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mc:AlternateContent xmlns:mc="http://schemas.openxmlformats.org/markup-compatibility/2006">
    <mc:Choice Requires="x15">
      <x15ac:absPath xmlns:x15ac="http://schemas.microsoft.com/office/spreadsheetml/2010/11/ac" url="\\10.10.1.152\ugerf\Orçamentos Engenheiros 2015\GABRIEL\SEDUC\Projetos\Concluídos\Parnaíba\U. E. José Narciso\JN\U.E. Jose Narciso - Phb\Novo projeto elétrico\Atualização de Orçamento\Rev 02\"/>
    </mc:Choice>
  </mc:AlternateContent>
  <xr:revisionPtr revIDLastSave="0" documentId="13_ncr:1_{95477254-B77A-426C-BD96-9FE412A1E6B5}" xr6:coauthVersionLast="46" xr6:coauthVersionMax="46" xr10:uidLastSave="{00000000-0000-0000-0000-000000000000}"/>
  <bookViews>
    <workbookView xWindow="-120" yWindow="-120" windowWidth="20730" windowHeight="11160" xr2:uid="{00000000-000D-0000-FFFF-FFFF00000000}"/>
  </bookViews>
  <sheets>
    <sheet name="CPS" sheetId="1" r:id="rId1"/>
    <sheet name="C. Própria" sheetId="2" r:id="rId2"/>
    <sheet name="SINAPI" sheetId="3" r:id="rId3"/>
    <sheet name="iSINAPI" sheetId="4" r:id="rId4"/>
    <sheet name="iSEINFRA CE" sheetId="5" r:id="rId5"/>
    <sheet name="iORSE" sheetId="6" r:id="rId6"/>
    <sheet name="M. LOCAL" sheetId="7" r:id="rId7"/>
  </sheets>
  <definedNames>
    <definedName name="_xlnm._FilterDatabase" localSheetId="0" hidden="1">CPS!$K$3:$K$1778</definedName>
    <definedName name="AJU" localSheetId="0">#REF!</definedName>
    <definedName name="_xlnm.Print_Area" localSheetId="0">CPS!$B$2:$H$1785</definedName>
    <definedName name="AUX" localSheetId="0">#REF!</definedName>
    <definedName name="AUX" localSheetId="6">#REF!</definedName>
    <definedName name="BDI" localSheetId="0">#REF!</definedName>
    <definedName name="CAJU" localSheetId="0">#REF!</definedName>
    <definedName name="CENC" localSheetId="0">#REF!</definedName>
    <definedName name="CMON" localSheetId="0">#REF!</definedName>
    <definedName name="ELE" localSheetId="0">CPS!$J$5</definedName>
    <definedName name="ENC" localSheetId="0">#REF!</definedName>
    <definedName name="GUI" localSheetId="0">CPS!$J$3</definedName>
    <definedName name="iORSE">iORSE!#REF!</definedName>
    <definedName name="iSINAPI">iSINAPI!$A:$D</definedName>
    <definedName name="LSO" localSheetId="0">CPS!$J$2</definedName>
    <definedName name="LSO" localSheetId="6">#REF!</definedName>
    <definedName name="MON" localSheetId="0">#REF!</definedName>
    <definedName name="OPE" localSheetId="0">#REF!</definedName>
    <definedName name="ORSE">#REF!</definedName>
    <definedName name="SER" localSheetId="0">CPS!$J$4</definedName>
    <definedName name="SINAPI">SINAPI!$A:$D</definedName>
    <definedName name="TEC" localSheetId="0">#REF!</definedName>
    <definedName name="TEC" localSheetId="6">#REF!</definedName>
    <definedName name="TOP" localSheetId="0">#REF!</definedName>
    <definedName name="TOP" localSheetId="6">#REF!</definedName>
  </definedNames>
  <calcPr calcId="191029"/>
</workbook>
</file>

<file path=xl/calcChain.xml><?xml version="1.0" encoding="utf-8"?>
<calcChain xmlns="http://schemas.openxmlformats.org/spreadsheetml/2006/main">
  <c r="G1750" i="1" l="1"/>
  <c r="F1750" i="1"/>
  <c r="G1749" i="1"/>
  <c r="F1749" i="1"/>
  <c r="G1748" i="1"/>
  <c r="F1748" i="1"/>
  <c r="B1750" i="1"/>
  <c r="B1749" i="1"/>
  <c r="B1748" i="1"/>
  <c r="G1742" i="1"/>
  <c r="F1742" i="1"/>
  <c r="G1741" i="1"/>
  <c r="F1741" i="1"/>
  <c r="G1740" i="1"/>
  <c r="F1740" i="1"/>
  <c r="G1739" i="1"/>
  <c r="F1739" i="1"/>
  <c r="B1742" i="1"/>
  <c r="B1741" i="1"/>
  <c r="B1740" i="1"/>
  <c r="B1739" i="1"/>
  <c r="G1704" i="1"/>
  <c r="F1704" i="1"/>
  <c r="G1703" i="1"/>
  <c r="F1703" i="1"/>
  <c r="G1702" i="1"/>
  <c r="F1702" i="1"/>
  <c r="G1701" i="1"/>
  <c r="F1701" i="1"/>
  <c r="G1700" i="1"/>
  <c r="F1700" i="1"/>
  <c r="B1704" i="1"/>
  <c r="B1703" i="1"/>
  <c r="B1702" i="1"/>
  <c r="B1701" i="1"/>
  <c r="B1700" i="1"/>
  <c r="G1607" i="1"/>
  <c r="F1607" i="1"/>
  <c r="G1606" i="1"/>
  <c r="F1606" i="1"/>
  <c r="G1605" i="1"/>
  <c r="F1605" i="1"/>
  <c r="B1607" i="1"/>
  <c r="B1606" i="1"/>
  <c r="B1605" i="1"/>
  <c r="G1591" i="1"/>
  <c r="F1591" i="1"/>
  <c r="G1590" i="1"/>
  <c r="F1590" i="1"/>
  <c r="G1589" i="1"/>
  <c r="F1589" i="1"/>
  <c r="B1591" i="1"/>
  <c r="B1590" i="1"/>
  <c r="B1589" i="1"/>
  <c r="G1477" i="1"/>
  <c r="F1477" i="1"/>
  <c r="G1476" i="1"/>
  <c r="F1476" i="1"/>
  <c r="G1475" i="1"/>
  <c r="F1475" i="1"/>
  <c r="G1474" i="1"/>
  <c r="F1474" i="1"/>
  <c r="G1473" i="1"/>
  <c r="F1473" i="1"/>
  <c r="G1472" i="1"/>
  <c r="F1472" i="1"/>
  <c r="G1471" i="1"/>
  <c r="F1471" i="1"/>
  <c r="G1470" i="1"/>
  <c r="F1470" i="1"/>
  <c r="G1469" i="1"/>
  <c r="F1469" i="1"/>
  <c r="G1468" i="1"/>
  <c r="F1468" i="1"/>
  <c r="G1467" i="1"/>
  <c r="F1467" i="1"/>
  <c r="G1466" i="1"/>
  <c r="F1466" i="1"/>
  <c r="B1477" i="1"/>
  <c r="B1476" i="1"/>
  <c r="B1475" i="1"/>
  <c r="B1474" i="1"/>
  <c r="B1473" i="1"/>
  <c r="B1472" i="1"/>
  <c r="B1471" i="1"/>
  <c r="B1470" i="1"/>
  <c r="B1469" i="1"/>
  <c r="B1468" i="1"/>
  <c r="B1467" i="1"/>
  <c r="B1466" i="1"/>
  <c r="G1310" i="1"/>
  <c r="F1310" i="1"/>
  <c r="G1309" i="1"/>
  <c r="F1309" i="1"/>
  <c r="G1308" i="1"/>
  <c r="F1308" i="1"/>
  <c r="B1310" i="1"/>
  <c r="B1309" i="1"/>
  <c r="B1308" i="1"/>
  <c r="G760" i="1"/>
  <c r="F760" i="1"/>
  <c r="G759" i="1"/>
  <c r="F759" i="1"/>
  <c r="G758" i="1"/>
  <c r="F758" i="1"/>
  <c r="G757" i="1"/>
  <c r="F757" i="1"/>
  <c r="G756" i="1"/>
  <c r="F756" i="1"/>
  <c r="G755" i="1"/>
  <c r="F755" i="1"/>
  <c r="G754" i="1"/>
  <c r="F754" i="1"/>
  <c r="G753" i="1"/>
  <c r="F753" i="1"/>
  <c r="G752" i="1"/>
  <c r="F752" i="1"/>
  <c r="B760" i="1"/>
  <c r="B759" i="1"/>
  <c r="B758" i="1"/>
  <c r="B757" i="1"/>
  <c r="B756" i="1"/>
  <c r="B755" i="1"/>
  <c r="B754" i="1"/>
  <c r="B753" i="1"/>
  <c r="B752" i="1"/>
  <c r="G424" i="1"/>
  <c r="F424" i="1"/>
  <c r="G423" i="1"/>
  <c r="F423" i="1"/>
  <c r="G422" i="1"/>
  <c r="F422" i="1"/>
  <c r="G421" i="1"/>
  <c r="F421" i="1"/>
  <c r="G420" i="1"/>
  <c r="F420" i="1"/>
  <c r="G419" i="1"/>
  <c r="F419" i="1"/>
  <c r="G418" i="1"/>
  <c r="F418" i="1"/>
  <c r="G417" i="1"/>
  <c r="F417" i="1"/>
  <c r="G416" i="1"/>
  <c r="F416" i="1"/>
  <c r="G415" i="1"/>
  <c r="F415" i="1"/>
  <c r="G414" i="1"/>
  <c r="F414" i="1"/>
  <c r="G413" i="1"/>
  <c r="F413" i="1"/>
  <c r="G412" i="1"/>
  <c r="F412" i="1"/>
  <c r="G411" i="1"/>
  <c r="F411" i="1"/>
  <c r="G410" i="1"/>
  <c r="F410" i="1"/>
  <c r="G409" i="1"/>
  <c r="F409" i="1"/>
  <c r="G408" i="1"/>
  <c r="F408" i="1"/>
  <c r="G407" i="1"/>
  <c r="F407" i="1"/>
  <c r="G406" i="1"/>
  <c r="F406" i="1"/>
  <c r="G405" i="1"/>
  <c r="F405" i="1"/>
  <c r="G404" i="1"/>
  <c r="F404" i="1"/>
  <c r="G403" i="1"/>
  <c r="F403" i="1"/>
  <c r="G402" i="1"/>
  <c r="F402" i="1"/>
  <c r="G401" i="1"/>
  <c r="F401" i="1"/>
  <c r="G400" i="1"/>
  <c r="F400" i="1"/>
  <c r="G399" i="1"/>
  <c r="F399" i="1"/>
  <c r="G398" i="1"/>
  <c r="F398" i="1"/>
  <c r="G397" i="1"/>
  <c r="F397"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G112" i="1"/>
  <c r="F112" i="1"/>
  <c r="G111" i="1"/>
  <c r="F111" i="1"/>
  <c r="G110" i="1"/>
  <c r="F110" i="1"/>
  <c r="G109" i="1"/>
  <c r="F109" i="1"/>
  <c r="G108" i="1"/>
  <c r="F108" i="1"/>
  <c r="G107" i="1"/>
  <c r="F107" i="1"/>
  <c r="G106" i="1"/>
  <c r="F106" i="1"/>
  <c r="G105" i="1"/>
  <c r="F105" i="1"/>
  <c r="B112" i="1"/>
  <c r="B111" i="1"/>
  <c r="B110" i="1"/>
  <c r="B109" i="1"/>
  <c r="B108" i="1"/>
  <c r="B107" i="1"/>
  <c r="B106" i="1"/>
  <c r="B105" i="1"/>
  <c r="G104" i="1"/>
  <c r="F104" i="1"/>
  <c r="B104" i="1"/>
  <c r="D17" i="7"/>
  <c r="D16" i="7"/>
  <c r="D15" i="7"/>
  <c r="G14" i="7"/>
  <c r="F14" i="7"/>
  <c r="D14" i="7" s="1"/>
  <c r="G13" i="7"/>
  <c r="F13" i="7"/>
  <c r="D13" i="7" s="1"/>
  <c r="G12" i="7"/>
  <c r="F12" i="7"/>
  <c r="D12" i="7" s="1"/>
  <c r="G11" i="7"/>
  <c r="F11" i="7"/>
  <c r="G10" i="7"/>
  <c r="F10" i="7"/>
  <c r="D10" i="7" s="1"/>
  <c r="G9" i="7"/>
  <c r="F9" i="7"/>
  <c r="G8" i="7"/>
  <c r="F8" i="7"/>
  <c r="D8" i="7" s="1"/>
  <c r="G7" i="7"/>
  <c r="F7" i="7"/>
  <c r="G6" i="7"/>
  <c r="F6" i="7"/>
  <c r="D6" i="7" s="1"/>
  <c r="G5" i="7"/>
  <c r="F5" i="7"/>
  <c r="D5" i="7" s="1"/>
  <c r="G4" i="7"/>
  <c r="F4" i="7"/>
  <c r="D4" i="7" s="1"/>
  <c r="G3" i="7"/>
  <c r="F3" i="7"/>
  <c r="C3" i="2"/>
  <c r="B3" i="2"/>
  <c r="I1777" i="1"/>
  <c r="B1770" i="1"/>
  <c r="K1770" i="1" s="1"/>
  <c r="K1771" i="1" s="1"/>
  <c r="K1772" i="1" s="1"/>
  <c r="K1773" i="1" s="1"/>
  <c r="K1774" i="1" s="1"/>
  <c r="K1775" i="1" s="1"/>
  <c r="K1776" i="1" s="1"/>
  <c r="K1777" i="1" s="1"/>
  <c r="K1778" i="1" s="1"/>
  <c r="I1768" i="1"/>
  <c r="B1762" i="1"/>
  <c r="K1762" i="1" s="1"/>
  <c r="K1763" i="1" s="1"/>
  <c r="K1764" i="1" s="1"/>
  <c r="K1765" i="1" s="1"/>
  <c r="K1766" i="1" s="1"/>
  <c r="K1767" i="1" s="1"/>
  <c r="K1768" i="1" s="1"/>
  <c r="K1769" i="1" s="1"/>
  <c r="I1760" i="1"/>
  <c r="B1753" i="1"/>
  <c r="K1753" i="1" s="1"/>
  <c r="K1754" i="1" s="1"/>
  <c r="K1755" i="1" s="1"/>
  <c r="K1756" i="1" s="1"/>
  <c r="K1757" i="1" s="1"/>
  <c r="K1758" i="1" s="1"/>
  <c r="K1759" i="1" s="1"/>
  <c r="K1760" i="1" s="1"/>
  <c r="K1761" i="1" s="1"/>
  <c r="I1751" i="1"/>
  <c r="B1745" i="1"/>
  <c r="K1745" i="1" s="1"/>
  <c r="K1746" i="1" s="1"/>
  <c r="K1747" i="1" s="1"/>
  <c r="K1748" i="1" s="1"/>
  <c r="K1749" i="1" s="1"/>
  <c r="K1750" i="1" s="1"/>
  <c r="K1751" i="1" s="1"/>
  <c r="K1752" i="1" s="1"/>
  <c r="I1743" i="1"/>
  <c r="B1736" i="1"/>
  <c r="K1736" i="1" s="1"/>
  <c r="K1737" i="1" s="1"/>
  <c r="K1738" i="1" s="1"/>
  <c r="K1739" i="1" s="1"/>
  <c r="K1740" i="1" s="1"/>
  <c r="K1741" i="1" s="1"/>
  <c r="K1742" i="1" s="1"/>
  <c r="K1743" i="1" s="1"/>
  <c r="K1744" i="1" s="1"/>
  <c r="I1733" i="1"/>
  <c r="E1729" i="1"/>
  <c r="E1730" i="1" s="1"/>
  <c r="E1727" i="1"/>
  <c r="E1728" i="1" s="1"/>
  <c r="E1726" i="1"/>
  <c r="E1725" i="1"/>
  <c r="E1724" i="1"/>
  <c r="E1723" i="1"/>
  <c r="E1722" i="1"/>
  <c r="E1721" i="1"/>
  <c r="E1720" i="1"/>
  <c r="E1732" i="1" s="1"/>
  <c r="B1717" i="1"/>
  <c r="K1717" i="1" s="1"/>
  <c r="K1718" i="1" s="1"/>
  <c r="K1719" i="1" s="1"/>
  <c r="K1720" i="1" s="1"/>
  <c r="K1721" i="1" s="1"/>
  <c r="K1722" i="1" s="1"/>
  <c r="K1723" i="1" s="1"/>
  <c r="K1724" i="1" s="1"/>
  <c r="K1725" i="1" s="1"/>
  <c r="K1726" i="1" s="1"/>
  <c r="K1727" i="1" s="1"/>
  <c r="K1728" i="1" s="1"/>
  <c r="K1729" i="1" s="1"/>
  <c r="K1730" i="1" s="1"/>
  <c r="K1731" i="1" s="1"/>
  <c r="K1732" i="1" s="1"/>
  <c r="K1733" i="1" s="1"/>
  <c r="K1734" i="1" s="1"/>
  <c r="I1715" i="1"/>
  <c r="B1707" i="1"/>
  <c r="K1707" i="1" s="1"/>
  <c r="K1708" i="1" s="1"/>
  <c r="K1709" i="1" s="1"/>
  <c r="K1710" i="1" s="1"/>
  <c r="K1711" i="1" s="1"/>
  <c r="I1705" i="1"/>
  <c r="B1697" i="1"/>
  <c r="K1697" i="1" s="1"/>
  <c r="K1698" i="1" s="1"/>
  <c r="K1699" i="1" s="1"/>
  <c r="K1700" i="1" s="1"/>
  <c r="K1701" i="1" s="1"/>
  <c r="K1702" i="1" s="1"/>
  <c r="K1703" i="1" s="1"/>
  <c r="K1704" i="1" s="1"/>
  <c r="K1705" i="1" s="1"/>
  <c r="K1706" i="1" s="1"/>
  <c r="I1695" i="1"/>
  <c r="B1689" i="1"/>
  <c r="K1689" i="1" s="1"/>
  <c r="K1690" i="1" s="1"/>
  <c r="K1691" i="1" s="1"/>
  <c r="K1692" i="1" s="1"/>
  <c r="K1693" i="1" s="1"/>
  <c r="K1694" i="1" s="1"/>
  <c r="K1695" i="1" s="1"/>
  <c r="K1696" i="1" s="1"/>
  <c r="I1687" i="1"/>
  <c r="B1681" i="1"/>
  <c r="K1681" i="1" s="1"/>
  <c r="K1682" i="1" s="1"/>
  <c r="K1683" i="1" s="1"/>
  <c r="K1684" i="1" s="1"/>
  <c r="K1685" i="1" s="1"/>
  <c r="K1686" i="1" s="1"/>
  <c r="K1687" i="1" s="1"/>
  <c r="K1688" i="1" s="1"/>
  <c r="I1679" i="1"/>
  <c r="H1660" i="1"/>
  <c r="B1651" i="1"/>
  <c r="K1651" i="1" s="1"/>
  <c r="K1652" i="1" s="1"/>
  <c r="K1653" i="1" s="1"/>
  <c r="K1654" i="1" s="1"/>
  <c r="K1655" i="1" s="1"/>
  <c r="K1656" i="1" s="1"/>
  <c r="I1649" i="1"/>
  <c r="B1634" i="1"/>
  <c r="K1634" i="1" s="1"/>
  <c r="K1635" i="1" s="1"/>
  <c r="K1636" i="1" s="1"/>
  <c r="K1637" i="1" s="1"/>
  <c r="K1638" i="1" s="1"/>
  <c r="K1639" i="1" s="1"/>
  <c r="K1640" i="1" s="1"/>
  <c r="K1641" i="1" s="1"/>
  <c r="K1642" i="1" s="1"/>
  <c r="K1643" i="1" s="1"/>
  <c r="K1644" i="1" s="1"/>
  <c r="K1645" i="1" s="1"/>
  <c r="K1646" i="1" s="1"/>
  <c r="K1647" i="1" s="1"/>
  <c r="K1648" i="1" s="1"/>
  <c r="K1649" i="1" s="1"/>
  <c r="K1650" i="1" s="1"/>
  <c r="I1632" i="1"/>
  <c r="B1626" i="1"/>
  <c r="K1626" i="1" s="1"/>
  <c r="K1627" i="1" s="1"/>
  <c r="K1628" i="1" s="1"/>
  <c r="K1629" i="1" s="1"/>
  <c r="K1630" i="1" s="1"/>
  <c r="K1631" i="1" s="1"/>
  <c r="K1632" i="1" s="1"/>
  <c r="K1633" i="1" s="1"/>
  <c r="I1624" i="1"/>
  <c r="B1618" i="1"/>
  <c r="K1618" i="1" s="1"/>
  <c r="K1619" i="1" s="1"/>
  <c r="K1620" i="1" s="1"/>
  <c r="K1621" i="1" s="1"/>
  <c r="K1622" i="1" s="1"/>
  <c r="K1623" i="1" s="1"/>
  <c r="K1624" i="1" s="1"/>
  <c r="K1625" i="1" s="1"/>
  <c r="I1616" i="1"/>
  <c r="B1610" i="1"/>
  <c r="K1610" i="1" s="1"/>
  <c r="K1611" i="1" s="1"/>
  <c r="K1612" i="1" s="1"/>
  <c r="K1613" i="1" s="1"/>
  <c r="K1614" i="1" s="1"/>
  <c r="K1615" i="1" s="1"/>
  <c r="K1616" i="1" s="1"/>
  <c r="K1617" i="1" s="1"/>
  <c r="I1608" i="1"/>
  <c r="B1602" i="1"/>
  <c r="K1602" i="1" s="1"/>
  <c r="K1603" i="1" s="1"/>
  <c r="K1604" i="1" s="1"/>
  <c r="K1605" i="1" s="1"/>
  <c r="K1606" i="1" s="1"/>
  <c r="K1607" i="1" s="1"/>
  <c r="K1608" i="1" s="1"/>
  <c r="K1609" i="1" s="1"/>
  <c r="I1600" i="1"/>
  <c r="B1594" i="1"/>
  <c r="K1594" i="1" s="1"/>
  <c r="K1595" i="1" s="1"/>
  <c r="K1596" i="1" s="1"/>
  <c r="K1597" i="1" s="1"/>
  <c r="K1598" i="1" s="1"/>
  <c r="K1599" i="1" s="1"/>
  <c r="K1600" i="1" s="1"/>
  <c r="K1601" i="1" s="1"/>
  <c r="I1592" i="1"/>
  <c r="B1586" i="1"/>
  <c r="K1586" i="1" s="1"/>
  <c r="K1587" i="1" s="1"/>
  <c r="K1588" i="1" s="1"/>
  <c r="K1589" i="1" s="1"/>
  <c r="K1590" i="1" s="1"/>
  <c r="K1591" i="1" s="1"/>
  <c r="K1592" i="1" s="1"/>
  <c r="K1593" i="1" s="1"/>
  <c r="I1584" i="1"/>
  <c r="B1578" i="1"/>
  <c r="K1578" i="1" s="1"/>
  <c r="K1579" i="1" s="1"/>
  <c r="K1580" i="1" s="1"/>
  <c r="K1581" i="1" s="1"/>
  <c r="K1582" i="1" s="1"/>
  <c r="K1583" i="1" s="1"/>
  <c r="K1584" i="1" s="1"/>
  <c r="K1585" i="1" s="1"/>
  <c r="I1576" i="1"/>
  <c r="B1570" i="1"/>
  <c r="K1570" i="1" s="1"/>
  <c r="K1571" i="1" s="1"/>
  <c r="K1572" i="1" s="1"/>
  <c r="K1573" i="1" s="1"/>
  <c r="K1574" i="1" s="1"/>
  <c r="K1575" i="1" s="1"/>
  <c r="K1576" i="1" s="1"/>
  <c r="K1577" i="1" s="1"/>
  <c r="I1568" i="1"/>
  <c r="B1561" i="1"/>
  <c r="K1561" i="1" s="1"/>
  <c r="K1562" i="1" s="1"/>
  <c r="K1563" i="1" s="1"/>
  <c r="K1564" i="1" s="1"/>
  <c r="K1565" i="1" s="1"/>
  <c r="K1566" i="1" s="1"/>
  <c r="K1567" i="1" s="1"/>
  <c r="K1568" i="1" s="1"/>
  <c r="K1569" i="1" s="1"/>
  <c r="I1559" i="1"/>
  <c r="E1546" i="1"/>
  <c r="E1545" i="1"/>
  <c r="B1537" i="1"/>
  <c r="K1537" i="1" s="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I1535" i="1"/>
  <c r="E1524" i="1"/>
  <c r="E1523" i="1"/>
  <c r="B1517" i="1"/>
  <c r="K1517" i="1" s="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I1515" i="1"/>
  <c r="I1498" i="1"/>
  <c r="E1495" i="1"/>
  <c r="E1496" i="1" s="1"/>
  <c r="E1494" i="1"/>
  <c r="K1490" i="1"/>
  <c r="K1491" i="1" s="1"/>
  <c r="K1492" i="1" s="1"/>
  <c r="K1493" i="1" s="1"/>
  <c r="K1498"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488" i="1"/>
  <c r="K1489" i="1" s="1"/>
  <c r="E1487" i="1"/>
  <c r="E1486" i="1"/>
  <c r="E1484" i="1"/>
  <c r="E1485" i="1" s="1"/>
  <c r="B1480" i="1"/>
  <c r="K1480" i="1" s="1"/>
  <c r="K1481" i="1" s="1"/>
  <c r="K1482" i="1" s="1"/>
  <c r="K1483" i="1" s="1"/>
  <c r="I1478" i="1"/>
  <c r="B1463" i="1"/>
  <c r="K1463" i="1" s="1"/>
  <c r="K1464" i="1" s="1"/>
  <c r="I1461" i="1"/>
  <c r="K1457" i="1"/>
  <c r="K1458" i="1" s="1"/>
  <c r="K1459" i="1" s="1"/>
  <c r="K1460" i="1" s="1"/>
  <c r="K1461" i="1" s="1"/>
  <c r="K1462" i="1" s="1"/>
  <c r="K1456" i="1"/>
  <c r="K1455" i="1"/>
  <c r="E1454" i="1"/>
  <c r="E1453" i="1"/>
  <c r="E1451" i="1"/>
  <c r="E1452" i="1" s="1"/>
  <c r="B1447" i="1"/>
  <c r="K1447" i="1" s="1"/>
  <c r="K1448" i="1" s="1"/>
  <c r="K1449" i="1" s="1"/>
  <c r="K1450" i="1" s="1"/>
  <c r="I1445" i="1"/>
  <c r="F1444" i="1"/>
  <c r="B1440" i="1"/>
  <c r="K1440" i="1" s="1"/>
  <c r="K1441" i="1" s="1"/>
  <c r="K1442" i="1" s="1"/>
  <c r="K1443" i="1" s="1"/>
  <c r="K1444" i="1" s="1"/>
  <c r="K1445" i="1" s="1"/>
  <c r="K1446" i="1" s="1"/>
  <c r="I1438" i="1"/>
  <c r="B1418" i="1"/>
  <c r="K1418" i="1" s="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I1416" i="1"/>
  <c r="B1400" i="1"/>
  <c r="K1400" i="1" s="1"/>
  <c r="K1401" i="1" s="1"/>
  <c r="K1402" i="1" s="1"/>
  <c r="K1403" i="1" s="1"/>
  <c r="K1404" i="1" s="1"/>
  <c r="K1405" i="1" s="1"/>
  <c r="K1406" i="1" s="1"/>
  <c r="K1407" i="1" s="1"/>
  <c r="K1408" i="1" s="1"/>
  <c r="K1409" i="1" s="1"/>
  <c r="K1410" i="1" s="1"/>
  <c r="K1411" i="1" s="1"/>
  <c r="K1412" i="1" s="1"/>
  <c r="K1413" i="1" s="1"/>
  <c r="K1414" i="1" s="1"/>
  <c r="K1415" i="1" s="1"/>
  <c r="K1416" i="1" s="1"/>
  <c r="K1417" i="1" s="1"/>
  <c r="I1398" i="1"/>
  <c r="B1365" i="1"/>
  <c r="K1365" i="1" s="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I1363" i="1"/>
  <c r="B1355" i="1"/>
  <c r="K1355" i="1" s="1"/>
  <c r="K1356" i="1" s="1"/>
  <c r="K1357" i="1" s="1"/>
  <c r="K1358" i="1" s="1"/>
  <c r="K1359" i="1" s="1"/>
  <c r="K1360" i="1" s="1"/>
  <c r="K1361" i="1" s="1"/>
  <c r="K1362" i="1" s="1"/>
  <c r="K1363" i="1" s="1"/>
  <c r="K1364" i="1" s="1"/>
  <c r="I1353" i="1"/>
  <c r="B1334" i="1"/>
  <c r="K1334" i="1" s="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I1332" i="1"/>
  <c r="B1313" i="1"/>
  <c r="K1313" i="1" s="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I1311" i="1"/>
  <c r="B1305" i="1"/>
  <c r="K1305" i="1" s="1"/>
  <c r="K1306" i="1" s="1"/>
  <c r="K1307" i="1" s="1"/>
  <c r="K1308" i="1" s="1"/>
  <c r="K1309" i="1" s="1"/>
  <c r="K1310" i="1" s="1"/>
  <c r="K1311" i="1" s="1"/>
  <c r="K1312" i="1" s="1"/>
  <c r="I1303" i="1"/>
  <c r="B1297" i="1"/>
  <c r="K1297" i="1" s="1"/>
  <c r="K1298" i="1" s="1"/>
  <c r="K1299" i="1" s="1"/>
  <c r="K1300" i="1" s="1"/>
  <c r="K1301" i="1" s="1"/>
  <c r="K1302" i="1" s="1"/>
  <c r="K1303" i="1" s="1"/>
  <c r="K1304" i="1" s="1"/>
  <c r="I1295" i="1"/>
  <c r="B1287" i="1"/>
  <c r="K1287" i="1" s="1"/>
  <c r="K1288" i="1" s="1"/>
  <c r="K1289" i="1" s="1"/>
  <c r="K1290" i="1" s="1"/>
  <c r="K1291" i="1" s="1"/>
  <c r="K1292" i="1" s="1"/>
  <c r="K1293" i="1" s="1"/>
  <c r="K1294" i="1" s="1"/>
  <c r="K1295" i="1" s="1"/>
  <c r="K1296" i="1" s="1"/>
  <c r="I1285" i="1"/>
  <c r="B1277" i="1"/>
  <c r="K1277" i="1" s="1"/>
  <c r="K1278" i="1" s="1"/>
  <c r="K1279" i="1" s="1"/>
  <c r="K1280" i="1" s="1"/>
  <c r="K1281" i="1" s="1"/>
  <c r="K1282" i="1" s="1"/>
  <c r="K1283" i="1" s="1"/>
  <c r="K1284" i="1" s="1"/>
  <c r="K1285" i="1" s="1"/>
  <c r="K1286" i="1" s="1"/>
  <c r="I1275" i="1"/>
  <c r="B1268" i="1"/>
  <c r="K1268" i="1" s="1"/>
  <c r="K1269" i="1" s="1"/>
  <c r="K1270" i="1" s="1"/>
  <c r="K1271" i="1" s="1"/>
  <c r="K1272" i="1" s="1"/>
  <c r="K1273" i="1" s="1"/>
  <c r="K1274" i="1" s="1"/>
  <c r="K1275" i="1" s="1"/>
  <c r="K1276" i="1" s="1"/>
  <c r="I1266" i="1"/>
  <c r="B1258" i="1"/>
  <c r="K1258" i="1" s="1"/>
  <c r="K1259" i="1" s="1"/>
  <c r="K1260" i="1" s="1"/>
  <c r="K1261" i="1" s="1"/>
  <c r="K1262" i="1" s="1"/>
  <c r="K1263" i="1" s="1"/>
  <c r="K1264" i="1" s="1"/>
  <c r="K1265" i="1" s="1"/>
  <c r="K1266" i="1" s="1"/>
  <c r="K1267" i="1" s="1"/>
  <c r="I1256" i="1"/>
  <c r="B1248" i="1"/>
  <c r="K1248" i="1" s="1"/>
  <c r="K1249" i="1" s="1"/>
  <c r="K1250" i="1" s="1"/>
  <c r="K1251" i="1" s="1"/>
  <c r="K1252" i="1" s="1"/>
  <c r="K1253" i="1" s="1"/>
  <c r="K1254" i="1" s="1"/>
  <c r="K1255" i="1" s="1"/>
  <c r="K1256" i="1" s="1"/>
  <c r="K1257" i="1" s="1"/>
  <c r="I1246" i="1"/>
  <c r="B1238" i="1"/>
  <c r="K1238" i="1" s="1"/>
  <c r="K1239" i="1" s="1"/>
  <c r="K1240" i="1" s="1"/>
  <c r="K1241" i="1" s="1"/>
  <c r="K1242" i="1" s="1"/>
  <c r="K1243" i="1" s="1"/>
  <c r="K1244" i="1" s="1"/>
  <c r="K1245" i="1" s="1"/>
  <c r="K1246" i="1" s="1"/>
  <c r="K1247" i="1" s="1"/>
  <c r="I1236" i="1"/>
  <c r="B1230" i="1"/>
  <c r="K1230" i="1" s="1"/>
  <c r="K1231" i="1" s="1"/>
  <c r="K1232" i="1" s="1"/>
  <c r="K1233" i="1" s="1"/>
  <c r="K1234" i="1" s="1"/>
  <c r="K1235" i="1" s="1"/>
  <c r="K1236" i="1" s="1"/>
  <c r="K1237" i="1" s="1"/>
  <c r="I1228" i="1"/>
  <c r="E1225" i="1"/>
  <c r="B1220" i="1"/>
  <c r="K1220" i="1" s="1"/>
  <c r="K1221" i="1" s="1"/>
  <c r="K1222" i="1" s="1"/>
  <c r="K1223" i="1" s="1"/>
  <c r="K1224" i="1" s="1"/>
  <c r="K1225" i="1" s="1"/>
  <c r="K1226" i="1" s="1"/>
  <c r="K1227" i="1" s="1"/>
  <c r="K1228" i="1" s="1"/>
  <c r="K1229" i="1" s="1"/>
  <c r="I1218" i="1"/>
  <c r="E1215" i="1"/>
  <c r="B1210" i="1"/>
  <c r="K1210" i="1" s="1"/>
  <c r="K1211" i="1" s="1"/>
  <c r="K1212" i="1" s="1"/>
  <c r="K1213" i="1" s="1"/>
  <c r="K1214" i="1" s="1"/>
  <c r="K1215" i="1" s="1"/>
  <c r="K1216" i="1" s="1"/>
  <c r="K1217" i="1" s="1"/>
  <c r="K1218" i="1" s="1"/>
  <c r="K1219" i="1" s="1"/>
  <c r="I1208" i="1"/>
  <c r="E1205" i="1"/>
  <c r="B1200" i="1"/>
  <c r="K1200" i="1" s="1"/>
  <c r="K1201" i="1" s="1"/>
  <c r="K1202" i="1" s="1"/>
  <c r="K1203" i="1" s="1"/>
  <c r="K1204" i="1" s="1"/>
  <c r="K1205" i="1" s="1"/>
  <c r="K1206" i="1" s="1"/>
  <c r="K1207" i="1" s="1"/>
  <c r="K1208" i="1" s="1"/>
  <c r="K1209" i="1" s="1"/>
  <c r="I1198" i="1"/>
  <c r="E1195" i="1"/>
  <c r="B1190" i="1"/>
  <c r="K1190" i="1" s="1"/>
  <c r="K1191" i="1" s="1"/>
  <c r="K1192" i="1" s="1"/>
  <c r="K1193" i="1" s="1"/>
  <c r="K1194" i="1" s="1"/>
  <c r="K1195" i="1" s="1"/>
  <c r="K1196" i="1" s="1"/>
  <c r="K1197" i="1" s="1"/>
  <c r="K1198" i="1" s="1"/>
  <c r="K1199" i="1" s="1"/>
  <c r="I1188" i="1"/>
  <c r="E1185" i="1"/>
  <c r="B1180" i="1"/>
  <c r="K1180" i="1" s="1"/>
  <c r="K1181" i="1" s="1"/>
  <c r="K1182" i="1" s="1"/>
  <c r="K1183" i="1" s="1"/>
  <c r="K1184" i="1" s="1"/>
  <c r="K1185" i="1" s="1"/>
  <c r="K1186" i="1" s="1"/>
  <c r="K1187" i="1" s="1"/>
  <c r="K1188" i="1" s="1"/>
  <c r="K1189" i="1" s="1"/>
  <c r="I1178" i="1"/>
  <c r="E1175" i="1"/>
  <c r="B1170" i="1"/>
  <c r="K1170" i="1" s="1"/>
  <c r="K1171" i="1" s="1"/>
  <c r="K1172" i="1" s="1"/>
  <c r="K1173" i="1" s="1"/>
  <c r="K1174" i="1" s="1"/>
  <c r="K1175" i="1" s="1"/>
  <c r="K1176" i="1" s="1"/>
  <c r="K1177" i="1" s="1"/>
  <c r="K1178" i="1" s="1"/>
  <c r="K1179" i="1" s="1"/>
  <c r="I1168" i="1"/>
  <c r="B1147" i="1"/>
  <c r="K1147" i="1" s="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I1145" i="1"/>
  <c r="B1127" i="1"/>
  <c r="K1127" i="1" s="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I1125" i="1"/>
  <c r="B1115" i="1"/>
  <c r="K1115" i="1" s="1"/>
  <c r="K1116" i="1" s="1"/>
  <c r="K1117" i="1" s="1"/>
  <c r="K1118" i="1" s="1"/>
  <c r="K1119" i="1" s="1"/>
  <c r="K1120" i="1" s="1"/>
  <c r="K1121" i="1" s="1"/>
  <c r="K1122" i="1" s="1"/>
  <c r="K1123" i="1" s="1"/>
  <c r="K1124" i="1" s="1"/>
  <c r="K1125" i="1" s="1"/>
  <c r="K1126" i="1" s="1"/>
  <c r="I1113" i="1"/>
  <c r="B1099" i="1"/>
  <c r="K1099" i="1" s="1"/>
  <c r="K1100" i="1" s="1"/>
  <c r="K1101" i="1" s="1"/>
  <c r="K1102" i="1" s="1"/>
  <c r="K1103" i="1" s="1"/>
  <c r="K1104" i="1" s="1"/>
  <c r="K1105" i="1" s="1"/>
  <c r="K1106" i="1" s="1"/>
  <c r="K1107" i="1" s="1"/>
  <c r="K1108" i="1" s="1"/>
  <c r="K1109" i="1" s="1"/>
  <c r="K1110" i="1" s="1"/>
  <c r="K1111" i="1" s="1"/>
  <c r="K1112" i="1" s="1"/>
  <c r="K1113" i="1" s="1"/>
  <c r="K1114" i="1" s="1"/>
  <c r="I1097" i="1"/>
  <c r="E1090" i="1"/>
  <c r="E1089" i="1"/>
  <c r="B1085" i="1"/>
  <c r="K1085" i="1" s="1"/>
  <c r="K1086" i="1" s="1"/>
  <c r="K1087" i="1" s="1"/>
  <c r="K1088" i="1" s="1"/>
  <c r="K1089" i="1" s="1"/>
  <c r="K1090" i="1" s="1"/>
  <c r="K1091" i="1" s="1"/>
  <c r="K1092" i="1" s="1"/>
  <c r="K1093" i="1" s="1"/>
  <c r="K1094" i="1" s="1"/>
  <c r="K1095" i="1" s="1"/>
  <c r="K1096" i="1" s="1"/>
  <c r="K1097" i="1" s="1"/>
  <c r="K1098" i="1" s="1"/>
  <c r="I1083" i="1"/>
  <c r="B1076" i="1"/>
  <c r="K1076" i="1" s="1"/>
  <c r="K1077" i="1" s="1"/>
  <c r="K1078" i="1" s="1"/>
  <c r="K1079" i="1" s="1"/>
  <c r="K1080" i="1" s="1"/>
  <c r="K1081" i="1" s="1"/>
  <c r="K1082" i="1" s="1"/>
  <c r="K1083" i="1" s="1"/>
  <c r="K1084" i="1" s="1"/>
  <c r="I1074" i="1"/>
  <c r="B1067" i="1"/>
  <c r="K1067" i="1" s="1"/>
  <c r="K1068" i="1" s="1"/>
  <c r="K1069" i="1" s="1"/>
  <c r="K1070" i="1" s="1"/>
  <c r="K1071" i="1" s="1"/>
  <c r="K1072" i="1" s="1"/>
  <c r="K1073" i="1" s="1"/>
  <c r="K1074" i="1" s="1"/>
  <c r="K1075" i="1" s="1"/>
  <c r="I1065" i="1"/>
  <c r="B1058" i="1"/>
  <c r="K1058" i="1" s="1"/>
  <c r="K1059" i="1" s="1"/>
  <c r="K1060" i="1" s="1"/>
  <c r="K1061" i="1" s="1"/>
  <c r="K1062" i="1" s="1"/>
  <c r="K1063" i="1" s="1"/>
  <c r="K1064" i="1" s="1"/>
  <c r="K1065" i="1" s="1"/>
  <c r="K1066" i="1" s="1"/>
  <c r="I1056" i="1"/>
  <c r="B1049" i="1"/>
  <c r="K1049" i="1" s="1"/>
  <c r="K1050" i="1" s="1"/>
  <c r="K1051" i="1" s="1"/>
  <c r="K1052" i="1" s="1"/>
  <c r="K1053" i="1" s="1"/>
  <c r="K1054" i="1" s="1"/>
  <c r="K1055" i="1" s="1"/>
  <c r="K1056" i="1" s="1"/>
  <c r="K1057" i="1" s="1"/>
  <c r="I1047" i="1"/>
  <c r="B1039" i="1"/>
  <c r="K1039" i="1" s="1"/>
  <c r="K1040" i="1" s="1"/>
  <c r="K1041" i="1" s="1"/>
  <c r="K1042" i="1" s="1"/>
  <c r="K1043" i="1" s="1"/>
  <c r="K1044" i="1" s="1"/>
  <c r="K1047" i="1" s="1"/>
  <c r="K1048" i="1" s="1"/>
  <c r="I1037" i="1"/>
  <c r="B1031" i="1"/>
  <c r="K1031" i="1" s="1"/>
  <c r="K1032" i="1" s="1"/>
  <c r="K1033" i="1" s="1"/>
  <c r="K1034" i="1" s="1"/>
  <c r="K1035" i="1" s="1"/>
  <c r="K1036" i="1" s="1"/>
  <c r="K1037" i="1" s="1"/>
  <c r="K1038" i="1" s="1"/>
  <c r="I1029" i="1"/>
  <c r="B1023" i="1"/>
  <c r="K1023" i="1" s="1"/>
  <c r="K1024" i="1" s="1"/>
  <c r="K1025" i="1" s="1"/>
  <c r="K1026" i="1" s="1"/>
  <c r="K1027" i="1" s="1"/>
  <c r="K1028" i="1" s="1"/>
  <c r="K1029" i="1" s="1"/>
  <c r="K1030" i="1" s="1"/>
  <c r="I1021" i="1"/>
  <c r="B1015" i="1"/>
  <c r="K1015" i="1" s="1"/>
  <c r="K1016" i="1" s="1"/>
  <c r="K1017" i="1" s="1"/>
  <c r="K1018" i="1" s="1"/>
  <c r="K1019" i="1" s="1"/>
  <c r="K1020" i="1" s="1"/>
  <c r="K1021" i="1" s="1"/>
  <c r="K1022" i="1" s="1"/>
  <c r="I1013" i="1"/>
  <c r="B1001" i="1"/>
  <c r="K1001" i="1" s="1"/>
  <c r="K1002" i="1" s="1"/>
  <c r="K1003" i="1" s="1"/>
  <c r="K1004" i="1" s="1"/>
  <c r="K1005" i="1" s="1"/>
  <c r="K1006" i="1" s="1"/>
  <c r="K1007" i="1" s="1"/>
  <c r="K1008" i="1" s="1"/>
  <c r="K1009" i="1" s="1"/>
  <c r="K1010" i="1" s="1"/>
  <c r="K1011" i="1" s="1"/>
  <c r="K1012" i="1" s="1"/>
  <c r="K1013" i="1" s="1"/>
  <c r="K1014" i="1" s="1"/>
  <c r="I999" i="1"/>
  <c r="E993" i="1"/>
  <c r="B988" i="1"/>
  <c r="K988" i="1" s="1"/>
  <c r="K989" i="1" s="1"/>
  <c r="K990" i="1" s="1"/>
  <c r="K991" i="1" s="1"/>
  <c r="K992" i="1" s="1"/>
  <c r="K993" i="1" s="1"/>
  <c r="K994" i="1" s="1"/>
  <c r="K995" i="1" s="1"/>
  <c r="K996" i="1" s="1"/>
  <c r="K997" i="1" s="1"/>
  <c r="K998" i="1" s="1"/>
  <c r="K999" i="1" s="1"/>
  <c r="K1000" i="1" s="1"/>
  <c r="I986" i="1"/>
  <c r="B973" i="1"/>
  <c r="K973" i="1" s="1"/>
  <c r="K974" i="1" s="1"/>
  <c r="K975" i="1" s="1"/>
  <c r="K976" i="1" s="1"/>
  <c r="K977" i="1" s="1"/>
  <c r="K978" i="1" s="1"/>
  <c r="K979" i="1" s="1"/>
  <c r="K980" i="1" s="1"/>
  <c r="K981" i="1" s="1"/>
  <c r="K982" i="1" s="1"/>
  <c r="K983" i="1" s="1"/>
  <c r="K984" i="1" s="1"/>
  <c r="K985" i="1" s="1"/>
  <c r="K986" i="1" s="1"/>
  <c r="K987" i="1" s="1"/>
  <c r="I971" i="1"/>
  <c r="B957" i="1"/>
  <c r="K957" i="1" s="1"/>
  <c r="K958" i="1" s="1"/>
  <c r="K959" i="1" s="1"/>
  <c r="K960" i="1" s="1"/>
  <c r="K961" i="1" s="1"/>
  <c r="K962" i="1" s="1"/>
  <c r="K963" i="1" s="1"/>
  <c r="K964" i="1" s="1"/>
  <c r="K965" i="1" s="1"/>
  <c r="K966" i="1" s="1"/>
  <c r="K967" i="1" s="1"/>
  <c r="K968" i="1" s="1"/>
  <c r="K969" i="1" s="1"/>
  <c r="K970" i="1" s="1"/>
  <c r="K971" i="1" s="1"/>
  <c r="K972" i="1" s="1"/>
  <c r="I955" i="1"/>
  <c r="B946" i="1"/>
  <c r="K946" i="1" s="1"/>
  <c r="K947" i="1" s="1"/>
  <c r="K948" i="1" s="1"/>
  <c r="K949" i="1" s="1"/>
  <c r="K950" i="1" s="1"/>
  <c r="K951" i="1" s="1"/>
  <c r="K952" i="1" s="1"/>
  <c r="K953" i="1" s="1"/>
  <c r="K954" i="1" s="1"/>
  <c r="K955" i="1" s="1"/>
  <c r="K956" i="1" s="1"/>
  <c r="I944" i="1"/>
  <c r="B932" i="1"/>
  <c r="K932" i="1" s="1"/>
  <c r="K933" i="1" s="1"/>
  <c r="K934" i="1" s="1"/>
  <c r="K935" i="1" s="1"/>
  <c r="K936" i="1" s="1"/>
  <c r="K937" i="1" s="1"/>
  <c r="K938" i="1" s="1"/>
  <c r="K939" i="1" s="1"/>
  <c r="K940" i="1" s="1"/>
  <c r="K941" i="1" s="1"/>
  <c r="K942" i="1" s="1"/>
  <c r="K943" i="1" s="1"/>
  <c r="K944" i="1" s="1"/>
  <c r="K945" i="1" s="1"/>
  <c r="I930" i="1"/>
  <c r="B919" i="1"/>
  <c r="K919" i="1" s="1"/>
  <c r="K920" i="1" s="1"/>
  <c r="K921" i="1" s="1"/>
  <c r="K922" i="1" s="1"/>
  <c r="K923" i="1" s="1"/>
  <c r="K924" i="1" s="1"/>
  <c r="K925" i="1" s="1"/>
  <c r="K926" i="1" s="1"/>
  <c r="K927" i="1" s="1"/>
  <c r="K928" i="1" s="1"/>
  <c r="K929" i="1" s="1"/>
  <c r="K930" i="1" s="1"/>
  <c r="K931" i="1" s="1"/>
  <c r="I917" i="1"/>
  <c r="B905" i="1"/>
  <c r="K905" i="1" s="1"/>
  <c r="K906" i="1" s="1"/>
  <c r="K907" i="1" s="1"/>
  <c r="K908" i="1" s="1"/>
  <c r="K909" i="1" s="1"/>
  <c r="K910" i="1" s="1"/>
  <c r="K911" i="1" s="1"/>
  <c r="K912" i="1" s="1"/>
  <c r="K913" i="1" s="1"/>
  <c r="K914" i="1" s="1"/>
  <c r="K915" i="1" s="1"/>
  <c r="K916" i="1" s="1"/>
  <c r="K917" i="1" s="1"/>
  <c r="K918" i="1" s="1"/>
  <c r="I903" i="1"/>
  <c r="B891" i="1"/>
  <c r="K891" i="1" s="1"/>
  <c r="K892" i="1" s="1"/>
  <c r="K893" i="1" s="1"/>
  <c r="K894" i="1" s="1"/>
  <c r="K895" i="1" s="1"/>
  <c r="K896" i="1" s="1"/>
  <c r="K897" i="1" s="1"/>
  <c r="K898" i="1" s="1"/>
  <c r="K899" i="1" s="1"/>
  <c r="K900" i="1" s="1"/>
  <c r="K901" i="1" s="1"/>
  <c r="K902" i="1" s="1"/>
  <c r="K903" i="1" s="1"/>
  <c r="K904" i="1" s="1"/>
  <c r="I889" i="1"/>
  <c r="B876" i="1"/>
  <c r="K876" i="1" s="1"/>
  <c r="K877" i="1" s="1"/>
  <c r="K878" i="1" s="1"/>
  <c r="K879" i="1" s="1"/>
  <c r="K880" i="1" s="1"/>
  <c r="K881" i="1" s="1"/>
  <c r="K882" i="1" s="1"/>
  <c r="K883" i="1" s="1"/>
  <c r="K884" i="1" s="1"/>
  <c r="K885" i="1" s="1"/>
  <c r="K886" i="1" s="1"/>
  <c r="K887" i="1" s="1"/>
  <c r="K888" i="1" s="1"/>
  <c r="K889" i="1" s="1"/>
  <c r="K890" i="1" s="1"/>
  <c r="I874" i="1"/>
  <c r="B862" i="1"/>
  <c r="K862" i="1" s="1"/>
  <c r="K863" i="1" s="1"/>
  <c r="K864" i="1" s="1"/>
  <c r="K865" i="1" s="1"/>
  <c r="K866" i="1" s="1"/>
  <c r="K867" i="1" s="1"/>
  <c r="K868" i="1" s="1"/>
  <c r="K869" i="1" s="1"/>
  <c r="K870" i="1" s="1"/>
  <c r="K871" i="1" s="1"/>
  <c r="K872" i="1" s="1"/>
  <c r="K873" i="1" s="1"/>
  <c r="K874" i="1" s="1"/>
  <c r="K875" i="1" s="1"/>
  <c r="I860" i="1"/>
  <c r="B846" i="1"/>
  <c r="K846" i="1" s="1"/>
  <c r="K847" i="1" s="1"/>
  <c r="K848" i="1" s="1"/>
  <c r="K849" i="1" s="1"/>
  <c r="K850" i="1" s="1"/>
  <c r="K851" i="1" s="1"/>
  <c r="K852" i="1" s="1"/>
  <c r="K853" i="1" s="1"/>
  <c r="K854" i="1" s="1"/>
  <c r="K855" i="1" s="1"/>
  <c r="K856" i="1" s="1"/>
  <c r="K857" i="1" s="1"/>
  <c r="K858" i="1" s="1"/>
  <c r="K859" i="1" s="1"/>
  <c r="K860" i="1" s="1"/>
  <c r="K861" i="1" s="1"/>
  <c r="I844" i="1"/>
  <c r="B834" i="1"/>
  <c r="K834" i="1" s="1"/>
  <c r="K835" i="1" s="1"/>
  <c r="K836" i="1" s="1"/>
  <c r="K837" i="1" s="1"/>
  <c r="K838" i="1" s="1"/>
  <c r="K839" i="1" s="1"/>
  <c r="K840" i="1" s="1"/>
  <c r="K841" i="1" s="1"/>
  <c r="K842" i="1" s="1"/>
  <c r="K843" i="1" s="1"/>
  <c r="K844" i="1" s="1"/>
  <c r="K845" i="1" s="1"/>
  <c r="I832" i="1"/>
  <c r="B822" i="1"/>
  <c r="K822" i="1" s="1"/>
  <c r="K823" i="1" s="1"/>
  <c r="K824" i="1" s="1"/>
  <c r="K825" i="1" s="1"/>
  <c r="K826" i="1" s="1"/>
  <c r="K827" i="1" s="1"/>
  <c r="K828" i="1" s="1"/>
  <c r="K829" i="1" s="1"/>
  <c r="K830" i="1" s="1"/>
  <c r="K831" i="1" s="1"/>
  <c r="K832" i="1" s="1"/>
  <c r="K833" i="1" s="1"/>
  <c r="I820" i="1"/>
  <c r="B810" i="1"/>
  <c r="K810" i="1" s="1"/>
  <c r="K811" i="1" s="1"/>
  <c r="K812" i="1" s="1"/>
  <c r="K813" i="1" s="1"/>
  <c r="K814" i="1" s="1"/>
  <c r="K815" i="1" s="1"/>
  <c r="K816" i="1" s="1"/>
  <c r="K817" i="1" s="1"/>
  <c r="K818" i="1" s="1"/>
  <c r="K819" i="1" s="1"/>
  <c r="K820" i="1" s="1"/>
  <c r="K821" i="1" s="1"/>
  <c r="I808" i="1"/>
  <c r="H799" i="1"/>
  <c r="B793" i="1"/>
  <c r="K793" i="1" s="1"/>
  <c r="K794" i="1" s="1"/>
  <c r="K795" i="1" s="1"/>
  <c r="K797" i="1" s="1"/>
  <c r="I791" i="1"/>
  <c r="H784" i="1"/>
  <c r="B778" i="1"/>
  <c r="K778" i="1" s="1"/>
  <c r="K779" i="1" s="1"/>
  <c r="K780" i="1" s="1"/>
  <c r="K781" i="1" s="1"/>
  <c r="K782" i="1" s="1"/>
  <c r="I776" i="1"/>
  <c r="H768" i="1"/>
  <c r="B763" i="1"/>
  <c r="K763" i="1" s="1"/>
  <c r="K764" i="1" s="1"/>
  <c r="K765" i="1" s="1"/>
  <c r="K766" i="1" s="1"/>
  <c r="K767" i="1" s="1"/>
  <c r="K768" i="1" s="1"/>
  <c r="K769" i="1" s="1"/>
  <c r="K770" i="1" s="1"/>
  <c r="K771" i="1" s="1"/>
  <c r="I761" i="1"/>
  <c r="B749" i="1"/>
  <c r="K749" i="1" s="1"/>
  <c r="K750"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7" i="7" l="1"/>
  <c r="D9" i="7"/>
  <c r="D3" i="7"/>
  <c r="D11" i="7"/>
  <c r="D112" i="2"/>
  <c r="D110" i="2"/>
  <c r="D96" i="2"/>
  <c r="D117" i="2"/>
  <c r="K772" i="1"/>
  <c r="K774" i="1" s="1"/>
  <c r="K773" i="1"/>
  <c r="K775" i="1" s="1"/>
  <c r="K776" i="1" s="1"/>
  <c r="K777" i="1" s="1"/>
  <c r="K784" i="1"/>
  <c r="K785" i="1" s="1"/>
  <c r="K786" i="1" s="1"/>
  <c r="K787" i="1" s="1"/>
  <c r="K783" i="1"/>
  <c r="K743" i="1"/>
  <c r="K744" i="1" s="1"/>
  <c r="K745" i="1" s="1"/>
  <c r="K740" i="1"/>
  <c r="K741" i="1" s="1"/>
  <c r="K742" i="1" s="1"/>
  <c r="K746" i="1" s="1"/>
  <c r="K752" i="1"/>
  <c r="K751" i="1"/>
  <c r="K753" i="1" s="1"/>
  <c r="K754" i="1" s="1"/>
  <c r="K755" i="1" s="1"/>
  <c r="K756" i="1" s="1"/>
  <c r="K798" i="1"/>
  <c r="K796" i="1"/>
  <c r="K799" i="1" s="1"/>
  <c r="K800" i="1" s="1"/>
  <c r="K801" i="1" s="1"/>
  <c r="K1466" i="1"/>
  <c r="K1465" i="1"/>
  <c r="K1467" i="1" s="1"/>
  <c r="K1468" i="1" s="1"/>
  <c r="K1469" i="1" s="1"/>
  <c r="K1470" i="1" s="1"/>
  <c r="K1471" i="1" s="1"/>
  <c r="K1472" i="1" s="1"/>
  <c r="K1473" i="1" s="1"/>
  <c r="K1474" i="1" s="1"/>
  <c r="K1475" i="1" s="1"/>
  <c r="K1476" i="1" s="1"/>
  <c r="K1477" i="1" s="1"/>
  <c r="K1478" i="1" s="1"/>
  <c r="K1479" i="1" s="1"/>
  <c r="K1679" i="1"/>
  <c r="K1657" i="1"/>
  <c r="K1712" i="1"/>
  <c r="K1714" i="1" s="1"/>
  <c r="K1716" i="1" s="1"/>
  <c r="K1713" i="1"/>
  <c r="K1715" i="1" s="1"/>
  <c r="E1731" i="1"/>
  <c r="K1680" i="1" l="1"/>
  <c r="K1658" i="1"/>
  <c r="K1659" i="1" s="1"/>
  <c r="K1660" i="1" s="1"/>
  <c r="K1661" i="1" s="1"/>
  <c r="K802" i="1"/>
  <c r="K804" i="1" s="1"/>
  <c r="K803" i="1"/>
  <c r="K758" i="1"/>
  <c r="K760" i="1" s="1"/>
  <c r="K761" i="1" s="1"/>
  <c r="K762" i="1" s="1"/>
  <c r="K757" i="1"/>
  <c r="K759" i="1" s="1"/>
  <c r="K788" i="1"/>
  <c r="K790" i="1" s="1"/>
  <c r="K791" i="1" s="1"/>
  <c r="K792" i="1" s="1"/>
  <c r="K789" i="1"/>
  <c r="K1663" i="1" l="1"/>
  <c r="K1662" i="1"/>
  <c r="K1664" i="1" s="1"/>
  <c r="K1665" i="1" s="1"/>
  <c r="K1666" i="1" s="1"/>
  <c r="K1667" i="1" s="1"/>
  <c r="K1668" i="1" s="1"/>
  <c r="K1669" i="1" s="1"/>
  <c r="K1670" i="1" s="1"/>
  <c r="K1671" i="1" s="1"/>
  <c r="K1672" i="1" s="1"/>
  <c r="K1673" i="1" s="1"/>
  <c r="K1674" i="1" s="1"/>
  <c r="K1675" i="1" s="1"/>
  <c r="K1676" i="1" s="1"/>
  <c r="K1677" i="1" s="1"/>
  <c r="K1678" i="1" s="1"/>
  <c r="K806" i="1"/>
  <c r="K805" i="1"/>
  <c r="K807" i="1" s="1"/>
  <c r="K808" i="1" s="1"/>
  <c r="K809" i="1" s="1"/>
  <c r="H415" i="1" l="1"/>
  <c r="H397" i="1"/>
  <c r="H111" i="1"/>
  <c r="H110" i="1"/>
  <c r="H403" i="1"/>
  <c r="H408" i="1"/>
  <c r="H402" i="1"/>
  <c r="H410" i="1"/>
  <c r="H109" i="1"/>
  <c r="H107" i="1"/>
  <c r="H758" i="1"/>
  <c r="H407" i="1"/>
  <c r="H399" i="1"/>
  <c r="H1591" i="1"/>
  <c r="H414" i="1"/>
  <c r="H1471" i="1"/>
  <c r="H105" i="1"/>
  <c r="H1470" i="1"/>
  <c r="H411" i="1"/>
  <c r="H757" i="1"/>
  <c r="H1607" i="1"/>
  <c r="H409" i="1"/>
  <c r="H413" i="1"/>
  <c r="H104" i="1"/>
  <c r="H112" i="1"/>
  <c r="H423" i="1"/>
  <c r="H1475" i="1"/>
  <c r="H106" i="1"/>
  <c r="H398" i="1"/>
  <c r="H417" i="1"/>
  <c r="H421" i="1"/>
  <c r="H406" i="1"/>
  <c r="H422" i="1"/>
  <c r="H759" i="1"/>
  <c r="H753" i="1"/>
  <c r="H412" i="1"/>
  <c r="H754" i="1"/>
  <c r="H418" i="1"/>
  <c r="H424" i="1"/>
  <c r="H1606" i="1"/>
  <c r="H405" i="1"/>
  <c r="H400" i="1"/>
  <c r="H108" i="1"/>
  <c r="H419" i="1"/>
  <c r="H1589" i="1"/>
  <c r="H1473" i="1"/>
  <c r="H1468" i="1"/>
  <c r="H416" i="1"/>
  <c r="H1740" i="1"/>
  <c r="H755" i="1"/>
  <c r="H401" i="1"/>
  <c r="H760" i="1"/>
  <c r="H1702" i="1"/>
  <c r="H1309" i="1"/>
  <c r="H1477" i="1"/>
  <c r="H404" i="1"/>
  <c r="H1310" i="1"/>
  <c r="H420" i="1"/>
  <c r="H752" i="1"/>
  <c r="H1749" i="1"/>
  <c r="H1748" i="1"/>
  <c r="H1701" i="1"/>
  <c r="H1308" i="1"/>
  <c r="H1467" i="1"/>
  <c r="H1590" i="1"/>
  <c r="H1703" i="1"/>
  <c r="H1466" i="1"/>
  <c r="H1474" i="1"/>
  <c r="H1750" i="1"/>
  <c r="H1704" i="1"/>
  <c r="H1741" i="1"/>
  <c r="H1476" i="1"/>
  <c r="H756" i="1"/>
  <c r="H1739" i="1"/>
  <c r="H1472" i="1"/>
  <c r="H1469" i="1"/>
  <c r="H1605" i="1"/>
  <c r="H1608" i="1" s="1"/>
  <c r="H1700" i="1"/>
  <c r="H1742" i="1"/>
  <c r="G1722" i="1"/>
  <c r="G1776" i="1"/>
  <c r="B1504" i="1"/>
  <c r="G1766" i="1"/>
  <c r="B1413" i="1"/>
  <c r="F1374" i="1"/>
  <c r="G1510" i="1"/>
  <c r="F1644" i="1"/>
  <c r="F1582" i="1"/>
  <c r="F1522" i="1"/>
  <c r="G1710" i="1"/>
  <c r="B1629" i="1"/>
  <c r="B1663" i="1"/>
  <c r="F1732" i="1"/>
  <c r="F996" i="1"/>
  <c r="B1721" i="1"/>
  <c r="G1506" i="1"/>
  <c r="B1731" i="1"/>
  <c r="B767" i="1"/>
  <c r="B1549" i="1"/>
  <c r="F1120" i="1"/>
  <c r="F1711" i="1"/>
  <c r="B1064" i="1"/>
  <c r="G1676" i="1"/>
  <c r="G1665" i="1"/>
  <c r="B1720" i="1"/>
  <c r="F1089" i="1"/>
  <c r="B1376" i="1"/>
  <c r="F964" i="1"/>
  <c r="B1490" i="1"/>
  <c r="F1713" i="1"/>
  <c r="B1658" i="1"/>
  <c r="G1713" i="1"/>
  <c r="G1437" i="1"/>
  <c r="F1410" i="1"/>
  <c r="B1774" i="1"/>
  <c r="F1320" i="1"/>
  <c r="B1415" i="1"/>
  <c r="B1573" i="1"/>
  <c r="G1629" i="1"/>
  <c r="F1506" i="1"/>
  <c r="F1533" i="1"/>
  <c r="B1726" i="1"/>
  <c r="B1659" i="1"/>
  <c r="F1330" i="1"/>
  <c r="F1622" i="1"/>
  <c r="F1385" i="1"/>
  <c r="F1521" i="1"/>
  <c r="B1430" i="1"/>
  <c r="F1727" i="1"/>
  <c r="F1351" i="1"/>
  <c r="G501" i="1"/>
  <c r="B1342" i="1"/>
  <c r="B1670" i="1"/>
  <c r="F1659" i="1"/>
  <c r="F1460" i="1"/>
  <c r="G796" i="1"/>
  <c r="F1196" i="1"/>
  <c r="F565" i="1"/>
  <c r="F1274" i="1"/>
  <c r="B1676" i="1"/>
  <c r="G1492" i="1"/>
  <c r="F1730" i="1"/>
  <c r="F1540" i="1"/>
  <c r="F1658" i="1"/>
  <c r="G1485" i="1"/>
  <c r="F1425" i="1"/>
  <c r="G1274" i="1"/>
  <c r="F1728" i="1"/>
  <c r="B1507" i="1"/>
  <c r="B1534" i="1"/>
  <c r="G1641" i="1"/>
  <c r="G1557" i="1"/>
  <c r="F1412" i="1"/>
  <c r="F1685" i="1"/>
  <c r="F1509" i="1"/>
  <c r="F1283" i="1"/>
  <c r="F1151" i="1"/>
  <c r="F978" i="1"/>
  <c r="B582" i="1"/>
  <c r="B1511" i="1"/>
  <c r="B1657" i="1"/>
  <c r="B1506" i="1"/>
  <c r="G910" i="1"/>
  <c r="F853" i="1"/>
  <c r="G1520" i="1"/>
  <c r="G1373" i="1"/>
  <c r="B1274" i="1"/>
  <c r="F1384" i="1"/>
  <c r="F1528" i="1"/>
  <c r="B1045" i="1"/>
  <c r="F1548" i="1"/>
  <c r="G1582" i="1"/>
  <c r="G1292" i="1"/>
  <c r="F1550" i="1"/>
  <c r="F1692" i="1"/>
  <c r="F1012" i="1"/>
  <c r="G981" i="1"/>
  <c r="F827" i="1"/>
  <c r="G936" i="1"/>
  <c r="F1080" i="1"/>
  <c r="G1566" i="1"/>
  <c r="B1424" i="1"/>
  <c r="B954" i="1"/>
  <c r="F938" i="1"/>
  <c r="B855" i="1"/>
  <c r="B1341" i="1"/>
  <c r="F1646" i="1"/>
  <c r="B1102" i="1"/>
  <c r="G801" i="1"/>
  <c r="G571" i="1"/>
  <c r="F1404" i="1"/>
  <c r="B1379" i="1"/>
  <c r="F1551" i="1"/>
  <c r="F1671" i="1"/>
  <c r="B729" i="1"/>
  <c r="G1394" i="1"/>
  <c r="B1637" i="1"/>
  <c r="B1242" i="1"/>
  <c r="B1712" i="1"/>
  <c r="F1423" i="1"/>
  <c r="G858" i="1"/>
  <c r="G1411" i="1"/>
  <c r="F1371" i="1"/>
  <c r="G818" i="1"/>
  <c r="G1159" i="1"/>
  <c r="B1667" i="1"/>
  <c r="B1678" i="1"/>
  <c r="G1726" i="1"/>
  <c r="F1501" i="1"/>
  <c r="F1775" i="1"/>
  <c r="F1175" i="1"/>
  <c r="G1369" i="1"/>
  <c r="F1263" i="1"/>
  <c r="F1443" i="1"/>
  <c r="G1341" i="1"/>
  <c r="G1732" i="1"/>
  <c r="G1541" i="1"/>
  <c r="B1677" i="1"/>
  <c r="B1245" i="1"/>
  <c r="F1323" i="1"/>
  <c r="B1622" i="1"/>
  <c r="B1668" i="1"/>
  <c r="G1152" i="1"/>
  <c r="F1669" i="1"/>
  <c r="B1664" i="1"/>
  <c r="F1362" i="1"/>
  <c r="B994" i="1"/>
  <c r="F1318" i="1"/>
  <c r="B1630" i="1"/>
  <c r="G1386" i="1"/>
  <c r="B1386" i="1"/>
  <c r="F1390" i="1"/>
  <c r="G1558" i="1"/>
  <c r="G1160" i="1"/>
  <c r="F1103" i="1"/>
  <c r="B1638" i="1"/>
  <c r="G1692" i="1"/>
  <c r="F1428" i="1"/>
  <c r="G1502" i="1"/>
  <c r="B1431" i="1"/>
  <c r="B1452" i="1"/>
  <c r="G1731" i="1"/>
  <c r="F1457" i="1"/>
  <c r="G1151" i="1"/>
  <c r="G1487" i="1"/>
  <c r="F1757" i="1"/>
  <c r="B1773" i="1"/>
  <c r="G1675" i="1"/>
  <c r="G1661" i="1"/>
  <c r="G1319" i="1"/>
  <c r="G1217" i="1"/>
  <c r="B1543" i="1"/>
  <c r="B1444" i="1"/>
  <c r="G1505" i="1"/>
  <c r="F1427" i="1"/>
  <c r="B1370" i="1"/>
  <c r="F1565" i="1"/>
  <c r="G1422" i="1"/>
  <c r="F1553" i="1"/>
  <c r="F1383" i="1"/>
  <c r="F1567" i="1"/>
  <c r="G1508" i="1"/>
  <c r="F1454" i="1"/>
  <c r="F1434" i="1"/>
  <c r="G1196" i="1"/>
  <c r="B1107" i="1"/>
  <c r="B1360" i="1"/>
  <c r="B1352" i="1"/>
  <c r="F1508" i="1"/>
  <c r="B1541" i="1"/>
  <c r="F1291" i="1"/>
  <c r="F1322" i="1"/>
  <c r="B1722" i="1"/>
  <c r="F1674" i="1"/>
  <c r="G1757" i="1"/>
  <c r="B1757" i="1"/>
  <c r="B1368" i="1"/>
  <c r="G1565" i="1"/>
  <c r="G1034" i="1"/>
  <c r="B1547" i="1"/>
  <c r="B1684" i="1"/>
  <c r="G1352" i="1"/>
  <c r="G1375" i="1"/>
  <c r="F1642" i="1"/>
  <c r="F1142" i="1"/>
  <c r="B1124" i="1"/>
  <c r="F1726" i="1"/>
  <c r="G1390" i="1"/>
  <c r="F1397" i="1"/>
  <c r="F1641" i="1"/>
  <c r="G1686" i="1"/>
  <c r="G1359" i="1"/>
  <c r="F1301" i="1"/>
  <c r="B1317" i="1"/>
  <c r="G1685" i="1"/>
  <c r="F1555" i="1"/>
  <c r="G1444" i="1"/>
  <c r="B1395" i="1"/>
  <c r="B1460" i="1"/>
  <c r="B1759" i="1"/>
  <c r="G1456" i="1"/>
  <c r="F1121" i="1"/>
  <c r="B357" i="1"/>
  <c r="F1213" i="1"/>
  <c r="F1265" i="1"/>
  <c r="G1545" i="1"/>
  <c r="B843" i="1"/>
  <c r="G518" i="1"/>
  <c r="G1392" i="1"/>
  <c r="F1657" i="1"/>
  <c r="B1565" i="1"/>
  <c r="G1567" i="1"/>
  <c r="B1456" i="1"/>
  <c r="B1144" i="1"/>
  <c r="B1501" i="1"/>
  <c r="B882" i="1"/>
  <c r="F925" i="1"/>
  <c r="F873" i="1"/>
  <c r="G1758" i="1"/>
  <c r="G783" i="1"/>
  <c r="F1369" i="1"/>
  <c r="B1302" i="1"/>
  <c r="G1522" i="1"/>
  <c r="B1767" i="1"/>
  <c r="B1158" i="1"/>
  <c r="G1494" i="1"/>
  <c r="G1542" i="1"/>
  <c r="G1360" i="1"/>
  <c r="F1544" i="1"/>
  <c r="F1243" i="1"/>
  <c r="B1669" i="1"/>
  <c r="G1458" i="1"/>
  <c r="B895" i="1"/>
  <c r="G1547" i="1"/>
  <c r="B1692" i="1"/>
  <c r="B1339" i="1"/>
  <c r="G1509" i="1"/>
  <c r="B1137" i="1"/>
  <c r="G1450" i="1"/>
  <c r="G1234" i="1"/>
  <c r="G1428" i="1"/>
  <c r="F1347" i="1"/>
  <c r="F1233" i="1"/>
  <c r="B1150" i="1"/>
  <c r="F1721" i="1"/>
  <c r="G1638" i="1"/>
  <c r="G1669" i="1"/>
  <c r="F1430" i="1"/>
  <c r="F1547" i="1"/>
  <c r="G1284" i="1"/>
  <c r="F1163" i="1"/>
  <c r="F1375" i="1"/>
  <c r="B1646" i="1"/>
  <c r="G1529" i="1"/>
  <c r="B1631" i="1"/>
  <c r="B995" i="1"/>
  <c r="G1524" i="1"/>
  <c r="G1648" i="1"/>
  <c r="G1423" i="1"/>
  <c r="F1638" i="1"/>
  <c r="B1557" i="1"/>
  <c r="B1693" i="1"/>
  <c r="B1388" i="1"/>
  <c r="B1614" i="1"/>
  <c r="G1378" i="1"/>
  <c r="F1566" i="1"/>
  <c r="G1486" i="1"/>
  <c r="G1674" i="1"/>
  <c r="G1424" i="1"/>
  <c r="G1756" i="1"/>
  <c r="B1346" i="1"/>
  <c r="G1205" i="1"/>
  <c r="B1254" i="1"/>
  <c r="B1264" i="1"/>
  <c r="B1105" i="1"/>
  <c r="G1544" i="1"/>
  <c r="B1409" i="1"/>
  <c r="B829" i="1"/>
  <c r="G1412" i="1"/>
  <c r="F1684" i="1"/>
  <c r="B1372" i="1"/>
  <c r="B1485" i="1"/>
  <c r="G1385" i="1"/>
  <c r="B1227" i="1"/>
  <c r="F1396" i="1"/>
  <c r="F1331" i="1"/>
  <c r="B1494" i="1"/>
  <c r="G1574" i="1"/>
  <c r="B1405" i="1"/>
  <c r="B1493" i="1"/>
  <c r="B1183" i="1"/>
  <c r="G1727" i="1"/>
  <c r="F1629" i="1"/>
  <c r="B1713" i="1"/>
  <c r="B1567" i="1"/>
  <c r="F1411" i="1"/>
  <c r="F1389" i="1"/>
  <c r="G1388" i="1"/>
  <c r="B1329" i="1"/>
  <c r="G1540" i="1"/>
  <c r="F1759" i="1"/>
  <c r="G1659" i="1"/>
  <c r="F1546" i="1"/>
  <c r="G1262" i="1"/>
  <c r="G1453" i="1"/>
  <c r="B968" i="1"/>
  <c r="F879" i="1"/>
  <c r="G1664" i="1"/>
  <c r="B1384" i="1"/>
  <c r="F1545" i="1"/>
  <c r="F900" i="1"/>
  <c r="G1451" i="1"/>
  <c r="G1496" i="1"/>
  <c r="G922" i="1"/>
  <c r="F1253" i="1"/>
  <c r="F1655" i="1"/>
  <c r="G1671" i="1"/>
  <c r="F1513" i="1"/>
  <c r="G1302" i="1"/>
  <c r="G1543" i="1"/>
  <c r="F656" i="1"/>
  <c r="B1204" i="1"/>
  <c r="F1558" i="1"/>
  <c r="F1497" i="1"/>
  <c r="B1532" i="1"/>
  <c r="B942" i="1"/>
  <c r="G884" i="1"/>
  <c r="G1361" i="1"/>
  <c r="F1079" i="1"/>
  <c r="B1509" i="1"/>
  <c r="G960" i="1"/>
  <c r="G856" i="1"/>
  <c r="B1358" i="1"/>
  <c r="F1217" i="1"/>
  <c r="G730" i="1"/>
  <c r="F379" i="1"/>
  <c r="F697" i="1"/>
  <c r="B1225" i="1"/>
  <c r="F1542" i="1"/>
  <c r="G1673" i="1"/>
  <c r="B1639" i="1"/>
  <c r="G1488" i="1"/>
  <c r="B1765" i="1"/>
  <c r="G1511" i="1"/>
  <c r="B1621" i="1"/>
  <c r="G1436" i="1"/>
  <c r="G1409" i="1"/>
  <c r="G962" i="1"/>
  <c r="G1555" i="1"/>
  <c r="F1678" i="1"/>
  <c r="G1513" i="1"/>
  <c r="B803" i="1"/>
  <c r="G714" i="1"/>
  <c r="G996" i="1"/>
  <c r="G1551" i="1"/>
  <c r="B1556" i="1"/>
  <c r="G1331" i="1"/>
  <c r="F1532" i="1"/>
  <c r="G1452" i="1"/>
  <c r="B1758" i="1"/>
  <c r="F1581" i="1"/>
  <c r="F1360" i="1"/>
  <c r="F1377" i="1"/>
  <c r="F1765" i="1"/>
  <c r="B1290" i="1"/>
  <c r="F1725" i="1"/>
  <c r="F1391" i="1"/>
  <c r="B1546" i="1"/>
  <c r="F1677" i="1"/>
  <c r="G1598" i="1"/>
  <c r="B1644" i="1"/>
  <c r="B1396" i="1"/>
  <c r="B1408" i="1"/>
  <c r="B869" i="1"/>
  <c r="F1414" i="1"/>
  <c r="B1727" i="1"/>
  <c r="F1631" i="1"/>
  <c r="B651" i="1"/>
  <c r="F1720" i="1"/>
  <c r="B886" i="1"/>
  <c r="F1729" i="1"/>
  <c r="G1429" i="1"/>
  <c r="F1155" i="1"/>
  <c r="F1486" i="1"/>
  <c r="F1526" i="1"/>
  <c r="G1460" i="1"/>
  <c r="B1581" i="1"/>
  <c r="B1642" i="1"/>
  <c r="F1556" i="1"/>
  <c r="B1544" i="1"/>
  <c r="B789" i="1"/>
  <c r="F738" i="1"/>
  <c r="B1512" i="1"/>
  <c r="F1162" i="1"/>
  <c r="G605" i="1"/>
  <c r="B559" i="1"/>
  <c r="G969" i="1"/>
  <c r="G815" i="1"/>
  <c r="G895" i="1"/>
  <c r="F1150" i="1"/>
  <c r="F1527" i="1"/>
  <c r="G1374" i="1"/>
  <c r="G896" i="1"/>
  <c r="B1488" i="1"/>
  <c r="B1455" i="1"/>
  <c r="B1392" i="1"/>
  <c r="B1203" i="1"/>
  <c r="F1776" i="1"/>
  <c r="G1346" i="1"/>
  <c r="G1639" i="1"/>
  <c r="B966" i="1"/>
  <c r="G1379" i="1"/>
  <c r="G867" i="1"/>
  <c r="G1493" i="1"/>
  <c r="G1344" i="1"/>
  <c r="F1325" i="1"/>
  <c r="G1349" i="1"/>
  <c r="G1532" i="1"/>
  <c r="F1134" i="1"/>
  <c r="G1380" i="1"/>
  <c r="G1530" i="1"/>
  <c r="F1487" i="1"/>
  <c r="G1656" i="1"/>
  <c r="B1423" i="1"/>
  <c r="G1293" i="1"/>
  <c r="F826" i="1"/>
  <c r="F772" i="1"/>
  <c r="F1042" i="1"/>
  <c r="B981" i="1"/>
  <c r="F1426" i="1"/>
  <c r="G682" i="1"/>
  <c r="B1300" i="1"/>
  <c r="F635" i="1"/>
  <c r="B1173" i="1"/>
  <c r="B1599" i="1"/>
  <c r="F1647" i="1"/>
  <c r="G1528" i="1"/>
  <c r="F1714" i="1"/>
  <c r="F1766" i="1"/>
  <c r="F1554" i="1"/>
  <c r="G1370" i="1"/>
  <c r="G978" i="1"/>
  <c r="F652" i="1"/>
  <c r="B607" i="1"/>
  <c r="B1454" i="1"/>
  <c r="F1514" i="1"/>
  <c r="F681" i="1"/>
  <c r="G1252" i="1"/>
  <c r="F591" i="1"/>
  <c r="G666" i="1"/>
  <c r="G1253" i="1"/>
  <c r="B619" i="1"/>
  <c r="B444" i="1"/>
  <c r="G454" i="1"/>
  <c r="G814" i="1"/>
  <c r="B1110" i="1"/>
  <c r="F1094" i="1"/>
  <c r="F985" i="1"/>
  <c r="F1343" i="1"/>
  <c r="B1756" i="1"/>
  <c r="F786" i="1"/>
  <c r="F1177" i="1"/>
  <c r="F1328" i="1"/>
  <c r="B1514" i="1"/>
  <c r="F1255" i="1"/>
  <c r="B1012" i="1"/>
  <c r="B851" i="1"/>
  <c r="G866" i="1"/>
  <c r="G698" i="1"/>
  <c r="F806" i="1"/>
  <c r="G970" i="1"/>
  <c r="B1035" i="1"/>
  <c r="F977" i="1"/>
  <c r="G1092" i="1"/>
  <c r="F1071" i="1"/>
  <c r="G431" i="1"/>
  <c r="G1283" i="1"/>
  <c r="B379" i="1"/>
  <c r="B1505" i="1"/>
  <c r="B1044" i="1"/>
  <c r="F641" i="1"/>
  <c r="B1671" i="1"/>
  <c r="B1540" i="1"/>
  <c r="B1359" i="1"/>
  <c r="G1242" i="1"/>
  <c r="F1485" i="1"/>
  <c r="G1396" i="1"/>
  <c r="G1410" i="1"/>
  <c r="F1490" i="1"/>
  <c r="B1531" i="1"/>
  <c r="F1373" i="1"/>
  <c r="F1672" i="1"/>
  <c r="F865" i="1"/>
  <c r="B928" i="1"/>
  <c r="F1503" i="1"/>
  <c r="B1184" i="1"/>
  <c r="F1505" i="1"/>
  <c r="F1637" i="1"/>
  <c r="G1533" i="1"/>
  <c r="B1510" i="1"/>
  <c r="G1320" i="1"/>
  <c r="G1614" i="1"/>
  <c r="F993" i="1"/>
  <c r="F1773" i="1"/>
  <c r="B1331" i="1"/>
  <c r="F496" i="1"/>
  <c r="G1581" i="1"/>
  <c r="G1143" i="1"/>
  <c r="B929" i="1"/>
  <c r="F1623" i="1"/>
  <c r="G1677" i="1"/>
  <c r="G1265" i="1"/>
  <c r="F1621" i="1"/>
  <c r="G1407" i="1"/>
  <c r="B1385" i="1"/>
  <c r="G1623" i="1"/>
  <c r="F540" i="1"/>
  <c r="B1520" i="1"/>
  <c r="F937" i="1"/>
  <c r="F1203" i="1"/>
  <c r="F1670" i="1"/>
  <c r="B1215" i="1"/>
  <c r="F1137" i="1"/>
  <c r="B1153" i="1"/>
  <c r="F1731" i="1"/>
  <c r="F963" i="1"/>
  <c r="F1435" i="1"/>
  <c r="B1496" i="1"/>
  <c r="G943" i="1"/>
  <c r="B1428" i="1"/>
  <c r="F942" i="1"/>
  <c r="B1583" i="1"/>
  <c r="G1564" i="1"/>
  <c r="B1508" i="1"/>
  <c r="F1613" i="1"/>
  <c r="G837" i="1"/>
  <c r="F1206" i="1"/>
  <c r="G929" i="1"/>
  <c r="B1575" i="1"/>
  <c r="B899" i="1"/>
  <c r="F1185" i="1"/>
  <c r="G1403" i="1"/>
  <c r="G1104" i="1"/>
  <c r="G1642" i="1"/>
  <c r="G1042" i="1"/>
  <c r="F1491" i="1"/>
  <c r="B980" i="1"/>
  <c r="G841" i="1"/>
  <c r="G1413" i="1"/>
  <c r="F1686" i="1"/>
  <c r="B881" i="1"/>
  <c r="G1133" i="1"/>
  <c r="F911" i="1"/>
  <c r="F1004" i="1"/>
  <c r="B775" i="1"/>
  <c r="F1005" i="1"/>
  <c r="F725" i="1"/>
  <c r="F1340" i="1"/>
  <c r="B1723" i="1"/>
  <c r="G1122" i="1"/>
  <c r="F950" i="1"/>
  <c r="G998" i="1"/>
  <c r="B1647" i="1"/>
  <c r="F1483" i="1"/>
  <c r="B1728" i="1"/>
  <c r="B1394" i="1"/>
  <c r="G914" i="1"/>
  <c r="B1207" i="1"/>
  <c r="G1362" i="1"/>
  <c r="F790" i="1"/>
  <c r="G1194" i="1"/>
  <c r="G1491" i="1"/>
  <c r="F813" i="1"/>
  <c r="G1358" i="1"/>
  <c r="G446" i="1"/>
  <c r="G1174" i="1"/>
  <c r="G897" i="1"/>
  <c r="G1120" i="1"/>
  <c r="F1091" i="1"/>
  <c r="G882" i="1"/>
  <c r="F851" i="1"/>
  <c r="B595" i="1"/>
  <c r="B1119" i="1"/>
  <c r="B1005" i="1"/>
  <c r="B985" i="1"/>
  <c r="F1665" i="1"/>
  <c r="G1294" i="1"/>
  <c r="B1435" i="1"/>
  <c r="F1557" i="1"/>
  <c r="G1131" i="1"/>
  <c r="B548" i="1"/>
  <c r="F500" i="1"/>
  <c r="G1406" i="1"/>
  <c r="B745" i="1"/>
  <c r="G727" i="1"/>
  <c r="G938" i="1"/>
  <c r="F1284" i="1"/>
  <c r="B1730" i="1"/>
  <c r="B1284" i="1"/>
  <c r="G1767" i="1"/>
  <c r="F1195" i="1"/>
  <c r="B1422" i="1"/>
  <c r="G1177" i="1"/>
  <c r="B1272" i="1"/>
  <c r="F1525" i="1"/>
  <c r="G1185" i="1"/>
  <c r="B1436" i="1"/>
  <c r="G1714" i="1"/>
  <c r="G1613" i="1"/>
  <c r="G1372" i="1"/>
  <c r="G1615" i="1"/>
  <c r="F693" i="1"/>
  <c r="G1500" i="1"/>
  <c r="B1281" i="1"/>
  <c r="B1550" i="1"/>
  <c r="F1614" i="1"/>
  <c r="B1162" i="1"/>
  <c r="G1415" i="1"/>
  <c r="B1451" i="1"/>
  <c r="F1654" i="1"/>
  <c r="G1583" i="1"/>
  <c r="F608" i="1"/>
  <c r="F969" i="1"/>
  <c r="F1758" i="1"/>
  <c r="G1711" i="1"/>
  <c r="F1394" i="1"/>
  <c r="G1597" i="1"/>
  <c r="F1664" i="1"/>
  <c r="G1214" i="1"/>
  <c r="F982" i="1"/>
  <c r="F1380" i="1"/>
  <c r="B1613" i="1"/>
  <c r="G1553" i="1"/>
  <c r="B817" i="1"/>
  <c r="F1174" i="1"/>
  <c r="G966" i="1"/>
  <c r="B1426" i="1"/>
  <c r="G1504" i="1"/>
  <c r="F1387" i="1"/>
  <c r="G1027" i="1"/>
  <c r="F924" i="1"/>
  <c r="B1133" i="1"/>
  <c r="G1007" i="1"/>
  <c r="F1645" i="1"/>
  <c r="G1621" i="1"/>
  <c r="G1622" i="1"/>
  <c r="B719" i="1"/>
  <c r="B1522" i="1"/>
  <c r="B1321" i="1"/>
  <c r="G1054" i="1"/>
  <c r="F1712" i="1"/>
  <c r="F1251" i="1"/>
  <c r="F1136" i="1"/>
  <c r="G1693" i="1"/>
  <c r="F801" i="1"/>
  <c r="F1225" i="1"/>
  <c r="F616" i="1"/>
  <c r="F1774" i="1"/>
  <c r="B1414" i="1"/>
  <c r="G1225" i="1"/>
  <c r="F782" i="1"/>
  <c r="G1235" i="1"/>
  <c r="G1134" i="1"/>
  <c r="F781" i="1"/>
  <c r="G1010" i="1"/>
  <c r="F1456" i="1"/>
  <c r="B911" i="1"/>
  <c r="B594" i="1"/>
  <c r="G442" i="1"/>
  <c r="G1337" i="1"/>
  <c r="G702" i="1"/>
  <c r="G458" i="1"/>
  <c r="G617" i="1"/>
  <c r="B1347" i="1"/>
  <c r="G1324" i="1"/>
  <c r="B1233" i="1"/>
  <c r="G1165" i="1"/>
  <c r="B1645" i="1"/>
  <c r="F1710" i="1"/>
  <c r="F1523" i="1"/>
  <c r="G1684" i="1"/>
  <c r="B1387" i="1"/>
  <c r="B1685" i="1"/>
  <c r="B1694" i="1"/>
  <c r="F1484" i="1"/>
  <c r="B1325" i="1"/>
  <c r="B1195" i="1"/>
  <c r="F1675" i="1"/>
  <c r="B1725" i="1"/>
  <c r="F1495" i="1"/>
  <c r="F1273" i="1"/>
  <c r="G1383" i="1"/>
  <c r="F729" i="1"/>
  <c r="G372" i="1"/>
  <c r="B1193" i="1"/>
  <c r="B1343" i="1"/>
  <c r="G1316" i="1"/>
  <c r="B537" i="1"/>
  <c r="F1433" i="1"/>
  <c r="B1253" i="1"/>
  <c r="G1141" i="1"/>
  <c r="G1454" i="1"/>
  <c r="F926" i="1"/>
  <c r="G1666" i="1"/>
  <c r="F1197" i="1"/>
  <c r="B1136" i="1"/>
  <c r="F1070" i="1"/>
  <c r="F859" i="1"/>
  <c r="G1573" i="1"/>
  <c r="B1648" i="1"/>
  <c r="G1550" i="1"/>
  <c r="G1112" i="1"/>
  <c r="B668" i="1"/>
  <c r="B1502" i="1"/>
  <c r="G726" i="1"/>
  <c r="G640" i="1"/>
  <c r="G566" i="1"/>
  <c r="G1414" i="1"/>
  <c r="F354" i="1"/>
  <c r="B684" i="1"/>
  <c r="G468" i="1"/>
  <c r="B1327" i="1"/>
  <c r="B495" i="1"/>
  <c r="F915" i="1"/>
  <c r="G1548" i="1"/>
  <c r="G1227" i="1"/>
  <c r="B1326" i="1"/>
  <c r="B807" i="1"/>
  <c r="F1693" i="1"/>
  <c r="F1112" i="1"/>
  <c r="F1668" i="1"/>
  <c r="B1597" i="1"/>
  <c r="B1775" i="1"/>
  <c r="B1255" i="1"/>
  <c r="G1774" i="1"/>
  <c r="G913" i="1"/>
  <c r="G1348" i="1"/>
  <c r="G983" i="1"/>
  <c r="G1759" i="1"/>
  <c r="G1483" i="1"/>
  <c r="B1526" i="1"/>
  <c r="B1542" i="1"/>
  <c r="F1339" i="1"/>
  <c r="G1216" i="1"/>
  <c r="F1573" i="1"/>
  <c r="F1300" i="1"/>
  <c r="B1177" i="1"/>
  <c r="B1371" i="1"/>
  <c r="G1096" i="1"/>
  <c r="F909" i="1"/>
  <c r="G1427" i="1"/>
  <c r="B1081" i="1"/>
  <c r="B977" i="1"/>
  <c r="G297" i="1"/>
  <c r="B1214" i="1"/>
  <c r="G1425" i="1"/>
  <c r="B1344" i="1"/>
  <c r="G1599" i="1"/>
  <c r="G1318" i="1"/>
  <c r="F1090" i="1"/>
  <c r="B902" i="1"/>
  <c r="G383" i="1"/>
  <c r="F378" i="1"/>
  <c r="B653" i="1"/>
  <c r="F1673" i="1"/>
  <c r="G1102" i="1"/>
  <c r="F604" i="1"/>
  <c r="F1552" i="1"/>
  <c r="F1432" i="1"/>
  <c r="B640" i="1"/>
  <c r="G849" i="1"/>
  <c r="G843" i="1"/>
  <c r="B738" i="1"/>
  <c r="F1326" i="1"/>
  <c r="G742" i="1"/>
  <c r="F869" i="1"/>
  <c r="G900" i="1"/>
  <c r="B1106" i="1"/>
  <c r="G684" i="1"/>
  <c r="F167" i="1"/>
  <c r="B706" i="1"/>
  <c r="F1500" i="1"/>
  <c r="F629" i="1"/>
  <c r="G613" i="1"/>
  <c r="G326" i="1"/>
  <c r="F362" i="1"/>
  <c r="F568" i="1"/>
  <c r="B611" i="1"/>
  <c r="F374" i="1"/>
  <c r="F1254" i="1"/>
  <c r="F390" i="1"/>
  <c r="B1167" i="1"/>
  <c r="F886" i="1"/>
  <c r="G870" i="1"/>
  <c r="B1088" i="1"/>
  <c r="G1011" i="1"/>
  <c r="F1543" i="1"/>
  <c r="F1154" i="1"/>
  <c r="G632" i="1"/>
  <c r="B590" i="1"/>
  <c r="B606" i="1"/>
  <c r="B790" i="1"/>
  <c r="F773" i="1"/>
  <c r="F1141" i="1"/>
  <c r="G1678" i="1"/>
  <c r="F1027" i="1"/>
  <c r="G1006" i="1"/>
  <c r="F485" i="1"/>
  <c r="F1224" i="1"/>
  <c r="G329" i="1"/>
  <c r="B885" i="1"/>
  <c r="B772" i="1"/>
  <c r="F1124" i="1"/>
  <c r="G1431" i="1"/>
  <c r="B1338" i="1"/>
  <c r="G797" i="1"/>
  <c r="G743" i="1"/>
  <c r="F679" i="1"/>
  <c r="F449" i="1"/>
  <c r="G552" i="1"/>
  <c r="B596" i="1"/>
  <c r="G478" i="1"/>
  <c r="B1459" i="1"/>
  <c r="G1043" i="1"/>
  <c r="F997" i="1"/>
  <c r="G1330" i="1"/>
  <c r="F1207" i="1"/>
  <c r="B969" i="1"/>
  <c r="G1164" i="1"/>
  <c r="F620" i="1"/>
  <c r="B1019" i="1"/>
  <c r="F340" i="1"/>
  <c r="B1082" i="1"/>
  <c r="F1009" i="1"/>
  <c r="F1767" i="1"/>
  <c r="B867" i="1"/>
  <c r="B1092" i="1"/>
  <c r="F1123" i="1"/>
  <c r="G1773" i="1"/>
  <c r="G370" i="1"/>
  <c r="G968" i="1"/>
  <c r="B741" i="1"/>
  <c r="G521" i="1"/>
  <c r="G1155" i="1"/>
  <c r="F1052" i="1"/>
  <c r="B786" i="1"/>
  <c r="F730" i="1"/>
  <c r="B658" i="1"/>
  <c r="F769" i="1"/>
  <c r="F617" i="1"/>
  <c r="G1338" i="1"/>
  <c r="B389" i="1"/>
  <c r="G1062" i="1"/>
  <c r="F705" i="1"/>
  <c r="G609" i="1"/>
  <c r="G1521" i="1"/>
  <c r="G1426" i="1"/>
  <c r="F1381" i="1"/>
  <c r="B1382" i="1"/>
  <c r="B1152" i="1"/>
  <c r="G1514" i="1"/>
  <c r="G1327" i="1"/>
  <c r="F1534" i="1"/>
  <c r="G1643" i="1"/>
  <c r="B1598" i="1"/>
  <c r="B1377" i="1"/>
  <c r="G1670" i="1"/>
  <c r="B1623" i="1"/>
  <c r="G1261" i="1"/>
  <c r="B1521" i="1"/>
  <c r="B1161" i="1"/>
  <c r="F1564" i="1"/>
  <c r="F1723" i="1"/>
  <c r="F746" i="1"/>
  <c r="G1404" i="1"/>
  <c r="F1088" i="1"/>
  <c r="F665" i="1"/>
  <c r="F457" i="1"/>
  <c r="G1135" i="1"/>
  <c r="B1213" i="1"/>
  <c r="F1431" i="1"/>
  <c r="G879" i="1"/>
  <c r="G1243" i="1"/>
  <c r="F1019" i="1"/>
  <c r="B535" i="1"/>
  <c r="G1184" i="1"/>
  <c r="G1245" i="1"/>
  <c r="B873" i="1"/>
  <c r="F607" i="1"/>
  <c r="B1503" i="1"/>
  <c r="B1157" i="1"/>
  <c r="G827" i="1"/>
  <c r="B388" i="1"/>
  <c r="F548" i="1"/>
  <c r="F1392" i="1"/>
  <c r="G1525" i="1"/>
  <c r="G1728" i="1"/>
  <c r="B1552" i="1"/>
  <c r="G1280" i="1"/>
  <c r="F1095" i="1"/>
  <c r="F349" i="1"/>
  <c r="F929" i="1"/>
  <c r="G769" i="1"/>
  <c r="B369" i="1"/>
  <c r="F323" i="1"/>
  <c r="F843" i="1"/>
  <c r="F536" i="1"/>
  <c r="F741" i="1"/>
  <c r="B1425" i="1"/>
  <c r="G649" i="1"/>
  <c r="F437" i="1"/>
  <c r="F704" i="1"/>
  <c r="B1421" i="1"/>
  <c r="F1290" i="1"/>
  <c r="B868" i="1"/>
  <c r="B516" i="1"/>
  <c r="F1348" i="1"/>
  <c r="B1643" i="1"/>
  <c r="B1711" i="1"/>
  <c r="B1655" i="1"/>
  <c r="G1434" i="1"/>
  <c r="F1160" i="1"/>
  <c r="F523" i="1"/>
  <c r="G950" i="1"/>
  <c r="B284" i="1"/>
  <c r="B982" i="1"/>
  <c r="F701" i="1"/>
  <c r="B1654" i="1"/>
  <c r="B781" i="1"/>
  <c r="B1093" i="1"/>
  <c r="F968" i="1"/>
  <c r="F1350" i="1"/>
  <c r="F509" i="1"/>
  <c r="G1163" i="1"/>
  <c r="G1121" i="1"/>
  <c r="F770" i="1"/>
  <c r="F1184" i="1"/>
  <c r="B1154" i="1"/>
  <c r="B1046" i="1"/>
  <c r="B1529" i="1"/>
  <c r="G1723" i="1"/>
  <c r="G1647" i="1"/>
  <c r="B1330" i="1"/>
  <c r="B381" i="1"/>
  <c r="G838" i="1"/>
  <c r="G901" i="1"/>
  <c r="F504" i="1"/>
  <c r="B349" i="1"/>
  <c r="F1176" i="1"/>
  <c r="F1194" i="1"/>
  <c r="B1582" i="1"/>
  <c r="B1403" i="1"/>
  <c r="B698" i="1"/>
  <c r="F1520" i="1"/>
  <c r="G452" i="1"/>
  <c r="B9" i="1"/>
  <c r="F1530" i="1"/>
  <c r="F1451" i="1"/>
  <c r="G1391" i="1"/>
  <c r="F1344" i="1"/>
  <c r="G1244" i="1"/>
  <c r="G1081" i="1"/>
  <c r="F380" i="1"/>
  <c r="G506" i="1"/>
  <c r="B692" i="1"/>
  <c r="B671" i="1"/>
  <c r="G1088" i="1"/>
  <c r="F1302" i="1"/>
  <c r="B852" i="1"/>
  <c r="F1676" i="1"/>
  <c r="B1450" i="1"/>
  <c r="G497" i="1"/>
  <c r="F275" i="1"/>
  <c r="B901" i="1"/>
  <c r="G741" i="1"/>
  <c r="G1645" i="1"/>
  <c r="F1108" i="1"/>
  <c r="G773" i="1"/>
  <c r="G489" i="1"/>
  <c r="F358" i="1"/>
  <c r="F935" i="1"/>
  <c r="G1381" i="1"/>
  <c r="G902" i="1"/>
  <c r="F1524" i="1"/>
  <c r="G586" i="1"/>
  <c r="F353" i="1"/>
  <c r="F1511" i="1"/>
  <c r="G1162" i="1"/>
  <c r="F1598" i="1"/>
  <c r="G1176" i="1"/>
  <c r="F1663" i="1"/>
  <c r="B1497" i="1"/>
  <c r="B1018" i="1"/>
  <c r="F1541" i="1"/>
  <c r="F898" i="1"/>
  <c r="B1318" i="1"/>
  <c r="F922" i="1"/>
  <c r="B1566" i="1"/>
  <c r="F1648" i="1"/>
  <c r="F1261" i="1"/>
  <c r="B659" i="1"/>
  <c r="G1640" i="1"/>
  <c r="F1036" i="1"/>
  <c r="B634" i="1"/>
  <c r="B452" i="1"/>
  <c r="B1070" i="1"/>
  <c r="F1512" i="1"/>
  <c r="B1223" i="1"/>
  <c r="G1443" i="1"/>
  <c r="B704" i="1"/>
  <c r="B1491" i="1"/>
  <c r="G1118" i="1"/>
  <c r="G1063" i="1"/>
  <c r="B1118" i="1"/>
  <c r="F1378" i="1"/>
  <c r="B440" i="1"/>
  <c r="G1343" i="1"/>
  <c r="F1294" i="1"/>
  <c r="B1349" i="1"/>
  <c r="F341" i="1"/>
  <c r="G1382" i="1"/>
  <c r="B888" i="1"/>
  <c r="F814" i="1"/>
  <c r="F612" i="1"/>
  <c r="F639" i="1"/>
  <c r="B950" i="1"/>
  <c r="B898" i="1"/>
  <c r="F438" i="1"/>
  <c r="F1093" i="1"/>
  <c r="F1504" i="1"/>
  <c r="B473" i="1"/>
  <c r="B135" i="1"/>
  <c r="F549" i="1"/>
  <c r="F517" i="1"/>
  <c r="G472" i="1"/>
  <c r="F1264" i="1"/>
  <c r="F436" i="1"/>
  <c r="B431" i="1"/>
  <c r="B782" i="1"/>
  <c r="F527" i="1"/>
  <c r="G1061" i="1"/>
  <c r="F767" i="1"/>
  <c r="F1018" i="1"/>
  <c r="G965" i="1"/>
  <c r="G993" i="1"/>
  <c r="B941" i="1"/>
  <c r="B555" i="1"/>
  <c r="G485" i="1"/>
  <c r="B806" i="1"/>
  <c r="F626" i="1"/>
  <c r="B556" i="1"/>
  <c r="B1131" i="1"/>
  <c r="G869" i="1"/>
  <c r="G802" i="1"/>
  <c r="B830" i="1"/>
  <c r="G1775" i="1"/>
  <c r="B474" i="1"/>
  <c r="G322" i="1"/>
  <c r="B962" i="1"/>
  <c r="G333" i="1"/>
  <c r="F1667" i="1"/>
  <c r="G1215" i="1"/>
  <c r="F952" i="1"/>
  <c r="G1325" i="1"/>
  <c r="G1195" i="1"/>
  <c r="B1615" i="1"/>
  <c r="F1455" i="1"/>
  <c r="F1110" i="1"/>
  <c r="B992" i="1"/>
  <c r="B979" i="1"/>
  <c r="B443" i="1"/>
  <c r="F573" i="1"/>
  <c r="G453" i="1"/>
  <c r="G493" i="1"/>
  <c r="B927" i="1"/>
  <c r="F981" i="1"/>
  <c r="G997" i="1"/>
  <c r="F839" i="1"/>
  <c r="B390" i="1"/>
  <c r="B376" i="1"/>
  <c r="G575" i="1"/>
  <c r="B617" i="1"/>
  <c r="G992" i="1"/>
  <c r="B744" i="1"/>
  <c r="F552" i="1"/>
  <c r="G717" i="1"/>
  <c r="G679" i="1"/>
  <c r="G1130" i="1"/>
  <c r="B496" i="1"/>
  <c r="B268" i="1"/>
  <c r="F1242" i="1"/>
  <c r="F1372" i="1"/>
  <c r="F1421" i="1"/>
  <c r="F1575" i="1"/>
  <c r="B916" i="1"/>
  <c r="B1486" i="1"/>
  <c r="B1714" i="1"/>
  <c r="B859" i="1"/>
  <c r="F1656" i="1"/>
  <c r="F1352" i="1"/>
  <c r="G786" i="1"/>
  <c r="G1106" i="1"/>
  <c r="G528" i="1"/>
  <c r="G1005" i="1"/>
  <c r="B643" i="1"/>
  <c r="F1453" i="1"/>
  <c r="F574" i="1"/>
  <c r="F1338" i="1"/>
  <c r="B1063" i="1"/>
  <c r="B1453" i="1"/>
  <c r="F1640" i="1"/>
  <c r="G223" i="1"/>
  <c r="G592" i="1"/>
  <c r="B503" i="1"/>
  <c r="G639" i="1"/>
  <c r="G1255" i="1"/>
  <c r="B525" i="1"/>
  <c r="G568" i="1"/>
  <c r="B839" i="1"/>
  <c r="F1281" i="1"/>
  <c r="B688" i="1"/>
  <c r="F1583" i="1"/>
  <c r="G857" i="1"/>
  <c r="G806" i="1"/>
  <c r="G1107" i="1"/>
  <c r="F1327" i="1"/>
  <c r="F1062" i="1"/>
  <c r="F643" i="1"/>
  <c r="G1142" i="1"/>
  <c r="G979" i="1"/>
  <c r="B586" i="1"/>
  <c r="F1510" i="1"/>
  <c r="G961" i="1"/>
  <c r="B1185" i="1"/>
  <c r="G212" i="1"/>
  <c r="B470" i="1"/>
  <c r="G433" i="1"/>
  <c r="G738" i="1"/>
  <c r="G991" i="1"/>
  <c r="F684" i="1"/>
  <c r="B937" i="1"/>
  <c r="B1196" i="1"/>
  <c r="B446" i="1"/>
  <c r="G1662" i="1"/>
  <c r="B1483" i="1"/>
  <c r="F1437" i="1"/>
  <c r="G691" i="1"/>
  <c r="B849" i="1"/>
  <c r="B239" i="1"/>
  <c r="G486" i="1"/>
  <c r="F885" i="1"/>
  <c r="B362" i="1"/>
  <c r="G1405" i="1"/>
  <c r="G324" i="1"/>
  <c r="G1694" i="1"/>
  <c r="G1272" i="1"/>
  <c r="F571" i="1"/>
  <c r="G677" i="1"/>
  <c r="B1034" i="1"/>
  <c r="B1362" i="1"/>
  <c r="G925" i="1"/>
  <c r="F1010" i="1"/>
  <c r="F566" i="1"/>
  <c r="F182" i="1"/>
  <c r="B328" i="1"/>
  <c r="G1137" i="1"/>
  <c r="F800" i="1"/>
  <c r="B978" i="1"/>
  <c r="B1174" i="1"/>
  <c r="B455" i="1"/>
  <c r="B1138" i="1"/>
  <c r="G1455" i="1"/>
  <c r="G984" i="1"/>
  <c r="B1135" i="1"/>
  <c r="B1457" i="1"/>
  <c r="B1108" i="1"/>
  <c r="B1205" i="1"/>
  <c r="F327" i="1"/>
  <c r="G280" i="1"/>
  <c r="B519" i="1"/>
  <c r="F783" i="1"/>
  <c r="F583" i="1"/>
  <c r="B686" i="1"/>
  <c r="B700" i="1"/>
  <c r="B1053" i="1"/>
  <c r="B1553" i="1"/>
  <c r="G1484" i="1"/>
  <c r="B639" i="1"/>
  <c r="G277" i="1"/>
  <c r="F966" i="1"/>
  <c r="G262" i="1"/>
  <c r="G572" i="1"/>
  <c r="G611" i="1"/>
  <c r="B1055" i="1"/>
  <c r="F1241" i="1"/>
  <c r="B1675" i="1"/>
  <c r="G203" i="1"/>
  <c r="B695" i="1"/>
  <c r="B1350" i="1"/>
  <c r="B1673" i="1"/>
  <c r="B448" i="1"/>
  <c r="F825" i="1"/>
  <c r="B449" i="1"/>
  <c r="B870" i="1"/>
  <c r="F328" i="1"/>
  <c r="B542" i="1"/>
  <c r="G461" i="1"/>
  <c r="F332" i="1"/>
  <c r="G656" i="1"/>
  <c r="B1062" i="1"/>
  <c r="B766" i="1"/>
  <c r="B350" i="1"/>
  <c r="F637" i="1"/>
  <c r="G129" i="1"/>
  <c r="B305" i="1"/>
  <c r="B524" i="1"/>
  <c r="G520" i="1"/>
  <c r="F627" i="1"/>
  <c r="F575" i="1"/>
  <c r="B1492" i="1"/>
  <c r="B554" i="1"/>
  <c r="F1405" i="1"/>
  <c r="F634" i="1"/>
  <c r="G376" i="1"/>
  <c r="B922" i="1"/>
  <c r="B492" i="1"/>
  <c r="B953" i="1"/>
  <c r="B471" i="1"/>
  <c r="G839" i="1"/>
  <c r="G120" i="1"/>
  <c r="B842" i="1"/>
  <c r="F1415" i="1"/>
  <c r="F807" i="1"/>
  <c r="F501" i="1"/>
  <c r="G1157" i="1"/>
  <c r="F855" i="1"/>
  <c r="B300" i="1"/>
  <c r="B701" i="1"/>
  <c r="G705" i="1"/>
  <c r="G686" i="1"/>
  <c r="B840" i="1"/>
  <c r="F590" i="1"/>
  <c r="G872" i="1"/>
  <c r="F375" i="1"/>
  <c r="F716" i="1"/>
  <c r="G627" i="1"/>
  <c r="B1061" i="1"/>
  <c r="B472" i="1"/>
  <c r="B348" i="1"/>
  <c r="B573" i="1"/>
  <c r="B436" i="1"/>
  <c r="G1012" i="1"/>
  <c r="G542" i="1"/>
  <c r="G196" i="1"/>
  <c r="B282" i="1"/>
  <c r="F1102" i="1"/>
  <c r="F1007" i="1"/>
  <c r="G659" i="1"/>
  <c r="G443" i="1"/>
  <c r="B798" i="1"/>
  <c r="F486" i="1"/>
  <c r="F1156" i="1"/>
  <c r="F1193" i="1"/>
  <c r="F1109" i="1"/>
  <c r="F1205" i="1"/>
  <c r="G1546" i="1"/>
  <c r="B193" i="1"/>
  <c r="B1340" i="1"/>
  <c r="F249" i="1"/>
  <c r="G937" i="1"/>
  <c r="G1724" i="1"/>
  <c r="G885" i="1"/>
  <c r="G1556" i="1"/>
  <c r="G587" i="1"/>
  <c r="F193" i="1"/>
  <c r="G1124" i="1"/>
  <c r="G172" i="1"/>
  <c r="B730" i="1"/>
  <c r="B678" i="1"/>
  <c r="G360" i="1"/>
  <c r="F357" i="1"/>
  <c r="F277" i="1"/>
  <c r="G636" i="1"/>
  <c r="F84" i="1"/>
  <c r="G555" i="1"/>
  <c r="G589" i="1"/>
  <c r="F233" i="1"/>
  <c r="F1529" i="1"/>
  <c r="B567" i="1"/>
  <c r="F235" i="1"/>
  <c r="B583" i="1"/>
  <c r="B246" i="1"/>
  <c r="B536" i="1"/>
  <c r="B210" i="1"/>
  <c r="G494" i="1"/>
  <c r="G790" i="1"/>
  <c r="F237" i="1"/>
  <c r="G320" i="1"/>
  <c r="B326" i="1"/>
  <c r="G1183" i="1"/>
  <c r="F285" i="1"/>
  <c r="B1672" i="1"/>
  <c r="B250" i="1"/>
  <c r="G1720" i="1"/>
  <c r="B1432" i="1"/>
  <c r="F450" i="1"/>
  <c r="G1082" i="1"/>
  <c r="G244" i="1"/>
  <c r="F1424" i="1"/>
  <c r="G229" i="1"/>
  <c r="F76" i="1"/>
  <c r="B73" i="1"/>
  <c r="G725" i="1"/>
  <c r="B136" i="1"/>
  <c r="F1081" i="1"/>
  <c r="B120" i="1"/>
  <c r="B961" i="1"/>
  <c r="B1293" i="1"/>
  <c r="G1053" i="1"/>
  <c r="F677" i="1"/>
  <c r="B993" i="1"/>
  <c r="B613" i="1"/>
  <c r="B1656" i="1"/>
  <c r="B571" i="1"/>
  <c r="B1558" i="1"/>
  <c r="F550" i="1"/>
  <c r="F183" i="1"/>
  <c r="B528" i="1"/>
  <c r="B549" i="1"/>
  <c r="B1323" i="1"/>
  <c r="G180" i="1"/>
  <c r="F1140" i="1"/>
  <c r="F476" i="1"/>
  <c r="G828" i="1"/>
  <c r="B340" i="1"/>
  <c r="G952" i="1"/>
  <c r="F970" i="1"/>
  <c r="F655" i="1"/>
  <c r="B1641" i="1"/>
  <c r="G995" i="1"/>
  <c r="F234" i="1"/>
  <c r="F657" i="1"/>
  <c r="B334" i="1"/>
  <c r="B386" i="1"/>
  <c r="G787" i="1"/>
  <c r="F370" i="1"/>
  <c r="F689" i="1"/>
  <c r="B333" i="1"/>
  <c r="F1639" i="1"/>
  <c r="F1215" i="1"/>
  <c r="G1531" i="1"/>
  <c r="B1043" i="1"/>
  <c r="B1071" i="1"/>
  <c r="F912" i="1"/>
  <c r="G1197" i="1"/>
  <c r="B819" i="1"/>
  <c r="G1206" i="1"/>
  <c r="B385" i="1"/>
  <c r="F1173" i="1"/>
  <c r="F1724" i="1"/>
  <c r="B1294" i="1"/>
  <c r="G667" i="1"/>
  <c r="F883" i="1"/>
  <c r="G610" i="1"/>
  <c r="B629" i="1"/>
  <c r="B432" i="1"/>
  <c r="G851" i="1"/>
  <c r="G391" i="1"/>
  <c r="B964" i="1"/>
  <c r="F214" i="1"/>
  <c r="B1175" i="1"/>
  <c r="B167" i="1"/>
  <c r="B963" i="1"/>
  <c r="G1020" i="1"/>
  <c r="F1055" i="1"/>
  <c r="B677" i="1"/>
  <c r="G1631" i="1"/>
  <c r="B1433" i="1"/>
  <c r="F1280" i="1"/>
  <c r="B1243" i="1"/>
  <c r="F488" i="1"/>
  <c r="F914" i="1"/>
  <c r="G1203" i="1"/>
  <c r="B1261" i="1"/>
  <c r="F866" i="1"/>
  <c r="F636" i="1"/>
  <c r="F895" i="1"/>
  <c r="F1317" i="1"/>
  <c r="B286" i="1"/>
  <c r="F1488" i="1"/>
  <c r="B914" i="1"/>
  <c r="F584" i="1"/>
  <c r="F712" i="1"/>
  <c r="F1599" i="1"/>
  <c r="G713" i="1"/>
  <c r="F441" i="1"/>
  <c r="F197" i="1"/>
  <c r="G1376" i="1"/>
  <c r="F659" i="1"/>
  <c r="F296" i="1"/>
  <c r="B576" i="1"/>
  <c r="G683" i="1"/>
  <c r="B222" i="1"/>
  <c r="F1227" i="1"/>
  <c r="B329" i="1"/>
  <c r="F326" i="1"/>
  <c r="F1341" i="1"/>
  <c r="B1412" i="1"/>
  <c r="F1346" i="1"/>
  <c r="B816" i="1"/>
  <c r="G1111" i="1"/>
  <c r="G782" i="1"/>
  <c r="F1666" i="1"/>
  <c r="B234" i="1"/>
  <c r="B1345" i="1"/>
  <c r="F213" i="1"/>
  <c r="F1044" i="1"/>
  <c r="F553" i="1"/>
  <c r="F173" i="1"/>
  <c r="B346" i="1"/>
  <c r="F980" i="1"/>
  <c r="F1531" i="1"/>
  <c r="F881" i="1"/>
  <c r="G685" i="1"/>
  <c r="G678" i="1"/>
  <c r="G1154" i="1"/>
  <c r="B1380" i="1"/>
  <c r="F272" i="1"/>
  <c r="B178" i="1"/>
  <c r="G1046" i="1"/>
  <c r="B157" i="1"/>
  <c r="B926" i="1"/>
  <c r="B129" i="1"/>
  <c r="B1374" i="1"/>
  <c r="G871" i="1"/>
  <c r="G94" i="1"/>
  <c r="B731" i="1"/>
  <c r="G63" i="1"/>
  <c r="G342" i="1"/>
  <c r="B485" i="1"/>
  <c r="B713" i="1"/>
  <c r="G1300" i="1"/>
  <c r="G448" i="1"/>
  <c r="G1224" i="1"/>
  <c r="B375" i="1"/>
  <c r="G1009" i="1"/>
  <c r="F440" i="1"/>
  <c r="F212" i="1"/>
  <c r="B1103" i="1"/>
  <c r="B858" i="1"/>
  <c r="G715" i="1"/>
  <c r="G746" i="1"/>
  <c r="G436" i="1"/>
  <c r="B826" i="1"/>
  <c r="F1359" i="1"/>
  <c r="G949" i="1"/>
  <c r="B1004" i="1"/>
  <c r="B1263" i="1"/>
  <c r="B631" i="1"/>
  <c r="B831" i="1"/>
  <c r="B209" i="1"/>
  <c r="G457" i="1"/>
  <c r="B589" i="1"/>
  <c r="B526" i="1"/>
  <c r="B949" i="1"/>
  <c r="B1662" i="1"/>
  <c r="F151" i="1"/>
  <c r="G637" i="1"/>
  <c r="B1291" i="1"/>
  <c r="G311" i="1"/>
  <c r="B238" i="1"/>
  <c r="G1153" i="1"/>
  <c r="G36" i="1"/>
  <c r="B497" i="1"/>
  <c r="G1395" i="1"/>
  <c r="F455" i="1"/>
  <c r="F1157" i="1"/>
  <c r="B657" i="1"/>
  <c r="G363" i="1"/>
  <c r="F698" i="1"/>
  <c r="G344" i="1"/>
  <c r="G1138" i="1"/>
  <c r="G699" i="1"/>
  <c r="F910" i="1"/>
  <c r="B638" i="1"/>
  <c r="G263" i="1"/>
  <c r="G1322" i="1"/>
  <c r="F1643" i="1"/>
  <c r="B363" i="1"/>
  <c r="B1489" i="1"/>
  <c r="B837" i="1"/>
  <c r="B618" i="1"/>
  <c r="G272" i="1"/>
  <c r="G785" i="1"/>
  <c r="F1319" i="1"/>
  <c r="G1080" i="1"/>
  <c r="F731" i="1"/>
  <c r="G859" i="1"/>
  <c r="F491" i="1"/>
  <c r="F1292" i="1"/>
  <c r="F597" i="1"/>
  <c r="F1597" i="1"/>
  <c r="G1340" i="1"/>
  <c r="F435" i="1"/>
  <c r="F1028" i="1"/>
  <c r="F1143" i="1"/>
  <c r="G130" i="1"/>
  <c r="B442" i="1"/>
  <c r="G1495" i="1"/>
  <c r="G1384" i="1"/>
  <c r="B269" i="1"/>
  <c r="B696" i="1"/>
  <c r="G880" i="1"/>
  <c r="G594" i="1"/>
  <c r="G941" i="1"/>
  <c r="F1496" i="1"/>
  <c r="F654" i="1"/>
  <c r="F479" i="1"/>
  <c r="G569" i="1"/>
  <c r="B487" i="1"/>
  <c r="B727" i="1"/>
  <c r="G804" i="1"/>
  <c r="B1164" i="1"/>
  <c r="G908" i="1"/>
  <c r="G327" i="1"/>
  <c r="B353" i="1"/>
  <c r="B667" i="1"/>
  <c r="G565" i="1"/>
  <c r="F700" i="1"/>
  <c r="B628" i="1"/>
  <c r="F744" i="1"/>
  <c r="F899" i="1"/>
  <c r="G177" i="1"/>
  <c r="F695" i="1"/>
  <c r="G156" i="1"/>
  <c r="F775" i="1"/>
  <c r="F284" i="1"/>
  <c r="B770" i="1"/>
  <c r="B522" i="1"/>
  <c r="G248" i="1"/>
  <c r="F521" i="1"/>
  <c r="G1725" i="1"/>
  <c r="B1495" i="1"/>
  <c r="F220" i="1"/>
  <c r="F592" i="1"/>
  <c r="B231" i="1"/>
  <c r="F83" i="1"/>
  <c r="G193" i="1"/>
  <c r="G529" i="1"/>
  <c r="B1142" i="1"/>
  <c r="F651" i="1"/>
  <c r="F242" i="1"/>
  <c r="F319" i="1"/>
  <c r="F136" i="1"/>
  <c r="B278" i="1"/>
  <c r="F120" i="1"/>
  <c r="G1646" i="1"/>
  <c r="F94" i="1"/>
  <c r="F1722" i="1"/>
  <c r="G267" i="1"/>
  <c r="G274" i="1"/>
  <c r="F1494" i="1"/>
  <c r="B84" i="1"/>
  <c r="G1408" i="1"/>
  <c r="B53" i="1"/>
  <c r="B802" i="1"/>
  <c r="G266" i="1"/>
  <c r="G1161" i="1"/>
  <c r="B92" i="1"/>
  <c r="F1063" i="1"/>
  <c r="G317" i="1"/>
  <c r="B461" i="1"/>
  <c r="G939" i="1"/>
  <c r="F1073" i="1"/>
  <c r="F717" i="1"/>
  <c r="G731" i="1"/>
  <c r="F298" i="1"/>
  <c r="B616" i="1"/>
  <c r="G1658" i="1"/>
  <c r="F556" i="1"/>
  <c r="F870" i="1"/>
  <c r="F1144" i="1"/>
  <c r="B1351" i="1"/>
  <c r="G1393" i="1"/>
  <c r="F1393" i="1"/>
  <c r="G718" i="1"/>
  <c r="F856" i="1"/>
  <c r="B652" i="1"/>
  <c r="F726" i="1"/>
  <c r="F1252" i="1"/>
  <c r="F965" i="1"/>
  <c r="F1139" i="1"/>
  <c r="B1389" i="1"/>
  <c r="B853" i="1"/>
  <c r="G1089" i="1"/>
  <c r="G467" i="1"/>
  <c r="B1776" i="1"/>
  <c r="G550" i="1"/>
  <c r="G994" i="1"/>
  <c r="G1166" i="1"/>
  <c r="B1226" i="1"/>
  <c r="F805" i="1"/>
  <c r="B1292" i="1"/>
  <c r="F352" i="1"/>
  <c r="B1427" i="1"/>
  <c r="F1406" i="1"/>
  <c r="B1554" i="1"/>
  <c r="G805" i="1"/>
  <c r="G502" i="1"/>
  <c r="B370" i="1"/>
  <c r="B1120" i="1"/>
  <c r="G690" i="1"/>
  <c r="G449" i="1"/>
  <c r="F342" i="1"/>
  <c r="G670" i="1"/>
  <c r="G926" i="1"/>
  <c r="G1351" i="1"/>
  <c r="F587" i="1"/>
  <c r="F559" i="1"/>
  <c r="B1271" i="1"/>
  <c r="F1388" i="1"/>
  <c r="B505" i="1"/>
  <c r="B74" i="1"/>
  <c r="F688" i="1"/>
  <c r="G386" i="1"/>
  <c r="B838" i="1"/>
  <c r="G358" i="1"/>
  <c r="B1320" i="1"/>
  <c r="B1052" i="1"/>
  <c r="F1489" i="1"/>
  <c r="F939" i="1"/>
  <c r="F1507" i="1"/>
  <c r="F743" i="1"/>
  <c r="G490" i="1"/>
  <c r="B1095" i="1"/>
  <c r="B1533" i="1"/>
  <c r="B712" i="1"/>
  <c r="G1368" i="1"/>
  <c r="F670" i="1"/>
  <c r="B883" i="1"/>
  <c r="B244" i="1"/>
  <c r="B572" i="1"/>
  <c r="G887" i="1"/>
  <c r="G770" i="1"/>
  <c r="G951" i="1"/>
  <c r="B1123" i="1"/>
  <c r="G942" i="1"/>
  <c r="F160" i="1"/>
  <c r="B1111" i="1"/>
  <c r="G1186" i="1"/>
  <c r="F1072" i="1"/>
  <c r="F830" i="1"/>
  <c r="B952" i="1"/>
  <c r="B459" i="1"/>
  <c r="B939" i="1"/>
  <c r="G1501" i="1"/>
  <c r="B940" i="1"/>
  <c r="G630" i="1"/>
  <c r="G935" i="1"/>
  <c r="B1134" i="1"/>
  <c r="G831" i="1"/>
  <c r="F1574" i="1"/>
  <c r="F121" i="1"/>
  <c r="G276" i="1"/>
  <c r="B1010" i="1"/>
  <c r="G553" i="1"/>
  <c r="B702" i="1"/>
  <c r="B1322" i="1"/>
  <c r="G840" i="1"/>
  <c r="F288" i="1"/>
  <c r="F1502" i="1"/>
  <c r="F299" i="1"/>
  <c r="B1006" i="1"/>
  <c r="B1551" i="1"/>
  <c r="F953" i="1"/>
  <c r="B1500" i="1"/>
  <c r="G774" i="1"/>
  <c r="G132" i="1"/>
  <c r="F1272" i="1"/>
  <c r="G202" i="1"/>
  <c r="F802" i="1"/>
  <c r="B1393" i="1"/>
  <c r="B183" i="1"/>
  <c r="F258" i="1"/>
  <c r="F1408" i="1"/>
  <c r="G693" i="1"/>
  <c r="G537" i="1"/>
  <c r="F524" i="1"/>
  <c r="B230" i="1"/>
  <c r="F324" i="1"/>
  <c r="F817" i="1"/>
  <c r="F1549" i="1"/>
  <c r="B160" i="1"/>
  <c r="F1368" i="1"/>
  <c r="F1020" i="1"/>
  <c r="G658" i="1"/>
  <c r="B960" i="1"/>
  <c r="G628" i="1"/>
  <c r="B856" i="1"/>
  <c r="F1630" i="1"/>
  <c r="G1657" i="1"/>
  <c r="B649" i="1"/>
  <c r="B1079" i="1"/>
  <c r="F228" i="1"/>
  <c r="B558" i="1"/>
  <c r="F207" i="1"/>
  <c r="B1194" i="1"/>
  <c r="F442" i="1"/>
  <c r="B935" i="1"/>
  <c r="B247" i="1"/>
  <c r="F1131" i="1"/>
  <c r="B475" i="1"/>
  <c r="B1187" i="1"/>
  <c r="G826" i="1"/>
  <c r="B894" i="1"/>
  <c r="F528" i="1"/>
  <c r="G1377" i="1"/>
  <c r="F1245" i="1"/>
  <c r="F497" i="1"/>
  <c r="B1020" i="1"/>
  <c r="G1254" i="1"/>
  <c r="B311" i="1"/>
  <c r="F714" i="1"/>
  <c r="B490" i="1"/>
  <c r="B439" i="1"/>
  <c r="F852" i="1"/>
  <c r="F960" i="1"/>
  <c r="B1156" i="1"/>
  <c r="F525" i="1"/>
  <c r="F631" i="1"/>
  <c r="G282" i="1"/>
  <c r="B360" i="1"/>
  <c r="G657" i="1"/>
  <c r="G343" i="1"/>
  <c r="G499" i="1"/>
  <c r="F1135" i="1"/>
  <c r="F66" i="1"/>
  <c r="G538" i="1"/>
  <c r="F1235" i="1"/>
  <c r="G549" i="1"/>
  <c r="B1487" i="1"/>
  <c r="G1432" i="1"/>
  <c r="F454" i="1"/>
  <c r="F882" i="1"/>
  <c r="F1130" i="1"/>
  <c r="G351" i="1"/>
  <c r="F53" i="1"/>
  <c r="F1122" i="1"/>
  <c r="B310" i="1"/>
  <c r="B687" i="1"/>
  <c r="B1155" i="1"/>
  <c r="B273" i="1"/>
  <c r="B1319" i="1"/>
  <c r="B587" i="1"/>
  <c r="F257" i="1"/>
  <c r="G898" i="1"/>
  <c r="F236" i="1"/>
  <c r="G510" i="1"/>
  <c r="B769" i="1"/>
  <c r="G1226" i="1"/>
  <c r="G1103" i="1"/>
  <c r="G1668" i="1"/>
  <c r="B507" i="1"/>
  <c r="B669" i="1"/>
  <c r="F991" i="1"/>
  <c r="F371" i="1"/>
  <c r="G318" i="1"/>
  <c r="B773" i="1"/>
  <c r="G1457" i="1"/>
  <c r="B1724" i="1"/>
  <c r="G585" i="1"/>
  <c r="B1640" i="1"/>
  <c r="F940" i="1"/>
  <c r="F65" i="1"/>
  <c r="F588" i="1"/>
  <c r="G75" i="1"/>
  <c r="B805" i="1"/>
  <c r="G44" i="1"/>
  <c r="B500" i="1"/>
  <c r="G635" i="1"/>
  <c r="G245" i="1"/>
  <c r="B166" i="1"/>
  <c r="F310" i="1"/>
  <c r="F356" i="1"/>
  <c r="B274" i="1"/>
  <c r="G591" i="1"/>
  <c r="B1564" i="1"/>
  <c r="G257" i="1"/>
  <c r="B263" i="1"/>
  <c r="F266" i="1"/>
  <c r="B529" i="1"/>
  <c r="F1452" i="1"/>
  <c r="G382" i="1"/>
  <c r="F1370" i="1"/>
  <c r="F304" i="1"/>
  <c r="G174" i="1"/>
  <c r="B743" i="1"/>
  <c r="B56" i="1"/>
  <c r="B1090" i="1"/>
  <c r="B296" i="1"/>
  <c r="G976" i="1"/>
  <c r="F570" i="1"/>
  <c r="B391" i="1"/>
  <c r="G469" i="1"/>
  <c r="F386" i="1"/>
  <c r="G1655" i="1"/>
  <c r="F124" i="1"/>
  <c r="B584" i="1"/>
  <c r="G1765" i="1"/>
  <c r="F1756" i="1"/>
  <c r="F7" i="1"/>
  <c r="F453" i="1"/>
  <c r="F506" i="1"/>
  <c r="B202" i="1"/>
  <c r="B527" i="1"/>
  <c r="B1328" i="1"/>
  <c r="B1555" i="1"/>
  <c r="F1054" i="1"/>
  <c r="B344" i="1"/>
  <c r="G604" i="1"/>
  <c r="F460" i="1"/>
  <c r="G982" i="1"/>
  <c r="F642" i="1"/>
  <c r="G883" i="1"/>
  <c r="G1489" i="1"/>
  <c r="B330" i="1"/>
  <c r="F653" i="1"/>
  <c r="G375" i="1"/>
  <c r="B588" i="1"/>
  <c r="B374" i="1"/>
  <c r="F498" i="1"/>
  <c r="G615" i="1"/>
  <c r="B1381" i="1"/>
  <c r="G1663" i="1"/>
  <c r="B1009" i="1"/>
  <c r="G854" i="1"/>
  <c r="F913" i="1"/>
  <c r="F1214" i="1"/>
  <c r="B568" i="1"/>
  <c r="F818" i="1"/>
  <c r="F508" i="1"/>
  <c r="B478" i="1"/>
  <c r="G1672" i="1"/>
  <c r="G470" i="1"/>
  <c r="F1459" i="1"/>
  <c r="G354" i="1"/>
  <c r="B1235" i="1"/>
  <c r="G1323" i="1"/>
  <c r="B655" i="1"/>
  <c r="F1183" i="1"/>
  <c r="B627" i="1"/>
  <c r="G151" i="1"/>
  <c r="B1251" i="1"/>
  <c r="G1552" i="1"/>
  <c r="B1404" i="1"/>
  <c r="B718" i="1"/>
  <c r="G1326" i="1"/>
  <c r="G353" i="1"/>
  <c r="B884" i="1"/>
  <c r="B1224" i="1"/>
  <c r="B457" i="1"/>
  <c r="F1216" i="1"/>
  <c r="B147" i="1"/>
  <c r="B309" i="1"/>
  <c r="B1369" i="1"/>
  <c r="G1433" i="1"/>
  <c r="B1406" i="1"/>
  <c r="G524" i="1"/>
  <c r="B355" i="1"/>
  <c r="G798" i="1"/>
  <c r="F745" i="1"/>
  <c r="B119" i="1"/>
  <c r="G491" i="1"/>
  <c r="B1007" i="1"/>
  <c r="G451" i="1"/>
  <c r="F1159" i="1"/>
  <c r="B266" i="1"/>
  <c r="B880" i="1"/>
  <c r="F458" i="1"/>
  <c r="G1109" i="1"/>
  <c r="G701" i="1"/>
  <c r="G507" i="1"/>
  <c r="B691" i="1"/>
  <c r="F519" i="1"/>
  <c r="B680" i="1"/>
  <c r="F372" i="1"/>
  <c r="B280" i="1"/>
  <c r="F232" i="1"/>
  <c r="F383" i="1"/>
  <c r="F1167" i="1"/>
  <c r="F1138" i="1"/>
  <c r="B261" i="1"/>
  <c r="G477" i="1"/>
  <c r="G444" i="1"/>
  <c r="G1712" i="1"/>
  <c r="B715" i="1"/>
  <c r="F854" i="1"/>
  <c r="G1328" i="1"/>
  <c r="F1111" i="1"/>
  <c r="F63" i="1"/>
  <c r="F145" i="1"/>
  <c r="F595" i="1"/>
  <c r="G505" i="1"/>
  <c r="G208" i="1"/>
  <c r="B1252" i="1"/>
  <c r="B214" i="1"/>
  <c r="F713" i="1"/>
  <c r="B198" i="1"/>
  <c r="G1036" i="1"/>
  <c r="G817" i="1"/>
  <c r="G9" i="1"/>
  <c r="G567" i="1"/>
  <c r="F888" i="1"/>
  <c r="F73" i="1"/>
  <c r="F788" i="1"/>
  <c r="F35" i="1"/>
  <c r="B690" i="1"/>
  <c r="B304" i="1"/>
  <c r="B1262" i="1"/>
  <c r="G619" i="1"/>
  <c r="B742" i="1"/>
  <c r="B201" i="1"/>
  <c r="F650" i="1"/>
  <c r="F159" i="1"/>
  <c r="B566" i="1"/>
  <c r="G121" i="1"/>
  <c r="G226" i="1"/>
  <c r="G608" i="1"/>
  <c r="G170" i="1"/>
  <c r="B1073" i="1"/>
  <c r="G149" i="1"/>
  <c r="G432" i="1"/>
  <c r="G1019" i="1"/>
  <c r="B352" i="1"/>
  <c r="G940" i="1"/>
  <c r="F492" i="1"/>
  <c r="F475" i="1"/>
  <c r="G1301" i="1"/>
  <c r="F391" i="1"/>
  <c r="B825" i="1"/>
  <c r="B656" i="1"/>
  <c r="B182" i="1"/>
  <c r="F605" i="1"/>
  <c r="F243" i="1"/>
  <c r="F333" i="1"/>
  <c r="F961" i="1"/>
  <c r="B1686" i="1"/>
  <c r="B387" i="1"/>
  <c r="F1492" i="1"/>
  <c r="B517" i="1"/>
  <c r="B774" i="1"/>
  <c r="G259" i="1"/>
  <c r="B361" i="1"/>
  <c r="F1615" i="1"/>
  <c r="G325" i="1"/>
  <c r="F766" i="1"/>
  <c r="F282" i="1"/>
  <c r="G629" i="1"/>
  <c r="G1637" i="1"/>
  <c r="G1173" i="1"/>
  <c r="G438" i="1"/>
  <c r="G1079" i="1"/>
  <c r="G359" i="1"/>
  <c r="B489" i="1"/>
  <c r="F85" i="1"/>
  <c r="F502" i="1"/>
  <c r="G95" i="1"/>
  <c r="G46" i="1"/>
  <c r="G373" i="1"/>
  <c r="G15" i="1"/>
  <c r="G340" i="1"/>
  <c r="G55" i="1"/>
  <c r="F1662" i="1"/>
  <c r="F134" i="1"/>
  <c r="G1549" i="1"/>
  <c r="F118" i="1"/>
  <c r="B1265" i="1"/>
  <c r="G74" i="1"/>
  <c r="B1375" i="1"/>
  <c r="G97" i="1"/>
  <c r="F82" i="1"/>
  <c r="F1223" i="1"/>
  <c r="G250" i="1"/>
  <c r="G1233" i="1"/>
  <c r="B235" i="1"/>
  <c r="B258" i="1"/>
  <c r="G264" i="1"/>
  <c r="B670" i="1"/>
  <c r="F225" i="1"/>
  <c r="G495" i="1"/>
  <c r="F908" i="1"/>
  <c r="F343" i="1"/>
  <c r="G330" i="1"/>
  <c r="G953" i="1"/>
  <c r="G241" i="1"/>
  <c r="B725" i="1"/>
  <c r="G309" i="1"/>
  <c r="G1435" i="1"/>
  <c r="F273" i="1"/>
  <c r="B1429" i="1"/>
  <c r="F376" i="1"/>
  <c r="B44" i="1"/>
  <c r="G380" i="1"/>
  <c r="G1523" i="1"/>
  <c r="G1091" i="1"/>
  <c r="B815" i="1"/>
  <c r="B967" i="1"/>
  <c r="B626" i="1"/>
  <c r="G136" i="1"/>
  <c r="G1630" i="1"/>
  <c r="F1006" i="1"/>
  <c r="G915" i="1"/>
  <c r="G694" i="1"/>
  <c r="G816" i="1"/>
  <c r="B438" i="1"/>
  <c r="B1280" i="1"/>
  <c r="G43" i="1"/>
  <c r="B1484" i="1"/>
  <c r="F696" i="1"/>
  <c r="G304" i="1"/>
  <c r="G1044" i="1"/>
  <c r="B283" i="1"/>
  <c r="F630" i="1"/>
  <c r="G977" i="1"/>
  <c r="G299" i="1"/>
  <c r="B1054" i="1"/>
  <c r="F305" i="1"/>
  <c r="F842" i="1"/>
  <c r="G283" i="1"/>
  <c r="F1092" i="1"/>
  <c r="G268" i="1"/>
  <c r="G347" i="1"/>
  <c r="F666" i="1"/>
  <c r="F17" i="1"/>
  <c r="G620" i="1"/>
  <c r="B630" i="1"/>
  <c r="G150" i="1"/>
  <c r="G308" i="1"/>
  <c r="B158" i="1"/>
  <c r="G371" i="1"/>
  <c r="F168" i="1"/>
  <c r="F329" i="1"/>
  <c r="G146" i="1"/>
  <c r="G284" i="1"/>
  <c r="G643" i="1"/>
  <c r="F45" i="1"/>
  <c r="B1206" i="1"/>
  <c r="F181" i="1"/>
  <c r="B195" i="1"/>
  <c r="F144" i="1"/>
  <c r="G813" i="1"/>
  <c r="F97" i="1"/>
  <c r="F1152" i="1"/>
  <c r="F816" i="1"/>
  <c r="B134" i="1"/>
  <c r="G865" i="1"/>
  <c r="G767" i="1"/>
  <c r="F1105" i="1"/>
  <c r="B1112" i="1"/>
  <c r="F125" i="1"/>
  <c r="B694" i="1"/>
  <c r="G160" i="1"/>
  <c r="F618" i="1"/>
  <c r="G148" i="1"/>
  <c r="F529" i="1"/>
  <c r="F473" i="1"/>
  <c r="B57" i="1"/>
  <c r="G440" i="1"/>
  <c r="G167" i="1"/>
  <c r="B212" i="1"/>
  <c r="B34" i="1"/>
  <c r="B453" i="1"/>
  <c r="G124" i="1"/>
  <c r="F474" i="1"/>
  <c r="G681" i="1"/>
  <c r="G650" i="1"/>
  <c r="G228" i="1"/>
  <c r="B541" i="1"/>
  <c r="B96" i="1"/>
  <c r="F200" i="1"/>
  <c r="G881" i="1"/>
  <c r="F1034" i="1"/>
  <c r="B302" i="1"/>
  <c r="G911" i="1"/>
  <c r="F265" i="1"/>
  <c r="G807" i="1"/>
  <c r="F227" i="1"/>
  <c r="F274" i="1"/>
  <c r="B325" i="1"/>
  <c r="G1105" i="1"/>
  <c r="G850" i="1"/>
  <c r="F1035" i="1"/>
  <c r="B683" i="1"/>
  <c r="F815" i="1"/>
  <c r="F1104" i="1"/>
  <c r="B1160" i="1"/>
  <c r="B1410" i="1"/>
  <c r="G1271" i="1"/>
  <c r="F1409" i="1"/>
  <c r="B301" i="1"/>
  <c r="F727" i="1"/>
  <c r="G307" i="1"/>
  <c r="B857" i="1"/>
  <c r="F1244" i="1"/>
  <c r="F446" i="1"/>
  <c r="B540" i="1"/>
  <c r="G471" i="1"/>
  <c r="F902" i="1"/>
  <c r="G1045" i="1"/>
  <c r="B1011" i="1"/>
  <c r="G1534" i="1"/>
  <c r="F1282" i="1"/>
  <c r="F1187" i="1"/>
  <c r="F680" i="1"/>
  <c r="F1045" i="1"/>
  <c r="G1397" i="1"/>
  <c r="F345" i="1"/>
  <c r="F678" i="1"/>
  <c r="F671" i="1"/>
  <c r="B591" i="1"/>
  <c r="B1661" i="1"/>
  <c r="F184" i="1"/>
  <c r="G712" i="1"/>
  <c r="B186" i="1"/>
  <c r="B716" i="1"/>
  <c r="F198" i="1"/>
  <c r="G781" i="1"/>
  <c r="G459" i="1"/>
  <c r="B25" i="1"/>
  <c r="B908" i="1"/>
  <c r="B1666" i="1"/>
  <c r="G590" i="1"/>
  <c r="B491" i="1"/>
  <c r="F350" i="1"/>
  <c r="G1644" i="1"/>
  <c r="F687" i="1"/>
  <c r="B746" i="1"/>
  <c r="B1217" i="1"/>
  <c r="F269" i="1"/>
  <c r="F231" i="1"/>
  <c r="F331" i="1"/>
  <c r="G899" i="1"/>
  <c r="G345" i="1"/>
  <c r="F57" i="1"/>
  <c r="F949" i="1"/>
  <c r="B693" i="1"/>
  <c r="B612" i="1"/>
  <c r="B679" i="1"/>
  <c r="B1091" i="1"/>
  <c r="G1654" i="1"/>
  <c r="F872" i="1"/>
  <c r="B1241" i="1"/>
  <c r="G224" i="1"/>
  <c r="F448" i="1"/>
  <c r="G1008" i="1"/>
  <c r="B1548" i="1"/>
  <c r="G923" i="1"/>
  <c r="G488" i="1"/>
  <c r="G607" i="1"/>
  <c r="B17" i="1"/>
  <c r="G1241" i="1"/>
  <c r="F27" i="1"/>
  <c r="G1251" i="1"/>
  <c r="F24" i="1"/>
  <c r="F1026" i="1"/>
  <c r="F177" i="1"/>
  <c r="B965" i="1"/>
  <c r="B213" i="1"/>
  <c r="F880" i="1"/>
  <c r="G249" i="1"/>
  <c r="F774" i="1"/>
  <c r="G211" i="1"/>
  <c r="B682" i="1"/>
  <c r="B175" i="1"/>
  <c r="B717" i="1"/>
  <c r="F309" i="1"/>
  <c r="F180" i="1"/>
  <c r="F667" i="1"/>
  <c r="G142" i="1"/>
  <c r="F589" i="1"/>
  <c r="F98" i="1"/>
  <c r="G551" i="1"/>
  <c r="F128" i="1"/>
  <c r="G595" i="1"/>
  <c r="B498" i="1"/>
  <c r="F507" i="1"/>
  <c r="G171" i="1"/>
  <c r="B430" i="1"/>
  <c r="B1159" i="1"/>
  <c r="G435" i="1"/>
  <c r="B871" i="1"/>
  <c r="B574" i="1"/>
  <c r="G1072" i="1"/>
  <c r="B924" i="1"/>
  <c r="G527" i="1"/>
  <c r="G626" i="1"/>
  <c r="B1109" i="1"/>
  <c r="F185" i="1"/>
  <c r="B553" i="1"/>
  <c r="G1730" i="1"/>
  <c r="B372" i="1"/>
  <c r="B322" i="1"/>
  <c r="F690" i="1"/>
  <c r="F1164" i="1"/>
  <c r="G492" i="1"/>
  <c r="G389" i="1"/>
  <c r="F1493" i="1"/>
  <c r="F1413" i="1"/>
  <c r="B1140" i="1"/>
  <c r="G1290" i="1"/>
  <c r="F916" i="1"/>
  <c r="B605" i="1"/>
  <c r="F132" i="1"/>
  <c r="F433" i="1"/>
  <c r="G1028" i="1"/>
  <c r="G261" i="1"/>
  <c r="F1262" i="1"/>
  <c r="G238" i="1"/>
  <c r="F1342" i="1"/>
  <c r="B476" i="1"/>
  <c r="G526" i="1"/>
  <c r="G82" i="1"/>
  <c r="F685" i="1"/>
  <c r="B351" i="1"/>
  <c r="F360" i="1"/>
  <c r="G669" i="1"/>
  <c r="G243" i="1"/>
  <c r="G729" i="1"/>
  <c r="B1574" i="1"/>
  <c r="G126" i="1"/>
  <c r="G1507" i="1"/>
  <c r="F1337" i="1"/>
  <c r="G56" i="1"/>
  <c r="B297" i="1"/>
  <c r="G1342" i="1"/>
  <c r="B85" i="1"/>
  <c r="G286" i="1"/>
  <c r="G1207" i="1"/>
  <c r="B82" i="1"/>
  <c r="G1223" i="1"/>
  <c r="B46" i="1"/>
  <c r="G176" i="1"/>
  <c r="F718" i="1"/>
  <c r="G222" i="1"/>
  <c r="F387" i="1"/>
  <c r="G201" i="1"/>
  <c r="G385" i="1"/>
  <c r="B377" i="1"/>
  <c r="F992" i="1"/>
  <c r="B938" i="1"/>
  <c r="G1167" i="1"/>
  <c r="B614" i="1"/>
  <c r="G1273" i="1"/>
  <c r="B1244" i="1"/>
  <c r="G1052" i="1"/>
  <c r="B569" i="1"/>
  <c r="B26" i="1"/>
  <c r="G653" i="1"/>
  <c r="B502" i="1"/>
  <c r="G1282" i="1"/>
  <c r="B488" i="1"/>
  <c r="F1161" i="1"/>
  <c r="B1674" i="1"/>
  <c r="B983" i="1"/>
  <c r="B728" i="1"/>
  <c r="F302" i="1"/>
  <c r="G450" i="1"/>
  <c r="B126" i="1"/>
  <c r="F803" i="1"/>
  <c r="G584" i="1"/>
  <c r="G1070" i="1"/>
  <c r="F318" i="1"/>
  <c r="B984" i="1"/>
  <c r="B1197" i="1"/>
  <c r="G559" i="1"/>
  <c r="F857" i="1"/>
  <c r="G474" i="1"/>
  <c r="G1389" i="1"/>
  <c r="G618" i="1"/>
  <c r="F286" i="1"/>
  <c r="B1122" i="1"/>
  <c r="G296" i="1"/>
  <c r="G588" i="1"/>
  <c r="G275" i="1"/>
  <c r="G1144" i="1"/>
  <c r="G260" i="1"/>
  <c r="F201" i="1"/>
  <c r="B714" i="1"/>
  <c r="F471" i="1"/>
  <c r="G300" i="1"/>
  <c r="F222" i="1"/>
  <c r="B341" i="1"/>
  <c r="F142" i="1"/>
  <c r="B24" i="1"/>
  <c r="B509" i="1"/>
  <c r="G362" i="1"/>
  <c r="F572" i="1"/>
  <c r="F325" i="1"/>
  <c r="B299" i="1"/>
  <c r="B565" i="1"/>
  <c r="G305" i="1"/>
  <c r="B130" i="1"/>
  <c r="B1176" i="1"/>
  <c r="F192" i="1"/>
  <c r="B604" i="1"/>
  <c r="F785" i="1"/>
  <c r="G800" i="1"/>
  <c r="G1136" i="1"/>
  <c r="F169" i="1"/>
  <c r="B118" i="1"/>
  <c r="B923" i="1"/>
  <c r="G128" i="1"/>
  <c r="F489" i="1"/>
  <c r="F146" i="1"/>
  <c r="B1104" i="1"/>
  <c r="G45" i="1"/>
  <c r="B45" i="1"/>
  <c r="G642" i="1"/>
  <c r="B127" i="1"/>
  <c r="F951" i="1"/>
  <c r="G1490" i="1"/>
  <c r="B1282" i="1"/>
  <c r="F1133" i="1"/>
  <c r="F1166" i="1"/>
  <c r="F1064" i="1"/>
  <c r="B1527" i="1"/>
  <c r="B951" i="1"/>
  <c r="B1378" i="1"/>
  <c r="F1165" i="1"/>
  <c r="F1271" i="1"/>
  <c r="G1459" i="1"/>
  <c r="F172" i="1"/>
  <c r="F461" i="1"/>
  <c r="B63" i="1"/>
  <c r="G853" i="1"/>
  <c r="B841" i="1"/>
  <c r="B1324" i="1"/>
  <c r="B332" i="1"/>
  <c r="F131" i="1"/>
  <c r="F998" i="1"/>
  <c r="B1434" i="1"/>
  <c r="G772" i="1"/>
  <c r="B501" i="1"/>
  <c r="B433" i="1"/>
  <c r="F633" i="1"/>
  <c r="F516" i="1"/>
  <c r="B996" i="1"/>
  <c r="B1026" i="1"/>
  <c r="B65" i="1"/>
  <c r="G641" i="1"/>
  <c r="B1710" i="1"/>
  <c r="B468" i="1"/>
  <c r="G321" i="1"/>
  <c r="F887" i="1"/>
  <c r="F518" i="1"/>
  <c r="G303" i="1"/>
  <c r="B632" i="1"/>
  <c r="G1503" i="1"/>
  <c r="F1403" i="1"/>
  <c r="B1027" i="1"/>
  <c r="B265" i="1"/>
  <c r="F494" i="1"/>
  <c r="B925" i="1"/>
  <c r="B1143" i="1"/>
  <c r="G1108" i="1"/>
  <c r="G716" i="1"/>
  <c r="F361" i="1"/>
  <c r="G606" i="1"/>
  <c r="B665" i="1"/>
  <c r="B608" i="1"/>
  <c r="F176" i="1"/>
  <c r="F503" i="1"/>
  <c r="B477" i="1"/>
  <c r="F1458" i="1"/>
  <c r="F728" i="1"/>
  <c r="G963" i="1"/>
  <c r="G1018" i="1"/>
  <c r="F260" i="1"/>
  <c r="F505" i="1"/>
  <c r="G1073" i="1"/>
  <c r="G1094" i="1"/>
  <c r="F1119" i="1"/>
  <c r="G1071" i="1"/>
  <c r="F1382" i="1"/>
  <c r="F444" i="1"/>
  <c r="G789" i="1"/>
  <c r="G668" i="1"/>
  <c r="G517" i="1"/>
  <c r="G475" i="1"/>
  <c r="F1422" i="1"/>
  <c r="F241" i="1"/>
  <c r="G1204" i="1"/>
  <c r="B257" i="1"/>
  <c r="B1216" i="1"/>
  <c r="B221" i="1"/>
  <c r="F995" i="1"/>
  <c r="F175" i="1"/>
  <c r="G122" i="1"/>
  <c r="B909" i="1"/>
  <c r="G232" i="1"/>
  <c r="F797" i="1"/>
  <c r="B196" i="1"/>
  <c r="G700" i="1"/>
  <c r="B154" i="1"/>
  <c r="B609" i="1"/>
  <c r="F703" i="1"/>
  <c r="G185" i="1"/>
  <c r="G651" i="1"/>
  <c r="G964" i="1"/>
  <c r="F567" i="1"/>
  <c r="F576" i="1"/>
  <c r="F477" i="1"/>
  <c r="F295" i="1"/>
  <c r="F211" i="1"/>
  <c r="B593" i="1"/>
  <c r="G192" i="1"/>
  <c r="G504" i="1"/>
  <c r="G157" i="1"/>
  <c r="G1421" i="1"/>
  <c r="B1151" i="1"/>
  <c r="F1053" i="1"/>
  <c r="B323" i="1"/>
  <c r="B570" i="1"/>
  <c r="G574" i="1"/>
  <c r="G706" i="1"/>
  <c r="F614" i="1"/>
  <c r="G732" i="1"/>
  <c r="F1082" i="1"/>
  <c r="F194" i="1"/>
  <c r="F596" i="1"/>
  <c r="B865" i="1"/>
  <c r="B1273" i="1"/>
  <c r="F1694" i="1"/>
  <c r="B1094" i="1"/>
  <c r="G680" i="1"/>
  <c r="F840" i="1"/>
  <c r="B508" i="1"/>
  <c r="B1165" i="1"/>
  <c r="G439" i="1"/>
  <c r="B1729" i="1"/>
  <c r="F377" i="1"/>
  <c r="F467" i="1"/>
  <c r="B592" i="1"/>
  <c r="B915" i="1"/>
  <c r="G616" i="1"/>
  <c r="F499" i="1"/>
  <c r="F976" i="1"/>
  <c r="F1106" i="1"/>
  <c r="B804" i="1"/>
  <c r="G888" i="1"/>
  <c r="F72" i="1"/>
  <c r="B518" i="1"/>
  <c r="F430" i="1"/>
  <c r="B796" i="1"/>
  <c r="F246" i="1"/>
  <c r="G357" i="1"/>
  <c r="F229" i="1"/>
  <c r="B434" i="1"/>
  <c r="B159" i="1"/>
  <c r="G118" i="1"/>
  <c r="F1204" i="1"/>
  <c r="G92" i="1"/>
  <c r="F1316" i="1"/>
  <c r="F264" i="1"/>
  <c r="F74" i="1"/>
  <c r="B72" i="1"/>
  <c r="G1497" i="1"/>
  <c r="F95" i="1"/>
  <c r="G1175" i="1"/>
  <c r="F64" i="1"/>
  <c r="G1193" i="1"/>
  <c r="B16" i="1"/>
  <c r="B95" i="1"/>
  <c r="B854" i="1"/>
  <c r="B143" i="1"/>
  <c r="G1095" i="1"/>
  <c r="B122" i="1"/>
  <c r="B872" i="1"/>
  <c r="F582" i="1"/>
  <c r="F979" i="1"/>
  <c r="B697" i="1"/>
  <c r="F1407" i="1"/>
  <c r="B1513" i="1"/>
  <c r="G654" i="1"/>
  <c r="B1391" i="1"/>
  <c r="F613" i="1"/>
  <c r="B666" i="1"/>
  <c r="G695" i="1"/>
  <c r="G384" i="1"/>
  <c r="B557" i="1"/>
  <c r="F894" i="1"/>
  <c r="F943" i="1"/>
  <c r="B788" i="1"/>
  <c r="F1429" i="1"/>
  <c r="G912" i="1"/>
  <c r="G1667" i="1"/>
  <c r="G1554" i="1"/>
  <c r="G852" i="1"/>
  <c r="F669" i="1"/>
  <c r="G842" i="1"/>
  <c r="G1430" i="1"/>
  <c r="F1321" i="1"/>
  <c r="B240" i="1"/>
  <c r="B1523" i="1"/>
  <c r="F351" i="1"/>
  <c r="G1093" i="1"/>
  <c r="G1139" i="1"/>
  <c r="G1026" i="1"/>
  <c r="G1575" i="1"/>
  <c r="F1008" i="1"/>
  <c r="G214" i="1"/>
  <c r="B1096" i="1"/>
  <c r="B225" i="1"/>
  <c r="B912" i="1"/>
  <c r="B204" i="1"/>
  <c r="G1526" i="1"/>
  <c r="F179" i="1"/>
  <c r="F204" i="1"/>
  <c r="B703" i="1"/>
  <c r="F311" i="1"/>
  <c r="F346" i="1"/>
  <c r="F819" i="1"/>
  <c r="F129" i="1"/>
  <c r="B1121" i="1"/>
  <c r="F240" i="1"/>
  <c r="B324" i="1"/>
  <c r="G487" i="1"/>
  <c r="B384" i="1"/>
  <c r="F330" i="1"/>
  <c r="B295" i="1"/>
  <c r="F300" i="1"/>
  <c r="B144" i="1"/>
  <c r="G135" i="1"/>
  <c r="B1166" i="1"/>
  <c r="F37" i="1"/>
  <c r="F954" i="1"/>
  <c r="B172" i="1"/>
  <c r="B797" i="1"/>
  <c r="B151" i="1"/>
  <c r="F541" i="1"/>
  <c r="B1163" i="1"/>
  <c r="B897" i="1"/>
  <c r="G166" i="1"/>
  <c r="G745" i="1"/>
  <c r="G1132" i="1"/>
  <c r="F307" i="1"/>
  <c r="B997" i="1"/>
  <c r="G234" i="1"/>
  <c r="G634" i="1"/>
  <c r="G535" i="1"/>
  <c r="B1089" i="1"/>
  <c r="F451" i="1"/>
  <c r="B458" i="1"/>
  <c r="G251" i="1"/>
  <c r="G86" i="1"/>
  <c r="B171" i="1"/>
  <c r="G131" i="1"/>
  <c r="B287" i="1"/>
  <c r="F487" i="1"/>
  <c r="B641" i="1"/>
  <c r="F355" i="1"/>
  <c r="F692" i="1"/>
  <c r="F609" i="1"/>
  <c r="F715" i="1"/>
  <c r="B943" i="1"/>
  <c r="F271" i="1"/>
  <c r="G184" i="1"/>
  <c r="G1055" i="1"/>
  <c r="F280" i="1"/>
  <c r="F279" i="1"/>
  <c r="B814" i="1"/>
  <c r="F828" i="1"/>
  <c r="G704" i="1"/>
  <c r="B76" i="1"/>
  <c r="F268" i="1"/>
  <c r="F831" i="1"/>
  <c r="B1665" i="1"/>
  <c r="G271" i="1"/>
  <c r="F287" i="1"/>
  <c r="G498" i="1"/>
  <c r="G1527" i="1"/>
  <c r="G696" i="1"/>
  <c r="B970" i="1"/>
  <c r="G788" i="1"/>
  <c r="F598" i="1"/>
  <c r="B813" i="1"/>
  <c r="G334" i="1"/>
  <c r="B264" i="1"/>
  <c r="F262" i="1"/>
  <c r="F632" i="1"/>
  <c r="B523" i="1"/>
  <c r="F871" i="1"/>
  <c r="F1436" i="1"/>
  <c r="G221" i="1"/>
  <c r="F838" i="1"/>
  <c r="G1329" i="1"/>
  <c r="B18" i="1"/>
  <c r="F658" i="1"/>
  <c r="B654" i="1"/>
  <c r="G496" i="1"/>
  <c r="B800" i="1"/>
  <c r="G540" i="1"/>
  <c r="G1729" i="1"/>
  <c r="B318" i="1"/>
  <c r="G381" i="1"/>
  <c r="B1437" i="1"/>
  <c r="G803" i="1"/>
  <c r="F555" i="1"/>
  <c r="F267" i="1"/>
  <c r="G33" i="1"/>
  <c r="F1358" i="1"/>
  <c r="F1386" i="1"/>
  <c r="F46" i="1"/>
  <c r="F55" i="1"/>
  <c r="F585" i="1"/>
  <c r="F901" i="1"/>
  <c r="G1213" i="1"/>
  <c r="B510" i="1"/>
  <c r="G186" i="1"/>
  <c r="B633" i="1"/>
  <c r="B976" i="1"/>
  <c r="G1263" i="1"/>
  <c r="F382" i="1"/>
  <c r="F25" i="1"/>
  <c r="F732" i="1"/>
  <c r="B279" i="1"/>
  <c r="F363" i="1"/>
  <c r="G341" i="1"/>
  <c r="B7" i="1"/>
  <c r="G159" i="1"/>
  <c r="F156" i="1"/>
  <c r="G1119" i="1"/>
  <c r="G631" i="1"/>
  <c r="B272" i="1"/>
  <c r="B75" i="1"/>
  <c r="F359" i="1"/>
  <c r="F86" i="1"/>
  <c r="B173" i="1"/>
  <c r="G500" i="1"/>
  <c r="G479" i="1"/>
  <c r="F539" i="1"/>
  <c r="B1042" i="1"/>
  <c r="G924" i="1"/>
  <c r="G825" i="1"/>
  <c r="B467" i="1"/>
  <c r="F54" i="1"/>
  <c r="G323" i="1"/>
  <c r="F18" i="1"/>
  <c r="B637" i="1"/>
  <c r="G8" i="1"/>
  <c r="B681" i="1"/>
  <c r="F208" i="1"/>
  <c r="F702" i="1"/>
  <c r="G213" i="1"/>
  <c r="F619" i="1"/>
  <c r="G197" i="1"/>
  <c r="F535" i="1"/>
  <c r="B177" i="1"/>
  <c r="B307" i="1"/>
  <c r="B1443" i="1"/>
  <c r="F26" i="1"/>
  <c r="B1132" i="1"/>
  <c r="G302" i="1"/>
  <c r="F967" i="1"/>
  <c r="B281" i="1"/>
  <c r="G227" i="1"/>
  <c r="F321" i="1"/>
  <c r="F9" i="1"/>
  <c r="B249" i="1"/>
  <c r="B493" i="1"/>
  <c r="F149" i="1"/>
  <c r="F381" i="1"/>
  <c r="F251" i="1"/>
  <c r="F389" i="1"/>
  <c r="G152" i="1"/>
  <c r="F150" i="1"/>
  <c r="G134" i="1"/>
  <c r="B494" i="1"/>
  <c r="B145" i="1"/>
  <c r="G390" i="1"/>
  <c r="B132" i="1"/>
  <c r="B98" i="1"/>
  <c r="B142" i="1"/>
  <c r="B636" i="1"/>
  <c r="F798" i="1"/>
  <c r="G873" i="1"/>
  <c r="G1035" i="1"/>
  <c r="G1123" i="1"/>
  <c r="B827" i="1"/>
  <c r="B900" i="1"/>
  <c r="G1291" i="1"/>
  <c r="F158" i="1"/>
  <c r="G1187" i="1"/>
  <c r="G168" i="1"/>
  <c r="F984" i="1"/>
  <c r="F837" i="1"/>
  <c r="B575" i="1"/>
  <c r="G638" i="1"/>
  <c r="B47" i="1"/>
  <c r="G158" i="1"/>
  <c r="G294" i="1"/>
  <c r="G319" i="1"/>
  <c r="G273" i="1"/>
  <c r="G633" i="1"/>
  <c r="G258" i="1"/>
  <c r="B259" i="1"/>
  <c r="F347" i="1"/>
  <c r="G206" i="1"/>
  <c r="B285" i="1"/>
  <c r="F259" i="1"/>
  <c r="G557" i="1"/>
  <c r="F47" i="1"/>
  <c r="G985" i="1"/>
  <c r="F297" i="1"/>
  <c r="B345" i="1"/>
  <c r="B275" i="1"/>
  <c r="G269" i="1"/>
  <c r="F469" i="1"/>
  <c r="F459" i="1"/>
  <c r="B199" i="1"/>
  <c r="G687" i="1"/>
  <c r="B642" i="1"/>
  <c r="F526" i="1"/>
  <c r="F157" i="1"/>
  <c r="G455" i="1"/>
  <c r="G576" i="1"/>
  <c r="B243" i="1"/>
  <c r="F493" i="1"/>
  <c r="B226" i="1"/>
  <c r="G445" i="1"/>
  <c r="B205" i="1"/>
  <c r="F447" i="1"/>
  <c r="B552" i="1"/>
  <c r="F472" i="1"/>
  <c r="G220" i="1"/>
  <c r="G434" i="1"/>
  <c r="G199" i="1"/>
  <c r="B179" i="1"/>
  <c r="G295" i="1"/>
  <c r="G25" i="1"/>
  <c r="B320" i="1"/>
  <c r="B242" i="1"/>
  <c r="G246" i="1"/>
  <c r="G1371" i="1"/>
  <c r="F203" i="1"/>
  <c r="G230" i="1"/>
  <c r="G332" i="1"/>
  <c r="F1043" i="1"/>
  <c r="G374" i="1"/>
  <c r="F348" i="1"/>
  <c r="F92" i="1"/>
  <c r="G596" i="1"/>
  <c r="F306" i="1"/>
  <c r="B454" i="1"/>
  <c r="B499" i="1"/>
  <c r="B227" i="1"/>
  <c r="G76" i="1"/>
  <c r="G377" i="1"/>
  <c r="B211" i="1"/>
  <c r="G285" i="1"/>
  <c r="B241" i="1"/>
  <c r="B650" i="1"/>
  <c r="F586" i="1"/>
  <c r="F334" i="1"/>
  <c r="B445" i="1"/>
  <c r="G1347" i="1"/>
  <c r="B910" i="1"/>
  <c r="G361" i="1"/>
  <c r="B27" i="1"/>
  <c r="G352" i="1"/>
  <c r="F147" i="1"/>
  <c r="G144" i="1"/>
  <c r="G198" i="1"/>
  <c r="B1139" i="1"/>
  <c r="G239" i="1"/>
  <c r="B504" i="1"/>
  <c r="F127" i="1"/>
  <c r="B303" i="1"/>
  <c r="B35" i="1"/>
  <c r="G519" i="1"/>
  <c r="B306" i="1"/>
  <c r="G173" i="1"/>
  <c r="F186" i="1"/>
  <c r="G703" i="1"/>
  <c r="F615" i="1"/>
  <c r="F34" i="1"/>
  <c r="B521" i="1"/>
  <c r="G583" i="1"/>
  <c r="G598" i="1"/>
  <c r="B1545" i="1"/>
  <c r="G278" i="1"/>
  <c r="G205" i="1"/>
  <c r="F537" i="1"/>
  <c r="B1130" i="1"/>
  <c r="G909" i="1"/>
  <c r="B342" i="1"/>
  <c r="G509" i="1"/>
  <c r="B1528" i="1"/>
  <c r="B699" i="1"/>
  <c r="F308" i="1"/>
  <c r="F884" i="1"/>
  <c r="F610" i="1"/>
  <c r="B739" i="1"/>
  <c r="G689" i="1"/>
  <c r="F248" i="1"/>
  <c r="B267" i="1"/>
  <c r="G927" i="1"/>
  <c r="F1361" i="1"/>
  <c r="F294" i="1"/>
  <c r="F226" i="1"/>
  <c r="B200" i="1"/>
  <c r="G281" i="1"/>
  <c r="F683" i="1"/>
  <c r="G169" i="1"/>
  <c r="B298" i="1"/>
  <c r="G24" i="1"/>
  <c r="B441" i="1"/>
  <c r="B319" i="1"/>
  <c r="B1732" i="1"/>
  <c r="G539" i="1"/>
  <c r="G476" i="1"/>
  <c r="F787" i="1"/>
  <c r="F1107" i="1"/>
  <c r="F1345" i="1"/>
  <c r="F927" i="1"/>
  <c r="B437" i="1"/>
  <c r="F174" i="1"/>
  <c r="G301" i="1"/>
  <c r="B276" i="1"/>
  <c r="G1264" i="1"/>
  <c r="F691" i="1"/>
  <c r="B359" i="1"/>
  <c r="B229" i="1"/>
  <c r="B460" i="1"/>
  <c r="B1407" i="1"/>
  <c r="B785" i="1"/>
  <c r="B850" i="1"/>
  <c r="B1316" i="1"/>
  <c r="F538" i="1"/>
  <c r="B998" i="1"/>
  <c r="F868" i="1"/>
  <c r="B597" i="1"/>
  <c r="B378" i="1"/>
  <c r="B373" i="1"/>
  <c r="G288" i="1"/>
  <c r="G1150" i="1"/>
  <c r="B783" i="1"/>
  <c r="G886" i="1"/>
  <c r="G980" i="1"/>
  <c r="G287" i="1"/>
  <c r="G460" i="1"/>
  <c r="F247" i="1"/>
  <c r="F135" i="1"/>
  <c r="B66" i="1"/>
  <c r="B456" i="1"/>
  <c r="B371" i="1"/>
  <c r="G350" i="1"/>
  <c r="B97" i="1"/>
  <c r="F1011" i="1"/>
  <c r="F244" i="1"/>
  <c r="F206" i="1"/>
  <c r="G181" i="1"/>
  <c r="F1234" i="1"/>
  <c r="B36" i="1"/>
  <c r="G665" i="1"/>
  <c r="G182" i="1"/>
  <c r="F628" i="1"/>
  <c r="F668" i="1"/>
  <c r="G27" i="1"/>
  <c r="F694" i="1"/>
  <c r="B8" i="1"/>
  <c r="F611" i="1"/>
  <c r="G7" i="1"/>
  <c r="F522" i="1"/>
  <c r="B168" i="1"/>
  <c r="B121" i="1"/>
  <c r="B1397" i="1"/>
  <c r="F245" i="1"/>
  <c r="G1158" i="1"/>
  <c r="F230" i="1"/>
  <c r="F941" i="1"/>
  <c r="F209" i="1"/>
  <c r="G582" i="1"/>
  <c r="G18" i="1"/>
  <c r="F133" i="1"/>
  <c r="F155" i="1"/>
  <c r="F682" i="1"/>
  <c r="G671" i="1"/>
  <c r="B146" i="1"/>
  <c r="F322" i="1"/>
  <c r="G346" i="1"/>
  <c r="G456" i="1"/>
  <c r="B33" i="1"/>
  <c r="B380" i="1"/>
  <c r="B486" i="1"/>
  <c r="F166" i="1"/>
  <c r="B124" i="1"/>
  <c r="G1512" i="1"/>
  <c r="F317" i="1"/>
  <c r="B233" i="1"/>
  <c r="B317" i="1"/>
  <c r="F771" i="1"/>
  <c r="F278" i="1"/>
  <c r="G1004" i="1"/>
  <c r="F263" i="1"/>
  <c r="B801" i="1"/>
  <c r="B237" i="1"/>
  <c r="G894" i="1"/>
  <c r="G967" i="1"/>
  <c r="F962" i="1"/>
  <c r="F1046" i="1"/>
  <c r="G728" i="1"/>
  <c r="F742" i="1"/>
  <c r="F554" i="1"/>
  <c r="G209" i="1"/>
  <c r="B685" i="1"/>
  <c r="F640" i="1"/>
  <c r="F344" i="1"/>
  <c r="G593" i="1"/>
  <c r="G265" i="1"/>
  <c r="F551" i="1"/>
  <c r="G225" i="1"/>
  <c r="G84" i="1"/>
  <c r="B150" i="1"/>
  <c r="G26" i="1"/>
  <c r="F261" i="1"/>
  <c r="G279" i="1"/>
  <c r="F44" i="1"/>
  <c r="B133" i="1"/>
  <c r="F122" i="1"/>
  <c r="G194" i="1"/>
  <c r="B260" i="1"/>
  <c r="B866" i="1"/>
  <c r="G34" i="1"/>
  <c r="B771" i="1"/>
  <c r="F443" i="1"/>
  <c r="F283" i="1"/>
  <c r="G175" i="1"/>
  <c r="B327" i="1"/>
  <c r="G154" i="1"/>
  <c r="B83" i="1"/>
  <c r="G179" i="1"/>
  <c r="F520" i="1"/>
  <c r="F199" i="1"/>
  <c r="B479" i="1"/>
  <c r="F719" i="1"/>
  <c r="G441" i="1"/>
  <c r="G954" i="1"/>
  <c r="F456" i="1"/>
  <c r="F210" i="1"/>
  <c r="F468" i="1"/>
  <c r="G1110" i="1"/>
  <c r="G430" i="1"/>
  <c r="B887" i="1"/>
  <c r="G688" i="1"/>
  <c r="B123" i="1"/>
  <c r="B1390" i="1"/>
  <c r="F239" i="1"/>
  <c r="G548" i="1"/>
  <c r="F224" i="1"/>
  <c r="G1339" i="1"/>
  <c r="B43" i="1"/>
  <c r="F303" i="1"/>
  <c r="F126" i="1"/>
  <c r="G65" i="1"/>
  <c r="F153" i="1"/>
  <c r="B1373" i="1"/>
  <c r="G744" i="1"/>
  <c r="F1186" i="1"/>
  <c r="G1721" i="1"/>
  <c r="F434" i="1"/>
  <c r="F1661" i="1"/>
  <c r="G298" i="1"/>
  <c r="B1524" i="1"/>
  <c r="F154" i="1"/>
  <c r="F593" i="1"/>
  <c r="B277" i="1"/>
  <c r="B356" i="1"/>
  <c r="B170" i="1"/>
  <c r="G387" i="1"/>
  <c r="G437" i="1"/>
  <c r="F510" i="1"/>
  <c r="B343" i="1"/>
  <c r="B248" i="1"/>
  <c r="G516" i="1"/>
  <c r="B1186" i="1"/>
  <c r="F789" i="1"/>
  <c r="F1118" i="1"/>
  <c r="F1395" i="1"/>
  <c r="F829" i="1"/>
  <c r="F373" i="1"/>
  <c r="G72" i="1"/>
  <c r="G447" i="1"/>
  <c r="G183" i="1"/>
  <c r="F841" i="1"/>
  <c r="B224" i="1"/>
  <c r="B203" i="1"/>
  <c r="B705" i="1"/>
  <c r="B538" i="1"/>
  <c r="F897" i="1"/>
  <c r="F1132" i="1"/>
  <c r="B294" i="1"/>
  <c r="F93" i="1"/>
  <c r="G1350" i="1"/>
  <c r="G355" i="1"/>
  <c r="F706" i="1"/>
  <c r="F470" i="1"/>
  <c r="G348" i="1"/>
  <c r="B128" i="1"/>
  <c r="F1349" i="1"/>
  <c r="F178" i="1"/>
  <c r="B245" i="1"/>
  <c r="F1158" i="1"/>
  <c r="F385" i="1"/>
  <c r="F1096" i="1"/>
  <c r="B55" i="1"/>
  <c r="G133" i="1"/>
  <c r="F75" i="1"/>
  <c r="F96" i="1"/>
  <c r="B94" i="1"/>
  <c r="G522" i="1"/>
  <c r="B321" i="1"/>
  <c r="F276" i="1"/>
  <c r="F558" i="1"/>
  <c r="B447" i="1"/>
  <c r="F923" i="1"/>
  <c r="B347" i="1"/>
  <c r="B197" i="1"/>
  <c r="F1293" i="1"/>
  <c r="B206" i="1"/>
  <c r="B251" i="1"/>
  <c r="B1141" i="1"/>
  <c r="B598" i="1"/>
  <c r="B879" i="1"/>
  <c r="F1376" i="1"/>
  <c r="F686" i="1"/>
  <c r="B1361" i="1"/>
  <c r="B1348" i="1"/>
  <c r="G1140" i="1"/>
  <c r="G819" i="1"/>
  <c r="G1345" i="1"/>
  <c r="B435" i="1"/>
  <c r="B620" i="1"/>
  <c r="G53" i="1"/>
  <c r="G1064" i="1"/>
  <c r="G237" i="1"/>
  <c r="F867" i="1"/>
  <c r="G655" i="1"/>
  <c r="B1283" i="1"/>
  <c r="B1072" i="1"/>
  <c r="B896" i="1"/>
  <c r="G692" i="1"/>
  <c r="G771" i="1"/>
  <c r="G573" i="1"/>
  <c r="B585" i="1"/>
  <c r="F796" i="1"/>
  <c r="B223" i="1"/>
  <c r="G719" i="1"/>
  <c r="B1383" i="1"/>
  <c r="G270" i="1"/>
  <c r="B1525" i="1"/>
  <c r="G503" i="1"/>
  <c r="G597" i="1"/>
  <c r="B262" i="1"/>
  <c r="G64" i="1"/>
  <c r="B1766" i="1"/>
  <c r="B1301" i="1"/>
  <c r="F1450" i="1"/>
  <c r="B308" i="1"/>
  <c r="G766" i="1"/>
  <c r="F569" i="1"/>
  <c r="B1337" i="1"/>
  <c r="F384" i="1"/>
  <c r="B208" i="1"/>
  <c r="F983" i="1"/>
  <c r="B1530" i="1"/>
  <c r="F56" i="1"/>
  <c r="F432" i="1"/>
  <c r="B15" i="1"/>
  <c r="F16" i="1"/>
  <c r="F557" i="1"/>
  <c r="G369" i="1"/>
  <c r="G378" i="1"/>
  <c r="G125" i="1"/>
  <c r="F205" i="1"/>
  <c r="F123" i="1"/>
  <c r="B149" i="1"/>
  <c r="G143" i="1"/>
  <c r="F542" i="1"/>
  <c r="B450" i="1"/>
  <c r="G155" i="1"/>
  <c r="G200" i="1"/>
  <c r="B185" i="1"/>
  <c r="F130" i="1"/>
  <c r="B288" i="1"/>
  <c r="B181" i="1"/>
  <c r="F270" i="1"/>
  <c r="B913" i="1"/>
  <c r="G83" i="1"/>
  <c r="G47" i="1"/>
  <c r="F36" i="1"/>
  <c r="B550" i="1"/>
  <c r="F638" i="1"/>
  <c r="G652" i="1"/>
  <c r="G554" i="1"/>
  <c r="F221" i="1"/>
  <c r="F33" i="1"/>
  <c r="F320" i="1"/>
  <c r="G16" i="1"/>
  <c r="G1317" i="1"/>
  <c r="B176" i="1"/>
  <c r="B551" i="1"/>
  <c r="B155" i="1"/>
  <c r="G508" i="1"/>
  <c r="B180" i="1"/>
  <c r="G1387" i="1"/>
  <c r="G66" i="1"/>
  <c r="F1153" i="1"/>
  <c r="G35" i="1"/>
  <c r="B936" i="1"/>
  <c r="F15" i="1"/>
  <c r="F301" i="1"/>
  <c r="B169" i="1"/>
  <c r="F119" i="1"/>
  <c r="G236" i="1"/>
  <c r="F170" i="1"/>
  <c r="G127" i="1"/>
  <c r="G328" i="1"/>
  <c r="B469" i="1"/>
  <c r="B383" i="1"/>
  <c r="B358" i="1"/>
  <c r="G306" i="1"/>
  <c r="B156" i="1"/>
  <c r="F478" i="1"/>
  <c r="F152" i="1"/>
  <c r="B354" i="1"/>
  <c r="B1458" i="1"/>
  <c r="G123" i="1"/>
  <c r="F43" i="1"/>
  <c r="G830" i="1"/>
  <c r="B271" i="1"/>
  <c r="B331" i="1"/>
  <c r="F250" i="1"/>
  <c r="F858" i="1"/>
  <c r="G233" i="1"/>
  <c r="F171" i="1"/>
  <c r="G868" i="1"/>
  <c r="G916" i="1"/>
  <c r="F936" i="1"/>
  <c r="G247" i="1"/>
  <c r="B228" i="1"/>
  <c r="F606" i="1"/>
  <c r="B207" i="1"/>
  <c r="G145" i="1"/>
  <c r="B232" i="1"/>
  <c r="B635" i="1"/>
  <c r="G119" i="1"/>
  <c r="G240" i="1"/>
  <c r="F649" i="1"/>
  <c r="G204" i="1"/>
  <c r="G57" i="1"/>
  <c r="G153" i="1"/>
  <c r="B220" i="1"/>
  <c r="G96" i="1"/>
  <c r="B192" i="1"/>
  <c r="B732" i="1"/>
  <c r="F445" i="1"/>
  <c r="G697" i="1"/>
  <c r="G614" i="1"/>
  <c r="B382" i="1"/>
  <c r="F850" i="1"/>
  <c r="B506" i="1"/>
  <c r="G195" i="1"/>
  <c r="F490" i="1"/>
  <c r="F196" i="1"/>
  <c r="F804" i="1"/>
  <c r="G85" i="1"/>
  <c r="B615" i="1"/>
  <c r="G54" i="1"/>
  <c r="G93" i="1"/>
  <c r="F281" i="1"/>
  <c r="B828" i="1"/>
  <c r="B37" i="1"/>
  <c r="B1080" i="1"/>
  <c r="B451" i="1"/>
  <c r="G855" i="1"/>
  <c r="G536" i="1"/>
  <c r="F452" i="1"/>
  <c r="B1028" i="1"/>
  <c r="B991" i="1"/>
  <c r="F594" i="1"/>
  <c r="B787" i="1"/>
  <c r="G388" i="1"/>
  <c r="F431" i="1"/>
  <c r="B184" i="1"/>
  <c r="F1379" i="1"/>
  <c r="G73" i="1"/>
  <c r="F1324" i="1"/>
  <c r="G37" i="1"/>
  <c r="F1329" i="1"/>
  <c r="G231" i="1"/>
  <c r="G570" i="1"/>
  <c r="G829" i="1"/>
  <c r="B125" i="1"/>
  <c r="B64" i="1"/>
  <c r="F1061" i="1"/>
  <c r="G558" i="1"/>
  <c r="G379" i="1"/>
  <c r="B818" i="1"/>
  <c r="B131" i="1"/>
  <c r="F896" i="1"/>
  <c r="G1156" i="1"/>
  <c r="B689" i="1"/>
  <c r="B236" i="1"/>
  <c r="G775" i="1"/>
  <c r="F8" i="1"/>
  <c r="G178" i="1"/>
  <c r="F699" i="1"/>
  <c r="G541" i="1"/>
  <c r="G1321" i="1"/>
  <c r="F1226" i="1"/>
  <c r="G349" i="1"/>
  <c r="G1281" i="1"/>
  <c r="B1036" i="1"/>
  <c r="G235" i="1"/>
  <c r="B1234" i="1"/>
  <c r="G1090" i="1"/>
  <c r="F148" i="1"/>
  <c r="F928" i="1"/>
  <c r="B93" i="1"/>
  <c r="G98" i="1"/>
  <c r="G17" i="1"/>
  <c r="G928" i="1"/>
  <c r="B726" i="1"/>
  <c r="G331" i="1"/>
  <c r="F439" i="1"/>
  <c r="G612" i="1"/>
  <c r="G523" i="1"/>
  <c r="F195" i="1"/>
  <c r="B54" i="1"/>
  <c r="G310" i="1"/>
  <c r="G207" i="1"/>
  <c r="F388" i="1"/>
  <c r="B520" i="1"/>
  <c r="B270" i="1"/>
  <c r="B539" i="1"/>
  <c r="B1411" i="1"/>
  <c r="F849" i="1"/>
  <c r="B174" i="1"/>
  <c r="B153" i="1"/>
  <c r="F994" i="1"/>
  <c r="B148" i="1"/>
  <c r="B152" i="1"/>
  <c r="B86" i="1"/>
  <c r="G556" i="1"/>
  <c r="F238" i="1"/>
  <c r="G242" i="1"/>
  <c r="F143" i="1"/>
  <c r="F202" i="1"/>
  <c r="B1008" i="1"/>
  <c r="F369" i="1"/>
  <c r="G525" i="1"/>
  <c r="B610" i="1"/>
  <c r="F223" i="1"/>
  <c r="G473" i="1"/>
  <c r="F495" i="1"/>
  <c r="B194" i="1"/>
  <c r="G356" i="1"/>
  <c r="G210" i="1"/>
  <c r="G147" i="1"/>
  <c r="H147" i="1" l="1"/>
  <c r="H210" i="1"/>
  <c r="H356" i="1"/>
  <c r="H473" i="1"/>
  <c r="H525" i="1"/>
  <c r="H242" i="1"/>
  <c r="H556" i="1"/>
  <c r="H207" i="1"/>
  <c r="H310" i="1"/>
  <c r="H523" i="1"/>
  <c r="H612" i="1"/>
  <c r="H331" i="1"/>
  <c r="H928" i="1"/>
  <c r="H17" i="1"/>
  <c r="H98" i="1"/>
  <c r="H1090" i="1"/>
  <c r="H235" i="1"/>
  <c r="H1281" i="1"/>
  <c r="H349" i="1"/>
  <c r="H1321" i="1"/>
  <c r="H541" i="1"/>
  <c r="H178" i="1"/>
  <c r="H775" i="1"/>
  <c r="H1156" i="1"/>
  <c r="H379" i="1"/>
  <c r="H558" i="1"/>
  <c r="H829" i="1"/>
  <c r="H570" i="1"/>
  <c r="H231" i="1"/>
  <c r="H37" i="1"/>
  <c r="H73" i="1"/>
  <c r="H388" i="1"/>
  <c r="H536" i="1"/>
  <c r="H855" i="1"/>
  <c r="H93" i="1"/>
  <c r="H54" i="1"/>
  <c r="H85" i="1"/>
  <c r="H195" i="1"/>
  <c r="H614" i="1"/>
  <c r="H697" i="1"/>
  <c r="H96" i="1"/>
  <c r="H153" i="1"/>
  <c r="H57" i="1"/>
  <c r="H204" i="1"/>
  <c r="H240" i="1"/>
  <c r="H119" i="1"/>
  <c r="H145" i="1"/>
  <c r="H247" i="1"/>
  <c r="H916" i="1"/>
  <c r="H868" i="1"/>
  <c r="H233" i="1"/>
  <c r="H830" i="1"/>
  <c r="H123" i="1"/>
  <c r="H306" i="1"/>
  <c r="H328" i="1"/>
  <c r="H127" i="1"/>
  <c r="H236" i="1"/>
  <c r="H35" i="1"/>
  <c r="H66" i="1"/>
  <c r="H1387" i="1"/>
  <c r="H508" i="1"/>
  <c r="H1317" i="1"/>
  <c r="H16" i="1"/>
  <c r="H554" i="1"/>
  <c r="H652" i="1"/>
  <c r="H47" i="1"/>
  <c r="H83" i="1"/>
  <c r="H200" i="1"/>
  <c r="H155" i="1"/>
  <c r="H143" i="1"/>
  <c r="H125" i="1"/>
  <c r="H378" i="1"/>
  <c r="H369" i="1"/>
  <c r="H766" i="1"/>
  <c r="H64" i="1"/>
  <c r="H597" i="1"/>
  <c r="H503" i="1"/>
  <c r="H270" i="1"/>
  <c r="H719" i="1"/>
  <c r="H573" i="1"/>
  <c r="H771" i="1"/>
  <c r="H692" i="1"/>
  <c r="H655" i="1"/>
  <c r="H237" i="1"/>
  <c r="H1064" i="1"/>
  <c r="H53" i="1"/>
  <c r="H58" i="1" s="1"/>
  <c r="H1345" i="1"/>
  <c r="H819" i="1"/>
  <c r="H1140" i="1"/>
  <c r="H522" i="1"/>
  <c r="H133" i="1"/>
  <c r="H348" i="1"/>
  <c r="H355" i="1"/>
  <c r="H1350" i="1"/>
  <c r="H183" i="1"/>
  <c r="H447" i="1"/>
  <c r="H72" i="1"/>
  <c r="H516" i="1"/>
  <c r="H437" i="1"/>
  <c r="H387" i="1"/>
  <c r="H298" i="1"/>
  <c r="H1721" i="1"/>
  <c r="H744" i="1"/>
  <c r="H65" i="1"/>
  <c r="H1339" i="1"/>
  <c r="H548" i="1"/>
  <c r="H688" i="1"/>
  <c r="H430" i="1"/>
  <c r="H1110" i="1"/>
  <c r="H954" i="1"/>
  <c r="H441" i="1"/>
  <c r="H179" i="1"/>
  <c r="H154" i="1"/>
  <c r="H175" i="1"/>
  <c r="H34" i="1"/>
  <c r="H194" i="1"/>
  <c r="H279" i="1"/>
  <c r="H26" i="1"/>
  <c r="H84" i="1"/>
  <c r="H225" i="1"/>
  <c r="H265" i="1"/>
  <c r="H593" i="1"/>
  <c r="H209" i="1"/>
  <c r="H728" i="1"/>
  <c r="H967" i="1"/>
  <c r="H894" i="1"/>
  <c r="H1004" i="1"/>
  <c r="H1512" i="1"/>
  <c r="H456" i="1"/>
  <c r="H346" i="1"/>
  <c r="H671" i="1"/>
  <c r="H18" i="1"/>
  <c r="H582" i="1"/>
  <c r="H1158" i="1"/>
  <c r="H7" i="1"/>
  <c r="H27" i="1"/>
  <c r="H182" i="1"/>
  <c r="H665" i="1"/>
  <c r="H181" i="1"/>
  <c r="H350" i="1"/>
  <c r="H460" i="1"/>
  <c r="H287" i="1"/>
  <c r="H980" i="1"/>
  <c r="H886" i="1"/>
  <c r="H1150" i="1"/>
  <c r="H288" i="1"/>
  <c r="H1264" i="1"/>
  <c r="H301" i="1"/>
  <c r="H476" i="1"/>
  <c r="H539" i="1"/>
  <c r="H24" i="1"/>
  <c r="H169" i="1"/>
  <c r="H281" i="1"/>
  <c r="H927" i="1"/>
  <c r="H689" i="1"/>
  <c r="H509" i="1"/>
  <c r="H909" i="1"/>
  <c r="H205" i="1"/>
  <c r="H278" i="1"/>
  <c r="H598" i="1"/>
  <c r="H583" i="1"/>
  <c r="H703" i="1"/>
  <c r="H173" i="1"/>
  <c r="H519" i="1"/>
  <c r="H239" i="1"/>
  <c r="H198" i="1"/>
  <c r="H144" i="1"/>
  <c r="H352" i="1"/>
  <c r="H361" i="1"/>
  <c r="H1347" i="1"/>
  <c r="H285" i="1"/>
  <c r="H377" i="1"/>
  <c r="H76" i="1"/>
  <c r="H596" i="1"/>
  <c r="H374" i="1"/>
  <c r="H332" i="1"/>
  <c r="H230" i="1"/>
  <c r="H1371" i="1"/>
  <c r="H246" i="1"/>
  <c r="H25" i="1"/>
  <c r="H295" i="1"/>
  <c r="H199" i="1"/>
  <c r="H434" i="1"/>
  <c r="H220" i="1"/>
  <c r="H445" i="1"/>
  <c r="H576" i="1"/>
  <c r="H455" i="1"/>
  <c r="H687" i="1"/>
  <c r="H269" i="1"/>
  <c r="H985" i="1"/>
  <c r="H557" i="1"/>
  <c r="H206" i="1"/>
  <c r="H258" i="1"/>
  <c r="H633" i="1"/>
  <c r="H273" i="1"/>
  <c r="H319" i="1"/>
  <c r="H294" i="1"/>
  <c r="H158" i="1"/>
  <c r="H638" i="1"/>
  <c r="H168" i="1"/>
  <c r="H1187" i="1"/>
  <c r="H1291" i="1"/>
  <c r="H1123" i="1"/>
  <c r="H1035" i="1"/>
  <c r="H873" i="1"/>
  <c r="H390" i="1"/>
  <c r="H134" i="1"/>
  <c r="H152" i="1"/>
  <c r="H227" i="1"/>
  <c r="H302" i="1"/>
  <c r="H197" i="1"/>
  <c r="H213" i="1"/>
  <c r="H8" i="1"/>
  <c r="H323" i="1"/>
  <c r="H825" i="1"/>
  <c r="H924" i="1"/>
  <c r="H479" i="1"/>
  <c r="H500" i="1"/>
  <c r="H631" i="1"/>
  <c r="H1119" i="1"/>
  <c r="H159" i="1"/>
  <c r="H341" i="1"/>
  <c r="H1263" i="1"/>
  <c r="H186" i="1"/>
  <c r="H1213" i="1"/>
  <c r="H33" i="1"/>
  <c r="H803" i="1"/>
  <c r="H381" i="1"/>
  <c r="H1729" i="1"/>
  <c r="H540" i="1"/>
  <c r="H496" i="1"/>
  <c r="H1329" i="1"/>
  <c r="H221" i="1"/>
  <c r="H334" i="1"/>
  <c r="H788" i="1"/>
  <c r="H696" i="1"/>
  <c r="H1527" i="1"/>
  <c r="H498" i="1"/>
  <c r="H271" i="1"/>
  <c r="H704" i="1"/>
  <c r="H1055" i="1"/>
  <c r="H184" i="1"/>
  <c r="H131" i="1"/>
  <c r="H86" i="1"/>
  <c r="H251" i="1"/>
  <c r="H535" i="1"/>
  <c r="H634" i="1"/>
  <c r="H234" i="1"/>
  <c r="H1132" i="1"/>
  <c r="H745" i="1"/>
  <c r="H166" i="1"/>
  <c r="H135" i="1"/>
  <c r="H487" i="1"/>
  <c r="H1526" i="1"/>
  <c r="H214" i="1"/>
  <c r="H1575" i="1"/>
  <c r="H1026" i="1"/>
  <c r="H1139" i="1"/>
  <c r="H1093" i="1"/>
  <c r="H1430" i="1"/>
  <c r="H842" i="1"/>
  <c r="H852" i="1"/>
  <c r="H1554" i="1"/>
  <c r="H1667" i="1"/>
  <c r="H912" i="1"/>
  <c r="H384" i="1"/>
  <c r="H695" i="1"/>
  <c r="H654" i="1"/>
  <c r="H1095" i="1"/>
  <c r="H1193" i="1"/>
  <c r="H1175" i="1"/>
  <c r="H1497" i="1"/>
  <c r="H92" i="1"/>
  <c r="H118" i="1"/>
  <c r="H357" i="1"/>
  <c r="H888" i="1"/>
  <c r="H616" i="1"/>
  <c r="H439" i="1"/>
  <c r="H680" i="1"/>
  <c r="H732" i="1"/>
  <c r="H706" i="1"/>
  <c r="H574" i="1"/>
  <c r="H1421" i="1"/>
  <c r="H157" i="1"/>
  <c r="H504" i="1"/>
  <c r="H192" i="1"/>
  <c r="H964" i="1"/>
  <c r="H651" i="1"/>
  <c r="H185" i="1"/>
  <c r="H700" i="1"/>
  <c r="H232" i="1"/>
  <c r="H122" i="1"/>
  <c r="H1204" i="1"/>
  <c r="H475" i="1"/>
  <c r="H517" i="1"/>
  <c r="H668" i="1"/>
  <c r="H789" i="1"/>
  <c r="H1071" i="1"/>
  <c r="H1094" i="1"/>
  <c r="H1073" i="1"/>
  <c r="H1018" i="1"/>
  <c r="H963" i="1"/>
  <c r="H606" i="1"/>
  <c r="H716" i="1"/>
  <c r="H1108" i="1"/>
  <c r="H1503" i="1"/>
  <c r="H303" i="1"/>
  <c r="H321" i="1"/>
  <c r="H641" i="1"/>
  <c r="H772" i="1"/>
  <c r="H853" i="1"/>
  <c r="H1459" i="1"/>
  <c r="H1490" i="1"/>
  <c r="H642" i="1"/>
  <c r="H45" i="1"/>
  <c r="H128" i="1"/>
  <c r="H1136" i="1"/>
  <c r="H800" i="1"/>
  <c r="H305" i="1"/>
  <c r="H362" i="1"/>
  <c r="H300" i="1"/>
  <c r="H260" i="1"/>
  <c r="H1144" i="1"/>
  <c r="H275" i="1"/>
  <c r="H588" i="1"/>
  <c r="H296" i="1"/>
  <c r="H618" i="1"/>
  <c r="H1389" i="1"/>
  <c r="H474" i="1"/>
  <c r="H559" i="1"/>
  <c r="H1070" i="1"/>
  <c r="H584" i="1"/>
  <c r="H450" i="1"/>
  <c r="H1282" i="1"/>
  <c r="H653" i="1"/>
  <c r="H1052" i="1"/>
  <c r="H1273" i="1"/>
  <c r="H1167" i="1"/>
  <c r="H385" i="1"/>
  <c r="H201" i="1"/>
  <c r="H222" i="1"/>
  <c r="H176" i="1"/>
  <c r="H1223" i="1"/>
  <c r="H1207" i="1"/>
  <c r="H286" i="1"/>
  <c r="H1342" i="1"/>
  <c r="H56" i="1"/>
  <c r="H1507" i="1"/>
  <c r="H126" i="1"/>
  <c r="H729" i="1"/>
  <c r="H243" i="1"/>
  <c r="H669" i="1"/>
  <c r="H82" i="1"/>
  <c r="H87" i="1" s="1"/>
  <c r="H526" i="1"/>
  <c r="H238" i="1"/>
  <c r="H261" i="1"/>
  <c r="H1028" i="1"/>
  <c r="H1290" i="1"/>
  <c r="H389" i="1"/>
  <c r="H492" i="1"/>
  <c r="H1730" i="1"/>
  <c r="H626" i="1"/>
  <c r="H527" i="1"/>
  <c r="H1072" i="1"/>
  <c r="H435" i="1"/>
  <c r="H171" i="1"/>
  <c r="H595" i="1"/>
  <c r="H551" i="1"/>
  <c r="H142" i="1"/>
  <c r="H211" i="1"/>
  <c r="H249" i="1"/>
  <c r="H1251" i="1"/>
  <c r="H1241" i="1"/>
  <c r="H607" i="1"/>
  <c r="H488" i="1"/>
  <c r="H923" i="1"/>
  <c r="H1008" i="1"/>
  <c r="H224" i="1"/>
  <c r="H1654" i="1"/>
  <c r="H345" i="1"/>
  <c r="H899" i="1"/>
  <c r="H1644" i="1"/>
  <c r="H590" i="1"/>
  <c r="H459" i="1"/>
  <c r="H781" i="1"/>
  <c r="H712" i="1"/>
  <c r="H1397" i="1"/>
  <c r="H1534" i="1"/>
  <c r="H1045" i="1"/>
  <c r="H471" i="1"/>
  <c r="H307" i="1"/>
  <c r="H1271" i="1"/>
  <c r="H850" i="1"/>
  <c r="H1105" i="1"/>
  <c r="H807" i="1"/>
  <c r="H911" i="1"/>
  <c r="H881" i="1"/>
  <c r="H228" i="1"/>
  <c r="H650" i="1"/>
  <c r="H681" i="1"/>
  <c r="H124" i="1"/>
  <c r="H167" i="1"/>
  <c r="H440" i="1"/>
  <c r="H148" i="1"/>
  <c r="H160" i="1"/>
  <c r="H767" i="1"/>
  <c r="H865" i="1"/>
  <c r="H813" i="1"/>
  <c r="H643" i="1"/>
  <c r="H284" i="1"/>
  <c r="H146" i="1"/>
  <c r="H371" i="1"/>
  <c r="H308" i="1"/>
  <c r="H150" i="1"/>
  <c r="H620" i="1"/>
  <c r="H347" i="1"/>
  <c r="H268" i="1"/>
  <c r="H283" i="1"/>
  <c r="H299" i="1"/>
  <c r="H977" i="1"/>
  <c r="H1044" i="1"/>
  <c r="H304" i="1"/>
  <c r="H43" i="1"/>
  <c r="H816" i="1"/>
  <c r="H694" i="1"/>
  <c r="H915" i="1"/>
  <c r="H1630" i="1"/>
  <c r="H136" i="1"/>
  <c r="H1091" i="1"/>
  <c r="H1523" i="1"/>
  <c r="H380" i="1"/>
  <c r="H1435" i="1"/>
  <c r="H309" i="1"/>
  <c r="H241" i="1"/>
  <c r="H953" i="1"/>
  <c r="H330" i="1"/>
  <c r="H495" i="1"/>
  <c r="H264" i="1"/>
  <c r="H1233" i="1"/>
  <c r="H250" i="1"/>
  <c r="H97" i="1"/>
  <c r="H74" i="1"/>
  <c r="H1549" i="1"/>
  <c r="H55" i="1"/>
  <c r="H340" i="1"/>
  <c r="H15" i="1"/>
  <c r="H19" i="1" s="1"/>
  <c r="H373" i="1"/>
  <c r="H46" i="1"/>
  <c r="H95" i="1"/>
  <c r="H359" i="1"/>
  <c r="H1079" i="1"/>
  <c r="H438" i="1"/>
  <c r="H1173" i="1"/>
  <c r="H1637" i="1"/>
  <c r="H629" i="1"/>
  <c r="H325" i="1"/>
  <c r="H259" i="1"/>
  <c r="H1301" i="1"/>
  <c r="H940" i="1"/>
  <c r="H1019" i="1"/>
  <c r="H432" i="1"/>
  <c r="H149" i="1"/>
  <c r="H170" i="1"/>
  <c r="H608" i="1"/>
  <c r="H226" i="1"/>
  <c r="H121" i="1"/>
  <c r="H619" i="1"/>
  <c r="H567" i="1"/>
  <c r="H9" i="1"/>
  <c r="H817" i="1"/>
  <c r="H1036" i="1"/>
  <c r="H208" i="1"/>
  <c r="H505" i="1"/>
  <c r="H1328" i="1"/>
  <c r="H1712" i="1"/>
  <c r="H444" i="1"/>
  <c r="H477" i="1"/>
  <c r="H507" i="1"/>
  <c r="H701" i="1"/>
  <c r="H1109" i="1"/>
  <c r="H451" i="1"/>
  <c r="H491" i="1"/>
  <c r="H798" i="1"/>
  <c r="H524" i="1"/>
  <c r="H1433" i="1"/>
  <c r="H353" i="1"/>
  <c r="H1326" i="1"/>
  <c r="H1552" i="1"/>
  <c r="H151" i="1"/>
  <c r="H1323" i="1"/>
  <c r="H354" i="1"/>
  <c r="H470" i="1"/>
  <c r="H1672" i="1"/>
  <c r="H854" i="1"/>
  <c r="H1663" i="1"/>
  <c r="H615" i="1"/>
  <c r="H375" i="1"/>
  <c r="H1489" i="1"/>
  <c r="H883" i="1"/>
  <c r="H982" i="1"/>
  <c r="H604" i="1"/>
  <c r="H1765" i="1"/>
  <c r="H1655" i="1"/>
  <c r="H469" i="1"/>
  <c r="H976" i="1"/>
  <c r="H174" i="1"/>
  <c r="H382" i="1"/>
  <c r="H257" i="1"/>
  <c r="H591" i="1"/>
  <c r="H245" i="1"/>
  <c r="H635" i="1"/>
  <c r="H44" i="1"/>
  <c r="H75" i="1"/>
  <c r="H585" i="1"/>
  <c r="H1457" i="1"/>
  <c r="H318" i="1"/>
  <c r="H1668" i="1"/>
  <c r="H1103" i="1"/>
  <c r="H1226" i="1"/>
  <c r="H510" i="1"/>
  <c r="H898" i="1"/>
  <c r="H351" i="1"/>
  <c r="H1432" i="1"/>
  <c r="H549" i="1"/>
  <c r="H538" i="1"/>
  <c r="H499" i="1"/>
  <c r="H343" i="1"/>
  <c r="H657" i="1"/>
  <c r="H282" i="1"/>
  <c r="H1254" i="1"/>
  <c r="H1377" i="1"/>
  <c r="H826" i="1"/>
  <c r="H1657" i="1"/>
  <c r="H628" i="1"/>
  <c r="H658" i="1"/>
  <c r="H537" i="1"/>
  <c r="H693" i="1"/>
  <c r="H202" i="1"/>
  <c r="H132" i="1"/>
  <c r="H774" i="1"/>
  <c r="H840" i="1"/>
  <c r="H553" i="1"/>
  <c r="H276" i="1"/>
  <c r="H831" i="1"/>
  <c r="H935" i="1"/>
  <c r="H630" i="1"/>
  <c r="H1501" i="1"/>
  <c r="H1186" i="1"/>
  <c r="H942" i="1"/>
  <c r="H951" i="1"/>
  <c r="H770" i="1"/>
  <c r="H887" i="1"/>
  <c r="H1368" i="1"/>
  <c r="H490" i="1"/>
  <c r="H358" i="1"/>
  <c r="H386" i="1"/>
  <c r="H1351" i="1"/>
  <c r="H926" i="1"/>
  <c r="H670" i="1"/>
  <c r="H449" i="1"/>
  <c r="H690" i="1"/>
  <c r="H502" i="1"/>
  <c r="H805" i="1"/>
  <c r="H1166" i="1"/>
  <c r="H994" i="1"/>
  <c r="H550" i="1"/>
  <c r="H1089" i="1"/>
  <c r="H718" i="1"/>
  <c r="H1393" i="1"/>
  <c r="H1658" i="1"/>
  <c r="H731" i="1"/>
  <c r="H939" i="1"/>
  <c r="H317" i="1"/>
  <c r="H1161" i="1"/>
  <c r="H266" i="1"/>
  <c r="H1408" i="1"/>
  <c r="H274" i="1"/>
  <c r="H267" i="1"/>
  <c r="H1646" i="1"/>
  <c r="H529" i="1"/>
  <c r="H193" i="1"/>
  <c r="H1725" i="1"/>
  <c r="H248" i="1"/>
  <c r="H156" i="1"/>
  <c r="H177" i="1"/>
  <c r="H565" i="1"/>
  <c r="H327" i="1"/>
  <c r="H908" i="1"/>
  <c r="H804" i="1"/>
  <c r="H569" i="1"/>
  <c r="H941" i="1"/>
  <c r="H594" i="1"/>
  <c r="H880" i="1"/>
  <c r="H1384" i="1"/>
  <c r="H1495" i="1"/>
  <c r="H130" i="1"/>
  <c r="H1340" i="1"/>
  <c r="H859" i="1"/>
  <c r="H1080" i="1"/>
  <c r="H785" i="1"/>
  <c r="H272" i="1"/>
  <c r="H1322" i="1"/>
  <c r="H263" i="1"/>
  <c r="H699" i="1"/>
  <c r="H1138" i="1"/>
  <c r="H344" i="1"/>
  <c r="H363" i="1"/>
  <c r="H1395" i="1"/>
  <c r="H36" i="1"/>
  <c r="H1153" i="1"/>
  <c r="H311" i="1"/>
  <c r="H637" i="1"/>
  <c r="H457" i="1"/>
  <c r="H949" i="1"/>
  <c r="H436" i="1"/>
  <c r="H746" i="1"/>
  <c r="H715" i="1"/>
  <c r="H1009" i="1"/>
  <c r="H1224" i="1"/>
  <c r="H448" i="1"/>
  <c r="H1300" i="1"/>
  <c r="H342" i="1"/>
  <c r="H63" i="1"/>
  <c r="H94" i="1"/>
  <c r="H871" i="1"/>
  <c r="H1046" i="1"/>
  <c r="H1154" i="1"/>
  <c r="H678" i="1"/>
  <c r="H685" i="1"/>
  <c r="H782" i="1"/>
  <c r="H1111" i="1"/>
  <c r="H683" i="1"/>
  <c r="H1376" i="1"/>
  <c r="H713" i="1"/>
  <c r="H1203" i="1"/>
  <c r="H1631" i="1"/>
  <c r="H1020" i="1"/>
  <c r="H391" i="1"/>
  <c r="H851" i="1"/>
  <c r="H610" i="1"/>
  <c r="H667" i="1"/>
  <c r="H1206" i="1"/>
  <c r="H1197" i="1"/>
  <c r="H1531" i="1"/>
  <c r="H787" i="1"/>
  <c r="H995" i="1"/>
  <c r="H952" i="1"/>
  <c r="H828" i="1"/>
  <c r="H180" i="1"/>
  <c r="H1053" i="1"/>
  <c r="H725" i="1"/>
  <c r="H229" i="1"/>
  <c r="H244" i="1"/>
  <c r="H1082" i="1"/>
  <c r="H1720" i="1"/>
  <c r="H1183" i="1"/>
  <c r="H320" i="1"/>
  <c r="H790" i="1"/>
  <c r="H494" i="1"/>
  <c r="H589" i="1"/>
  <c r="H555" i="1"/>
  <c r="H636" i="1"/>
  <c r="H360" i="1"/>
  <c r="H172" i="1"/>
  <c r="H1124" i="1"/>
  <c r="H587" i="1"/>
  <c r="H1556" i="1"/>
  <c r="H885" i="1"/>
  <c r="H1724" i="1"/>
  <c r="H937" i="1"/>
  <c r="H1546" i="1"/>
  <c r="H443" i="1"/>
  <c r="H659" i="1"/>
  <c r="H196" i="1"/>
  <c r="H542" i="1"/>
  <c r="H1012" i="1"/>
  <c r="H627" i="1"/>
  <c r="H872" i="1"/>
  <c r="H686" i="1"/>
  <c r="H705" i="1"/>
  <c r="H1157" i="1"/>
  <c r="H120" i="1"/>
  <c r="H839" i="1"/>
  <c r="H376" i="1"/>
  <c r="H520" i="1"/>
  <c r="H129" i="1"/>
  <c r="H656" i="1"/>
  <c r="H461" i="1"/>
  <c r="H203" i="1"/>
  <c r="H611" i="1"/>
  <c r="H572" i="1"/>
  <c r="H262" i="1"/>
  <c r="H277" i="1"/>
  <c r="H1484" i="1"/>
  <c r="H280" i="1"/>
  <c r="H984" i="1"/>
  <c r="H1455" i="1"/>
  <c r="H1137" i="1"/>
  <c r="H925" i="1"/>
  <c r="H677" i="1"/>
  <c r="H1272" i="1"/>
  <c r="H1694" i="1"/>
  <c r="H324" i="1"/>
  <c r="H1405" i="1"/>
  <c r="H486" i="1"/>
  <c r="H691" i="1"/>
  <c r="H1662" i="1"/>
  <c r="H991" i="1"/>
  <c r="H738" i="1"/>
  <c r="H433" i="1"/>
  <c r="H212" i="1"/>
  <c r="H961" i="1"/>
  <c r="H979" i="1"/>
  <c r="H1142" i="1"/>
  <c r="H1107" i="1"/>
  <c r="H806" i="1"/>
  <c r="H857" i="1"/>
  <c r="H568" i="1"/>
  <c r="H1255" i="1"/>
  <c r="H639" i="1"/>
  <c r="H592" i="1"/>
  <c r="H223" i="1"/>
  <c r="H1005" i="1"/>
  <c r="H528" i="1"/>
  <c r="H1106" i="1"/>
  <c r="H786" i="1"/>
  <c r="H1130" i="1"/>
  <c r="H679" i="1"/>
  <c r="H717" i="1"/>
  <c r="H575" i="1"/>
  <c r="H997" i="1"/>
  <c r="H493" i="1"/>
  <c r="H453" i="1"/>
  <c r="H1195" i="1"/>
  <c r="H1325" i="1"/>
  <c r="H1215" i="1"/>
  <c r="H333" i="1"/>
  <c r="H322" i="1"/>
  <c r="H1775" i="1"/>
  <c r="H802" i="1"/>
  <c r="H869" i="1"/>
  <c r="H485" i="1"/>
  <c r="H993" i="1"/>
  <c r="H965" i="1"/>
  <c r="H1061" i="1"/>
  <c r="H472" i="1"/>
  <c r="H1382" i="1"/>
  <c r="H1343" i="1"/>
  <c r="H1063" i="1"/>
  <c r="H1118" i="1"/>
  <c r="H1443" i="1"/>
  <c r="H1640" i="1"/>
  <c r="H1176" i="1"/>
  <c r="H1162" i="1"/>
  <c r="H586" i="1"/>
  <c r="H902" i="1"/>
  <c r="H1381" i="1"/>
  <c r="H489" i="1"/>
  <c r="H773" i="1"/>
  <c r="H1645" i="1"/>
  <c r="H741" i="1"/>
  <c r="H497" i="1"/>
  <c r="H1088" i="1"/>
  <c r="H506" i="1"/>
  <c r="H1081" i="1"/>
  <c r="H1244" i="1"/>
  <c r="H1391" i="1"/>
  <c r="H452" i="1"/>
  <c r="H901" i="1"/>
  <c r="H838" i="1"/>
  <c r="H1647" i="1"/>
  <c r="H1723" i="1"/>
  <c r="H1121" i="1"/>
  <c r="H1163" i="1"/>
  <c r="H950" i="1"/>
  <c r="H1434" i="1"/>
  <c r="H649" i="1"/>
  <c r="H769" i="1"/>
  <c r="H1280" i="1"/>
  <c r="H1728" i="1"/>
  <c r="H1525" i="1"/>
  <c r="H827" i="1"/>
  <c r="H1245" i="1"/>
  <c r="H1184" i="1"/>
  <c r="H1243" i="1"/>
  <c r="H879" i="1"/>
  <c r="H1135" i="1"/>
  <c r="H1404" i="1"/>
  <c r="H1261" i="1"/>
  <c r="H1670" i="1"/>
  <c r="H1643" i="1"/>
  <c r="H1327" i="1"/>
  <c r="H1514" i="1"/>
  <c r="H1426" i="1"/>
  <c r="H1521" i="1"/>
  <c r="H609" i="1"/>
  <c r="H1062" i="1"/>
  <c r="H1338" i="1"/>
  <c r="H1155" i="1"/>
  <c r="H521" i="1"/>
  <c r="H968" i="1"/>
  <c r="H370" i="1"/>
  <c r="H1773" i="1"/>
  <c r="H1164" i="1"/>
  <c r="H1330" i="1"/>
  <c r="H1043" i="1"/>
  <c r="H478" i="1"/>
  <c r="H552" i="1"/>
  <c r="H743" i="1"/>
  <c r="H797" i="1"/>
  <c r="H1431" i="1"/>
  <c r="H329" i="1"/>
  <c r="H1006" i="1"/>
  <c r="H1678" i="1"/>
  <c r="H632" i="1"/>
  <c r="H1011" i="1"/>
  <c r="H870" i="1"/>
  <c r="H326" i="1"/>
  <c r="H613" i="1"/>
  <c r="H684" i="1"/>
  <c r="H900" i="1"/>
  <c r="H742" i="1"/>
  <c r="H843" i="1"/>
  <c r="H849" i="1"/>
  <c r="H1102" i="1"/>
  <c r="H383" i="1"/>
  <c r="H1318" i="1"/>
  <c r="H1599" i="1"/>
  <c r="H1425" i="1"/>
  <c r="H297" i="1"/>
  <c r="H1427" i="1"/>
  <c r="H1096" i="1"/>
  <c r="H1216" i="1"/>
  <c r="H1483" i="1"/>
  <c r="H1759" i="1"/>
  <c r="H983" i="1"/>
  <c r="H1348" i="1"/>
  <c r="H913" i="1"/>
  <c r="H1774" i="1"/>
  <c r="H1227" i="1"/>
  <c r="H1548" i="1"/>
  <c r="H468" i="1"/>
  <c r="H1414" i="1"/>
  <c r="H566" i="1"/>
  <c r="H640" i="1"/>
  <c r="H726" i="1"/>
  <c r="H1112" i="1"/>
  <c r="H1550" i="1"/>
  <c r="H1573" i="1"/>
  <c r="H1666" i="1"/>
  <c r="H1454" i="1"/>
  <c r="H1141" i="1"/>
  <c r="H1316" i="1"/>
  <c r="H372" i="1"/>
  <c r="H1383" i="1"/>
  <c r="H1684" i="1"/>
  <c r="H1165" i="1"/>
  <c r="H1324" i="1"/>
  <c r="H617" i="1"/>
  <c r="H458" i="1"/>
  <c r="H702" i="1"/>
  <c r="H1337" i="1"/>
  <c r="H442" i="1"/>
  <c r="H1010" i="1"/>
  <c r="H1134" i="1"/>
  <c r="H1235" i="1"/>
  <c r="H1225" i="1"/>
  <c r="H1693" i="1"/>
  <c r="H1054" i="1"/>
  <c r="H1622" i="1"/>
  <c r="H1621" i="1"/>
  <c r="H1007" i="1"/>
  <c r="H1027" i="1"/>
  <c r="H1504" i="1"/>
  <c r="H966" i="1"/>
  <c r="H1553" i="1"/>
  <c r="H1214" i="1"/>
  <c r="H1597" i="1"/>
  <c r="H1711" i="1"/>
  <c r="H1583" i="1"/>
  <c r="H1415" i="1"/>
  <c r="H1500" i="1"/>
  <c r="H1615" i="1"/>
  <c r="H1372" i="1"/>
  <c r="H1613" i="1"/>
  <c r="H1714" i="1"/>
  <c r="H1185" i="1"/>
  <c r="H1177" i="1"/>
  <c r="H1767" i="1"/>
  <c r="H938" i="1"/>
  <c r="H727" i="1"/>
  <c r="H1406" i="1"/>
  <c r="H1131" i="1"/>
  <c r="H1294" i="1"/>
  <c r="H882" i="1"/>
  <c r="H1120" i="1"/>
  <c r="H897" i="1"/>
  <c r="H1174" i="1"/>
  <c r="H446" i="1"/>
  <c r="H1358" i="1"/>
  <c r="H1491" i="1"/>
  <c r="H1194" i="1"/>
  <c r="H1362" i="1"/>
  <c r="H914" i="1"/>
  <c r="H998" i="1"/>
  <c r="H1122" i="1"/>
  <c r="H1133" i="1"/>
  <c r="H1413" i="1"/>
  <c r="H841" i="1"/>
  <c r="H1042" i="1"/>
  <c r="H1642" i="1"/>
  <c r="H1104" i="1"/>
  <c r="H1403" i="1"/>
  <c r="H929" i="1"/>
  <c r="H837" i="1"/>
  <c r="H844" i="1" s="1"/>
  <c r="H1564" i="1"/>
  <c r="H943" i="1"/>
  <c r="H1623" i="1"/>
  <c r="H1407" i="1"/>
  <c r="H1265" i="1"/>
  <c r="H1677" i="1"/>
  <c r="H1143" i="1"/>
  <c r="H1581" i="1"/>
  <c r="H1614" i="1"/>
  <c r="H1616" i="1" s="1"/>
  <c r="H1320" i="1"/>
  <c r="H1533" i="1"/>
  <c r="H1410" i="1"/>
  <c r="H1396" i="1"/>
  <c r="H1242" i="1"/>
  <c r="H1283" i="1"/>
  <c r="H431" i="1"/>
  <c r="H1092" i="1"/>
  <c r="H970" i="1"/>
  <c r="H698" i="1"/>
  <c r="H866" i="1"/>
  <c r="H814" i="1"/>
  <c r="H454" i="1"/>
  <c r="H1253" i="1"/>
  <c r="H666" i="1"/>
  <c r="H1252" i="1"/>
  <c r="H1256" i="1" s="1"/>
  <c r="H978" i="1"/>
  <c r="H1370" i="1"/>
  <c r="H1528" i="1"/>
  <c r="H682" i="1"/>
  <c r="H1293" i="1"/>
  <c r="H1656" i="1"/>
  <c r="H1530" i="1"/>
  <c r="H1380" i="1"/>
  <c r="H1532" i="1"/>
  <c r="H1349" i="1"/>
  <c r="H1344" i="1"/>
  <c r="H1493" i="1"/>
  <c r="H867" i="1"/>
  <c r="H1379" i="1"/>
  <c r="H1639" i="1"/>
  <c r="H1346" i="1"/>
  <c r="H896" i="1"/>
  <c r="H1374" i="1"/>
  <c r="H895" i="1"/>
  <c r="H815" i="1"/>
  <c r="H969" i="1"/>
  <c r="H605" i="1"/>
  <c r="H1460" i="1"/>
  <c r="H1429" i="1"/>
  <c r="H1598" i="1"/>
  <c r="H1452" i="1"/>
  <c r="H1331" i="1"/>
  <c r="H1551" i="1"/>
  <c r="H996" i="1"/>
  <c r="H714" i="1"/>
  <c r="H1513" i="1"/>
  <c r="H1555" i="1"/>
  <c r="H962" i="1"/>
  <c r="H1409" i="1"/>
  <c r="H1436" i="1"/>
  <c r="H1511" i="1"/>
  <c r="H1488" i="1"/>
  <c r="H1673" i="1"/>
  <c r="H730" i="1"/>
  <c r="H856" i="1"/>
  <c r="H960" i="1"/>
  <c r="H971" i="1" s="1"/>
  <c r="H1361" i="1"/>
  <c r="H884" i="1"/>
  <c r="H1543" i="1"/>
  <c r="H1302" i="1"/>
  <c r="H1671" i="1"/>
  <c r="H922" i="1"/>
  <c r="H1496" i="1"/>
  <c r="H1451" i="1"/>
  <c r="H1664" i="1"/>
  <c r="H1453" i="1"/>
  <c r="H1262" i="1"/>
  <c r="H1266" i="1" s="1"/>
  <c r="H1659" i="1"/>
  <c r="H1540" i="1"/>
  <c r="H1388" i="1"/>
  <c r="H1727" i="1"/>
  <c r="H1574" i="1"/>
  <c r="H1385" i="1"/>
  <c r="H1412" i="1"/>
  <c r="H1544" i="1"/>
  <c r="H1205" i="1"/>
  <c r="H1208" i="1" s="1"/>
  <c r="H1756" i="1"/>
  <c r="H1760" i="1" s="1"/>
  <c r="A1760" i="1" s="1"/>
  <c r="H1424" i="1"/>
  <c r="H1674" i="1"/>
  <c r="H1486" i="1"/>
  <c r="H1378" i="1"/>
  <c r="H1423" i="1"/>
  <c r="H1648" i="1"/>
  <c r="H1524" i="1"/>
  <c r="H1529" i="1"/>
  <c r="H1284" i="1"/>
  <c r="H1669" i="1"/>
  <c r="H1638" i="1"/>
  <c r="H1428" i="1"/>
  <c r="H1234" i="1"/>
  <c r="H1450" i="1"/>
  <c r="H1509" i="1"/>
  <c r="H1547" i="1"/>
  <c r="H1458" i="1"/>
  <c r="H1360" i="1"/>
  <c r="H1542" i="1"/>
  <c r="H1494" i="1"/>
  <c r="H1522" i="1"/>
  <c r="H783" i="1"/>
  <c r="H1758" i="1"/>
  <c r="H1567" i="1"/>
  <c r="H1392" i="1"/>
  <c r="H518" i="1"/>
  <c r="H1545" i="1"/>
  <c r="H1456" i="1"/>
  <c r="H1444" i="1"/>
  <c r="H1685" i="1"/>
  <c r="H1359" i="1"/>
  <c r="H1686" i="1"/>
  <c r="H1390" i="1"/>
  <c r="H1375" i="1"/>
  <c r="H1352" i="1"/>
  <c r="H1034" i="1"/>
  <c r="H1037" i="1" s="1"/>
  <c r="J1037" i="1" s="1"/>
  <c r="D62" i="2" s="1"/>
  <c r="H1565" i="1"/>
  <c r="H1757" i="1"/>
  <c r="H1196" i="1"/>
  <c r="H1508" i="1"/>
  <c r="H1422" i="1"/>
  <c r="H1505" i="1"/>
  <c r="H1217" i="1"/>
  <c r="H1319" i="1"/>
  <c r="H1661" i="1"/>
  <c r="H1675" i="1"/>
  <c r="H1487" i="1"/>
  <c r="H1151" i="1"/>
  <c r="H1731" i="1"/>
  <c r="H1502" i="1"/>
  <c r="H1692" i="1"/>
  <c r="H1160" i="1"/>
  <c r="H1558" i="1"/>
  <c r="H1386" i="1"/>
  <c r="H1152" i="1"/>
  <c r="H1541" i="1"/>
  <c r="H1732" i="1"/>
  <c r="H1341" i="1"/>
  <c r="H1369" i="1"/>
  <c r="H1726" i="1"/>
  <c r="H1159" i="1"/>
  <c r="H818" i="1"/>
  <c r="H1411" i="1"/>
  <c r="H858" i="1"/>
  <c r="H1394" i="1"/>
  <c r="H571" i="1"/>
  <c r="H801" i="1"/>
  <c r="H1566" i="1"/>
  <c r="H936" i="1"/>
  <c r="H981" i="1"/>
  <c r="H1292" i="1"/>
  <c r="H1582" i="1"/>
  <c r="H1584" i="1" s="1"/>
  <c r="H1373" i="1"/>
  <c r="H1520" i="1"/>
  <c r="H1535" i="1" s="1"/>
  <c r="H910" i="1"/>
  <c r="H1557" i="1"/>
  <c r="H1641" i="1"/>
  <c r="H1274" i="1"/>
  <c r="H1485" i="1"/>
  <c r="H1498" i="1" s="1"/>
  <c r="J1498" i="1" s="1"/>
  <c r="H1492" i="1"/>
  <c r="H796" i="1"/>
  <c r="H501" i="1"/>
  <c r="H1629" i="1"/>
  <c r="H1437" i="1"/>
  <c r="H1713" i="1"/>
  <c r="H1665" i="1"/>
  <c r="H1679" i="1" s="1"/>
  <c r="J1679" i="1" s="1"/>
  <c r="D109" i="2" s="1"/>
  <c r="H1676" i="1"/>
  <c r="H1506" i="1"/>
  <c r="H1710" i="1"/>
  <c r="H1510" i="1"/>
  <c r="H1766" i="1"/>
  <c r="H1768" i="1" s="1"/>
  <c r="H1776" i="1"/>
  <c r="H1722" i="1"/>
  <c r="H1705" i="1"/>
  <c r="H1047" i="1"/>
  <c r="A1047" i="1" s="1"/>
  <c r="H1285" i="1"/>
  <c r="A1285" i="1" s="1"/>
  <c r="H38" i="1"/>
  <c r="J38" i="1" s="1"/>
  <c r="D6" i="2" s="1"/>
  <c r="H67" i="1"/>
  <c r="J67" i="1" s="1"/>
  <c r="D9" i="2" s="1"/>
  <c r="H1461" i="1"/>
  <c r="J1461" i="1" s="1"/>
  <c r="D94" i="2" s="1"/>
  <c r="H1311" i="1"/>
  <c r="J1311" i="1" s="1"/>
  <c r="D86" i="2" s="1"/>
  <c r="H480" i="1"/>
  <c r="J480" i="1" s="1"/>
  <c r="D26" i="2" s="1"/>
  <c r="H660" i="1"/>
  <c r="J660" i="1" s="1"/>
  <c r="D35" i="2" s="1"/>
  <c r="H1303" i="1"/>
  <c r="A1303" i="1" s="1"/>
  <c r="H1600" i="1"/>
  <c r="H1751" i="1"/>
  <c r="H1416" i="1"/>
  <c r="H1125" i="1"/>
  <c r="H707" i="1"/>
  <c r="H791" i="1"/>
  <c r="H577" i="1"/>
  <c r="H644" i="1"/>
  <c r="H1083" i="1"/>
  <c r="A19" i="1"/>
  <c r="J19" i="1"/>
  <c r="D4" i="2" s="1"/>
  <c r="H1198" i="1"/>
  <c r="H820" i="1"/>
  <c r="H874" i="1"/>
  <c r="H77" i="1"/>
  <c r="H672" i="1"/>
  <c r="H10" i="1"/>
  <c r="H560" i="1"/>
  <c r="H1743" i="1"/>
  <c r="H1478" i="1"/>
  <c r="J1478" i="1" s="1"/>
  <c r="D95" i="2" s="1"/>
  <c r="J844" i="1"/>
  <c r="D47" i="2" s="1"/>
  <c r="A844" i="1"/>
  <c r="H761" i="1"/>
  <c r="H889" i="1"/>
  <c r="H1332" i="1"/>
  <c r="A480" i="1"/>
  <c r="J1285" i="1"/>
  <c r="D83" i="2" s="1"/>
  <c r="H860" i="1"/>
  <c r="H1065" i="1"/>
  <c r="H1097" i="1"/>
  <c r="H1777" i="1"/>
  <c r="H747" i="1"/>
  <c r="H1398" i="1"/>
  <c r="A58" i="1"/>
  <c r="J58" i="1"/>
  <c r="D8" i="2" s="1"/>
  <c r="H335" i="1"/>
  <c r="H1246" i="1"/>
  <c r="H161" i="1"/>
  <c r="J87" i="1"/>
  <c r="D11" i="2" s="1"/>
  <c r="A87" i="1"/>
  <c r="H776" i="1"/>
  <c r="H1056" i="1"/>
  <c r="H1074" i="1"/>
  <c r="H1013" i="1"/>
  <c r="H903" i="1"/>
  <c r="H462" i="1"/>
  <c r="A1705" i="1"/>
  <c r="J1705" i="1"/>
  <c r="D114" i="2" s="1"/>
  <c r="H1715" i="1"/>
  <c r="J1608" i="1"/>
  <c r="D104" i="2" s="1"/>
  <c r="A1608" i="1"/>
  <c r="H1559" i="1"/>
  <c r="A1311" i="1"/>
  <c r="H1353" i="1"/>
  <c r="H1592" i="1"/>
  <c r="H1275" i="1"/>
  <c r="H999" i="1"/>
  <c r="H944" i="1"/>
  <c r="H720" i="1"/>
  <c r="H733" i="1"/>
  <c r="H986" i="1"/>
  <c r="H1021" i="1"/>
  <c r="H215" i="1"/>
  <c r="H1438" i="1"/>
  <c r="J1438" i="1" s="1"/>
  <c r="D92" i="2" s="1"/>
  <c r="H1236" i="1"/>
  <c r="H48" i="1"/>
  <c r="H1029" i="1"/>
  <c r="H392" i="1"/>
  <c r="H1168" i="1"/>
  <c r="H187" i="1"/>
  <c r="H543" i="1"/>
  <c r="H599" i="1"/>
  <c r="H312" i="1"/>
  <c r="H252" i="1"/>
  <c r="J1303" i="1"/>
  <c r="D85" i="2" s="1"/>
  <c r="H1624" i="1"/>
  <c r="H1445" i="1"/>
  <c r="J1445" i="1" s="1"/>
  <c r="D93" i="2" s="1"/>
  <c r="H1576" i="1"/>
  <c r="H1113" i="1"/>
  <c r="H511" i="1"/>
  <c r="H1145" i="1"/>
  <c r="H955" i="1"/>
  <c r="H1188" i="1"/>
  <c r="H289" i="1"/>
  <c r="H113" i="1"/>
  <c r="H621" i="1"/>
  <c r="H1295" i="1"/>
  <c r="H364" i="1"/>
  <c r="H137" i="1"/>
  <c r="H99" i="1"/>
  <c r="H1228" i="1"/>
  <c r="H530" i="1"/>
  <c r="H832" i="1"/>
  <c r="H425" i="1"/>
  <c r="H1687" i="1" l="1"/>
  <c r="J1687" i="1" s="1"/>
  <c r="D111" i="2" s="1"/>
  <c r="A67" i="1"/>
  <c r="H1649" i="1"/>
  <c r="H1733" i="1"/>
  <c r="A1733" i="1" s="1"/>
  <c r="J1733" i="1" s="1"/>
  <c r="D116" i="2" s="1"/>
  <c r="H1363" i="1"/>
  <c r="H1178" i="1"/>
  <c r="H917" i="1"/>
  <c r="J1616" i="1"/>
  <c r="D105" i="2" s="1"/>
  <c r="A1616" i="1"/>
  <c r="H808" i="1"/>
  <c r="A808" i="1" s="1"/>
  <c r="H1568" i="1"/>
  <c r="H930" i="1"/>
  <c r="A930" i="1" s="1"/>
  <c r="H1632" i="1"/>
  <c r="H1695" i="1"/>
  <c r="J1695" i="1" s="1"/>
  <c r="D113" i="2" s="1"/>
  <c r="H1218" i="1"/>
  <c r="J971" i="1"/>
  <c r="D56" i="2" s="1"/>
  <c r="A971" i="1"/>
  <c r="J1047" i="1"/>
  <c r="J1760" i="1"/>
  <c r="D120" i="2" s="1"/>
  <c r="H28" i="1"/>
  <c r="A660" i="1"/>
  <c r="A38" i="1"/>
  <c r="A1037" i="1"/>
  <c r="J930" i="1"/>
  <c r="D53" i="2" s="1"/>
  <c r="J1021" i="1"/>
  <c r="D60" i="2" s="1"/>
  <c r="A1021" i="1"/>
  <c r="J720" i="1"/>
  <c r="D38" i="2" s="1"/>
  <c r="A720" i="1"/>
  <c r="J1592" i="1"/>
  <c r="D102" i="2" s="1"/>
  <c r="A1592" i="1"/>
  <c r="A530" i="1"/>
  <c r="J530" i="1"/>
  <c r="D28" i="2" s="1"/>
  <c r="J364" i="1"/>
  <c r="D22" i="2" s="1"/>
  <c r="A364" i="1"/>
  <c r="A289" i="1"/>
  <c r="J289" i="1"/>
  <c r="D19" i="2" s="1"/>
  <c r="J1576" i="1"/>
  <c r="D100" i="2" s="1"/>
  <c r="A1576" i="1"/>
  <c r="A599" i="1"/>
  <c r="J599" i="1"/>
  <c r="D32" i="2" s="1"/>
  <c r="J1097" i="1"/>
  <c r="D67" i="2" s="1"/>
  <c r="A1097" i="1"/>
  <c r="A860" i="1"/>
  <c r="J860" i="1"/>
  <c r="D48" i="2" s="1"/>
  <c r="A761" i="1"/>
  <c r="J761" i="1"/>
  <c r="D41" i="2" s="1"/>
  <c r="J1228" i="1"/>
  <c r="D77" i="2" s="1"/>
  <c r="A1228" i="1"/>
  <c r="A1295" i="1"/>
  <c r="J1295" i="1"/>
  <c r="D84" i="2" s="1"/>
  <c r="A1188" i="1"/>
  <c r="J1188" i="1"/>
  <c r="D73" i="2" s="1"/>
  <c r="A1145" i="1"/>
  <c r="J1145" i="1"/>
  <c r="D70" i="2" s="1"/>
  <c r="A543" i="1"/>
  <c r="J543" i="1"/>
  <c r="D29" i="2" s="1"/>
  <c r="A1029" i="1"/>
  <c r="J1029" i="1"/>
  <c r="D61" i="2" s="1"/>
  <c r="J733" i="1"/>
  <c r="D39" i="2" s="1"/>
  <c r="A733" i="1"/>
  <c r="A999" i="1"/>
  <c r="J999" i="1"/>
  <c r="D58" i="2" s="1"/>
  <c r="J1535" i="1"/>
  <c r="D97" i="2" s="1"/>
  <c r="A1535" i="1"/>
  <c r="A1074" i="1"/>
  <c r="J1074" i="1"/>
  <c r="D65" i="2" s="1"/>
  <c r="J1768" i="1"/>
  <c r="D121" i="2" s="1"/>
  <c r="A1768" i="1"/>
  <c r="J1398" i="1"/>
  <c r="D90" i="2" s="1"/>
  <c r="A1398" i="1"/>
  <c r="A1065" i="1"/>
  <c r="J1065" i="1"/>
  <c r="D64" i="2" s="1"/>
  <c r="A1332" i="1"/>
  <c r="J1332" i="1"/>
  <c r="D87" i="2" s="1"/>
  <c r="J1743" i="1"/>
  <c r="D118" i="2" s="1"/>
  <c r="A1743" i="1"/>
  <c r="A10" i="1"/>
  <c r="J10" i="1"/>
  <c r="D3" i="2" s="1"/>
  <c r="A820" i="1"/>
  <c r="J820" i="1"/>
  <c r="D45" i="2" s="1"/>
  <c r="A1256" i="1"/>
  <c r="J1256" i="1"/>
  <c r="D80" i="2" s="1"/>
  <c r="J707" i="1"/>
  <c r="D37" i="2" s="1"/>
  <c r="A707" i="1"/>
  <c r="J1751" i="1"/>
  <c r="D119" i="2" s="1"/>
  <c r="A1751" i="1"/>
  <c r="J1275" i="1"/>
  <c r="D82" i="2" s="1"/>
  <c r="A1275" i="1"/>
  <c r="J1559" i="1"/>
  <c r="D98" i="2" s="1"/>
  <c r="A1559" i="1"/>
  <c r="A462" i="1"/>
  <c r="J462" i="1"/>
  <c r="D25" i="2" s="1"/>
  <c r="A1056" i="1"/>
  <c r="J1056" i="1"/>
  <c r="D63" i="2" s="1"/>
  <c r="A161" i="1"/>
  <c r="J161" i="1"/>
  <c r="D15" i="2" s="1"/>
  <c r="J335" i="1"/>
  <c r="D21" i="2" s="1"/>
  <c r="A335" i="1"/>
  <c r="A747" i="1"/>
  <c r="J747" i="1"/>
  <c r="D40" i="2" s="1"/>
  <c r="A1363" i="1"/>
  <c r="J1363" i="1"/>
  <c r="D89" i="2" s="1"/>
  <c r="H1515" i="1"/>
  <c r="J672" i="1"/>
  <c r="D36" i="2" s="1"/>
  <c r="A672" i="1"/>
  <c r="J1218" i="1"/>
  <c r="D76" i="2" s="1"/>
  <c r="A1218" i="1"/>
  <c r="J1083" i="1"/>
  <c r="D66" i="2" s="1"/>
  <c r="A1083" i="1"/>
  <c r="J577" i="1"/>
  <c r="D31" i="2" s="1"/>
  <c r="A577" i="1"/>
  <c r="J1208" i="1"/>
  <c r="D75" i="2" s="1"/>
  <c r="A1208" i="1"/>
  <c r="A1266" i="1"/>
  <c r="J1266" i="1"/>
  <c r="D81" i="2" s="1"/>
  <c r="J252" i="1"/>
  <c r="D18" i="2" s="1"/>
  <c r="A252" i="1"/>
  <c r="A187" i="1"/>
  <c r="J187" i="1"/>
  <c r="D16" i="2" s="1"/>
  <c r="A48" i="1"/>
  <c r="J48" i="1"/>
  <c r="D7" i="2" s="1"/>
  <c r="A1649" i="1"/>
  <c r="J1649" i="1"/>
  <c r="D108" i="2" s="1"/>
  <c r="A832" i="1"/>
  <c r="J832" i="1"/>
  <c r="D46" i="2" s="1"/>
  <c r="J137" i="1"/>
  <c r="D14" i="2" s="1"/>
  <c r="A137" i="1"/>
  <c r="A113" i="1"/>
  <c r="J113" i="1"/>
  <c r="D13" i="2" s="1"/>
  <c r="J1113" i="1"/>
  <c r="D68" i="2" s="1"/>
  <c r="A1113" i="1"/>
  <c r="J1624" i="1"/>
  <c r="D106" i="2" s="1"/>
  <c r="A1624" i="1"/>
  <c r="J312" i="1"/>
  <c r="D20" i="2" s="1"/>
  <c r="A312" i="1"/>
  <c r="J1168" i="1"/>
  <c r="D71" i="2" s="1"/>
  <c r="A1168" i="1"/>
  <c r="J1236" i="1"/>
  <c r="D78" i="2" s="1"/>
  <c r="A1236" i="1"/>
  <c r="J1715" i="1"/>
  <c r="D115" i="2" s="1"/>
  <c r="A1715" i="1"/>
  <c r="A903" i="1"/>
  <c r="J903" i="1"/>
  <c r="D51" i="2" s="1"/>
  <c r="A776" i="1"/>
  <c r="J776" i="1"/>
  <c r="D42" i="2" s="1"/>
  <c r="A1246" i="1"/>
  <c r="J1246" i="1"/>
  <c r="D79" i="2" s="1"/>
  <c r="A1777" i="1"/>
  <c r="J1777" i="1"/>
  <c r="D122" i="2" s="1"/>
  <c r="J889" i="1"/>
  <c r="D50" i="2" s="1"/>
  <c r="A889" i="1"/>
  <c r="J1568" i="1"/>
  <c r="D99" i="2" s="1"/>
  <c r="A1568" i="1"/>
  <c r="A77" i="1"/>
  <c r="J77" i="1"/>
  <c r="D10" i="2" s="1"/>
  <c r="J1198" i="1"/>
  <c r="D74" i="2" s="1"/>
  <c r="A1198" i="1"/>
  <c r="J1178" i="1"/>
  <c r="D72" i="2" s="1"/>
  <c r="A1178" i="1"/>
  <c r="J917" i="1"/>
  <c r="D52" i="2" s="1"/>
  <c r="A917" i="1"/>
  <c r="J1125" i="1"/>
  <c r="D69" i="2" s="1"/>
  <c r="A1125" i="1"/>
  <c r="J1600" i="1"/>
  <c r="D103" i="2" s="1"/>
  <c r="A1600" i="1"/>
  <c r="J425" i="1"/>
  <c r="D24" i="2" s="1"/>
  <c r="A425" i="1"/>
  <c r="J99" i="1"/>
  <c r="D12" i="2" s="1"/>
  <c r="A99" i="1"/>
  <c r="A621" i="1"/>
  <c r="J621" i="1"/>
  <c r="D33" i="2" s="1"/>
  <c r="A955" i="1"/>
  <c r="J955" i="1"/>
  <c r="D55" i="2" s="1"/>
  <c r="A511" i="1"/>
  <c r="J511" i="1"/>
  <c r="D27" i="2" s="1"/>
  <c r="A392" i="1"/>
  <c r="J392" i="1"/>
  <c r="D23" i="2" s="1"/>
  <c r="J215" i="1"/>
  <c r="D17" i="2" s="1"/>
  <c r="A215" i="1"/>
  <c r="A986" i="1"/>
  <c r="J986" i="1"/>
  <c r="D57" i="2" s="1"/>
  <c r="A944" i="1"/>
  <c r="J944" i="1"/>
  <c r="D54" i="2" s="1"/>
  <c r="A1353" i="1"/>
  <c r="J1353" i="1"/>
  <c r="D88" i="2" s="1"/>
  <c r="A1013" i="1"/>
  <c r="J1013" i="1"/>
  <c r="D59" i="2" s="1"/>
  <c r="A560" i="1"/>
  <c r="J560" i="1"/>
  <c r="D30" i="2" s="1"/>
  <c r="J874" i="1"/>
  <c r="D49" i="2" s="1"/>
  <c r="A874" i="1"/>
  <c r="J644" i="1"/>
  <c r="D34" i="2" s="1"/>
  <c r="A644" i="1"/>
  <c r="J791" i="1"/>
  <c r="D43" i="2" s="1"/>
  <c r="A791" i="1"/>
  <c r="A1416" i="1"/>
  <c r="J1416" i="1"/>
  <c r="D91" i="2" s="1"/>
  <c r="A1584" i="1"/>
  <c r="J1584" i="1"/>
  <c r="D101" i="2" s="1"/>
  <c r="J808" i="1" l="1"/>
  <c r="D44" i="2" s="1"/>
  <c r="A1632" i="1"/>
  <c r="J1632" i="1"/>
  <c r="D107" i="2" s="1"/>
  <c r="J28" i="1"/>
  <c r="D5" i="2" s="1"/>
  <c r="A28" i="1"/>
  <c r="C75" i="2" s="1"/>
  <c r="J1515" i="1"/>
  <c r="A1515" i="1"/>
  <c r="B56" i="2"/>
  <c r="C54" i="2"/>
  <c r="B29" i="2"/>
  <c r="C52" i="2"/>
  <c r="C77" i="2"/>
  <c r="C28" i="2"/>
  <c r="C78" i="2"/>
  <c r="C55" i="2"/>
  <c r="B91" i="2"/>
  <c r="C35" i="2"/>
  <c r="B62" i="2"/>
  <c r="C64" i="2"/>
  <c r="B28" i="2"/>
  <c r="C8" i="2"/>
  <c r="B49" i="2"/>
  <c r="B43" i="2"/>
  <c r="C32" i="2"/>
  <c r="B89" i="2"/>
  <c r="C84" i="2"/>
  <c r="B69" i="2"/>
  <c r="B33" i="2"/>
  <c r="B71" i="2"/>
  <c r="B24" i="2"/>
  <c r="B74" i="2"/>
  <c r="C87" i="2"/>
  <c r="B22" i="2"/>
  <c r="B25" i="2"/>
  <c r="B87" i="2"/>
  <c r="C11" i="2"/>
  <c r="C90" i="2"/>
  <c r="C45" i="2"/>
  <c r="B103" i="2"/>
  <c r="C109" i="2"/>
  <c r="B101" i="2"/>
  <c r="B119" i="2"/>
  <c r="C98" i="2"/>
  <c r="B97" i="2"/>
  <c r="C101" i="2"/>
  <c r="B99" i="2"/>
  <c r="B109" i="2"/>
  <c r="C121" i="2"/>
  <c r="C5" i="2"/>
  <c r="B15" i="2"/>
  <c r="B110" i="2"/>
  <c r="B12" i="2"/>
  <c r="B118" i="2"/>
  <c r="C115" i="2"/>
  <c r="C113" i="2"/>
  <c r="C22" i="2"/>
  <c r="B79" i="2"/>
  <c r="B14" i="2"/>
  <c r="C14" i="2"/>
  <c r="B64" i="2"/>
  <c r="B9" i="2"/>
  <c r="C66" i="2"/>
  <c r="B58" i="2"/>
  <c r="C69" i="2"/>
  <c r="B75" i="2"/>
  <c r="C53" i="2"/>
  <c r="C43" i="2"/>
  <c r="C85" i="2"/>
  <c r="C63" i="2"/>
  <c r="B46" i="2"/>
  <c r="C27" i="2"/>
  <c r="C40" i="2"/>
  <c r="B84" i="2"/>
  <c r="B76" i="2"/>
  <c r="B34" i="2"/>
  <c r="C61" i="2"/>
  <c r="B31" i="2"/>
  <c r="B92" i="2"/>
  <c r="B78" i="2"/>
  <c r="C91" i="2"/>
  <c r="C17" i="2"/>
  <c r="C9" i="2"/>
  <c r="B88" i="2"/>
  <c r="C25" i="2"/>
  <c r="C58" i="2"/>
  <c r="C26" i="2"/>
  <c r="C59" i="2"/>
  <c r="B6" i="2"/>
  <c r="B54" i="2"/>
  <c r="C44" i="2"/>
  <c r="B93" i="2"/>
  <c r="C73" i="2"/>
  <c r="C41" i="2"/>
  <c r="C86" i="2"/>
  <c r="C33" i="2"/>
  <c r="C50" i="2"/>
  <c r="C88" i="2"/>
  <c r="C36" i="2"/>
  <c r="C122" i="2"/>
  <c r="B98" i="2"/>
  <c r="C106" i="2"/>
  <c r="B108" i="2"/>
  <c r="C4" i="2"/>
  <c r="C120" i="2"/>
  <c r="B104" i="2"/>
  <c r="C119" i="2"/>
  <c r="C97" i="2"/>
  <c r="B4" i="2"/>
  <c r="C15" i="2"/>
  <c r="C13" i="2"/>
  <c r="B117" i="2"/>
  <c r="C112" i="2"/>
  <c r="B114" i="2"/>
  <c r="B111" i="2"/>
  <c r="C110" i="2"/>
  <c r="C100" i="2"/>
  <c r="B107" i="2"/>
  <c r="B52" i="2"/>
  <c r="C99" i="2"/>
  <c r="B122" i="2"/>
  <c r="C111" i="2"/>
  <c r="C118" i="2"/>
  <c r="C114" i="2"/>
  <c r="B47" i="2"/>
  <c r="B42" i="2"/>
  <c r="C57" i="2"/>
  <c r="B59" i="2"/>
  <c r="B50" i="2"/>
  <c r="C48" i="2"/>
  <c r="C18" i="2"/>
  <c r="C38" i="2"/>
  <c r="B90" i="2"/>
  <c r="B51" i="2"/>
  <c r="C49" i="2"/>
  <c r="C29" i="2"/>
  <c r="C20" i="2"/>
  <c r="B35" i="2"/>
  <c r="B66" i="2"/>
  <c r="B26" i="2"/>
  <c r="B55" i="2"/>
  <c r="B7" i="2"/>
  <c r="C34" i="2"/>
  <c r="C62" i="2"/>
  <c r="C39" i="2"/>
  <c r="B13" i="2"/>
  <c r="B94" i="2"/>
  <c r="C72" i="2"/>
  <c r="B63" i="2"/>
  <c r="C23" i="2"/>
  <c r="B11" i="2"/>
  <c r="B8" i="2"/>
  <c r="C80" i="2"/>
  <c r="B53" i="2"/>
  <c r="C24" i="2"/>
  <c r="C31" i="2"/>
  <c r="C16" i="2"/>
  <c r="B85" i="2"/>
  <c r="C65" i="2"/>
  <c r="C51" i="2"/>
  <c r="B17" i="2"/>
  <c r="B23" i="2"/>
  <c r="B20" i="2"/>
  <c r="B68" i="2"/>
  <c r="C70" i="2"/>
  <c r="B38" i="2"/>
  <c r="C76" i="2"/>
  <c r="C96" i="2"/>
  <c r="B105" i="2"/>
  <c r="C107" i="2"/>
  <c r="C103" i="2"/>
  <c r="B5" i="2"/>
  <c r="B73" i="2"/>
  <c r="B115" i="2"/>
  <c r="C116" i="2"/>
  <c r="C60" i="2"/>
  <c r="B116" i="2"/>
  <c r="C12" i="2"/>
  <c r="C117" i="2"/>
  <c r="B32" i="2"/>
  <c r="B41" i="2"/>
  <c r="C94" i="2"/>
  <c r="B37" i="2"/>
  <c r="C7" i="2"/>
  <c r="B57" i="2"/>
  <c r="C95" i="2"/>
  <c r="B30" i="2"/>
  <c r="B61" i="2"/>
  <c r="C10" i="2"/>
  <c r="B81" i="2"/>
  <c r="C82" i="2"/>
  <c r="C68" i="2"/>
  <c r="B21" i="2"/>
  <c r="B82" i="2"/>
  <c r="B65" i="2"/>
  <c r="C42" i="2"/>
  <c r="C67" i="2"/>
  <c r="B19" i="2"/>
  <c r="C89" i="2"/>
  <c r="B80" i="2"/>
  <c r="B16" i="2"/>
  <c r="C47" i="2"/>
  <c r="B77" i="2"/>
  <c r="B72" i="2"/>
  <c r="C81" i="2"/>
  <c r="C30" i="2"/>
  <c r="B40" i="2"/>
  <c r="B60" i="2"/>
  <c r="B39" i="2"/>
  <c r="C6" i="2"/>
  <c r="B86" i="2"/>
  <c r="B27" i="2"/>
  <c r="B48" i="2"/>
  <c r="C92" i="2"/>
  <c r="C79" i="2"/>
  <c r="C46" i="2"/>
  <c r="C37" i="2"/>
  <c r="C74" i="2"/>
  <c r="C19" i="2"/>
  <c r="C93" i="2"/>
  <c r="C71" i="2"/>
  <c r="B95" i="2"/>
  <c r="B121" i="2"/>
  <c r="C105" i="2"/>
  <c r="B96" i="2"/>
  <c r="C102" i="2"/>
  <c r="B102" i="2"/>
  <c r="C108" i="2"/>
  <c r="C104" i="2"/>
  <c r="B100" i="2"/>
  <c r="B106" i="2"/>
  <c r="B120" i="2"/>
  <c r="B113" i="2"/>
  <c r="B112" i="2"/>
  <c r="B83" i="2" l="1"/>
  <c r="B36" i="2"/>
  <c r="B67" i="2"/>
  <c r="B44" i="2"/>
  <c r="B45" i="2"/>
  <c r="B10" i="2"/>
  <c r="B18" i="2"/>
  <c r="B70" i="2"/>
  <c r="C56" i="2"/>
  <c r="C83" i="2"/>
  <c r="C21" i="2"/>
</calcChain>
</file>

<file path=xl/sharedStrings.xml><?xml version="1.0" encoding="utf-8"?>
<sst xmlns="http://schemas.openxmlformats.org/spreadsheetml/2006/main" count="75723" uniqueCount="38965">
  <si>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</si>
  <si>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</si>
  <si>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</si>
  <si>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</si>
  <si>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</si>
  <si>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</si>
  <si>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</si>
  <si>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</si>
  <si>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</si>
  <si>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</si>
  <si>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</si>
  <si>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</si>
  <si>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</si>
  <si>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</si>
  <si>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</si>
  <si>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</si>
  <si>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</si>
  <si>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</si>
  <si>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</si>
  <si>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</si>
  <si>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</si>
  <si>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</si>
  <si>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</si>
  <si>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</si>
  <si>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</si>
  <si>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</si>
  <si>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</si>
  <si>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</si>
  <si>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</si>
  <si>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</si>
  <si>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</si>
  <si>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</si>
  <si>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</si>
  <si>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</si>
  <si>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</si>
  <si>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</si>
  <si>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</si>
  <si>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</si>
  <si>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</si>
  <si>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</si>
  <si>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</si>
  <si>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</si>
  <si>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</si>
  <si>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</si>
  <si>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</si>
  <si>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</si>
  <si>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</si>
  <si>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</si>
  <si>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</si>
  <si>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</si>
  <si>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</si>
  <si>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</si>
  <si>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</si>
  <si>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</si>
  <si>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</si>
  <si>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</si>
  <si>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</si>
  <si>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</si>
  <si>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</si>
  <si>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</si>
  <si>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</si>
  <si>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</si>
  <si>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</si>
  <si>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</si>
  <si>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</si>
  <si>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</si>
  <si>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</si>
  <si>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</si>
  <si>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</si>
  <si>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</si>
  <si>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</si>
  <si>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</si>
  <si>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</si>
  <si>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</si>
  <si>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</si>
  <si>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</si>
  <si>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</si>
  <si>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</si>
  <si>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</si>
  <si>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</si>
  <si>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</si>
  <si>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</si>
  <si>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</si>
  <si>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</si>
  <si>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</si>
  <si>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</si>
  <si>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</si>
  <si>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</si>
  <si>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</si>
  <si>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</si>
  <si>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</si>
  <si>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</si>
  <si>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</si>
  <si>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</si>
  <si>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</si>
  <si>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</si>
  <si>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</si>
  <si>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</si>
  <si>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</si>
  <si>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</si>
  <si>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</si>
  <si>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</si>
  <si>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</si>
  <si>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</si>
  <si>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</si>
  <si>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</si>
  <si>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</si>
  <si>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</si>
  <si>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</si>
  <si>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</si>
  <si>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</si>
  <si>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</si>
  <si>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</si>
  <si>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</si>
  <si>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</si>
  <si>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</si>
  <si>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</si>
  <si>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</si>
  <si>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</si>
  <si>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</si>
  <si>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</si>
  <si>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</si>
  <si>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</si>
  <si>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</si>
  <si>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</si>
  <si>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</si>
  <si>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</si>
  <si>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</si>
  <si>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</si>
  <si>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</si>
  <si>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</si>
  <si>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</si>
  <si>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</si>
  <si>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</si>
  <si>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</si>
  <si>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</si>
  <si>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</si>
  <si>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</si>
  <si>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</si>
  <si>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</si>
  <si>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</si>
  <si>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</si>
  <si>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</si>
  <si>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</si>
  <si>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</si>
  <si>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</si>
  <si>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</si>
  <si>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</si>
  <si>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</si>
  <si>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</si>
  <si>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</si>
  <si>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</si>
  <si>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</si>
  <si>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</si>
  <si>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</si>
  <si>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</si>
  <si>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</si>
  <si>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</si>
  <si>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</si>
  <si>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</si>
  <si>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</si>
  <si>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</si>
  <si>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</si>
  <si>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</si>
  <si>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</si>
  <si>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</si>
  <si>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</si>
  <si>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</si>
  <si>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</si>
  <si>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</si>
  <si>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</si>
  <si>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</si>
  <si>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</si>
  <si>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</si>
  <si>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</si>
  <si>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</si>
  <si>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</si>
  <si>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</si>
  <si>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</si>
  <si>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</si>
  <si>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</si>
  <si>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</si>
  <si>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</si>
  <si>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</si>
  <si>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</si>
  <si>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</si>
  <si>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</si>
  <si>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</si>
  <si>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</si>
  <si>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</si>
  <si>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</si>
  <si>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</si>
  <si>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</si>
  <si>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</si>
  <si>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</si>
  <si>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</si>
  <si>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</si>
  <si>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</si>
  <si>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</si>
  <si>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</si>
  <si>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</si>
  <si>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</si>
  <si>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</si>
  <si>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</si>
  <si>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</si>
  <si>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</si>
  <si>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</si>
  <si>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</si>
  <si>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</si>
  <si>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</si>
  <si>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</si>
  <si>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</si>
  <si>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</si>
  <si>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</si>
  <si>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</si>
  <si>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</si>
  <si>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</si>
  <si>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</si>
  <si>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</si>
  <si>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</si>
  <si>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</si>
  <si>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</si>
  <si>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</si>
  <si>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</si>
  <si>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</si>
  <si>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</si>
  <si>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</si>
  <si>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</si>
  <si>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</si>
  <si>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</si>
  <si>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</si>
  <si>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I8276</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</si>
  <si>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</si>
  <si>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</si>
  <si>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</si>
  <si>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</si>
  <si>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</si>
  <si>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</si>
  <si>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</si>
  <si>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</si>
  <si>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</si>
  <si>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</si>
  <si>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</si>
  <si>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</si>
  <si>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</si>
  <si>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</si>
  <si>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</si>
  <si>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</si>
  <si>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</si>
  <si>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</si>
  <si>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</si>
  <si>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</si>
  <si>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</si>
  <si>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</si>
  <si>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</si>
  <si>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</si>
  <si>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</si>
  <si>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</si>
  <si>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</si>
  <si>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</si>
  <si>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</si>
  <si>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</si>
  <si>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</si>
  <si>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</si>
  <si>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</si>
  <si>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</si>
  <si>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</si>
  <si>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</si>
  <si>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</si>
  <si>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</si>
  <si>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</si>
  <si>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</si>
  <si>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</si>
  <si>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SEDUC E 106</t>
  </si>
  <si>
    <t>INSTALAÇÃO DE DPS 20KA CLASSE II, INCLUSO DISJUNTOR DE PROTEÇÃO</t>
  </si>
  <si>
    <t>ISINAPI</t>
  </si>
  <si>
    <t>SEDUC E 107</t>
  </si>
  <si>
    <t>CABO DE ALUMINIO NU COM ALAMA DE AÇO BITOLA 1/0 AWG</t>
  </si>
  <si>
    <t>SEDUC E 108</t>
  </si>
  <si>
    <t>INSTALAÇÃO DE QUADRO DE DISTRIBUIÇÃO DE EMBUTIR 50 DISJUNTORES</t>
  </si>
  <si>
    <t>SEDUC E 109</t>
  </si>
  <si>
    <t>SEDUC E 110</t>
  </si>
  <si>
    <t>INSTALAÇÃO DE DPS 45KA CLASSE II, INCLUSO DISJUNTOR DE PROTEÇÃO</t>
  </si>
  <si>
    <t>COMPOSIÇÕES PRÓPRIAS - ELÉTRICA - SEDUC - PI</t>
  </si>
  <si>
    <t>DESCRICAO DA COMPOSICAO</t>
  </si>
  <si>
    <t>UNIDADE</t>
  </si>
  <si>
    <t>CUSTO</t>
  </si>
  <si>
    <t>SEDUC E 86</t>
  </si>
  <si>
    <t>SEDUC E 100</t>
  </si>
  <si>
    <t>SEDUC E 101</t>
  </si>
  <si>
    <t>SEDUC E 105</t>
  </si>
  <si>
    <t>M2</t>
  </si>
  <si>
    <t>KG</t>
  </si>
  <si>
    <t>M3</t>
  </si>
  <si>
    <t>T</t>
  </si>
  <si>
    <t>ML</t>
  </si>
  <si>
    <t>L</t>
  </si>
  <si>
    <t>Código</t>
  </si>
  <si>
    <t>Descrição</t>
  </si>
  <si>
    <t>Unidade</t>
  </si>
  <si>
    <t xml:space="preserve">        PRECOS DE INSUMOS</t>
  </si>
  <si>
    <t/>
  </si>
  <si>
    <t>LOCALIDADE: 0640 - TERESINA</t>
  </si>
  <si>
    <t>ENCARGOS SOCIAIS (%) HORISTA  83,37  MENSALISTA  47,61</t>
  </si>
  <si>
    <t xml:space="preserve">CODIGO  </t>
  </si>
  <si>
    <t>DESCRICAO DO INSUMO</t>
  </si>
  <si>
    <t xml:space="preserve">  PRECO MEDIANO R$</t>
  </si>
  <si>
    <t>AJUDANTE DE ELETRICISTA</t>
  </si>
  <si>
    <t>AJUDANTE DE PINTOR</t>
  </si>
  <si>
    <t>AJUDANTE DE SERRALHEIRO</t>
  </si>
  <si>
    <t>CALCETEIRO</t>
  </si>
  <si>
    <t>CIMENTO BRANCO</t>
  </si>
  <si>
    <t>DESENHISTA COPISTA</t>
  </si>
  <si>
    <t>ELETRICISTA</t>
  </si>
  <si>
    <t>ESPELHO CRISTAL E = 4 MM</t>
  </si>
  <si>
    <t>ESTUCADOR</t>
  </si>
  <si>
    <t>GESSEIRO</t>
  </si>
  <si>
    <t>JARDINEIRO</t>
  </si>
  <si>
    <t>MASSA PARA VIDRO</t>
  </si>
  <si>
    <t>NIVELADOR</t>
  </si>
  <si>
    <t>OPERADOR DE MOTONIVELADORA</t>
  </si>
  <si>
    <t>PASTILHEIRO</t>
  </si>
  <si>
    <t>PEDREIRO</t>
  </si>
  <si>
    <t>PINTOR</t>
  </si>
  <si>
    <t>PLACA DE ACRILICO TRANSPARENTE ADESIVADA PARA SINALIZACAO DE PORTAS, BORDA POLIDA, DE *25 X 8*, E = 6 MM (NAO INCLUI ACESSORIOS PARA FIXACAO)</t>
  </si>
  <si>
    <t>RASTELEIRO</t>
  </si>
  <si>
    <t>REMOVEDOR DE TINTA OLEO/ESMALTE VERNIZ</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</si>
  <si>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</si>
  <si>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</si>
  <si>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</si>
  <si>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</si>
  <si>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</si>
  <si>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</si>
  <si>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</si>
  <si>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</si>
  <si>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</si>
  <si>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</si>
  <si>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</si>
  <si>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</si>
  <si>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</si>
  <si>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</si>
  <si>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</si>
  <si>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</si>
  <si>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</si>
  <si>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</si>
  <si>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</si>
  <si>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</si>
  <si>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</si>
  <si>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</si>
  <si>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</si>
  <si>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</si>
  <si>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</si>
  <si>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</si>
  <si>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</si>
  <si>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</si>
  <si>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ACESSÓRIOS DE BAIXA TENSÃO</t>
  </si>
  <si>
    <t>CJ</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</si>
  <si>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</si>
  <si>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</si>
  <si>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</si>
  <si>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</si>
  <si>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</si>
  <si>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</si>
  <si>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</si>
  <si>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</si>
  <si>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</si>
  <si>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</si>
  <si>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</si>
  <si>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</si>
  <si>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</si>
  <si>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</si>
  <si>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</si>
  <si>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</si>
  <si>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</si>
  <si>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</si>
  <si>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</si>
  <si>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</si>
  <si>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</si>
  <si>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</si>
  <si>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</si>
  <si>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</si>
  <si>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</si>
  <si>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</si>
  <si>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</si>
  <si>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</si>
  <si>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</si>
  <si>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</si>
  <si>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</si>
  <si>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</si>
  <si>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</si>
  <si>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</si>
  <si>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</si>
  <si>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</si>
  <si>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</si>
  <si>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</si>
  <si>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</si>
  <si>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</si>
  <si>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</si>
  <si>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</si>
  <si>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</si>
  <si>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</si>
  <si>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</si>
  <si>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</si>
  <si>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</si>
  <si>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</si>
  <si>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</si>
  <si>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</si>
  <si>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</si>
  <si>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</si>
  <si>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</si>
  <si>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</si>
  <si>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</si>
  <si>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</si>
  <si>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</si>
  <si>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</si>
  <si>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</si>
  <si>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</si>
  <si>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</si>
  <si>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</si>
  <si>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</si>
  <si>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</si>
  <si>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</si>
  <si>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</si>
  <si>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</si>
  <si>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</si>
  <si>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</si>
  <si>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</si>
  <si>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</si>
  <si>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</si>
  <si>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</si>
  <si>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</si>
  <si>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</si>
  <si>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</si>
  <si>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</si>
  <si>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</si>
  <si>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</si>
  <si>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</si>
  <si>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</si>
  <si>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</si>
  <si>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</si>
  <si>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</si>
  <si>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</si>
  <si>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</si>
  <si>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</si>
  <si>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</si>
  <si>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</si>
  <si>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</si>
  <si>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</si>
  <si>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</si>
  <si>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</si>
  <si>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</si>
  <si>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</si>
  <si>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</si>
  <si>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</si>
  <si>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</si>
  <si>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</si>
  <si>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</si>
  <si>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</si>
  <si>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</si>
  <si>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</si>
  <si>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</si>
  <si>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</si>
  <si>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</si>
  <si>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</si>
  <si>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</si>
  <si>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</si>
  <si>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</si>
  <si>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</si>
  <si>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</si>
  <si>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</si>
  <si>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</si>
  <si>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</si>
  <si>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</si>
  <si>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</si>
  <si>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</si>
  <si>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</si>
  <si>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</si>
  <si>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</si>
  <si>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</si>
  <si>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</si>
  <si>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</si>
  <si>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</si>
  <si>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</si>
  <si>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</si>
  <si>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</si>
  <si>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</si>
  <si>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</si>
  <si>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</si>
  <si>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</si>
  <si>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</si>
  <si>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</si>
  <si>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</si>
  <si>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</si>
  <si>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</si>
  <si>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</si>
  <si>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</si>
  <si>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</si>
  <si>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</si>
  <si>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</si>
  <si>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</si>
  <si>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</si>
  <si>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</si>
  <si>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</si>
  <si>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</si>
  <si>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</si>
  <si>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</si>
  <si>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</si>
  <si>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</si>
  <si>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</si>
  <si>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</si>
  <si>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</si>
  <si>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</si>
  <si>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</si>
  <si>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</si>
  <si>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</si>
  <si>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</si>
  <si>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</si>
  <si>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</si>
  <si>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</si>
  <si>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</si>
  <si>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</si>
  <si>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</si>
  <si>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</si>
  <si>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</si>
  <si>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</si>
  <si>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</si>
  <si>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</si>
  <si>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</si>
  <si>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</si>
  <si>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</si>
  <si>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</si>
  <si>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</si>
  <si>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</si>
  <si>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</si>
  <si>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</si>
  <si>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</si>
  <si>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</si>
  <si>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</si>
  <si>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</si>
  <si>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</si>
  <si>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</si>
  <si>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</si>
  <si>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</si>
  <si>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</si>
  <si>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</si>
  <si>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</si>
  <si>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</si>
  <si>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</si>
  <si>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</si>
  <si>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</si>
  <si>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</si>
  <si>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</si>
  <si>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</si>
  <si>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</si>
  <si>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</si>
  <si>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</si>
  <si>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</si>
  <si>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</si>
  <si>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</si>
  <si>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</si>
  <si>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</si>
  <si>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</si>
  <si>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</si>
  <si>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</si>
  <si>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</si>
  <si>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</si>
  <si>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</si>
  <si>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</si>
  <si>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</si>
  <si>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</si>
  <si>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</si>
  <si>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</si>
  <si>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</si>
  <si>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</si>
  <si>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</si>
  <si>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</si>
  <si>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</si>
  <si>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</si>
  <si>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</si>
  <si>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</si>
  <si>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</si>
  <si>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</si>
  <si>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</si>
  <si>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</si>
  <si>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</si>
  <si>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</si>
  <si>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</si>
  <si>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</si>
  <si>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</si>
  <si>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</si>
  <si>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</si>
  <si>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</si>
  <si>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</si>
  <si>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</si>
  <si>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</si>
  <si>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</si>
  <si>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</si>
  <si>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</si>
  <si>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</si>
  <si>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</si>
  <si>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</si>
  <si>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</si>
  <si>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</si>
  <si>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</si>
  <si>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</si>
  <si>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</si>
  <si>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</si>
  <si>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</si>
  <si>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</si>
  <si>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</si>
  <si>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</si>
  <si>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</si>
  <si>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</si>
  <si>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</si>
  <si>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</si>
  <si>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</si>
  <si>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</si>
  <si>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</si>
  <si>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</si>
  <si>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</si>
  <si>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</si>
  <si>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</si>
  <si>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</si>
  <si>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</si>
  <si>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</si>
  <si>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</si>
  <si>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</si>
  <si>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</si>
  <si>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</si>
  <si>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</si>
  <si>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</si>
  <si>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</si>
  <si>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</si>
  <si>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</si>
  <si>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</si>
  <si>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</si>
  <si>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</si>
  <si>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</si>
  <si>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</si>
  <si>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</si>
  <si>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</si>
  <si>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</si>
  <si>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</si>
  <si>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</si>
  <si>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</si>
  <si>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</si>
  <si>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</si>
  <si>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</si>
  <si>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</si>
  <si>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</si>
  <si>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</si>
  <si>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</si>
  <si>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</si>
  <si>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</si>
  <si>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</si>
  <si>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</si>
  <si>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</si>
  <si>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</si>
  <si>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</si>
  <si>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</si>
  <si>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</si>
  <si>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</si>
  <si>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</si>
  <si>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</si>
  <si>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</si>
  <si>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</si>
  <si>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</si>
  <si>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</si>
  <si>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</si>
  <si>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</si>
  <si>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</si>
  <si>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</si>
  <si>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</si>
  <si>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</si>
  <si>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</si>
  <si>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</si>
  <si>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</si>
  <si>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</si>
  <si>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</si>
  <si>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</si>
  <si>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</si>
  <si>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</si>
  <si>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</si>
  <si>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</si>
  <si>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</si>
  <si>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</si>
  <si>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</si>
  <si>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</si>
  <si>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</si>
  <si>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</si>
  <si>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</si>
  <si>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</si>
  <si>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</si>
  <si>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</si>
  <si>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</si>
  <si>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</si>
  <si>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</si>
  <si>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</si>
  <si>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</si>
  <si>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</si>
  <si>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</si>
  <si>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</si>
  <si>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</si>
  <si>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</si>
  <si>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</si>
  <si>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</si>
  <si>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</si>
  <si>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</si>
  <si>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</si>
  <si>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</si>
  <si>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</si>
  <si>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</si>
  <si>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</si>
  <si>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</si>
  <si>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</si>
  <si>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</si>
  <si>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</si>
  <si>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</si>
  <si>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</si>
  <si>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</si>
  <si>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</si>
  <si>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</si>
  <si>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</si>
  <si>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</si>
  <si>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</si>
  <si>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</si>
  <si>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</si>
  <si>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</si>
  <si>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</si>
  <si>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</si>
  <si>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</si>
  <si>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</si>
  <si>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</si>
  <si>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</si>
  <si>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</si>
  <si>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</si>
  <si>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</si>
  <si>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</si>
  <si>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</si>
  <si>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</si>
  <si>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</si>
  <si>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</si>
  <si>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</si>
  <si>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</si>
  <si>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</si>
  <si>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</si>
  <si>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</si>
  <si>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</si>
  <si>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</si>
  <si>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</si>
  <si>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</si>
  <si>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</si>
  <si>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</si>
  <si>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</si>
  <si>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</si>
  <si>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</si>
  <si>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</si>
  <si>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</si>
  <si>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</si>
  <si>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</si>
  <si>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</si>
  <si>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</si>
  <si>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</si>
  <si>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</si>
  <si>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</si>
  <si>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</si>
  <si>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</si>
  <si>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</si>
  <si>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</si>
  <si>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</si>
  <si>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</si>
  <si>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</si>
  <si>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</si>
  <si>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</si>
  <si>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</si>
  <si>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</si>
  <si>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</si>
  <si>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</si>
  <si>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</si>
  <si>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</si>
  <si>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</si>
  <si>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</si>
  <si>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</si>
  <si>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</si>
  <si>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</si>
  <si>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</si>
  <si>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</si>
  <si>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</si>
  <si>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</si>
  <si>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</si>
  <si>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</si>
  <si>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</si>
  <si>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</si>
  <si>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</si>
  <si>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</si>
  <si>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</si>
  <si>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</si>
  <si>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</si>
  <si>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</si>
  <si>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</si>
  <si>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</si>
  <si>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</si>
  <si>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</si>
  <si>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</si>
  <si>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</si>
  <si>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</si>
  <si>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</si>
  <si>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</si>
  <si>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</si>
  <si>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APARELHO DE APOIO EM NEOPRENE</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</si>
  <si>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</si>
  <si>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</si>
  <si>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</si>
  <si>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</si>
  <si>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</si>
  <si>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</si>
  <si>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</si>
  <si>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</si>
  <si>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</si>
  <si>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</si>
  <si>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</si>
  <si>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</si>
  <si>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</si>
  <si>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</si>
  <si>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</si>
  <si>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</si>
  <si>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</si>
  <si>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</si>
  <si>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</si>
  <si>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</si>
  <si>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</si>
  <si>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</si>
  <si>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</si>
  <si>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</si>
  <si>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</si>
  <si>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</si>
  <si>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</si>
  <si>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</si>
  <si>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</si>
  <si>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</si>
  <si>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</si>
  <si>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</si>
  <si>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</si>
  <si>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</si>
  <si>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</si>
  <si>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</si>
  <si>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</si>
  <si>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</si>
  <si>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</si>
  <si>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</si>
  <si>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</si>
  <si>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</si>
  <si>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</si>
  <si>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</si>
  <si>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</si>
  <si>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</si>
  <si>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</si>
  <si>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</si>
  <si>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</si>
  <si>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</si>
  <si>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</si>
  <si>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</si>
  <si>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</si>
  <si>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</si>
  <si>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</si>
  <si>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</si>
  <si>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</si>
  <si>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</si>
  <si>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</si>
  <si>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</si>
  <si>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</si>
  <si>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</si>
  <si>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</si>
  <si>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</si>
  <si>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</si>
  <si>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</si>
  <si>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</si>
  <si>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</si>
  <si>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ARANDELA BLINDADA</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</si>
  <si>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</si>
  <si>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</si>
  <si>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</si>
  <si>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</si>
  <si>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</si>
  <si>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</si>
  <si>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</si>
  <si>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</si>
  <si>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</si>
  <si>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</si>
  <si>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</si>
  <si>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</si>
  <si>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</si>
  <si>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</si>
  <si>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</si>
  <si>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</si>
  <si>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</si>
  <si>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</si>
  <si>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</si>
  <si>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</si>
  <si>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</si>
  <si>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</si>
  <si>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</si>
  <si>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</si>
  <si>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</si>
  <si>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</si>
  <si>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</si>
  <si>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</si>
  <si>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</si>
  <si>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</si>
  <si>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</si>
  <si>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</si>
  <si>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</si>
  <si>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</si>
  <si>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</si>
  <si>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</si>
  <si>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</si>
  <si>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</si>
  <si>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</si>
  <si>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</si>
  <si>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</si>
  <si>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</si>
  <si>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</si>
  <si>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</si>
  <si>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</si>
  <si>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</si>
  <si>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</si>
  <si>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</si>
  <si>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</si>
  <si>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</si>
  <si>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</si>
  <si>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</si>
  <si>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</si>
  <si>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</si>
  <si>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</si>
  <si>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</si>
  <si>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</si>
  <si>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</si>
  <si>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</si>
  <si>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</si>
  <si>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ARMADOR DE EMBUTIR</t>
  </si>
  <si>
    <t>I6118</t>
  </si>
  <si>
    <t>ARMADOR RABO DE ANDORINHA F.G. (PADRÃO MUTIRÃO)</t>
  </si>
  <si>
    <t>I6223</t>
  </si>
  <si>
    <t>ARMADOR TIPO RABO DE ANDORINHA</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</si>
  <si>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</si>
  <si>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</si>
  <si>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</si>
  <si>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</si>
  <si>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</si>
  <si>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</si>
  <si>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</si>
  <si>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</si>
  <si>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</si>
  <si>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</si>
  <si>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</si>
  <si>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</si>
  <si>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</si>
  <si>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</si>
  <si>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</si>
  <si>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</si>
  <si>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</si>
  <si>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</si>
  <si>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</si>
  <si>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</si>
  <si>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</si>
  <si>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</si>
  <si>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</si>
  <si>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</si>
  <si>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</si>
  <si>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</si>
  <si>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</si>
  <si>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</si>
  <si>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</si>
  <si>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</si>
  <si>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</si>
  <si>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</si>
  <si>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</si>
  <si>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</si>
  <si>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</si>
  <si>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</si>
  <si>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</si>
  <si>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</si>
  <si>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</si>
  <si>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</si>
  <si>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</si>
  <si>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</si>
  <si>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</si>
  <si>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</si>
  <si>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</si>
  <si>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</si>
  <si>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</si>
  <si>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</si>
  <si>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</si>
  <si>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</si>
  <si>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</si>
  <si>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</si>
  <si>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</si>
  <si>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</si>
  <si>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</si>
  <si>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</si>
  <si>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</si>
  <si>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</si>
  <si>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</si>
  <si>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</si>
  <si>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</si>
  <si>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</si>
  <si>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</si>
  <si>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</si>
  <si>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</si>
  <si>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</si>
  <si>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</si>
  <si>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</si>
  <si>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</si>
  <si>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</si>
  <si>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</si>
  <si>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</si>
  <si>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</si>
  <si>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</si>
  <si>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</si>
  <si>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</si>
  <si>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</si>
  <si>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</si>
  <si>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</si>
  <si>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</si>
  <si>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</si>
  <si>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</si>
  <si>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</si>
  <si>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</si>
  <si>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</si>
  <si>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</si>
  <si>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</si>
  <si>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</si>
  <si>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</si>
  <si>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</si>
  <si>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</si>
  <si>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</si>
  <si>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</si>
  <si>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</si>
  <si>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</si>
  <si>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</si>
  <si>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</si>
  <si>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</si>
  <si>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</si>
  <si>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</si>
  <si>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</si>
  <si>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</si>
  <si>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</si>
  <si>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</si>
  <si>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</si>
  <si>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</si>
  <si>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</si>
  <si>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</si>
  <si>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</si>
  <si>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</si>
  <si>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</si>
  <si>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</si>
  <si>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</si>
  <si>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</si>
  <si>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</si>
  <si>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</si>
  <si>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</si>
  <si>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</si>
  <si>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</si>
  <si>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</si>
  <si>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</si>
  <si>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</si>
  <si>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</si>
  <si>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</si>
  <si>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</si>
  <si>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</si>
  <si>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</si>
  <si>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</si>
  <si>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ASSENTO / BANCO - ARTICULÁVEL PARA BANHO DE DEFICIENTE</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</si>
  <si>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</si>
  <si>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</si>
  <si>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</si>
  <si>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</si>
  <si>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</si>
  <si>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</si>
  <si>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</si>
  <si>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</si>
  <si>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</si>
  <si>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</si>
  <si>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</si>
  <si>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</si>
  <si>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</si>
  <si>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</si>
  <si>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</si>
  <si>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</si>
  <si>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</si>
  <si>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</si>
  <si>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</si>
  <si>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</si>
  <si>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</si>
  <si>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</si>
  <si>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</si>
  <si>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</si>
  <si>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</si>
  <si>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</si>
  <si>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</si>
  <si>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</si>
  <si>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</si>
  <si>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</si>
  <si>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</si>
  <si>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</si>
  <si>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</si>
  <si>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</si>
  <si>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</si>
  <si>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</si>
  <si>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</si>
  <si>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</si>
  <si>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</si>
  <si>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</si>
  <si>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</si>
  <si>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</si>
  <si>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</si>
  <si>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</si>
  <si>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</si>
  <si>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</si>
  <si>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</si>
  <si>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</si>
  <si>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</si>
  <si>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</si>
  <si>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</si>
  <si>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</si>
  <si>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</si>
  <si>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</si>
  <si>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</si>
  <si>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</si>
  <si>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</si>
  <si>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</si>
  <si>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</si>
  <si>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</si>
  <si>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</si>
  <si>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</si>
  <si>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</si>
  <si>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</si>
  <si>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</si>
  <si>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</si>
  <si>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</si>
  <si>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</si>
  <si>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</si>
  <si>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</si>
  <si>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BANDEJA MÓVEL, PADRÃO 19"</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</si>
  <si>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</si>
  <si>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</si>
  <si>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</si>
  <si>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</si>
  <si>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</si>
  <si>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</si>
  <si>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</si>
  <si>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</si>
  <si>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</si>
  <si>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</si>
  <si>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</si>
  <si>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</si>
  <si>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</si>
  <si>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</si>
  <si>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</si>
  <si>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</si>
  <si>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</si>
  <si>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</si>
  <si>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</si>
  <si>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</si>
  <si>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</si>
  <si>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</si>
  <si>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</si>
  <si>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</si>
  <si>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</si>
  <si>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</si>
  <si>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</si>
  <si>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</si>
  <si>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</si>
  <si>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</si>
  <si>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</si>
  <si>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</si>
  <si>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</si>
  <si>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</si>
  <si>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</si>
  <si>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</si>
  <si>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</si>
  <si>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</si>
  <si>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</si>
  <si>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</si>
  <si>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</si>
  <si>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</si>
  <si>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</si>
  <si>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</si>
  <si>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</si>
  <si>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</si>
  <si>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</si>
  <si>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</si>
  <si>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</si>
  <si>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</si>
  <si>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</si>
  <si>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</si>
  <si>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</si>
  <si>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</si>
  <si>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</si>
  <si>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</si>
  <si>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</si>
  <si>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</si>
  <si>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</si>
  <si>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</si>
  <si>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</si>
  <si>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</si>
  <si>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</si>
  <si>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</si>
  <si>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</si>
  <si>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</si>
  <si>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</si>
  <si>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</si>
  <si>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</si>
  <si>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</si>
  <si>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</si>
  <si>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</si>
  <si>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</si>
  <si>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</si>
  <si>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</si>
  <si>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</si>
  <si>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</si>
  <si>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</si>
  <si>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</si>
  <si>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</si>
  <si>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</si>
  <si>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</si>
  <si>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</si>
  <si>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</si>
  <si>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</si>
  <si>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</si>
  <si>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</si>
  <si>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</si>
  <si>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</si>
  <si>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</si>
  <si>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</si>
  <si>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</si>
  <si>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</si>
  <si>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</si>
  <si>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</si>
  <si>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</si>
  <si>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</si>
  <si>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</si>
  <si>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</si>
  <si>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</si>
  <si>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</si>
  <si>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</si>
  <si>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</si>
  <si>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</si>
  <si>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</si>
  <si>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</si>
  <si>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</si>
  <si>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</si>
  <si>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</si>
  <si>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</si>
  <si>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</si>
  <si>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</si>
  <si>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</si>
  <si>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</si>
  <si>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</si>
  <si>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</si>
  <si>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</si>
  <si>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</si>
  <si>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</si>
  <si>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</si>
  <si>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</si>
  <si>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</si>
  <si>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</si>
  <si>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</si>
  <si>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</si>
  <si>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</si>
  <si>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</si>
  <si>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</si>
  <si>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</si>
  <si>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</si>
  <si>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</si>
  <si>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</si>
  <si>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</si>
  <si>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</si>
  <si>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</si>
  <si>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</si>
  <si>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</si>
  <si>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</si>
  <si>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</si>
  <si>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</si>
  <si>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</si>
  <si>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</si>
  <si>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</si>
  <si>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</si>
  <si>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</si>
  <si>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</si>
  <si>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</si>
  <si>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</si>
  <si>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</si>
  <si>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BLOCO IDC-100 PARES INTERNO, IDC-IDC, PADRÃO 19"</t>
  </si>
  <si>
    <t>I8095</t>
  </si>
  <si>
    <t>BLOCO VBV - LVT</t>
  </si>
  <si>
    <t>PAR</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</si>
  <si>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</si>
  <si>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</si>
  <si>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</si>
  <si>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</si>
  <si>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</si>
  <si>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</si>
  <si>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</si>
  <si>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</si>
  <si>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</si>
  <si>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</si>
  <si>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</si>
  <si>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</si>
  <si>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</si>
  <si>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</si>
  <si>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</si>
  <si>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</si>
  <si>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</si>
  <si>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</si>
  <si>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</si>
  <si>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</si>
  <si>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</si>
  <si>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</si>
  <si>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</si>
  <si>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</si>
  <si>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</si>
  <si>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</si>
  <si>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</si>
  <si>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</si>
  <si>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</si>
  <si>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</si>
  <si>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</si>
  <si>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</si>
  <si>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</si>
  <si>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</si>
  <si>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</si>
  <si>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</si>
  <si>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</si>
  <si>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</si>
  <si>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</si>
  <si>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</si>
  <si>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</si>
  <si>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</si>
  <si>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</si>
  <si>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</si>
  <si>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</si>
  <si>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</si>
  <si>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</si>
  <si>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</si>
  <si>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</si>
  <si>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</si>
  <si>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</si>
  <si>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</si>
  <si>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</si>
  <si>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</si>
  <si>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</si>
  <si>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</si>
  <si>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</si>
  <si>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</si>
  <si>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</si>
  <si>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</si>
  <si>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</si>
  <si>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</si>
  <si>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</si>
  <si>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</si>
  <si>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</si>
  <si>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</si>
  <si>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</si>
  <si>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</si>
  <si>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</si>
  <si>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</si>
  <si>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</si>
  <si>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</si>
  <si>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</si>
  <si>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</si>
  <si>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</si>
  <si>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</si>
  <si>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</si>
  <si>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</si>
  <si>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</si>
  <si>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</si>
  <si>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</si>
  <si>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</si>
  <si>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</si>
  <si>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</si>
  <si>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</si>
  <si>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</si>
  <si>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</si>
  <si>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</si>
  <si>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</si>
  <si>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</si>
  <si>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</si>
  <si>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</si>
  <si>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</si>
  <si>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</si>
  <si>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</si>
  <si>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</si>
  <si>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</si>
  <si>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</si>
  <si>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</si>
  <si>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BOMBEAMENTO DE CONCRETO</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</si>
  <si>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</si>
  <si>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</si>
  <si>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</si>
  <si>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</si>
  <si>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</si>
  <si>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</si>
  <si>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</si>
  <si>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</si>
  <si>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</si>
  <si>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</si>
  <si>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</si>
  <si>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</si>
  <si>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</si>
  <si>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</si>
  <si>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</si>
  <si>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</si>
  <si>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</si>
  <si>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</si>
  <si>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</si>
  <si>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</si>
  <si>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</si>
  <si>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</si>
  <si>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</si>
  <si>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</si>
  <si>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</si>
  <si>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</si>
  <si>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</si>
  <si>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</si>
  <si>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</si>
  <si>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</si>
  <si>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</si>
  <si>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</si>
  <si>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</si>
  <si>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</si>
  <si>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</si>
  <si>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</si>
  <si>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</si>
  <si>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</si>
  <si>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</si>
  <si>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</si>
  <si>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</si>
  <si>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</si>
  <si>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</si>
  <si>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</si>
  <si>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</si>
  <si>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</si>
  <si>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</si>
  <si>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</si>
  <si>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</si>
  <si>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</si>
  <si>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</si>
  <si>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</si>
  <si>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</si>
  <si>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</si>
  <si>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</si>
  <si>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</si>
  <si>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</si>
  <si>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</si>
  <si>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</si>
  <si>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</si>
  <si>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</si>
  <si>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</si>
  <si>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</si>
  <si>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</si>
  <si>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</si>
  <si>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</si>
  <si>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</si>
  <si>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</si>
  <si>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</si>
  <si>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</si>
  <si>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</si>
  <si>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</si>
  <si>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</si>
  <si>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</si>
  <si>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</si>
  <si>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</si>
  <si>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</si>
  <si>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</si>
  <si>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</si>
  <si>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</si>
  <si>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</si>
  <si>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</si>
  <si>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</si>
  <si>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</si>
  <si>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</si>
  <si>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</si>
  <si>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</si>
  <si>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</si>
  <si>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</si>
  <si>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</si>
  <si>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</si>
  <si>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</si>
  <si>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</si>
  <si>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</si>
  <si>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</si>
  <si>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</si>
  <si>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</si>
  <si>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</si>
  <si>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</si>
  <si>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</si>
  <si>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</si>
  <si>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</si>
  <si>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</si>
  <si>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</si>
  <si>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</si>
  <si>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</si>
  <si>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</si>
  <si>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</si>
  <si>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</si>
  <si>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</si>
  <si>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</si>
  <si>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</si>
  <si>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</si>
  <si>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</si>
  <si>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</si>
  <si>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</si>
  <si>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</si>
  <si>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</si>
  <si>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</si>
  <si>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</si>
  <si>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</si>
  <si>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</si>
  <si>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</si>
  <si>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</si>
  <si>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</si>
  <si>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</si>
  <si>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</si>
  <si>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</si>
  <si>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</si>
  <si>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</si>
  <si>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</si>
  <si>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</si>
  <si>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</si>
  <si>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</si>
  <si>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</si>
  <si>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</si>
  <si>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</si>
  <si>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</si>
  <si>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</si>
  <si>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</si>
  <si>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</si>
  <si>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</si>
  <si>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</si>
  <si>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</si>
  <si>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</si>
  <si>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</si>
  <si>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</si>
  <si>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</si>
  <si>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</si>
  <si>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</si>
  <si>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</si>
  <si>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</si>
  <si>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</si>
  <si>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</si>
  <si>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</si>
  <si>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</si>
  <si>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</si>
  <si>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</si>
  <si>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</si>
  <si>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</si>
  <si>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</si>
  <si>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</si>
  <si>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</si>
  <si>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</si>
  <si>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</si>
  <si>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</si>
  <si>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</si>
  <si>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</si>
  <si>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</si>
  <si>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</si>
  <si>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</si>
  <si>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</si>
  <si>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</si>
  <si>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</si>
  <si>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</si>
  <si>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</si>
  <si>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</si>
  <si>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</si>
  <si>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</si>
  <si>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</si>
  <si>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</si>
  <si>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</si>
  <si>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</si>
  <si>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</si>
  <si>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</si>
  <si>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</si>
  <si>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</si>
  <si>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</si>
  <si>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</si>
  <si>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</si>
  <si>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</si>
  <si>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</si>
  <si>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</si>
  <si>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</si>
  <si>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</si>
  <si>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</si>
  <si>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</si>
  <si>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</si>
  <si>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</si>
  <si>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</si>
  <si>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</si>
  <si>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</si>
  <si>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</si>
  <si>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</si>
  <si>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</si>
  <si>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</si>
  <si>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</si>
  <si>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</si>
  <si>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</si>
  <si>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</si>
  <si>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</si>
  <si>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</si>
  <si>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</si>
  <si>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</si>
  <si>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</si>
  <si>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</si>
  <si>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</si>
  <si>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</si>
  <si>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</si>
  <si>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</si>
  <si>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</si>
  <si>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</si>
  <si>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</si>
  <si>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</si>
  <si>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</si>
  <si>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</si>
  <si>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</si>
  <si>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</si>
  <si>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</si>
  <si>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</si>
  <si>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</si>
  <si>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</si>
  <si>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</si>
  <si>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</si>
  <si>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</si>
  <si>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</si>
  <si>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</si>
  <si>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</si>
  <si>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</si>
  <si>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</si>
  <si>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</si>
  <si>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</si>
  <si>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</si>
  <si>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</si>
  <si>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</si>
  <si>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</si>
  <si>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</si>
  <si>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</si>
  <si>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</si>
  <si>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</si>
  <si>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</si>
  <si>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</si>
  <si>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</si>
  <si>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</si>
  <si>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</si>
  <si>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</si>
  <si>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</si>
  <si>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</si>
  <si>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</si>
  <si>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</si>
  <si>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</si>
  <si>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</si>
  <si>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</si>
  <si>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</si>
  <si>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</si>
  <si>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</si>
  <si>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</si>
  <si>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</si>
  <si>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</si>
  <si>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</si>
  <si>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</si>
  <si>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</si>
  <si>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</si>
  <si>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</si>
  <si>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</si>
  <si>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</si>
  <si>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</si>
  <si>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</si>
  <si>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</si>
  <si>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</si>
  <si>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</si>
  <si>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</si>
  <si>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</si>
  <si>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</si>
  <si>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</si>
  <si>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</si>
  <si>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</si>
  <si>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</si>
  <si>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</si>
  <si>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</si>
  <si>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</si>
  <si>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</si>
  <si>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</si>
  <si>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</si>
  <si>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</si>
  <si>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</si>
  <si>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</si>
  <si>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</si>
  <si>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</si>
  <si>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</si>
  <si>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</si>
  <si>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</si>
  <si>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</si>
  <si>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</si>
  <si>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</si>
  <si>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</si>
  <si>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</si>
  <si>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</si>
  <si>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</si>
  <si>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</si>
  <si>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</si>
  <si>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</si>
  <si>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</si>
  <si>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</si>
  <si>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</si>
  <si>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</si>
  <si>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</si>
  <si>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</si>
  <si>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</si>
  <si>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</si>
  <si>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</si>
  <si>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</si>
  <si>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</si>
  <si>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</si>
  <si>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</si>
  <si>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</si>
  <si>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</si>
  <si>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</si>
  <si>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</si>
  <si>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</si>
  <si>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</si>
  <si>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</si>
  <si>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</si>
  <si>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</si>
  <si>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</si>
  <si>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</si>
  <si>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</si>
  <si>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</si>
  <si>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</si>
  <si>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</si>
  <si>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</si>
  <si>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</si>
  <si>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</si>
  <si>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</si>
  <si>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</si>
  <si>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</si>
  <si>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</si>
  <si>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</si>
  <si>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</si>
  <si>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</si>
  <si>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</si>
  <si>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</si>
  <si>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</si>
  <si>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</si>
  <si>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</si>
  <si>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</si>
  <si>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</si>
  <si>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</si>
  <si>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</si>
  <si>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</si>
  <si>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</si>
  <si>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</si>
  <si>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</si>
  <si>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</si>
  <si>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</si>
  <si>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</si>
  <si>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</si>
  <si>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</si>
  <si>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</si>
  <si>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</si>
  <si>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</si>
  <si>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</si>
  <si>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</si>
  <si>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</si>
  <si>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</si>
  <si>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</si>
  <si>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</si>
  <si>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</si>
  <si>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</si>
  <si>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</si>
  <si>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</si>
  <si>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</si>
  <si>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</si>
  <si>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</si>
  <si>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</si>
  <si>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</si>
  <si>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</si>
  <si>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</si>
  <si>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</si>
  <si>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</si>
  <si>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</si>
  <si>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</si>
  <si>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</si>
  <si>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</si>
  <si>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</si>
  <si>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</si>
  <si>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</si>
  <si>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</si>
  <si>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</si>
  <si>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</si>
  <si>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</si>
  <si>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</si>
  <si>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</si>
  <si>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</si>
  <si>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</si>
  <si>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</si>
  <si>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</si>
  <si>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</si>
  <si>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</si>
  <si>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</si>
  <si>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</si>
  <si>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</si>
  <si>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</si>
  <si>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</si>
  <si>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</si>
  <si>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</si>
  <si>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</si>
  <si>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</si>
  <si>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</si>
  <si>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</si>
  <si>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</si>
  <si>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</si>
  <si>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</si>
  <si>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</si>
  <si>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</si>
  <si>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</si>
  <si>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</si>
  <si>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</si>
  <si>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</si>
  <si>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</si>
  <si>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</si>
  <si>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</si>
  <si>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</si>
  <si>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</si>
  <si>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</si>
  <si>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</si>
  <si>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</si>
  <si>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</si>
  <si>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</si>
  <si>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</si>
  <si>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</si>
  <si>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</si>
  <si>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</si>
  <si>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</si>
  <si>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</si>
  <si>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</si>
  <si>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</si>
  <si>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</si>
  <si>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</si>
  <si>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</si>
  <si>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</si>
  <si>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</si>
  <si>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</si>
  <si>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</si>
  <si>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</si>
  <si>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</si>
  <si>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</si>
  <si>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</si>
  <si>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</si>
  <si>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</si>
  <si>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</si>
  <si>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</si>
  <si>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</si>
  <si>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</si>
  <si>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</si>
  <si>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</si>
  <si>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</si>
  <si>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</si>
  <si>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</si>
  <si>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</si>
  <si>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</si>
  <si>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</si>
  <si>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</si>
  <si>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</si>
  <si>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</si>
  <si>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</si>
  <si>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</si>
  <si>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</si>
  <si>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</si>
  <si>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</si>
  <si>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</si>
  <si>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</si>
  <si>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</si>
  <si>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</si>
  <si>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</si>
  <si>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</si>
  <si>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</si>
  <si>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</si>
  <si>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</si>
  <si>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</si>
  <si>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</si>
  <si>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</si>
  <si>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</si>
  <si>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</si>
  <si>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</si>
  <si>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</si>
  <si>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</si>
  <si>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</si>
  <si>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</si>
  <si>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</si>
  <si>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</si>
  <si>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</si>
  <si>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</si>
  <si>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</si>
  <si>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</si>
  <si>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</si>
  <si>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</si>
  <si>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</si>
  <si>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</si>
  <si>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</si>
  <si>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</si>
  <si>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</si>
  <si>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</si>
  <si>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</si>
  <si>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</si>
  <si>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</si>
  <si>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</si>
  <si>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</si>
  <si>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</si>
  <si>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</si>
  <si>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</si>
  <si>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</si>
  <si>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</si>
  <si>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</si>
  <si>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</si>
  <si>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</si>
  <si>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</si>
  <si>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</si>
  <si>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</si>
  <si>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</si>
  <si>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</si>
  <si>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</si>
  <si>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</si>
  <si>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</si>
  <si>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</si>
  <si>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</si>
  <si>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</si>
  <si>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</si>
  <si>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</si>
  <si>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</si>
  <si>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</si>
  <si>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</si>
  <si>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</si>
  <si>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</si>
  <si>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</si>
  <si>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</si>
  <si>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</si>
  <si>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</si>
  <si>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</si>
  <si>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</si>
  <si>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I8368</t>
  </si>
  <si>
    <t>CABO LÓGICO 4 PARES, CAT. 6 - UTP</t>
  </si>
  <si>
    <t>I0361</t>
  </si>
  <si>
    <t>CABO LOGICO 4 PARES, CAT.5 - UTP (100 MBPS)</t>
  </si>
  <si>
    <t>I8369</t>
  </si>
  <si>
    <t>CABO LÓGICO CTP APL-100 - 50</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</si>
  <si>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</si>
  <si>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</si>
  <si>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</si>
  <si>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</si>
  <si>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</si>
  <si>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</si>
  <si>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</si>
  <si>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</si>
  <si>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</si>
  <si>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</si>
  <si>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</si>
  <si>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</si>
  <si>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</si>
  <si>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</si>
  <si>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</si>
  <si>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</si>
  <si>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</si>
  <si>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</si>
  <si>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</si>
  <si>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</si>
  <si>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</si>
  <si>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</si>
  <si>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</si>
  <si>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</si>
  <si>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</si>
  <si>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</si>
  <si>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</si>
  <si>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</si>
  <si>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</si>
  <si>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</si>
  <si>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</si>
  <si>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</si>
  <si>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</si>
  <si>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</si>
  <si>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</si>
  <si>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</si>
  <si>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</si>
  <si>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</si>
  <si>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</si>
  <si>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</si>
  <si>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</si>
  <si>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</si>
  <si>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</si>
  <si>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</si>
  <si>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</si>
  <si>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</si>
  <si>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</si>
  <si>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</si>
  <si>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</si>
  <si>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</si>
  <si>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I9445</t>
  </si>
  <si>
    <t>CAÇAMBA ESTACIONÁRIA PARA ENTULHO C/ CAP. 5M³, INCLUSIVE O FRETE</t>
  </si>
  <si>
    <t>I6398</t>
  </si>
  <si>
    <t>CAÇAMBA METÁLICA DE 5 M³</t>
  </si>
  <si>
    <t>I6033</t>
  </si>
  <si>
    <t>CADASTRADOR</t>
  </si>
  <si>
    <t>I0399</t>
  </si>
  <si>
    <t>CADEADO GRANDE P/ CELAS</t>
  </si>
  <si>
    <t>I0400</t>
  </si>
  <si>
    <t>CADEADO MEDIO</t>
  </si>
  <si>
    <t>I0401</t>
  </si>
  <si>
    <t>CADEADO PEQUENO</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</si>
  <si>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</si>
  <si>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</si>
  <si>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</si>
  <si>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</si>
  <si>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</si>
  <si>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</si>
  <si>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</si>
  <si>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</si>
  <si>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</si>
  <si>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</si>
  <si>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</si>
  <si>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</si>
  <si>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</si>
  <si>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</si>
  <si>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</si>
  <si>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</si>
  <si>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</si>
  <si>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</si>
  <si>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</si>
  <si>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</si>
  <si>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</si>
  <si>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</si>
  <si>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</si>
  <si>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</si>
  <si>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</si>
  <si>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</si>
  <si>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</si>
  <si>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</si>
  <si>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</si>
  <si>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</si>
  <si>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</si>
  <si>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</si>
  <si>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</si>
  <si>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</si>
  <si>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</si>
  <si>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</si>
  <si>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</si>
  <si>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</si>
  <si>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</si>
  <si>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</si>
  <si>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</si>
  <si>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</si>
  <si>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</si>
  <si>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</si>
  <si>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</si>
  <si>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</si>
  <si>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</si>
  <si>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</si>
  <si>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</si>
  <si>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</si>
  <si>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</si>
  <si>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</si>
  <si>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</si>
  <si>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</si>
  <si>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</si>
  <si>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</si>
  <si>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CAIXA DE INCÊNDIO 75 x 45 x 17 cm EM ALUMÍNIO</t>
  </si>
  <si>
    <t>I8524</t>
  </si>
  <si>
    <t>CAIXA DE INSPEÇÃO DE TERRA CILÍNDRICA 300x600mm</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</si>
  <si>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</si>
  <si>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</si>
  <si>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</si>
  <si>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</si>
  <si>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</si>
  <si>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</si>
  <si>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</si>
  <si>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</si>
  <si>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</si>
  <si>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</si>
  <si>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</si>
  <si>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</si>
  <si>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</si>
  <si>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</si>
  <si>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</si>
  <si>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</si>
  <si>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</si>
  <si>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</si>
  <si>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</si>
  <si>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</si>
  <si>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</si>
  <si>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</si>
  <si>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</si>
  <si>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</si>
  <si>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</si>
  <si>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</si>
  <si>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</si>
  <si>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</si>
  <si>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</si>
  <si>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</si>
  <si>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</si>
  <si>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</si>
  <si>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</si>
  <si>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</si>
  <si>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</si>
  <si>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</si>
  <si>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</si>
  <si>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</si>
  <si>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</si>
  <si>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</si>
  <si>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</si>
  <si>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</si>
  <si>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</si>
  <si>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</si>
  <si>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</si>
  <si>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</si>
  <si>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</si>
  <si>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CAIXA SIFONADA DE ÓLEO 20 cm REBOCADA C/ TAMPA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</si>
  <si>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</si>
  <si>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</si>
  <si>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</si>
  <si>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</si>
  <si>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</si>
  <si>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</si>
  <si>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</si>
  <si>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</si>
  <si>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</si>
  <si>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</si>
  <si>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</si>
  <si>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</si>
  <si>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</si>
  <si>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</si>
  <si>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</si>
  <si>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</si>
  <si>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</si>
  <si>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</si>
  <si>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</si>
  <si>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</si>
  <si>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</si>
  <si>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</si>
  <si>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</si>
  <si>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</si>
  <si>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</si>
  <si>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</si>
  <si>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</si>
  <si>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</si>
  <si>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</si>
  <si>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</si>
  <si>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</si>
  <si>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</si>
  <si>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</si>
  <si>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</si>
  <si>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</si>
  <si>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</si>
  <si>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</si>
  <si>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</si>
  <si>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</si>
  <si>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</si>
  <si>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</si>
  <si>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</si>
  <si>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</si>
  <si>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</si>
  <si>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</si>
  <si>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</si>
  <si>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</si>
  <si>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</si>
  <si>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</si>
  <si>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</si>
  <si>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</si>
  <si>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</si>
  <si>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</si>
  <si>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</si>
  <si>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</si>
  <si>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</si>
  <si>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</si>
  <si>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</si>
  <si>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</si>
  <si>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</si>
  <si>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</si>
  <si>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</si>
  <si>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</si>
  <si>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</si>
  <si>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</si>
  <si>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</si>
  <si>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</si>
  <si>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</si>
  <si>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</si>
  <si>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</si>
  <si>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</si>
  <si>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</si>
  <si>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</si>
  <si>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</si>
  <si>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</si>
  <si>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</si>
  <si>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</si>
  <si>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</si>
  <si>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</si>
  <si>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</si>
  <si>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</si>
  <si>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</si>
  <si>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</si>
  <si>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</si>
  <si>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</si>
  <si>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</si>
  <si>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</si>
  <si>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</si>
  <si>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</si>
  <si>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</si>
  <si>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</si>
  <si>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</si>
  <si>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</si>
  <si>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</si>
  <si>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</si>
  <si>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</si>
  <si>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</si>
  <si>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</si>
  <si>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</si>
  <si>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</si>
  <si>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</si>
  <si>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</si>
  <si>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</si>
  <si>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</si>
  <si>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</si>
  <si>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CAMINHÃO BASCULANTE 12 M3</t>
  </si>
  <si>
    <t>I0576</t>
  </si>
  <si>
    <t>CAMINHÃO BASCULANTE 12 M3 (CHI)</t>
  </si>
  <si>
    <t>I0688</t>
  </si>
  <si>
    <t>CAMINHÃO BASCULANTE 12 M3 (CHP)</t>
  </si>
  <si>
    <t>I2602</t>
  </si>
  <si>
    <t>CAMINHÃO BASCULANTE 6 M3</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</si>
  <si>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</si>
  <si>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</si>
  <si>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</si>
  <si>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</si>
  <si>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</si>
  <si>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</si>
  <si>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</si>
  <si>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</si>
  <si>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</si>
  <si>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</si>
  <si>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</si>
  <si>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</si>
  <si>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</si>
  <si>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</si>
  <si>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</si>
  <si>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</si>
  <si>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</si>
  <si>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</si>
  <si>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</si>
  <si>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</si>
  <si>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</si>
  <si>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</si>
  <si>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</si>
  <si>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</si>
  <si>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</si>
  <si>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</si>
  <si>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</si>
  <si>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</si>
  <si>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</si>
  <si>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</si>
  <si>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</si>
  <si>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</si>
  <si>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</si>
  <si>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</si>
  <si>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</si>
  <si>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</si>
  <si>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</si>
  <si>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</si>
  <si>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</si>
  <si>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</si>
  <si>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</si>
  <si>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</si>
  <si>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</si>
  <si>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</si>
  <si>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</si>
  <si>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</si>
  <si>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</si>
  <si>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</si>
  <si>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</si>
  <si>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</si>
  <si>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</si>
  <si>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</si>
  <si>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</si>
  <si>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</si>
  <si>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</si>
  <si>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</si>
  <si>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</si>
  <si>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</si>
  <si>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</si>
  <si>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</si>
  <si>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</si>
  <si>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</si>
  <si>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</si>
  <si>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</si>
  <si>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</si>
  <si>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</si>
  <si>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</si>
  <si>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</si>
  <si>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</si>
  <si>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</si>
  <si>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</si>
  <si>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</si>
  <si>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</si>
  <si>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</si>
  <si>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</si>
  <si>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</si>
  <si>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</si>
  <si>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</si>
  <si>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</si>
  <si>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</si>
  <si>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</si>
  <si>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</si>
  <si>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</si>
  <si>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</si>
  <si>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</si>
  <si>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</si>
  <si>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</si>
  <si>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</si>
  <si>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</si>
  <si>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</si>
  <si>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</si>
  <si>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</si>
  <si>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</si>
  <si>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</si>
  <si>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</si>
  <si>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</si>
  <si>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</si>
  <si>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</si>
  <si>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</si>
  <si>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</si>
  <si>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</si>
  <si>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</si>
  <si>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</si>
  <si>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</si>
  <si>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</si>
  <si>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</si>
  <si>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</si>
  <si>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</si>
  <si>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</si>
  <si>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</si>
  <si>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</si>
  <si>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</si>
  <si>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</si>
  <si>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</si>
  <si>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</si>
  <si>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</si>
  <si>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</si>
  <si>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</si>
  <si>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</si>
  <si>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</si>
  <si>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</si>
  <si>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</si>
  <si>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</si>
  <si>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</si>
  <si>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</si>
  <si>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</si>
  <si>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</si>
  <si>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</si>
  <si>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</si>
  <si>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</si>
  <si>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</si>
  <si>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</si>
  <si>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</si>
  <si>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</si>
  <si>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</si>
  <si>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</si>
  <si>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</si>
  <si>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</si>
  <si>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</si>
  <si>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</si>
  <si>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</si>
  <si>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</si>
  <si>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</si>
  <si>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</si>
  <si>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</si>
  <si>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</si>
  <si>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</si>
  <si>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</si>
  <si>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</si>
  <si>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</si>
  <si>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</si>
  <si>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</si>
  <si>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</si>
  <si>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</si>
  <si>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</si>
  <si>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</si>
  <si>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</si>
  <si>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</si>
  <si>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</si>
  <si>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</si>
  <si>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</si>
  <si>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</si>
  <si>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</si>
  <si>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</si>
  <si>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</si>
  <si>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</si>
  <si>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</si>
  <si>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</si>
  <si>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</si>
  <si>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</si>
  <si>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</si>
  <si>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</si>
  <si>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</si>
  <si>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</si>
  <si>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</si>
  <si>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</si>
  <si>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</si>
  <si>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</si>
  <si>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</si>
  <si>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</si>
  <si>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</si>
  <si>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</si>
  <si>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</si>
  <si>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</si>
  <si>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</si>
  <si>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</si>
  <si>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</si>
  <si>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</si>
  <si>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</si>
  <si>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</si>
  <si>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</si>
  <si>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</si>
  <si>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</si>
  <si>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</si>
  <si>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</si>
  <si>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</si>
  <si>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</si>
  <si>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</si>
  <si>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</si>
  <si>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</si>
  <si>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</si>
  <si>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</si>
  <si>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</si>
  <si>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</si>
  <si>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</si>
  <si>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</si>
  <si>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</si>
  <si>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</si>
  <si>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</si>
  <si>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</si>
  <si>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</si>
  <si>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</si>
  <si>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</si>
  <si>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</si>
  <si>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</si>
  <si>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</si>
  <si>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</si>
  <si>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</si>
  <si>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</si>
  <si>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</si>
  <si>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</si>
  <si>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</si>
  <si>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</si>
  <si>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</si>
  <si>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</si>
  <si>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</si>
  <si>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</si>
  <si>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</si>
  <si>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</si>
  <si>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</si>
  <si>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</si>
  <si>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</si>
  <si>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</si>
  <si>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</si>
  <si>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</si>
  <si>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</si>
  <si>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</si>
  <si>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</si>
  <si>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</si>
  <si>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</si>
  <si>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</si>
  <si>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</si>
  <si>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</si>
  <si>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</si>
  <si>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</si>
  <si>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</si>
  <si>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</si>
  <si>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</si>
  <si>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</si>
  <si>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</si>
  <si>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</si>
  <si>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</si>
  <si>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</si>
  <si>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</si>
  <si>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</si>
  <si>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</si>
  <si>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</si>
  <si>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</si>
  <si>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</si>
  <si>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</si>
  <si>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</si>
  <si>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</si>
  <si>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</si>
  <si>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</si>
  <si>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</si>
  <si>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</si>
  <si>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</si>
  <si>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</si>
  <si>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</si>
  <si>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</si>
  <si>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</si>
  <si>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</si>
  <si>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</si>
  <si>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</si>
  <si>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</si>
  <si>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</si>
  <si>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</si>
  <si>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</si>
  <si>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</si>
  <si>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</si>
  <si>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</si>
  <si>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</si>
  <si>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</si>
  <si>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</si>
  <si>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</si>
  <si>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</si>
  <si>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</si>
  <si>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</si>
  <si>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</si>
  <si>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</si>
  <si>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</si>
  <si>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</si>
  <si>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</si>
  <si>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</si>
  <si>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</si>
  <si>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</si>
  <si>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</si>
  <si>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</si>
  <si>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</si>
  <si>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</si>
  <si>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</si>
  <si>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</si>
  <si>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</si>
  <si>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</si>
  <si>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</si>
  <si>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</si>
  <si>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</si>
  <si>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</si>
  <si>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</si>
  <si>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</si>
  <si>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</si>
  <si>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</si>
  <si>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</si>
  <si>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</si>
  <si>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</si>
  <si>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</si>
  <si>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</si>
  <si>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</si>
  <si>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</si>
  <si>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</si>
  <si>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</si>
  <si>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</si>
  <si>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</si>
  <si>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</si>
  <si>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</si>
  <si>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</si>
  <si>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</si>
  <si>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</si>
  <si>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</si>
  <si>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</si>
  <si>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</si>
  <si>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</si>
  <si>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</si>
  <si>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</si>
  <si>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</si>
  <si>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</si>
  <si>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</si>
  <si>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</si>
  <si>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</si>
  <si>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</si>
  <si>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</si>
  <si>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</si>
  <si>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</si>
  <si>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</si>
  <si>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</si>
  <si>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</si>
  <si>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</si>
  <si>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</si>
  <si>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</si>
  <si>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</si>
  <si>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</si>
  <si>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</si>
  <si>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</si>
  <si>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</si>
  <si>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</si>
  <si>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</si>
  <si>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</si>
  <si>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</si>
  <si>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</si>
  <si>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</si>
  <si>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</si>
  <si>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</si>
  <si>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</si>
  <si>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</si>
  <si>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</si>
  <si>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</si>
  <si>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</si>
  <si>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</si>
  <si>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</si>
  <si>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</si>
  <si>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</si>
  <si>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</si>
  <si>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</si>
  <si>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</si>
  <si>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</si>
  <si>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</si>
  <si>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</si>
  <si>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</si>
  <si>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</si>
  <si>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</si>
  <si>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</si>
  <si>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</si>
  <si>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</si>
  <si>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</si>
  <si>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</si>
  <si>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</si>
  <si>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</si>
  <si>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</si>
  <si>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</si>
  <si>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</si>
  <si>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</si>
  <si>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</si>
  <si>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</si>
  <si>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</si>
  <si>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</si>
  <si>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</si>
  <si>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</si>
  <si>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</si>
  <si>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</si>
  <si>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</si>
  <si>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</si>
  <si>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</si>
  <si>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</si>
  <si>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</si>
  <si>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</si>
  <si>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</si>
  <si>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</si>
  <si>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</si>
  <si>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</si>
  <si>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</si>
  <si>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</si>
  <si>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</si>
  <si>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</si>
  <si>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</si>
  <si>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</si>
  <si>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</si>
  <si>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</si>
  <si>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</si>
  <si>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</si>
  <si>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</si>
  <si>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</si>
  <si>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</si>
  <si>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</si>
  <si>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</si>
  <si>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</si>
  <si>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</si>
  <si>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</si>
  <si>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</si>
  <si>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</si>
  <si>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</si>
  <si>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</si>
  <si>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</si>
  <si>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</si>
  <si>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</si>
  <si>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</si>
  <si>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</si>
  <si>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</si>
  <si>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</si>
  <si>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</si>
  <si>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</si>
  <si>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</si>
  <si>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</si>
  <si>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</si>
  <si>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</si>
  <si>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</si>
  <si>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</si>
  <si>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</si>
  <si>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</si>
  <si>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</si>
  <si>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</si>
  <si>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</si>
  <si>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</si>
  <si>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</si>
  <si>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</si>
  <si>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</si>
  <si>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</si>
  <si>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</si>
  <si>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</si>
  <si>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</si>
  <si>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</si>
  <si>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</si>
  <si>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</si>
  <si>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</si>
  <si>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</si>
  <si>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</si>
  <si>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</si>
  <si>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</si>
  <si>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</si>
  <si>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</si>
  <si>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</si>
  <si>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</si>
  <si>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</si>
  <si>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</si>
  <si>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</si>
  <si>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</si>
  <si>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</si>
  <si>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</si>
  <si>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</si>
  <si>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</si>
  <si>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</si>
  <si>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</si>
  <si>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</si>
  <si>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</si>
  <si>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</si>
  <si>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</si>
  <si>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</si>
  <si>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</si>
  <si>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</si>
  <si>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</si>
  <si>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</si>
  <si>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</si>
  <si>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</si>
  <si>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</si>
  <si>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</si>
  <si>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</si>
  <si>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</si>
  <si>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</si>
  <si>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</si>
  <si>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</si>
  <si>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</si>
  <si>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</si>
  <si>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</si>
  <si>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</si>
  <si>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</si>
  <si>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</si>
  <si>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</si>
  <si>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</si>
  <si>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</si>
  <si>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</si>
  <si>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</si>
  <si>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</si>
  <si>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</si>
  <si>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</si>
  <si>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</si>
  <si>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</si>
  <si>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</si>
  <si>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</si>
  <si>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</si>
  <si>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</si>
  <si>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</si>
  <si>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</si>
  <si>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</si>
  <si>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</si>
  <si>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</si>
  <si>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</si>
  <si>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</si>
  <si>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</si>
  <si>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</si>
  <si>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</si>
  <si>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</si>
  <si>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</si>
  <si>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</si>
  <si>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</si>
  <si>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</si>
  <si>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</si>
  <si>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</si>
  <si>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</si>
  <si>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</si>
  <si>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</si>
  <si>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</si>
  <si>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</si>
  <si>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</si>
  <si>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</si>
  <si>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</si>
  <si>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CLARABÓIA ARTIFICIAL 60X200CM COM DIFUSOR APOIADO NO FORRO E LUMINÁRIA MAIS REATOR ELETRÔNICO APLICADOS NA LAJE PARA 2 FLUORESCENTES 32W COR QUENTE</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</si>
  <si>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</si>
  <si>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</si>
  <si>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</si>
  <si>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</si>
  <si>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</si>
  <si>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</si>
  <si>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</si>
  <si>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</si>
  <si>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</si>
  <si>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</si>
  <si>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</si>
  <si>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</si>
  <si>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</si>
  <si>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</si>
  <si>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</si>
  <si>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</si>
  <si>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</si>
  <si>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</si>
  <si>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</si>
  <si>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</si>
  <si>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</si>
  <si>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</si>
  <si>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</si>
  <si>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</si>
  <si>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</si>
  <si>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</si>
  <si>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</si>
  <si>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</si>
  <si>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</si>
  <si>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</si>
  <si>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</si>
  <si>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</si>
  <si>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</si>
  <si>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</si>
  <si>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</si>
  <si>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</si>
  <si>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</si>
  <si>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</si>
  <si>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</si>
  <si>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</si>
  <si>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</si>
  <si>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</si>
  <si>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</si>
  <si>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</si>
  <si>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</si>
  <si>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</si>
  <si>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</si>
  <si>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</si>
  <si>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</si>
  <si>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</si>
  <si>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</si>
  <si>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</si>
  <si>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</si>
  <si>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</si>
  <si>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</si>
  <si>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</si>
  <si>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</si>
  <si>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</si>
  <si>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</si>
  <si>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</si>
  <si>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</si>
  <si>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</si>
  <si>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</si>
  <si>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</si>
  <si>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</si>
  <si>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</si>
  <si>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</si>
  <si>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</si>
  <si>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</si>
  <si>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</si>
  <si>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</si>
  <si>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</si>
  <si>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</si>
  <si>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</si>
  <si>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</si>
  <si>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</si>
  <si>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</si>
  <si>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</si>
  <si>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</si>
  <si>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</si>
  <si>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</si>
  <si>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</si>
  <si>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</si>
  <si>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</si>
  <si>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</si>
  <si>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</si>
  <si>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</si>
  <si>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</si>
  <si>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</si>
  <si>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</si>
  <si>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</si>
  <si>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</si>
  <si>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</si>
  <si>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</si>
  <si>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</si>
  <si>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</si>
  <si>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</si>
  <si>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</si>
  <si>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</si>
  <si>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</si>
  <si>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</si>
  <si>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</si>
  <si>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</si>
  <si>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</si>
  <si>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</si>
  <si>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</si>
  <si>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</si>
  <si>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</si>
  <si>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</si>
  <si>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</si>
  <si>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</si>
  <si>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</si>
  <si>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</si>
  <si>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</si>
  <si>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</si>
  <si>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</si>
  <si>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</si>
  <si>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</si>
  <si>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</si>
  <si>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</si>
  <si>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</si>
  <si>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</si>
  <si>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</si>
  <si>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</si>
  <si>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</si>
  <si>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</si>
  <si>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</si>
  <si>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</si>
  <si>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</si>
  <si>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</si>
  <si>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</si>
  <si>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</si>
  <si>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</si>
  <si>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</si>
  <si>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</si>
  <si>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</si>
  <si>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</si>
  <si>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</si>
  <si>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</si>
  <si>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</si>
  <si>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</si>
  <si>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</si>
  <si>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</si>
  <si>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</si>
  <si>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</si>
  <si>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</si>
  <si>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</si>
  <si>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</si>
  <si>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</si>
  <si>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</si>
  <si>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</si>
  <si>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</si>
  <si>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</si>
  <si>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</si>
  <si>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</si>
  <si>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</si>
  <si>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</si>
  <si>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</si>
  <si>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</si>
  <si>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</si>
  <si>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</si>
  <si>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</si>
  <si>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</si>
  <si>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</si>
  <si>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</si>
  <si>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</si>
  <si>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</si>
  <si>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</si>
  <si>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</si>
  <si>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</si>
  <si>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</si>
  <si>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</si>
  <si>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</si>
  <si>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</si>
  <si>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</si>
  <si>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</si>
  <si>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</si>
  <si>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</si>
  <si>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</si>
  <si>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</si>
  <si>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</si>
  <si>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</si>
  <si>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</si>
  <si>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</si>
  <si>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</si>
  <si>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</si>
  <si>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</si>
  <si>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</si>
  <si>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</si>
  <si>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</si>
  <si>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</si>
  <si>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</si>
  <si>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</si>
  <si>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</si>
  <si>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</si>
  <si>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</si>
  <si>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</si>
  <si>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</si>
  <si>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</si>
  <si>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</si>
  <si>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</si>
  <si>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</si>
  <si>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</si>
  <si>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</si>
  <si>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</si>
  <si>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</si>
  <si>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</si>
  <si>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</si>
  <si>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</si>
  <si>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</si>
  <si>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</si>
  <si>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</si>
  <si>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</si>
  <si>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</si>
  <si>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</si>
  <si>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</si>
  <si>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</si>
  <si>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</si>
  <si>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</si>
  <si>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</si>
  <si>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</si>
  <si>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</si>
  <si>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</si>
  <si>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</si>
  <si>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</si>
  <si>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</si>
  <si>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</si>
  <si>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</si>
  <si>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</si>
  <si>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</si>
  <si>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</si>
  <si>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</si>
  <si>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</si>
  <si>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</si>
  <si>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</si>
  <si>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</si>
  <si>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</si>
  <si>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</si>
  <si>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</si>
  <si>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</si>
  <si>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</si>
  <si>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</si>
  <si>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</si>
  <si>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</si>
  <si>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</si>
  <si>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</si>
  <si>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</si>
  <si>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</si>
  <si>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</si>
  <si>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</si>
  <si>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</si>
  <si>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</si>
  <si>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</si>
  <si>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</si>
  <si>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</si>
  <si>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</si>
  <si>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</si>
  <si>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</si>
  <si>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</si>
  <si>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</si>
  <si>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</si>
  <si>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</si>
  <si>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</si>
  <si>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</si>
  <si>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</si>
  <si>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</si>
  <si>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</si>
  <si>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</si>
  <si>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</si>
  <si>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</si>
  <si>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</si>
  <si>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</si>
  <si>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</si>
  <si>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</si>
  <si>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</si>
  <si>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</si>
  <si>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</si>
  <si>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</si>
  <si>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</si>
  <si>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</si>
  <si>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</si>
  <si>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</si>
  <si>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</si>
  <si>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</si>
  <si>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</si>
  <si>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</si>
  <si>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</si>
  <si>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</si>
  <si>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</si>
  <si>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</si>
  <si>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</si>
  <si>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</si>
  <si>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</si>
  <si>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</si>
  <si>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</si>
  <si>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</si>
  <si>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</si>
  <si>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</si>
  <si>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</si>
  <si>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</si>
  <si>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</si>
  <si>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</si>
  <si>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</si>
  <si>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</si>
  <si>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</si>
  <si>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</si>
  <si>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</si>
  <si>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</si>
  <si>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</si>
  <si>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</si>
  <si>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</si>
  <si>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</si>
  <si>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</si>
  <si>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</si>
  <si>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</si>
  <si>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</si>
  <si>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</si>
  <si>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</si>
  <si>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</si>
  <si>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CONE PARA EXPURGO EM AÇO INOX COM TAMPA E GRELHA - L=500MM X C=500MM, ALTURA ATÉ 300MM E SAÍDA D=100MM</t>
  </si>
  <si>
    <t>I7382</t>
  </si>
  <si>
    <t>CONECTOR DE ATERRAMENTO TIPO K2C17-10mm BURDY</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</si>
  <si>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</si>
  <si>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</si>
  <si>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</si>
  <si>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</si>
  <si>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</si>
  <si>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</si>
  <si>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</si>
  <si>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</si>
  <si>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</si>
  <si>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</si>
  <si>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</si>
  <si>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</si>
  <si>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</si>
  <si>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</si>
  <si>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</si>
  <si>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</si>
  <si>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</si>
  <si>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</si>
  <si>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</si>
  <si>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</si>
  <si>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</si>
  <si>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</si>
  <si>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</si>
  <si>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</si>
  <si>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</si>
  <si>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</si>
  <si>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</si>
  <si>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</si>
  <si>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CONJUNTO DE CONVERSORES (EMISSOR E RECEPTOR) DE UTP/COAXIAL COM TERMINAIS DE CONEXÃO, CAIXAS DE PROTEÇÃO E FONTE DE ALIMENTAÇÃO</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</si>
  <si>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</si>
  <si>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</si>
  <si>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</si>
  <si>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</si>
  <si>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</si>
  <si>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</si>
  <si>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</si>
  <si>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</si>
  <si>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</si>
  <si>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</si>
  <si>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</si>
  <si>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</si>
  <si>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</si>
  <si>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</si>
  <si>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</si>
  <si>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</si>
  <si>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</si>
  <si>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</si>
  <si>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CONTACTOR AUXILIAR 2NA + 2NF</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</si>
  <si>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</si>
  <si>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</si>
  <si>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</si>
  <si>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</si>
  <si>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</si>
  <si>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</si>
  <si>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</si>
  <si>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</si>
  <si>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</si>
  <si>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</si>
  <si>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</si>
  <si>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</si>
  <si>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</si>
  <si>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</si>
  <si>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</si>
  <si>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</si>
  <si>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</si>
  <si>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</si>
  <si>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</si>
  <si>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</si>
  <si>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</si>
  <si>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</si>
  <si>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</si>
  <si>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</si>
  <si>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</si>
  <si>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</si>
  <si>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</si>
  <si>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</si>
  <si>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</si>
  <si>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</si>
  <si>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</si>
  <si>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</si>
  <si>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</si>
  <si>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</si>
  <si>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</si>
  <si>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</si>
  <si>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</si>
  <si>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</si>
  <si>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</si>
  <si>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</si>
  <si>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</si>
  <si>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</si>
  <si>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</si>
  <si>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</si>
  <si>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</si>
  <si>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</si>
  <si>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</si>
  <si>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</si>
  <si>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</si>
  <si>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</si>
  <si>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</si>
  <si>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</si>
  <si>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</si>
  <si>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</si>
  <si>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</si>
  <si>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</si>
  <si>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</si>
  <si>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</si>
  <si>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</si>
  <si>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</si>
  <si>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</si>
  <si>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</si>
  <si>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</si>
  <si>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</si>
  <si>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</si>
  <si>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</si>
  <si>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</si>
  <si>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</si>
  <si>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</si>
  <si>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</si>
  <si>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</si>
  <si>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</si>
  <si>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</si>
  <si>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</si>
  <si>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</si>
  <si>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</si>
  <si>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</si>
  <si>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</si>
  <si>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</si>
  <si>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</si>
  <si>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</si>
  <si>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</si>
  <si>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</si>
  <si>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</si>
  <si>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</si>
  <si>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</si>
  <si>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</si>
  <si>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</si>
  <si>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</si>
  <si>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</si>
  <si>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</si>
  <si>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</si>
  <si>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</si>
  <si>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</si>
  <si>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</si>
  <si>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</si>
  <si>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</si>
  <si>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</si>
  <si>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</si>
  <si>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</si>
  <si>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</si>
  <si>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</si>
  <si>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</si>
  <si>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</si>
  <si>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</si>
  <si>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</si>
  <si>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</si>
  <si>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</si>
  <si>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</si>
  <si>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</si>
  <si>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</si>
  <si>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</si>
  <si>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</si>
  <si>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</si>
  <si>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</si>
  <si>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</si>
  <si>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</si>
  <si>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</si>
  <si>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</si>
  <si>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</si>
  <si>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</si>
  <si>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</si>
  <si>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</si>
  <si>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</si>
  <si>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</si>
  <si>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</si>
  <si>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</si>
  <si>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</si>
  <si>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</si>
  <si>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</si>
  <si>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</si>
  <si>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</si>
  <si>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</si>
  <si>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</si>
  <si>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</si>
  <si>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</si>
  <si>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</si>
  <si>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</si>
  <si>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</si>
  <si>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</si>
  <si>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</si>
  <si>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</si>
  <si>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</si>
  <si>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</si>
  <si>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</si>
  <si>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</si>
  <si>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</si>
  <si>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</si>
  <si>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</si>
  <si>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</si>
  <si>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</si>
  <si>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</si>
  <si>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</si>
  <si>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</si>
  <si>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</si>
  <si>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</si>
  <si>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</si>
  <si>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</si>
  <si>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</si>
  <si>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</si>
  <si>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</si>
  <si>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</si>
  <si>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</si>
  <si>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</si>
  <si>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</si>
  <si>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</si>
  <si>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</si>
  <si>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</si>
  <si>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</si>
  <si>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</si>
  <si>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</si>
  <si>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</si>
  <si>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</si>
  <si>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</si>
  <si>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</si>
  <si>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</si>
  <si>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</si>
  <si>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</si>
  <si>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</si>
  <si>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</si>
  <si>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</si>
  <si>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</si>
  <si>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</si>
  <si>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</si>
  <si>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</si>
  <si>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</si>
  <si>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</si>
  <si>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</si>
  <si>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</si>
  <si>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</si>
  <si>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</si>
  <si>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</si>
  <si>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</si>
  <si>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</si>
  <si>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</si>
  <si>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</si>
  <si>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</si>
  <si>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</si>
  <si>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</si>
  <si>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</si>
  <si>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</si>
  <si>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</si>
  <si>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</si>
  <si>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</si>
  <si>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</si>
  <si>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</si>
  <si>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</si>
  <si>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</si>
  <si>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</si>
  <si>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</si>
  <si>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</si>
  <si>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</si>
  <si>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</si>
  <si>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</si>
  <si>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</si>
  <si>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</si>
  <si>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</si>
  <si>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</si>
  <si>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</si>
  <si>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</si>
  <si>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</si>
  <si>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</si>
  <si>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</si>
  <si>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</si>
  <si>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</si>
  <si>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</si>
  <si>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</si>
  <si>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</si>
  <si>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</si>
  <si>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</si>
  <si>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</si>
  <si>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</si>
  <si>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</si>
  <si>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</si>
  <si>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</si>
  <si>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</si>
  <si>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</si>
  <si>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</si>
  <si>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</si>
  <si>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</si>
  <si>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</si>
  <si>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</si>
  <si>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</si>
  <si>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</si>
  <si>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</si>
  <si>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</si>
  <si>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</si>
  <si>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</si>
  <si>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</si>
  <si>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</si>
  <si>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</si>
  <si>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</si>
  <si>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</si>
  <si>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</si>
  <si>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</si>
  <si>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</si>
  <si>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</si>
  <si>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</si>
  <si>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</si>
  <si>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</si>
  <si>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</si>
  <si>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</si>
  <si>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</si>
  <si>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</si>
  <si>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</si>
  <si>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</si>
  <si>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</si>
  <si>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</si>
  <si>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</si>
  <si>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</si>
  <si>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</si>
  <si>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</si>
  <si>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</si>
  <si>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</si>
  <si>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</si>
  <si>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</si>
  <si>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</si>
  <si>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</si>
  <si>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</si>
  <si>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</si>
  <si>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</si>
  <si>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</si>
  <si>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</si>
  <si>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</si>
  <si>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</si>
  <si>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</si>
  <si>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</si>
  <si>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</si>
  <si>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</si>
  <si>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</si>
  <si>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</si>
  <si>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</si>
  <si>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</si>
  <si>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</si>
  <si>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</si>
  <si>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</si>
  <si>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</si>
  <si>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</si>
  <si>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</si>
  <si>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</si>
  <si>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</si>
  <si>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</si>
  <si>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</si>
  <si>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</si>
  <si>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</si>
  <si>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</si>
  <si>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</si>
  <si>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</si>
  <si>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</si>
  <si>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</si>
  <si>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</si>
  <si>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</si>
  <si>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</si>
  <si>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</si>
  <si>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</si>
  <si>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</si>
  <si>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</si>
  <si>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</si>
  <si>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</si>
  <si>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</si>
  <si>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</si>
  <si>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</si>
  <si>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</si>
  <si>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</si>
  <si>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</si>
  <si>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</si>
  <si>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</si>
  <si>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</si>
  <si>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</si>
  <si>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</si>
  <si>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</si>
  <si>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</si>
  <si>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</si>
  <si>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</si>
  <si>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</si>
  <si>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</si>
  <si>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</si>
  <si>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</si>
  <si>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</si>
  <si>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</si>
  <si>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</si>
  <si>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</si>
  <si>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</si>
  <si>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</si>
  <si>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</si>
  <si>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</si>
  <si>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</si>
  <si>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</si>
  <si>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</si>
  <si>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</si>
  <si>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</si>
  <si>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</si>
  <si>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</si>
  <si>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</si>
  <si>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</si>
  <si>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</si>
  <si>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</si>
  <si>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</si>
  <si>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</si>
  <si>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</si>
  <si>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</si>
  <si>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</si>
  <si>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</si>
  <si>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</si>
  <si>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</si>
  <si>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</si>
  <si>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</si>
  <si>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</si>
  <si>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</si>
  <si>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</si>
  <si>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</si>
  <si>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</si>
  <si>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</si>
  <si>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</si>
  <si>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</si>
  <si>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</si>
  <si>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</si>
  <si>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</si>
  <si>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</si>
  <si>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</si>
  <si>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</si>
  <si>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</si>
  <si>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</si>
  <si>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</si>
  <si>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</si>
  <si>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</si>
  <si>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</si>
  <si>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</si>
  <si>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</si>
  <si>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</si>
  <si>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</si>
  <si>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</si>
  <si>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</si>
  <si>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</si>
  <si>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</si>
  <si>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</si>
  <si>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</si>
  <si>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</si>
  <si>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</si>
  <si>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</si>
  <si>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</si>
  <si>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</si>
  <si>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</si>
  <si>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</si>
  <si>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</si>
  <si>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</si>
  <si>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</si>
  <si>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</si>
  <si>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</si>
  <si>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</si>
  <si>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</si>
  <si>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</si>
  <si>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</si>
  <si>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</si>
  <si>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</si>
  <si>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</si>
  <si>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</si>
  <si>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</si>
  <si>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</si>
  <si>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</si>
  <si>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</si>
  <si>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</si>
  <si>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</si>
  <si>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</si>
  <si>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</si>
  <si>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</si>
  <si>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</si>
  <si>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</si>
  <si>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</si>
  <si>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</si>
  <si>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</si>
  <si>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</si>
  <si>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</si>
  <si>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</si>
  <si>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</si>
  <si>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</si>
  <si>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</si>
  <si>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</si>
  <si>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</si>
  <si>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</si>
  <si>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</si>
  <si>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</si>
  <si>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</si>
  <si>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</si>
  <si>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</si>
  <si>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</si>
  <si>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</si>
  <si>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</si>
  <si>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</si>
  <si>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</si>
  <si>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</si>
  <si>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</si>
  <si>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</si>
  <si>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</si>
  <si>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</si>
  <si>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</si>
  <si>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</si>
  <si>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</si>
  <si>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</si>
  <si>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</si>
  <si>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</si>
  <si>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</si>
  <si>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</si>
  <si>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</si>
  <si>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</si>
  <si>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</si>
  <si>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</si>
  <si>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</si>
  <si>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</si>
  <si>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</si>
  <si>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</si>
  <si>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</si>
  <si>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</si>
  <si>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</si>
  <si>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</si>
  <si>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</si>
  <si>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</si>
  <si>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</si>
  <si>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</si>
  <si>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</si>
  <si>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</si>
  <si>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</si>
  <si>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</si>
  <si>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</si>
  <si>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</si>
  <si>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</si>
  <si>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</si>
  <si>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</si>
  <si>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</si>
  <si>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</si>
  <si>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</si>
  <si>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</si>
  <si>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</si>
  <si>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</si>
  <si>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</si>
  <si>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</si>
  <si>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</si>
  <si>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</si>
  <si>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</si>
  <si>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</si>
  <si>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</si>
  <si>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</si>
  <si>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</si>
  <si>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</si>
  <si>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</si>
  <si>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</si>
  <si>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</si>
  <si>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</si>
  <si>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</si>
  <si>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</si>
  <si>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</si>
  <si>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</si>
  <si>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</si>
  <si>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</si>
  <si>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</si>
  <si>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</si>
  <si>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</si>
  <si>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</si>
  <si>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</si>
  <si>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</si>
  <si>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</si>
  <si>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</si>
  <si>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</si>
  <si>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</si>
  <si>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</si>
  <si>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</si>
  <si>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</si>
  <si>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</si>
  <si>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</si>
  <si>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</si>
  <si>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</si>
  <si>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</si>
  <si>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</si>
  <si>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</si>
  <si>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</si>
  <si>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</si>
  <si>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</si>
  <si>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</si>
  <si>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</si>
  <si>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</si>
  <si>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</si>
  <si>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</si>
  <si>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</si>
  <si>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</si>
  <si>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</si>
  <si>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</si>
  <si>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</si>
  <si>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</si>
  <si>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</si>
  <si>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</si>
  <si>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</si>
  <si>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</si>
  <si>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</si>
  <si>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</si>
  <si>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</si>
  <si>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</si>
  <si>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</si>
  <si>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</si>
  <si>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</si>
  <si>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</si>
  <si>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</si>
  <si>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</si>
  <si>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</si>
  <si>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</si>
  <si>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</si>
  <si>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</si>
  <si>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</si>
  <si>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</si>
  <si>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</si>
  <si>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</si>
  <si>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</si>
  <si>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</si>
  <si>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</si>
  <si>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</si>
  <si>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</si>
  <si>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</si>
  <si>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</si>
  <si>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</si>
  <si>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</si>
  <si>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</si>
  <si>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</si>
  <si>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</si>
  <si>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</si>
  <si>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</si>
  <si>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</si>
  <si>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</si>
  <si>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</si>
  <si>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</si>
  <si>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</si>
  <si>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</si>
  <si>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</si>
  <si>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</si>
  <si>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</si>
  <si>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</si>
  <si>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</si>
  <si>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</si>
  <si>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</si>
  <si>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</si>
  <si>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</si>
  <si>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</si>
  <si>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</si>
  <si>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</si>
  <si>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</si>
  <si>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</si>
  <si>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</si>
  <si>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</si>
  <si>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</si>
  <si>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</si>
  <si>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</si>
  <si>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</si>
  <si>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</si>
  <si>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</si>
  <si>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</si>
  <si>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</si>
  <si>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</si>
  <si>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</si>
  <si>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</si>
  <si>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</si>
  <si>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</si>
  <si>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</si>
  <si>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</si>
  <si>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</si>
  <si>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</si>
  <si>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</si>
  <si>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</si>
  <si>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</si>
  <si>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</si>
  <si>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</si>
  <si>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</si>
  <si>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</si>
  <si>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</si>
  <si>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</si>
  <si>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</si>
  <si>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</si>
  <si>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</si>
  <si>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</si>
  <si>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</si>
  <si>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</si>
  <si>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</si>
  <si>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</si>
  <si>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</si>
  <si>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</si>
  <si>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</si>
  <si>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</si>
  <si>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</si>
  <si>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</si>
  <si>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</si>
  <si>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</si>
  <si>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</si>
  <si>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</si>
  <si>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</si>
  <si>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</si>
  <si>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</si>
  <si>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</si>
  <si>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</si>
  <si>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</si>
  <si>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</si>
  <si>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</si>
  <si>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</si>
  <si>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</si>
  <si>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</si>
  <si>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</si>
  <si>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</si>
  <si>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</si>
  <si>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</si>
  <si>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</si>
  <si>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</si>
  <si>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</si>
  <si>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</si>
  <si>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</si>
  <si>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</si>
  <si>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</si>
  <si>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</si>
  <si>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</si>
  <si>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</si>
  <si>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</si>
  <si>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</si>
  <si>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</si>
  <si>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</si>
  <si>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</si>
  <si>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</si>
  <si>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</si>
  <si>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</si>
  <si>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</si>
  <si>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</si>
  <si>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</si>
  <si>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</si>
  <si>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</si>
  <si>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</si>
  <si>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</si>
  <si>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</si>
  <si>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</si>
  <si>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</si>
  <si>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</si>
  <si>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</si>
  <si>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</si>
  <si>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</si>
  <si>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</si>
  <si>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</si>
  <si>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</si>
  <si>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</si>
  <si>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</si>
  <si>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</si>
  <si>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</si>
  <si>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</si>
  <si>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</si>
  <si>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</si>
  <si>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</si>
  <si>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</si>
  <si>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</si>
  <si>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</si>
  <si>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</si>
  <si>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</si>
  <si>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</si>
  <si>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</si>
  <si>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</si>
  <si>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</si>
  <si>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</si>
  <si>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</si>
  <si>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</si>
  <si>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</si>
  <si>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</si>
  <si>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</si>
  <si>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</si>
  <si>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</si>
  <si>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</si>
  <si>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</si>
  <si>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</si>
  <si>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</si>
  <si>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</si>
  <si>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</si>
  <si>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</si>
  <si>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</si>
  <si>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</si>
  <si>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</si>
  <si>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</si>
  <si>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</si>
  <si>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</si>
  <si>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</si>
  <si>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</si>
  <si>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</si>
  <si>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</si>
  <si>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</si>
  <si>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</si>
  <si>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</si>
  <si>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</si>
  <si>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</si>
  <si>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</si>
  <si>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</si>
  <si>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</si>
  <si>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</si>
  <si>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</si>
  <si>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</si>
  <si>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</si>
  <si>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</si>
  <si>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</si>
  <si>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</si>
  <si>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</si>
  <si>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</si>
  <si>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</si>
  <si>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</si>
  <si>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</si>
  <si>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</si>
  <si>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</si>
  <si>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</si>
  <si>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</si>
  <si>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</si>
  <si>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</si>
  <si>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</si>
  <si>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</si>
  <si>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</si>
  <si>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</si>
  <si>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</si>
  <si>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</si>
  <si>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</si>
  <si>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</si>
  <si>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</si>
  <si>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</si>
  <si>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</si>
  <si>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</si>
  <si>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</si>
  <si>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</si>
  <si>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</si>
  <si>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</si>
  <si>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</si>
  <si>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</si>
  <si>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</si>
  <si>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</si>
  <si>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</si>
  <si>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</si>
  <si>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</si>
  <si>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</si>
  <si>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</si>
  <si>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</si>
  <si>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</si>
  <si>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</si>
  <si>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</si>
  <si>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</si>
  <si>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</si>
  <si>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</si>
  <si>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</si>
  <si>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</si>
  <si>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</si>
  <si>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</si>
  <si>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</si>
  <si>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</si>
  <si>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</si>
  <si>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</si>
  <si>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</si>
  <si>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</si>
  <si>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</si>
  <si>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</si>
  <si>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</si>
  <si>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</si>
  <si>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</si>
  <si>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</si>
  <si>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</si>
  <si>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</si>
  <si>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</si>
  <si>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</si>
  <si>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</si>
  <si>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</si>
  <si>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</si>
  <si>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</si>
  <si>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</si>
  <si>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</si>
  <si>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</si>
  <si>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</si>
  <si>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</si>
  <si>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</si>
  <si>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</si>
  <si>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</si>
  <si>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</si>
  <si>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</si>
  <si>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</si>
  <si>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</si>
  <si>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</si>
  <si>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</si>
  <si>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</si>
  <si>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</si>
  <si>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</si>
  <si>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</si>
  <si>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</si>
  <si>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</si>
  <si>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</si>
  <si>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</si>
  <si>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</si>
  <si>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</si>
  <si>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</si>
  <si>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</si>
  <si>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</si>
  <si>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</si>
  <si>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</si>
  <si>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</si>
  <si>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</si>
  <si>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</si>
  <si>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</si>
  <si>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</si>
  <si>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</si>
  <si>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</si>
  <si>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</si>
  <si>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</si>
  <si>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</si>
  <si>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</si>
  <si>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</si>
  <si>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</si>
  <si>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</si>
  <si>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</si>
  <si>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</si>
  <si>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</si>
  <si>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</si>
  <si>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</si>
  <si>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</si>
  <si>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</si>
  <si>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</si>
  <si>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</si>
  <si>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</si>
  <si>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</si>
  <si>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</si>
  <si>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</si>
  <si>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</si>
  <si>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</si>
  <si>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</si>
  <si>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</si>
  <si>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</si>
  <si>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</si>
  <si>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</si>
  <si>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</si>
  <si>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</si>
  <si>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</si>
  <si>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</si>
  <si>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</si>
  <si>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</si>
  <si>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</si>
  <si>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</si>
  <si>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</si>
  <si>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</si>
  <si>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</si>
  <si>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</si>
  <si>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</si>
  <si>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</si>
  <si>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</si>
  <si>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</si>
  <si>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</si>
  <si>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</si>
  <si>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</si>
  <si>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</si>
  <si>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</si>
  <si>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</si>
  <si>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</si>
  <si>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</si>
  <si>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</si>
  <si>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</si>
  <si>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</si>
  <si>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</si>
  <si>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</si>
  <si>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</si>
  <si>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</si>
  <si>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</si>
  <si>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</si>
  <si>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</si>
  <si>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</si>
  <si>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</si>
  <si>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</si>
  <si>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</si>
  <si>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</si>
  <si>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</si>
  <si>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</si>
  <si>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</si>
  <si>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</si>
  <si>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</si>
  <si>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</si>
  <si>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</si>
  <si>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</si>
  <si>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</si>
  <si>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</si>
  <si>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</si>
  <si>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</si>
  <si>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</si>
  <si>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</si>
  <si>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</si>
  <si>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</si>
  <si>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</si>
  <si>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</si>
  <si>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</si>
  <si>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</si>
  <si>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</si>
  <si>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</si>
  <si>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</si>
  <si>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</si>
  <si>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</si>
  <si>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</si>
  <si>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</si>
  <si>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</si>
  <si>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</si>
  <si>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</si>
  <si>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</si>
  <si>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</si>
  <si>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</si>
  <si>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</si>
  <si>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</si>
  <si>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</si>
  <si>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</si>
  <si>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</si>
  <si>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</si>
  <si>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</si>
  <si>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</si>
  <si>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</si>
  <si>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</si>
  <si>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</si>
  <si>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</si>
  <si>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</si>
  <si>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</si>
  <si>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</si>
  <si>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</si>
  <si>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</si>
  <si>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</si>
  <si>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</si>
  <si>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</si>
  <si>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</si>
  <si>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</si>
  <si>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</si>
  <si>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</si>
  <si>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</si>
  <si>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</si>
  <si>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</si>
  <si>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</si>
  <si>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</si>
  <si>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</si>
  <si>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</si>
  <si>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</si>
  <si>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</si>
  <si>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</si>
  <si>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</si>
  <si>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</si>
  <si>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</si>
  <si>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</si>
  <si>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</si>
  <si>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</si>
  <si>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</si>
  <si>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</si>
  <si>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</si>
  <si>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</si>
  <si>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</si>
  <si>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</si>
  <si>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</si>
  <si>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</si>
  <si>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</si>
  <si>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</si>
  <si>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</si>
  <si>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</si>
  <si>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</si>
  <si>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</si>
  <si>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</si>
  <si>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</si>
  <si>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</si>
  <si>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</si>
  <si>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</si>
  <si>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</si>
  <si>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</si>
  <si>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</si>
  <si>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</si>
  <si>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</si>
  <si>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</si>
  <si>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</si>
  <si>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</si>
  <si>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</si>
  <si>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</si>
  <si>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</si>
  <si>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</si>
  <si>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</si>
  <si>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</si>
  <si>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</si>
  <si>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</si>
  <si>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</si>
  <si>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</si>
  <si>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</si>
  <si>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</si>
  <si>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</si>
  <si>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</si>
  <si>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</si>
  <si>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</si>
  <si>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</si>
  <si>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</si>
  <si>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</si>
  <si>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</si>
  <si>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</si>
  <si>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</si>
  <si>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</si>
  <si>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</si>
  <si>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</si>
  <si>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</si>
  <si>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</si>
  <si>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</si>
  <si>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</si>
  <si>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</si>
  <si>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</si>
  <si>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</si>
  <si>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</si>
  <si>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</si>
  <si>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</si>
  <si>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</si>
  <si>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</si>
  <si>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</si>
  <si>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</si>
  <si>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</si>
  <si>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</si>
  <si>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</si>
  <si>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</si>
  <si>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</si>
  <si>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</si>
  <si>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</si>
  <si>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</si>
  <si>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</si>
  <si>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</si>
  <si>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</si>
  <si>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</si>
  <si>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</si>
  <si>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</si>
  <si>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</si>
  <si>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</si>
  <si>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</si>
  <si>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</si>
  <si>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</si>
  <si>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</si>
  <si>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</si>
  <si>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</si>
  <si>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</si>
  <si>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</si>
  <si>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</si>
  <si>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</si>
  <si>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</si>
  <si>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</si>
  <si>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</si>
  <si>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</si>
  <si>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</si>
  <si>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</si>
  <si>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</si>
  <si>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</si>
  <si>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</si>
  <si>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</si>
  <si>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</si>
  <si>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</si>
  <si>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</si>
  <si>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</si>
  <si>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</si>
  <si>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</si>
  <si>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</si>
  <si>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</si>
  <si>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</si>
  <si>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</si>
  <si>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</si>
  <si>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</si>
  <si>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</si>
  <si>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</si>
  <si>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</si>
  <si>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</si>
  <si>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</si>
  <si>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</si>
  <si>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</si>
  <si>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</si>
  <si>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</si>
  <si>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</si>
  <si>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</si>
  <si>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</si>
  <si>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</si>
  <si>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</si>
  <si>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</si>
  <si>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</si>
  <si>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</si>
  <si>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</si>
  <si>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</si>
  <si>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</si>
  <si>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</si>
  <si>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</si>
  <si>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</si>
  <si>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</si>
  <si>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</si>
  <si>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</si>
  <si>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</si>
  <si>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</si>
  <si>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</si>
  <si>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</si>
  <si>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</si>
  <si>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</si>
  <si>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</si>
  <si>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</si>
  <si>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</si>
  <si>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</si>
  <si>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</si>
  <si>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</si>
  <si>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</si>
  <si>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</si>
  <si>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</si>
  <si>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</si>
  <si>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</si>
  <si>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</si>
  <si>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</si>
  <si>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</si>
  <si>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</si>
  <si>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</si>
  <si>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</si>
  <si>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</si>
  <si>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</si>
  <si>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</si>
  <si>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</si>
  <si>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</si>
  <si>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</si>
  <si>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</si>
  <si>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</si>
  <si>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</si>
  <si>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</si>
  <si>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</si>
  <si>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</si>
  <si>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</si>
  <si>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</si>
  <si>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</si>
  <si>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</si>
  <si>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</si>
  <si>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</si>
  <si>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</si>
  <si>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</si>
  <si>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</si>
  <si>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</si>
  <si>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</si>
  <si>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</si>
  <si>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</si>
  <si>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</si>
  <si>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</si>
  <si>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</si>
  <si>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</si>
  <si>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</si>
  <si>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</si>
  <si>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</si>
  <si>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</si>
  <si>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</si>
  <si>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</si>
  <si>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</si>
  <si>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</si>
  <si>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</si>
  <si>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</si>
  <si>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</si>
  <si>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</si>
  <si>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</si>
  <si>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</si>
  <si>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</si>
  <si>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</si>
  <si>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</si>
  <si>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</si>
  <si>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</si>
  <si>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</si>
  <si>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</si>
  <si>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</si>
  <si>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</si>
  <si>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</si>
  <si>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</si>
  <si>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</si>
  <si>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</si>
  <si>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</si>
  <si>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</si>
  <si>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</si>
  <si>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</si>
  <si>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</si>
  <si>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</si>
  <si>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</si>
  <si>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</si>
  <si>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</si>
  <si>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</si>
  <si>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</si>
  <si>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</si>
  <si>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</si>
  <si>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</si>
  <si>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</si>
  <si>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</si>
  <si>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</si>
  <si>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</si>
  <si>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</si>
  <si>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</si>
  <si>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</si>
  <si>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</si>
  <si>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</si>
  <si>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</si>
  <si>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</si>
  <si>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</si>
  <si>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</si>
  <si>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</si>
  <si>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</si>
  <si>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</si>
  <si>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</si>
  <si>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</si>
  <si>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</si>
  <si>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</si>
  <si>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</si>
  <si>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</si>
  <si>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</si>
  <si>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</si>
  <si>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</si>
  <si>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</si>
  <si>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</si>
  <si>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</si>
  <si>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</si>
  <si>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</si>
  <si>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</si>
  <si>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</si>
  <si>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</si>
  <si>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</si>
  <si>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</si>
  <si>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</si>
  <si>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</si>
  <si>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</si>
  <si>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</si>
  <si>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</si>
  <si>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</si>
  <si>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</si>
  <si>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</si>
  <si>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</si>
  <si>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</si>
  <si>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</si>
  <si>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</si>
  <si>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</si>
  <si>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</si>
  <si>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</si>
  <si>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</si>
  <si>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</si>
  <si>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</si>
  <si>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</si>
  <si>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</si>
  <si>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</si>
  <si>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</si>
  <si>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</si>
  <si>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</si>
  <si>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</si>
  <si>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</si>
  <si>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</si>
  <si>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</si>
  <si>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</si>
  <si>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</si>
  <si>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</si>
  <si>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</si>
  <si>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</si>
  <si>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</si>
  <si>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</si>
  <si>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</si>
  <si>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</si>
  <si>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</si>
  <si>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</si>
  <si>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</si>
  <si>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</si>
  <si>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</si>
  <si>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</si>
  <si>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</si>
  <si>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</si>
  <si>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</si>
  <si>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</si>
  <si>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</si>
  <si>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</si>
  <si>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</si>
  <si>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</si>
  <si>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</si>
  <si>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</si>
  <si>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</si>
  <si>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</si>
  <si>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</si>
  <si>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</si>
  <si>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</si>
  <si>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</si>
  <si>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</si>
  <si>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</si>
  <si>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</si>
  <si>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</si>
  <si>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</si>
  <si>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</si>
  <si>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</si>
  <si>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</si>
  <si>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</si>
  <si>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</si>
  <si>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</si>
  <si>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</si>
  <si>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</si>
  <si>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</si>
  <si>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</si>
  <si>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</si>
  <si>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</si>
  <si>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</si>
  <si>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</si>
  <si>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</si>
  <si>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</si>
  <si>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</si>
  <si>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</si>
  <si>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</si>
  <si>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</si>
  <si>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</si>
  <si>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</si>
  <si>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</si>
  <si>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</si>
  <si>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</si>
  <si>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</si>
  <si>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</si>
  <si>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</si>
  <si>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</si>
  <si>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</si>
  <si>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</si>
  <si>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</si>
  <si>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</si>
  <si>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</si>
  <si>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DIFUSOR LINEAR DE INSUFLAMENTO, EM ALUMÍNIO, COM REGISTROS ETC.</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</si>
  <si>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</si>
  <si>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</si>
  <si>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</si>
  <si>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</si>
  <si>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</si>
  <si>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</si>
  <si>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</si>
  <si>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</si>
  <si>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</si>
  <si>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</si>
  <si>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</si>
  <si>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</si>
  <si>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</si>
  <si>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</si>
  <si>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</si>
  <si>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</si>
  <si>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</si>
  <si>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</si>
  <si>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</si>
  <si>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</si>
  <si>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</si>
  <si>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</si>
  <si>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</si>
  <si>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</si>
  <si>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</si>
  <si>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</si>
  <si>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</si>
  <si>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</si>
  <si>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</si>
  <si>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</si>
  <si>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</si>
  <si>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</si>
  <si>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</si>
  <si>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</si>
  <si>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</si>
  <si>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</si>
  <si>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</si>
  <si>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</si>
  <si>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</si>
  <si>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</si>
  <si>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</si>
  <si>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</si>
  <si>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</si>
  <si>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</si>
  <si>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</si>
  <si>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</si>
  <si>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</si>
  <si>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</si>
  <si>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</si>
  <si>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</si>
  <si>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</si>
  <si>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</si>
  <si>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</si>
  <si>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</si>
  <si>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</si>
  <si>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</si>
  <si>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</si>
  <si>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</si>
  <si>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</si>
  <si>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</si>
  <si>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</si>
  <si>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</si>
  <si>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</si>
  <si>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</si>
  <si>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</si>
  <si>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</si>
  <si>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</si>
  <si>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</si>
  <si>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</si>
  <si>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</si>
  <si>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</si>
  <si>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</si>
  <si>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</si>
  <si>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</si>
  <si>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</si>
  <si>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</si>
  <si>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</si>
  <si>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</si>
  <si>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</si>
  <si>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</si>
  <si>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</si>
  <si>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</si>
  <si>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</si>
  <si>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</si>
  <si>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</si>
  <si>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</si>
  <si>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</si>
  <si>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</si>
  <si>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</si>
  <si>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</si>
  <si>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</si>
  <si>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</si>
  <si>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</si>
  <si>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</si>
  <si>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</si>
  <si>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</si>
  <si>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</si>
  <si>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</si>
  <si>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</si>
  <si>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</si>
  <si>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</si>
  <si>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</si>
  <si>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</si>
  <si>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</si>
  <si>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</si>
  <si>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</si>
  <si>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</si>
  <si>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</si>
  <si>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</si>
  <si>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</si>
  <si>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</si>
  <si>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</si>
  <si>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</si>
  <si>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</si>
  <si>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</si>
  <si>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</si>
  <si>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</si>
  <si>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</si>
  <si>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</si>
  <si>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</si>
  <si>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</si>
  <si>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</si>
  <si>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</si>
  <si>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</si>
  <si>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</si>
  <si>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</si>
  <si>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</si>
  <si>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</si>
  <si>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</si>
  <si>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</si>
  <si>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</si>
  <si>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</si>
  <si>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DISTRIBUIDOR INTERNO ÓPTICO - D.I.O. PARA 12 FIBRAS MONO-MODO, COM CONCETORES ST, PADRÃO 19"</t>
  </si>
  <si>
    <t>I8445</t>
  </si>
  <si>
    <t>I6829</t>
  </si>
  <si>
    <t>DISTRIBUIDOR INTERNO ÓPTICO PARA 24 FIBRAS</t>
  </si>
  <si>
    <t>I8320</t>
  </si>
  <si>
    <t>DIVISÓRIA DE GESSO ACARTONADO e=48mm, S/ REVESTIMENTO</t>
  </si>
  <si>
    <t>I8321</t>
  </si>
  <si>
    <t>DIVISÓRIA DE GESSO ACARTONADO e=70mm, S/ REVESTIMENTO</t>
  </si>
  <si>
    <t>I7895</t>
  </si>
  <si>
    <t>DIVISÓRIA DE GRANITO CINZA E=2cm</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</si>
  <si>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</si>
  <si>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</si>
  <si>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</si>
  <si>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</si>
  <si>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</si>
  <si>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</si>
  <si>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</si>
  <si>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</si>
  <si>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</si>
  <si>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</si>
  <si>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</si>
  <si>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</si>
  <si>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</si>
  <si>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</si>
  <si>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</si>
  <si>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</si>
  <si>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</si>
  <si>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</si>
  <si>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</si>
  <si>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</si>
  <si>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</si>
  <si>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</si>
  <si>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</si>
  <si>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</si>
  <si>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</si>
  <si>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</si>
  <si>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</si>
  <si>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</si>
  <si>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</si>
  <si>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</si>
  <si>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</si>
  <si>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</si>
  <si>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</si>
  <si>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</si>
  <si>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</si>
  <si>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</si>
  <si>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</si>
  <si>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</si>
  <si>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</si>
  <si>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</si>
  <si>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</si>
  <si>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</si>
  <si>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</si>
  <si>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</si>
  <si>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</si>
  <si>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</si>
  <si>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</si>
  <si>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</si>
  <si>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</si>
  <si>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</si>
  <si>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</si>
  <si>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</si>
  <si>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</si>
  <si>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</si>
  <si>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</si>
  <si>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</si>
  <si>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</si>
  <si>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</si>
  <si>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</si>
  <si>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</si>
  <si>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</si>
  <si>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</si>
  <si>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</si>
  <si>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</si>
  <si>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</si>
  <si>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</si>
  <si>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</si>
  <si>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</si>
  <si>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</si>
  <si>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</si>
  <si>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</si>
  <si>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</si>
  <si>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</si>
  <si>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</si>
  <si>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</si>
  <si>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</si>
  <si>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</si>
  <si>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</si>
  <si>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</si>
  <si>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</si>
  <si>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</si>
  <si>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</si>
  <si>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</si>
  <si>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</si>
  <si>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</si>
  <si>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</si>
  <si>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</si>
  <si>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</si>
  <si>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</si>
  <si>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</si>
  <si>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</si>
  <si>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</si>
  <si>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</si>
  <si>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</si>
  <si>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</si>
  <si>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</si>
  <si>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</si>
  <si>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</si>
  <si>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</si>
  <si>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</si>
  <si>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</si>
  <si>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</si>
  <si>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</si>
  <si>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</si>
  <si>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</si>
  <si>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</si>
  <si>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</si>
  <si>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</si>
  <si>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</si>
  <si>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</si>
  <si>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</si>
  <si>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</si>
  <si>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</si>
  <si>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</si>
  <si>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</si>
  <si>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</si>
  <si>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</si>
  <si>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</si>
  <si>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</si>
  <si>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</si>
  <si>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</si>
  <si>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</si>
  <si>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</si>
  <si>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</si>
  <si>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</si>
  <si>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</si>
  <si>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</si>
  <si>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</si>
  <si>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</si>
  <si>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</si>
  <si>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</si>
  <si>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</si>
  <si>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</si>
  <si>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</si>
  <si>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</si>
  <si>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</si>
  <si>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</si>
  <si>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</si>
  <si>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</si>
  <si>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</si>
  <si>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</si>
  <si>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</si>
  <si>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</si>
  <si>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</si>
  <si>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</si>
  <si>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</si>
  <si>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</si>
  <si>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</si>
  <si>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</si>
  <si>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</si>
  <si>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</si>
  <si>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</si>
  <si>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</si>
  <si>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</si>
  <si>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</si>
  <si>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</si>
  <si>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</si>
  <si>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</si>
  <si>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</si>
  <si>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</si>
  <si>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</si>
  <si>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</si>
  <si>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</si>
  <si>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</si>
  <si>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</si>
  <si>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</si>
  <si>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</si>
  <si>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</si>
  <si>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</si>
  <si>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</si>
  <si>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</si>
  <si>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</si>
  <si>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</si>
  <si>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</si>
  <si>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</si>
  <si>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</si>
  <si>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</si>
  <si>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</si>
  <si>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</si>
  <si>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</si>
  <si>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</si>
  <si>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</si>
  <si>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</si>
  <si>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</si>
  <si>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</si>
  <si>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</si>
  <si>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</si>
  <si>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</si>
  <si>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</si>
  <si>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</si>
  <si>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</si>
  <si>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</si>
  <si>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</si>
  <si>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</si>
  <si>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</si>
  <si>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</si>
  <si>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</si>
  <si>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</si>
  <si>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</si>
  <si>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</si>
  <si>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</si>
  <si>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</si>
  <si>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</si>
  <si>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</si>
  <si>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</si>
  <si>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</si>
  <si>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</si>
  <si>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</si>
  <si>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</si>
  <si>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</si>
  <si>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</si>
  <si>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</si>
  <si>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</si>
  <si>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</si>
  <si>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</si>
  <si>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</si>
  <si>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</si>
  <si>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</si>
  <si>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</si>
  <si>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</si>
  <si>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</si>
  <si>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</si>
  <si>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</si>
  <si>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</si>
  <si>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</si>
  <si>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</si>
  <si>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</si>
  <si>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</si>
  <si>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</si>
  <si>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</si>
  <si>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</si>
  <si>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</si>
  <si>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</si>
  <si>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</si>
  <si>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</si>
  <si>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</si>
  <si>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</si>
  <si>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</si>
  <si>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</si>
  <si>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</si>
  <si>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</si>
  <si>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</si>
  <si>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</si>
  <si>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</si>
  <si>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</si>
  <si>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I1093</t>
  </si>
  <si>
    <t>ESCADA HELICOIDAL PM CONCRETO D=1,0M</t>
  </si>
  <si>
    <t>I2474</t>
  </si>
  <si>
    <t>ESCADA HORIZANTAL E VERTICAL, CONFEC. EM TUBO VAPOR E PINTURA ESMALTE SINTETICO</t>
  </si>
  <si>
    <t>I8235</t>
  </si>
  <si>
    <t>ESCADA PRÉ-MOLDADA EM CONCRETO Ø = 1,80m - h = 3,50m - FORNECIMENTO / MONTAGEM</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</si>
  <si>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</si>
  <si>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</si>
  <si>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</si>
  <si>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</si>
  <si>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</si>
  <si>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</si>
  <si>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</si>
  <si>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</si>
  <si>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</si>
  <si>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</si>
  <si>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</si>
  <si>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</si>
  <si>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</si>
  <si>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</si>
  <si>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</si>
  <si>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</si>
  <si>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</si>
  <si>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</si>
  <si>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</si>
  <si>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</si>
  <si>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</si>
  <si>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</si>
  <si>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</si>
  <si>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</si>
  <si>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</si>
  <si>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</si>
  <si>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</si>
  <si>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</si>
  <si>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</si>
  <si>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</si>
  <si>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</si>
  <si>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</si>
  <si>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</si>
  <si>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</si>
  <si>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</si>
  <si>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ESGUICHO DE AGULHA 1/2" x 1/2"</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</si>
  <si>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</si>
  <si>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</si>
  <si>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</si>
  <si>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</si>
  <si>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</si>
  <si>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</si>
  <si>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</si>
  <si>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</si>
  <si>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</si>
  <si>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</si>
  <si>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</si>
  <si>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</si>
  <si>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</si>
  <si>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</si>
  <si>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</si>
  <si>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</si>
  <si>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</si>
  <si>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</si>
  <si>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</si>
  <si>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</si>
  <si>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</si>
  <si>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</si>
  <si>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</si>
  <si>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</si>
  <si>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</si>
  <si>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</si>
  <si>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</si>
  <si>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</si>
  <si>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</si>
  <si>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</si>
  <si>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</si>
  <si>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</si>
  <si>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</si>
  <si>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</si>
  <si>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</si>
  <si>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</si>
  <si>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</si>
  <si>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</si>
  <si>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</si>
  <si>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</si>
  <si>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</si>
  <si>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</si>
  <si>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</si>
  <si>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</si>
  <si>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</si>
  <si>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</si>
  <si>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</si>
  <si>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</si>
  <si>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</si>
  <si>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</si>
  <si>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</si>
  <si>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</si>
  <si>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</si>
  <si>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</si>
  <si>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</si>
  <si>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</si>
  <si>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</si>
  <si>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</si>
  <si>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</si>
  <si>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</si>
  <si>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</si>
  <si>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</si>
  <si>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</si>
  <si>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</si>
  <si>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</si>
  <si>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</si>
  <si>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</si>
  <si>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</si>
  <si>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</si>
  <si>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</si>
  <si>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</si>
  <si>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</si>
  <si>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</si>
  <si>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</si>
  <si>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</si>
  <si>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</si>
  <si>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</si>
  <si>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</si>
  <si>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</si>
  <si>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</si>
  <si>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</si>
  <si>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</si>
  <si>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</si>
  <si>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</si>
  <si>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</si>
  <si>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</si>
  <si>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</si>
  <si>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EXECUÇÃO DE FURO EM CONCRETO COM BROCA - Ø 1 1/2" A 2"</t>
  </si>
  <si>
    <t>I1145</t>
  </si>
  <si>
    <t>EXTINTOR CO2 DE 6 KG</t>
  </si>
  <si>
    <t>I1146</t>
  </si>
  <si>
    <t>EXTINTOR DE ÁGUA PRESSURIZADA, CAPACIDADE 10L</t>
  </si>
  <si>
    <t>I6217</t>
  </si>
  <si>
    <t>EXTINTOR DE PO QUIMICO PRESSURIZADO DE 4KG</t>
  </si>
  <si>
    <t>I6218</t>
  </si>
  <si>
    <t>EXTINTOR DE PO QUIMICO PRESSURIZADO DE 6KG</t>
  </si>
  <si>
    <t>I8571</t>
  </si>
  <si>
    <t>EXTINTOR EM CARRETA, CAP. 50KG - PO QUIMICO</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</si>
  <si>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</si>
  <si>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</si>
  <si>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</si>
  <si>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</si>
  <si>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</si>
  <si>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</si>
  <si>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</si>
  <si>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</si>
  <si>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</si>
  <si>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</si>
  <si>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</si>
  <si>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</si>
  <si>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</si>
  <si>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</si>
  <si>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</si>
  <si>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</si>
  <si>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</si>
  <si>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</si>
  <si>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</si>
  <si>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</si>
  <si>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</si>
  <si>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</si>
  <si>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</si>
  <si>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</si>
  <si>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</si>
  <si>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</si>
  <si>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</si>
  <si>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</si>
  <si>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</si>
  <si>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</si>
  <si>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</si>
  <si>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</si>
  <si>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</si>
  <si>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</si>
  <si>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</si>
  <si>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</si>
  <si>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</si>
  <si>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</si>
  <si>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</si>
  <si>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</si>
  <si>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</si>
  <si>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</si>
  <si>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</si>
  <si>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</si>
  <si>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</si>
  <si>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</si>
  <si>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</si>
  <si>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</si>
  <si>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</si>
  <si>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</si>
  <si>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</si>
  <si>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</si>
  <si>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</si>
  <si>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</si>
  <si>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</si>
  <si>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</si>
  <si>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</si>
  <si>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</si>
  <si>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</si>
  <si>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</si>
  <si>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</si>
  <si>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</si>
  <si>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</si>
  <si>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</si>
  <si>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</si>
  <si>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</si>
  <si>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</si>
  <si>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</si>
  <si>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</si>
  <si>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</si>
  <si>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</si>
  <si>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</si>
  <si>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</si>
  <si>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</si>
  <si>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</si>
  <si>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</si>
  <si>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</si>
  <si>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</si>
  <si>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</si>
  <si>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</si>
  <si>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</si>
  <si>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</si>
  <si>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</si>
  <si>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</si>
  <si>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</si>
  <si>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</si>
  <si>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</si>
  <si>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</si>
  <si>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</si>
  <si>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</si>
  <si>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</si>
  <si>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</si>
  <si>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</si>
  <si>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</si>
  <si>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</si>
  <si>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</si>
  <si>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</si>
  <si>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</si>
  <si>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</si>
  <si>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</si>
  <si>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</si>
  <si>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</si>
  <si>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</si>
  <si>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</si>
  <si>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</si>
  <si>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</si>
  <si>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</si>
  <si>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</si>
  <si>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</si>
  <si>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</si>
  <si>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</si>
  <si>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</si>
  <si>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</si>
  <si>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</si>
  <si>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</si>
  <si>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</si>
  <si>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</si>
  <si>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</si>
  <si>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</si>
  <si>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</si>
  <si>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</si>
  <si>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</si>
  <si>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</si>
  <si>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</si>
  <si>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</si>
  <si>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</si>
  <si>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</si>
  <si>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</si>
  <si>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</si>
  <si>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</si>
  <si>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</si>
  <si>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</si>
  <si>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</si>
  <si>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</si>
  <si>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</si>
  <si>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</si>
  <si>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</si>
  <si>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</si>
  <si>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</si>
  <si>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</si>
  <si>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</si>
  <si>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</si>
  <si>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</si>
  <si>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</si>
  <si>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</si>
  <si>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</si>
  <si>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</si>
  <si>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</si>
  <si>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</si>
  <si>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</si>
  <si>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</si>
  <si>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</si>
  <si>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</si>
  <si>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</si>
  <si>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</si>
  <si>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</si>
  <si>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</si>
  <si>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</si>
  <si>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</si>
  <si>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</si>
  <si>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</si>
  <si>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</si>
  <si>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</si>
  <si>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</si>
  <si>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</si>
  <si>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</si>
  <si>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</si>
  <si>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</si>
  <si>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</si>
  <si>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</si>
  <si>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</si>
  <si>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</si>
  <si>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</si>
  <si>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</si>
  <si>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</si>
  <si>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</si>
  <si>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</si>
  <si>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</si>
  <si>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</si>
  <si>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</si>
  <si>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</si>
  <si>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</si>
  <si>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</si>
  <si>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</si>
  <si>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</si>
  <si>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</si>
  <si>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</si>
  <si>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</si>
  <si>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</si>
  <si>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</si>
  <si>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</si>
  <si>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</si>
  <si>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</si>
  <si>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</si>
  <si>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</si>
  <si>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</si>
  <si>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</si>
  <si>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</si>
  <si>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</si>
  <si>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</si>
  <si>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</si>
  <si>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</si>
  <si>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</si>
  <si>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</si>
  <si>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</si>
  <si>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</si>
  <si>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</si>
  <si>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</si>
  <si>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</si>
  <si>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</si>
  <si>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</si>
  <si>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</si>
  <si>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</si>
  <si>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</si>
  <si>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</si>
  <si>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</si>
  <si>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</si>
  <si>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</si>
  <si>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</si>
  <si>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</si>
  <si>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</si>
  <si>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</si>
  <si>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</si>
  <si>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</si>
  <si>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</si>
  <si>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</si>
  <si>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</si>
  <si>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</si>
  <si>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</si>
  <si>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</si>
  <si>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</si>
  <si>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</si>
  <si>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</si>
  <si>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</si>
  <si>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</si>
  <si>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</si>
  <si>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</si>
  <si>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</si>
  <si>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</si>
  <si>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</si>
  <si>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</si>
  <si>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</si>
  <si>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</si>
  <si>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</si>
  <si>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</si>
  <si>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</si>
  <si>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</si>
  <si>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</si>
  <si>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</si>
  <si>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</si>
  <si>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</si>
  <si>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</si>
  <si>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</si>
  <si>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</si>
  <si>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</si>
  <si>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FERROLHO DE SOBREPOR OU EMBUTIR GRANDE</t>
  </si>
  <si>
    <t>I1163</t>
  </si>
  <si>
    <t>FERROLHO DE SOBREPOR OU EMBUTIR MEDIO</t>
  </si>
  <si>
    <t>I1164</t>
  </si>
  <si>
    <t>FERROLHO DE SOBREPOR OU EMBUTIR PEQUENO</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</si>
  <si>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</si>
  <si>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</si>
  <si>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</si>
  <si>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</si>
  <si>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</si>
  <si>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</si>
  <si>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</si>
  <si>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</si>
  <si>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</si>
  <si>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</si>
  <si>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</si>
  <si>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</si>
  <si>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</si>
  <si>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</si>
  <si>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</si>
  <si>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</si>
  <si>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</si>
  <si>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</si>
  <si>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</si>
  <si>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</si>
  <si>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</si>
  <si>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</si>
  <si>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</si>
  <si>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</si>
  <si>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</si>
  <si>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</si>
  <si>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</si>
  <si>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</si>
  <si>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</si>
  <si>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</si>
  <si>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</si>
  <si>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</si>
  <si>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</si>
  <si>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</si>
  <si>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</si>
  <si>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</si>
  <si>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</si>
  <si>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</si>
  <si>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</si>
  <si>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</si>
  <si>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</si>
  <si>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</si>
  <si>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</si>
  <si>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</si>
  <si>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</si>
  <si>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</si>
  <si>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</si>
  <si>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</si>
  <si>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</si>
  <si>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</si>
  <si>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</si>
  <si>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</si>
  <si>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</si>
  <si>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</si>
  <si>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</si>
  <si>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</si>
  <si>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</si>
  <si>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</si>
  <si>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</si>
  <si>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</si>
  <si>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</si>
  <si>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</si>
  <si>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</si>
  <si>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</si>
  <si>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</si>
  <si>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</si>
  <si>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</si>
  <si>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</si>
  <si>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</si>
  <si>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</si>
  <si>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</si>
  <si>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</si>
  <si>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</si>
  <si>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</si>
  <si>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</si>
  <si>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</si>
  <si>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</si>
  <si>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</si>
  <si>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</si>
  <si>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</si>
  <si>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</si>
  <si>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</si>
  <si>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</si>
  <si>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</si>
  <si>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</si>
  <si>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</si>
  <si>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</si>
  <si>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</si>
  <si>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</si>
  <si>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</si>
  <si>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</si>
  <si>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</si>
  <si>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</si>
  <si>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</si>
  <si>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</si>
  <si>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</si>
  <si>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</si>
  <si>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</si>
  <si>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</si>
  <si>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</si>
  <si>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</si>
  <si>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</si>
  <si>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</si>
  <si>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</si>
  <si>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</si>
  <si>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</si>
  <si>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</si>
  <si>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</si>
  <si>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</si>
  <si>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</si>
  <si>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</si>
  <si>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</si>
  <si>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</si>
  <si>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</si>
  <si>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</si>
  <si>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</si>
  <si>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</si>
  <si>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</si>
  <si>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</si>
  <si>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</si>
  <si>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</si>
  <si>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</si>
  <si>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</si>
  <si>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</si>
  <si>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FIO PARALELO ISOLADO, ( 2 X 0,75 )MM2</t>
  </si>
  <si>
    <t>I1176</t>
  </si>
  <si>
    <t>FIO PARALELO ISOLADO, ( 2 X 1,00 )MM2</t>
  </si>
  <si>
    <t>I1177</t>
  </si>
  <si>
    <t>FIO PARALELO ISOLADO, ( 2 X 1,50 )MM2</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</si>
  <si>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</si>
  <si>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</si>
  <si>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</si>
  <si>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</si>
  <si>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</si>
  <si>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</si>
  <si>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</si>
  <si>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</si>
  <si>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</si>
  <si>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</si>
  <si>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</si>
  <si>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</si>
  <si>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</si>
  <si>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</si>
  <si>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</si>
  <si>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</si>
  <si>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</si>
  <si>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</si>
  <si>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</si>
  <si>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</si>
  <si>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</si>
  <si>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</si>
  <si>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</si>
  <si>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</si>
  <si>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</si>
  <si>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</si>
  <si>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</si>
  <si>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</si>
  <si>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</si>
  <si>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</si>
  <si>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</si>
  <si>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</si>
  <si>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</si>
  <si>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</si>
  <si>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</si>
  <si>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</si>
  <si>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</si>
  <si>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</si>
  <si>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</si>
  <si>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</si>
  <si>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</si>
  <si>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</si>
  <si>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</si>
  <si>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</si>
  <si>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</si>
  <si>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</si>
  <si>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</si>
  <si>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</si>
  <si>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</si>
  <si>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</si>
  <si>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</si>
  <si>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</si>
  <si>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</si>
  <si>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</si>
  <si>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</si>
  <si>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</si>
  <si>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</si>
  <si>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</si>
  <si>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</si>
  <si>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</si>
  <si>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</si>
  <si>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</si>
  <si>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</si>
  <si>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</si>
  <si>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</si>
  <si>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</si>
  <si>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</si>
  <si>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</si>
  <si>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</si>
  <si>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</si>
  <si>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</si>
  <si>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</si>
  <si>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</si>
  <si>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</si>
  <si>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</si>
  <si>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</si>
  <si>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</si>
  <si>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</si>
  <si>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</si>
  <si>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</si>
  <si>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</si>
  <si>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</si>
  <si>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</si>
  <si>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</si>
  <si>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</si>
  <si>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</si>
  <si>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</si>
  <si>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</si>
  <si>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</si>
  <si>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</si>
  <si>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</si>
  <si>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</si>
  <si>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</si>
  <si>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</si>
  <si>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</si>
  <si>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</si>
  <si>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</si>
  <si>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</si>
  <si>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</si>
  <si>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</si>
  <si>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</si>
  <si>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</si>
  <si>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</si>
  <si>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</si>
  <si>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</si>
  <si>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</si>
  <si>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</si>
  <si>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</si>
  <si>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</si>
  <si>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</si>
  <si>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</si>
  <si>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</si>
  <si>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</si>
  <si>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</si>
  <si>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</si>
  <si>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</si>
  <si>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</si>
  <si>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</si>
  <si>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</si>
  <si>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</si>
  <si>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</si>
  <si>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</si>
  <si>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</si>
  <si>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</si>
  <si>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</si>
  <si>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</si>
  <si>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</si>
  <si>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</si>
  <si>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</si>
  <si>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</si>
  <si>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</si>
  <si>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</si>
  <si>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</si>
  <si>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</si>
  <si>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</si>
  <si>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</si>
  <si>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</si>
  <si>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</si>
  <si>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</si>
  <si>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</si>
  <si>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</si>
  <si>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</si>
  <si>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</si>
  <si>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</si>
  <si>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</si>
  <si>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</si>
  <si>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</si>
  <si>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</si>
  <si>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</si>
  <si>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</si>
  <si>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</si>
  <si>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</si>
  <si>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</si>
  <si>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</si>
  <si>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</si>
  <si>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</si>
  <si>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</si>
  <si>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</si>
  <si>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</si>
  <si>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</si>
  <si>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</si>
  <si>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</si>
  <si>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</si>
  <si>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</si>
  <si>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</si>
  <si>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</si>
  <si>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</si>
  <si>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</si>
  <si>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</si>
  <si>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</si>
  <si>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</si>
  <si>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</si>
  <si>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</si>
  <si>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</si>
  <si>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</si>
  <si>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</si>
  <si>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</si>
  <si>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</si>
  <si>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</si>
  <si>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</si>
  <si>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</si>
  <si>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</si>
  <si>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</si>
  <si>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</si>
  <si>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</si>
  <si>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</si>
  <si>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</si>
  <si>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</si>
  <si>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</si>
  <si>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</si>
  <si>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</si>
  <si>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</si>
  <si>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</si>
  <si>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</si>
  <si>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</si>
  <si>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</si>
  <si>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</si>
  <si>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</si>
  <si>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</si>
  <si>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</si>
  <si>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</si>
  <si>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</si>
  <si>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</si>
  <si>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</si>
  <si>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</si>
  <si>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</si>
  <si>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</si>
  <si>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</si>
  <si>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</si>
  <si>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</si>
  <si>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</si>
  <si>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</si>
  <si>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</si>
  <si>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</si>
  <si>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</si>
  <si>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</si>
  <si>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</si>
  <si>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FORRAMENTO DE MADEIRA L = 15 cm</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</si>
  <si>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</si>
  <si>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</si>
  <si>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</si>
  <si>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</si>
  <si>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</si>
  <si>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</si>
  <si>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</si>
  <si>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</si>
  <si>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</si>
  <si>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</si>
  <si>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</si>
  <si>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</si>
  <si>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</si>
  <si>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</si>
  <si>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</si>
  <si>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</si>
  <si>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</si>
  <si>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</si>
  <si>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</si>
  <si>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</si>
  <si>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</si>
  <si>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</si>
  <si>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</si>
  <si>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</si>
  <si>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</si>
  <si>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</si>
  <si>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</si>
  <si>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</si>
  <si>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</si>
  <si>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</si>
  <si>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</si>
  <si>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</si>
  <si>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</si>
  <si>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</si>
  <si>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</si>
  <si>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</si>
  <si>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</si>
  <si>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</si>
  <si>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</si>
  <si>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</si>
  <si>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</si>
  <si>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</si>
  <si>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</si>
  <si>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</si>
  <si>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</si>
  <si>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</si>
  <si>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</si>
  <si>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</si>
  <si>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</si>
  <si>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</si>
  <si>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</si>
  <si>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</si>
  <si>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</si>
  <si>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</si>
  <si>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</si>
  <si>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</si>
  <si>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</si>
  <si>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</si>
  <si>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</si>
  <si>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</si>
  <si>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</si>
  <si>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</si>
  <si>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</si>
  <si>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</si>
  <si>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</si>
  <si>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</si>
  <si>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</si>
  <si>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</si>
  <si>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</si>
  <si>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</si>
  <si>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</si>
  <si>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</si>
  <si>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</si>
  <si>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</si>
  <si>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</si>
  <si>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</si>
  <si>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</si>
  <si>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</si>
  <si>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</si>
  <si>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</si>
  <si>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</si>
  <si>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</si>
  <si>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</si>
  <si>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</si>
  <si>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</si>
  <si>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</si>
  <si>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</si>
  <si>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</si>
  <si>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</si>
  <si>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</si>
  <si>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</si>
  <si>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</si>
  <si>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</si>
  <si>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</si>
  <si>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</si>
  <si>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</si>
  <si>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</si>
  <si>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</si>
  <si>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</si>
  <si>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</si>
  <si>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</si>
  <si>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</si>
  <si>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</si>
  <si>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</si>
  <si>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</si>
  <si>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</si>
  <si>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</si>
  <si>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</si>
  <si>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</si>
  <si>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</si>
  <si>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</si>
  <si>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</si>
  <si>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</si>
  <si>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</si>
  <si>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</si>
  <si>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</si>
  <si>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</si>
  <si>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</si>
  <si>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</si>
  <si>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</si>
  <si>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</si>
  <si>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</si>
  <si>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</si>
  <si>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</si>
  <si>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</si>
  <si>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</si>
  <si>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</si>
  <si>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</si>
  <si>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</si>
  <si>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</si>
  <si>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</si>
  <si>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</si>
  <si>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</si>
  <si>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</si>
  <si>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</si>
  <si>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</si>
  <si>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</si>
  <si>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</si>
  <si>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</si>
  <si>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</si>
  <si>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</si>
  <si>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I8597</t>
  </si>
  <si>
    <t>I1220</t>
  </si>
  <si>
    <t>I1221</t>
  </si>
  <si>
    <t>GESSO</t>
  </si>
  <si>
    <t>I8090</t>
  </si>
  <si>
    <t>GLIFOSATO NA</t>
  </si>
  <si>
    <t>I7387</t>
  </si>
  <si>
    <t>GLOBO CLARO / ÂMBAR P/ LUMINÁRIA SN-05 (30W)</t>
  </si>
  <si>
    <t>I7386</t>
  </si>
  <si>
    <t>GLOBO CLARO PARA LUMINÁRIA SN-05 (30W)</t>
  </si>
  <si>
    <t>I7385</t>
  </si>
  <si>
    <t>GLOBO PRISMÁTICO AZUL PARA LUMINÁRIA SN-05 (45W)</t>
  </si>
  <si>
    <t>I8440</t>
  </si>
  <si>
    <t>GRADE DE ALUMÍNIO DE PROTEÇÃO</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</si>
  <si>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</si>
  <si>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</si>
  <si>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</si>
  <si>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</si>
  <si>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</si>
  <si>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</si>
  <si>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</si>
  <si>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</si>
  <si>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</si>
  <si>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</si>
  <si>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</si>
  <si>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</si>
  <si>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</si>
  <si>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</si>
  <si>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</si>
  <si>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</si>
  <si>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</si>
  <si>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</si>
  <si>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</si>
  <si>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</si>
  <si>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</si>
  <si>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</si>
  <si>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</si>
  <si>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</si>
  <si>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</si>
  <si>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</si>
  <si>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</si>
  <si>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</si>
  <si>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</si>
  <si>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</si>
  <si>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</si>
  <si>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</si>
  <si>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</si>
  <si>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</si>
  <si>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</si>
  <si>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</si>
  <si>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</si>
  <si>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</si>
  <si>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</si>
  <si>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</si>
  <si>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</si>
  <si>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</si>
  <si>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</si>
  <si>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</si>
  <si>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</si>
  <si>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</si>
  <si>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</si>
  <si>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</si>
  <si>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</si>
  <si>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</si>
  <si>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</si>
  <si>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</si>
  <si>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</si>
  <si>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</si>
  <si>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</si>
  <si>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GRELHA HEMISFÉRICA DE FERRO FUNDIDO D=150 mm (6")</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</si>
  <si>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</si>
  <si>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</si>
  <si>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</si>
  <si>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</si>
  <si>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</si>
  <si>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</si>
  <si>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</si>
  <si>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</si>
  <si>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</si>
  <si>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</si>
  <si>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</si>
  <si>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</si>
  <si>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</si>
  <si>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</si>
  <si>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</si>
  <si>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</si>
  <si>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</si>
  <si>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</si>
  <si>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</si>
  <si>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</si>
  <si>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</si>
  <si>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</si>
  <si>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</si>
  <si>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</si>
  <si>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</si>
  <si>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</si>
  <si>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</si>
  <si>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</si>
  <si>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</si>
  <si>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</si>
  <si>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</si>
  <si>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</si>
  <si>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</si>
  <si>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</si>
  <si>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</si>
  <si>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</si>
  <si>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</si>
  <si>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</si>
  <si>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</si>
  <si>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</si>
  <si>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</si>
  <si>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</si>
  <si>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</si>
  <si>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</si>
  <si>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</si>
  <si>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</si>
  <si>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</si>
  <si>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</si>
  <si>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</si>
  <si>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</si>
  <si>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</si>
  <si>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</si>
  <si>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</si>
  <si>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</si>
  <si>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</si>
  <si>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</si>
  <si>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</si>
  <si>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</si>
  <si>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GRUPO GERADOR 451/500 KVA COM QUADRO AUTOMÁTICO</t>
  </si>
  <si>
    <t>I6736</t>
  </si>
  <si>
    <t>GRUPO GERADOR 501/635 KVA, C/ QUADRO AUTOMÁTICO</t>
  </si>
  <si>
    <t>I1237</t>
  </si>
  <si>
    <t>I7888</t>
  </si>
  <si>
    <t>GRUPO GERADOR 636/780 KVA C/ QUADRO AUTOMÁTICO</t>
  </si>
  <si>
    <t>I7889</t>
  </si>
  <si>
    <t>GRUPO GERADOR 781/950 KVA C/ QUADRO AUTOMÁTICO</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</si>
  <si>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</si>
  <si>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</si>
  <si>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</si>
  <si>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</si>
  <si>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</si>
  <si>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</si>
  <si>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</si>
  <si>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</si>
  <si>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</si>
  <si>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</si>
  <si>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</si>
  <si>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</si>
  <si>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</si>
  <si>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</si>
  <si>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</si>
  <si>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</si>
  <si>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</si>
  <si>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</si>
  <si>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</si>
  <si>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</si>
  <si>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</si>
  <si>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</si>
  <si>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</si>
  <si>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</si>
  <si>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</si>
  <si>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</si>
  <si>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</si>
  <si>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</si>
  <si>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</si>
  <si>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</si>
  <si>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</si>
  <si>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</si>
  <si>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</si>
  <si>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</si>
  <si>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</si>
  <si>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</si>
  <si>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</si>
  <si>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</si>
  <si>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</si>
  <si>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</si>
  <si>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</si>
  <si>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</si>
  <si>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</si>
  <si>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</si>
  <si>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</si>
  <si>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</si>
  <si>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</si>
  <si>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</si>
  <si>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</si>
  <si>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</si>
  <si>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</si>
  <si>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</si>
  <si>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</si>
  <si>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</si>
  <si>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</si>
  <si>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</si>
  <si>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</si>
  <si>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</si>
  <si>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</si>
  <si>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</si>
  <si>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</si>
  <si>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</si>
  <si>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</si>
  <si>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</si>
  <si>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</si>
  <si>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</si>
  <si>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</si>
  <si>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</si>
  <si>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</si>
  <si>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</si>
  <si>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</si>
  <si>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</si>
  <si>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</si>
  <si>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</si>
  <si>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</si>
  <si>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</si>
  <si>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</si>
  <si>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</si>
  <si>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</si>
  <si>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</si>
  <si>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</si>
  <si>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</si>
  <si>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</si>
  <si>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</si>
  <si>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</si>
  <si>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</si>
  <si>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</si>
  <si>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</si>
  <si>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</si>
  <si>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</si>
  <si>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</si>
  <si>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</si>
  <si>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</si>
  <si>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</si>
  <si>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</si>
  <si>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</si>
  <si>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</si>
  <si>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</si>
  <si>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</si>
  <si>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</si>
  <si>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</si>
  <si>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</si>
  <si>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</si>
  <si>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</si>
  <si>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</si>
  <si>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</si>
  <si>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</si>
  <si>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</si>
  <si>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</si>
  <si>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</si>
  <si>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</si>
  <si>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</si>
  <si>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</si>
  <si>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</si>
  <si>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</si>
  <si>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</si>
  <si>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</si>
  <si>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</si>
  <si>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</si>
  <si>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</si>
  <si>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</si>
  <si>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</si>
  <si>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</si>
  <si>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</si>
  <si>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HIDRANTE DE PISO</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</si>
  <si>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</si>
  <si>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</si>
  <si>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</si>
  <si>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</si>
  <si>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</si>
  <si>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</si>
  <si>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</si>
  <si>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</si>
  <si>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</si>
  <si>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</si>
  <si>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</si>
  <si>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</si>
  <si>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</si>
  <si>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</si>
  <si>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</si>
  <si>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</si>
  <si>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</si>
  <si>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</si>
  <si>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</si>
  <si>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</si>
  <si>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</si>
  <si>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</si>
  <si>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</si>
  <si>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</si>
  <si>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</si>
  <si>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</si>
  <si>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</si>
  <si>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</si>
  <si>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</si>
  <si>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HUB TIPO 24 PORTAS</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</si>
  <si>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</si>
  <si>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</si>
  <si>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</si>
  <si>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</si>
  <si>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</si>
  <si>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</si>
  <si>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</si>
  <si>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</si>
  <si>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</si>
  <si>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</si>
  <si>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</si>
  <si>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</si>
  <si>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</si>
  <si>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</si>
  <si>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</si>
  <si>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</si>
  <si>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</si>
  <si>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</si>
  <si>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</si>
  <si>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</si>
  <si>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</si>
  <si>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</si>
  <si>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</si>
  <si>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</si>
  <si>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INDENIZAÇÃO DE JAZIDA</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</si>
  <si>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</si>
  <si>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</si>
  <si>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</si>
  <si>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</si>
  <si>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</si>
  <si>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</si>
  <si>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</si>
  <si>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</si>
  <si>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</si>
  <si>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</si>
  <si>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</si>
  <si>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</si>
  <si>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</si>
  <si>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</si>
  <si>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</si>
  <si>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</si>
  <si>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</si>
  <si>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</si>
  <si>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</si>
  <si>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</si>
  <si>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</si>
  <si>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</si>
  <si>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</si>
  <si>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</si>
  <si>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</si>
  <si>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</si>
  <si>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</si>
  <si>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</si>
  <si>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</si>
  <si>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</si>
  <si>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</si>
  <si>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</si>
  <si>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</si>
  <si>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</si>
  <si>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</si>
  <si>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</si>
  <si>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</si>
  <si>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</si>
  <si>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</si>
  <si>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</si>
  <si>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</si>
  <si>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</si>
  <si>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</si>
  <si>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</si>
  <si>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</si>
  <si>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</si>
  <si>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</si>
  <si>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</si>
  <si>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</si>
  <si>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</si>
  <si>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</si>
  <si>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</si>
  <si>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</si>
  <si>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</si>
  <si>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</si>
  <si>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</si>
  <si>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</si>
  <si>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</si>
  <si>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</si>
  <si>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</si>
  <si>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</si>
  <si>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</si>
  <si>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</si>
  <si>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</si>
  <si>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</si>
  <si>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</si>
  <si>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</si>
  <si>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</si>
  <si>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</si>
  <si>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</si>
  <si>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</si>
  <si>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</si>
  <si>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</si>
  <si>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</si>
  <si>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</si>
  <si>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</si>
  <si>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</si>
  <si>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</si>
  <si>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</si>
  <si>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</si>
  <si>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</si>
  <si>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</si>
  <si>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</si>
  <si>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</si>
  <si>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</si>
  <si>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</si>
  <si>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</si>
  <si>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</si>
  <si>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</si>
  <si>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</si>
  <si>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</si>
  <si>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</si>
  <si>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</si>
  <si>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</si>
  <si>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</si>
  <si>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</si>
  <si>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</si>
  <si>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</si>
  <si>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</si>
  <si>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</si>
  <si>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</si>
  <si>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</si>
  <si>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</si>
  <si>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</si>
  <si>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</si>
  <si>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</si>
  <si>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</si>
  <si>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</si>
  <si>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</si>
  <si>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</si>
  <si>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</si>
  <si>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</si>
  <si>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</si>
  <si>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</si>
  <si>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</si>
  <si>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</si>
  <si>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</si>
  <si>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</si>
  <si>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</si>
  <si>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</si>
  <si>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</si>
  <si>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</si>
  <si>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</si>
  <si>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</si>
  <si>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</si>
  <si>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</si>
  <si>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</si>
  <si>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</si>
  <si>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</si>
  <si>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</si>
  <si>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</si>
  <si>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</si>
  <si>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</si>
  <si>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</si>
  <si>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</si>
  <si>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</si>
  <si>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</si>
  <si>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</si>
  <si>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</si>
  <si>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</si>
  <si>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</si>
  <si>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</si>
  <si>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</si>
  <si>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</si>
  <si>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</si>
  <si>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</si>
  <si>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</si>
  <si>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</si>
  <si>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</si>
  <si>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</si>
  <si>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</si>
  <si>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</si>
  <si>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</si>
  <si>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</si>
  <si>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</si>
  <si>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</si>
  <si>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</si>
  <si>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</si>
  <si>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</si>
  <si>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</si>
  <si>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</si>
  <si>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</si>
  <si>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</si>
  <si>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</si>
  <si>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</si>
  <si>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</si>
  <si>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</si>
  <si>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</si>
  <si>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</si>
  <si>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</si>
  <si>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</si>
  <si>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</si>
  <si>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</si>
  <si>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</si>
  <si>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</si>
  <si>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</si>
  <si>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</si>
  <si>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</si>
  <si>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</si>
  <si>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</si>
  <si>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</si>
  <si>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</si>
  <si>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</si>
  <si>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</si>
  <si>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</si>
  <si>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</si>
  <si>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</si>
  <si>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</si>
  <si>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</si>
  <si>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</si>
  <si>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</si>
  <si>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</si>
  <si>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</si>
  <si>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</si>
  <si>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</si>
  <si>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</si>
  <si>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</si>
  <si>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</si>
  <si>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</si>
  <si>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</si>
  <si>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</si>
  <si>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</si>
  <si>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</si>
  <si>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</si>
  <si>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</si>
  <si>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</si>
  <si>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</si>
  <si>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</si>
  <si>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</si>
  <si>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</si>
  <si>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</si>
  <si>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</si>
  <si>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</si>
  <si>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</si>
  <si>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</si>
  <si>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</si>
  <si>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</si>
  <si>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</si>
  <si>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</si>
  <si>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</si>
  <si>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</si>
  <si>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</si>
  <si>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</si>
  <si>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</si>
  <si>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</si>
  <si>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</si>
  <si>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</si>
  <si>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</si>
  <si>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</si>
  <si>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</si>
  <si>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</si>
  <si>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</si>
  <si>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</si>
  <si>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</si>
  <si>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</si>
  <si>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</si>
  <si>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</si>
  <si>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</si>
  <si>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</si>
  <si>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</si>
  <si>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</si>
  <si>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</si>
  <si>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</si>
  <si>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</si>
  <si>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</si>
  <si>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</si>
  <si>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</si>
  <si>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</si>
  <si>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</si>
  <si>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</si>
  <si>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</si>
  <si>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</si>
  <si>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</si>
  <si>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</si>
  <si>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</si>
  <si>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</si>
  <si>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</si>
  <si>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</si>
  <si>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</si>
  <si>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</si>
  <si>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</si>
  <si>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</si>
  <si>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</si>
  <si>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</si>
  <si>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</si>
  <si>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</si>
  <si>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</si>
  <si>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</si>
  <si>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</si>
  <si>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</si>
  <si>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</si>
  <si>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</si>
  <si>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</si>
  <si>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</si>
  <si>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</si>
  <si>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</si>
  <si>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</si>
  <si>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</si>
  <si>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</si>
  <si>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</si>
  <si>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</si>
  <si>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</si>
  <si>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</si>
  <si>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</si>
  <si>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</si>
  <si>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</si>
  <si>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</si>
  <si>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</si>
  <si>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</si>
  <si>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</si>
  <si>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</si>
  <si>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</si>
  <si>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</si>
  <si>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</si>
  <si>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</si>
  <si>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</si>
  <si>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</si>
  <si>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</si>
  <si>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</si>
  <si>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</si>
  <si>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</si>
  <si>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</si>
  <si>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</si>
  <si>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</si>
  <si>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</si>
  <si>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</si>
  <si>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</si>
  <si>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</si>
  <si>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</si>
  <si>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</si>
  <si>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</si>
  <si>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</si>
  <si>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</si>
  <si>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</si>
  <si>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</si>
  <si>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</si>
  <si>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</si>
  <si>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</si>
  <si>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</si>
  <si>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</si>
  <si>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</si>
  <si>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</si>
  <si>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</si>
  <si>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</si>
  <si>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</si>
  <si>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</si>
  <si>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</si>
  <si>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</si>
  <si>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</si>
  <si>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</si>
  <si>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</si>
  <si>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</si>
  <si>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</si>
  <si>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</si>
  <si>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</si>
  <si>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</si>
  <si>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</si>
  <si>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</si>
  <si>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</si>
  <si>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</si>
  <si>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</si>
  <si>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</si>
  <si>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</si>
  <si>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</si>
  <si>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</si>
  <si>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</si>
  <si>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</si>
  <si>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</si>
  <si>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</si>
  <si>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</si>
  <si>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</si>
  <si>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</si>
  <si>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</si>
  <si>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</si>
  <si>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</si>
  <si>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</si>
  <si>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</si>
  <si>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</si>
  <si>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</si>
  <si>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</si>
  <si>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</si>
  <si>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</si>
  <si>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</si>
  <si>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</si>
  <si>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</si>
  <si>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</si>
  <si>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KIT CONECTOR SN-10, 5kV-20A, CABO 10mm²</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</si>
  <si>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</si>
  <si>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</si>
  <si>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</si>
  <si>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</si>
  <si>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</si>
  <si>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</si>
  <si>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</si>
  <si>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</si>
  <si>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</si>
  <si>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</si>
  <si>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</si>
  <si>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</si>
  <si>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</si>
  <si>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</si>
  <si>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</si>
  <si>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</si>
  <si>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</si>
  <si>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</si>
  <si>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</si>
  <si>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</si>
  <si>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</si>
  <si>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</si>
  <si>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</si>
  <si>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</si>
  <si>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</si>
  <si>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</si>
  <si>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</si>
  <si>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</si>
  <si>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</si>
  <si>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</si>
  <si>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</si>
  <si>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</si>
  <si>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</si>
  <si>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</si>
  <si>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</si>
  <si>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</si>
  <si>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</si>
  <si>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</si>
  <si>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</si>
  <si>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</si>
  <si>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</si>
  <si>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</si>
  <si>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</si>
  <si>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</si>
  <si>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</si>
  <si>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</si>
  <si>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</si>
  <si>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</si>
  <si>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</si>
  <si>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</si>
  <si>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</si>
  <si>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</si>
  <si>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</si>
  <si>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</si>
  <si>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</si>
  <si>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</si>
  <si>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</si>
  <si>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</si>
  <si>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</si>
  <si>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</si>
  <si>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</si>
  <si>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</si>
  <si>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</si>
  <si>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</si>
  <si>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</si>
  <si>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</si>
  <si>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</si>
  <si>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</si>
  <si>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</si>
  <si>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</si>
  <si>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</si>
  <si>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</si>
  <si>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</si>
  <si>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</si>
  <si>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</si>
  <si>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</si>
  <si>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</si>
  <si>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</si>
  <si>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</si>
  <si>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</si>
  <si>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</si>
  <si>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</si>
  <si>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</si>
  <si>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</si>
  <si>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</si>
  <si>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</si>
  <si>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</si>
  <si>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</si>
  <si>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</si>
  <si>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</si>
  <si>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</si>
  <si>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</si>
  <si>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</si>
  <si>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</si>
  <si>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</si>
  <si>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</si>
  <si>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</si>
  <si>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</si>
  <si>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</si>
  <si>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</si>
  <si>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</si>
  <si>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</si>
  <si>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</si>
  <si>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</si>
  <si>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</si>
  <si>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</si>
  <si>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</si>
  <si>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</si>
  <si>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</si>
  <si>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</si>
  <si>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</si>
  <si>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</si>
  <si>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</si>
  <si>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</si>
  <si>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</si>
  <si>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</si>
  <si>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</si>
  <si>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</si>
  <si>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</si>
  <si>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</si>
  <si>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</si>
  <si>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</si>
  <si>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</si>
  <si>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</si>
  <si>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</si>
  <si>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</si>
  <si>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</si>
  <si>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</si>
  <si>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</si>
  <si>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</si>
  <si>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</si>
  <si>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</si>
  <si>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</si>
  <si>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</si>
  <si>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</si>
  <si>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</si>
  <si>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</si>
  <si>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</si>
  <si>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</si>
  <si>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</si>
  <si>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</si>
  <si>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</si>
  <si>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</si>
  <si>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</si>
  <si>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</si>
  <si>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</si>
  <si>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</si>
  <si>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</si>
  <si>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</si>
  <si>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</si>
  <si>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</si>
  <si>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</si>
  <si>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</si>
  <si>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</si>
  <si>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</si>
  <si>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</si>
  <si>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</si>
  <si>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</si>
  <si>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</si>
  <si>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</si>
  <si>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</si>
  <si>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</si>
  <si>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</si>
  <si>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</si>
  <si>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</si>
  <si>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</si>
  <si>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</si>
  <si>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</si>
  <si>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</si>
  <si>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</si>
  <si>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</si>
  <si>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</si>
  <si>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</si>
  <si>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</si>
  <si>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</si>
  <si>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</si>
  <si>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LAVA OLHOS DE EMERGÊNCIA C/ CUBA FLEXÍVEL E CHUVEIRO P/ LABORATÓRIO</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</si>
  <si>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</si>
  <si>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</si>
  <si>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</si>
  <si>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</si>
  <si>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</si>
  <si>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</si>
  <si>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</si>
  <si>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</si>
  <si>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</si>
  <si>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</si>
  <si>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</si>
  <si>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</si>
  <si>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</si>
  <si>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LEVANTAMENTO BATIMÉTRICO</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</si>
  <si>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</si>
  <si>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</si>
  <si>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</si>
  <si>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</si>
  <si>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</si>
  <si>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</si>
  <si>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</si>
  <si>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</si>
  <si>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</si>
  <si>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</si>
  <si>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</si>
  <si>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</si>
  <si>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</si>
  <si>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</si>
  <si>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</si>
  <si>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</si>
  <si>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</si>
  <si>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</si>
  <si>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</si>
  <si>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</si>
  <si>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</si>
  <si>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</si>
  <si>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</si>
  <si>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</si>
  <si>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</si>
  <si>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</si>
  <si>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</si>
  <si>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</si>
  <si>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</si>
  <si>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</si>
  <si>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</si>
  <si>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</si>
  <si>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</si>
  <si>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</si>
  <si>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</si>
  <si>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MÊS</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</si>
  <si>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</si>
  <si>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</si>
  <si>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</si>
  <si>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</si>
  <si>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</si>
  <si>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</si>
  <si>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</si>
  <si>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</si>
  <si>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</si>
  <si>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I0499</t>
  </si>
  <si>
    <t>LOCAÇÃO DE JAZIDAS EM MAR</t>
  </si>
  <si>
    <t>I0472</t>
  </si>
  <si>
    <t>LOCAÇÃO DE OBRAS EM MAR</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</si>
  <si>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</si>
  <si>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</si>
  <si>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</si>
  <si>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</si>
  <si>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</si>
  <si>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</si>
  <si>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</si>
  <si>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</si>
  <si>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</si>
  <si>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</si>
  <si>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</si>
  <si>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</si>
  <si>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</si>
  <si>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</si>
  <si>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</si>
  <si>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</si>
  <si>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</si>
  <si>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</si>
  <si>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</si>
  <si>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</si>
  <si>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</si>
  <si>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</si>
  <si>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</si>
  <si>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</si>
  <si>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</si>
  <si>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</si>
  <si>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</si>
  <si>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</si>
  <si>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</si>
  <si>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</si>
  <si>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</si>
  <si>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</si>
  <si>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</si>
  <si>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</si>
  <si>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</si>
  <si>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</si>
  <si>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</si>
  <si>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</si>
  <si>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</si>
  <si>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</si>
  <si>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</si>
  <si>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</si>
  <si>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</si>
  <si>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</si>
  <si>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</si>
  <si>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</si>
  <si>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</si>
  <si>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</si>
  <si>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</si>
  <si>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</si>
  <si>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</si>
  <si>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</si>
  <si>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</si>
  <si>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</si>
  <si>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</si>
  <si>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</si>
  <si>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</si>
  <si>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</si>
  <si>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</si>
  <si>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</si>
  <si>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</si>
  <si>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</si>
  <si>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</si>
  <si>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</si>
  <si>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</si>
  <si>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</si>
  <si>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</si>
  <si>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LUMINÁRIA ELEVADA MÉDIA INTENSIDADE SN-05</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</si>
  <si>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</si>
  <si>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</si>
  <si>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</si>
  <si>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</si>
  <si>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</si>
  <si>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</si>
  <si>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</si>
  <si>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</si>
  <si>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</si>
  <si>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</si>
  <si>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</si>
  <si>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</si>
  <si>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</si>
  <si>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</si>
  <si>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</si>
  <si>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</si>
  <si>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</si>
  <si>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</si>
  <si>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</si>
  <si>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</si>
  <si>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</si>
  <si>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</si>
  <si>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</si>
  <si>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</si>
  <si>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</si>
  <si>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</si>
  <si>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</si>
  <si>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</si>
  <si>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</si>
  <si>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</si>
  <si>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</si>
  <si>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</si>
  <si>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</si>
  <si>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</si>
  <si>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</si>
  <si>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</si>
  <si>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I1374</t>
  </si>
  <si>
    <t>LUMINARIA PAREDE, TIPO ARANDELA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</si>
  <si>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</si>
  <si>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</si>
  <si>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</si>
  <si>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</si>
  <si>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</si>
  <si>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</si>
  <si>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</si>
  <si>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</si>
  <si>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</si>
  <si>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</si>
  <si>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</si>
  <si>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</si>
  <si>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</si>
  <si>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</si>
  <si>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</si>
  <si>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</si>
  <si>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</si>
  <si>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</si>
  <si>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</si>
  <si>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</si>
  <si>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</si>
  <si>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</si>
  <si>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</si>
  <si>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</si>
  <si>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</si>
  <si>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</si>
  <si>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</si>
  <si>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</si>
  <si>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</si>
  <si>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</si>
  <si>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</si>
  <si>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</si>
  <si>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</si>
  <si>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</si>
  <si>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</si>
  <si>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</si>
  <si>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</si>
  <si>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</si>
  <si>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</si>
  <si>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</si>
  <si>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</si>
  <si>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</si>
  <si>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</si>
  <si>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</si>
  <si>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</si>
  <si>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</si>
  <si>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</si>
  <si>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</si>
  <si>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</si>
  <si>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</si>
  <si>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</si>
  <si>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</si>
  <si>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</si>
  <si>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</si>
  <si>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</si>
  <si>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</si>
  <si>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</si>
  <si>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</si>
  <si>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</si>
  <si>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</si>
  <si>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</si>
  <si>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</si>
  <si>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</si>
  <si>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</si>
  <si>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</si>
  <si>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</si>
  <si>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</si>
  <si>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</si>
  <si>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</si>
  <si>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</si>
  <si>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</si>
  <si>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</si>
  <si>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</si>
  <si>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</si>
  <si>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</si>
  <si>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</si>
  <si>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</si>
  <si>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</si>
  <si>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</si>
  <si>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</si>
  <si>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</si>
  <si>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</si>
  <si>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</si>
  <si>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</si>
  <si>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</si>
  <si>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</si>
  <si>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</si>
  <si>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</si>
  <si>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</si>
  <si>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</si>
  <si>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</si>
  <si>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</si>
  <si>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</si>
  <si>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</si>
  <si>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</si>
  <si>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</si>
  <si>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</si>
  <si>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</si>
  <si>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</si>
  <si>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</si>
  <si>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</si>
  <si>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</si>
  <si>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</si>
  <si>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</si>
  <si>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</si>
  <si>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</si>
  <si>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</si>
  <si>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</si>
  <si>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</si>
  <si>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</si>
  <si>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</si>
  <si>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</si>
  <si>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</si>
  <si>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</si>
  <si>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</si>
  <si>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</si>
  <si>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</si>
  <si>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</si>
  <si>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</si>
  <si>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</si>
  <si>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</si>
  <si>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</si>
  <si>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</si>
  <si>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</si>
  <si>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</si>
  <si>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</si>
  <si>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</si>
  <si>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</si>
  <si>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</si>
  <si>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</si>
  <si>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</si>
  <si>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</si>
  <si>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</si>
  <si>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</si>
  <si>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</si>
  <si>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</si>
  <si>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</si>
  <si>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</si>
  <si>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</si>
  <si>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</si>
  <si>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</si>
  <si>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</si>
  <si>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</si>
  <si>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</si>
  <si>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</si>
  <si>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</si>
  <si>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</si>
  <si>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</si>
  <si>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</si>
  <si>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</si>
  <si>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</si>
  <si>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</si>
  <si>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</si>
  <si>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</si>
  <si>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</si>
  <si>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</si>
  <si>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</si>
  <si>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</si>
  <si>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</si>
  <si>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</si>
  <si>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</si>
  <si>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</si>
  <si>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</si>
  <si>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</si>
  <si>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</si>
  <si>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</si>
  <si>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</si>
  <si>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</si>
  <si>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</si>
  <si>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</si>
  <si>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</si>
  <si>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</si>
  <si>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</si>
  <si>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</si>
  <si>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</si>
  <si>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</si>
  <si>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</si>
  <si>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</si>
  <si>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</si>
  <si>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</si>
  <si>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</si>
  <si>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</si>
  <si>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</si>
  <si>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</si>
  <si>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</si>
  <si>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</si>
  <si>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</si>
  <si>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</si>
  <si>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</si>
  <si>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</si>
  <si>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</si>
  <si>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</si>
  <si>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</si>
  <si>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</si>
  <si>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</si>
  <si>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</si>
  <si>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</si>
  <si>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</si>
  <si>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</si>
  <si>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</si>
  <si>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</si>
  <si>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</si>
  <si>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</si>
  <si>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</si>
  <si>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</si>
  <si>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</si>
  <si>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</si>
  <si>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</si>
  <si>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</si>
  <si>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</si>
  <si>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</si>
  <si>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</si>
  <si>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</si>
  <si>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</si>
  <si>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</si>
  <si>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LUVA PARA CANALETA SISTEMA DLP 60MM X 50MM</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</si>
  <si>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</si>
  <si>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</si>
  <si>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</si>
  <si>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</si>
  <si>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</si>
  <si>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</si>
  <si>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</si>
  <si>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</si>
  <si>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</si>
  <si>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</si>
  <si>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</si>
  <si>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</si>
  <si>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</si>
  <si>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</si>
  <si>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</si>
  <si>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</si>
  <si>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</si>
  <si>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</si>
  <si>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</si>
  <si>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</si>
  <si>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</si>
  <si>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</si>
  <si>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</si>
  <si>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</si>
  <si>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</si>
  <si>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</si>
  <si>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</si>
  <si>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</si>
  <si>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</si>
  <si>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</si>
  <si>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</si>
  <si>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</si>
  <si>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</si>
  <si>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</si>
  <si>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</si>
  <si>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</si>
  <si>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</si>
  <si>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</si>
  <si>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</si>
  <si>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</si>
  <si>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</si>
  <si>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</si>
  <si>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</si>
  <si>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</si>
  <si>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</si>
  <si>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</si>
  <si>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</si>
  <si>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</si>
  <si>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</si>
  <si>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</si>
  <si>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</si>
  <si>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</si>
  <si>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</si>
  <si>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</si>
  <si>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</si>
  <si>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</si>
  <si>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</si>
  <si>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</si>
  <si>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</si>
  <si>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</si>
  <si>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</si>
  <si>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</si>
  <si>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</si>
  <si>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</si>
  <si>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</si>
  <si>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</si>
  <si>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</si>
  <si>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</si>
  <si>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</si>
  <si>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</si>
  <si>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</si>
  <si>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</si>
  <si>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</si>
  <si>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</si>
  <si>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</si>
  <si>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</si>
  <si>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</si>
  <si>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</si>
  <si>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</si>
  <si>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</si>
  <si>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</si>
  <si>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</si>
  <si>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</si>
  <si>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</si>
  <si>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</si>
  <si>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</si>
  <si>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</si>
  <si>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</si>
  <si>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</si>
  <si>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</si>
  <si>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</si>
  <si>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</si>
  <si>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</si>
  <si>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</si>
  <si>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</si>
  <si>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</si>
  <si>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</si>
  <si>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</si>
  <si>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</si>
  <si>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</si>
  <si>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</si>
  <si>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</si>
  <si>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</si>
  <si>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</si>
  <si>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</si>
  <si>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</si>
  <si>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</si>
  <si>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</si>
  <si>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</si>
  <si>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</si>
  <si>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</si>
  <si>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</si>
  <si>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</si>
  <si>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</si>
  <si>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</si>
  <si>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</si>
  <si>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</si>
  <si>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</si>
  <si>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</si>
  <si>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</si>
  <si>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</si>
  <si>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</si>
  <si>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</si>
  <si>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</si>
  <si>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</si>
  <si>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</si>
  <si>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</si>
  <si>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</si>
  <si>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</si>
  <si>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</si>
  <si>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</si>
  <si>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</si>
  <si>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</si>
  <si>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</si>
  <si>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</si>
  <si>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</si>
  <si>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</si>
  <si>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</si>
  <si>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</si>
  <si>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</si>
  <si>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</si>
  <si>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</si>
  <si>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</si>
  <si>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</si>
  <si>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</si>
  <si>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</si>
  <si>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</si>
  <si>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</si>
  <si>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</si>
  <si>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</si>
  <si>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</si>
  <si>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</si>
  <si>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</si>
  <si>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</si>
  <si>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</si>
  <si>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</si>
  <si>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</si>
  <si>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</si>
  <si>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</si>
  <si>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</si>
  <si>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</si>
  <si>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</si>
  <si>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</si>
  <si>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</si>
  <si>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</si>
  <si>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</si>
  <si>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</si>
  <si>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</si>
  <si>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</si>
  <si>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</si>
  <si>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</si>
  <si>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</si>
  <si>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</si>
  <si>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</si>
  <si>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</si>
  <si>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</si>
  <si>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</si>
  <si>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</si>
  <si>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</si>
  <si>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</si>
  <si>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</si>
  <si>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</si>
  <si>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</si>
  <si>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</si>
  <si>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</si>
  <si>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</si>
  <si>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</si>
  <si>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</si>
  <si>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</si>
  <si>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</si>
  <si>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</si>
  <si>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</si>
  <si>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</si>
  <si>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</si>
  <si>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</si>
  <si>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</si>
  <si>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</si>
  <si>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</si>
  <si>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</si>
  <si>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</si>
  <si>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</si>
  <si>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</si>
  <si>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</si>
  <si>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</si>
  <si>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</si>
  <si>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</si>
  <si>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</si>
  <si>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</si>
  <si>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</si>
  <si>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</si>
  <si>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</si>
  <si>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</si>
  <si>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</si>
  <si>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</si>
  <si>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</si>
  <si>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</si>
  <si>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</si>
  <si>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</si>
  <si>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</si>
  <si>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</si>
  <si>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</si>
  <si>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</si>
  <si>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</si>
  <si>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</si>
  <si>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</si>
  <si>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</si>
  <si>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</si>
  <si>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</si>
  <si>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</si>
  <si>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</si>
  <si>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</si>
  <si>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</si>
  <si>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</si>
  <si>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</si>
  <si>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</si>
  <si>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</si>
  <si>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</si>
  <si>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</si>
  <si>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</si>
  <si>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</si>
  <si>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</si>
  <si>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</si>
  <si>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</si>
  <si>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</si>
  <si>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</si>
  <si>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</si>
  <si>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</si>
  <si>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</si>
  <si>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</si>
  <si>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</si>
  <si>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</si>
  <si>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</si>
  <si>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</si>
  <si>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</si>
  <si>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</si>
  <si>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</si>
  <si>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</si>
  <si>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</si>
  <si>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</si>
  <si>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</si>
  <si>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</si>
  <si>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</si>
  <si>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</si>
  <si>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</si>
  <si>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</si>
  <si>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</si>
  <si>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</si>
  <si>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</si>
  <si>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</si>
  <si>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</si>
  <si>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</si>
  <si>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</si>
  <si>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</si>
  <si>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</si>
  <si>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</si>
  <si>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</si>
  <si>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</si>
  <si>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</si>
  <si>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</si>
  <si>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</si>
  <si>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</si>
  <si>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</si>
  <si>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</si>
  <si>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</si>
  <si>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</si>
  <si>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</si>
  <si>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</si>
  <si>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</si>
  <si>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</si>
  <si>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</si>
  <si>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</si>
  <si>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</si>
  <si>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</si>
  <si>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</si>
  <si>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</si>
  <si>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</si>
  <si>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</si>
  <si>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</si>
  <si>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</si>
  <si>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</si>
  <si>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</si>
  <si>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</si>
  <si>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</si>
  <si>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</si>
  <si>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</si>
  <si>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</si>
  <si>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</si>
  <si>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</si>
  <si>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</si>
  <si>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</si>
  <si>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</si>
  <si>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</si>
  <si>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</si>
  <si>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</si>
  <si>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</si>
  <si>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</si>
  <si>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</si>
  <si>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</si>
  <si>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</si>
  <si>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</si>
  <si>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</si>
  <si>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</si>
  <si>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</si>
  <si>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</si>
  <si>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</si>
  <si>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</si>
  <si>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</si>
  <si>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</si>
  <si>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</si>
  <si>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</si>
  <si>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</si>
  <si>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</si>
  <si>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</si>
  <si>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</si>
  <si>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</si>
  <si>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</si>
  <si>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</si>
  <si>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</si>
  <si>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</si>
  <si>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</si>
  <si>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</si>
  <si>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</si>
  <si>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</si>
  <si>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</si>
  <si>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</si>
  <si>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</si>
  <si>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</si>
  <si>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</si>
  <si>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</si>
  <si>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</si>
  <si>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</si>
  <si>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</si>
  <si>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</si>
  <si>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</si>
  <si>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</si>
  <si>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</si>
  <si>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</si>
  <si>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</si>
  <si>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</si>
  <si>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</si>
  <si>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</si>
  <si>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</si>
  <si>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</si>
  <si>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MASTIQUE BETUMINOSO MODIFICADO COM POLIURETANO, TIXOTRÓPICO, BICOMPONENTE PARA JUNTA DE DILATAÇÃO</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</si>
  <si>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</si>
  <si>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</si>
  <si>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</si>
  <si>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</si>
  <si>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</si>
  <si>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</si>
  <si>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</si>
  <si>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</si>
  <si>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</si>
  <si>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</si>
  <si>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</si>
  <si>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</si>
  <si>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</si>
  <si>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</si>
  <si>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</si>
  <si>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</si>
  <si>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</si>
  <si>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</si>
  <si>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</si>
  <si>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</si>
  <si>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</si>
  <si>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</si>
  <si>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</si>
  <si>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</si>
  <si>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</si>
  <si>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</si>
  <si>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</si>
  <si>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</si>
  <si>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</si>
  <si>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</si>
  <si>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</si>
  <si>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</si>
  <si>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</si>
  <si>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</si>
  <si>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</si>
  <si>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</si>
  <si>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</si>
  <si>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</si>
  <si>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</si>
  <si>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</si>
  <si>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</si>
  <si>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</si>
  <si>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</si>
  <si>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</si>
  <si>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</si>
  <si>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</si>
  <si>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</si>
  <si>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</si>
  <si>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</si>
  <si>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</si>
  <si>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</si>
  <si>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</si>
  <si>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</si>
  <si>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</si>
  <si>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</si>
  <si>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</si>
  <si>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</si>
  <si>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</si>
  <si>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</si>
  <si>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</si>
  <si>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</si>
  <si>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</si>
  <si>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</si>
  <si>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</si>
  <si>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</si>
  <si>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</si>
  <si>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</si>
  <si>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</si>
  <si>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</si>
  <si>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</si>
  <si>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</si>
  <si>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</si>
  <si>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</si>
  <si>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</si>
  <si>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</si>
  <si>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</si>
  <si>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</si>
  <si>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</si>
  <si>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</si>
  <si>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</si>
  <si>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</si>
  <si>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</si>
  <si>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</si>
  <si>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</si>
  <si>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</si>
  <si>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</si>
  <si>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</si>
  <si>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</si>
  <si>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</si>
  <si>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</si>
  <si>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</si>
  <si>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</si>
  <si>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</si>
  <si>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</si>
  <si>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</si>
  <si>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</si>
  <si>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</si>
  <si>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</si>
  <si>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</si>
  <si>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</si>
  <si>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</si>
  <si>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</si>
  <si>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</si>
  <si>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</si>
  <si>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</si>
  <si>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</si>
  <si>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</si>
  <si>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</si>
  <si>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</si>
  <si>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</si>
  <si>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</si>
  <si>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</si>
  <si>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</si>
  <si>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</si>
  <si>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</si>
  <si>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</si>
  <si>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</si>
  <si>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</si>
  <si>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</si>
  <si>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</si>
  <si>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</si>
  <si>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</si>
  <si>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</si>
  <si>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MÓDULO PARA COMUNICAÇÃO EM REDE RS 485 PROTOCOLO MODBUS RTU</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</si>
  <si>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</si>
  <si>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</si>
  <si>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</si>
  <si>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</si>
  <si>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</si>
  <si>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</si>
  <si>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</si>
  <si>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</si>
  <si>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</si>
  <si>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</si>
  <si>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</si>
  <si>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</si>
  <si>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</si>
  <si>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</si>
  <si>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</si>
  <si>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</si>
  <si>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</si>
  <si>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</si>
  <si>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</si>
  <si>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</si>
  <si>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</si>
  <si>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</si>
  <si>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</si>
  <si>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</si>
  <si>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</si>
  <si>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</si>
  <si>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</si>
  <si>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</si>
  <si>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</si>
  <si>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</si>
  <si>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</si>
  <si>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</si>
  <si>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</si>
  <si>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</si>
  <si>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</si>
  <si>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</si>
  <si>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</si>
  <si>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</si>
  <si>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</si>
  <si>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</si>
  <si>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</si>
  <si>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</si>
  <si>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</si>
  <si>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</si>
  <si>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</si>
  <si>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</si>
  <si>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</si>
  <si>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</si>
  <si>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</si>
  <si>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</si>
  <si>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</si>
  <si>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</si>
  <si>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</si>
  <si>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</si>
  <si>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</si>
  <si>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</si>
  <si>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</si>
  <si>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</si>
  <si>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</si>
  <si>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</si>
  <si>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</si>
  <si>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</si>
  <si>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</si>
  <si>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</si>
  <si>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</si>
  <si>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</si>
  <si>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NEOPRENE P/ JUNTAS DE DILATAÇÃO</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</si>
  <si>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</si>
  <si>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</si>
  <si>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</si>
  <si>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</si>
  <si>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</si>
  <si>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</si>
  <si>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</si>
  <si>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</si>
  <si>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</si>
  <si>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</si>
  <si>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</si>
  <si>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</si>
  <si>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</si>
  <si>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</si>
  <si>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</si>
  <si>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</si>
  <si>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</si>
  <si>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</si>
  <si>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</si>
  <si>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</si>
  <si>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</si>
  <si>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</si>
  <si>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</si>
  <si>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</si>
  <si>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</si>
  <si>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</si>
  <si>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</si>
  <si>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</si>
  <si>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</si>
  <si>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</si>
  <si>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</si>
  <si>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</si>
  <si>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</si>
  <si>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</si>
  <si>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</si>
  <si>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</si>
  <si>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</si>
  <si>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</si>
  <si>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</si>
  <si>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</si>
  <si>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</si>
  <si>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</si>
  <si>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</si>
  <si>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</si>
  <si>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</si>
  <si>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</si>
  <si>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</si>
  <si>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</si>
  <si>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</si>
  <si>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</si>
  <si>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</si>
  <si>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</si>
  <si>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</si>
  <si>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</si>
  <si>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</si>
  <si>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</si>
  <si>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</si>
  <si>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</si>
  <si>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</si>
  <si>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</si>
  <si>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</si>
  <si>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</si>
  <si>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</si>
  <si>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</si>
  <si>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</si>
  <si>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</si>
  <si>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</si>
  <si>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</si>
  <si>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</si>
  <si>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</si>
  <si>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</si>
  <si>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</si>
  <si>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</si>
  <si>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</si>
  <si>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</si>
  <si>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</si>
  <si>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</si>
  <si>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</si>
  <si>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</si>
  <si>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</si>
  <si>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</si>
  <si>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</si>
  <si>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</si>
  <si>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</si>
  <si>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</si>
  <si>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</si>
  <si>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</si>
  <si>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</si>
  <si>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</si>
  <si>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</si>
  <si>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</si>
  <si>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</si>
  <si>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</si>
  <si>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</si>
  <si>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</si>
  <si>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</si>
  <si>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</si>
  <si>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</si>
  <si>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</si>
  <si>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</si>
  <si>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</si>
  <si>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</si>
  <si>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</si>
  <si>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</si>
  <si>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</si>
  <si>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</si>
  <si>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</si>
  <si>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</si>
  <si>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</si>
  <si>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</si>
  <si>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</si>
  <si>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</si>
  <si>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</si>
  <si>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</si>
  <si>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</si>
  <si>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</si>
  <si>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</si>
  <si>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</si>
  <si>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</si>
  <si>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</si>
  <si>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</si>
  <si>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</si>
  <si>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</si>
  <si>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</si>
  <si>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</si>
  <si>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</si>
  <si>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</si>
  <si>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</si>
  <si>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ORGANIZADOR DE CABOS HORIZONTAL, ABERTO, PADRÃO RACK 19"</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</si>
  <si>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</si>
  <si>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</si>
  <si>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</si>
  <si>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</si>
  <si>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</si>
  <si>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</si>
  <si>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</si>
  <si>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</si>
  <si>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</si>
  <si>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</si>
  <si>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</si>
  <si>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</si>
  <si>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</si>
  <si>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</si>
  <si>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</si>
  <si>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</si>
  <si>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</si>
  <si>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</si>
  <si>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</si>
  <si>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</si>
  <si>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</si>
  <si>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</si>
  <si>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</si>
  <si>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</si>
  <si>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</si>
  <si>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</si>
  <si>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</si>
  <si>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</si>
  <si>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</si>
  <si>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</si>
  <si>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</si>
  <si>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</si>
  <si>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</si>
  <si>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</si>
  <si>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</si>
  <si>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</si>
  <si>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</si>
  <si>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</si>
  <si>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</si>
  <si>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</si>
  <si>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</si>
  <si>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</si>
  <si>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</si>
  <si>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</si>
  <si>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</si>
  <si>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</si>
  <si>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</si>
  <si>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</si>
  <si>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</si>
  <si>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</si>
  <si>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</si>
  <si>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</si>
  <si>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</si>
  <si>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</si>
  <si>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</si>
  <si>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</si>
  <si>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</si>
  <si>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</si>
  <si>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</si>
  <si>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</si>
  <si>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</si>
  <si>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</si>
  <si>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</si>
  <si>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</si>
  <si>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</si>
  <si>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</si>
  <si>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</si>
  <si>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</si>
  <si>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</si>
  <si>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</si>
  <si>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</si>
  <si>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</si>
  <si>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</si>
  <si>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</si>
  <si>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</si>
  <si>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</si>
  <si>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</si>
  <si>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</si>
  <si>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</si>
  <si>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</si>
  <si>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</si>
  <si>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</si>
  <si>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</si>
  <si>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</si>
  <si>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</si>
  <si>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</si>
  <si>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</si>
  <si>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</si>
  <si>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</si>
  <si>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</si>
  <si>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</si>
  <si>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</si>
  <si>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</si>
  <si>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</si>
  <si>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</si>
  <si>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</si>
  <si>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</si>
  <si>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</si>
  <si>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</si>
  <si>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</si>
  <si>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</si>
  <si>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</si>
  <si>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</si>
  <si>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</si>
  <si>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</si>
  <si>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</si>
  <si>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</si>
  <si>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</si>
  <si>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</si>
  <si>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</si>
  <si>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</si>
  <si>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</si>
  <si>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</si>
  <si>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</si>
  <si>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</si>
  <si>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</si>
  <si>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</si>
  <si>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</si>
  <si>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</si>
  <si>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</si>
  <si>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</si>
  <si>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</si>
  <si>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</si>
  <si>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</si>
  <si>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</si>
  <si>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</si>
  <si>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</si>
  <si>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</si>
  <si>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</si>
  <si>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</si>
  <si>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</si>
  <si>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</si>
  <si>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</si>
  <si>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</si>
  <si>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</si>
  <si>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</si>
  <si>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</si>
  <si>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</si>
  <si>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</si>
  <si>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</si>
  <si>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</si>
  <si>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</si>
  <si>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</si>
  <si>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</si>
  <si>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</si>
  <si>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</si>
  <si>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</si>
  <si>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</si>
  <si>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</si>
  <si>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</si>
  <si>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</si>
  <si>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</si>
  <si>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</si>
  <si>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</si>
  <si>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</si>
  <si>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</si>
  <si>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</si>
  <si>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</si>
  <si>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</si>
  <si>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</si>
  <si>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</si>
  <si>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</si>
  <si>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</si>
  <si>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</si>
  <si>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</si>
  <si>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</si>
  <si>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</si>
  <si>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</si>
  <si>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</si>
  <si>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</si>
  <si>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</si>
  <si>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</si>
  <si>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</si>
  <si>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</si>
  <si>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</si>
  <si>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</si>
  <si>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</si>
  <si>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</si>
  <si>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</si>
  <si>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</si>
  <si>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</si>
  <si>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</si>
  <si>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</si>
  <si>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</si>
  <si>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</si>
  <si>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</si>
  <si>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</si>
  <si>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</si>
  <si>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</si>
  <si>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</si>
  <si>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</si>
  <si>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</si>
  <si>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</si>
  <si>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</si>
  <si>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</si>
  <si>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</si>
  <si>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</si>
  <si>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</si>
  <si>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</si>
  <si>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</si>
  <si>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</si>
  <si>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</si>
  <si>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</si>
  <si>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</si>
  <si>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</si>
  <si>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</si>
  <si>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</si>
  <si>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</si>
  <si>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</si>
  <si>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</si>
  <si>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</si>
  <si>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</si>
  <si>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</si>
  <si>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</si>
  <si>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</si>
  <si>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</si>
  <si>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</si>
  <si>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</si>
  <si>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</si>
  <si>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</si>
  <si>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</si>
  <si>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</si>
  <si>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</si>
  <si>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</si>
  <si>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</si>
  <si>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</si>
  <si>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</si>
  <si>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</si>
  <si>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</si>
  <si>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</si>
  <si>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</si>
  <si>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</si>
  <si>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</si>
  <si>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</si>
  <si>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</si>
  <si>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</si>
  <si>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</si>
  <si>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</si>
  <si>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</si>
  <si>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</si>
  <si>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</si>
  <si>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</si>
  <si>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</si>
  <si>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</si>
  <si>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</si>
  <si>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</si>
  <si>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</si>
  <si>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</si>
  <si>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</si>
  <si>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</si>
  <si>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</si>
  <si>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</si>
  <si>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</si>
  <si>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</si>
  <si>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</si>
  <si>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</si>
  <si>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</si>
  <si>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</si>
  <si>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</si>
  <si>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</si>
  <si>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</si>
  <si>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</si>
  <si>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</si>
  <si>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</si>
  <si>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</si>
  <si>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</si>
  <si>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</si>
  <si>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</si>
  <si>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</si>
  <si>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</si>
  <si>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</si>
  <si>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</si>
  <si>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</si>
  <si>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</si>
  <si>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</si>
  <si>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</si>
  <si>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</si>
  <si>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</si>
  <si>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</si>
  <si>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</si>
  <si>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</si>
  <si>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</si>
  <si>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</si>
  <si>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</si>
  <si>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</si>
  <si>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</si>
  <si>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PATCH CABLE EXTRA-FLEXÍVEL RJ-45/RJ-45 DE 1,50m</t>
  </si>
  <si>
    <t>I6832</t>
  </si>
  <si>
    <t>PATCH PANEL 24 PORTAS, CATEGORIA "5" FURUKAWA</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</si>
  <si>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</si>
  <si>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</si>
  <si>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</si>
  <si>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</si>
  <si>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</si>
  <si>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</si>
  <si>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</si>
  <si>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</si>
  <si>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</si>
  <si>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</si>
  <si>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</si>
  <si>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</si>
  <si>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</si>
  <si>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</si>
  <si>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</si>
  <si>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</si>
  <si>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</si>
  <si>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</si>
  <si>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</si>
  <si>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</si>
  <si>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</si>
  <si>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</si>
  <si>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</si>
  <si>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</si>
  <si>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</si>
  <si>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</si>
  <si>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</si>
  <si>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</si>
  <si>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</si>
  <si>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</si>
  <si>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</si>
  <si>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</si>
  <si>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</si>
  <si>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</si>
  <si>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</si>
  <si>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</si>
  <si>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</si>
  <si>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</si>
  <si>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</si>
  <si>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</si>
  <si>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</si>
  <si>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</si>
  <si>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</si>
  <si>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</si>
  <si>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</si>
  <si>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</si>
  <si>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</si>
  <si>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</si>
  <si>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</si>
  <si>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</si>
  <si>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</si>
  <si>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</si>
  <si>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</si>
  <si>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</si>
  <si>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</si>
  <si>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</si>
  <si>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</si>
  <si>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</si>
  <si>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</si>
  <si>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</si>
  <si>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</si>
  <si>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</si>
  <si>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</si>
  <si>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</si>
  <si>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</si>
  <si>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</si>
  <si>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</si>
  <si>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</si>
  <si>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</si>
  <si>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</si>
  <si>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</si>
  <si>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</si>
  <si>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</si>
  <si>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</si>
  <si>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</si>
  <si>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</si>
  <si>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</si>
  <si>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</si>
  <si>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</si>
  <si>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</si>
  <si>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</si>
  <si>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</si>
  <si>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</si>
  <si>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</si>
  <si>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</si>
  <si>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</si>
  <si>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</si>
  <si>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</si>
  <si>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</si>
  <si>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</si>
  <si>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</si>
  <si>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</si>
  <si>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</si>
  <si>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</si>
  <si>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</si>
  <si>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</si>
  <si>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</si>
  <si>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</si>
  <si>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</si>
  <si>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</si>
  <si>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</si>
  <si>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</si>
  <si>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</si>
  <si>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</si>
  <si>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</si>
  <si>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</si>
  <si>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</si>
  <si>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</si>
  <si>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</si>
  <si>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</si>
  <si>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</si>
  <si>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</si>
  <si>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</si>
  <si>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</si>
  <si>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</si>
  <si>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</si>
  <si>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</si>
  <si>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</si>
  <si>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</si>
  <si>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</si>
  <si>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</si>
  <si>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</si>
  <si>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</si>
  <si>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</si>
  <si>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</si>
  <si>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</si>
  <si>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</si>
  <si>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</si>
  <si>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</si>
  <si>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</si>
  <si>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</si>
  <si>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</si>
  <si>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</si>
  <si>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</si>
  <si>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</si>
  <si>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</si>
  <si>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</si>
  <si>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</si>
  <si>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</si>
  <si>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</si>
  <si>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</si>
  <si>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</si>
  <si>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</si>
  <si>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</si>
  <si>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</si>
  <si>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</si>
  <si>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</si>
  <si>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</si>
  <si>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</si>
  <si>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PEDRA SÃO TOMÉ</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</si>
  <si>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</si>
  <si>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</si>
  <si>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</si>
  <si>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</si>
  <si>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</si>
  <si>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</si>
  <si>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</si>
  <si>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</si>
  <si>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</si>
  <si>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</si>
  <si>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</si>
  <si>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</si>
  <si>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</si>
  <si>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</si>
  <si>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</si>
  <si>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</si>
  <si>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</si>
  <si>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</si>
  <si>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</si>
  <si>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</si>
  <si>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</si>
  <si>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</si>
  <si>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</si>
  <si>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</si>
  <si>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PEITORIL DE MARMORITE</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</si>
  <si>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</si>
  <si>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</si>
  <si>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</si>
  <si>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</si>
  <si>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</si>
  <si>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</si>
  <si>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</si>
  <si>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</si>
  <si>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</si>
  <si>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</si>
  <si>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</si>
  <si>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</si>
  <si>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</si>
  <si>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</si>
  <si>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</si>
  <si>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</si>
  <si>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</si>
  <si>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</si>
  <si>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</si>
  <si>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</si>
  <si>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</si>
  <si>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</si>
  <si>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</si>
  <si>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</si>
  <si>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</si>
  <si>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</si>
  <si>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</si>
  <si>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</si>
  <si>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</si>
  <si>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</si>
  <si>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</si>
  <si>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</si>
  <si>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</si>
  <si>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</si>
  <si>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</si>
  <si>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</si>
  <si>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</si>
  <si>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</si>
  <si>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</si>
  <si>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</si>
  <si>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</si>
  <si>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</si>
  <si>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</si>
  <si>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</si>
  <si>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</si>
  <si>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</si>
  <si>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</si>
  <si>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</si>
  <si>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</si>
  <si>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</si>
  <si>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</si>
  <si>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</si>
  <si>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</si>
  <si>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</si>
  <si>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</si>
  <si>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</si>
  <si>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</si>
  <si>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</si>
  <si>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</si>
  <si>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</si>
  <si>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</si>
  <si>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</si>
  <si>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</si>
  <si>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</si>
  <si>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</si>
  <si>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</si>
  <si>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</si>
  <si>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</si>
  <si>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</si>
  <si>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</si>
  <si>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</si>
  <si>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</si>
  <si>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</si>
  <si>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</si>
  <si>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</si>
  <si>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</si>
  <si>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</si>
  <si>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</si>
  <si>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</si>
  <si>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</si>
  <si>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</si>
  <si>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</si>
  <si>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</si>
  <si>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</si>
  <si>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</si>
  <si>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</si>
  <si>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</si>
  <si>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</si>
  <si>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</si>
  <si>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</si>
  <si>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</si>
  <si>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</si>
  <si>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</si>
  <si>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</si>
  <si>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</si>
  <si>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</si>
  <si>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</si>
  <si>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</si>
  <si>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</si>
  <si>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</si>
  <si>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</si>
  <si>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</si>
  <si>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</si>
  <si>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</si>
  <si>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</si>
  <si>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</si>
  <si>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</si>
  <si>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</si>
  <si>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</si>
  <si>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</si>
  <si>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</si>
  <si>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</si>
  <si>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</si>
  <si>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</si>
  <si>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</si>
  <si>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</si>
  <si>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</si>
  <si>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</si>
  <si>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</si>
  <si>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</si>
  <si>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</si>
  <si>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</si>
  <si>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</si>
  <si>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</si>
  <si>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</si>
  <si>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</si>
  <si>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</si>
  <si>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</si>
  <si>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</si>
  <si>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</si>
  <si>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</si>
  <si>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</si>
  <si>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</si>
  <si>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</si>
  <si>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</si>
  <si>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</si>
  <si>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</si>
  <si>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</si>
  <si>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</si>
  <si>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</si>
  <si>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</si>
  <si>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</si>
  <si>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</si>
  <si>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</si>
  <si>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</si>
  <si>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</si>
  <si>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</si>
  <si>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</si>
  <si>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</si>
  <si>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</si>
  <si>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</si>
  <si>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</si>
  <si>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</si>
  <si>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</si>
  <si>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</si>
  <si>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</si>
  <si>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</si>
  <si>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</si>
  <si>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</si>
  <si>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</si>
  <si>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</si>
  <si>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</si>
  <si>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</si>
  <si>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</si>
  <si>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</si>
  <si>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</si>
  <si>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</si>
  <si>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</si>
  <si>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</si>
  <si>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</si>
  <si>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</si>
  <si>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</si>
  <si>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</si>
  <si>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</si>
  <si>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</si>
  <si>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</si>
  <si>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</si>
  <si>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</si>
  <si>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</si>
  <si>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</si>
  <si>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</si>
  <si>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</si>
  <si>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</si>
  <si>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</si>
  <si>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</si>
  <si>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</si>
  <si>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</si>
  <si>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</si>
  <si>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</si>
  <si>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</si>
  <si>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</si>
  <si>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</si>
  <si>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</si>
  <si>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</si>
  <si>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</si>
  <si>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</si>
  <si>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</si>
  <si>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</si>
  <si>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</si>
  <si>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</si>
  <si>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</si>
  <si>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</si>
  <si>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</si>
  <si>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</si>
  <si>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</si>
  <si>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</si>
  <si>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</si>
  <si>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</si>
  <si>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</si>
  <si>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</si>
  <si>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</si>
  <si>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</si>
  <si>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</si>
  <si>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</si>
  <si>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</si>
  <si>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</si>
  <si>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</si>
  <si>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</si>
  <si>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</si>
  <si>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</si>
  <si>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</si>
  <si>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</si>
  <si>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</si>
  <si>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</si>
  <si>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</si>
  <si>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</si>
  <si>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</si>
  <si>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</si>
  <si>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</si>
  <si>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</si>
  <si>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</si>
  <si>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</si>
  <si>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</si>
  <si>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</si>
  <si>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</si>
  <si>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</si>
  <si>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</si>
  <si>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</si>
  <si>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</si>
  <si>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</si>
  <si>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</si>
  <si>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</si>
  <si>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</si>
  <si>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</si>
  <si>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</si>
  <si>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</si>
  <si>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</si>
  <si>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</si>
  <si>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</si>
  <si>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</si>
  <si>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</si>
  <si>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</si>
  <si>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</si>
  <si>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</si>
  <si>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</si>
  <si>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</si>
  <si>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</si>
  <si>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</si>
  <si>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</si>
  <si>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</si>
  <si>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</si>
  <si>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</si>
  <si>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</si>
  <si>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</si>
  <si>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</si>
  <si>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</si>
  <si>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</si>
  <si>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</si>
  <si>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</si>
  <si>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</si>
  <si>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</si>
  <si>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</si>
  <si>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</si>
  <si>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</si>
  <si>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</si>
  <si>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</si>
  <si>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</si>
  <si>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PLACA SUPORTE P/ LUMINÁRIA SN-05</t>
  </si>
  <si>
    <t>I9413</t>
  </si>
  <si>
    <t xml:space="preserve">PLACA/TAMPA PARA 2 TOMADAS DE PISO 4"X4" EM INOX OU LATÃO
</t>
  </si>
  <si>
    <t>I9412</t>
  </si>
  <si>
    <t>PLACA/TAMPA PARA TOMADA DE PISO 4"X2" EM INOX OU LATÃO</t>
  </si>
  <si>
    <t>I8649</t>
  </si>
  <si>
    <t>PLACAS COM BRAILLE PARA SINALIZAÇÃO TÁTIL</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</si>
  <si>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</si>
  <si>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</si>
  <si>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</si>
  <si>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</si>
  <si>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</si>
  <si>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</si>
  <si>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</si>
  <si>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</si>
  <si>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</si>
  <si>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</si>
  <si>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</si>
  <si>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</si>
  <si>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</si>
  <si>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</si>
  <si>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</si>
  <si>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</si>
  <si>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</si>
  <si>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</si>
  <si>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</si>
  <si>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</si>
  <si>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</si>
  <si>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</si>
  <si>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</si>
  <si>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</si>
  <si>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</si>
  <si>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</si>
  <si>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</si>
  <si>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</si>
  <si>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</si>
  <si>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</si>
  <si>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</si>
  <si>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</si>
  <si>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</si>
  <si>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</si>
  <si>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</si>
  <si>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</si>
  <si>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</si>
  <si>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</si>
  <si>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</si>
  <si>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</si>
  <si>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</si>
  <si>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</si>
  <si>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</si>
  <si>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</si>
  <si>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</si>
  <si>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</si>
  <si>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</si>
  <si>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</si>
  <si>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</si>
  <si>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</si>
  <si>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</si>
  <si>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</si>
  <si>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</si>
  <si>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</si>
  <si>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</si>
  <si>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</si>
  <si>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</si>
  <si>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</si>
  <si>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</si>
  <si>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</si>
  <si>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</si>
  <si>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</si>
  <si>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</si>
  <si>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</si>
  <si>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</si>
  <si>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</si>
  <si>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</si>
  <si>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</si>
  <si>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POLIMENTO EM CONCRETO NIVELADO À LASER</t>
  </si>
  <si>
    <t>I8941</t>
  </si>
  <si>
    <t>POLÍMERO CATIÔNICO</t>
  </si>
  <si>
    <t>G0249</t>
  </si>
  <si>
    <t>POLIMERO DE CARBOXIMETILCELULOSE DE SODIO (CMC), CONTROLE DE FILTRAGEM PARA FURO DIRECIONAL (HDD)</t>
  </si>
  <si>
    <t>I1687</t>
  </si>
  <si>
    <t>PONTA DE LANÇA METÁLICA EM EXTREMIDADES</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</si>
  <si>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</si>
  <si>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</si>
  <si>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</si>
  <si>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</si>
  <si>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</si>
  <si>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</si>
  <si>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</si>
  <si>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</si>
  <si>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</si>
  <si>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</si>
  <si>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</si>
  <si>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</si>
  <si>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</si>
  <si>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</si>
  <si>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</si>
  <si>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</si>
  <si>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</si>
  <si>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</si>
  <si>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</si>
  <si>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</si>
  <si>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</si>
  <si>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</si>
  <si>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</si>
  <si>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</si>
  <si>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</si>
  <si>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</si>
  <si>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</si>
  <si>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</si>
  <si>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</si>
  <si>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</si>
  <si>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</si>
  <si>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</si>
  <si>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</si>
  <si>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</si>
  <si>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</si>
  <si>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</si>
  <si>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</si>
  <si>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</si>
  <si>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</si>
  <si>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</si>
  <si>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</si>
  <si>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</si>
  <si>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</si>
  <si>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</si>
  <si>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</si>
  <si>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</si>
  <si>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</si>
  <si>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</si>
  <si>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</si>
  <si>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</si>
  <si>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</si>
  <si>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</si>
  <si>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</si>
  <si>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</si>
  <si>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</si>
  <si>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</si>
  <si>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</si>
  <si>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</si>
  <si>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</si>
  <si>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</si>
  <si>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</si>
  <si>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</si>
  <si>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</si>
  <si>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</si>
  <si>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</si>
  <si>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</si>
  <si>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</si>
  <si>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</si>
  <si>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</si>
  <si>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</si>
  <si>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</si>
  <si>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</si>
  <si>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</si>
  <si>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</si>
  <si>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</si>
  <si>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</si>
  <si>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</si>
  <si>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</si>
  <si>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</si>
  <si>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</si>
  <si>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</si>
  <si>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</si>
  <si>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</si>
  <si>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</si>
  <si>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</si>
  <si>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</si>
  <si>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PORTA PAPEL METÁLICO</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</si>
  <si>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</si>
  <si>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</si>
  <si>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</si>
  <si>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</si>
  <si>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</si>
  <si>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</si>
  <si>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</si>
  <si>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</si>
  <si>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</si>
  <si>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</si>
  <si>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</si>
  <si>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</si>
  <si>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</si>
  <si>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</si>
  <si>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</si>
  <si>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</si>
  <si>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</si>
  <si>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</si>
  <si>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</si>
  <si>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PORTA TOALHA DE LOUÇA BRANCA</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</si>
  <si>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</si>
  <si>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</si>
  <si>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</si>
  <si>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</si>
  <si>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</si>
  <si>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</si>
  <si>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</si>
  <si>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</si>
  <si>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</si>
  <si>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</si>
  <si>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</si>
  <si>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</si>
  <si>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</si>
  <si>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</si>
  <si>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</si>
  <si>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</si>
  <si>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</si>
  <si>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</si>
  <si>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</si>
  <si>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</si>
  <si>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</si>
  <si>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</si>
  <si>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</si>
  <si>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</si>
  <si>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</si>
  <si>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</si>
  <si>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</si>
  <si>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</si>
  <si>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</si>
  <si>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</si>
  <si>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</si>
  <si>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</si>
  <si>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</si>
  <si>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</si>
  <si>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</si>
  <si>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</si>
  <si>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</si>
  <si>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</si>
  <si>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</si>
  <si>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</si>
  <si>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</si>
  <si>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</si>
  <si>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</si>
  <si>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</si>
  <si>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</si>
  <si>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</si>
  <si>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</si>
  <si>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</si>
  <si>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</si>
  <si>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</si>
  <si>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</si>
  <si>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</si>
  <si>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</si>
  <si>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</si>
  <si>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</si>
  <si>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</si>
  <si>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</si>
  <si>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</si>
  <si>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</si>
  <si>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</si>
  <si>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</si>
  <si>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</si>
  <si>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</si>
  <si>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</si>
  <si>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</si>
  <si>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</si>
  <si>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</si>
  <si>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</si>
  <si>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</si>
  <si>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</si>
  <si>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</si>
  <si>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</si>
  <si>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</si>
  <si>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</si>
  <si>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</si>
  <si>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</si>
  <si>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</si>
  <si>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POSTE DE CONCRETO DUPLO T, RESISTÊNCIA NOMINAL 1000KG, H=12,00M, PESO APROXIMADO 1.585KG</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</si>
  <si>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</si>
  <si>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</si>
  <si>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</si>
  <si>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</si>
  <si>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</si>
  <si>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</si>
  <si>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</si>
  <si>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</si>
  <si>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</si>
  <si>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</si>
  <si>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</si>
  <si>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</si>
  <si>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</si>
  <si>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</si>
  <si>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</si>
  <si>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</si>
  <si>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</si>
  <si>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</si>
  <si>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</si>
  <si>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</si>
  <si>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</si>
  <si>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</si>
  <si>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</si>
  <si>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</si>
  <si>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</si>
  <si>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</si>
  <si>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</si>
  <si>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</si>
  <si>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</si>
  <si>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</si>
  <si>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</si>
  <si>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</si>
  <si>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</si>
  <si>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</si>
  <si>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</si>
  <si>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</si>
  <si>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</si>
  <si>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</si>
  <si>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</si>
  <si>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</si>
  <si>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PRENDEDOR METÁLICO PARA PORTA</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</si>
  <si>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</si>
  <si>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</si>
  <si>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</si>
  <si>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</si>
  <si>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</si>
  <si>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</si>
  <si>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</si>
  <si>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</si>
  <si>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</si>
  <si>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</si>
  <si>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</si>
  <si>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</si>
  <si>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</si>
  <si>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</si>
  <si>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</si>
  <si>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</si>
  <si>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</si>
  <si>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</si>
  <si>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</si>
  <si>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</si>
  <si>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</si>
  <si>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</si>
  <si>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</si>
  <si>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</si>
  <si>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</si>
  <si>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</si>
  <si>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</si>
  <si>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</si>
  <si>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</si>
  <si>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PROJETOR, EM LED (TEMPERATURA DE COR 4000K), CORPO EM ALUMÍNIO, LENTE EM ACRÍLICO E VEDAÇÃO EM SILICONE, GRAU DE PROTEÇÃO IP65, POTÊNCIA MÍNIMA 60W E MÁXIMA 70W, FLUXO LUMINOSO MÍNIMO 5.000LM, FATOR DE POTÊNCIA MÍNIMO 0,92</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</si>
  <si>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</si>
  <si>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</si>
  <si>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</si>
  <si>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</si>
  <si>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</si>
  <si>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</si>
  <si>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</si>
  <si>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</si>
  <si>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</si>
  <si>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</si>
  <si>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</si>
  <si>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</si>
  <si>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</si>
  <si>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</si>
  <si>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</si>
  <si>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</si>
  <si>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</si>
  <si>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</si>
  <si>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</si>
  <si>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PUXADOR HORIZONTAL/VERTICAL PARA PORTA</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</si>
  <si>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</si>
  <si>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</si>
  <si>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</si>
  <si>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</si>
  <si>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</si>
  <si>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</si>
  <si>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</si>
  <si>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</si>
  <si>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</si>
  <si>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</si>
  <si>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</si>
  <si>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</si>
  <si>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</si>
  <si>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</si>
  <si>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</si>
  <si>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</si>
  <si>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</si>
  <si>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</si>
  <si>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</si>
  <si>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</si>
  <si>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</si>
  <si>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</si>
  <si>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</si>
  <si>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</si>
  <si>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</si>
  <si>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</si>
  <si>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</si>
  <si>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</si>
  <si>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</si>
  <si>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</si>
  <si>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</si>
  <si>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</si>
  <si>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</si>
  <si>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</si>
  <si>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</si>
  <si>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</si>
  <si>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</si>
  <si>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</si>
  <si>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</si>
  <si>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</si>
  <si>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</si>
  <si>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</si>
  <si>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</si>
  <si>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</si>
  <si>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</si>
  <si>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</si>
  <si>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</si>
  <si>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</si>
  <si>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</si>
  <si>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</si>
  <si>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</si>
  <si>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</si>
  <si>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</si>
  <si>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</si>
  <si>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</si>
  <si>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</si>
  <si>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</si>
  <si>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</si>
  <si>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</si>
  <si>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</si>
  <si>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</si>
  <si>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</si>
  <si>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</si>
  <si>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</si>
  <si>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</si>
  <si>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</si>
  <si>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</si>
  <si>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</si>
  <si>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</si>
  <si>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</si>
  <si>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</si>
  <si>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</si>
  <si>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</si>
  <si>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</si>
  <si>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</si>
  <si>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</si>
  <si>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</si>
  <si>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</si>
  <si>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</si>
  <si>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</si>
  <si>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</si>
  <si>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</si>
  <si>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</si>
  <si>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</si>
  <si>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</si>
  <si>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</si>
  <si>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</si>
  <si>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</si>
  <si>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</si>
  <si>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</si>
  <si>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</si>
  <si>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</si>
  <si>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</si>
  <si>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</si>
  <si>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</si>
  <si>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</si>
  <si>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</si>
  <si>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</si>
  <si>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</si>
  <si>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</si>
  <si>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</si>
  <si>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</si>
  <si>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</si>
  <si>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</si>
  <si>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</si>
  <si>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</si>
  <si>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</si>
  <si>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</si>
  <si>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</si>
  <si>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</si>
  <si>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</si>
  <si>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</si>
  <si>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</si>
  <si>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</si>
  <si>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</si>
  <si>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</si>
  <si>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</si>
  <si>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</si>
  <si>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</si>
  <si>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</si>
  <si>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</si>
  <si>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</si>
  <si>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</si>
  <si>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</si>
  <si>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</si>
  <si>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</si>
  <si>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</si>
  <si>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</si>
  <si>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</si>
  <si>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</si>
  <si>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</si>
  <si>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</si>
  <si>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</si>
  <si>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</si>
  <si>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</si>
  <si>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</si>
  <si>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</si>
  <si>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</si>
  <si>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</si>
  <si>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</si>
  <si>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</si>
  <si>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</si>
  <si>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</si>
  <si>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</si>
  <si>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</si>
  <si>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</si>
  <si>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</si>
  <si>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</si>
  <si>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</si>
  <si>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</si>
  <si>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</si>
  <si>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</si>
  <si>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</si>
  <si>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</si>
  <si>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</si>
  <si>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</si>
  <si>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</si>
  <si>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</si>
  <si>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</si>
  <si>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</si>
  <si>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</si>
  <si>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</si>
  <si>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</si>
  <si>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</si>
  <si>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</si>
  <si>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</si>
  <si>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</si>
  <si>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</si>
  <si>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</si>
  <si>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</si>
  <si>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</si>
  <si>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</si>
  <si>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</si>
  <si>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</si>
  <si>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</si>
  <si>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</si>
  <si>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</si>
  <si>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</si>
  <si>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</si>
  <si>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</si>
  <si>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</si>
  <si>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</si>
  <si>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</si>
  <si>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</si>
  <si>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</si>
  <si>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</si>
  <si>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</si>
  <si>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</si>
  <si>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</si>
  <si>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</si>
  <si>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</si>
  <si>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</si>
  <si>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</si>
  <si>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</si>
  <si>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</si>
  <si>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</si>
  <si>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</si>
  <si>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</si>
  <si>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</si>
  <si>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</si>
  <si>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</si>
  <si>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</si>
  <si>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</si>
  <si>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</si>
  <si>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</si>
  <si>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</si>
  <si>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</si>
  <si>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</si>
  <si>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</si>
  <si>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</si>
  <si>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</si>
  <si>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</si>
  <si>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</si>
  <si>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</si>
  <si>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</si>
  <si>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</si>
  <si>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</si>
  <si>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</si>
  <si>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</si>
  <si>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</si>
  <si>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</si>
  <si>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</si>
  <si>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</si>
  <si>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</si>
  <si>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</si>
  <si>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</si>
  <si>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</si>
  <si>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</si>
  <si>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</si>
  <si>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</si>
  <si>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</si>
  <si>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</si>
  <si>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</si>
  <si>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</si>
  <si>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</si>
  <si>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</si>
  <si>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</si>
  <si>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</si>
  <si>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</si>
  <si>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</si>
  <si>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</si>
  <si>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</si>
  <si>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</si>
  <si>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</si>
  <si>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</si>
  <si>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</si>
  <si>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</si>
  <si>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</si>
  <si>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</si>
  <si>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</si>
  <si>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</si>
  <si>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</si>
  <si>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</si>
  <si>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</si>
  <si>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</si>
  <si>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</si>
  <si>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</si>
  <si>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</si>
  <si>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</si>
  <si>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</si>
  <si>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</si>
  <si>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</si>
  <si>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</si>
  <si>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</si>
  <si>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</si>
  <si>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</si>
  <si>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</si>
  <si>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</si>
  <si>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</si>
  <si>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</si>
  <si>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</si>
  <si>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</si>
  <si>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</si>
  <si>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</si>
  <si>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</si>
  <si>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</si>
  <si>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</si>
  <si>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</si>
  <si>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</si>
  <si>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</si>
  <si>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</si>
  <si>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</si>
  <si>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</si>
  <si>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</si>
  <si>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</si>
  <si>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</si>
  <si>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</si>
  <si>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</si>
  <si>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</si>
  <si>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</si>
  <si>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</si>
  <si>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</si>
  <si>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</si>
  <si>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</si>
  <si>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</si>
  <si>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</si>
  <si>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</si>
  <si>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</si>
  <si>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</si>
  <si>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</si>
  <si>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</si>
  <si>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</si>
  <si>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</si>
  <si>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</si>
  <si>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</si>
  <si>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</si>
  <si>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</si>
  <si>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</si>
  <si>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</si>
  <si>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</si>
  <si>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</si>
  <si>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</si>
  <si>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</si>
  <si>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</si>
  <si>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</si>
  <si>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</si>
  <si>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</si>
  <si>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</si>
  <si>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</si>
  <si>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</si>
  <si>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</si>
  <si>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</si>
  <si>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</si>
  <si>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</si>
  <si>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</si>
  <si>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</si>
  <si>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</si>
  <si>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</si>
  <si>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</si>
  <si>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</si>
  <si>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</si>
  <si>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</si>
  <si>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</si>
  <si>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</si>
  <si>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</si>
  <si>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</si>
  <si>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</si>
  <si>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</si>
  <si>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</si>
  <si>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</si>
  <si>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</si>
  <si>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</si>
  <si>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</si>
  <si>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</si>
  <si>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</si>
  <si>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</si>
  <si>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</si>
  <si>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</si>
  <si>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</si>
  <si>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</si>
  <si>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</si>
  <si>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</si>
  <si>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</si>
  <si>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</si>
  <si>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</si>
  <si>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</si>
  <si>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</si>
  <si>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</si>
  <si>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</si>
  <si>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</si>
  <si>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</si>
  <si>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</si>
  <si>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</si>
  <si>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</si>
  <si>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</si>
  <si>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</si>
  <si>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</si>
  <si>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</si>
  <si>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</si>
  <si>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</si>
  <si>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</si>
  <si>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</si>
  <si>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</si>
  <si>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</si>
  <si>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</si>
  <si>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</si>
  <si>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</si>
  <si>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</si>
  <si>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</si>
  <si>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</si>
  <si>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</si>
  <si>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</si>
  <si>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</si>
  <si>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</si>
  <si>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</si>
  <si>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</si>
  <si>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</si>
  <si>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</si>
  <si>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</si>
  <si>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</si>
  <si>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</si>
  <si>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</si>
  <si>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</si>
  <si>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</si>
  <si>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</si>
  <si>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</si>
  <si>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</si>
  <si>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</si>
  <si>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</si>
  <si>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</si>
  <si>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</si>
  <si>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</si>
  <si>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</si>
  <si>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</si>
  <si>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</si>
  <si>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</si>
  <si>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</si>
  <si>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</si>
  <si>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</si>
  <si>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</si>
  <si>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</si>
  <si>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</si>
  <si>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</si>
  <si>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</si>
  <si>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</si>
  <si>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</si>
  <si>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</si>
  <si>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</si>
  <si>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</si>
  <si>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</si>
  <si>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</si>
  <si>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</si>
  <si>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</si>
  <si>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</si>
  <si>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</si>
  <si>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</si>
  <si>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</si>
  <si>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</si>
  <si>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</si>
  <si>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</si>
  <si>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</si>
  <si>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</si>
  <si>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</si>
  <si>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</si>
  <si>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</si>
  <si>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</si>
  <si>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</si>
  <si>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</si>
  <si>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</si>
  <si>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</si>
  <si>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</si>
  <si>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</si>
  <si>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</si>
  <si>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</si>
  <si>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</si>
  <si>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</si>
  <si>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</si>
  <si>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</si>
  <si>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</si>
  <si>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</si>
  <si>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</si>
  <si>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</si>
  <si>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</si>
  <si>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</si>
  <si>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</si>
  <si>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</si>
  <si>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</si>
  <si>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</si>
  <si>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</si>
  <si>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</si>
  <si>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</si>
  <si>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</si>
  <si>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</si>
  <si>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</si>
  <si>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</si>
  <si>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</si>
  <si>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</si>
  <si>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</si>
  <si>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</si>
  <si>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</si>
  <si>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</si>
  <si>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</si>
  <si>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</si>
  <si>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</si>
  <si>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</si>
  <si>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</si>
  <si>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</si>
  <si>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</si>
  <si>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</si>
  <si>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</si>
  <si>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</si>
  <si>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</si>
  <si>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</si>
  <si>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</si>
  <si>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</si>
  <si>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</si>
  <si>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</si>
  <si>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</si>
  <si>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</si>
  <si>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</si>
  <si>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</si>
  <si>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</si>
  <si>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</si>
  <si>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</si>
  <si>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</si>
  <si>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</si>
  <si>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</si>
  <si>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</si>
  <si>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</si>
  <si>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</si>
  <si>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</si>
  <si>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</si>
  <si>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</si>
  <si>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</si>
  <si>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</si>
  <si>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</si>
  <si>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</si>
  <si>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</si>
  <si>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</si>
  <si>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</si>
  <si>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</si>
  <si>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</si>
  <si>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</si>
  <si>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</si>
  <si>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</si>
  <si>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</si>
  <si>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</si>
  <si>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</si>
  <si>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</si>
  <si>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</si>
  <si>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</si>
  <si>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</si>
  <si>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</si>
  <si>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</si>
  <si>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</si>
  <si>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</si>
  <si>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</si>
  <si>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</si>
  <si>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</si>
  <si>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</si>
  <si>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</si>
  <si>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</si>
  <si>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</si>
  <si>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</si>
  <si>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</si>
  <si>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</si>
  <si>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</si>
  <si>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</si>
  <si>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</si>
  <si>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</si>
  <si>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</si>
  <si>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</si>
  <si>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</si>
  <si>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</si>
  <si>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</si>
  <si>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</si>
  <si>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</si>
  <si>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</si>
  <si>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</si>
  <si>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</si>
  <si>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</si>
  <si>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</si>
  <si>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</si>
  <si>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</si>
  <si>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</si>
  <si>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</si>
  <si>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</si>
  <si>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</si>
  <si>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</si>
  <si>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</si>
  <si>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</si>
  <si>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</si>
  <si>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</si>
  <si>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</si>
  <si>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</si>
  <si>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</si>
  <si>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</si>
  <si>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</si>
  <si>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</si>
  <si>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</si>
  <si>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</si>
  <si>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</si>
  <si>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</si>
  <si>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</si>
  <si>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</si>
  <si>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</si>
  <si>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</si>
  <si>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</si>
  <si>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</si>
  <si>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</si>
  <si>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</si>
  <si>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</si>
  <si>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</si>
  <si>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</si>
  <si>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</si>
  <si>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</si>
  <si>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</si>
  <si>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</si>
  <si>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</si>
  <si>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</si>
  <si>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</si>
  <si>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</si>
  <si>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</si>
  <si>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</si>
  <si>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</si>
  <si>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</si>
  <si>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</si>
  <si>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</si>
  <si>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</si>
  <si>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</si>
  <si>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</si>
  <si>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</si>
  <si>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</si>
  <si>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</si>
  <si>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</si>
  <si>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</si>
  <si>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</si>
  <si>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</si>
  <si>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</si>
  <si>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</si>
  <si>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</si>
  <si>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</si>
  <si>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</si>
  <si>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</si>
  <si>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</si>
  <si>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</si>
  <si>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</si>
  <si>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</si>
  <si>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</si>
  <si>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</si>
  <si>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</si>
  <si>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</si>
  <si>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</si>
  <si>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</si>
  <si>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</si>
  <si>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</si>
  <si>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</si>
  <si>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</si>
  <si>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</si>
  <si>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</si>
  <si>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</si>
  <si>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</si>
  <si>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</si>
  <si>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</si>
  <si>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</si>
  <si>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</si>
  <si>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</si>
  <si>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</si>
  <si>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</si>
  <si>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</si>
  <si>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</si>
  <si>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</si>
  <si>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</si>
  <si>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</si>
  <si>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</si>
  <si>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</si>
  <si>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</si>
  <si>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</si>
  <si>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</si>
  <si>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</si>
  <si>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</si>
  <si>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</si>
  <si>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</si>
  <si>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</si>
  <si>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</si>
  <si>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</si>
  <si>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</si>
  <si>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</si>
  <si>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</si>
  <si>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</si>
  <si>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</si>
  <si>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</si>
  <si>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</si>
  <si>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</si>
  <si>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</si>
  <si>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</si>
  <si>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</si>
  <si>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</si>
  <si>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</si>
  <si>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</si>
  <si>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</si>
  <si>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</si>
  <si>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</si>
  <si>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</si>
  <si>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</si>
  <si>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</si>
  <si>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</si>
  <si>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</si>
  <si>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</si>
  <si>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</si>
  <si>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</si>
  <si>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</si>
  <si>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</si>
  <si>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</si>
  <si>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</si>
  <si>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</si>
  <si>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</si>
  <si>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</si>
  <si>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</si>
  <si>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</si>
  <si>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</si>
  <si>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</si>
  <si>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</si>
  <si>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</si>
  <si>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</si>
  <si>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</si>
  <si>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</si>
  <si>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</si>
  <si>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</si>
  <si>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</si>
  <si>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</si>
  <si>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</si>
  <si>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</si>
  <si>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</si>
  <si>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</si>
  <si>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</si>
  <si>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</si>
  <si>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</si>
  <si>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</si>
  <si>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</si>
  <si>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</si>
  <si>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</si>
  <si>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</si>
  <si>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</si>
  <si>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</si>
  <si>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</si>
  <si>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</si>
  <si>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</si>
  <si>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</si>
  <si>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</si>
  <si>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</si>
  <si>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</si>
  <si>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</si>
  <si>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</si>
  <si>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</si>
  <si>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</si>
  <si>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</si>
  <si>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</si>
  <si>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</si>
  <si>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</si>
  <si>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</si>
  <si>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</si>
  <si>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</si>
  <si>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</si>
  <si>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</si>
  <si>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</si>
  <si>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</si>
  <si>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</si>
  <si>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</si>
  <si>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</si>
  <si>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</si>
  <si>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</si>
  <si>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</si>
  <si>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</si>
  <si>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</si>
  <si>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</si>
  <si>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</si>
  <si>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</si>
  <si>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</si>
  <si>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</si>
  <si>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</si>
  <si>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</si>
  <si>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</si>
  <si>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</si>
  <si>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</si>
  <si>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</si>
  <si>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</si>
  <si>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</si>
  <si>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</si>
  <si>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</si>
  <si>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</si>
  <si>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</si>
  <si>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</si>
  <si>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</si>
  <si>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</si>
  <si>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</si>
  <si>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</si>
  <si>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</si>
  <si>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</si>
  <si>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</si>
  <si>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</si>
  <si>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</si>
  <si>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</si>
  <si>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</si>
  <si>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</si>
  <si>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</si>
  <si>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</si>
  <si>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</si>
  <si>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</si>
  <si>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</si>
  <si>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</si>
  <si>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</si>
  <si>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</si>
  <si>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</si>
  <si>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</si>
  <si>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</si>
  <si>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</si>
  <si>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</si>
  <si>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</si>
  <si>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</si>
  <si>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</si>
  <si>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</si>
  <si>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</si>
  <si>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</si>
  <si>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</si>
  <si>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</si>
  <si>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</si>
  <si>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</si>
  <si>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</si>
  <si>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</si>
  <si>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</si>
  <si>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</si>
  <si>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</si>
  <si>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</si>
  <si>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</si>
  <si>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</si>
  <si>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</si>
  <si>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</si>
  <si>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</si>
  <si>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</si>
  <si>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</si>
  <si>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</si>
  <si>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</si>
  <si>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</si>
  <si>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</si>
  <si>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</si>
  <si>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</si>
  <si>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</si>
  <si>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</si>
  <si>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</si>
  <si>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</si>
  <si>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</si>
  <si>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</si>
  <si>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</si>
  <si>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</si>
  <si>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</si>
  <si>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</si>
  <si>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</si>
  <si>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</si>
  <si>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</si>
  <si>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</si>
  <si>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</si>
  <si>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</si>
  <si>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</si>
  <si>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</si>
  <si>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</si>
  <si>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</si>
  <si>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</si>
  <si>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</si>
  <si>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</si>
  <si>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</si>
  <si>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</si>
  <si>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</si>
  <si>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</si>
  <si>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</si>
  <si>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</si>
  <si>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</si>
  <si>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</si>
  <si>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</si>
  <si>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</si>
  <si>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</si>
  <si>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</si>
  <si>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</si>
  <si>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</si>
  <si>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</si>
  <si>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</si>
  <si>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</si>
  <si>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</si>
  <si>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</si>
  <si>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</si>
  <si>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</si>
  <si>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</si>
  <si>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</si>
  <si>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</si>
  <si>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</si>
  <si>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</si>
  <si>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</si>
  <si>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</si>
  <si>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</si>
  <si>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</si>
  <si>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</si>
  <si>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</si>
  <si>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</si>
  <si>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</si>
  <si>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</si>
  <si>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</si>
  <si>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</si>
  <si>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</si>
  <si>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</si>
  <si>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</si>
  <si>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</si>
  <si>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</si>
  <si>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</si>
  <si>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</si>
  <si>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</si>
  <si>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</si>
  <si>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</si>
  <si>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</si>
  <si>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</si>
  <si>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</si>
  <si>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</si>
  <si>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</si>
  <si>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</si>
  <si>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</si>
  <si>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</si>
  <si>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</si>
  <si>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</si>
  <si>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</si>
  <si>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</si>
  <si>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</si>
  <si>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</si>
  <si>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</si>
  <si>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</si>
  <si>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</si>
  <si>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</si>
  <si>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</si>
  <si>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</si>
  <si>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</si>
  <si>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</si>
  <si>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</si>
  <si>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</si>
  <si>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</si>
  <si>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</si>
  <si>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</si>
  <si>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</si>
  <si>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</si>
  <si>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</si>
  <si>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</si>
  <si>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</si>
  <si>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</si>
  <si>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</si>
  <si>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</si>
  <si>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</si>
  <si>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</si>
  <si>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</si>
  <si>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</si>
  <si>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</si>
  <si>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</si>
  <si>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</si>
  <si>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</si>
  <si>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</si>
  <si>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</si>
  <si>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</si>
  <si>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</si>
  <si>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</si>
  <si>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</si>
  <si>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</si>
  <si>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</si>
  <si>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</si>
  <si>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</si>
  <si>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</si>
  <si>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</si>
  <si>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</si>
  <si>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</si>
  <si>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</si>
  <si>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</si>
  <si>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</si>
  <si>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</si>
  <si>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</si>
  <si>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</si>
  <si>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</si>
  <si>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</si>
  <si>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</si>
  <si>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</si>
  <si>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</si>
  <si>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</si>
  <si>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</si>
  <si>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</si>
  <si>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</si>
  <si>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</si>
  <si>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</si>
  <si>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</si>
  <si>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</si>
  <si>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</si>
  <si>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</si>
  <si>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</si>
  <si>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</si>
  <si>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</si>
  <si>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</si>
  <si>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</si>
  <si>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</si>
  <si>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</si>
  <si>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</si>
  <si>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</si>
  <si>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</si>
  <si>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</si>
  <si>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</si>
  <si>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</si>
  <si>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</si>
  <si>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</si>
  <si>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</si>
  <si>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</si>
  <si>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</si>
  <si>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</si>
  <si>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</si>
  <si>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</si>
  <si>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</si>
  <si>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</si>
  <si>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</si>
  <si>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</si>
  <si>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</si>
  <si>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</si>
  <si>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</si>
  <si>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</si>
  <si>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</si>
  <si>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</si>
  <si>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</si>
  <si>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</si>
  <si>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</si>
  <si>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</si>
  <si>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</si>
  <si>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</si>
  <si>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</si>
  <si>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</si>
  <si>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</si>
  <si>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</si>
  <si>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</si>
  <si>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</si>
  <si>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</si>
  <si>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</si>
  <si>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</si>
  <si>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</si>
  <si>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</si>
  <si>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</si>
  <si>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</si>
  <si>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</si>
  <si>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</si>
  <si>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</si>
  <si>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</si>
  <si>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</si>
  <si>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</si>
  <si>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</si>
  <si>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</si>
  <si>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</si>
  <si>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</si>
  <si>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</si>
  <si>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</si>
  <si>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</si>
  <si>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</si>
  <si>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</si>
  <si>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</si>
  <si>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</si>
  <si>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</si>
  <si>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</si>
  <si>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</si>
  <si>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</si>
  <si>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</si>
  <si>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</si>
  <si>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</si>
  <si>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</si>
  <si>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</si>
  <si>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</si>
  <si>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</si>
  <si>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</si>
  <si>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</si>
  <si>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</si>
  <si>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</si>
  <si>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</si>
  <si>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</si>
  <si>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</si>
  <si>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</si>
  <si>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</si>
  <si>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</si>
  <si>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</si>
  <si>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</si>
  <si>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</si>
  <si>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</si>
  <si>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</si>
  <si>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</si>
  <si>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</si>
  <si>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</si>
  <si>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</si>
  <si>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</si>
  <si>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</si>
  <si>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</si>
  <si>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</si>
  <si>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</si>
  <si>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</si>
  <si>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</si>
  <si>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</si>
  <si>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</si>
  <si>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</si>
  <si>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</si>
  <si>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</si>
  <si>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</si>
  <si>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</si>
  <si>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</si>
  <si>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</si>
  <si>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</si>
  <si>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</si>
  <si>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</si>
  <si>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</si>
  <si>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</si>
  <si>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</si>
  <si>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</si>
  <si>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</si>
  <si>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</si>
  <si>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</si>
  <si>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</si>
  <si>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</si>
  <si>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</si>
  <si>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</si>
  <si>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</si>
  <si>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</si>
  <si>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</si>
  <si>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</si>
  <si>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</si>
  <si>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</si>
  <si>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</si>
  <si>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</si>
  <si>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</si>
  <si>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</si>
  <si>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</si>
  <si>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</si>
  <si>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</si>
  <si>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</si>
  <si>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</si>
  <si>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</si>
  <si>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</si>
  <si>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</si>
  <si>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</si>
  <si>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</si>
  <si>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</si>
  <si>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</si>
  <si>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</si>
  <si>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</si>
  <si>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</si>
  <si>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</si>
  <si>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</si>
  <si>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</si>
  <si>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</si>
  <si>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</si>
  <si>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</si>
  <si>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</si>
  <si>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</si>
  <si>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</si>
  <si>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</si>
  <si>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</si>
  <si>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</si>
  <si>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</si>
  <si>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</si>
  <si>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</si>
  <si>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</si>
  <si>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</si>
  <si>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</si>
  <si>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</si>
  <si>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</si>
  <si>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</si>
  <si>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</si>
  <si>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</si>
  <si>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</si>
  <si>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</si>
  <si>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</si>
  <si>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</si>
  <si>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</si>
  <si>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</si>
  <si>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</si>
  <si>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</si>
  <si>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</si>
  <si>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</si>
  <si>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</si>
  <si>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</si>
  <si>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</si>
  <si>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</si>
  <si>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</si>
  <si>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</si>
  <si>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</si>
  <si>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</si>
  <si>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</si>
  <si>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</si>
  <si>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</si>
  <si>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</si>
  <si>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</si>
  <si>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</si>
  <si>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</si>
  <si>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</si>
  <si>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</si>
  <si>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</si>
  <si>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</si>
  <si>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</si>
  <si>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</si>
  <si>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</si>
  <si>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</si>
  <si>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</si>
  <si>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</si>
  <si>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</si>
  <si>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</si>
  <si>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</si>
  <si>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</si>
  <si>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</si>
  <si>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</si>
  <si>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</si>
  <si>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</si>
  <si>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</si>
  <si>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</si>
  <si>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</si>
  <si>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</si>
  <si>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</si>
  <si>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</si>
  <si>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</si>
  <si>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</si>
  <si>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</si>
  <si>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</si>
  <si>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</si>
  <si>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</si>
  <si>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</si>
  <si>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</si>
  <si>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</si>
  <si>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</si>
  <si>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</si>
  <si>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</si>
  <si>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</si>
  <si>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</si>
  <si>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</si>
  <si>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</si>
  <si>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</si>
  <si>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</si>
  <si>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</si>
  <si>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</si>
  <si>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</si>
  <si>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</si>
  <si>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</si>
  <si>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</si>
  <si>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</si>
  <si>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</si>
  <si>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</si>
  <si>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</si>
  <si>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</si>
  <si>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</si>
  <si>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</si>
  <si>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</si>
  <si>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</si>
  <si>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</si>
  <si>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</si>
  <si>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</si>
  <si>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</si>
  <si>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</si>
  <si>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</si>
  <si>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</si>
  <si>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</si>
  <si>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</si>
  <si>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</si>
  <si>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</si>
  <si>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</si>
  <si>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</si>
  <si>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</si>
  <si>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</si>
  <si>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</si>
  <si>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</si>
  <si>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</si>
  <si>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</si>
  <si>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</si>
  <si>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</si>
  <si>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</si>
  <si>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</si>
  <si>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</si>
  <si>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</si>
  <si>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</si>
  <si>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</si>
  <si>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</si>
  <si>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</si>
  <si>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RÉGUA DE TOMADAS ELÉTRICAS, COM 08 TOMADAS, PADRÃO RACK 19"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</si>
  <si>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</si>
  <si>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</si>
  <si>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</si>
  <si>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</si>
  <si>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</si>
  <si>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</si>
  <si>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</si>
  <si>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</si>
  <si>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</si>
  <si>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</si>
  <si>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</si>
  <si>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</si>
  <si>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</si>
  <si>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</si>
  <si>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</si>
  <si>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</si>
  <si>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</si>
  <si>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</si>
  <si>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</si>
  <si>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RELÉ DE NÍVEL COM 2 ELETRODOS CONTATOS DE 10A - 250V</t>
  </si>
  <si>
    <t>I6807</t>
  </si>
  <si>
    <t>REMANEJAMENTO DE CONDENSADORES DE MINICENTRAIS DE AR CONDICIONADO, INCLUSIVE PONTO DE FORÇA E RECARGA DE GAS</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</si>
  <si>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</si>
  <si>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</si>
  <si>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</si>
  <si>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</si>
  <si>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</si>
  <si>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</si>
  <si>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</si>
  <si>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</si>
  <si>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</si>
  <si>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</si>
  <si>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</si>
  <si>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</si>
  <si>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</si>
  <si>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</si>
  <si>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</si>
  <si>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</si>
  <si>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</si>
  <si>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</si>
  <si>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</si>
  <si>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</si>
  <si>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</si>
  <si>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</si>
  <si>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</si>
  <si>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</si>
  <si>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</si>
  <si>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</si>
  <si>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</si>
  <si>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</si>
  <si>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</si>
  <si>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</si>
  <si>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</si>
  <si>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</si>
  <si>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</si>
  <si>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</si>
  <si>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</si>
  <si>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</si>
  <si>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</si>
  <si>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</si>
  <si>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</si>
  <si>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</si>
  <si>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</si>
  <si>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</si>
  <si>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</si>
  <si>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</si>
  <si>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</si>
  <si>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</si>
  <si>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</si>
  <si>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</si>
  <si>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</si>
  <si>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</si>
  <si>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</si>
  <si>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</si>
  <si>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</si>
  <si>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</si>
  <si>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</si>
  <si>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</si>
  <si>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</si>
  <si>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</si>
  <si>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</si>
  <si>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</si>
  <si>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</si>
  <si>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</si>
  <si>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</si>
  <si>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</si>
  <si>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</si>
  <si>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</si>
  <si>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</si>
  <si>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</si>
  <si>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</si>
  <si>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</si>
  <si>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</si>
  <si>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</si>
  <si>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</si>
  <si>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</si>
  <si>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</si>
  <si>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</si>
  <si>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</si>
  <si>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</si>
  <si>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</si>
  <si>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</si>
  <si>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</si>
  <si>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</si>
  <si>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</si>
  <si>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</si>
  <si>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RODAPÉ DE GRANITO H=10 cm</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</si>
  <si>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</si>
  <si>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</si>
  <si>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</si>
  <si>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</si>
  <si>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</si>
  <si>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</si>
  <si>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</si>
  <si>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</si>
  <si>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</si>
  <si>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</si>
  <si>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</si>
  <si>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</si>
  <si>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</si>
  <si>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</si>
  <si>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</si>
  <si>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</si>
  <si>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</si>
  <si>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</si>
  <si>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</si>
  <si>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</si>
  <si>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</si>
  <si>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</si>
  <si>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</si>
  <si>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</si>
  <si>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</si>
  <si>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</si>
  <si>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</si>
  <si>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</si>
  <si>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</si>
  <si>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</si>
  <si>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</si>
  <si>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</si>
  <si>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</si>
  <si>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</si>
  <si>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</si>
  <si>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</si>
  <si>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</si>
  <si>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</si>
  <si>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</si>
  <si>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SABONETEIRA METÁLICA</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</si>
  <si>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</si>
  <si>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</si>
  <si>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</si>
  <si>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</si>
  <si>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</si>
  <si>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</si>
  <si>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</si>
  <si>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</si>
  <si>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</si>
  <si>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</si>
  <si>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</si>
  <si>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</si>
  <si>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</si>
  <si>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</si>
  <si>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</si>
  <si>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</si>
  <si>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</si>
  <si>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</si>
  <si>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</si>
  <si>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</si>
  <si>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</si>
  <si>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</si>
  <si>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</si>
  <si>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</si>
  <si>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</si>
  <si>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</si>
  <si>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</si>
  <si>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</si>
  <si>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</si>
  <si>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</si>
  <si>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</si>
  <si>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</si>
  <si>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</si>
  <si>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</si>
  <si>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</si>
  <si>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</si>
  <si>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</si>
  <si>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</si>
  <si>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</si>
  <si>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</si>
  <si>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</si>
  <si>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</si>
  <si>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</si>
  <si>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</si>
  <si>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</si>
  <si>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</si>
  <si>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</si>
  <si>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</si>
  <si>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</si>
  <si>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</si>
  <si>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</si>
  <si>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</si>
  <si>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</si>
  <si>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</si>
  <si>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</si>
  <si>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</si>
  <si>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</si>
  <si>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</si>
  <si>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</si>
  <si>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</si>
  <si>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</si>
  <si>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</si>
  <si>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</si>
  <si>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</si>
  <si>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</si>
  <si>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</si>
  <si>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</si>
  <si>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</si>
  <si>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</si>
  <si>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</si>
  <si>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</si>
  <si>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</si>
  <si>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</si>
  <si>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</si>
  <si>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</si>
  <si>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</si>
  <si>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</si>
  <si>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</si>
  <si>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</si>
  <si>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</si>
  <si>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</si>
  <si>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</si>
  <si>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</si>
  <si>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</si>
  <si>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</si>
  <si>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</si>
  <si>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</si>
  <si>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</si>
  <si>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</si>
  <si>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</si>
  <si>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</si>
  <si>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</si>
  <si>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</si>
  <si>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</si>
  <si>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</si>
  <si>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</si>
  <si>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</si>
  <si>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</si>
  <si>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</si>
  <si>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</si>
  <si>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</si>
  <si>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</si>
  <si>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</si>
  <si>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</si>
  <si>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</si>
  <si>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HA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</si>
  <si>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</si>
  <si>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</si>
  <si>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</si>
  <si>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</si>
  <si>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</si>
  <si>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</si>
  <si>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</si>
  <si>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</si>
  <si>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</si>
  <si>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SERVIÇOS DE SONDAGEM GEOTÉCNICA MISTA EM ROCHA</t>
  </si>
  <si>
    <t>I0412</t>
  </si>
  <si>
    <t>SERVIÇOS DE SONDAGEM GEOTÉCNICA MISTA EM SOLOS</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</si>
  <si>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</si>
  <si>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</si>
  <si>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</si>
  <si>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</si>
  <si>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</si>
  <si>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</si>
  <si>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</si>
  <si>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</si>
  <si>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</si>
  <si>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</si>
  <si>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</si>
  <si>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</si>
  <si>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</si>
  <si>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</si>
  <si>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</si>
  <si>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</si>
  <si>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</si>
  <si>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</si>
  <si>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</si>
  <si>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</si>
  <si>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</si>
  <si>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</si>
  <si>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</si>
  <si>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</si>
  <si>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</si>
  <si>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</si>
  <si>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</si>
  <si>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</si>
  <si>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</si>
  <si>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</si>
  <si>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</si>
  <si>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</si>
  <si>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</si>
  <si>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</si>
  <si>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</si>
  <si>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</si>
  <si>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</si>
  <si>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</si>
  <si>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</si>
  <si>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</si>
  <si>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</si>
  <si>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</si>
  <si>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</si>
  <si>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</si>
  <si>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</si>
  <si>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</si>
  <si>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</si>
  <si>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</si>
  <si>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</si>
  <si>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</si>
  <si>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</si>
  <si>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</si>
  <si>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</si>
  <si>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</si>
  <si>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</si>
  <si>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SOFTWARE DE GERENCIAMENTO E CADASTRAMENTO COM BANCO DE DADOS, INTERFACE AMIGÁVEL, PLATAFORMA WINDOWS</t>
  </si>
  <si>
    <t>I7978</t>
  </si>
  <si>
    <t>SOFTWARE DE MONITORAÇÃO E CONTROLE SOBRE PLATAFORMA WINDOWS, PROTOCOLO DE COMUNICAÇÃO ABERTO</t>
  </si>
  <si>
    <t>I7977</t>
  </si>
  <si>
    <t>SOFTWARE DE MONITORAÇÃO E CONTROLE SOBRE PLATAFORMA WINDOWS, PROTOCOLO DE COMUNICAÇÃO ABERTO, MÓDULO GRÁFICO PARA CRIAÇÃO DE TELAS</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</si>
  <si>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</si>
  <si>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</si>
  <si>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</si>
  <si>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</si>
  <si>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</si>
  <si>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</si>
  <si>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</si>
  <si>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</si>
  <si>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</si>
  <si>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</si>
  <si>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</si>
  <si>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</si>
  <si>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</si>
  <si>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</si>
  <si>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</si>
  <si>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</si>
  <si>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</si>
  <si>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</si>
  <si>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</si>
  <si>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</si>
  <si>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</si>
  <si>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</si>
  <si>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</si>
  <si>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</si>
  <si>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</si>
  <si>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</si>
  <si>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</si>
  <si>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</si>
  <si>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</si>
  <si>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</si>
  <si>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</si>
  <si>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</si>
  <si>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</si>
  <si>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</si>
  <si>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</si>
  <si>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</si>
  <si>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</si>
  <si>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</si>
  <si>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</si>
  <si>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</si>
  <si>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</si>
  <si>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</si>
  <si>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</si>
  <si>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</si>
  <si>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</si>
  <si>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</si>
  <si>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</si>
  <si>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</si>
  <si>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</si>
  <si>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</si>
  <si>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</si>
  <si>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</si>
  <si>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</si>
  <si>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</si>
  <si>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</si>
  <si>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</si>
  <si>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</si>
  <si>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</si>
  <si>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</si>
  <si>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</si>
  <si>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</si>
  <si>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</si>
  <si>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</si>
  <si>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</si>
  <si>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</si>
  <si>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</si>
  <si>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</si>
  <si>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</si>
  <si>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</si>
  <si>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</si>
  <si>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</si>
  <si>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</si>
  <si>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SPOT ORIENTÁVEL PARA PLUG DE GUITARRA. PARA LÂMPADAS DICRÓICAS DIVERSAS</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</si>
  <si>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</si>
  <si>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</si>
  <si>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</si>
  <si>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</si>
  <si>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</si>
  <si>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</si>
  <si>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</si>
  <si>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</si>
  <si>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</si>
  <si>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</si>
  <si>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</si>
  <si>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</si>
  <si>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</si>
  <si>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</si>
  <si>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</si>
  <si>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</si>
  <si>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</si>
  <si>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</si>
  <si>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</si>
  <si>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</si>
  <si>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</si>
  <si>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</si>
  <si>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</si>
  <si>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</si>
  <si>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</si>
  <si>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</si>
  <si>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</si>
  <si>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</si>
  <si>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</si>
  <si>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</si>
  <si>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</si>
  <si>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</si>
  <si>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</si>
  <si>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SUPORTE METÁLICO PARA TELEVISÃO</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</si>
  <si>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</si>
  <si>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</si>
  <si>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</si>
  <si>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</si>
  <si>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</si>
  <si>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</si>
  <si>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</si>
  <si>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</si>
  <si>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</si>
  <si>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</si>
  <si>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</si>
  <si>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</si>
  <si>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</si>
  <si>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</si>
  <si>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</si>
  <si>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</si>
  <si>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</si>
  <si>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</si>
  <si>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</si>
  <si>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</si>
  <si>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</si>
  <si>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</si>
  <si>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</si>
  <si>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SWITCHER AUTO-GERENCIÁVEL P/ COMUNICACÃO DE DADOS COM 24 PORTAS EM CONECTORES RJ 45, 10/100 KBPS E DUAS PORTAS 10/100/1000 KBPS - PADRÃO RACK 19"</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</si>
  <si>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</si>
  <si>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</si>
  <si>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</si>
  <si>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</si>
  <si>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</si>
  <si>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</si>
  <si>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</si>
  <si>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</si>
  <si>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</si>
  <si>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</si>
  <si>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</si>
  <si>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</si>
  <si>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</si>
  <si>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</si>
  <si>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</si>
  <si>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</si>
  <si>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</si>
  <si>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</si>
  <si>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</si>
  <si>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</si>
  <si>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</si>
  <si>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</si>
  <si>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</si>
  <si>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</si>
  <si>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</si>
  <si>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</si>
  <si>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</si>
  <si>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</si>
  <si>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</si>
  <si>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</si>
  <si>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</si>
  <si>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</si>
  <si>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</si>
  <si>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</si>
  <si>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</si>
  <si>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</si>
  <si>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</si>
  <si>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</si>
  <si>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</si>
  <si>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</si>
  <si>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</si>
  <si>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</si>
  <si>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</si>
  <si>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</si>
  <si>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</si>
  <si>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</si>
  <si>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</si>
  <si>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</si>
  <si>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</si>
  <si>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</si>
  <si>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</si>
  <si>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</si>
  <si>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</si>
  <si>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</si>
  <si>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</si>
  <si>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</si>
  <si>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</si>
  <si>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</si>
  <si>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</si>
  <si>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</si>
  <si>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</si>
  <si>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</si>
  <si>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</si>
  <si>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</si>
  <si>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</si>
  <si>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</si>
  <si>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</si>
  <si>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</si>
  <si>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</si>
  <si>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</si>
  <si>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</si>
  <si>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</si>
  <si>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</si>
  <si>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</si>
  <si>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</si>
  <si>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</si>
  <si>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</si>
  <si>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</si>
  <si>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</si>
  <si>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</si>
  <si>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</si>
  <si>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</si>
  <si>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</si>
  <si>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</si>
  <si>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</si>
  <si>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</si>
  <si>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</si>
  <si>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</si>
  <si>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</si>
  <si>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</si>
  <si>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</si>
  <si>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</si>
  <si>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</si>
  <si>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</si>
  <si>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</si>
  <si>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</si>
  <si>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</si>
  <si>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</si>
  <si>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</si>
  <si>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</si>
  <si>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</si>
  <si>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</si>
  <si>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</si>
  <si>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</si>
  <si>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</si>
  <si>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</si>
  <si>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</si>
  <si>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</si>
  <si>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</si>
  <si>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</si>
  <si>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</si>
  <si>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</si>
  <si>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</si>
  <si>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</si>
  <si>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</si>
  <si>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</si>
  <si>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</si>
  <si>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</si>
  <si>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</si>
  <si>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</si>
  <si>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</si>
  <si>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</si>
  <si>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</si>
  <si>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</si>
  <si>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</si>
  <si>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</si>
  <si>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</si>
  <si>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</si>
  <si>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</si>
  <si>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</si>
  <si>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</si>
  <si>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</si>
  <si>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</si>
  <si>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</si>
  <si>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</si>
  <si>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</si>
  <si>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</si>
  <si>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</si>
  <si>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</si>
  <si>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</si>
  <si>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</si>
  <si>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</si>
  <si>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</si>
  <si>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</si>
  <si>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</si>
  <si>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</si>
  <si>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</si>
  <si>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</si>
  <si>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</si>
  <si>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</si>
  <si>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</si>
  <si>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TAMPO DE AÇO INOX P/ BANCADAS</t>
  </si>
  <si>
    <t>I1935</t>
  </si>
  <si>
    <t>TANQUE DE AÇO INOXIDÁVEL</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</si>
  <si>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</si>
  <si>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</si>
  <si>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</si>
  <si>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</si>
  <si>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</si>
  <si>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</si>
  <si>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</si>
  <si>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</si>
  <si>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</si>
  <si>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</si>
  <si>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</si>
  <si>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</si>
  <si>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</si>
  <si>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</si>
  <si>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</si>
  <si>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</si>
  <si>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</si>
  <si>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</si>
  <si>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</si>
  <si>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</si>
  <si>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</si>
  <si>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</si>
  <si>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</si>
  <si>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</si>
  <si>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</si>
  <si>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</si>
  <si>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</si>
  <si>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</si>
  <si>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</si>
  <si>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</si>
  <si>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</si>
  <si>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</si>
  <si>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</si>
  <si>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</si>
  <si>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</si>
  <si>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</si>
  <si>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</si>
  <si>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</si>
  <si>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</si>
  <si>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</si>
  <si>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</si>
  <si>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</si>
  <si>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</si>
  <si>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</si>
  <si>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</si>
  <si>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</si>
  <si>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</si>
  <si>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</si>
  <si>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</si>
  <si>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</si>
  <si>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</si>
  <si>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</si>
  <si>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</si>
  <si>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</si>
  <si>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</si>
  <si>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</si>
  <si>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</si>
  <si>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</si>
  <si>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</si>
  <si>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</si>
  <si>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</si>
  <si>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</si>
  <si>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</si>
  <si>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</si>
  <si>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</si>
  <si>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</si>
  <si>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</si>
  <si>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</si>
  <si>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</si>
  <si>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</si>
  <si>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</si>
  <si>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</si>
  <si>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</si>
  <si>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</si>
  <si>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</si>
  <si>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</si>
  <si>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</si>
  <si>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</si>
  <si>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</si>
  <si>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</si>
  <si>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</si>
  <si>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</si>
  <si>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</si>
  <si>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</si>
  <si>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</si>
  <si>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</si>
  <si>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</si>
  <si>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</si>
  <si>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</si>
  <si>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</si>
  <si>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</si>
  <si>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</si>
  <si>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</si>
  <si>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</si>
  <si>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</si>
  <si>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</si>
  <si>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</si>
  <si>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</si>
  <si>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</si>
  <si>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</si>
  <si>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</si>
  <si>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</si>
  <si>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</si>
  <si>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</si>
  <si>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</si>
  <si>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</si>
  <si>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</si>
  <si>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</si>
  <si>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</si>
  <si>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</si>
  <si>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</si>
  <si>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</si>
  <si>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</si>
  <si>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</si>
  <si>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</si>
  <si>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</si>
  <si>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</si>
  <si>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</si>
  <si>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</si>
  <si>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</si>
  <si>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</si>
  <si>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</si>
  <si>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</si>
  <si>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</si>
  <si>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</si>
  <si>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</si>
  <si>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</si>
  <si>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</si>
  <si>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</si>
  <si>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</si>
  <si>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</si>
  <si>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</si>
  <si>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</si>
  <si>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</si>
  <si>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</si>
  <si>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</si>
  <si>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</si>
  <si>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</si>
  <si>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</si>
  <si>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</si>
  <si>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</si>
  <si>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</si>
  <si>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</si>
  <si>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</si>
  <si>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</si>
  <si>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</si>
  <si>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</si>
  <si>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</si>
  <si>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</si>
  <si>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</si>
  <si>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</si>
  <si>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</si>
  <si>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</si>
  <si>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</si>
  <si>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</si>
  <si>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</si>
  <si>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</si>
  <si>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</si>
  <si>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</si>
  <si>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</si>
  <si>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</si>
  <si>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</si>
  <si>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</si>
  <si>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</si>
  <si>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</si>
  <si>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</si>
  <si>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</si>
  <si>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</si>
  <si>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</si>
  <si>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</si>
  <si>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</si>
  <si>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</si>
  <si>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</si>
  <si>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</si>
  <si>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</si>
  <si>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</si>
  <si>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</si>
  <si>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</si>
  <si>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</si>
  <si>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</si>
  <si>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</si>
  <si>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</si>
  <si>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</si>
  <si>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</si>
  <si>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</si>
  <si>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</si>
  <si>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</si>
  <si>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</si>
  <si>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</si>
  <si>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</si>
  <si>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</si>
  <si>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</si>
  <si>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</si>
  <si>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</si>
  <si>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</si>
  <si>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</si>
  <si>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</si>
  <si>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</si>
  <si>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</si>
  <si>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</si>
  <si>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</si>
  <si>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</si>
  <si>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</si>
  <si>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</si>
  <si>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</si>
  <si>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</si>
  <si>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</si>
  <si>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</si>
  <si>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</si>
  <si>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</si>
  <si>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</si>
  <si>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</si>
  <si>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</si>
  <si>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</si>
  <si>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</si>
  <si>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</si>
  <si>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</si>
  <si>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</si>
  <si>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</si>
  <si>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</si>
  <si>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</si>
  <si>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</si>
  <si>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</si>
  <si>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</si>
  <si>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</si>
  <si>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</si>
  <si>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</si>
  <si>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</si>
  <si>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</si>
  <si>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</si>
  <si>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</si>
  <si>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</si>
  <si>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</si>
  <si>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</si>
  <si>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</si>
  <si>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</si>
  <si>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</si>
  <si>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</si>
  <si>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</si>
  <si>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</si>
  <si>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</si>
  <si>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</si>
  <si>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</si>
  <si>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</si>
  <si>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</si>
  <si>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</si>
  <si>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</si>
  <si>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</si>
  <si>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</si>
  <si>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</si>
  <si>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</si>
  <si>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</si>
  <si>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</si>
  <si>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</si>
  <si>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</si>
  <si>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</si>
  <si>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</si>
  <si>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</si>
  <si>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</si>
  <si>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</si>
  <si>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</si>
  <si>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</si>
  <si>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</si>
  <si>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</si>
  <si>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</si>
  <si>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</si>
  <si>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</si>
  <si>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</si>
  <si>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</si>
  <si>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</si>
  <si>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</si>
  <si>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</si>
  <si>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</si>
  <si>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</si>
  <si>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</si>
  <si>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</si>
  <si>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</si>
  <si>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</si>
  <si>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</si>
  <si>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</si>
  <si>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</si>
  <si>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</si>
  <si>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</si>
  <si>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</si>
  <si>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</si>
  <si>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</si>
  <si>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</si>
  <si>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</si>
  <si>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</si>
  <si>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</si>
  <si>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</si>
  <si>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</si>
  <si>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</si>
  <si>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</si>
  <si>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</si>
  <si>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</si>
  <si>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</si>
  <si>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</si>
  <si>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</si>
  <si>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</si>
  <si>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</si>
  <si>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</si>
  <si>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</si>
  <si>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</si>
  <si>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</si>
  <si>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</si>
  <si>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</si>
  <si>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</si>
  <si>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</si>
  <si>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</si>
  <si>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</si>
  <si>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</si>
  <si>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</si>
  <si>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</si>
  <si>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</si>
  <si>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</si>
  <si>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</si>
  <si>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</si>
  <si>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</si>
  <si>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</si>
  <si>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</si>
  <si>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</si>
  <si>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</si>
  <si>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</si>
  <si>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</si>
  <si>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</si>
  <si>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</si>
  <si>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</si>
  <si>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</si>
  <si>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</si>
  <si>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</si>
  <si>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</si>
  <si>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</si>
  <si>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</si>
  <si>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</si>
  <si>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</si>
  <si>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</si>
  <si>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</si>
  <si>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</si>
  <si>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</si>
  <si>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</si>
  <si>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</si>
  <si>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</si>
  <si>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</si>
  <si>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</si>
  <si>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</si>
  <si>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</si>
  <si>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</si>
  <si>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</si>
  <si>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</si>
  <si>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</si>
  <si>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</si>
  <si>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</si>
  <si>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</si>
  <si>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</si>
  <si>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</si>
  <si>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</si>
  <si>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</si>
  <si>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</si>
  <si>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</si>
  <si>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</si>
  <si>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</si>
  <si>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</si>
  <si>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</si>
  <si>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</si>
  <si>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</si>
  <si>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</si>
  <si>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</si>
  <si>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</si>
  <si>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</si>
  <si>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</si>
  <si>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</si>
  <si>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</si>
  <si>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</si>
  <si>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</si>
  <si>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</si>
  <si>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</si>
  <si>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</si>
  <si>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</si>
  <si>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</si>
  <si>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</si>
  <si>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</si>
  <si>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</si>
  <si>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</si>
  <si>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</si>
  <si>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</si>
  <si>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</si>
  <si>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</si>
  <si>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</si>
  <si>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</si>
  <si>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</si>
  <si>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</si>
  <si>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</si>
  <si>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</si>
  <si>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</si>
  <si>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</si>
  <si>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</si>
  <si>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</si>
  <si>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</si>
  <si>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</si>
  <si>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</si>
  <si>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</si>
  <si>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</si>
  <si>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</si>
  <si>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</si>
  <si>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</si>
  <si>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</si>
  <si>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</si>
  <si>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</si>
  <si>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</si>
  <si>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</si>
  <si>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</si>
  <si>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</si>
  <si>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</si>
  <si>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</si>
  <si>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</si>
  <si>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</si>
  <si>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</si>
  <si>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</si>
  <si>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</si>
  <si>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</si>
  <si>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</si>
  <si>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</si>
  <si>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</si>
  <si>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</si>
  <si>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</si>
  <si>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</si>
  <si>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</si>
  <si>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</si>
  <si>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</si>
  <si>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</si>
  <si>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</si>
  <si>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</si>
  <si>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</si>
  <si>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</si>
  <si>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</si>
  <si>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</si>
  <si>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</si>
  <si>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</si>
  <si>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</si>
  <si>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</si>
  <si>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</si>
  <si>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</si>
  <si>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</si>
  <si>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</si>
  <si>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</si>
  <si>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</si>
  <si>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</si>
  <si>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</si>
  <si>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</si>
  <si>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</si>
  <si>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</si>
  <si>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</si>
  <si>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</si>
  <si>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</si>
  <si>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</si>
  <si>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</si>
  <si>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</si>
  <si>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</si>
  <si>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</si>
  <si>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</si>
  <si>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</si>
  <si>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</si>
  <si>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</si>
  <si>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</si>
  <si>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</si>
  <si>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</si>
  <si>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</si>
  <si>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</si>
  <si>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</si>
  <si>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</si>
  <si>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</si>
  <si>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</si>
  <si>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</si>
  <si>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</si>
  <si>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</si>
  <si>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</si>
  <si>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</si>
  <si>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</si>
  <si>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</si>
  <si>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</si>
  <si>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</si>
  <si>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</si>
  <si>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</si>
  <si>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</si>
  <si>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</si>
  <si>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</si>
  <si>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</si>
  <si>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</si>
  <si>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</si>
  <si>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</si>
  <si>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</si>
  <si>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</si>
  <si>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</si>
  <si>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</si>
  <si>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</si>
  <si>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</si>
  <si>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</si>
  <si>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</si>
  <si>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</si>
  <si>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</si>
  <si>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</si>
  <si>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</si>
  <si>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</si>
  <si>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</si>
  <si>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</si>
  <si>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</si>
  <si>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</si>
  <si>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</si>
  <si>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</si>
  <si>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</si>
  <si>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</si>
  <si>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</si>
  <si>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</si>
  <si>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</si>
  <si>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</si>
  <si>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</si>
  <si>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</si>
  <si>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</si>
  <si>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</si>
  <si>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</si>
  <si>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</si>
  <si>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</si>
  <si>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</si>
  <si>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</si>
  <si>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</si>
  <si>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</si>
  <si>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</si>
  <si>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</si>
  <si>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</si>
  <si>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</si>
  <si>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</si>
  <si>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</si>
  <si>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</si>
  <si>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</si>
  <si>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</si>
  <si>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</si>
  <si>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</si>
  <si>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</si>
  <si>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</si>
  <si>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</si>
  <si>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</si>
  <si>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</si>
  <si>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</si>
  <si>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</si>
  <si>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</si>
  <si>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</si>
  <si>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</si>
  <si>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</si>
  <si>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</si>
  <si>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</si>
  <si>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</si>
  <si>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</si>
  <si>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</si>
  <si>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</si>
  <si>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</si>
  <si>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</si>
  <si>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</si>
  <si>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</si>
  <si>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</si>
  <si>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</si>
  <si>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</si>
  <si>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</si>
  <si>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</si>
  <si>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</si>
  <si>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</si>
  <si>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</si>
  <si>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</si>
  <si>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</si>
  <si>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</si>
  <si>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</si>
  <si>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</si>
  <si>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</si>
  <si>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</si>
  <si>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</si>
  <si>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</si>
  <si>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</si>
  <si>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</si>
  <si>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</si>
  <si>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</si>
  <si>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</si>
  <si>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</si>
  <si>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</si>
  <si>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</si>
  <si>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</si>
  <si>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</si>
  <si>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</si>
  <si>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</si>
  <si>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</si>
  <si>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</si>
  <si>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</si>
  <si>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</si>
  <si>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</si>
  <si>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</si>
  <si>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</si>
  <si>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</si>
  <si>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</si>
  <si>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</si>
  <si>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</si>
  <si>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</si>
  <si>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</si>
  <si>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</si>
  <si>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</si>
  <si>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</si>
  <si>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</si>
  <si>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</si>
  <si>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</si>
  <si>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</si>
  <si>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</si>
  <si>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</si>
  <si>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</si>
  <si>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</si>
  <si>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</si>
  <si>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</si>
  <si>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</si>
  <si>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</si>
  <si>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</si>
  <si>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</si>
  <si>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</si>
  <si>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</si>
  <si>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</si>
  <si>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</si>
  <si>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</si>
  <si>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</si>
  <si>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</si>
  <si>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</si>
  <si>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</si>
  <si>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</si>
  <si>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</si>
  <si>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</si>
  <si>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</si>
  <si>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</si>
  <si>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</si>
  <si>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</si>
  <si>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</si>
  <si>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</si>
  <si>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</si>
  <si>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</si>
  <si>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</si>
  <si>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</si>
  <si>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</si>
  <si>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</si>
  <si>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</si>
  <si>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</si>
  <si>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</si>
  <si>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</si>
  <si>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</si>
  <si>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</si>
  <si>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</si>
  <si>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</si>
  <si>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</si>
  <si>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</si>
  <si>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</si>
  <si>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</si>
  <si>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</si>
  <si>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</si>
  <si>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</si>
  <si>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</si>
  <si>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</si>
  <si>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</si>
  <si>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</si>
  <si>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</si>
  <si>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</si>
  <si>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</si>
  <si>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</si>
  <si>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</si>
  <si>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</si>
  <si>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</si>
  <si>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</si>
  <si>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</si>
  <si>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</si>
  <si>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</si>
  <si>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</si>
  <si>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</si>
  <si>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</si>
  <si>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</si>
  <si>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</si>
  <si>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</si>
  <si>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</si>
  <si>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</si>
  <si>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</si>
  <si>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</si>
  <si>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</si>
  <si>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</si>
  <si>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</si>
  <si>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</si>
  <si>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</si>
  <si>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</si>
  <si>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</si>
  <si>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</si>
  <si>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</si>
  <si>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</si>
  <si>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</si>
  <si>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</si>
  <si>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</si>
  <si>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</si>
  <si>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</si>
  <si>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</si>
  <si>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</si>
  <si>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</si>
  <si>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</si>
  <si>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</si>
  <si>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</si>
  <si>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</si>
  <si>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</si>
  <si>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</si>
  <si>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</si>
  <si>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</si>
  <si>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</si>
  <si>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</si>
  <si>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</si>
  <si>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</si>
  <si>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</si>
  <si>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</si>
  <si>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</si>
  <si>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</si>
  <si>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</si>
  <si>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</si>
  <si>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</si>
  <si>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</si>
  <si>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</si>
  <si>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</si>
  <si>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</si>
  <si>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</si>
  <si>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</si>
  <si>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</si>
  <si>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</si>
  <si>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</si>
  <si>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</si>
  <si>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</si>
  <si>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</si>
  <si>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</si>
  <si>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</si>
  <si>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</si>
  <si>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</si>
  <si>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</si>
  <si>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</si>
  <si>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</si>
  <si>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</si>
  <si>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</si>
  <si>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</si>
  <si>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</si>
  <si>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</si>
  <si>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</si>
  <si>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</si>
  <si>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</si>
  <si>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</si>
  <si>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</si>
  <si>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</si>
  <si>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</si>
  <si>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</si>
  <si>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</si>
  <si>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</si>
  <si>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</si>
  <si>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</si>
  <si>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</si>
  <si>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</si>
  <si>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</si>
  <si>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</si>
  <si>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</si>
  <si>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</si>
  <si>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</si>
  <si>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</si>
  <si>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</si>
  <si>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</si>
  <si>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</si>
  <si>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</si>
  <si>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</si>
  <si>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</si>
  <si>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</si>
  <si>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</si>
  <si>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</si>
  <si>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</si>
  <si>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</si>
  <si>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</si>
  <si>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</si>
  <si>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</si>
  <si>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</si>
  <si>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</si>
  <si>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</si>
  <si>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</si>
  <si>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</si>
  <si>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</si>
  <si>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</si>
  <si>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</si>
  <si>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</si>
  <si>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</si>
  <si>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</si>
  <si>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</si>
  <si>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</si>
  <si>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</si>
  <si>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</si>
  <si>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</si>
  <si>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</si>
  <si>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</si>
  <si>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</si>
  <si>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</si>
  <si>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</si>
  <si>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</si>
  <si>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</si>
  <si>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</si>
  <si>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</si>
  <si>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</si>
  <si>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</si>
  <si>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</si>
  <si>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</si>
  <si>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</si>
  <si>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</si>
  <si>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</si>
  <si>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</si>
  <si>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</si>
  <si>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</si>
  <si>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</si>
  <si>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</si>
  <si>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</si>
  <si>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</si>
  <si>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</si>
  <si>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</si>
  <si>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</si>
  <si>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</si>
  <si>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</si>
  <si>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</si>
  <si>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</si>
  <si>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</si>
  <si>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</si>
  <si>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</si>
  <si>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</si>
  <si>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</si>
  <si>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</si>
  <si>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</si>
  <si>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</si>
  <si>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</si>
  <si>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</si>
  <si>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</si>
  <si>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</si>
  <si>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</si>
  <si>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</si>
  <si>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</si>
  <si>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</si>
  <si>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</si>
  <si>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</si>
  <si>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</si>
  <si>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</si>
  <si>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</si>
  <si>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</si>
  <si>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</si>
  <si>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</si>
  <si>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</si>
  <si>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</si>
  <si>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</si>
  <si>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</si>
  <si>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</si>
  <si>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</si>
  <si>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</si>
  <si>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</si>
  <si>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</si>
  <si>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</si>
  <si>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</si>
  <si>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</si>
  <si>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</si>
  <si>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</si>
  <si>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</si>
  <si>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</si>
  <si>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</si>
  <si>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</si>
  <si>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</si>
  <si>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</si>
  <si>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</si>
  <si>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</si>
  <si>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</si>
  <si>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</si>
  <si>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</si>
  <si>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</si>
  <si>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</si>
  <si>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</si>
  <si>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</si>
  <si>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</si>
  <si>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</si>
  <si>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</si>
  <si>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</si>
  <si>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</si>
  <si>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</si>
  <si>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</si>
  <si>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</si>
  <si>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</si>
  <si>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</si>
  <si>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</si>
  <si>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</si>
  <si>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</si>
  <si>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</si>
  <si>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</si>
  <si>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</si>
  <si>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</si>
  <si>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</si>
  <si>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</si>
  <si>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</si>
  <si>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</si>
  <si>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</si>
  <si>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</si>
  <si>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</si>
  <si>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</si>
  <si>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</si>
  <si>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</si>
  <si>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</si>
  <si>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</si>
  <si>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</si>
  <si>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</si>
  <si>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</si>
  <si>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</si>
  <si>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</si>
  <si>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</si>
  <si>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</si>
  <si>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</si>
  <si>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</si>
  <si>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</si>
  <si>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</si>
  <si>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</si>
  <si>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</si>
  <si>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</si>
  <si>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</si>
  <si>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</si>
  <si>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</si>
  <si>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</si>
  <si>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</si>
  <si>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</si>
  <si>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</si>
  <si>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</si>
  <si>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</si>
  <si>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</si>
  <si>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</si>
  <si>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</si>
  <si>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</si>
  <si>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</si>
  <si>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</si>
  <si>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</si>
  <si>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</si>
  <si>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</si>
  <si>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</si>
  <si>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</si>
  <si>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</si>
  <si>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</si>
  <si>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</si>
  <si>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</si>
  <si>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</si>
  <si>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</si>
  <si>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</si>
  <si>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</si>
  <si>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</si>
  <si>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</si>
  <si>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</si>
  <si>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</si>
  <si>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</si>
  <si>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</si>
  <si>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</si>
  <si>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</si>
  <si>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</si>
  <si>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</si>
  <si>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</si>
  <si>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</si>
  <si>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</si>
  <si>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</si>
  <si>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</si>
  <si>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</si>
  <si>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</si>
  <si>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</si>
  <si>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</si>
  <si>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</si>
  <si>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</si>
  <si>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</si>
  <si>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</si>
  <si>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</si>
  <si>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</si>
  <si>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</si>
  <si>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</si>
  <si>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</si>
  <si>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</si>
  <si>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</si>
  <si>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</si>
  <si>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</si>
  <si>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</si>
  <si>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</si>
  <si>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</si>
  <si>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</si>
  <si>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</si>
  <si>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</si>
  <si>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</si>
  <si>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</si>
  <si>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</si>
  <si>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</si>
  <si>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</si>
  <si>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</si>
  <si>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</si>
  <si>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</si>
  <si>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</si>
  <si>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</si>
  <si>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</si>
  <si>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</si>
  <si>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</si>
  <si>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</si>
  <si>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</si>
  <si>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</si>
  <si>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</si>
  <si>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</si>
  <si>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</si>
  <si>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</si>
  <si>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</si>
  <si>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</si>
  <si>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</si>
  <si>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</si>
  <si>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</si>
  <si>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</si>
  <si>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</si>
  <si>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</si>
  <si>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</si>
  <si>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</si>
  <si>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</si>
  <si>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</si>
  <si>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</si>
  <si>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</si>
  <si>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</si>
  <si>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</si>
  <si>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</si>
  <si>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</si>
  <si>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</si>
  <si>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</si>
  <si>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</si>
  <si>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</si>
  <si>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</si>
  <si>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</si>
  <si>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</si>
  <si>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</si>
  <si>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</si>
  <si>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</si>
  <si>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</si>
  <si>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</si>
  <si>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</si>
  <si>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</si>
  <si>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</si>
  <si>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</si>
  <si>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</si>
  <si>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</si>
  <si>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</si>
  <si>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</si>
  <si>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</si>
  <si>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</si>
  <si>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</si>
  <si>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</si>
  <si>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</si>
  <si>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</si>
  <si>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</si>
  <si>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</si>
  <si>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</si>
  <si>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</si>
  <si>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</si>
  <si>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</si>
  <si>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</si>
  <si>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</si>
  <si>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</si>
  <si>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</si>
  <si>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</si>
  <si>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</si>
  <si>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</si>
  <si>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</si>
  <si>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</si>
  <si>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</si>
  <si>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</si>
  <si>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</si>
  <si>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</si>
  <si>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</si>
  <si>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</si>
  <si>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</si>
  <si>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</si>
  <si>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</si>
  <si>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</si>
  <si>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</si>
  <si>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</si>
  <si>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</si>
  <si>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</si>
  <si>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</si>
  <si>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</si>
  <si>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</si>
  <si>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</si>
  <si>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</si>
  <si>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</si>
  <si>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</si>
  <si>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</si>
  <si>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</si>
  <si>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</si>
  <si>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</si>
  <si>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</si>
  <si>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</si>
  <si>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</si>
  <si>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</si>
  <si>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</si>
  <si>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</si>
  <si>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</si>
  <si>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</si>
  <si>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</si>
  <si>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</si>
  <si>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</si>
  <si>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</si>
  <si>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</si>
  <si>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</si>
  <si>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</si>
  <si>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</si>
  <si>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</si>
  <si>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</si>
  <si>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</si>
  <si>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</si>
  <si>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</si>
  <si>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</si>
  <si>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</si>
  <si>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</si>
  <si>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</si>
  <si>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</si>
  <si>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</si>
  <si>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</si>
  <si>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</si>
  <si>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</si>
  <si>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</si>
  <si>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</si>
  <si>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</si>
  <si>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</si>
  <si>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</si>
  <si>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</si>
  <si>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</si>
  <si>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</si>
  <si>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</si>
  <si>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</si>
  <si>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</si>
  <si>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</si>
  <si>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</si>
  <si>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</si>
  <si>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</si>
  <si>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</si>
  <si>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</si>
  <si>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</si>
  <si>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</si>
  <si>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</si>
  <si>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</si>
  <si>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</si>
  <si>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</si>
  <si>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</si>
  <si>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</si>
  <si>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</si>
  <si>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</si>
  <si>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</si>
  <si>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</si>
  <si>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</si>
  <si>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</si>
  <si>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</si>
  <si>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</si>
  <si>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</si>
  <si>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</si>
  <si>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</si>
  <si>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</si>
  <si>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</si>
  <si>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</si>
  <si>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</si>
  <si>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</si>
  <si>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</si>
  <si>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</si>
  <si>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</si>
  <si>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</si>
  <si>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</si>
  <si>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</si>
  <si>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</si>
  <si>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</si>
  <si>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</si>
  <si>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</si>
  <si>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</si>
  <si>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</si>
  <si>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</si>
  <si>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</si>
  <si>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</si>
  <si>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</si>
  <si>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</si>
  <si>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</si>
  <si>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</si>
  <si>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</si>
  <si>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</si>
  <si>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</si>
  <si>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</si>
  <si>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</si>
  <si>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</si>
  <si>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</si>
  <si>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</si>
  <si>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</si>
  <si>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</si>
  <si>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</si>
  <si>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</si>
  <si>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</si>
  <si>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</si>
  <si>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</si>
  <si>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</si>
  <si>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</si>
  <si>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</si>
  <si>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</si>
  <si>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</si>
  <si>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</si>
  <si>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</si>
  <si>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</si>
  <si>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</si>
  <si>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</si>
  <si>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</si>
  <si>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</si>
  <si>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</si>
  <si>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</si>
  <si>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</si>
  <si>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</si>
  <si>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</si>
  <si>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</si>
  <si>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</si>
  <si>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</si>
  <si>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</si>
  <si>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</si>
  <si>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</si>
  <si>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</si>
  <si>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</si>
  <si>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</si>
  <si>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</si>
  <si>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</si>
  <si>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</si>
  <si>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</si>
  <si>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</si>
  <si>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</si>
  <si>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</si>
  <si>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</si>
  <si>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</si>
  <si>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</si>
  <si>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</si>
  <si>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</si>
  <si>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</si>
  <si>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</si>
  <si>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</si>
  <si>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</si>
  <si>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</si>
  <si>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</si>
  <si>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</si>
  <si>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</si>
  <si>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</si>
  <si>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</si>
  <si>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</si>
  <si>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</si>
  <si>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</si>
  <si>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</si>
  <si>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</si>
  <si>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</si>
  <si>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</si>
  <si>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</si>
  <si>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</si>
  <si>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</si>
  <si>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</si>
  <si>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</si>
  <si>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</si>
  <si>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</si>
  <si>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</si>
  <si>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</si>
  <si>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</si>
  <si>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</si>
  <si>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</si>
  <si>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</si>
  <si>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</si>
  <si>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</si>
  <si>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</si>
  <si>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</si>
  <si>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</si>
  <si>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</si>
  <si>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</si>
  <si>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</si>
  <si>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</si>
  <si>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</si>
  <si>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</si>
  <si>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</si>
  <si>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</si>
  <si>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</si>
  <si>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</si>
  <si>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</si>
  <si>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</si>
  <si>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</si>
  <si>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</si>
  <si>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</si>
  <si>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</si>
  <si>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</si>
  <si>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</si>
  <si>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</si>
  <si>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</si>
  <si>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</si>
  <si>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</si>
  <si>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</si>
  <si>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</si>
  <si>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</si>
  <si>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</si>
  <si>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</si>
  <si>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</si>
  <si>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</si>
  <si>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</si>
  <si>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</si>
  <si>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</si>
  <si>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</si>
  <si>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</si>
  <si>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</si>
  <si>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</si>
  <si>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</si>
  <si>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</si>
  <si>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</si>
  <si>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</si>
  <si>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</si>
  <si>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</si>
  <si>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</si>
  <si>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</si>
  <si>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</si>
  <si>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</si>
  <si>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</si>
  <si>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</si>
  <si>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</si>
  <si>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</si>
  <si>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</si>
  <si>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</si>
  <si>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</si>
  <si>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</si>
  <si>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</si>
  <si>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</si>
  <si>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</si>
  <si>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</si>
  <si>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</si>
  <si>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</si>
  <si>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</si>
  <si>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</si>
  <si>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</si>
  <si>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</si>
  <si>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</si>
  <si>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</si>
  <si>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</si>
  <si>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</si>
  <si>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</si>
  <si>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</si>
  <si>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</si>
  <si>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</si>
  <si>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</si>
  <si>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</si>
  <si>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</si>
  <si>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</si>
  <si>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</si>
  <si>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</si>
  <si>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</si>
  <si>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</si>
  <si>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</si>
  <si>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</si>
  <si>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</si>
  <si>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</si>
  <si>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</si>
  <si>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</si>
  <si>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</si>
  <si>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</si>
  <si>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</si>
  <si>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</si>
  <si>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</si>
  <si>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</si>
  <si>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</si>
  <si>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</si>
  <si>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</si>
  <si>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</si>
  <si>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</si>
  <si>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</si>
  <si>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</si>
  <si>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</si>
  <si>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</si>
  <si>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</si>
  <si>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</si>
  <si>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</si>
  <si>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</si>
  <si>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</si>
  <si>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</si>
  <si>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</si>
  <si>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</si>
  <si>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</si>
  <si>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</si>
  <si>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</si>
  <si>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</si>
  <si>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</si>
  <si>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</si>
  <si>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</si>
  <si>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</si>
  <si>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</si>
  <si>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</si>
  <si>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</si>
  <si>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</si>
  <si>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</si>
  <si>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</si>
  <si>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</si>
  <si>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</si>
  <si>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</si>
  <si>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</si>
  <si>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</si>
  <si>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</si>
  <si>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</si>
  <si>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</si>
  <si>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</si>
  <si>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</si>
  <si>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</si>
  <si>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</si>
  <si>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</si>
  <si>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</si>
  <si>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</si>
  <si>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</si>
  <si>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</si>
  <si>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</si>
  <si>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</si>
  <si>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</si>
  <si>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</si>
  <si>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</si>
  <si>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</si>
  <si>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</si>
  <si>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</si>
  <si>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</si>
  <si>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</si>
  <si>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</si>
  <si>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</si>
  <si>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</si>
  <si>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</si>
  <si>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</si>
  <si>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</si>
  <si>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</si>
  <si>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</si>
  <si>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</si>
  <si>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</si>
  <si>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</si>
  <si>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</si>
  <si>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</si>
  <si>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</si>
  <si>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</si>
  <si>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</si>
  <si>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</si>
  <si>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</si>
  <si>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</si>
  <si>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</si>
  <si>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</si>
  <si>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</si>
  <si>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</si>
  <si>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</si>
  <si>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</si>
  <si>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</si>
  <si>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</si>
  <si>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</si>
  <si>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</si>
  <si>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</si>
  <si>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</si>
  <si>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</si>
  <si>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</si>
  <si>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</si>
  <si>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</si>
  <si>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</si>
  <si>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</si>
  <si>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</si>
  <si>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</si>
  <si>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</si>
  <si>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</si>
  <si>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</si>
  <si>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</si>
  <si>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</si>
  <si>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</si>
  <si>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</si>
  <si>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</si>
  <si>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</si>
  <si>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</si>
  <si>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</si>
  <si>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</si>
  <si>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</si>
  <si>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</si>
  <si>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</si>
  <si>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</si>
  <si>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</si>
  <si>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</si>
  <si>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</si>
  <si>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</si>
  <si>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</si>
  <si>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</si>
  <si>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</si>
  <si>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</si>
  <si>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</si>
  <si>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</si>
  <si>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</si>
  <si>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</si>
  <si>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</si>
  <si>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</si>
  <si>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</si>
  <si>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</si>
  <si>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</si>
  <si>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</si>
  <si>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</si>
  <si>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</si>
  <si>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</si>
  <si>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</si>
  <si>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</si>
  <si>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</si>
  <si>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</si>
  <si>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</si>
  <si>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</si>
  <si>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</si>
  <si>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</si>
  <si>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</si>
  <si>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</si>
  <si>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</si>
  <si>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</si>
  <si>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</si>
  <si>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</si>
  <si>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</si>
  <si>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</si>
  <si>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</si>
  <si>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</si>
  <si>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</si>
  <si>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</si>
  <si>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</si>
  <si>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</si>
  <si>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</si>
  <si>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</si>
  <si>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</si>
  <si>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</si>
  <si>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</si>
  <si>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</si>
  <si>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</si>
  <si>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</si>
  <si>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</si>
  <si>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</si>
  <si>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</si>
  <si>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</si>
  <si>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</si>
  <si>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</si>
  <si>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</si>
  <si>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</si>
  <si>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</si>
  <si>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UT</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</si>
  <si>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</si>
  <si>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</si>
  <si>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</si>
  <si>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</si>
  <si>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</si>
  <si>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</si>
  <si>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</si>
  <si>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</si>
  <si>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</si>
  <si>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</si>
  <si>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</si>
  <si>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</si>
  <si>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</si>
  <si>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</si>
  <si>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</si>
  <si>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</si>
  <si>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</si>
  <si>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</si>
  <si>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</si>
  <si>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</si>
  <si>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</si>
  <si>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</si>
  <si>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</si>
  <si>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</si>
  <si>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</si>
  <si>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</si>
  <si>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</si>
  <si>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</si>
  <si>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</si>
  <si>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</si>
  <si>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</si>
  <si>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</si>
  <si>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</si>
  <si>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</si>
  <si>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</si>
  <si>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</si>
  <si>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</si>
  <si>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</si>
  <si>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</si>
  <si>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TRANSFORMADOR DE POTENCIAL 115 VAC 400 VA</t>
  </si>
  <si>
    <t>I2147</t>
  </si>
  <si>
    <t>TRANSFORMADOR MONOFÁSICO 2KVA, 220/110</t>
  </si>
  <si>
    <t>I7937</t>
  </si>
  <si>
    <t>TRANSFORMADOR PARA LEDS</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</si>
  <si>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</si>
  <si>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</si>
  <si>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</si>
  <si>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</si>
  <si>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</si>
  <si>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</si>
  <si>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</si>
  <si>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</si>
  <si>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</si>
  <si>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</si>
  <si>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</si>
  <si>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</si>
  <si>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</si>
  <si>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</si>
  <si>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</si>
  <si>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</si>
  <si>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</si>
  <si>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</si>
  <si>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</si>
  <si>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</si>
  <si>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</si>
  <si>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</si>
  <si>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</si>
  <si>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</si>
  <si>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</si>
  <si>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</si>
  <si>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</si>
  <si>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</si>
  <si>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</si>
  <si>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</si>
  <si>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</si>
  <si>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</si>
  <si>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</si>
  <si>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</si>
  <si>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</si>
  <si>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</si>
  <si>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</si>
  <si>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</si>
  <si>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</si>
  <si>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</si>
  <si>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</si>
  <si>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</si>
  <si>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</si>
  <si>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</si>
  <si>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</si>
  <si>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</si>
  <si>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</si>
  <si>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</si>
  <si>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</si>
  <si>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</si>
  <si>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</si>
  <si>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</si>
  <si>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</si>
  <si>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</si>
  <si>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</si>
  <si>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</si>
  <si>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</si>
  <si>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</si>
  <si>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</si>
  <si>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</si>
  <si>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</si>
  <si>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</si>
  <si>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</si>
  <si>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</si>
  <si>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</si>
  <si>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</si>
  <si>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</si>
  <si>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</si>
  <si>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</si>
  <si>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</si>
  <si>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</si>
  <si>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</si>
  <si>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</si>
  <si>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</si>
  <si>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</si>
  <si>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</si>
  <si>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</si>
  <si>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</si>
  <si>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</si>
  <si>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</si>
  <si>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</si>
  <si>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</si>
  <si>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</si>
  <si>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</si>
  <si>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</si>
  <si>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</si>
  <si>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</si>
  <si>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</si>
  <si>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</si>
  <si>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</si>
  <si>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</si>
  <si>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</si>
  <si>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</si>
  <si>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</si>
  <si>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</si>
  <si>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</si>
  <si>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</si>
  <si>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</si>
  <si>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</si>
  <si>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</si>
  <si>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</si>
  <si>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</si>
  <si>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</si>
  <si>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</si>
  <si>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</si>
  <si>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</si>
  <si>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</si>
  <si>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</si>
  <si>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</si>
  <si>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</si>
  <si>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</si>
  <si>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</si>
  <si>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</si>
  <si>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</si>
  <si>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</si>
  <si>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</si>
  <si>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</si>
  <si>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</si>
  <si>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</si>
  <si>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</si>
  <si>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</si>
  <si>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</si>
  <si>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</si>
  <si>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</si>
  <si>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</si>
  <si>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</si>
  <si>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</si>
  <si>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</si>
  <si>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</si>
  <si>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</si>
  <si>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</si>
  <si>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</si>
  <si>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</si>
  <si>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</si>
  <si>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</si>
  <si>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</si>
  <si>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</si>
  <si>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</si>
  <si>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</si>
  <si>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</si>
  <si>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</si>
  <si>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</si>
  <si>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</si>
  <si>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</si>
  <si>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</si>
  <si>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</si>
  <si>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</si>
  <si>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</si>
  <si>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</si>
  <si>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</si>
  <si>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</si>
  <si>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</si>
  <si>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</si>
  <si>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</si>
  <si>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</si>
  <si>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</si>
  <si>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</si>
  <si>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</si>
  <si>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</si>
  <si>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</si>
  <si>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</si>
  <si>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</si>
  <si>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</si>
  <si>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</si>
  <si>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</si>
  <si>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</si>
  <si>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</si>
  <si>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</si>
  <si>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</si>
  <si>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</si>
  <si>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</si>
  <si>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</si>
  <si>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</si>
  <si>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</si>
  <si>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</si>
  <si>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</si>
  <si>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</si>
  <si>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</si>
  <si>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</si>
  <si>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</si>
  <si>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</si>
  <si>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</si>
  <si>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</si>
  <si>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</si>
  <si>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</si>
  <si>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</si>
  <si>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</si>
  <si>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</si>
  <si>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</si>
  <si>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</si>
  <si>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</si>
  <si>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</si>
  <si>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</si>
  <si>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</si>
  <si>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</si>
  <si>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</si>
  <si>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</si>
  <si>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</si>
  <si>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</si>
  <si>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</si>
  <si>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</si>
  <si>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</si>
  <si>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</si>
  <si>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</si>
  <si>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</si>
  <si>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</si>
  <si>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</si>
  <si>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</si>
  <si>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</si>
  <si>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</si>
  <si>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</si>
  <si>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</si>
  <si>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</si>
  <si>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</si>
  <si>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</si>
  <si>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</si>
  <si>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</si>
  <si>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</si>
  <si>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</si>
  <si>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</si>
  <si>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</si>
  <si>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</si>
  <si>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</si>
  <si>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</si>
  <si>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</si>
  <si>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</si>
  <si>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</si>
  <si>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</si>
  <si>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</si>
  <si>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</si>
  <si>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</si>
  <si>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</si>
  <si>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</si>
  <si>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</si>
  <si>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</si>
  <si>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</si>
  <si>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</si>
  <si>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</si>
  <si>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</si>
  <si>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</si>
  <si>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</si>
  <si>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</si>
  <si>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</si>
  <si>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</si>
  <si>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</si>
  <si>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</si>
  <si>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</si>
  <si>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</si>
  <si>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</si>
  <si>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</si>
  <si>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</si>
  <si>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</si>
  <si>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</si>
  <si>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</si>
  <si>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</si>
  <si>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</si>
  <si>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</si>
  <si>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</si>
  <si>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</si>
  <si>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</si>
  <si>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</si>
  <si>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</si>
  <si>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</si>
  <si>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</si>
  <si>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</si>
  <si>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</si>
  <si>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</si>
  <si>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</si>
  <si>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</si>
  <si>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</si>
  <si>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</si>
  <si>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</si>
  <si>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</si>
  <si>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</si>
  <si>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</si>
  <si>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</si>
  <si>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</si>
  <si>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</si>
  <si>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</si>
  <si>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</si>
  <si>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</si>
  <si>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</si>
  <si>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</si>
  <si>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</si>
  <si>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</si>
  <si>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</si>
  <si>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</si>
  <si>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</si>
  <si>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</si>
  <si>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</si>
  <si>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</si>
  <si>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</si>
  <si>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</si>
  <si>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</si>
  <si>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</si>
  <si>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</si>
  <si>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</si>
  <si>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</si>
  <si>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</si>
  <si>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</si>
  <si>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</si>
  <si>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</si>
  <si>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</si>
  <si>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</si>
  <si>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</si>
  <si>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</si>
  <si>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</si>
  <si>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</si>
  <si>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</si>
  <si>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</si>
  <si>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</si>
  <si>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</si>
  <si>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</si>
  <si>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</si>
  <si>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</si>
  <si>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</si>
  <si>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</si>
  <si>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</si>
  <si>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</si>
  <si>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</si>
  <si>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</si>
  <si>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</si>
  <si>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</si>
  <si>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</si>
  <si>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</si>
  <si>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</si>
  <si>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</si>
  <si>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</si>
  <si>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</si>
  <si>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</si>
  <si>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</si>
  <si>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</si>
  <si>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</si>
  <si>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</si>
  <si>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</si>
  <si>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</si>
  <si>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</si>
  <si>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</si>
  <si>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</si>
  <si>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</si>
  <si>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</si>
  <si>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</si>
  <si>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</si>
  <si>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</si>
  <si>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</si>
  <si>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</si>
  <si>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</si>
  <si>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</si>
  <si>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</si>
  <si>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</si>
  <si>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</si>
  <si>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</si>
  <si>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</si>
  <si>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</si>
  <si>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</si>
  <si>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</si>
  <si>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</si>
  <si>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</si>
  <si>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</si>
  <si>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</si>
  <si>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</si>
  <si>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</si>
  <si>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</si>
  <si>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</si>
  <si>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</si>
  <si>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</si>
  <si>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</si>
  <si>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</si>
  <si>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</si>
  <si>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</si>
  <si>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</si>
  <si>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</si>
  <si>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</si>
  <si>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</si>
  <si>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</si>
  <si>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</si>
  <si>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</si>
  <si>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</si>
  <si>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</si>
  <si>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</si>
  <si>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</si>
  <si>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</si>
  <si>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</si>
  <si>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</si>
  <si>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</si>
  <si>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</si>
  <si>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</si>
  <si>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</si>
  <si>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</si>
  <si>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</si>
  <si>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</si>
  <si>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</si>
  <si>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</si>
  <si>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</si>
  <si>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</si>
  <si>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</si>
  <si>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</si>
  <si>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</si>
  <si>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</si>
  <si>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</si>
  <si>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</si>
  <si>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</si>
  <si>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</si>
  <si>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</si>
  <si>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</si>
  <si>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</si>
  <si>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</si>
  <si>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</si>
  <si>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</si>
  <si>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</si>
  <si>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</si>
  <si>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</si>
  <si>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</si>
  <si>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</si>
  <si>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</si>
  <si>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</si>
  <si>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</si>
  <si>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</si>
  <si>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</si>
  <si>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</si>
  <si>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</si>
  <si>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</si>
  <si>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</si>
  <si>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</si>
  <si>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</si>
  <si>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</si>
  <si>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</si>
  <si>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</si>
  <si>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</si>
  <si>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</si>
  <si>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</si>
  <si>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</si>
  <si>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</si>
  <si>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</si>
  <si>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</si>
  <si>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</si>
  <si>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</si>
  <si>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</si>
  <si>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</si>
  <si>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</si>
  <si>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</si>
  <si>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</si>
  <si>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</si>
  <si>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</si>
  <si>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</si>
  <si>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</si>
  <si>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</si>
  <si>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</si>
  <si>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</si>
  <si>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</si>
  <si>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</si>
  <si>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</si>
  <si>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</si>
  <si>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</si>
  <si>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</si>
  <si>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</si>
  <si>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</si>
  <si>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</si>
  <si>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</si>
  <si>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</si>
  <si>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</si>
  <si>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</si>
  <si>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</si>
  <si>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</si>
  <si>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</si>
  <si>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</si>
  <si>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</si>
  <si>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</si>
  <si>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</si>
  <si>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</si>
  <si>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</si>
  <si>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</si>
  <si>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</si>
  <si>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</si>
  <si>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</si>
  <si>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</si>
  <si>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</si>
  <si>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</si>
  <si>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</si>
  <si>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</si>
  <si>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</si>
  <si>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</si>
  <si>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</si>
  <si>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</si>
  <si>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</si>
  <si>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</si>
  <si>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</si>
  <si>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</si>
  <si>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</si>
  <si>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</si>
  <si>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</si>
  <si>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</si>
  <si>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</si>
  <si>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</si>
  <si>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</si>
  <si>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</si>
  <si>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</si>
  <si>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</si>
  <si>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</si>
  <si>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</si>
  <si>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</si>
  <si>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</si>
  <si>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</si>
  <si>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</si>
  <si>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</si>
  <si>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</si>
  <si>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</si>
  <si>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</si>
  <si>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</si>
  <si>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</si>
  <si>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</si>
  <si>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</si>
  <si>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</si>
  <si>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</si>
  <si>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</si>
  <si>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</si>
  <si>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</si>
  <si>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</si>
  <si>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</si>
  <si>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</si>
  <si>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</si>
  <si>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</si>
  <si>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</si>
  <si>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</si>
  <si>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</si>
  <si>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</si>
  <si>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</si>
  <si>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</si>
  <si>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</si>
  <si>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</si>
  <si>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</si>
  <si>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</si>
  <si>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</si>
  <si>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</si>
  <si>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</si>
  <si>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</si>
  <si>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</si>
  <si>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</si>
  <si>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</si>
  <si>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</si>
  <si>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</si>
  <si>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</si>
  <si>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</si>
  <si>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</si>
  <si>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</si>
  <si>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</si>
  <si>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</si>
  <si>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</si>
  <si>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</si>
  <si>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</si>
  <si>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</si>
  <si>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</si>
  <si>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</si>
  <si>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</si>
  <si>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</si>
  <si>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</si>
  <si>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</si>
  <si>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</si>
  <si>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</si>
  <si>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</si>
  <si>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</si>
  <si>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</si>
  <si>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</si>
  <si>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</si>
  <si>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</si>
  <si>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</si>
  <si>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</si>
  <si>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</si>
  <si>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</si>
  <si>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</si>
  <si>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</si>
  <si>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</si>
  <si>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</si>
  <si>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</si>
  <si>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</si>
  <si>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</si>
  <si>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</si>
  <si>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</si>
  <si>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</si>
  <si>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</si>
  <si>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</si>
  <si>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</si>
  <si>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</si>
  <si>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</si>
  <si>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</si>
  <si>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</si>
  <si>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</si>
  <si>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</si>
  <si>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</si>
  <si>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</si>
  <si>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</si>
  <si>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</si>
  <si>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</si>
  <si>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</si>
  <si>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</si>
  <si>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</si>
  <si>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</si>
  <si>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</si>
  <si>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</si>
  <si>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</si>
  <si>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</si>
  <si>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</si>
  <si>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</si>
  <si>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</si>
  <si>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</si>
  <si>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</si>
  <si>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</si>
  <si>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</si>
  <si>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</si>
  <si>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</si>
  <si>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</si>
  <si>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</si>
  <si>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</si>
  <si>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</si>
  <si>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</si>
  <si>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</si>
  <si>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</si>
  <si>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</si>
  <si>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</si>
  <si>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</si>
  <si>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</si>
  <si>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</si>
  <si>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</si>
  <si>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</si>
  <si>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</si>
  <si>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</si>
  <si>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</si>
  <si>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</si>
  <si>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</si>
  <si>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</si>
  <si>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</si>
  <si>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</si>
  <si>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</si>
  <si>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</si>
  <si>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</si>
  <si>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</si>
  <si>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</si>
  <si>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</si>
  <si>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</si>
  <si>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</si>
  <si>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</si>
  <si>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</si>
  <si>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</si>
  <si>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</si>
  <si>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</si>
  <si>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</si>
  <si>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</si>
  <si>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</si>
  <si>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</si>
  <si>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</si>
  <si>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</si>
  <si>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</si>
  <si>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</si>
  <si>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</si>
  <si>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</si>
  <si>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</si>
  <si>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</si>
  <si>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</si>
  <si>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</si>
  <si>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</si>
  <si>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</si>
  <si>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</si>
  <si>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</si>
  <si>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</si>
  <si>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</si>
  <si>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</si>
  <si>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</si>
  <si>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</si>
  <si>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</si>
  <si>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</si>
  <si>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</si>
  <si>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</si>
  <si>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</si>
  <si>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</si>
  <si>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</si>
  <si>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</si>
  <si>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</si>
  <si>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</si>
  <si>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</si>
  <si>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</si>
  <si>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</si>
  <si>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</si>
  <si>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</si>
  <si>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</si>
  <si>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</si>
  <si>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</si>
  <si>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</si>
  <si>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</si>
  <si>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</si>
  <si>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</si>
  <si>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</si>
  <si>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</si>
  <si>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</si>
  <si>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</si>
  <si>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</si>
  <si>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</si>
  <si>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</si>
  <si>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</si>
  <si>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</si>
  <si>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</si>
  <si>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</si>
  <si>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</si>
  <si>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</si>
  <si>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</si>
  <si>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</si>
  <si>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</si>
  <si>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</si>
  <si>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</si>
  <si>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</si>
  <si>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</si>
  <si>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</si>
  <si>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</si>
  <si>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</si>
  <si>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</si>
  <si>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</si>
  <si>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</si>
  <si>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</si>
  <si>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</si>
  <si>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</si>
  <si>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</si>
  <si>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</si>
  <si>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</si>
  <si>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</si>
  <si>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</si>
  <si>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</si>
  <si>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</si>
  <si>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</si>
  <si>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</si>
  <si>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</si>
  <si>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</si>
  <si>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</si>
  <si>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</si>
  <si>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</si>
  <si>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</si>
  <si>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</si>
  <si>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</si>
  <si>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</si>
  <si>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</si>
  <si>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</si>
  <si>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</si>
  <si>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</si>
  <si>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</si>
  <si>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</si>
  <si>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</si>
  <si>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</si>
  <si>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</si>
  <si>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</si>
  <si>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</si>
  <si>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</si>
  <si>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</si>
  <si>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</si>
  <si>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</si>
  <si>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</si>
  <si>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</si>
  <si>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</si>
  <si>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</si>
  <si>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</si>
  <si>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</si>
  <si>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</si>
  <si>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</si>
  <si>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</si>
  <si>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</si>
  <si>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</si>
  <si>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</si>
  <si>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</si>
  <si>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</si>
  <si>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</si>
  <si>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</si>
  <si>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</si>
  <si>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</si>
  <si>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</si>
  <si>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</si>
  <si>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</si>
  <si>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</si>
  <si>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</si>
  <si>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</si>
  <si>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</si>
  <si>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</si>
  <si>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</si>
  <si>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</si>
  <si>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</si>
  <si>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</si>
  <si>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</si>
  <si>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</si>
  <si>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</si>
  <si>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</si>
  <si>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</si>
  <si>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</si>
  <si>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</si>
  <si>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</si>
  <si>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</si>
  <si>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</si>
  <si>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</si>
  <si>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</si>
  <si>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</si>
  <si>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</si>
  <si>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</si>
  <si>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</si>
  <si>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</si>
  <si>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</si>
  <si>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</si>
  <si>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</si>
  <si>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</si>
  <si>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</si>
  <si>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</si>
  <si>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</si>
  <si>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</si>
  <si>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</si>
  <si>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</si>
  <si>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</si>
  <si>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</si>
  <si>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</si>
  <si>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</si>
  <si>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</si>
  <si>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</si>
  <si>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</si>
  <si>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</si>
  <si>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</si>
  <si>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</si>
  <si>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</si>
  <si>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</si>
  <si>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</si>
  <si>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</si>
  <si>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</si>
  <si>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</si>
  <si>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</si>
  <si>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</si>
  <si>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</si>
  <si>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</si>
  <si>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</si>
  <si>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</si>
  <si>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</si>
  <si>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</si>
  <si>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</si>
  <si>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</si>
  <si>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</si>
  <si>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</si>
  <si>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</si>
  <si>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</si>
  <si>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</si>
  <si>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</si>
  <si>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</si>
  <si>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</si>
  <si>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</si>
  <si>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</si>
  <si>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</si>
  <si>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</si>
  <si>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</si>
  <si>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</si>
  <si>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</si>
  <si>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</si>
  <si>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</si>
  <si>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</si>
  <si>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</si>
  <si>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</si>
  <si>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</si>
  <si>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</si>
  <si>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</si>
  <si>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</si>
  <si>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</si>
  <si>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</si>
  <si>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</si>
  <si>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</si>
  <si>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</si>
  <si>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</si>
  <si>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</si>
  <si>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</si>
  <si>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</si>
  <si>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</si>
  <si>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</si>
  <si>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</si>
  <si>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</si>
  <si>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</si>
  <si>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</si>
  <si>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</si>
  <si>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</si>
  <si>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</si>
  <si>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</si>
  <si>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</si>
  <si>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</si>
  <si>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</si>
  <si>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</si>
  <si>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</si>
  <si>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</si>
  <si>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</si>
  <si>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</si>
  <si>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</si>
  <si>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</si>
  <si>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</si>
  <si>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</si>
  <si>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</si>
  <si>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</si>
  <si>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</si>
  <si>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</si>
  <si>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</si>
  <si>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</si>
  <si>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</si>
  <si>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</si>
  <si>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</si>
  <si>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</si>
  <si>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</si>
  <si>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</si>
  <si>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</si>
  <si>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</si>
  <si>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</si>
  <si>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</si>
  <si>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</si>
  <si>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</si>
  <si>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</si>
  <si>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</si>
  <si>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</si>
  <si>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</si>
  <si>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</si>
  <si>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</si>
  <si>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</si>
  <si>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</si>
  <si>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</si>
  <si>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</si>
  <si>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</si>
  <si>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</si>
  <si>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</si>
  <si>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</si>
  <si>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</si>
  <si>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</si>
  <si>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</si>
  <si>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</si>
  <si>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</si>
  <si>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</si>
  <si>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</si>
  <si>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</si>
  <si>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</si>
  <si>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</si>
  <si>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</si>
  <si>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</si>
  <si>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</si>
  <si>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</si>
  <si>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</si>
  <si>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</si>
  <si>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</si>
  <si>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</si>
  <si>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</si>
  <si>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</si>
  <si>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</si>
  <si>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</si>
  <si>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</si>
  <si>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</si>
  <si>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</si>
  <si>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</si>
  <si>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</si>
  <si>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</si>
  <si>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</si>
  <si>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</si>
  <si>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</si>
  <si>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</si>
  <si>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</si>
  <si>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</si>
  <si>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</si>
  <si>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</si>
  <si>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</si>
  <si>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</si>
  <si>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</si>
  <si>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</si>
  <si>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</si>
  <si>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</si>
  <si>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</si>
  <si>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</si>
  <si>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</si>
  <si>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</si>
  <si>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</si>
  <si>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</si>
  <si>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</si>
  <si>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</si>
  <si>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</si>
  <si>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</si>
  <si>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</si>
  <si>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</si>
  <si>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</si>
  <si>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</si>
  <si>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</si>
  <si>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</si>
  <si>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</si>
  <si>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</si>
  <si>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</si>
  <si>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</si>
  <si>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</si>
  <si>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</si>
  <si>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</si>
  <si>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</si>
  <si>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</si>
  <si>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</si>
  <si>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</si>
  <si>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</si>
  <si>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</si>
  <si>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</si>
  <si>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</si>
  <si>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</si>
  <si>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</si>
  <si>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</si>
  <si>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</si>
  <si>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</si>
  <si>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</si>
  <si>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</si>
  <si>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</si>
  <si>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</si>
  <si>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</si>
  <si>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</si>
  <si>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</si>
  <si>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</si>
  <si>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</si>
  <si>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</si>
  <si>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</si>
  <si>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</si>
  <si>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</si>
  <si>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</si>
  <si>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</si>
  <si>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</si>
  <si>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</si>
  <si>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</si>
  <si>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</si>
  <si>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</si>
  <si>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</si>
  <si>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</si>
  <si>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</si>
  <si>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</si>
  <si>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</si>
  <si>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</si>
  <si>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</si>
  <si>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</si>
  <si>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</si>
  <si>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</si>
  <si>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</si>
  <si>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</si>
  <si>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</si>
  <si>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</si>
  <si>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</si>
  <si>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</si>
  <si>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</si>
  <si>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</si>
  <si>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</si>
  <si>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</si>
  <si>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</si>
  <si>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</si>
  <si>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</si>
  <si>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</si>
  <si>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</si>
  <si>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</si>
  <si>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</si>
  <si>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</si>
  <si>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</si>
  <si>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</si>
  <si>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</si>
  <si>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</si>
  <si>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</si>
  <si>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</si>
  <si>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</si>
  <si>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</si>
  <si>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</si>
  <si>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</si>
  <si>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</si>
  <si>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</si>
  <si>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</si>
  <si>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</si>
  <si>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</si>
  <si>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</si>
  <si>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</si>
  <si>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</si>
  <si>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</si>
  <si>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</si>
  <si>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</si>
  <si>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</si>
  <si>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</si>
  <si>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</si>
  <si>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</si>
  <si>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</si>
  <si>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</si>
  <si>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</si>
  <si>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</si>
  <si>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</si>
  <si>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</si>
  <si>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</si>
  <si>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</si>
  <si>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</si>
  <si>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</si>
  <si>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</si>
  <si>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</si>
  <si>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</si>
  <si>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</si>
  <si>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</si>
  <si>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</si>
  <si>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</si>
  <si>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</si>
  <si>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</si>
  <si>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</si>
  <si>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</si>
  <si>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</si>
  <si>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</si>
  <si>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</si>
  <si>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</si>
  <si>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</si>
  <si>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</si>
  <si>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</si>
  <si>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</si>
  <si>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</si>
  <si>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</si>
  <si>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</si>
  <si>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</si>
  <si>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</si>
  <si>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</si>
  <si>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</si>
  <si>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</si>
  <si>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</si>
  <si>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</si>
  <si>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</si>
  <si>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</si>
  <si>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</si>
  <si>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</si>
  <si>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</si>
  <si>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</si>
  <si>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</si>
  <si>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</si>
  <si>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</si>
  <si>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</si>
  <si>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</si>
  <si>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</si>
  <si>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</si>
  <si>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</si>
  <si>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</si>
  <si>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</si>
  <si>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</si>
  <si>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</si>
  <si>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</si>
  <si>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</si>
  <si>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</si>
  <si>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</si>
  <si>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</si>
  <si>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</si>
  <si>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</si>
  <si>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</si>
  <si>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</si>
  <si>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</si>
  <si>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</si>
  <si>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</si>
  <si>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</si>
  <si>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</si>
  <si>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</si>
  <si>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</si>
  <si>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</si>
  <si>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</si>
  <si>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</si>
  <si>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</si>
  <si>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</si>
  <si>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</si>
  <si>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</si>
  <si>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</si>
  <si>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</si>
  <si>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</si>
  <si>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</si>
  <si>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</si>
  <si>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</si>
  <si>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</si>
  <si>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</si>
  <si>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</si>
  <si>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</si>
  <si>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</si>
  <si>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</si>
  <si>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</si>
  <si>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</si>
  <si>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</si>
  <si>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</si>
  <si>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</si>
  <si>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</si>
  <si>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</si>
  <si>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</si>
  <si>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</si>
  <si>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</si>
  <si>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</si>
  <si>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</si>
  <si>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</si>
  <si>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</si>
  <si>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</si>
  <si>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</si>
  <si>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</si>
  <si>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</si>
  <si>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</si>
  <si>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</si>
  <si>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</si>
  <si>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</si>
  <si>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</si>
  <si>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</si>
  <si>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</si>
  <si>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</si>
  <si>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</si>
  <si>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</si>
  <si>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</si>
  <si>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</si>
  <si>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</si>
  <si>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</si>
  <si>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</si>
  <si>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</si>
  <si>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</si>
  <si>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</si>
  <si>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</si>
  <si>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</si>
  <si>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</si>
  <si>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</si>
  <si>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</si>
  <si>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</si>
  <si>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</si>
  <si>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</si>
  <si>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</si>
  <si>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</si>
  <si>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</si>
  <si>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</si>
  <si>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</si>
  <si>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</si>
  <si>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</si>
  <si>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</si>
  <si>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</si>
  <si>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</si>
  <si>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</si>
  <si>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</si>
  <si>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</si>
  <si>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</si>
  <si>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</si>
  <si>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</si>
  <si>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</si>
  <si>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</si>
  <si>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</si>
  <si>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</si>
  <si>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</si>
  <si>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</si>
  <si>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</si>
  <si>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</si>
  <si>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</si>
  <si>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</si>
  <si>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</si>
  <si>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</si>
  <si>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</si>
  <si>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</si>
  <si>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</si>
  <si>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</si>
  <si>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</si>
  <si>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</si>
  <si>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</si>
  <si>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</si>
  <si>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</si>
  <si>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</si>
  <si>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</si>
  <si>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</si>
  <si>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</si>
  <si>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</si>
  <si>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</si>
  <si>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</si>
  <si>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</si>
  <si>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</si>
  <si>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</si>
  <si>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</si>
  <si>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</si>
  <si>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</si>
  <si>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</si>
  <si>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</si>
  <si>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</si>
  <si>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</si>
  <si>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</si>
  <si>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</si>
  <si>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</si>
  <si>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</si>
  <si>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</si>
  <si>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</si>
  <si>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</si>
  <si>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</si>
  <si>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</si>
  <si>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</si>
  <si>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</si>
  <si>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</si>
  <si>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</si>
  <si>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</si>
  <si>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</si>
  <si>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</si>
  <si>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</si>
  <si>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</si>
  <si>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</si>
  <si>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</si>
  <si>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</si>
  <si>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</si>
  <si>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</si>
  <si>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</si>
  <si>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</si>
  <si>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</si>
  <si>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</si>
  <si>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</si>
  <si>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</si>
  <si>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</si>
  <si>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</si>
  <si>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</si>
  <si>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</si>
  <si>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</si>
  <si>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</si>
  <si>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</si>
  <si>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</si>
  <si>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</si>
  <si>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</si>
  <si>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</si>
  <si>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</si>
  <si>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</si>
  <si>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</si>
  <si>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</si>
  <si>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</si>
  <si>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</si>
  <si>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</si>
  <si>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</si>
  <si>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</si>
  <si>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</si>
  <si>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</si>
  <si>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</si>
  <si>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</si>
  <si>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</si>
  <si>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</si>
  <si>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</si>
  <si>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</si>
  <si>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</si>
  <si>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</si>
  <si>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</si>
  <si>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</si>
  <si>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</si>
  <si>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</si>
  <si>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</si>
  <si>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</si>
  <si>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</si>
  <si>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</si>
  <si>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</si>
  <si>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</si>
  <si>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</si>
  <si>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</si>
  <si>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</si>
  <si>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</si>
  <si>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</si>
  <si>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</si>
  <si>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</si>
  <si>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</si>
  <si>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</si>
  <si>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</si>
  <si>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</si>
  <si>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</si>
  <si>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</si>
  <si>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</si>
  <si>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</si>
  <si>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</si>
  <si>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</si>
  <si>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</si>
  <si>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</si>
  <si>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</si>
  <si>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</si>
  <si>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</si>
  <si>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</si>
  <si>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</si>
  <si>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</si>
  <si>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</si>
  <si>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</si>
  <si>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</si>
  <si>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</si>
  <si>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</si>
  <si>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</si>
  <si>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</si>
  <si>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</si>
  <si>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</si>
  <si>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</si>
  <si>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</si>
  <si>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</si>
  <si>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</si>
  <si>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</si>
  <si>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</si>
  <si>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</si>
  <si>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</si>
  <si>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</si>
  <si>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</si>
  <si>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</si>
  <si>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</si>
  <si>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</si>
  <si>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</si>
  <si>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</si>
  <si>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</si>
  <si>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</si>
  <si>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</si>
  <si>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</si>
  <si>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</si>
  <si>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</si>
  <si>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</si>
  <si>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</si>
  <si>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</si>
  <si>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</si>
  <si>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</si>
  <si>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</si>
  <si>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</si>
  <si>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</si>
  <si>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</si>
  <si>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</si>
  <si>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</si>
  <si>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</si>
  <si>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</si>
  <si>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</si>
  <si>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</si>
  <si>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</si>
  <si>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</si>
  <si>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</si>
  <si>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</si>
  <si>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</si>
  <si>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</si>
  <si>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</si>
  <si>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</si>
  <si>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</si>
  <si>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</si>
  <si>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</si>
  <si>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</si>
  <si>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</si>
  <si>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</si>
  <si>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</si>
  <si>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</si>
  <si>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</si>
  <si>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</si>
  <si>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</si>
  <si>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</si>
  <si>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</si>
  <si>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</si>
  <si>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</si>
  <si>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</si>
  <si>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</si>
  <si>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</si>
  <si>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</si>
  <si>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</si>
  <si>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</si>
  <si>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</si>
  <si>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</si>
  <si>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</si>
  <si>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</si>
  <si>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</si>
  <si>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</si>
  <si>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</si>
  <si>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</si>
  <si>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</si>
  <si>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</si>
  <si>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</si>
  <si>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</si>
  <si>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</si>
  <si>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</si>
  <si>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</si>
  <si>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</si>
  <si>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</si>
  <si>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</si>
  <si>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</si>
  <si>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</si>
  <si>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</si>
  <si>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</si>
  <si>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</si>
  <si>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</si>
  <si>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</si>
  <si>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</si>
  <si>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</si>
  <si>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</si>
  <si>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</si>
  <si>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</si>
  <si>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</si>
  <si>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</si>
  <si>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</si>
  <si>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</si>
  <si>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</si>
  <si>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</si>
  <si>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</si>
  <si>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</si>
  <si>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</si>
  <si>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</si>
  <si>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</si>
  <si>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</si>
  <si>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</si>
  <si>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</si>
  <si>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</si>
  <si>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</si>
  <si>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</si>
  <si>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</si>
  <si>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</si>
  <si>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</si>
  <si>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</si>
  <si>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</si>
  <si>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</si>
  <si>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</si>
  <si>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</si>
  <si>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</si>
  <si>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</si>
  <si>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</si>
  <si>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</si>
  <si>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</si>
  <si>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</si>
  <si>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</si>
  <si>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</si>
  <si>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</si>
  <si>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</si>
  <si>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</si>
  <si>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</si>
  <si>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</si>
  <si>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</si>
  <si>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</si>
  <si>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</si>
  <si>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</si>
  <si>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</si>
  <si>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</si>
  <si>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</si>
  <si>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</si>
  <si>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</si>
  <si>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</si>
  <si>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</si>
  <si>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</si>
  <si>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</si>
  <si>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</si>
  <si>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</si>
  <si>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</si>
  <si>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</si>
  <si>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</si>
  <si>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</si>
  <si>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</si>
  <si>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</si>
  <si>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</si>
  <si>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</si>
  <si>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</si>
  <si>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</si>
  <si>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</si>
  <si>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</si>
  <si>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</si>
  <si>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</si>
  <si>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</si>
  <si>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</si>
  <si>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</si>
  <si>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</si>
  <si>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</si>
  <si>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</si>
  <si>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</si>
  <si>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</si>
  <si>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</si>
  <si>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</si>
  <si>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</si>
  <si>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</si>
  <si>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</si>
  <si>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</si>
  <si>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</si>
  <si>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</si>
  <si>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</si>
  <si>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</si>
  <si>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</si>
  <si>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</si>
  <si>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</si>
  <si>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</si>
  <si>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</si>
  <si>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</si>
  <si>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</si>
  <si>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</si>
  <si>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</si>
  <si>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</si>
  <si>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</si>
  <si>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</si>
  <si>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</si>
  <si>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</si>
  <si>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</si>
  <si>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</si>
  <si>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</si>
  <si>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</si>
  <si>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</si>
  <si>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</si>
  <si>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</si>
  <si>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</si>
  <si>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</si>
  <si>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</si>
  <si>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</si>
  <si>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</si>
  <si>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</si>
  <si>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</si>
  <si>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</si>
  <si>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</si>
  <si>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</si>
  <si>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</si>
  <si>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</si>
  <si>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</si>
  <si>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</si>
  <si>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</si>
  <si>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</si>
  <si>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</si>
  <si>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</si>
  <si>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</si>
  <si>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</si>
  <si>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</si>
  <si>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</si>
  <si>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</si>
  <si>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</si>
  <si>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</si>
  <si>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</si>
  <si>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</si>
  <si>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</si>
  <si>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</si>
  <si>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</si>
  <si>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</si>
  <si>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</si>
  <si>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</si>
  <si>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</si>
  <si>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</si>
  <si>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</si>
  <si>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</si>
  <si>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</si>
  <si>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</si>
  <si>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</si>
  <si>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</si>
  <si>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</si>
  <si>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</si>
  <si>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</si>
  <si>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</si>
  <si>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</si>
  <si>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</si>
  <si>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</si>
  <si>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</si>
  <si>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</si>
  <si>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</si>
  <si>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</si>
  <si>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</si>
  <si>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</si>
  <si>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</si>
  <si>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</si>
  <si>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</si>
  <si>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</si>
  <si>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</si>
  <si>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</si>
  <si>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</si>
  <si>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</si>
  <si>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</si>
  <si>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</si>
  <si>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</si>
  <si>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</si>
  <si>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</si>
  <si>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</si>
  <si>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</si>
  <si>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</si>
  <si>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</si>
  <si>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</si>
  <si>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</si>
  <si>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</si>
  <si>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</si>
  <si>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</si>
  <si>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</si>
  <si>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</si>
  <si>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</si>
  <si>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</si>
  <si>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</si>
  <si>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</si>
  <si>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</si>
  <si>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</si>
  <si>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</si>
  <si>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</si>
  <si>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</si>
  <si>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</si>
  <si>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</si>
  <si>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</si>
  <si>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</si>
  <si>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</si>
  <si>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</si>
  <si>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</si>
  <si>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</si>
  <si>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</si>
  <si>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</si>
  <si>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</si>
  <si>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</si>
  <si>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</si>
  <si>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</si>
  <si>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</si>
  <si>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</si>
  <si>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</si>
  <si>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</si>
  <si>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</si>
  <si>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</si>
  <si>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</si>
  <si>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</si>
  <si>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</si>
  <si>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</si>
  <si>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</si>
  <si>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</si>
  <si>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</si>
  <si>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</si>
  <si>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</si>
  <si>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</si>
  <si>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</si>
  <si>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</si>
  <si>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</si>
  <si>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</si>
  <si>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</si>
  <si>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</si>
  <si>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</si>
  <si>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</si>
  <si>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</si>
  <si>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</si>
  <si>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</si>
  <si>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</si>
  <si>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</si>
  <si>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</si>
  <si>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</si>
  <si>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</si>
  <si>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</si>
  <si>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</si>
  <si>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</si>
  <si>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</si>
  <si>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</si>
  <si>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</si>
  <si>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</si>
  <si>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</si>
  <si>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</si>
  <si>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</si>
  <si>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</si>
  <si>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</si>
  <si>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</si>
  <si>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</si>
  <si>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</si>
  <si>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</si>
  <si>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</si>
  <si>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</si>
  <si>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</si>
  <si>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</si>
  <si>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</si>
  <si>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</si>
  <si>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</si>
  <si>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</si>
  <si>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</si>
  <si>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</si>
  <si>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</si>
  <si>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</si>
  <si>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</si>
  <si>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</si>
  <si>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</si>
  <si>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</si>
  <si>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</si>
  <si>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</si>
  <si>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</si>
  <si>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</si>
  <si>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</si>
  <si>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</si>
  <si>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</si>
  <si>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</si>
  <si>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</si>
  <si>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</si>
  <si>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</si>
  <si>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</si>
  <si>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</si>
  <si>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</si>
  <si>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</si>
  <si>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</si>
  <si>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</si>
  <si>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</si>
  <si>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</si>
  <si>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</si>
  <si>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</si>
  <si>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</si>
  <si>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</si>
  <si>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</si>
  <si>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</si>
  <si>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</si>
  <si>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</si>
  <si>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</si>
  <si>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</si>
  <si>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</si>
  <si>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</si>
  <si>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</si>
  <si>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</si>
  <si>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</si>
  <si>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</si>
  <si>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</si>
  <si>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</si>
  <si>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</si>
  <si>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</si>
  <si>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</si>
  <si>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</si>
  <si>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</si>
  <si>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</si>
  <si>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</si>
  <si>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</si>
  <si>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</si>
  <si>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</si>
  <si>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</si>
  <si>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</si>
  <si>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</si>
  <si>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</si>
  <si>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</si>
  <si>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</si>
  <si>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</si>
  <si>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</si>
  <si>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</si>
  <si>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</si>
  <si>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</si>
  <si>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</si>
  <si>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</si>
  <si>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</si>
  <si>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</si>
  <si>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</si>
  <si>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</si>
  <si>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</si>
  <si>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</si>
  <si>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</si>
  <si>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</si>
  <si>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</si>
  <si>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</si>
  <si>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</si>
  <si>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</si>
  <si>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</si>
  <si>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</si>
  <si>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</si>
  <si>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</si>
  <si>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</si>
  <si>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</si>
  <si>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</si>
  <si>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</si>
  <si>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</si>
  <si>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</si>
  <si>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</si>
  <si>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</si>
  <si>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</si>
  <si>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</si>
  <si>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</si>
  <si>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</si>
  <si>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</si>
  <si>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</si>
  <si>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</si>
  <si>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</si>
  <si>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</si>
  <si>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</si>
  <si>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</si>
  <si>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</si>
  <si>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</si>
  <si>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</si>
  <si>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</si>
  <si>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</si>
  <si>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</si>
  <si>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</si>
  <si>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</si>
  <si>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</si>
  <si>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</si>
  <si>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</si>
  <si>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</si>
  <si>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</si>
  <si>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</si>
  <si>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</si>
  <si>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</si>
  <si>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</si>
  <si>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</si>
  <si>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</si>
  <si>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</si>
  <si>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</si>
  <si>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</si>
  <si>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</si>
  <si>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</si>
  <si>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</si>
  <si>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</si>
  <si>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</si>
  <si>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</si>
  <si>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</si>
  <si>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</si>
  <si>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</si>
  <si>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</si>
  <si>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</si>
  <si>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</si>
  <si>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</si>
  <si>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</si>
  <si>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</si>
  <si>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</si>
  <si>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</si>
  <si>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</si>
  <si>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</si>
  <si>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</si>
  <si>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</si>
  <si>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</si>
  <si>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</si>
  <si>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</si>
  <si>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</si>
  <si>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</si>
  <si>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</si>
  <si>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</si>
  <si>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</si>
  <si>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</si>
  <si>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</si>
  <si>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</si>
  <si>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</si>
  <si>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</si>
  <si>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</si>
  <si>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</si>
  <si>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</si>
  <si>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</si>
  <si>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</si>
  <si>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</si>
  <si>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</si>
  <si>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</si>
  <si>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</si>
  <si>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</si>
  <si>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</si>
  <si>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</si>
  <si>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</si>
  <si>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</si>
  <si>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</si>
  <si>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</si>
  <si>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</si>
  <si>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</si>
  <si>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</si>
  <si>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</si>
  <si>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</si>
  <si>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</si>
  <si>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</si>
  <si>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</si>
  <si>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</si>
  <si>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</si>
  <si>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</si>
  <si>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</si>
  <si>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</si>
  <si>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</si>
  <si>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</si>
  <si>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</si>
  <si>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</si>
  <si>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</si>
  <si>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</si>
  <si>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</si>
  <si>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</si>
  <si>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</si>
  <si>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</si>
  <si>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</si>
  <si>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</si>
  <si>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</si>
  <si>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</si>
  <si>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</si>
  <si>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</si>
  <si>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</si>
  <si>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</si>
  <si>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</si>
  <si>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</si>
  <si>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</si>
  <si>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</si>
  <si>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</si>
  <si>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</si>
  <si>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</si>
  <si>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</si>
  <si>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</si>
  <si>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</si>
  <si>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</si>
  <si>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</si>
  <si>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</si>
  <si>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</si>
  <si>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</si>
  <si>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</si>
  <si>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</si>
  <si>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</si>
  <si>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</si>
  <si>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</si>
  <si>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</si>
  <si>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</si>
  <si>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</si>
  <si>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</si>
  <si>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</si>
  <si>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</si>
  <si>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</si>
  <si>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</si>
  <si>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</si>
  <si>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</si>
  <si>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</si>
  <si>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</si>
  <si>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</si>
  <si>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</si>
  <si>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</si>
  <si>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</si>
  <si>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</si>
  <si>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</si>
  <si>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</si>
  <si>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</si>
  <si>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</si>
  <si>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</si>
  <si>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</si>
  <si>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</si>
  <si>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</si>
  <si>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</si>
  <si>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</si>
  <si>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</si>
  <si>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</si>
  <si>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</si>
  <si>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</si>
  <si>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</si>
  <si>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</si>
  <si>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</si>
  <si>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</si>
  <si>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</si>
  <si>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</si>
  <si>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</si>
  <si>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</si>
  <si>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</si>
  <si>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</si>
  <si>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</si>
  <si>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</si>
  <si>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</si>
  <si>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</si>
  <si>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</si>
  <si>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</si>
  <si>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</si>
  <si>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</si>
  <si>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</si>
  <si>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</si>
  <si>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</si>
  <si>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</si>
  <si>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</si>
  <si>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</si>
  <si>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</si>
  <si>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</si>
  <si>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</si>
  <si>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</si>
  <si>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</si>
  <si>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</si>
  <si>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</si>
  <si>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</si>
  <si>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</si>
  <si>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</si>
  <si>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</si>
  <si>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</si>
  <si>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</si>
  <si>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</si>
  <si>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</si>
  <si>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</si>
  <si>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</si>
  <si>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</si>
  <si>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</si>
  <si>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</si>
  <si>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</si>
  <si>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</si>
  <si>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</si>
  <si>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</si>
  <si>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</si>
  <si>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</si>
  <si>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</si>
  <si>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</si>
  <si>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</si>
  <si>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</si>
  <si>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</si>
  <si>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</si>
  <si>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</si>
  <si>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</si>
  <si>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</si>
  <si>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</si>
  <si>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</si>
  <si>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</si>
  <si>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</si>
  <si>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</si>
  <si>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</si>
  <si>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</si>
  <si>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</si>
  <si>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</si>
  <si>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</si>
  <si>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</si>
  <si>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</si>
  <si>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</si>
  <si>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</si>
  <si>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</si>
  <si>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</si>
  <si>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</si>
  <si>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</si>
  <si>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</si>
  <si>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</si>
  <si>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</si>
  <si>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</si>
  <si>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</si>
  <si>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</si>
  <si>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</si>
  <si>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</si>
  <si>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</si>
  <si>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</si>
  <si>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</si>
  <si>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</si>
  <si>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</si>
  <si>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</si>
  <si>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</si>
  <si>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</si>
  <si>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</si>
  <si>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</si>
  <si>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</si>
  <si>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</si>
  <si>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</si>
  <si>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</si>
  <si>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</si>
  <si>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</si>
  <si>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</si>
  <si>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</si>
  <si>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</si>
  <si>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</si>
  <si>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</si>
  <si>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</si>
  <si>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</si>
  <si>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</si>
  <si>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</si>
  <si>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</si>
  <si>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</si>
  <si>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</si>
  <si>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</si>
  <si>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</si>
  <si>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</si>
  <si>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</si>
  <si>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</si>
  <si>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</si>
  <si>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</si>
  <si>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</si>
  <si>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</si>
  <si>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</si>
  <si>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</si>
  <si>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</si>
  <si>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</si>
  <si>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</si>
  <si>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</si>
  <si>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</si>
  <si>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</si>
  <si>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</si>
  <si>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</si>
  <si>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</si>
  <si>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</si>
  <si>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</si>
  <si>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</si>
  <si>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</si>
  <si>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</si>
  <si>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</si>
  <si>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</si>
  <si>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</si>
  <si>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</si>
  <si>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</si>
  <si>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</si>
  <si>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</si>
  <si>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</si>
  <si>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</si>
  <si>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</si>
  <si>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</si>
  <si>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</si>
  <si>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</si>
  <si>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</si>
  <si>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</si>
  <si>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</si>
  <si>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</si>
  <si>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</si>
  <si>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</si>
  <si>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</si>
  <si>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</si>
  <si>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</si>
  <si>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</si>
  <si>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</si>
  <si>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</si>
  <si>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</si>
  <si>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</si>
  <si>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</si>
  <si>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</si>
  <si>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</si>
  <si>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</si>
  <si>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</si>
  <si>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</si>
  <si>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</si>
  <si>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</si>
  <si>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</si>
  <si>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</si>
  <si>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</si>
  <si>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</si>
  <si>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</si>
  <si>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</si>
  <si>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</si>
  <si>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</si>
  <si>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</si>
  <si>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</si>
  <si>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</si>
  <si>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</si>
  <si>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</si>
  <si>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</si>
  <si>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</si>
  <si>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</si>
  <si>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</si>
  <si>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</si>
  <si>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</si>
  <si>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</si>
  <si>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</si>
  <si>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</si>
  <si>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</si>
  <si>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</si>
  <si>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</si>
  <si>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</si>
  <si>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</si>
  <si>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</si>
  <si>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</si>
  <si>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</si>
  <si>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</si>
  <si>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</si>
  <si>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</si>
  <si>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</si>
  <si>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</si>
  <si>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</si>
  <si>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</si>
  <si>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</si>
  <si>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</si>
  <si>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</si>
  <si>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</si>
  <si>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</si>
  <si>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</si>
  <si>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</si>
  <si>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</si>
  <si>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</si>
  <si>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</si>
  <si>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</si>
  <si>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</si>
  <si>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</si>
  <si>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</si>
  <si>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</si>
  <si>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</si>
  <si>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</si>
  <si>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</si>
  <si>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</si>
  <si>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</si>
  <si>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</si>
  <si>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</si>
  <si>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</si>
  <si>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</si>
  <si>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</si>
  <si>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</si>
  <si>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</si>
  <si>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</si>
  <si>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</si>
  <si>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</si>
  <si>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</si>
  <si>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</si>
  <si>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</si>
  <si>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</si>
  <si>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</si>
  <si>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</si>
  <si>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</si>
  <si>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</si>
  <si>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</si>
  <si>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</si>
  <si>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</si>
  <si>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</si>
  <si>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</si>
  <si>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</si>
  <si>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</si>
  <si>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</si>
  <si>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</si>
  <si>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</si>
  <si>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</si>
  <si>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</si>
  <si>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</si>
  <si>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</si>
  <si>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</si>
  <si>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</si>
  <si>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</si>
  <si>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</si>
  <si>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</si>
  <si>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</si>
  <si>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</si>
  <si>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</si>
  <si>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</si>
  <si>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</si>
  <si>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</si>
  <si>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</si>
  <si>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</si>
  <si>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</si>
  <si>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</si>
  <si>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</si>
  <si>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</si>
  <si>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</si>
  <si>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</si>
  <si>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</si>
  <si>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</si>
  <si>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</si>
  <si>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</si>
  <si>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</si>
  <si>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</si>
  <si>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</si>
  <si>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</si>
  <si>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</si>
  <si>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</si>
  <si>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</si>
  <si>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</si>
  <si>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</si>
  <si>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</si>
  <si>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</si>
  <si>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</si>
  <si>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</si>
  <si>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</si>
  <si>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</si>
  <si>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</si>
  <si>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</si>
  <si>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</si>
  <si>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</si>
  <si>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</si>
  <si>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</si>
  <si>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</si>
  <si>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</si>
  <si>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</si>
  <si>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</si>
  <si>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</si>
  <si>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</si>
  <si>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</si>
  <si>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</si>
  <si>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</si>
  <si>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</si>
  <si>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</si>
  <si>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</si>
  <si>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</si>
  <si>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</si>
  <si>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</si>
  <si>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</si>
  <si>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</si>
  <si>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</si>
  <si>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</si>
  <si>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</si>
  <si>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</si>
  <si>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</si>
  <si>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</si>
  <si>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</si>
  <si>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</si>
  <si>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</si>
  <si>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</si>
  <si>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</si>
  <si>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</si>
  <si>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</si>
  <si>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</si>
  <si>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</si>
  <si>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</si>
  <si>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</si>
  <si>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</si>
  <si>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</si>
  <si>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</si>
  <si>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</si>
  <si>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</si>
  <si>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</si>
  <si>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</si>
  <si>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</si>
  <si>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</si>
  <si>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</si>
  <si>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</si>
  <si>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</si>
  <si>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</si>
  <si>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</si>
  <si>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</si>
  <si>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</si>
  <si>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</si>
  <si>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</si>
  <si>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</si>
  <si>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</si>
  <si>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</si>
  <si>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</si>
  <si>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</si>
  <si>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</si>
  <si>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</si>
  <si>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</si>
  <si>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</si>
  <si>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</si>
  <si>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</si>
  <si>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</si>
  <si>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</si>
  <si>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</si>
  <si>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</si>
  <si>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</si>
  <si>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</si>
  <si>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</si>
  <si>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</si>
  <si>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</si>
  <si>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</si>
  <si>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</si>
  <si>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</si>
  <si>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</si>
  <si>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</si>
  <si>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</si>
  <si>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</si>
  <si>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</si>
  <si>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</si>
  <si>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</si>
  <si>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</si>
  <si>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</si>
  <si>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</si>
  <si>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</si>
  <si>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</si>
  <si>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</si>
  <si>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</si>
  <si>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</si>
  <si>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</si>
  <si>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</si>
  <si>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</si>
  <si>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</si>
  <si>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</si>
  <si>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</si>
  <si>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</si>
  <si>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</si>
  <si>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</si>
  <si>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</si>
  <si>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</si>
  <si>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</si>
  <si>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</si>
  <si>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</si>
  <si>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</si>
  <si>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</si>
  <si>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</si>
  <si>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</si>
  <si>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</si>
  <si>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</si>
  <si>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</si>
  <si>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</si>
  <si>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</si>
  <si>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</si>
  <si>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</si>
  <si>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</si>
  <si>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</si>
  <si>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</si>
  <si>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</si>
  <si>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</si>
  <si>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</si>
  <si>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</si>
  <si>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</si>
  <si>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</si>
  <si>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</si>
  <si>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</si>
  <si>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</si>
  <si>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</si>
  <si>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</si>
  <si>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</si>
  <si>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</si>
  <si>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</si>
  <si>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</si>
  <si>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</si>
  <si>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</si>
  <si>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</si>
  <si>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</si>
  <si>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</si>
  <si>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</si>
  <si>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</si>
  <si>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</si>
  <si>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</si>
  <si>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</si>
  <si>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</si>
  <si>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</si>
  <si>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</si>
  <si>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</si>
  <si>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</si>
  <si>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</si>
  <si>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</si>
  <si>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</si>
  <si>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</si>
  <si>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</si>
  <si>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</si>
  <si>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</si>
  <si>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</si>
  <si>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</si>
  <si>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</si>
  <si>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</si>
  <si>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</si>
  <si>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</si>
  <si>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</si>
  <si>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</si>
  <si>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</si>
  <si>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</si>
  <si>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</si>
  <si>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</si>
  <si>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</si>
  <si>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</si>
  <si>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</si>
  <si>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</si>
  <si>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</si>
  <si>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</si>
  <si>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</si>
  <si>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</si>
  <si>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</si>
  <si>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</si>
  <si>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</si>
  <si>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</si>
  <si>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</si>
  <si>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</si>
  <si>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</si>
  <si>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</si>
  <si>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</si>
  <si>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</si>
  <si>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</si>
  <si>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</si>
  <si>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</si>
  <si>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</si>
  <si>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</si>
  <si>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</si>
  <si>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</si>
  <si>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</si>
  <si>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</si>
  <si>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</si>
  <si>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</si>
  <si>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</si>
  <si>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</si>
  <si>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</si>
  <si>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</si>
  <si>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</si>
  <si>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</si>
  <si>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</si>
  <si>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</si>
  <si>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</si>
  <si>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</si>
  <si>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</si>
  <si>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</si>
  <si>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</si>
  <si>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</si>
  <si>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</si>
  <si>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</si>
  <si>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</si>
  <si>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</si>
  <si>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</si>
  <si>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</si>
  <si>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</si>
  <si>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</si>
  <si>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</si>
  <si>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</si>
  <si>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</si>
  <si>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</si>
  <si>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</si>
  <si>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</si>
  <si>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</si>
  <si>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</si>
  <si>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</si>
  <si>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</si>
  <si>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</si>
  <si>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</si>
  <si>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</si>
  <si>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</si>
  <si>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</si>
  <si>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</si>
  <si>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</si>
  <si>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</si>
  <si>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</si>
  <si>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</si>
  <si>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</si>
  <si>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</si>
  <si>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</si>
  <si>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</si>
  <si>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</si>
  <si>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</si>
  <si>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</si>
  <si>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</si>
  <si>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</si>
  <si>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</si>
  <si>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</si>
  <si>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</si>
  <si>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</si>
  <si>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</si>
  <si>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</si>
  <si>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</si>
  <si>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</si>
  <si>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</si>
  <si>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</si>
  <si>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</si>
  <si>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</si>
  <si>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</si>
  <si>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</si>
  <si>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</si>
  <si>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</si>
  <si>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</si>
  <si>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</si>
  <si>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</si>
  <si>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</si>
  <si>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</si>
  <si>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</si>
  <si>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</si>
  <si>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</si>
  <si>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</si>
  <si>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</si>
  <si>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</si>
  <si>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</si>
  <si>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</si>
  <si>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</si>
  <si>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</si>
  <si>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</si>
  <si>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</si>
  <si>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</si>
  <si>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</si>
  <si>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</si>
  <si>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</si>
  <si>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</si>
  <si>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</si>
  <si>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</si>
  <si>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</si>
  <si>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</si>
  <si>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</si>
  <si>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</si>
  <si>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</si>
  <si>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</si>
  <si>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</si>
  <si>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</si>
  <si>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</si>
  <si>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</si>
  <si>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</si>
  <si>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</si>
  <si>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</si>
  <si>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</si>
  <si>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</si>
  <si>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</si>
  <si>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</si>
  <si>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</si>
  <si>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</si>
  <si>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</si>
  <si>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</si>
  <si>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</si>
  <si>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</si>
  <si>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</si>
  <si>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</si>
  <si>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</si>
  <si>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</si>
  <si>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</si>
  <si>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</si>
  <si>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</si>
  <si>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</si>
  <si>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</si>
  <si>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</si>
  <si>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</si>
  <si>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</si>
  <si>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</si>
  <si>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</si>
  <si>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</si>
  <si>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</si>
  <si>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</si>
  <si>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</si>
  <si>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</si>
  <si>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</si>
  <si>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</si>
  <si>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</si>
  <si>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</si>
  <si>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</si>
  <si>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</si>
  <si>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</si>
  <si>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</si>
  <si>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</si>
  <si>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</si>
  <si>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</si>
  <si>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</si>
  <si>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</si>
  <si>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</si>
  <si>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</si>
  <si>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</si>
  <si>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</si>
  <si>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</si>
  <si>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</si>
  <si>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</si>
  <si>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</si>
  <si>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</si>
  <si>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</si>
  <si>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</si>
  <si>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</si>
  <si>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</si>
  <si>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</si>
  <si>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</si>
  <si>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</si>
  <si>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</si>
  <si>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</si>
  <si>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</si>
  <si>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</si>
  <si>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</si>
  <si>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</si>
  <si>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</si>
  <si>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</si>
  <si>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</si>
  <si>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</si>
  <si>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</si>
  <si>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</si>
  <si>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</si>
  <si>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</si>
  <si>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</si>
  <si>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</si>
  <si>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</si>
  <si>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</si>
  <si>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</si>
  <si>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</si>
  <si>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</si>
  <si>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</si>
  <si>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</si>
  <si>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</si>
  <si>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</si>
  <si>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</si>
  <si>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</si>
  <si>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</si>
  <si>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</si>
  <si>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</si>
  <si>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</si>
  <si>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</si>
  <si>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</si>
  <si>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</si>
  <si>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</si>
  <si>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</si>
  <si>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</si>
  <si>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</si>
  <si>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</si>
  <si>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</si>
  <si>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</si>
  <si>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</si>
  <si>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</si>
  <si>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</si>
  <si>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</si>
  <si>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</si>
  <si>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</si>
  <si>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</si>
  <si>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</si>
  <si>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</si>
  <si>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</si>
  <si>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</si>
  <si>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</si>
  <si>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</si>
  <si>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</si>
  <si>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</si>
  <si>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</si>
  <si>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</si>
  <si>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</si>
  <si>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</si>
  <si>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</si>
  <si>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</si>
  <si>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</si>
  <si>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</si>
  <si>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</si>
  <si>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</si>
  <si>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</si>
  <si>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</si>
  <si>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</si>
  <si>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</si>
  <si>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</si>
  <si>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</si>
  <si>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</si>
  <si>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</si>
  <si>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</si>
  <si>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</si>
  <si>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</si>
  <si>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</si>
  <si>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</si>
  <si>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</si>
  <si>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</si>
  <si>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</si>
  <si>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</si>
  <si>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</si>
  <si>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</si>
  <si>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</si>
  <si>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</si>
  <si>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</si>
  <si>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</si>
  <si>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</si>
  <si>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</si>
  <si>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</si>
  <si>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</si>
  <si>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</si>
  <si>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</si>
  <si>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</si>
  <si>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</si>
  <si>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</si>
  <si>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</si>
  <si>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</si>
  <si>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</si>
  <si>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</si>
  <si>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</si>
  <si>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</si>
  <si>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</si>
  <si>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</si>
  <si>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</si>
  <si>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</si>
  <si>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</si>
  <si>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</si>
  <si>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</si>
  <si>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</si>
  <si>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</si>
  <si>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</si>
  <si>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</si>
  <si>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</si>
  <si>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</si>
  <si>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</si>
  <si>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</si>
  <si>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</si>
  <si>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</si>
  <si>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</si>
  <si>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</si>
  <si>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</si>
  <si>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</si>
  <si>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</si>
  <si>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</si>
  <si>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</si>
  <si>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</si>
  <si>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</si>
  <si>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</si>
  <si>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</si>
  <si>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</si>
  <si>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</si>
  <si>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</si>
  <si>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</si>
  <si>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</si>
  <si>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</si>
  <si>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</si>
  <si>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</si>
  <si>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</si>
  <si>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</si>
  <si>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</si>
  <si>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</si>
  <si>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</si>
  <si>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</si>
  <si>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</si>
  <si>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</si>
  <si>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</si>
  <si>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</si>
  <si>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</si>
  <si>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</si>
  <si>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</si>
  <si>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</si>
  <si>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</si>
  <si>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</si>
  <si>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</si>
  <si>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</si>
  <si>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</si>
  <si>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</si>
  <si>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</si>
  <si>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</si>
  <si>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</si>
  <si>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</si>
  <si>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</si>
  <si>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</si>
  <si>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</si>
  <si>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</si>
  <si>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</si>
  <si>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</si>
  <si>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</si>
  <si>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</si>
  <si>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</si>
  <si>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</si>
  <si>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</si>
  <si>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</si>
  <si>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</si>
  <si>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</si>
  <si>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</si>
  <si>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</si>
  <si>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</si>
  <si>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</si>
  <si>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</si>
  <si>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</si>
  <si>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</si>
  <si>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</si>
  <si>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</si>
  <si>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</si>
  <si>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</si>
  <si>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</si>
  <si>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</si>
  <si>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</si>
  <si>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</si>
  <si>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</si>
  <si>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</si>
  <si>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</si>
  <si>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</si>
  <si>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</si>
  <si>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</si>
  <si>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</si>
  <si>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</si>
  <si>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</si>
  <si>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</si>
  <si>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</si>
  <si>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</si>
  <si>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</si>
  <si>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</si>
  <si>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</si>
  <si>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</si>
  <si>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</si>
  <si>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</si>
  <si>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</si>
  <si>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</si>
  <si>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</si>
  <si>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</si>
  <si>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</si>
  <si>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</si>
  <si>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</si>
  <si>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</si>
  <si>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</si>
  <si>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</si>
  <si>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</si>
  <si>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</si>
  <si>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</si>
  <si>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</si>
  <si>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</si>
  <si>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</si>
  <si>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</si>
  <si>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</si>
  <si>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</si>
  <si>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</si>
  <si>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</si>
  <si>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</si>
  <si>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</si>
  <si>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</si>
  <si>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</si>
  <si>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</si>
  <si>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</si>
  <si>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</si>
  <si>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</si>
  <si>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</si>
  <si>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</si>
  <si>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</si>
  <si>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</si>
  <si>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</si>
  <si>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</si>
  <si>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</si>
  <si>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</si>
  <si>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</si>
  <si>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</si>
  <si>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</si>
  <si>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</si>
  <si>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</si>
  <si>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</si>
  <si>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</si>
  <si>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</si>
  <si>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</si>
  <si>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</si>
  <si>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</si>
  <si>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</si>
  <si>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</si>
  <si>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</si>
  <si>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</si>
  <si>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</si>
  <si>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</si>
  <si>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</si>
  <si>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</si>
  <si>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</si>
  <si>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</si>
  <si>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</si>
  <si>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</si>
  <si>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</si>
  <si>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</si>
  <si>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</si>
  <si>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</si>
  <si>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</si>
  <si>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</si>
  <si>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</si>
  <si>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</si>
  <si>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</si>
  <si>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</si>
  <si>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</si>
  <si>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</si>
  <si>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</si>
  <si>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</si>
  <si>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</si>
  <si>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</si>
  <si>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</si>
  <si>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</si>
  <si>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</si>
  <si>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</si>
  <si>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</si>
  <si>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</si>
  <si>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</si>
  <si>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</si>
  <si>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</si>
  <si>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</si>
  <si>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</si>
  <si>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</si>
  <si>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</si>
  <si>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</si>
  <si>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</si>
  <si>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</si>
  <si>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</si>
  <si>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</si>
  <si>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</si>
  <si>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</si>
  <si>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</si>
  <si>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</si>
  <si>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</si>
  <si>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</si>
  <si>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</si>
  <si>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</si>
  <si>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</si>
  <si>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</si>
  <si>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VASO DE EQUALIZAÇÃO DE 400 L</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</si>
  <si>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</si>
  <si>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</si>
  <si>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</si>
  <si>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</si>
  <si>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</si>
  <si>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</si>
  <si>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</si>
  <si>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</si>
  <si>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</si>
  <si>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</si>
  <si>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</si>
  <si>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</si>
  <si>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</si>
  <si>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</si>
  <si>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</si>
  <si>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</si>
  <si>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</si>
  <si>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</si>
  <si>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</si>
  <si>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VENTILADOR DE TETO C/ ALETAS DE MADEIRA</t>
  </si>
  <si>
    <t>I2246</t>
  </si>
  <si>
    <t>VENTILADOR DE TETO METÁLICO</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</si>
  <si>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</si>
  <si>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</si>
  <si>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</si>
  <si>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</si>
  <si>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</si>
  <si>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</si>
  <si>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</si>
  <si>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</si>
  <si>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</si>
  <si>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</si>
  <si>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</si>
  <si>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</si>
  <si>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</si>
  <si>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</si>
  <si>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</si>
  <si>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</si>
  <si>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</si>
  <si>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</si>
  <si>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</si>
  <si>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</si>
  <si>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</si>
  <si>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</si>
  <si>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</si>
  <si>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</si>
  <si>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</si>
  <si>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</si>
  <si>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</si>
  <si>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</si>
  <si>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</si>
  <si>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</si>
  <si>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</si>
  <si>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</si>
  <si>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</si>
  <si>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VERGALHÃO ROSCA TOTAL DE 3/8"</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</si>
  <si>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</si>
  <si>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</si>
  <si>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</si>
  <si>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</si>
  <si>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</si>
  <si>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</si>
  <si>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</si>
  <si>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</si>
  <si>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</si>
  <si>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</si>
  <si>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</si>
  <si>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</si>
  <si>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</si>
  <si>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</si>
  <si>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</si>
  <si>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</si>
  <si>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</si>
  <si>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</si>
  <si>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</si>
  <si>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</si>
  <si>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</si>
  <si>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</si>
  <si>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</si>
  <si>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</si>
  <si>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</si>
  <si>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</si>
  <si>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</si>
  <si>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</si>
  <si>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</si>
  <si>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</si>
  <si>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</si>
  <si>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</si>
  <si>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</si>
  <si>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</si>
  <si>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</si>
  <si>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</si>
  <si>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</si>
  <si>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</si>
  <si>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</si>
  <si>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</si>
  <si>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</si>
  <si>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</si>
  <si>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</si>
  <si>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</si>
  <si>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</si>
  <si>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</si>
  <si>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</si>
  <si>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</si>
  <si>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</si>
  <si>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</si>
  <si>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</si>
  <si>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</si>
  <si>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</si>
  <si>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</si>
  <si>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</si>
  <si>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</si>
  <si>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</si>
  <si>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</si>
  <si>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</si>
  <si>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</si>
  <si>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</si>
  <si>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</si>
  <si>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</si>
  <si>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</si>
  <si>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</si>
  <si>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</si>
  <si>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</si>
  <si>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</si>
  <si>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</si>
  <si>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</si>
  <si>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</si>
  <si>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</si>
  <si>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</si>
  <si>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</si>
  <si>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</si>
  <si>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</si>
  <si>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</si>
  <si>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</si>
  <si>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</si>
  <si>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</si>
  <si>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</si>
  <si>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</si>
  <si>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</si>
  <si>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</si>
  <si>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</si>
  <si>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</si>
  <si>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</si>
  <si>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</si>
  <si>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</si>
  <si>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</si>
  <si>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</si>
  <si>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</si>
  <si>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</si>
  <si>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</si>
  <si>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</si>
  <si>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</si>
  <si>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</si>
  <si>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</si>
  <si>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</si>
  <si>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</si>
  <si>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</si>
  <si>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</si>
  <si>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</si>
  <si>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</si>
  <si>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</si>
  <si>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</si>
  <si>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</si>
  <si>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</si>
  <si>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</si>
  <si>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</si>
  <si>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</si>
  <si>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</si>
  <si>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</si>
  <si>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</si>
  <si>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</si>
  <si>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</si>
  <si>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</si>
  <si>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</si>
  <si>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</si>
  <si>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</si>
  <si>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</si>
  <si>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</si>
  <si>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</si>
  <si>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</si>
  <si>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</si>
  <si>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</si>
  <si>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</si>
  <si>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</si>
  <si>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</si>
  <si>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</si>
  <si>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</si>
  <si>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</si>
  <si>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</si>
  <si>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</si>
  <si>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</si>
  <si>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</si>
  <si>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</si>
  <si>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</si>
  <si>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</si>
  <si>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</si>
  <si>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</si>
  <si>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</si>
  <si>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</si>
  <si>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Equipamento de sondagem a percussão</t>
  </si>
  <si>
    <t>un</t>
  </si>
  <si>
    <t>Aluguel de rolo Compactador DYNAPAC CA- 250P  pé de carneiro autop. 11,25 t v ibrat</t>
  </si>
  <si>
    <t>h</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</si>
  <si>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</si>
  <si>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</si>
  <si>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</si>
  <si>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</si>
  <si>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</si>
  <si>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</si>
  <si>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</si>
  <si>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</si>
  <si>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</si>
  <si>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</si>
  <si>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</si>
  <si>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</si>
  <si>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</si>
  <si>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</si>
  <si>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</si>
  <si>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</si>
  <si>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</si>
  <si>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</si>
  <si>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</si>
  <si>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</si>
  <si>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</si>
  <si>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</si>
  <si>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</si>
  <si>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</si>
  <si>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</si>
  <si>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</si>
  <si>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</si>
  <si>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</si>
  <si>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</si>
  <si>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</si>
  <si>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</si>
  <si>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</si>
  <si>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</si>
  <si>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</si>
  <si>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</si>
  <si>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</si>
  <si>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</si>
  <si>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</si>
  <si>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</si>
  <si>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</si>
  <si>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</si>
  <si>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</si>
  <si>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</si>
  <si>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</si>
  <si>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</si>
  <si>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</si>
  <si>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</si>
  <si>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</si>
  <si>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</si>
  <si>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</si>
  <si>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</si>
  <si>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</si>
  <si>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dia</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</si>
  <si>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</si>
  <si>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</si>
  <si>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</si>
  <si>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</si>
  <si>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und</t>
  </si>
  <si>
    <t>Talha manual 0,5 t, elev.=5,0 m</t>
  </si>
  <si>
    <t>Veículo leve - Volkswagen:GOL 1000 - automóvel até 100 hp</t>
  </si>
  <si>
    <t>mês</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</si>
  <si>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</si>
  <si>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</si>
  <si>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</si>
  <si>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</si>
  <si>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</si>
  <si>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</si>
  <si>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</si>
  <si>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</si>
  <si>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</si>
  <si>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</si>
  <si>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</si>
  <si>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</si>
  <si>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</si>
  <si>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</si>
  <si>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</si>
  <si>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</si>
  <si>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</si>
  <si>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</si>
  <si>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</si>
  <si>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</si>
  <si>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</si>
  <si>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</si>
  <si>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</si>
  <si>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</si>
  <si>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</si>
  <si>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</si>
  <si>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</si>
  <si>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</si>
  <si>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</si>
  <si>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</si>
  <si>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</si>
  <si>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</si>
  <si>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</si>
  <si>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</si>
  <si>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Bomba para incêndio jockey 2cv</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</si>
  <si>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</si>
  <si>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</si>
  <si>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</si>
  <si>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</si>
  <si>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</si>
  <si>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</si>
  <si>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</si>
  <si>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</si>
  <si>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</si>
  <si>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</si>
  <si>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Fornecimento e instalação de grupo gerador com capacidade de 55kVA com quadro automático, banco de baterias, tanque de óleo diesel - completo</t>
  </si>
  <si>
    <t>Furadeira e Parafusadeira eletrica Bosch ou Similar profissional</t>
  </si>
  <si>
    <t>Furadeira Industrial</t>
  </si>
  <si>
    <t>Grua Fixa</t>
  </si>
  <si>
    <t>mes</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</si>
  <si>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</si>
  <si>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</si>
  <si>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</si>
  <si>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</si>
  <si>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ms</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</si>
  <si>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</si>
  <si>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</si>
  <si>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</si>
  <si>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</si>
  <si>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</si>
  <si>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</si>
  <si>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</si>
  <si>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</si>
  <si>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</si>
  <si>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</si>
  <si>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m</t>
  </si>
  <si>
    <t>Laboratório de Concreto</t>
  </si>
  <si>
    <t>Locação / aluguel de tarracha / rosquedeira manual retrocedente até Ø 3"</t>
  </si>
  <si>
    <t>Locação de caminhão para transporte de palha de coqueiros, proveniente das po das - 8 dias por mês durante (1) um ano.</t>
  </si>
  <si>
    <t>Locação de Elevador Cremalheira com 45,50m de altura, 03 cancelas, Cabine sim ples - 1.200kg ou 17 pessoas.</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</si>
  <si>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</si>
  <si>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</si>
  <si>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</si>
  <si>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</si>
  <si>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</si>
  <si>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</si>
  <si>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</si>
  <si>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</si>
  <si>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</si>
  <si>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</si>
  <si>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</si>
  <si>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</si>
  <si>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</si>
  <si>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</si>
  <si>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</si>
  <si>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</si>
  <si>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</si>
  <si>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</si>
  <si>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</si>
  <si>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</si>
  <si>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</si>
  <si>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</si>
  <si>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</si>
  <si>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</si>
  <si>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</si>
  <si>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</si>
  <si>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</si>
  <si>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</si>
  <si>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</si>
  <si>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</si>
  <si>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</si>
  <si>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</si>
  <si>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</si>
  <si>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</si>
  <si>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</si>
  <si>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</si>
  <si>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</si>
  <si>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</si>
  <si>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</si>
  <si>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</si>
  <si>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</si>
  <si>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</si>
  <si>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</si>
  <si>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</si>
  <si>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</si>
  <si>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</si>
  <si>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</si>
  <si>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</si>
  <si>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</si>
  <si>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</si>
  <si>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</si>
  <si>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</si>
  <si>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</si>
  <si>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</si>
  <si>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</si>
  <si>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</si>
  <si>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</si>
  <si>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</si>
  <si>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</si>
  <si>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</si>
  <si>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</si>
  <si>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</si>
  <si>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</si>
  <si>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</si>
  <si>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</si>
  <si>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</si>
  <si>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</si>
  <si>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</si>
  <si>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</si>
  <si>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</si>
  <si>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</si>
  <si>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</si>
  <si>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</si>
  <si>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</si>
  <si>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</si>
  <si>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</si>
  <si>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</si>
  <si>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</si>
  <si>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</si>
  <si>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</si>
  <si>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comercial com caminhão carroceria em  rodovia  pavimentada</t>
  </si>
  <si>
    <t>tkm</t>
  </si>
  <si>
    <t>Transportes de máquinas e equipamentos por caminhão munck (min.=100km)</t>
  </si>
  <si>
    <t>km</t>
  </si>
  <si>
    <t>Bate maca em chapa de aço inox 304, esp. 1,0mm acab. polido ou escovado, dim. 800x200mm</t>
  </si>
  <si>
    <t>Coifa em aço inox com filtro, dim=120x70x25cm, Mulltinox ou similar</t>
  </si>
  <si>
    <t>Corrimão em aço inox ø=1 1/2", duplo, h=90cm</t>
  </si>
  <si>
    <t>Corrimão em aço inox, escovado, d=1 1/2"</t>
  </si>
  <si>
    <t>Escada p/ piscina em aço inox  com 2 dois degraus inox</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</si>
  <si>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</si>
  <si>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</si>
  <si>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</si>
  <si>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</si>
  <si>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</si>
  <si>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</si>
  <si>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</si>
  <si>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</si>
  <si>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</si>
  <si>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</si>
  <si>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</si>
  <si>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</si>
  <si>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Piso tátil alerta - Elementos em inox (100 peças/m)</t>
  </si>
  <si>
    <t>Piso tátil direcional - Elementos em inox (12 peças/m)</t>
  </si>
  <si>
    <t>Placa em aço inox medindo 36x36cm, no modelo destinado a obras c/ recursos do Governo Federal</t>
  </si>
  <si>
    <t>Tubo de aço inox 1 1/2" esp.1,20mm</t>
  </si>
  <si>
    <t>Tubo de aço inox 1/2" esp.1,20mm</t>
  </si>
  <si>
    <t>Tubo de aço inox 2 1/2" esp.1,50mm</t>
  </si>
  <si>
    <t>Tubo de aço inox 3" esp.1,5mm</t>
  </si>
  <si>
    <t>Tubo de aço inox 4" esp.1,5mm</t>
  </si>
  <si>
    <t>Tubo de aço inox 50mm</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</si>
  <si>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</si>
  <si>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</si>
  <si>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</si>
  <si>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</si>
  <si>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</si>
  <si>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</si>
  <si>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</si>
  <si>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</si>
  <si>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articulada para sanitários de deficientes físicos, DECA 2315 EBR, l=60  cm, ou similar</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</si>
  <si>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</si>
  <si>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</si>
  <si>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</si>
  <si>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</si>
  <si>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</si>
  <si>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</si>
  <si>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</si>
  <si>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cj</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</si>
  <si>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</si>
  <si>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</si>
  <si>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</si>
  <si>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</si>
  <si>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</si>
  <si>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</si>
  <si>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</si>
  <si>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</si>
  <si>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Cesto de aço inox 304, Terminox ou similar, retangular, dim 30 x 14 x 15 cm m ais abas de 5cm cada lado e alças, chapa e=1/8", furos d = 20mm, c/ fundo em  grelha, 02 alça de tubo inox d = 1/8", para estação elevatória</t>
  </si>
  <si>
    <t>Chapa aço inoxidável nº22 , dimensão 2,0 x 1,0m</t>
  </si>
  <si>
    <t>m2</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</si>
  <si>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</si>
  <si>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</si>
  <si>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</si>
  <si>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</si>
  <si>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</si>
  <si>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</si>
  <si>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</si>
  <si>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</si>
  <si>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</si>
  <si>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</si>
  <si>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</si>
  <si>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</si>
  <si>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</si>
  <si>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</si>
  <si>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</si>
  <si>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</si>
  <si>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</si>
  <si>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</si>
  <si>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</si>
  <si>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</si>
  <si>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</si>
  <si>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</si>
  <si>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</si>
  <si>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</si>
  <si>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</si>
  <si>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</si>
  <si>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</si>
  <si>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</si>
  <si>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</si>
  <si>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</si>
  <si>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Ducha em aço inox, DECA, linha targa 1984 C 40 ou similar</t>
  </si>
  <si>
    <t>Engate em aço inox (ligação flexível), DECA 4607C, 30 cm malha de aço ou simi lar</t>
  </si>
  <si>
    <t>Grelha p/ralo em inox, quadrada, 10x10cm, tipo abre/fecha, Meber ou similar</t>
  </si>
  <si>
    <t>Grelha p/ralo em inox, redonda, d=15cm, tipo abre/fecha, Meber ou similar</t>
  </si>
  <si>
    <t>Grelha p/ralo em pvc, quadrada, 15x15cm, tigre ou similar</t>
  </si>
  <si>
    <t>Grelha p/ralo em pvc, redonda, 15cm, tigre ou similar</t>
  </si>
  <si>
    <t>Papeleira cromada, linha clean, ref.: 2020.C.CLN, Deca ou similar</t>
  </si>
  <si>
    <t>Papeleira dupla, linha Quadratta, ref. 2022 C83, Deca ou similar</t>
  </si>
  <si>
    <t>Papeleira dupla, linha Slim, ref. 2022.C.SLM, Deca ou similar</t>
  </si>
  <si>
    <t>Papeleira em aço inox, DECA 2020 C40 ou similar</t>
  </si>
  <si>
    <t>Papeleira em aço inox, Docol, linha Square ou similar</t>
  </si>
  <si>
    <t>Porta papel toalha em aço inox, Moldenox ou similar</t>
  </si>
  <si>
    <t>Porta toalha em aço inox, Docol, linha Square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</si>
  <si>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</si>
  <si>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</si>
  <si>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</si>
  <si>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</si>
  <si>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</si>
  <si>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</si>
  <si>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</si>
  <si>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</si>
  <si>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</si>
  <si>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</si>
  <si>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</si>
  <si>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</si>
  <si>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</si>
  <si>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</si>
  <si>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</si>
  <si>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</si>
  <si>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</si>
  <si>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</si>
  <si>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</si>
  <si>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</si>
  <si>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</si>
  <si>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</si>
  <si>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</si>
  <si>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</si>
  <si>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Lavatório Hospitalar coletivo aço inox AISI 304  chapa 0,6mm, tipo calha, med . 1000x290x350mm C/ acabamento escovado- Modelo Especial A - Palmetal ou simi lar</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</si>
  <si>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</si>
  <si>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</si>
  <si>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</si>
  <si>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</si>
  <si>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</si>
  <si>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</si>
  <si>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</si>
  <si>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</si>
  <si>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</si>
  <si>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</si>
  <si>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Pia de Expurgo Hospitalar Em aço Inox AISI 304, espessura 0,8mm, acabamento e scovado, Medindo (70x52,5 Cm). Marca Hidronox ou similar.</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</si>
  <si>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</si>
  <si>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</si>
  <si>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</si>
  <si>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</si>
  <si>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</si>
  <si>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</si>
  <si>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</si>
  <si>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</si>
  <si>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</si>
  <si>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</si>
  <si>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</si>
  <si>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</si>
  <si>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</si>
  <si>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</si>
  <si>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</si>
  <si>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</si>
  <si>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</si>
  <si>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</si>
  <si>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</si>
  <si>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kg</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</si>
  <si>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</si>
  <si>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</si>
  <si>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</si>
  <si>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</si>
  <si>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</si>
  <si>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</si>
  <si>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</si>
  <si>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</si>
  <si>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</si>
  <si>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</si>
  <si>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</si>
  <si>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</si>
  <si>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</si>
  <si>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</si>
  <si>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</si>
  <si>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</si>
  <si>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</si>
  <si>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</si>
  <si>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</si>
  <si>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m3dia</t>
  </si>
  <si>
    <t>Ancoragem ativa para cordoalhas com 7 fios de 12.7mm, d=1/2"</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</si>
  <si>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</si>
  <si>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</si>
  <si>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</si>
  <si>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</si>
  <si>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</si>
  <si>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</si>
  <si>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</si>
  <si>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</si>
  <si>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</si>
  <si>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</si>
  <si>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</si>
  <si>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</si>
  <si>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</si>
  <si>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</si>
  <si>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</si>
  <si>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</si>
  <si>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</si>
  <si>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</si>
  <si>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</si>
  <si>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</si>
  <si>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</si>
  <si>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</si>
  <si>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</si>
  <si>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</si>
  <si>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</si>
  <si>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</si>
  <si>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</si>
  <si>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</si>
  <si>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</si>
  <si>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</si>
  <si>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</si>
  <si>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</si>
  <si>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</si>
  <si>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</si>
  <si>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</si>
  <si>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</si>
  <si>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</si>
  <si>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</si>
  <si>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</si>
  <si>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bicromatizada ø 1/4" x 3000mm</t>
  </si>
  <si>
    <t>Barra roscada bicromatizada ø 3/8" x 3000mm</t>
  </si>
  <si>
    <t>Barra roscada zincada ø 1/4"</t>
  </si>
  <si>
    <t>Barra roscada zincada ø 3/8"</t>
  </si>
  <si>
    <t>Barra roscada zincada ø 5/16"</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</si>
  <si>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</si>
  <si>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</si>
  <si>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</si>
  <si>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</si>
  <si>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</si>
  <si>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</si>
  <si>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</si>
  <si>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</si>
  <si>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</si>
  <si>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</si>
  <si>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</si>
  <si>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</si>
  <si>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</si>
  <si>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</si>
  <si>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</si>
  <si>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</si>
  <si>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</si>
  <si>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</si>
  <si>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</si>
  <si>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m²</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</si>
  <si>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</si>
  <si>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</si>
  <si>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</si>
  <si>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</si>
  <si>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</si>
  <si>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</si>
  <si>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</si>
  <si>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</si>
  <si>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</si>
  <si>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</si>
  <si>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</si>
  <si>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</si>
  <si>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</si>
  <si>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</si>
  <si>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</si>
  <si>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</si>
  <si>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</si>
  <si>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</si>
  <si>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</si>
  <si>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</si>
  <si>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</si>
  <si>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pç</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</si>
  <si>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</si>
  <si>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</si>
  <si>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</si>
  <si>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</si>
  <si>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</si>
  <si>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</si>
  <si>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</si>
  <si>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</si>
  <si>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</si>
  <si>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</si>
  <si>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</si>
  <si>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</si>
  <si>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</si>
  <si>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</si>
  <si>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</si>
  <si>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</si>
  <si>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</si>
  <si>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</si>
  <si>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</si>
  <si>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</si>
  <si>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</si>
  <si>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</si>
  <si>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</si>
  <si>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</si>
  <si>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</si>
  <si>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</si>
  <si>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</si>
  <si>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</si>
  <si>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</si>
  <si>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</si>
  <si>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</si>
  <si>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</si>
  <si>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</si>
  <si>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</si>
  <si>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Kg</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</si>
  <si>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</si>
  <si>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</si>
  <si>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</si>
  <si>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</si>
  <si>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</si>
  <si>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</si>
  <si>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</si>
  <si>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</si>
  <si>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</si>
  <si>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</si>
  <si>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</si>
  <si>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</si>
  <si>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</si>
  <si>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</si>
  <si>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</si>
  <si>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</si>
  <si>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</si>
  <si>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</si>
  <si>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</si>
  <si>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</si>
  <si>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</si>
  <si>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</si>
  <si>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</si>
  <si>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</si>
  <si>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</si>
  <si>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</si>
  <si>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</si>
  <si>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</si>
  <si>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</si>
  <si>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</si>
  <si>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</si>
  <si>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</si>
  <si>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</si>
  <si>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</si>
  <si>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</si>
  <si>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</si>
  <si>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</si>
  <si>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</si>
  <si>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</si>
  <si>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</si>
  <si>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</si>
  <si>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</si>
  <si>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</si>
  <si>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</si>
  <si>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</si>
  <si>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</si>
  <si>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</si>
  <si>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</si>
  <si>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</si>
  <si>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</si>
  <si>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</si>
  <si>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</si>
  <si>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</si>
  <si>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</si>
  <si>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</si>
  <si>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</si>
  <si>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</si>
  <si>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</si>
  <si>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</si>
  <si>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</si>
  <si>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</si>
  <si>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</si>
  <si>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</si>
  <si>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</si>
  <si>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</si>
  <si>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</si>
  <si>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</si>
  <si>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</si>
  <si>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</si>
  <si>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</si>
  <si>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</si>
  <si>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</si>
  <si>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</si>
  <si>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</si>
  <si>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</si>
  <si>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</si>
  <si>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</si>
  <si>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</si>
  <si>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</si>
  <si>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</si>
  <si>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</si>
  <si>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</si>
  <si>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</si>
  <si>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</si>
  <si>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</si>
  <si>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</si>
  <si>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</si>
  <si>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</si>
  <si>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</si>
  <si>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</si>
  <si>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</si>
  <si>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1/4", bicromatizada</t>
  </si>
  <si>
    <t>Porca sextavada 3/8", bicromatizada</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</si>
  <si>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</si>
  <si>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</si>
  <si>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</si>
  <si>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</si>
  <si>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</si>
  <si>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</si>
  <si>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</si>
  <si>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</si>
  <si>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</si>
  <si>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</si>
  <si>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</si>
  <si>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</si>
  <si>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</si>
  <si>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</si>
  <si>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</si>
  <si>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</si>
  <si>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</si>
  <si>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</si>
  <si>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</si>
  <si>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</si>
  <si>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</si>
  <si>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</si>
  <si>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</si>
  <si>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</si>
  <si>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</si>
  <si>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</si>
  <si>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</si>
  <si>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</si>
  <si>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</si>
  <si>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</si>
  <si>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</si>
  <si>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</si>
  <si>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</si>
  <si>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</si>
  <si>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</si>
  <si>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</si>
  <si>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</si>
  <si>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</si>
  <si>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</si>
  <si>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</si>
  <si>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</si>
  <si>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</si>
  <si>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</si>
  <si>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</si>
  <si>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</si>
  <si>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</si>
  <si>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mosquiteiro galvanizada, malha 14, fio 30</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</si>
  <si>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</si>
  <si>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</si>
  <si>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</si>
  <si>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</si>
  <si>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</si>
  <si>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</si>
  <si>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</si>
  <si>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</si>
  <si>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</si>
  <si>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</si>
  <si>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</si>
  <si>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</si>
  <si>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</si>
  <si>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</si>
  <si>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</si>
  <si>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</si>
  <si>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</si>
  <si>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</si>
  <si>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</si>
  <si>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</si>
  <si>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</si>
  <si>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</si>
  <si>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</si>
  <si>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</si>
  <si>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</si>
  <si>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</si>
  <si>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</si>
  <si>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</si>
  <si>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</si>
  <si>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</si>
  <si>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</si>
  <si>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</si>
  <si>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</si>
  <si>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</si>
  <si>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</si>
  <si>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</si>
  <si>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</si>
  <si>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</si>
  <si>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</si>
  <si>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</si>
  <si>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</si>
  <si>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</si>
  <si>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</si>
  <si>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</si>
  <si>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</si>
  <si>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</si>
  <si>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</si>
  <si>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</si>
  <si>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de medição direta até 200A confeccionada em chapa galvanizada e pintada eletrostaticamente  d=100 x 60 x 15cm</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</si>
  <si>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</si>
  <si>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</si>
  <si>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</si>
  <si>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</si>
  <si>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</si>
  <si>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</si>
  <si>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</si>
  <si>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</si>
  <si>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</si>
  <si>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</si>
  <si>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</si>
  <si>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</si>
  <si>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</si>
  <si>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</si>
  <si>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</si>
  <si>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</si>
  <si>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</si>
  <si>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</si>
  <si>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</si>
  <si>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</si>
  <si>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</si>
  <si>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</si>
  <si>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</si>
  <si>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</si>
  <si>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</si>
  <si>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</si>
  <si>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</si>
  <si>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</si>
  <si>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</si>
  <si>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</si>
  <si>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</si>
  <si>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 1160 x 1560 x 220mm, em chapa de aç o galvanizada pintada eletrostáticamente</t>
  </si>
  <si>
    <t>Módulo para 12 medidores, com barramento 4,76x9,52mm, em policarbonato com pr oteção UV</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</si>
  <si>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</si>
  <si>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</si>
  <si>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</si>
  <si>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</si>
  <si>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</si>
  <si>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</si>
  <si>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</si>
  <si>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</si>
  <si>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</si>
  <si>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</si>
  <si>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</si>
  <si>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</si>
  <si>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</si>
  <si>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</si>
  <si>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</si>
  <si>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</si>
  <si>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</si>
  <si>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</si>
  <si>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</si>
  <si>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</si>
  <si>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</si>
  <si>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</si>
  <si>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</si>
  <si>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</si>
  <si>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</si>
  <si>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 em aço carbono p/encaixe na extremidade da tubulação</t>
  </si>
  <si>
    <t>Tampão ou cap d=1/2" em aço carbono p/encaixe na extremidade da tubulação</t>
  </si>
  <si>
    <t>Tampão ou cap d=3/4"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</si>
  <si>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</si>
  <si>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</si>
  <si>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</si>
  <si>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</si>
  <si>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</si>
  <si>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</si>
  <si>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</si>
  <si>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</si>
  <si>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</si>
  <si>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</si>
  <si>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</si>
  <si>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</si>
  <si>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</si>
  <si>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</si>
  <si>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</si>
  <si>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</si>
  <si>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</si>
  <si>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</si>
  <si>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</si>
  <si>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</si>
  <si>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</si>
  <si>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</si>
  <si>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</si>
  <si>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</si>
  <si>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</si>
  <si>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Basculante em policarbonato, chapa antivandalismo e=6mm, cantoneira 1" SAE104 5 esp 1/4"/barra chata 1/4"x3/4" e moldura em barra quadrada de ferro SAE 105 0 de 3mm, conforme projeto</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</si>
  <si>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</si>
  <si>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</si>
  <si>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</si>
  <si>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</si>
  <si>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</si>
  <si>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</si>
  <si>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</si>
  <si>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</si>
  <si>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</si>
  <si>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</si>
  <si>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</si>
  <si>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</si>
  <si>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</si>
  <si>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</si>
  <si>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</si>
  <si>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</si>
  <si>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</si>
  <si>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</si>
  <si>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</si>
  <si>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</si>
  <si>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</si>
  <si>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</si>
  <si>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</si>
  <si>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</si>
  <si>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</si>
  <si>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</si>
  <si>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</si>
  <si>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de isolamento metálico tubular, conforme projeto</t>
  </si>
  <si>
    <t>Gradil telado para substação, confeccionado em tubo galvanizado de 38,10mm, t ela galvanizada de 1/2", fio 12, com pintura preta fosca</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</si>
  <si>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</si>
  <si>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</si>
  <si>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</si>
  <si>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</si>
  <si>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</si>
  <si>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</si>
  <si>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</si>
  <si>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</si>
  <si>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</si>
  <si>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</si>
  <si>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</si>
  <si>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</si>
  <si>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</si>
  <si>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</si>
  <si>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ferro, tipo basculante, tradicional fixo e móvel</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</si>
  <si>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</si>
  <si>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</si>
  <si>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</si>
  <si>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</si>
  <si>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</si>
  <si>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</si>
  <si>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</si>
  <si>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</si>
  <si>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</si>
  <si>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</si>
  <si>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</si>
  <si>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</si>
  <si>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</si>
  <si>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</si>
  <si>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</si>
  <si>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</si>
  <si>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</si>
  <si>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</si>
  <si>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</si>
  <si>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</si>
  <si>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</si>
  <si>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</si>
  <si>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</si>
  <si>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</si>
  <si>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</si>
  <si>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</si>
  <si>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</si>
  <si>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</si>
  <si>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</si>
  <si>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</si>
  <si>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</si>
  <si>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</si>
  <si>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</si>
  <si>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</si>
  <si>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</si>
  <si>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</si>
  <si>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</si>
  <si>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</si>
  <si>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</si>
  <si>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</si>
  <si>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</si>
  <si>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</si>
  <si>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</si>
  <si>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</si>
  <si>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</si>
  <si>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</si>
  <si>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</si>
  <si>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</si>
  <si>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</si>
  <si>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</si>
  <si>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</si>
  <si>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</si>
  <si>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</si>
  <si>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</si>
  <si>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</si>
  <si>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</si>
  <si>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</si>
  <si>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</si>
  <si>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</si>
  <si>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</si>
  <si>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</si>
  <si>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indicativo de saída de fluxo de fuga, impresso no sistema digital ref letivo</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</si>
  <si>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</si>
  <si>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</si>
  <si>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</si>
  <si>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</si>
  <si>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</si>
  <si>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</si>
  <si>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</si>
  <si>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</si>
  <si>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</si>
  <si>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</si>
  <si>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l</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</si>
  <si>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</si>
  <si>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</si>
  <si>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</si>
  <si>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</si>
  <si>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</si>
  <si>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</si>
  <si>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</si>
  <si>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</si>
  <si>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</si>
  <si>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</si>
  <si>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</si>
  <si>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</si>
  <si>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</si>
  <si>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</si>
  <si>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</si>
  <si>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</si>
  <si>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</si>
  <si>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</si>
  <si>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</si>
  <si>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</si>
  <si>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</si>
  <si>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</si>
  <si>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</si>
  <si>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</si>
  <si>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</si>
  <si>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</si>
  <si>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</si>
  <si>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</si>
  <si>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</si>
  <si>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</si>
  <si>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</si>
  <si>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</si>
  <si>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</si>
  <si>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</si>
  <si>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</si>
  <si>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</si>
  <si>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</si>
  <si>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</si>
  <si>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</si>
  <si>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</si>
  <si>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</si>
  <si>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</si>
  <si>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</si>
  <si>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</si>
  <si>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</si>
  <si>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</si>
  <si>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</si>
  <si>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</si>
  <si>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</si>
  <si>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</si>
  <si>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</si>
  <si>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</si>
  <si>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</si>
  <si>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</si>
  <si>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</si>
  <si>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</si>
  <si>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</si>
  <si>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</si>
  <si>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</si>
  <si>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</si>
  <si>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</si>
  <si>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</si>
  <si>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</si>
  <si>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</si>
  <si>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</si>
  <si>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</si>
  <si>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</si>
  <si>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</si>
  <si>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</si>
  <si>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</si>
  <si>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</si>
  <si>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</si>
  <si>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m³</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</si>
  <si>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</si>
  <si>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</si>
  <si>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</si>
  <si>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</si>
  <si>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</si>
  <si>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</si>
  <si>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</si>
  <si>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</si>
  <si>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</si>
  <si>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</si>
  <si>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</si>
  <si>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</si>
  <si>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</si>
  <si>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</si>
  <si>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</si>
  <si>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</si>
  <si>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</si>
  <si>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</si>
  <si>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</si>
  <si>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</si>
  <si>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</si>
  <si>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</si>
  <si>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</si>
  <si>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</si>
  <si>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</si>
  <si>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</si>
  <si>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</si>
  <si>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</si>
  <si>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</si>
  <si>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Un</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</si>
  <si>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</si>
  <si>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</si>
  <si>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</si>
  <si>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</si>
  <si>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</si>
  <si>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</si>
  <si>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corrugada e=0,7mm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</si>
  <si>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</si>
  <si>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</si>
  <si>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</si>
  <si>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</si>
  <si>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</si>
  <si>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</si>
  <si>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</si>
  <si>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</si>
  <si>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</si>
  <si>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</si>
  <si>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</si>
  <si>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alumínio fundido, dim: 5x4cm, instalada</t>
  </si>
  <si>
    <t>Letras em chapa metálica pintada, altura=40cm, esp.=10cm, instalada</t>
  </si>
  <si>
    <t>Letras em chapa metálica pintada, altura=60cm, esp.=10cm, instalada</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</si>
  <si>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</si>
  <si>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</si>
  <si>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</si>
  <si>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</si>
  <si>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</si>
  <si>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fundido em braille com 0.50 x 0.70 m</t>
  </si>
  <si>
    <t>Placa de inauguração em alumínio fundido em braille com 0.50 x 0.80 m</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</si>
  <si>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</si>
  <si>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</si>
  <si>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</si>
  <si>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</si>
  <si>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aço inox escovado d=1,00m</t>
  </si>
  <si>
    <t>Placa em alumínio e ferro fundido em Braille com dimensões de 7 x 14,5 cm</t>
  </si>
  <si>
    <t>Placa em alumínio e ferro fundido em Braille com dimensões de 8 x 17,5 cm</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</si>
  <si>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</si>
  <si>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</si>
  <si>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</si>
  <si>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</si>
  <si>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</si>
  <si>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</si>
  <si>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</si>
  <si>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</si>
  <si>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</si>
  <si>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</si>
  <si>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Esquadria de alumínio tubular</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</si>
  <si>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</si>
  <si>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</si>
  <si>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</si>
  <si>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Gradil em alumínio anodizado preto</t>
  </si>
  <si>
    <t>Grelha de retorno, tamanho 300 x 1000 mm.</t>
  </si>
  <si>
    <t>Grelha de retorno, tamanho 400 x 300 mm.</t>
  </si>
  <si>
    <t>Janela em alumínio, cor N/P/B, moldura-vidro, tipo guilhotina, exclusive vidr o</t>
  </si>
  <si>
    <t>Janela em alumínio, cor N/P/B, tipo moldura-vidro, de correr, 1F+1M, exclusiv 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</si>
  <si>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</si>
  <si>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</si>
  <si>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</si>
  <si>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</si>
  <si>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e acrílico para armários, inclusive ferragens</t>
  </si>
  <si>
    <t>Porta em alumínio, cor N/P/B, tipo moldura-vidro, inclusive caixilho, dobradi ças ou roldanas e fechadura, exclusive vidro</t>
  </si>
  <si>
    <t>Porta em alumínio, cor N/P/B, tipo pantográfica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</si>
  <si>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</si>
  <si>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</si>
  <si>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</si>
  <si>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</si>
  <si>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</si>
  <si>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</si>
  <si>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</si>
  <si>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</si>
  <si>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</si>
  <si>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</si>
  <si>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em alumínio para calha, 40 x 30, com aba 20 cm, em cantoneira de 3/4" x 1/8"</t>
  </si>
  <si>
    <t>Suporte metálico para corrimão ref. CG 028 Alcoa ou similar</t>
  </si>
  <si>
    <t>Visor em aluminio com vidro liso 4mm</t>
  </si>
  <si>
    <t>Visor em aluminio com vidro temperado 10mm</t>
  </si>
  <si>
    <t>Visor em aluminio com vidro temperado 6mm</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</si>
  <si>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</si>
  <si>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</si>
  <si>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</si>
  <si>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</si>
  <si>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</si>
  <si>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</si>
  <si>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</si>
  <si>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</si>
  <si>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</si>
  <si>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</si>
  <si>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</si>
  <si>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</si>
  <si>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</si>
  <si>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</si>
  <si>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</si>
  <si>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 sanitário em alumínio pintado em epoxi, vedado com borracha de silicone asséptico</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</si>
  <si>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</si>
  <si>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</si>
  <si>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</si>
  <si>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</si>
  <si>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</si>
  <si>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</si>
  <si>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</si>
  <si>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</si>
  <si>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</si>
  <si>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</si>
  <si>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</si>
  <si>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</si>
  <si>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</si>
  <si>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</si>
  <si>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</si>
  <si>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</si>
  <si>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</si>
  <si>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</si>
  <si>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</si>
  <si>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</si>
  <si>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</si>
  <si>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</si>
  <si>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</si>
  <si>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</si>
  <si>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</si>
  <si>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</si>
  <si>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</si>
  <si>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</si>
  <si>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</si>
  <si>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</si>
  <si>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Tabica metálica 3x3cm para forro de gesso (fornecimento e montagem)</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</si>
  <si>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</si>
  <si>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</si>
  <si>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</si>
  <si>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</si>
  <si>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</si>
  <si>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</si>
  <si>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</si>
  <si>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</si>
  <si>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16cm</t>
  </si>
  <si>
    <t>Rufo em chapa aço galvanizado nº24 com desenvolvimento 25cm</t>
  </si>
  <si>
    <t>Rufo em chapa aço galvanizado nº24 com desenvolvimento 33cm</t>
  </si>
  <si>
    <t>Rufo em chapa aço galvanizado nº26 com desenvolvimento 35cm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</si>
  <si>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</si>
  <si>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</si>
  <si>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</si>
  <si>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</si>
  <si>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</si>
  <si>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</si>
  <si>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</si>
  <si>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</si>
  <si>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</si>
  <si>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</si>
  <si>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</si>
  <si>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</si>
  <si>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</si>
  <si>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</si>
  <si>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</si>
  <si>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</si>
  <si>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</si>
  <si>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</si>
  <si>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</si>
  <si>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</si>
  <si>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</si>
  <si>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</si>
  <si>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</si>
  <si>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</si>
  <si>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</si>
  <si>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</si>
  <si>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</si>
  <si>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</si>
  <si>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</si>
  <si>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</si>
  <si>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</si>
  <si>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</si>
  <si>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</si>
  <si>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</si>
  <si>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</si>
  <si>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</si>
  <si>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</si>
  <si>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</si>
  <si>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</si>
  <si>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</si>
  <si>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</si>
  <si>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</si>
  <si>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</si>
  <si>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</si>
  <si>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</si>
  <si>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</si>
  <si>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</si>
  <si>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</si>
  <si>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</si>
  <si>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</si>
  <si>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</si>
  <si>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</si>
  <si>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</si>
  <si>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</si>
  <si>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</si>
  <si>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</si>
  <si>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</si>
  <si>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</si>
  <si>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</si>
  <si>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</si>
  <si>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</si>
  <si>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</si>
  <si>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</si>
  <si>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</si>
  <si>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</si>
  <si>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</si>
  <si>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</si>
  <si>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</si>
  <si>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</si>
  <si>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</si>
  <si>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</si>
  <si>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</si>
  <si>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</si>
  <si>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</si>
  <si>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</si>
  <si>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</si>
  <si>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</si>
  <si>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</si>
  <si>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</si>
  <si>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</si>
  <si>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</si>
  <si>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</si>
  <si>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</si>
  <si>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</si>
  <si>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</si>
  <si>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</si>
  <si>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</si>
  <si>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</si>
  <si>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</si>
  <si>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</si>
  <si>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</si>
  <si>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</si>
  <si>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</si>
  <si>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</si>
  <si>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</si>
  <si>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</si>
  <si>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</si>
  <si>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</si>
  <si>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</si>
  <si>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</si>
  <si>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</si>
  <si>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Tampa interruptor/tomada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</si>
  <si>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</si>
  <si>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</si>
  <si>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</si>
  <si>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</si>
  <si>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</si>
  <si>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</si>
  <si>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</si>
  <si>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</si>
  <si>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</si>
  <si>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</si>
  <si>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</si>
  <si>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</si>
  <si>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</si>
  <si>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</si>
  <si>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</si>
  <si>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</si>
  <si>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</si>
  <si>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</si>
  <si>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</si>
  <si>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</si>
  <si>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</si>
  <si>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</si>
  <si>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</si>
  <si>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</si>
  <si>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</si>
  <si>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</si>
  <si>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</si>
  <si>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</si>
  <si>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</si>
  <si>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</si>
  <si>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</si>
  <si>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</si>
  <si>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</si>
  <si>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</si>
  <si>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</si>
  <si>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</si>
  <si>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</si>
  <si>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</si>
  <si>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</si>
  <si>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</si>
  <si>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</si>
  <si>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</si>
  <si>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</si>
  <si>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</si>
  <si>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</si>
  <si>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</si>
  <si>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</si>
  <si>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</si>
  <si>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</si>
  <si>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</si>
  <si>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</si>
  <si>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</si>
  <si>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</si>
  <si>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</si>
  <si>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</si>
  <si>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</si>
  <si>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</si>
  <si>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</si>
  <si>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</si>
  <si>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</si>
  <si>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</si>
  <si>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</si>
  <si>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</si>
  <si>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</si>
  <si>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</si>
  <si>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</si>
  <si>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</si>
  <si>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</si>
  <si>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Sanca ou cimalha gesso, plana ou curva, larg=30cm,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</si>
  <si>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</si>
  <si>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</si>
  <si>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</si>
  <si>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</si>
  <si>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</si>
  <si>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</si>
  <si>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</si>
  <si>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</si>
  <si>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</si>
  <si>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</si>
  <si>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</si>
  <si>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</si>
  <si>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</si>
  <si>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</si>
  <si>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</si>
  <si>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</si>
  <si>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</si>
  <si>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</si>
  <si>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</si>
  <si>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Expositor em chapa MDF, acabamento nas duas superfícies, cor branca, fixado c om suporte metálico</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</si>
  <si>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</si>
  <si>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</si>
  <si>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</si>
  <si>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</si>
  <si>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</si>
  <si>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</si>
  <si>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</si>
  <si>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</si>
  <si>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</si>
  <si>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</si>
  <si>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</si>
  <si>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</si>
  <si>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</si>
  <si>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</si>
  <si>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</si>
  <si>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</si>
  <si>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</si>
  <si>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</si>
  <si>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</si>
  <si>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</si>
  <si>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</si>
  <si>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</si>
  <si>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</si>
  <si>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</si>
  <si>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</si>
  <si>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</si>
  <si>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</si>
  <si>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</si>
  <si>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</si>
  <si>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</si>
  <si>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</si>
  <si>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</si>
  <si>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</si>
  <si>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</si>
  <si>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</si>
  <si>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</si>
  <si>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</si>
  <si>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</si>
  <si>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</si>
  <si>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</si>
  <si>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</si>
  <si>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</si>
  <si>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</si>
  <si>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</si>
  <si>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</si>
  <si>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</si>
  <si>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</si>
  <si>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</si>
  <si>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</si>
  <si>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</si>
  <si>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</si>
  <si>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</si>
  <si>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</si>
  <si>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</si>
  <si>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</si>
  <si>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</si>
  <si>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</si>
  <si>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</si>
  <si>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</si>
  <si>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</si>
  <si>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</si>
  <si>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</si>
  <si>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</si>
  <si>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</si>
  <si>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</si>
  <si>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</si>
  <si>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</si>
  <si>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</si>
  <si>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</si>
  <si>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</si>
  <si>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</si>
  <si>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</si>
  <si>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</si>
  <si>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</si>
  <si>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</si>
  <si>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</si>
  <si>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</si>
  <si>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</si>
  <si>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</si>
  <si>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</si>
  <si>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 em compensado, revestida com laminado</t>
  </si>
  <si>
    <t>Prateleiras de madeira revestida em fórmica</t>
  </si>
  <si>
    <t>Restauro - Porta em madeira louro, tipo ficha com mechas aparentes (padrão Mo numenta)</t>
  </si>
  <si>
    <t>Cimalha em madeira angelin dimensões 5cm x 3,2cm</t>
  </si>
  <si>
    <t>Cimalha em madeira angelin dimensões 7cm x 3,2cm</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</si>
  <si>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</si>
  <si>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</si>
  <si>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</si>
  <si>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</si>
  <si>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</si>
  <si>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</si>
  <si>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</si>
  <si>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</si>
  <si>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</si>
  <si>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</si>
  <si>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</si>
  <si>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</si>
  <si>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</si>
  <si>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</si>
  <si>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</si>
  <si>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</si>
  <si>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</si>
  <si>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</si>
  <si>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</si>
  <si>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</si>
  <si>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</si>
  <si>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</si>
  <si>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</si>
  <si>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</si>
  <si>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</si>
  <si>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</si>
  <si>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</si>
  <si>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</si>
  <si>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</si>
  <si>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</si>
  <si>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</si>
  <si>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</si>
  <si>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</si>
  <si>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</si>
  <si>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</si>
  <si>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</si>
  <si>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</si>
  <si>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</si>
  <si>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</si>
  <si>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</si>
  <si>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</si>
  <si>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</si>
  <si>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</si>
  <si>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</si>
  <si>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</si>
  <si>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</si>
  <si>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</si>
  <si>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</si>
  <si>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</si>
  <si>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</si>
  <si>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</si>
  <si>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</si>
  <si>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</si>
  <si>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</si>
  <si>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</si>
  <si>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</si>
  <si>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</si>
  <si>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</si>
  <si>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</si>
  <si>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</si>
  <si>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</si>
  <si>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</si>
  <si>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</si>
  <si>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</si>
  <si>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</si>
  <si>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</si>
  <si>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</si>
  <si>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</si>
  <si>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</si>
  <si>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</si>
  <si>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</si>
  <si>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</si>
  <si>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</si>
  <si>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</si>
  <si>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</si>
  <si>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</si>
  <si>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</si>
  <si>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</si>
  <si>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</si>
  <si>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</si>
  <si>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</si>
  <si>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</si>
  <si>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</si>
  <si>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</si>
  <si>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</si>
  <si>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</si>
  <si>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</si>
  <si>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</si>
  <si>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</si>
  <si>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</si>
  <si>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</si>
  <si>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</si>
  <si>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Tutor de madeira (peça de 5 x 5 cm) com h=2,30m</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</si>
  <si>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</si>
  <si>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</si>
  <si>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</si>
  <si>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</si>
  <si>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</si>
  <si>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de madeira, flutuante, c/amortecedores de impacto ( 75x50x10mm), réguas  de madeira aparelh.(50x25mm), chapas OSB 14mm, assoalho de madeira de lei grá pia, 4 demarcações(handball,volei,futsal e basquete), inclusive frete, alimen ,transp,hospedagem</t>
  </si>
  <si>
    <t>Piso fórmica tipo régua e=3 mm, 20 x 308cm  (formipiso ou similar)</t>
  </si>
  <si>
    <t>Piso laminado de madeira, régua: 09x190x1200mm, uso comercial, trafego intens o, Pátina Bege, marca Durafloor Premium ou similar, inclusive instalação</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</si>
  <si>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</si>
  <si>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</si>
  <si>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</si>
  <si>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</si>
  <si>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</si>
  <si>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</si>
  <si>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</si>
  <si>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</si>
  <si>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</si>
  <si>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</si>
  <si>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</si>
  <si>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</si>
  <si>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</si>
  <si>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t</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</si>
  <si>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</si>
  <si>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</si>
  <si>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</si>
  <si>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</si>
  <si>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</si>
  <si>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</si>
  <si>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</si>
  <si>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</si>
  <si>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</si>
  <si>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</si>
  <si>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</si>
  <si>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Calço plástico para telha modulada, inclusive parafuso de fixação</t>
  </si>
  <si>
    <t>Desentupidor de vaso sanitário</t>
  </si>
  <si>
    <t>Estrado ( tapete ) de borracha isolante 15 kv - dimensões 1.000x1.000x25mm</t>
  </si>
  <si>
    <t>Fita de acabamento Arma-Check Silver ach</t>
  </si>
  <si>
    <t>rolo</t>
  </si>
  <si>
    <t>Fornecimento e Instalação de Piso de borracha 500 x 500 x 3mm, cor Preta, (Pl urigoma, Daud ou similar)</t>
  </si>
  <si>
    <t>Junta de dilatação elástica (PVC) p/ concreto Fugenband ou similar O-120/3 pr essão até 2 mca</t>
  </si>
  <si>
    <t>Martelo de borracha com cabo</t>
  </si>
  <si>
    <t>Piso de borracha reciclada, granulada, tipo"S", da marca HAIAH ou similar</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</si>
  <si>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</si>
  <si>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</si>
  <si>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</si>
  <si>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</si>
  <si>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</si>
  <si>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</si>
  <si>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</si>
  <si>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</si>
  <si>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</si>
  <si>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</si>
  <si>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</si>
  <si>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</si>
  <si>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3 lugares em aço industrial ou madeira, Sergipark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</si>
  <si>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</si>
  <si>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</si>
  <si>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</si>
  <si>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</si>
  <si>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</si>
  <si>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</si>
  <si>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</si>
  <si>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</si>
  <si>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</si>
  <si>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</si>
  <si>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</si>
  <si>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</si>
  <si>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</si>
  <si>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</si>
  <si>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</si>
  <si>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</si>
  <si>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</si>
  <si>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</si>
  <si>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</si>
  <si>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</si>
  <si>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</si>
  <si>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</si>
  <si>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baby para 4 lugares d=1,40m em aço industrial, Sergipark ou similar</t>
  </si>
  <si>
    <t>Carrocel baby para 6 lugares d=1,40m em aço industrial,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</si>
  <si>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</si>
  <si>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</si>
  <si>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</si>
  <si>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abdominal duplo</t>
  </si>
  <si>
    <t>Equipamento de ginástica - alongador com 03 alturas</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</si>
  <si>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</si>
  <si>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</si>
  <si>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</si>
  <si>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</si>
  <si>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</si>
  <si>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</si>
  <si>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</si>
  <si>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rotação vertical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</si>
  <si>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</si>
  <si>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</si>
  <si>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</si>
  <si>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</si>
  <si>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</si>
  <si>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</si>
  <si>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</si>
  <si>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</si>
  <si>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</si>
  <si>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</si>
  <si>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</si>
  <si>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</si>
  <si>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</si>
  <si>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</si>
  <si>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</si>
  <si>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</si>
  <si>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</si>
  <si>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</si>
  <si>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</si>
  <si>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</si>
  <si>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</si>
  <si>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</si>
  <si>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</si>
  <si>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</si>
  <si>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</si>
  <si>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</si>
  <si>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</si>
  <si>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</si>
  <si>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</si>
  <si>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</si>
  <si>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</si>
  <si>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</si>
  <si>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</si>
  <si>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</si>
  <si>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</si>
  <si>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</si>
  <si>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</si>
  <si>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</si>
  <si>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</si>
  <si>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</si>
  <si>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</si>
  <si>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</si>
  <si>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</si>
  <si>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</si>
  <si>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</si>
  <si>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</si>
  <si>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</si>
  <si>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</si>
  <si>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</si>
  <si>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</si>
  <si>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</si>
  <si>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</si>
  <si>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</si>
  <si>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</si>
  <si>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</si>
  <si>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</si>
  <si>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</si>
  <si>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</si>
  <si>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</si>
  <si>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</si>
  <si>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</si>
  <si>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</si>
  <si>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</si>
  <si>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</si>
  <si>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</si>
  <si>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</si>
  <si>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</si>
  <si>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</si>
  <si>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</si>
  <si>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</si>
  <si>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</si>
  <si>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</si>
  <si>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</si>
  <si>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</si>
  <si>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</si>
  <si>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</si>
  <si>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</si>
  <si>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</si>
  <si>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</si>
  <si>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</si>
  <si>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</si>
  <si>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</si>
  <si>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</si>
  <si>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</si>
  <si>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</si>
  <si>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</si>
  <si>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</si>
  <si>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</si>
  <si>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</si>
  <si>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</si>
  <si>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</si>
  <si>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</si>
  <si>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</si>
  <si>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</si>
  <si>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</si>
  <si>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</si>
  <si>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</si>
  <si>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</si>
  <si>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</si>
  <si>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</si>
  <si>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</si>
  <si>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</si>
  <si>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</si>
  <si>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</si>
  <si>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</si>
  <si>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</si>
  <si>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</si>
  <si>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</si>
  <si>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</si>
  <si>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</si>
  <si>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</si>
  <si>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</si>
  <si>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</si>
  <si>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</si>
  <si>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</si>
  <si>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</si>
  <si>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</si>
  <si>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</si>
  <si>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</si>
  <si>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</si>
  <si>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</si>
  <si>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</si>
  <si>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</si>
  <si>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</si>
  <si>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</si>
  <si>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</si>
  <si>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</si>
  <si>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</si>
  <si>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</si>
  <si>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</si>
  <si>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</si>
  <si>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</si>
  <si>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</si>
  <si>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</si>
  <si>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</si>
  <si>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</si>
  <si>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</si>
  <si>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</si>
  <si>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</si>
  <si>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</si>
  <si>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</si>
  <si>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</si>
  <si>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</si>
  <si>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Conector de latão, cobre ou bronze d = 66mm x 2.1/2"</t>
  </si>
  <si>
    <t>Conector de latão, cobre ou bronze d = 79mm x 3"</t>
  </si>
  <si>
    <t>Grampo estampado tipo "x", em cobre, com 04 parafusos, para cabos de cobre nu 35mm² - tel- 853 (SPDA)</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</si>
  <si>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</si>
  <si>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</si>
  <si>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</si>
  <si>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</si>
  <si>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</si>
  <si>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</si>
  <si>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</si>
  <si>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</si>
  <si>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balanceado 2 x 0,30mm (para microfone)</t>
  </si>
  <si>
    <t>Cabo blindado para alarme e detecção de incêncio 3 x 1,5mm2</t>
  </si>
  <si>
    <t>Cabo blindado para alarme e detecção de incêncio 4 x 1,5mm2</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</si>
  <si>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</si>
  <si>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</si>
  <si>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</si>
  <si>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</si>
  <si>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</si>
  <si>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</si>
  <si>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</si>
  <si>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</si>
  <si>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</si>
  <si>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</si>
  <si>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</si>
  <si>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</si>
  <si>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</si>
  <si>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</si>
  <si>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</si>
  <si>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</si>
  <si>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</si>
  <si>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2,5mm2 - 450/750V / 70º</t>
  </si>
  <si>
    <t>Cabo cobre flexível, não hologenado, 25,0mm2 - 0,6/1KV / 90º</t>
  </si>
  <si>
    <t>Cabo cobre flexível, não hologenado, 35,0mm2 - 0,6/1KV / 90º</t>
  </si>
  <si>
    <t>Cabo cobre flexível, não hologenado, 4,0mm2 - 450/750V / 70º</t>
  </si>
  <si>
    <t>Cabo cobre flexível, não hologenado, 50,0mm2 - 0,6/1KV / 90º</t>
  </si>
  <si>
    <t>Cabo cobre flexível, não hologenado, 6,0mm2 - 450/750V / 70º</t>
  </si>
  <si>
    <t>Cabo cobre flexível, não hologenado, 70,0mm2 - 0,6/1KV / 90º</t>
  </si>
  <si>
    <t>Cabo cobre flexível, não hologenado, 95,0mm2 - 0,6/1KV / 90º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</si>
  <si>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</si>
  <si>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</si>
  <si>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</si>
  <si>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</si>
  <si>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</si>
  <si>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</si>
  <si>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</si>
  <si>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</si>
  <si>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</si>
  <si>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</si>
  <si>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</si>
  <si>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</si>
  <si>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</si>
  <si>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</si>
  <si>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</si>
  <si>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</si>
  <si>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</si>
  <si>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</si>
  <si>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</si>
  <si>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</si>
  <si>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</si>
  <si>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</si>
  <si>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</si>
  <si>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</si>
  <si>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</si>
  <si>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</si>
  <si>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</si>
  <si>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</si>
  <si>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</si>
  <si>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</si>
  <si>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</si>
  <si>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</si>
  <si>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</si>
  <si>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</si>
  <si>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</si>
  <si>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</si>
  <si>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</si>
  <si>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</si>
  <si>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</si>
  <si>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</si>
  <si>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</si>
  <si>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</si>
  <si>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</si>
  <si>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</si>
  <si>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25mm²,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</si>
  <si>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</si>
  <si>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</si>
  <si>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</si>
  <si>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</si>
  <si>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</si>
  <si>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</si>
  <si>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</si>
  <si>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</si>
  <si>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</si>
  <si>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</si>
  <si>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</si>
  <si>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</si>
  <si>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</si>
  <si>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</si>
  <si>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</si>
  <si>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</si>
  <si>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</si>
  <si>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</si>
  <si>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0,75 mm2, 450/750v</t>
  </si>
  <si>
    <t>Cabo de cobre PP Cordplast 2 x 1,0 mm2, 450/750v</t>
  </si>
  <si>
    <t>Cabo de cobre PP Cordplast 2 x 1,5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</si>
  <si>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</si>
  <si>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</si>
  <si>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</si>
  <si>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</si>
  <si>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</si>
  <si>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</si>
  <si>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</si>
  <si>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</si>
  <si>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</si>
  <si>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</si>
  <si>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</si>
  <si>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</si>
  <si>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</si>
  <si>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</si>
  <si>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</si>
  <si>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</si>
  <si>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de comando blindado AFT 2x18 awg pt</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</si>
  <si>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</si>
  <si>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</si>
  <si>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</si>
  <si>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</si>
  <si>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</si>
  <si>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</si>
  <si>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</si>
  <si>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</si>
  <si>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</si>
  <si>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</si>
  <si>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</si>
  <si>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</si>
  <si>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</si>
  <si>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</si>
  <si>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</si>
  <si>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</si>
  <si>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</si>
  <si>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</si>
  <si>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</si>
  <si>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</si>
  <si>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</si>
  <si>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</si>
  <si>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</si>
  <si>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</si>
  <si>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</si>
  <si>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</si>
  <si>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</si>
  <si>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</si>
  <si>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</si>
  <si>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</si>
  <si>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</si>
  <si>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</si>
  <si>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</si>
  <si>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</si>
  <si>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</si>
  <si>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</si>
  <si>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</si>
  <si>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</si>
  <si>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</si>
  <si>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</si>
  <si>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</si>
  <si>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</si>
  <si>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</si>
  <si>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</si>
  <si>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</si>
  <si>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</si>
  <si>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</si>
  <si>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</si>
  <si>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</si>
  <si>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</si>
  <si>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</si>
  <si>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</si>
  <si>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</si>
  <si>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</si>
  <si>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</si>
  <si>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</si>
  <si>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</si>
  <si>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</si>
  <si>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</si>
  <si>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</si>
  <si>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</si>
  <si>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</si>
  <si>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</si>
  <si>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</si>
  <si>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</si>
  <si>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</si>
  <si>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</si>
  <si>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</si>
  <si>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</si>
  <si>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</si>
  <si>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</si>
  <si>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</si>
  <si>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</si>
  <si>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</si>
  <si>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</si>
  <si>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</si>
  <si>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</si>
  <si>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</si>
  <si>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</si>
  <si>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</si>
  <si>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</si>
  <si>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</si>
  <si>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</si>
  <si>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</si>
  <si>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</si>
  <si>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</si>
  <si>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</si>
  <si>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</si>
  <si>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</si>
  <si>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</si>
  <si>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</si>
  <si>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</si>
  <si>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</si>
  <si>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</si>
  <si>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</si>
  <si>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</si>
  <si>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</si>
  <si>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</si>
  <si>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</si>
  <si>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</si>
  <si>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</si>
  <si>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</si>
  <si>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</si>
  <si>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</si>
  <si>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</si>
  <si>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</si>
  <si>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</si>
  <si>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</si>
  <si>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</si>
  <si>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</si>
  <si>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</si>
  <si>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</si>
  <si>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</si>
  <si>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</si>
  <si>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</si>
  <si>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</si>
  <si>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</si>
  <si>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</si>
  <si>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</si>
  <si>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</si>
  <si>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</si>
  <si>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</si>
  <si>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</si>
  <si>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</si>
  <si>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</si>
  <si>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</si>
  <si>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</si>
  <si>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</si>
  <si>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</si>
  <si>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</si>
  <si>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</si>
  <si>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</si>
  <si>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</si>
  <si>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</si>
  <si>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</si>
  <si>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</si>
  <si>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</si>
  <si>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</si>
  <si>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</si>
  <si>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</si>
  <si>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</si>
  <si>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</si>
  <si>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</si>
  <si>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</si>
  <si>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</si>
  <si>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</si>
  <si>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</si>
  <si>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</si>
  <si>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</si>
  <si>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</si>
  <si>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</si>
  <si>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</si>
  <si>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</si>
  <si>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</si>
  <si>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</si>
  <si>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</si>
  <si>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</si>
  <si>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</si>
  <si>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</si>
  <si>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</si>
  <si>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</si>
  <si>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</si>
  <si>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</si>
  <si>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</si>
  <si>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</si>
  <si>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</si>
  <si>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</si>
  <si>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</si>
  <si>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</si>
  <si>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</si>
  <si>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</si>
  <si>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</si>
  <si>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</si>
  <si>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</si>
  <si>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</si>
  <si>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</si>
  <si>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</si>
  <si>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</si>
  <si>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</si>
  <si>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</si>
  <si>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</si>
  <si>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</si>
  <si>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</si>
  <si>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</si>
  <si>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</si>
  <si>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</si>
  <si>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</si>
  <si>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</si>
  <si>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</si>
  <si>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</si>
  <si>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</si>
  <si>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</si>
  <si>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</si>
  <si>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</si>
  <si>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</si>
  <si>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</si>
  <si>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</si>
  <si>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</si>
  <si>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</si>
  <si>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</si>
  <si>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</si>
  <si>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</si>
  <si>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</si>
  <si>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</si>
  <si>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ml</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</si>
  <si>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</si>
  <si>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</si>
  <si>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</si>
  <si>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</si>
  <si>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</si>
  <si>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</si>
  <si>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</si>
  <si>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</si>
  <si>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</si>
  <si>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</si>
  <si>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</si>
  <si>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</si>
  <si>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</si>
  <si>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</si>
  <si>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</si>
  <si>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</si>
  <si>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</si>
  <si>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</si>
  <si>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</si>
  <si>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</si>
  <si>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</si>
  <si>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</si>
  <si>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</si>
  <si>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</si>
  <si>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</si>
  <si>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</si>
  <si>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</si>
  <si>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</si>
  <si>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</si>
  <si>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</si>
  <si>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</si>
  <si>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</si>
  <si>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</si>
  <si>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Fibra de nylon MBT ou similar</t>
  </si>
  <si>
    <t>Forneciemnto de junta de dilatação JEENE 2540 VV EPDM / UT 25 VMA, exclusive  execução de lábios poliméricos</t>
  </si>
  <si>
    <t>Instalação de junta de dilatação JEENE 2540 VV EPDM / UT 25 VMA, exclusive ex ecução de lábios poliméricos</t>
  </si>
  <si>
    <t>Junta de dilatação elastica (PVC), tipo O-12, Fugenband, Vedacit ou similar</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</si>
  <si>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</si>
  <si>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</si>
  <si>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</si>
  <si>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</si>
  <si>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</si>
  <si>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</si>
  <si>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</si>
  <si>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Manta em lã de vidro aluminizada esp=25mm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</si>
  <si>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</si>
  <si>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</si>
  <si>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</si>
  <si>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</si>
  <si>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</si>
  <si>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</si>
  <si>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</si>
  <si>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</si>
  <si>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</si>
  <si>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</si>
  <si>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</si>
  <si>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</si>
  <si>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</si>
  <si>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</si>
  <si>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</si>
  <si>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</si>
  <si>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</si>
  <si>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Fardamento</t>
  </si>
  <si>
    <t>Fita de advertência de rede elétrica enterrada</t>
  </si>
  <si>
    <t>Fita de demarcação PVC 15mmx50m - (amarela, vermelha, branca, preta, etc.)</t>
  </si>
  <si>
    <t>Fita de sinalização amarela e preta</t>
  </si>
  <si>
    <t>Fita de sinalização subterrânea  - "Tubulação de gás abaixo"</t>
  </si>
  <si>
    <t>Luva de raspa</t>
  </si>
  <si>
    <t>par</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</si>
  <si>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</si>
  <si>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</si>
  <si>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</si>
  <si>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</si>
  <si>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</si>
  <si>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</si>
  <si>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</si>
  <si>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</si>
  <si>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</si>
  <si>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</si>
  <si>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</si>
  <si>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</si>
  <si>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</si>
  <si>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</si>
  <si>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 xml:space="preserve"> Etiqueta de identificação de fileiras de A- Z Arena - Fixada</t>
  </si>
  <si>
    <t xml:space="preserve"> Etiqueta de numeração das poltronas de Auditorio 1-25 e 26-50 Arena</t>
  </si>
  <si>
    <t>Bateria  941 6v Rayovac</t>
  </si>
  <si>
    <t>Bateria de 12v x 7a para centrais de alarme</t>
  </si>
  <si>
    <t>Bateria estacionária selada 40Axh</t>
  </si>
  <si>
    <t>Bateria estacionária selada DF3000, 185Ah, 12V FREEDOM ou similar</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</si>
  <si>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</si>
  <si>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</si>
  <si>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Câmera Hdcvi speed dome Vhd 3020 sd, da Intelbrás ou similar</t>
  </si>
  <si>
    <t>Câmera Vm S5040 Vf 1/3, 760 linhas 2.8 a 12mm, da Intelbras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</si>
  <si>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</si>
  <si>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</si>
  <si>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</si>
  <si>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</si>
  <si>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</si>
  <si>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</si>
  <si>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</si>
  <si>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</si>
  <si>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</si>
  <si>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No-break de 1,2kva com bateria extra de 12v x 45a</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</si>
  <si>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</si>
  <si>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</si>
  <si>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</si>
  <si>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</si>
  <si>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</si>
  <si>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</si>
  <si>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</si>
  <si>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</si>
  <si>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</si>
  <si>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</si>
  <si>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</si>
  <si>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</si>
  <si>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</si>
  <si>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</si>
  <si>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</si>
  <si>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</si>
  <si>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</si>
  <si>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</si>
  <si>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</si>
  <si>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</si>
  <si>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</si>
  <si>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</si>
  <si>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</si>
  <si>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</si>
  <si>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</si>
  <si>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</si>
  <si>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</si>
  <si>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</si>
  <si>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</si>
  <si>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de Alumínio 2" 50mm    (Daisa BC-200) ou similar</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</si>
  <si>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</si>
  <si>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</si>
  <si>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</si>
  <si>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</si>
  <si>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</si>
  <si>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</si>
  <si>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em ferro Galvanizado DN 150mm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</si>
  <si>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</si>
  <si>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</si>
  <si>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</si>
  <si>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</si>
  <si>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</si>
  <si>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</si>
  <si>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</si>
  <si>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</si>
  <si>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</si>
  <si>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</si>
  <si>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</si>
  <si>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</si>
  <si>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</si>
  <si>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Barra antipânico simples sem chave para uma porta ref. MH2585 ou similar</t>
  </si>
  <si>
    <t>Batedor p/fechadura (tarjeta) livre-ocupado p/div.marmore ou granito, ref. BT 0830 - IMAB ou similar</t>
  </si>
  <si>
    <t>Botoeira de destrave de fechadura eletromagnetica para controle de acesso</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</si>
  <si>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</si>
  <si>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</si>
  <si>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</si>
  <si>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</si>
  <si>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</si>
  <si>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</si>
  <si>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</si>
  <si>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</si>
  <si>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</si>
  <si>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</si>
  <si>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</si>
  <si>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</si>
  <si>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</si>
  <si>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</si>
  <si>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</si>
  <si>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Bucha de redução de 1.1/2" x 1" de alumínio ref.: BM 112-100 DAISA ou similar</t>
  </si>
  <si>
    <t>Bucha de redução de 2" x 1.1/2" de alumínio ref.: BM 200-112 DAISA ou similar</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</si>
  <si>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</si>
  <si>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</si>
  <si>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</si>
  <si>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</si>
  <si>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</si>
  <si>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</si>
  <si>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</si>
  <si>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</si>
  <si>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</si>
  <si>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</si>
  <si>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</si>
  <si>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</si>
  <si>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</si>
  <si>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</si>
  <si>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</si>
  <si>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</si>
  <si>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</si>
  <si>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</si>
  <si>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</si>
  <si>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</si>
  <si>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</si>
  <si>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</si>
  <si>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</si>
  <si>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</si>
  <si>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</si>
  <si>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</si>
  <si>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</si>
  <si>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</si>
  <si>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</si>
  <si>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</si>
  <si>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</si>
  <si>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</si>
  <si>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</si>
  <si>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</si>
  <si>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</si>
  <si>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</si>
  <si>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</si>
  <si>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</si>
  <si>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</si>
  <si>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</si>
  <si>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</si>
  <si>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</si>
  <si>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</si>
  <si>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</si>
  <si>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</si>
  <si>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</si>
  <si>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</si>
  <si>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</si>
  <si>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</si>
  <si>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</si>
  <si>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</si>
  <si>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</si>
  <si>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</si>
  <si>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</si>
  <si>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</si>
  <si>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</si>
  <si>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</si>
  <si>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</si>
  <si>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</si>
  <si>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</si>
  <si>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</si>
  <si>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</si>
  <si>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</si>
  <si>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</si>
  <si>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</si>
  <si>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</si>
  <si>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</si>
  <si>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</si>
  <si>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</si>
  <si>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</si>
  <si>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</si>
  <si>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</si>
  <si>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</si>
  <si>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</si>
  <si>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</si>
  <si>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</si>
  <si>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</si>
  <si>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</si>
  <si>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</si>
  <si>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</si>
  <si>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</si>
  <si>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</si>
  <si>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</si>
  <si>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</si>
  <si>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</si>
  <si>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</si>
  <si>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</si>
  <si>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Ferrolho ou targeta de fio redondo ( aliança ou similar ) ref.81098  63mm (2  1/2")</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</si>
  <si>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</si>
  <si>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</si>
  <si>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</si>
  <si>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</si>
  <si>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</si>
  <si>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</si>
  <si>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</si>
  <si>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</si>
  <si>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de embutir (imab - ref. 0868 ou similar)</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</si>
  <si>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</si>
  <si>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</si>
  <si>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</si>
  <si>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</si>
  <si>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</si>
  <si>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</si>
  <si>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</si>
  <si>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</si>
  <si>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</si>
  <si>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</si>
  <si>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</si>
  <si>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</si>
  <si>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</si>
  <si>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</si>
  <si>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</si>
  <si>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</si>
  <si>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</si>
  <si>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</si>
  <si>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</si>
  <si>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</si>
  <si>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</si>
  <si>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</si>
  <si>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</si>
  <si>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</si>
  <si>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</si>
  <si>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</si>
  <si>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</si>
  <si>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</si>
  <si>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lentilha auto-travante 1/4" x 3/4", bicromatizada</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</si>
  <si>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</si>
  <si>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</si>
  <si>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</si>
  <si>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</si>
  <si>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</si>
  <si>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</si>
  <si>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</si>
  <si>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</si>
  <si>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</si>
  <si>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</si>
  <si>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</si>
  <si>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</si>
  <si>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</si>
  <si>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</si>
  <si>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</si>
  <si>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</si>
  <si>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</si>
  <si>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</si>
  <si>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</si>
  <si>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</si>
  <si>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</si>
  <si>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</si>
  <si>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</si>
  <si>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</si>
  <si>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</si>
  <si>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</si>
  <si>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</si>
  <si>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</si>
  <si>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</si>
  <si>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</si>
  <si>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</si>
  <si>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</si>
  <si>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</si>
  <si>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</si>
  <si>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</si>
  <si>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</si>
  <si>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</si>
  <si>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</si>
  <si>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</si>
  <si>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</si>
  <si>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</si>
  <si>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</si>
  <si>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</si>
  <si>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</si>
  <si>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</si>
  <si>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</si>
  <si>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</si>
  <si>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</si>
  <si>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</si>
  <si>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</si>
  <si>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</si>
  <si>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</si>
  <si>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</si>
  <si>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</si>
  <si>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</si>
  <si>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</si>
  <si>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</si>
  <si>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</si>
  <si>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Puxador duplo para porta, em alumínio polido, ø = 1", l= 40cm, ref. 3008, da  Vesfer ou similar</t>
  </si>
  <si>
    <t>Puxador duplo para porta, em alumínio, cromado, da BRUMET, ref. 2954 ou simil ar</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</si>
  <si>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</si>
  <si>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</si>
  <si>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</si>
  <si>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</si>
  <si>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</si>
  <si>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</si>
  <si>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</si>
  <si>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</si>
  <si>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</si>
  <si>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</si>
  <si>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</si>
  <si>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</si>
  <si>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</si>
  <si>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</si>
  <si>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</si>
  <si>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</si>
  <si>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</si>
  <si>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</si>
  <si>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</si>
  <si>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</si>
  <si>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</si>
  <si>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</si>
  <si>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</si>
  <si>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</si>
  <si>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</si>
  <si>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</si>
  <si>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</si>
  <si>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</si>
  <si>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</si>
  <si>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</si>
  <si>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</si>
  <si>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</si>
  <si>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</si>
  <si>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</si>
  <si>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</si>
  <si>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</si>
  <si>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</si>
  <si>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</si>
  <si>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</si>
  <si>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</si>
  <si>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</si>
  <si>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</si>
  <si>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</si>
  <si>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</si>
  <si>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</si>
  <si>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</si>
  <si>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</si>
  <si>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</si>
  <si>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</si>
  <si>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</si>
  <si>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</si>
  <si>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</si>
  <si>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</si>
  <si>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</si>
  <si>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</si>
  <si>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</si>
  <si>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</si>
  <si>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</si>
  <si>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</si>
  <si>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</si>
  <si>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</si>
  <si>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</si>
  <si>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</si>
  <si>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</si>
  <si>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</si>
  <si>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</si>
  <si>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</si>
  <si>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</si>
  <si>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</si>
  <si>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</si>
  <si>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</si>
  <si>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</si>
  <si>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</si>
  <si>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</si>
  <si>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</si>
  <si>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</si>
  <si>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</si>
  <si>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</si>
  <si>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</si>
  <si>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</si>
  <si>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</si>
  <si>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</si>
  <si>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</si>
  <si>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</si>
  <si>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</si>
  <si>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</si>
  <si>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</si>
  <si>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</si>
  <si>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</si>
  <si>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</si>
  <si>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</si>
  <si>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</si>
  <si>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</si>
  <si>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</si>
  <si>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</si>
  <si>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</si>
  <si>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</si>
  <si>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</si>
  <si>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</si>
  <si>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</si>
  <si>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</si>
  <si>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</si>
  <si>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</si>
  <si>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</si>
  <si>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</si>
  <si>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</si>
  <si>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</si>
  <si>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</si>
  <si>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</si>
  <si>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</si>
  <si>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</si>
  <si>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</si>
  <si>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</si>
  <si>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</si>
  <si>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</si>
  <si>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</si>
  <si>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</si>
  <si>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</si>
  <si>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</si>
  <si>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</si>
  <si>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</si>
  <si>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</si>
  <si>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</si>
  <si>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</si>
  <si>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</si>
  <si>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</si>
  <si>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</si>
  <si>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</si>
  <si>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</si>
  <si>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</si>
  <si>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</si>
  <si>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</si>
  <si>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</si>
  <si>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</si>
  <si>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</si>
  <si>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</si>
  <si>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</si>
  <si>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</si>
  <si>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</si>
  <si>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</si>
  <si>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</si>
  <si>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</si>
  <si>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</si>
  <si>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</si>
  <si>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</si>
  <si>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</si>
  <si>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</si>
  <si>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</si>
  <si>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</si>
  <si>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</si>
  <si>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</si>
  <si>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</si>
  <si>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</si>
  <si>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</si>
  <si>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100mm</t>
  </si>
  <si>
    <t>Ralo hemisférico em fº fº, tipo abacaxi Ø 150mm</t>
  </si>
  <si>
    <t>Ralo hemisférico em fº fº, tipo abacaxi Ø 75mm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</si>
  <si>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</si>
  <si>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</si>
  <si>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</si>
  <si>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</si>
  <si>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</si>
  <si>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</si>
  <si>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</si>
  <si>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Balizador em ferro fundido, tipo fradinho</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</si>
  <si>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</si>
  <si>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</si>
  <si>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</si>
  <si>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</si>
  <si>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</si>
  <si>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</si>
  <si>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</si>
  <si>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</si>
  <si>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</si>
  <si>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</si>
  <si>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</si>
  <si>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</si>
  <si>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</si>
  <si>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</si>
  <si>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</si>
  <si>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</si>
  <si>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</si>
  <si>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</si>
  <si>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</si>
  <si>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</si>
  <si>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</si>
  <si>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</si>
  <si>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</si>
  <si>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</si>
  <si>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</si>
  <si>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</si>
  <si>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</si>
  <si>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</si>
  <si>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</si>
  <si>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</si>
  <si>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</si>
  <si>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</si>
  <si>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</si>
  <si>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</si>
  <si>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</si>
  <si>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</si>
  <si>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</si>
  <si>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</si>
  <si>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</si>
  <si>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</si>
  <si>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</si>
  <si>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</si>
  <si>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</si>
  <si>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</si>
  <si>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</si>
  <si>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</si>
  <si>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</si>
  <si>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</si>
  <si>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</si>
  <si>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</si>
  <si>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</si>
  <si>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</si>
  <si>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</si>
  <si>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</si>
  <si>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</si>
  <si>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</si>
  <si>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</si>
  <si>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</si>
  <si>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</si>
  <si>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</si>
  <si>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</si>
  <si>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</si>
  <si>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</si>
  <si>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</si>
  <si>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</si>
  <si>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</si>
  <si>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</si>
  <si>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</si>
  <si>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</si>
  <si>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</si>
  <si>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</si>
  <si>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</si>
  <si>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</si>
  <si>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</si>
  <si>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</si>
  <si>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</si>
  <si>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</si>
  <si>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</si>
  <si>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</si>
  <si>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</si>
  <si>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</si>
  <si>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</si>
  <si>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</si>
  <si>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</si>
  <si>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</si>
  <si>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</si>
  <si>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</si>
  <si>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</si>
  <si>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</si>
  <si>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</si>
  <si>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</si>
  <si>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</si>
  <si>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</si>
  <si>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</si>
  <si>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</si>
  <si>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</si>
  <si>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</si>
  <si>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</si>
  <si>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</si>
  <si>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</si>
  <si>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</si>
  <si>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</si>
  <si>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</si>
  <si>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</si>
  <si>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</si>
  <si>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</si>
  <si>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</si>
  <si>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</si>
  <si>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</si>
  <si>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</si>
  <si>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</si>
  <si>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</si>
  <si>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</si>
  <si>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</si>
  <si>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</si>
  <si>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</si>
  <si>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</si>
  <si>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</si>
  <si>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</si>
  <si>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</si>
  <si>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</si>
  <si>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</si>
  <si>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</si>
  <si>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</si>
  <si>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</si>
  <si>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</si>
  <si>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</si>
  <si>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</si>
  <si>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</si>
  <si>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</si>
  <si>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</si>
  <si>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</si>
  <si>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</si>
  <si>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</si>
  <si>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</si>
  <si>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</si>
  <si>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</si>
  <si>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</si>
  <si>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</si>
  <si>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</si>
  <si>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</si>
  <si>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</si>
  <si>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</si>
  <si>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</si>
  <si>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</si>
  <si>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</si>
  <si>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</si>
  <si>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</si>
  <si>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</si>
  <si>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</si>
  <si>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</si>
  <si>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</si>
  <si>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</si>
  <si>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</si>
  <si>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</si>
  <si>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</si>
  <si>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</si>
  <si>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</si>
  <si>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</si>
  <si>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</si>
  <si>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</si>
  <si>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</si>
  <si>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</si>
  <si>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</si>
  <si>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</si>
  <si>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</si>
  <si>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</si>
  <si>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</si>
  <si>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</si>
  <si>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</si>
  <si>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</si>
  <si>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</si>
  <si>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</si>
  <si>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</si>
  <si>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</si>
  <si>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</si>
  <si>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</si>
  <si>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</si>
  <si>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</si>
  <si>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</si>
  <si>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</si>
  <si>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</si>
  <si>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</si>
  <si>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</si>
  <si>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</si>
  <si>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</si>
  <si>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</si>
  <si>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</si>
  <si>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</si>
  <si>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</si>
  <si>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</si>
  <si>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</si>
  <si>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</si>
  <si>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</si>
  <si>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</si>
  <si>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</si>
  <si>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</si>
  <si>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</si>
  <si>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</si>
  <si>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</si>
  <si>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</si>
  <si>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</si>
  <si>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</si>
  <si>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</si>
  <si>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</si>
  <si>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</si>
  <si>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</si>
  <si>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</si>
  <si>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</si>
  <si>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</si>
  <si>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</si>
  <si>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</si>
  <si>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</si>
  <si>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</si>
  <si>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</si>
  <si>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</si>
  <si>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</si>
  <si>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</si>
  <si>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</si>
  <si>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</si>
  <si>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</si>
  <si>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</si>
  <si>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</si>
  <si>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</si>
  <si>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</si>
  <si>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</si>
  <si>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</si>
  <si>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</si>
  <si>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</si>
  <si>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</si>
  <si>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</si>
  <si>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</si>
  <si>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</si>
  <si>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</si>
  <si>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</si>
  <si>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</si>
  <si>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</si>
  <si>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</si>
  <si>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</si>
  <si>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</si>
  <si>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</si>
  <si>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</si>
  <si>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</si>
  <si>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</si>
  <si>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</si>
  <si>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</si>
  <si>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</si>
  <si>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</si>
  <si>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</si>
  <si>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</si>
  <si>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</si>
  <si>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</si>
  <si>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</si>
  <si>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</si>
  <si>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</si>
  <si>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</si>
  <si>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</si>
  <si>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</si>
  <si>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</si>
  <si>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</si>
  <si>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</si>
  <si>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</si>
  <si>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</si>
  <si>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</si>
  <si>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</si>
  <si>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</si>
  <si>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</si>
  <si>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</si>
  <si>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</si>
  <si>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</si>
  <si>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</si>
  <si>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</si>
  <si>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</si>
  <si>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</si>
  <si>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</si>
  <si>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</si>
  <si>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</si>
  <si>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</si>
  <si>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</si>
  <si>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</si>
  <si>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</si>
  <si>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</si>
  <si>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</si>
  <si>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</si>
  <si>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</si>
  <si>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</si>
  <si>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</si>
  <si>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</si>
  <si>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</si>
  <si>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</si>
  <si>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</si>
  <si>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</si>
  <si>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</si>
  <si>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</si>
  <si>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</si>
  <si>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</si>
  <si>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</si>
  <si>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</si>
  <si>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</si>
  <si>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</si>
  <si>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</si>
  <si>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</si>
  <si>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Braçadeira tipo U, de Vergalhão 8", incluso porca sextavada/arruela de pressã 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</si>
  <si>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</si>
  <si>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</si>
  <si>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</si>
  <si>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</si>
  <si>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</si>
  <si>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</si>
  <si>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</si>
  <si>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</si>
  <si>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</si>
  <si>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</si>
  <si>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</si>
  <si>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</si>
  <si>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</si>
  <si>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</si>
  <si>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</si>
  <si>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</si>
  <si>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</si>
  <si>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</si>
  <si>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</si>
  <si>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</si>
  <si>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</si>
  <si>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</si>
  <si>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</si>
  <si>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</si>
  <si>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</si>
  <si>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</si>
  <si>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</si>
  <si>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</si>
  <si>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</si>
  <si>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</si>
  <si>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</si>
  <si>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</si>
  <si>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</si>
  <si>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</si>
  <si>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</si>
  <si>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</si>
  <si>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</si>
  <si>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</si>
  <si>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</si>
  <si>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</si>
  <si>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</si>
  <si>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</si>
  <si>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</si>
  <si>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</si>
  <si>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</si>
  <si>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</si>
  <si>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</si>
  <si>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</si>
  <si>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</si>
  <si>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</si>
  <si>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</si>
  <si>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</si>
  <si>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</si>
  <si>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</si>
  <si>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</si>
  <si>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</si>
  <si>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</si>
  <si>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</si>
  <si>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</si>
  <si>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</si>
  <si>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</si>
  <si>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</si>
  <si>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</si>
  <si>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</si>
  <si>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</si>
  <si>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</si>
  <si>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</si>
  <si>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</si>
  <si>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</si>
  <si>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</si>
  <si>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</si>
  <si>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</si>
  <si>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</si>
  <si>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</si>
  <si>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</si>
  <si>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</si>
  <si>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</si>
  <si>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</si>
  <si>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</si>
  <si>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</si>
  <si>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</si>
  <si>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</si>
  <si>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6m</t>
  </si>
  <si>
    <t>Eletroduto em ferro galvanizado pesado sem costura 2" x 3m</t>
  </si>
  <si>
    <t>Eletroduto em ferro galvanizado pesado sem costura 3" x 6m</t>
  </si>
  <si>
    <t>Eletroduto em ferro galvanizado pesado sem costura 3/4" x 3m</t>
  </si>
  <si>
    <t>Eletroduto em ferro galvanizado pesado sem costura 4" x 6m</t>
  </si>
  <si>
    <t>Eletroduto ferro galvanizado eletrolitico -  leve, d= 1 1/2"</t>
  </si>
  <si>
    <t>Eletroduto ferro galvanizado eletrolitico -  leve, d= 3"</t>
  </si>
  <si>
    <t>Eletroduto ferro galvanizado eletrolitico -  leve, d= 3/4"</t>
  </si>
  <si>
    <t>Eletroduto ferro galvanizado eletrolitico -  leve, d= 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</si>
  <si>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</si>
  <si>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</si>
  <si>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</si>
  <si>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</si>
  <si>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</si>
  <si>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</si>
  <si>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</si>
  <si>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</si>
  <si>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</si>
  <si>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</si>
  <si>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</si>
  <si>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</si>
  <si>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</si>
  <si>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</si>
  <si>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Globo em tubo de ferro galvanizado 1 1/2", inclusive pintura epoxi - conforme projeto - Frontão (mercado de Lagarto)</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</si>
  <si>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</si>
  <si>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</si>
  <si>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</si>
  <si>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</si>
  <si>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</si>
  <si>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</si>
  <si>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</si>
  <si>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</si>
  <si>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</si>
  <si>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</si>
  <si>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</si>
  <si>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</si>
  <si>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</si>
  <si>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</si>
  <si>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</si>
  <si>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</si>
  <si>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</si>
  <si>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</si>
  <si>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</si>
  <si>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</si>
  <si>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</si>
  <si>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</si>
  <si>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</si>
  <si>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</si>
  <si>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</si>
  <si>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</si>
  <si>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</si>
  <si>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</si>
  <si>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</si>
  <si>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</si>
  <si>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</si>
  <si>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</si>
  <si>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</si>
  <si>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</si>
  <si>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</si>
  <si>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</si>
  <si>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</si>
  <si>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</si>
  <si>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</si>
  <si>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</si>
  <si>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</si>
  <si>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</si>
  <si>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</si>
  <si>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</si>
  <si>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</si>
  <si>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</si>
  <si>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</si>
  <si>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</si>
  <si>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</si>
  <si>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</si>
  <si>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</si>
  <si>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</si>
  <si>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aço carbono d= 3/4" x 1/2"</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</si>
  <si>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</si>
  <si>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</si>
  <si>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</si>
  <si>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</si>
  <si>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</si>
  <si>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</si>
  <si>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</si>
  <si>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</si>
  <si>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</si>
  <si>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</si>
  <si>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</si>
  <si>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</si>
  <si>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</si>
  <si>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</si>
  <si>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</si>
  <si>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</si>
  <si>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</si>
  <si>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</si>
  <si>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</si>
  <si>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</si>
  <si>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</si>
  <si>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</si>
  <si>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</si>
  <si>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</si>
  <si>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</si>
  <si>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</si>
  <si>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</si>
  <si>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</si>
  <si>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</si>
  <si>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</si>
  <si>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</si>
  <si>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</si>
  <si>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</si>
  <si>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</si>
  <si>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</si>
  <si>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</si>
  <si>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</si>
  <si>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</si>
  <si>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</si>
  <si>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</si>
  <si>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</si>
  <si>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</si>
  <si>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</si>
  <si>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</si>
  <si>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</si>
  <si>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</si>
  <si>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</si>
  <si>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</si>
  <si>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</si>
  <si>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</si>
  <si>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</si>
  <si>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</si>
  <si>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</si>
  <si>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</si>
  <si>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</si>
  <si>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</si>
  <si>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</si>
  <si>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</si>
  <si>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</si>
  <si>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</si>
  <si>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</si>
  <si>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</si>
  <si>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</si>
  <si>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</si>
  <si>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15 x 15cm em chapa de ferro galvanizado - " rede de gás não escavar"</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</si>
  <si>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</si>
  <si>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</si>
  <si>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</si>
  <si>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</si>
  <si>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</si>
  <si>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</si>
  <si>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Prateleira em "u", em tela de aço galvanizado, fio 12 bwg, malha 1", ondulada , quadrada, com revestimento, moldada em perfil metálico, larg=0,18m, dimensõ es 0,70x x1,94 x 0,70m - Banca Hortifrutigrangeiro - mercado de Lagarto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</si>
  <si>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</si>
  <si>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</si>
  <si>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</si>
  <si>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</si>
  <si>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</si>
  <si>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</si>
  <si>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</si>
  <si>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</si>
  <si>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</si>
  <si>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</si>
  <si>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</si>
  <si>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</si>
  <si>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</si>
  <si>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</si>
  <si>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</si>
  <si>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</si>
  <si>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</si>
  <si>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</si>
  <si>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</si>
  <si>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</si>
  <si>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</si>
  <si>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</si>
  <si>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</si>
  <si>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</si>
  <si>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</si>
  <si>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</si>
  <si>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</si>
  <si>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</si>
  <si>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</si>
  <si>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</si>
  <si>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</si>
  <si>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</si>
  <si>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</si>
  <si>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</si>
  <si>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</si>
  <si>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</si>
  <si>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</si>
  <si>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</si>
  <si>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</si>
  <si>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</si>
  <si>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</si>
  <si>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</si>
  <si>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</si>
  <si>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</si>
  <si>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</si>
  <si>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</si>
  <si>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</si>
  <si>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</si>
  <si>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</si>
  <si>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</si>
  <si>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</si>
  <si>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</si>
  <si>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</si>
  <si>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</si>
  <si>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</si>
  <si>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</si>
  <si>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</si>
  <si>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</si>
  <si>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 fornecimento e instalação</t>
  </si>
  <si>
    <t>Calha em fibra vidro,com 6mm  fornecimento e instalação</t>
  </si>
  <si>
    <t>Chapa em fibra vidro 4mm</t>
  </si>
  <si>
    <t>Chapa em fibra vidro, esp=2,5mm, revestida com resina Derakane ou similar</t>
  </si>
  <si>
    <t>Domos em fibra de vidro</t>
  </si>
  <si>
    <t>Forro de lã de vidro plafond k60, Forrovid-Santa Marina (ou similar), com per fis de aço pintado, instalado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</si>
  <si>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</si>
  <si>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</si>
  <si>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</si>
  <si>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Chicanas em fibras de vidro 1,50m x 0,57m x 0,17mm</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</si>
  <si>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</si>
  <si>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</si>
  <si>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</si>
  <si>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</si>
  <si>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</si>
  <si>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</si>
  <si>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Container de lixo em plástico, 1000l, com rodas</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</si>
  <si>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</si>
  <si>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</si>
  <si>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</si>
  <si>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</si>
  <si>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Defletor em fibra de vidro reforçada com 6mm  de camada  4,00 x 0,84</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</si>
  <si>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</si>
  <si>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</si>
  <si>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</si>
  <si>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</si>
  <si>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</si>
  <si>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</si>
  <si>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</si>
  <si>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</si>
  <si>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</si>
  <si>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</si>
  <si>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</si>
  <si>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</si>
  <si>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Telha translúcida em fibra de vidro,0,50 x 0,19m</t>
  </si>
  <si>
    <t>Cumeeira para telha ecológica onduline</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</si>
  <si>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</si>
  <si>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</si>
  <si>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</si>
  <si>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</si>
  <si>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</si>
  <si>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</si>
  <si>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</si>
  <si>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</si>
  <si>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</si>
  <si>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</si>
  <si>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</si>
  <si>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</si>
  <si>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</si>
  <si>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</si>
  <si>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</si>
  <si>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</si>
  <si>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</si>
  <si>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</si>
  <si>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</si>
  <si>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</si>
  <si>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</si>
  <si>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</si>
  <si>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</si>
  <si>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</si>
  <si>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</si>
  <si>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</si>
  <si>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</si>
  <si>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</si>
  <si>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</si>
  <si>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</si>
  <si>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</si>
  <si>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</si>
  <si>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</si>
  <si>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</si>
  <si>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</si>
  <si>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</si>
  <si>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</si>
  <si>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</si>
  <si>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</si>
  <si>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</si>
  <si>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</si>
  <si>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</si>
  <si>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</si>
  <si>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</si>
  <si>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</si>
  <si>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</si>
  <si>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</si>
  <si>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</si>
  <si>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Rádio Transmissor 434 Mhz, para hidrômetro de Telematria ( um para cada hidrô metro)</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</si>
  <si>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</si>
  <si>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</si>
  <si>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</si>
  <si>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</si>
  <si>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</si>
  <si>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</si>
  <si>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</si>
  <si>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</si>
  <si>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</si>
  <si>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</si>
  <si>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</si>
  <si>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</si>
  <si>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</si>
  <si>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</si>
  <si>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</si>
  <si>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</si>
  <si>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</si>
  <si>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</si>
  <si>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</si>
  <si>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</si>
  <si>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</si>
  <si>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</si>
  <si>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</si>
  <si>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</si>
  <si>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</si>
  <si>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</si>
  <si>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</si>
  <si>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</si>
  <si>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</si>
  <si>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</si>
  <si>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</si>
  <si>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</si>
  <si>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</si>
  <si>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</si>
  <si>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</si>
  <si>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</si>
  <si>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</si>
  <si>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</si>
  <si>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</si>
  <si>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</si>
  <si>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</si>
  <si>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</si>
  <si>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</si>
  <si>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banho articulável, ref. 2355 EBR, linha conforto, DECA ou simila r</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</si>
  <si>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</si>
  <si>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</si>
  <si>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</si>
  <si>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</si>
  <si>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</si>
  <si>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</si>
  <si>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</si>
  <si>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</si>
  <si>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</si>
  <si>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</si>
  <si>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</si>
  <si>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</si>
  <si>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</si>
  <si>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</si>
  <si>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</si>
  <si>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</si>
  <si>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</si>
  <si>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</si>
  <si>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</si>
  <si>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</si>
  <si>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</si>
  <si>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</si>
  <si>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</si>
  <si>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</si>
  <si>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</si>
  <si>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</si>
  <si>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</si>
  <si>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</si>
  <si>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</si>
  <si>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</si>
  <si>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</si>
  <si>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</si>
  <si>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</si>
  <si>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</si>
  <si>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</si>
  <si>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</si>
  <si>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</si>
  <si>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</si>
  <si>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</si>
  <si>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</si>
  <si>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</si>
  <si>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</si>
  <si>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</si>
  <si>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</si>
  <si>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</si>
  <si>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</si>
  <si>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</si>
  <si>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</si>
  <si>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</si>
  <si>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</si>
  <si>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</si>
  <si>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</si>
  <si>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</si>
  <si>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</si>
  <si>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</si>
  <si>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</si>
  <si>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</si>
  <si>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</si>
  <si>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</si>
  <si>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Papeleira de louça, DECA A480, 15 x 15cm ou similar</t>
  </si>
  <si>
    <t>Porta toalha barra, cromado, ref.:2040.C.020.CLN, com 20cm, linha Clean, Deca ou similar</t>
  </si>
  <si>
    <t>Porta toalha barra, cromado, ref.:2040.C.050.CLN, com 50cm, linha Clean, Deca ou similar</t>
  </si>
  <si>
    <t>Porta toalha branco (deca - ref. a586 ou similar)</t>
  </si>
  <si>
    <t>Porta toalha, linha Quadratta, ref. 2040 C83, da Deca ou similar</t>
  </si>
  <si>
    <t>Porta toalha, linha Slim, ref. 2042.C.SLM, da Deca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</si>
  <si>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</si>
  <si>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</si>
  <si>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</si>
  <si>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</si>
  <si>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Prateleira linha targa, ref. 2030 C40, da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</si>
  <si>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</si>
  <si>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</si>
  <si>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</si>
  <si>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</si>
  <si>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</si>
  <si>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</si>
  <si>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</si>
  <si>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</si>
  <si>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</si>
  <si>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</si>
  <si>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</si>
  <si>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</si>
  <si>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</si>
  <si>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</si>
  <si>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</si>
  <si>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</si>
  <si>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</si>
  <si>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</si>
  <si>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</si>
  <si>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</si>
  <si>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</si>
  <si>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</si>
  <si>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</si>
  <si>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</si>
  <si>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</si>
  <si>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</si>
  <si>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</si>
  <si>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</si>
  <si>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</si>
  <si>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</si>
  <si>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</si>
  <si>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</si>
  <si>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</si>
  <si>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</si>
  <si>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</si>
  <si>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</si>
  <si>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</si>
  <si>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</si>
  <si>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</si>
  <si>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</si>
  <si>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</si>
  <si>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</si>
  <si>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</si>
  <si>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</si>
  <si>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</si>
  <si>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</si>
  <si>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</si>
  <si>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</si>
  <si>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</si>
  <si>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</si>
  <si>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</si>
  <si>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</si>
  <si>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</si>
  <si>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</si>
  <si>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</si>
  <si>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</si>
  <si>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</si>
  <si>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</si>
  <si>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</si>
  <si>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</si>
  <si>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</si>
  <si>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</si>
  <si>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</si>
  <si>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</si>
  <si>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</si>
  <si>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</si>
  <si>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</si>
  <si>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</si>
  <si>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</si>
  <si>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</si>
  <si>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</si>
  <si>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</si>
  <si>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</si>
  <si>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Friso em granito branco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</si>
  <si>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</si>
  <si>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</si>
  <si>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</si>
  <si>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</si>
  <si>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</si>
  <si>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</si>
  <si>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</si>
  <si>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</si>
  <si>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</si>
  <si>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</si>
  <si>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</si>
  <si>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</si>
  <si>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</si>
  <si>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</si>
  <si>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</si>
  <si>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</si>
  <si>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</si>
  <si>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</si>
  <si>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</si>
  <si>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</si>
  <si>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</si>
  <si>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</si>
  <si>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</si>
  <si>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</si>
  <si>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</si>
  <si>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</si>
  <si>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</si>
  <si>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</si>
  <si>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</si>
  <si>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</si>
  <si>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</si>
  <si>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</si>
  <si>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</si>
  <si>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</si>
  <si>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</si>
  <si>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</si>
  <si>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branco polar, largura 25cm, e=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</si>
  <si>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</si>
  <si>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</si>
  <si>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</si>
  <si>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</si>
  <si>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</si>
  <si>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</si>
  <si>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</si>
  <si>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em granito branco Polar10cm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</si>
  <si>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</si>
  <si>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</si>
  <si>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</si>
  <si>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</si>
  <si>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</si>
  <si>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</si>
  <si>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</si>
  <si>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</si>
  <si>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</si>
  <si>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</si>
  <si>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</si>
  <si>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</si>
  <si>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</si>
  <si>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</si>
  <si>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</si>
  <si>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</si>
  <si>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</si>
  <si>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</si>
  <si>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</si>
  <si>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</si>
  <si>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</si>
  <si>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</si>
  <si>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</si>
  <si>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</si>
  <si>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</si>
  <si>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</si>
  <si>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granito branco polar, l = 30cm, e =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</si>
  <si>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</si>
  <si>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</si>
  <si>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</si>
  <si>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</si>
  <si>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</si>
  <si>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</si>
  <si>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</si>
  <si>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</si>
  <si>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</si>
  <si>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</si>
  <si>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</si>
  <si>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</si>
  <si>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</si>
  <si>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</si>
  <si>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</si>
  <si>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</si>
  <si>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</si>
  <si>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em marmoglass branco</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</si>
  <si>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</si>
  <si>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</si>
  <si>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</si>
  <si>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</si>
  <si>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</si>
  <si>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</si>
  <si>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</si>
  <si>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</si>
  <si>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</si>
  <si>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</si>
  <si>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</si>
  <si>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</si>
  <si>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</si>
  <si>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</si>
  <si>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</si>
  <si>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</si>
  <si>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</si>
  <si>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</si>
  <si>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</si>
  <si>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</si>
  <si>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</si>
  <si>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</si>
  <si>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</si>
  <si>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</si>
  <si>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</si>
  <si>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</si>
  <si>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</si>
  <si>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</si>
  <si>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</si>
  <si>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</si>
  <si>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</si>
  <si>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</si>
  <si>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</si>
  <si>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</si>
  <si>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</si>
  <si>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</si>
  <si>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</si>
  <si>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</si>
  <si>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</si>
  <si>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</si>
  <si>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</si>
  <si>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</si>
  <si>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</si>
  <si>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</si>
  <si>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</si>
  <si>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</si>
  <si>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</si>
  <si>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</si>
  <si>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</si>
  <si>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</si>
  <si>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</si>
  <si>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</si>
  <si>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</si>
  <si>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</si>
  <si>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</si>
  <si>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</si>
  <si>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</si>
  <si>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</si>
  <si>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</si>
  <si>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</si>
  <si>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</si>
  <si>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</si>
  <si>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</si>
  <si>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</si>
  <si>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</si>
  <si>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</si>
  <si>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</si>
  <si>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</si>
  <si>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</si>
  <si>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</si>
  <si>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</si>
  <si>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</si>
  <si>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</si>
  <si>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</si>
  <si>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Tabela para basquete oficial em laminado naval, medindo 1,80x1,20m, inclusive aros fixo metal e redes</t>
  </si>
  <si>
    <t>Traves oficial p/futebol de salão 3x2m em aço galv.3", com requadro e redes d e polietileno fio 4mm (conjunto p/futsal)</t>
  </si>
  <si>
    <t>Traves p/ futebol campo c/ tubo 4" cod.4015</t>
  </si>
  <si>
    <t>Traves p/ futebol soçaite 4m, tubo 4", desmontável, med.ext.4x2,2m (cod.4043)</t>
  </si>
  <si>
    <t>Armário para pia com portas e gavetas revestida em fórmica (postforming) bran co, L=0,57m (exceto a pia), fornecimento e assentamento</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</si>
  <si>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</si>
  <si>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</si>
  <si>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</si>
  <si>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</si>
  <si>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</si>
  <si>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</si>
  <si>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</si>
  <si>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</si>
  <si>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</si>
  <si>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</si>
  <si>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</si>
  <si>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</si>
  <si>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</si>
  <si>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Persiana vertical em tecido de nylon</t>
  </si>
  <si>
    <t>Toldo fixo de lona  c/ Estrutura metalica</t>
  </si>
  <si>
    <t>Veneziana industrial de pvc rígido, translúcido e montantes em alúminio</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</si>
  <si>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</si>
  <si>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</si>
  <si>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</si>
  <si>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</si>
  <si>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</si>
  <si>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</si>
  <si>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</si>
  <si>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</si>
  <si>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</si>
  <si>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</si>
  <si>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</si>
  <si>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</si>
  <si>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</si>
  <si>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</si>
  <si>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</si>
  <si>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</si>
  <si>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</si>
  <si>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</si>
  <si>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</si>
  <si>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</si>
  <si>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</si>
  <si>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</si>
  <si>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</si>
  <si>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</si>
  <si>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</si>
  <si>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</si>
  <si>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</si>
  <si>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</si>
  <si>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</si>
  <si>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</si>
  <si>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</si>
  <si>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</si>
  <si>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</si>
  <si>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</si>
  <si>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</si>
  <si>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</si>
  <si>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</si>
  <si>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</si>
  <si>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Válvula de Alívio Irrigação Piloto 2" com Regulador de pressão</t>
  </si>
  <si>
    <t>Válvula ventosa de dupla função 3/4"</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</si>
  <si>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</si>
  <si>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</si>
  <si>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</si>
  <si>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</si>
  <si>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</si>
  <si>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</si>
  <si>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</si>
  <si>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</si>
  <si>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</si>
  <si>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</si>
  <si>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</si>
  <si>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110x20mm, "Sistema X", ref.6750 53, Pial Leg rand ou similar</t>
  </si>
  <si>
    <t>Acoplador de caixa para canaleta moldura 32x20mm, "Sistema DLP", ref.6487 92, Pial Legrand ou similar</t>
  </si>
  <si>
    <t>Anel guia 1 1/2"</t>
  </si>
  <si>
    <t>Anilha para identificação - (0 a 9) e (a a c) com 10 unidades</t>
  </si>
  <si>
    <t>Anilhas para identificação</t>
  </si>
  <si>
    <t>Bandeja fixa 500mm</t>
  </si>
  <si>
    <t>Bandeja para rack 19", deslizante, perfurada, 400mm de profundidade</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</si>
  <si>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</si>
  <si>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</si>
  <si>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</si>
  <si>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</si>
  <si>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</si>
  <si>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</si>
  <si>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de fibra ótica de 6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</si>
  <si>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</si>
  <si>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</si>
  <si>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</si>
  <si>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</si>
  <si>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</si>
  <si>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</si>
  <si>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</si>
  <si>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</si>
  <si>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Câmera  Vhd 3140 Vf G3 720p 40mts Ir 2.7-12mm Top  Intelbras ou similar</t>
  </si>
  <si>
    <t>Câmera PTZ Robot (GS 36PTZ), CCD 1/4" Day/Night, alta resolução, até 432x de  zoom, ref.GS-36PTZ , Sony ou similar</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</si>
  <si>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</si>
  <si>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</si>
  <si>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</si>
  <si>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</si>
  <si>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</si>
  <si>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</si>
  <si>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</si>
  <si>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</si>
  <si>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</si>
  <si>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</si>
  <si>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</si>
  <si>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</si>
  <si>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</si>
  <si>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</si>
  <si>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Controlador DMX, com fonte de alimentação com entrada em 100-240 VAC e saída  de 5,5 a 9VDC, com duas saídas de controle p/ conectores do tipo XLR 3 pinos  e porta de configuração do tipo mini-USB ou conector RJ45</t>
  </si>
  <si>
    <t>Distribuidor interno óptico - D.I.O</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</si>
  <si>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</si>
  <si>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</si>
  <si>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</si>
  <si>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</si>
  <si>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</si>
  <si>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</si>
  <si>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</si>
  <si>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</si>
  <si>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</si>
  <si>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</si>
  <si>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</si>
  <si>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</si>
  <si>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</si>
  <si>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</si>
  <si>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</si>
  <si>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</si>
  <si>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</si>
  <si>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</si>
  <si>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concentrador GPRS 434 Mhz  para sistema de Telemetria, para até 500 pon tos</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</si>
  <si>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</si>
  <si>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</si>
  <si>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</si>
  <si>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</si>
  <si>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</si>
  <si>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</si>
  <si>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</si>
  <si>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</si>
  <si>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</si>
  <si>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</si>
  <si>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</si>
  <si>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</si>
  <si>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</si>
  <si>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</si>
  <si>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</si>
  <si>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</si>
  <si>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</si>
  <si>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</si>
  <si>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</si>
  <si>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</si>
  <si>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</si>
  <si>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</si>
  <si>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</si>
  <si>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</si>
  <si>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</si>
  <si>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</si>
  <si>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</si>
  <si>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</si>
  <si>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</si>
  <si>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</si>
  <si>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</si>
  <si>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</si>
  <si>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</si>
  <si>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</si>
  <si>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</si>
  <si>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</si>
  <si>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</si>
  <si>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</si>
  <si>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</si>
  <si>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</si>
  <si>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</si>
  <si>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</si>
  <si>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</si>
  <si>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</si>
  <si>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Acionador Manual Convencional - Modelo AM-2 da Verin ou similar, tipo "Aperte aqui"</t>
  </si>
  <si>
    <t>Acionador Manual Endereçavel - Modelo AME-2 da Verin ou similar, tipo "Aperte aqui"</t>
  </si>
  <si>
    <t>Adaptador storz engate rápido - 2 1/2" x 2 1/2" para incendio</t>
  </si>
  <si>
    <t>Avisador sonoro tipo sirene para incêndio</t>
  </si>
  <si>
    <t>Base decorativa para extintores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</si>
  <si>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</si>
  <si>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</si>
  <si>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</si>
  <si>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Campainha (alarme) tipo gongo 4" Vcc, p/incendio, ref.Gevi Gamma ou similar</t>
  </si>
  <si>
    <t>Central de alarme de incendio com sistema de 04 laços para até 396 dispositiv os, marca JFL, modelo Vulcano - 400 ou similar</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</si>
  <si>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</si>
  <si>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</si>
  <si>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</si>
  <si>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</si>
  <si>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</si>
  <si>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Chave para engate rápido storz 2 1/2" (incendio)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</si>
  <si>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</si>
  <si>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</si>
  <si>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</si>
  <si>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</si>
  <si>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</si>
  <si>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</si>
  <si>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</si>
  <si>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</si>
  <si>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</si>
  <si>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</si>
  <si>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</si>
  <si>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</si>
  <si>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</si>
  <si>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</si>
  <si>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</si>
  <si>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</si>
  <si>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</si>
  <si>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</si>
  <si>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</si>
  <si>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metálica para gás d=1/2" x 120cm</t>
  </si>
  <si>
    <t>Mangueira para gás GLP d=3/8" x 120cm, em PVC transparente c/tarja amarela, u so domestico, Aliança ou similar</t>
  </si>
  <si>
    <t>Mangueira trançada de alta pressão diâmetro = 1"</t>
  </si>
  <si>
    <t>Painel repetidor de incêndio</t>
  </si>
  <si>
    <t>Programador de Endereços para Central de Alarme - Modelo VRE-PROG ou similar</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</si>
  <si>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</si>
  <si>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</si>
  <si>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</si>
  <si>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</si>
  <si>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</si>
  <si>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</si>
  <si>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</si>
  <si>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</si>
  <si>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</si>
  <si>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</si>
  <si>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</si>
  <si>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</si>
  <si>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</si>
  <si>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</si>
  <si>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</si>
  <si>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</si>
  <si>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</si>
  <si>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</si>
  <si>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</si>
  <si>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</si>
  <si>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</si>
  <si>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</si>
  <si>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Tanque de pressão capacidade 30 lt (p/incendio)</t>
  </si>
  <si>
    <t>Valvula de fluxo contínuo galvanizada (p/incendio)</t>
  </si>
  <si>
    <t>Valvula de governo e alarme VGA 6"</t>
  </si>
  <si>
    <t>Valvula de retenção 6", bronze, fundo de poço, classe 125/200, rosca BSP</t>
  </si>
  <si>
    <t>Valvula Gaveta Rosca haste não ascendente 6"</t>
  </si>
  <si>
    <t>Bucha de redução cobre / bronze Ø 1/2" x 1/4"</t>
  </si>
  <si>
    <t>Caixa com regulador 2º estágio (instalação gás)</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</si>
  <si>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</si>
  <si>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</si>
  <si>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</si>
  <si>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</si>
  <si>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</si>
  <si>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</si>
  <si>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</si>
  <si>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</si>
  <si>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</si>
  <si>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</si>
  <si>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</si>
  <si>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</si>
  <si>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</si>
  <si>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</si>
  <si>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</si>
  <si>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</si>
  <si>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</si>
  <si>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</si>
  <si>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</si>
  <si>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</si>
  <si>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</si>
  <si>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</si>
  <si>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</si>
  <si>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</si>
  <si>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</si>
  <si>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</si>
  <si>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</si>
  <si>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</si>
  <si>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</si>
  <si>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</si>
  <si>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</si>
  <si>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</si>
  <si>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</si>
  <si>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</si>
  <si>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</si>
  <si>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</si>
  <si>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</si>
  <si>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</si>
  <si>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</si>
  <si>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</si>
  <si>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Medidor de gás GLP, classe 300, d=28mm</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</si>
  <si>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</si>
  <si>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</si>
  <si>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</si>
  <si>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</si>
  <si>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</si>
  <si>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</si>
  <si>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</si>
  <si>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</si>
  <si>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Pig Tail ou chicote flexível  de cobre, B-190,  para condução de gás</t>
  </si>
  <si>
    <t>Registro de fecho rápido 1/2" NPT</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</si>
  <si>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</si>
  <si>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</si>
  <si>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</si>
  <si>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</si>
  <si>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</si>
  <si>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Regulador de gás RP-21 com manômetro</t>
  </si>
  <si>
    <t>Suporte de parede para coletor de gás</t>
  </si>
  <si>
    <t>Tampão de cobre 22mm</t>
  </si>
  <si>
    <t>Tê em aço carbono 3/4"</t>
  </si>
  <si>
    <t>Tê redução de cobre 22 x 15 x 15mm</t>
  </si>
  <si>
    <t>Tredolet para central GLP P-190 d=1"</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</si>
  <si>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</si>
  <si>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</si>
  <si>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</si>
  <si>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</si>
  <si>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</si>
  <si>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</si>
  <si>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</si>
  <si>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</si>
  <si>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3/4" NPT</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</si>
  <si>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</si>
  <si>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</si>
  <si>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</si>
  <si>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</si>
  <si>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</si>
  <si>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</si>
  <si>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</si>
  <si>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de segurança por pressão de 1/2"</t>
  </si>
  <si>
    <t>Válvula esfera em aço carbono NPT d=1", classe 300</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</si>
  <si>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</si>
  <si>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</si>
  <si>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</si>
  <si>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</si>
  <si>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</si>
  <si>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</si>
  <si>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</si>
  <si>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</si>
  <si>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</si>
  <si>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</si>
  <si>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</si>
  <si>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</si>
  <si>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</si>
  <si>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</si>
  <si>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de Potência 1300w 4 Ohms - OP 7600 Oneal ou similar</t>
  </si>
  <si>
    <t>Amplificador PA - 600S 2 canais</t>
  </si>
  <si>
    <t>Amplificador PA - 800S 2 canais</t>
  </si>
  <si>
    <t>Atenuador de volume rotativo com 12 posições, potência máxima 80w, ref. VCS 8 0, da Loud ou similar</t>
  </si>
  <si>
    <t>Cabo flex para audio, polarizado 2 x 10mm (sonorização)</t>
  </si>
  <si>
    <t>Cabo HDMI 15m Blindado 2.0 Ethernet 15 metros 4K ULTRA HD 3D 2160p</t>
  </si>
  <si>
    <t>Cabo HDMI Diamond ou similar</t>
  </si>
  <si>
    <t>Cabo para audio, AF, 2 x 22awg</t>
  </si>
  <si>
    <t>Caixa acústica 15" TI com pedestal</t>
  </si>
  <si>
    <t>Caixa acústica BS ref B-52 FF250 60 w (RMS ou similar)</t>
  </si>
  <si>
    <t>Caixa acústica com suporte CSR ou similar</t>
  </si>
  <si>
    <t>Caixa acustica quadrada em ABS, tela de aluminio microperfurada, pintura elet rostatica c/poliester, Woofer coaxial 6" c/carcaça de aluminio. potencia 100W</t>
  </si>
  <si>
    <t>Caixa acústica, duas vias, gabinete em PVC, ref:CSR-600W (sonorização)</t>
  </si>
  <si>
    <t>Conectores e terminais Speakon/XLR (acessórios p/instalação de sonorização)</t>
  </si>
  <si>
    <t>DriveRack PX, ref:dbx (sonorização)</t>
  </si>
  <si>
    <t>Mesa de som / Mixer 5 canais c/ USB Omx 52 - Oneal ou similar</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</si>
  <si>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</si>
  <si>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</si>
  <si>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</si>
  <si>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</si>
  <si>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</si>
  <si>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</si>
  <si>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</si>
  <si>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</si>
  <si>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</si>
  <si>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</si>
  <si>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</si>
  <si>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</si>
  <si>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</si>
  <si>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</si>
  <si>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</si>
  <si>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</si>
  <si>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Bloco terminal para telefone - 10 pares</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</si>
  <si>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</si>
  <si>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</si>
  <si>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</si>
  <si>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 pabx - cpa 4/12)</t>
  </si>
  <si>
    <t>Central telefônica c/50 ramais e 10 linhas tronco (Neupabx ou similar)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</si>
  <si>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</si>
  <si>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</si>
  <si>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</si>
  <si>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</si>
  <si>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</si>
  <si>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</si>
  <si>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Telefone também para interfone</t>
  </si>
  <si>
    <t>Tomada telefone embutir padrão telebrás c/ placa</t>
  </si>
  <si>
    <t>Tomada telefone padrão telebrás, "Sistema X"</t>
  </si>
  <si>
    <t>Cabo coaxial rg-6</t>
  </si>
  <si>
    <t>Cabo coaxial rgc 75 ohms</t>
  </si>
  <si>
    <t>Cabo coaxial tripolar RGC 59 malha 67</t>
  </si>
  <si>
    <t>Cabo telefonico CCI - 50 x 1 par</t>
  </si>
  <si>
    <t>Cabo telefonico CCI - 50 x 2 pares</t>
  </si>
  <si>
    <t>Cabo telefonico CCI 3 vias bitola 0,26 ou 0,24</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</si>
  <si>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</si>
  <si>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</si>
  <si>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</si>
  <si>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</si>
  <si>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</si>
  <si>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</si>
  <si>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</si>
  <si>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</si>
  <si>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</si>
  <si>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</si>
  <si>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</si>
  <si>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</si>
  <si>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</si>
  <si>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aço para lâmpada fluorescente</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</si>
  <si>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</si>
  <si>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</si>
  <si>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</si>
  <si>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</si>
  <si>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</si>
  <si>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</si>
  <si>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</si>
  <si>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</si>
  <si>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</si>
  <si>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 de aço redonda re-bar3/8" x 3,00m</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</si>
  <si>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</si>
  <si>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</si>
  <si>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</si>
  <si>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</si>
  <si>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</si>
  <si>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</si>
  <si>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</si>
  <si>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</si>
  <si>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</si>
  <si>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</si>
  <si>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</si>
  <si>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</si>
  <si>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</si>
  <si>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</si>
  <si>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</si>
  <si>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</si>
  <si>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</si>
  <si>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</si>
  <si>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</si>
  <si>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</si>
  <si>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</si>
  <si>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</si>
  <si>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</si>
  <si>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</si>
  <si>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</si>
  <si>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</si>
  <si>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</si>
  <si>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</si>
  <si>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</si>
  <si>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</si>
  <si>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</si>
  <si>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 1/2"</t>
  </si>
  <si>
    <t>Cabeçote de alumínio de 1 1/4"</t>
  </si>
  <si>
    <t>Cabeçote de alumínio de 1"</t>
  </si>
  <si>
    <t>Cabeçote de alumínio de 2 1/2"</t>
  </si>
  <si>
    <t>Cabeçote de alumínio de 2"</t>
  </si>
  <si>
    <t>Cabeçote de alumínio de 3"</t>
  </si>
  <si>
    <t>Cabeçote de alumínio de 4"</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</si>
  <si>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</si>
  <si>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</si>
  <si>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</si>
  <si>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</si>
  <si>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</si>
  <si>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</si>
  <si>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</si>
  <si>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</si>
  <si>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</si>
  <si>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</si>
  <si>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</si>
  <si>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</si>
  <si>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</si>
  <si>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</si>
  <si>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Central de comando inversor de frequência de porta social 60hz PPA - da Porta Oeste ou similar</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</si>
  <si>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</si>
  <si>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</si>
  <si>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</si>
  <si>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</si>
  <si>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</si>
  <si>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</si>
  <si>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</si>
  <si>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</si>
  <si>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</si>
  <si>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</si>
  <si>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</si>
  <si>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</si>
  <si>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</si>
  <si>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</si>
  <si>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</si>
  <si>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</si>
  <si>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</si>
  <si>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</si>
  <si>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</si>
  <si>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</si>
  <si>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</si>
  <si>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concêntrico de 5/16"</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</si>
  <si>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</si>
  <si>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</si>
  <si>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</si>
  <si>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</si>
  <si>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</si>
  <si>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</si>
  <si>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</si>
  <si>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</si>
  <si>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</si>
  <si>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latão tipo minigar para cabos 16 - 50 mm² (SPDA)</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</si>
  <si>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</si>
  <si>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</si>
  <si>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</si>
  <si>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</si>
  <si>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</si>
  <si>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</si>
  <si>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</si>
  <si>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</si>
  <si>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</si>
  <si>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</si>
  <si>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</si>
  <si>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Dailet Múltiplo tipo "X" de 1", ref: DM100</t>
  </si>
  <si>
    <t>Dailet Múltiplo tipo "X" de 2", ref: DM200</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</si>
  <si>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</si>
  <si>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</si>
  <si>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</si>
  <si>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</si>
  <si>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</si>
  <si>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ajustável com variação de 800 a 1000A</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</si>
  <si>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</si>
  <si>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</si>
  <si>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</si>
  <si>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</si>
  <si>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</si>
  <si>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</si>
  <si>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</si>
  <si>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</si>
  <si>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</si>
  <si>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</si>
  <si>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</si>
  <si>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</si>
  <si>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</si>
  <si>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</si>
  <si>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</si>
  <si>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</si>
  <si>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</si>
  <si>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</si>
  <si>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</si>
  <si>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</si>
  <si>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</si>
  <si>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</si>
  <si>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</si>
  <si>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</si>
  <si>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</si>
  <si>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</si>
  <si>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</si>
  <si>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</si>
  <si>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</si>
  <si>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</si>
  <si>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</si>
  <si>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Fita metálica perfurada</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</si>
  <si>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</si>
  <si>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</si>
  <si>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</si>
  <si>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</si>
  <si>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</si>
  <si>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</si>
  <si>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</si>
  <si>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</si>
  <si>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</si>
  <si>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</si>
  <si>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</si>
  <si>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Junta articulada swing joint TSJ 1"x1" BSP</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</si>
  <si>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</si>
  <si>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</si>
  <si>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</si>
  <si>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</si>
  <si>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</si>
  <si>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</si>
  <si>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</si>
  <si>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</si>
  <si>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</si>
  <si>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</si>
  <si>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</si>
  <si>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</si>
  <si>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</si>
  <si>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</si>
  <si>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</si>
  <si>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</si>
  <si>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</si>
  <si>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</si>
  <si>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</si>
  <si>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</si>
  <si>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</si>
  <si>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</si>
  <si>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</si>
  <si>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</si>
  <si>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</si>
  <si>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</si>
  <si>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</si>
  <si>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</si>
  <si>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</si>
  <si>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</si>
  <si>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</si>
  <si>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</si>
  <si>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</si>
  <si>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</si>
  <si>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</si>
  <si>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</si>
  <si>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</si>
  <si>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</si>
  <si>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</si>
  <si>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</si>
  <si>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</si>
  <si>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</si>
  <si>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 receptáculo) p/ lâmpada fluorescente</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</si>
  <si>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</si>
  <si>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</si>
  <si>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</si>
  <si>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</si>
  <si>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</si>
  <si>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</si>
  <si>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</si>
  <si>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</si>
  <si>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sck - 95</t>
  </si>
  <si>
    <t>Suporte tipo z p/ 35kv</t>
  </si>
  <si>
    <t>Suporte/soquete para lampada de porcelana</t>
  </si>
  <si>
    <t>Tampa de concreto 200mm</t>
  </si>
  <si>
    <t>Tampão para fechamento de Dailet Múltiplo de 1", ref: MT100</t>
  </si>
  <si>
    <t>Tampão para fechamento de Dailet Múltiplo de 2", ref: MT100</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</si>
  <si>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</si>
  <si>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</si>
  <si>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</si>
  <si>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</si>
  <si>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</si>
  <si>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</si>
  <si>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</si>
  <si>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</si>
  <si>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</si>
  <si>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</si>
  <si>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</si>
  <si>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</si>
  <si>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</si>
  <si>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</si>
  <si>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</si>
  <si>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dois furos</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</si>
  <si>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</si>
  <si>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</si>
  <si>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</si>
  <si>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</si>
  <si>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</si>
  <si>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</si>
  <si>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</si>
  <si>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</si>
  <si>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</si>
  <si>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</si>
  <si>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</si>
  <si>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</si>
  <si>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</si>
  <si>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</si>
  <si>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</si>
  <si>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</si>
  <si>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</si>
  <si>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</si>
  <si>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</si>
  <si>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</si>
  <si>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</si>
  <si>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</si>
  <si>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</si>
  <si>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</si>
  <si>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</si>
  <si>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</si>
  <si>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</si>
  <si>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</si>
  <si>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</si>
  <si>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Vergalhão de cobre eletrolítico de 1/4"</t>
  </si>
  <si>
    <t>Vergalhão de cobre eletrolítico de 3/8"</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</si>
  <si>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</si>
  <si>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</si>
  <si>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</si>
  <si>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</si>
  <si>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</si>
  <si>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</si>
  <si>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</si>
  <si>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</si>
  <si>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</si>
  <si>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</si>
  <si>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</si>
  <si>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</si>
  <si>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</si>
  <si>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</si>
  <si>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</si>
  <si>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</si>
  <si>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</si>
  <si>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</si>
  <si>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</si>
  <si>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</si>
  <si>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</si>
  <si>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</si>
  <si>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</si>
  <si>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</si>
  <si>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</si>
  <si>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</si>
  <si>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</si>
  <si>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</si>
  <si>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</si>
  <si>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</si>
  <si>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</si>
  <si>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</si>
  <si>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</si>
  <si>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</si>
  <si>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</si>
  <si>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</si>
  <si>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</si>
  <si>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</si>
  <si>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</si>
  <si>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</si>
  <si>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</si>
  <si>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</si>
  <si>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</si>
  <si>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</si>
  <si>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</si>
  <si>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</si>
  <si>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</si>
  <si>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</si>
  <si>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</si>
  <si>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</si>
  <si>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</si>
  <si>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</si>
  <si>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</si>
  <si>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</si>
  <si>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</si>
  <si>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</si>
  <si>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</si>
  <si>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</si>
  <si>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</si>
  <si>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</si>
  <si>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</si>
  <si>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</si>
  <si>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de linha pev m-175-13 da voltts ou similar</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</si>
  <si>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</si>
  <si>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</si>
  <si>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</si>
  <si>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</si>
  <si>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</si>
  <si>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</si>
  <si>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</si>
  <si>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audio-visual com lâmpada para garagem, ref. PB03F9A</t>
  </si>
  <si>
    <t>Sinalizador duplo p/ entrada veículos (tecnolux - ref. tw-75 ou similar)</t>
  </si>
  <si>
    <t>Sinalizador noturno c/ 1 lâmpada de 100w</t>
  </si>
  <si>
    <t>Sinalizador noturno c/ 1 lâmpada de 60w</t>
  </si>
  <si>
    <t>Sinalizador para porta fabricados com base em plático leitoso e acrílico tran slúcido vermelho, com 02 lâmpadas (inclusa), acionada por reator convencional (incluso), alimentação 110V e 220V (c/ chave seletora)</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</si>
  <si>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</si>
  <si>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</si>
  <si>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</si>
  <si>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</si>
  <si>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</si>
  <si>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</si>
  <si>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</si>
  <si>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elétrico p/ bomba, com chave de partida direta (manual/automática), 15 cv, trifásico</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</si>
  <si>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</si>
  <si>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</si>
  <si>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</si>
  <si>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</si>
  <si>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</si>
  <si>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</si>
  <si>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</si>
  <si>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</si>
  <si>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</si>
  <si>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</si>
  <si>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</si>
  <si>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</si>
  <si>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1/4"</t>
  </si>
  <si>
    <t>Arruela de pressão 3/8"</t>
  </si>
  <si>
    <t>Arruela de pressão 5/16"</t>
  </si>
  <si>
    <t>Arruela de pressão bicromatizada 1/4"</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</si>
  <si>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</si>
  <si>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</si>
  <si>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</si>
  <si>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</si>
  <si>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</si>
  <si>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</si>
  <si>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</si>
  <si>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</si>
  <si>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</si>
  <si>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</si>
  <si>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</si>
  <si>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</si>
  <si>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</si>
  <si>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</si>
  <si>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</si>
  <si>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</si>
  <si>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</si>
  <si>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</si>
  <si>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</si>
  <si>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</si>
  <si>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22,5mm</t>
  </si>
  <si>
    <t>Botão de comando cogumelo, de retenção, 3SB32 - Siemens ou similar</t>
  </si>
  <si>
    <t>Botão de comando duplo</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</si>
  <si>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</si>
  <si>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</si>
  <si>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</si>
  <si>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</si>
  <si>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</si>
  <si>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</si>
  <si>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</si>
  <si>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</si>
  <si>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</si>
  <si>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</si>
  <si>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</si>
  <si>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</si>
  <si>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</si>
  <si>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</si>
  <si>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</si>
  <si>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</si>
  <si>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</si>
  <si>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</si>
  <si>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</si>
  <si>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borne SAK 6,0mm</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</si>
  <si>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</si>
  <si>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</si>
  <si>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</si>
  <si>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</si>
  <si>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</si>
  <si>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</si>
  <si>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</si>
  <si>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</si>
  <si>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</si>
  <si>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</si>
  <si>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</si>
  <si>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</si>
  <si>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</si>
  <si>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</si>
  <si>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</si>
  <si>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</si>
  <si>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</si>
  <si>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</si>
  <si>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</si>
  <si>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</si>
  <si>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</si>
  <si>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</si>
  <si>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</si>
  <si>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</si>
  <si>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</si>
  <si>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</si>
  <si>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</si>
  <si>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</si>
  <si>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</si>
  <si>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</si>
  <si>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</si>
  <si>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</si>
  <si>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</si>
  <si>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</si>
  <si>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em latão estanhado com furo vertical Ø=10mm, para cabos 3 5 a 70mm2 - TEL-5021</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</si>
  <si>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</si>
  <si>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</si>
  <si>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</si>
  <si>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</si>
  <si>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</si>
  <si>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</si>
  <si>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</si>
  <si>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</si>
  <si>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</si>
  <si>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</si>
  <si>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</si>
  <si>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</si>
  <si>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</si>
  <si>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</si>
  <si>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</si>
  <si>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</si>
  <si>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</si>
  <si>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</si>
  <si>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Relé de tempo 7PV00 20s 220V</t>
  </si>
  <si>
    <t>Bomba Centrífuga Megabloc, trifásica, 15 CV, diâmetro do rotor 192mm, 3.500 r otações da KSB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</si>
  <si>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</si>
  <si>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</si>
  <si>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</si>
  <si>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</si>
  <si>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</si>
  <si>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</si>
  <si>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</si>
  <si>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</si>
  <si>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</si>
  <si>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</si>
  <si>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</si>
  <si>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</si>
  <si>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</si>
  <si>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</si>
  <si>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</si>
  <si>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</si>
  <si>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</si>
  <si>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</si>
  <si>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</si>
  <si>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</si>
  <si>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</si>
  <si>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</si>
  <si>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</si>
  <si>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</si>
  <si>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</si>
  <si>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</si>
  <si>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</si>
  <si>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</si>
  <si>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</si>
  <si>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</si>
  <si>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</si>
  <si>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</si>
  <si>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</si>
  <si>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</si>
  <si>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</si>
  <si>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</si>
  <si>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</si>
  <si>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</si>
  <si>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</si>
  <si>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</si>
  <si>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</si>
  <si>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</si>
  <si>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</si>
  <si>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</si>
  <si>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</si>
  <si>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</si>
  <si>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</si>
  <si>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</si>
  <si>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</si>
  <si>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</si>
  <si>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</si>
  <si>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</si>
  <si>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</si>
  <si>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</si>
  <si>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</si>
  <si>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</si>
  <si>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</si>
  <si>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Pressurizador até 12mca/160w/220v</t>
  </si>
  <si>
    <t>Acoplamento para eletrocalha metálica 38 x 38mm</t>
  </si>
  <si>
    <t>Base R - 130 - 129 x 44 x 2000mm ( Base Rodaflex X 2000-Z0)</t>
  </si>
  <si>
    <t>Caixa metálica com tomada 10A 250V para perfilado e fixação</t>
  </si>
  <si>
    <t>Canto inteno R - 130 - ref.184-01 ( Tampa vert.int.p/ Rodaflex - Creme )</t>
  </si>
  <si>
    <t>Cantoneira "ZZ" para fixação de  perfilado, ref. Mopa ou similar</t>
  </si>
  <si>
    <t>Cotovelo 90º reto 600 x 100 mm para eletrocalha metálica, Leitofort (ref.: Mo 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</si>
  <si>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</si>
  <si>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</si>
  <si>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</si>
  <si>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</si>
  <si>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</si>
  <si>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</si>
  <si>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</si>
  <si>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300 x 100 mm para eletrocalha perfurada PVC</t>
  </si>
  <si>
    <t>Cruzeta 400 x 100 mm para eletrocalha perfurada metálica (ref.: mopa ou simil ar)</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</si>
  <si>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</si>
  <si>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</si>
  <si>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</si>
  <si>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</si>
  <si>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</si>
  <si>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</si>
  <si>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</si>
  <si>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</si>
  <si>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</si>
  <si>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</si>
  <si>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</si>
  <si>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250 x 100 mm para eletrocalha metálica (ref.: mopa ou simil ar)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</si>
  <si>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</si>
  <si>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</si>
  <si>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</si>
  <si>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</si>
  <si>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700 x 100mm para eletrocalha metálica (ref. mopa ou similar )</t>
  </si>
  <si>
    <t>Curva de inversão 75 x 50 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</si>
  <si>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</si>
  <si>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</si>
  <si>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</si>
  <si>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</si>
  <si>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</si>
  <si>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</si>
  <si>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</si>
  <si>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45°</t>
  </si>
  <si>
    <t>Curva horizontal 100 x 50 mm para eletrocalha metálica, com ângulo 90°</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</si>
  <si>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</si>
  <si>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</si>
  <si>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</si>
  <si>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</si>
  <si>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</si>
  <si>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</si>
  <si>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</si>
  <si>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</si>
  <si>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</si>
  <si>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</si>
  <si>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</si>
  <si>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</si>
  <si>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</si>
  <si>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</si>
  <si>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</si>
  <si>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</si>
  <si>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</si>
  <si>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</si>
  <si>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</si>
  <si>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100 x 50 mm para eletrocalha metálica, com ângulo 90° (ref.: m opa ou similar)</t>
  </si>
  <si>
    <t>Curva vertical 150 x 100 mm para eletrocalha metálica, com ângulo 90° (ref.:  mopa ou similar)</t>
  </si>
  <si>
    <t>Curva vertical 200 x 100 mm para eletrocalha metálica (ref.: mopa ou similar)</t>
  </si>
  <si>
    <t>Curva vertical 200 x 100 mm para eletrocalha metálica, com ângulo 90°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</si>
  <si>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</si>
  <si>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</si>
  <si>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</si>
  <si>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</si>
  <si>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</si>
  <si>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</si>
  <si>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</si>
  <si>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</si>
  <si>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</si>
  <si>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</si>
  <si>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</si>
  <si>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</si>
  <si>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</si>
  <si>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Derivação "L" R - 130 - ref.184-05 ( Tampa Hor 90 p/ Rodaflex - Creme )</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</si>
  <si>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</si>
  <si>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</si>
  <si>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</si>
  <si>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</si>
  <si>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</si>
  <si>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</si>
  <si>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</si>
  <si>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</si>
  <si>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</si>
  <si>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</si>
  <si>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</si>
  <si>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</si>
  <si>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</si>
  <si>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</si>
  <si>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</si>
  <si>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</si>
  <si>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</si>
  <si>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</si>
  <si>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</si>
  <si>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</si>
  <si>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</si>
  <si>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</si>
  <si>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</si>
  <si>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</si>
  <si>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</si>
  <si>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</si>
  <si>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</si>
  <si>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</si>
  <si>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</si>
  <si>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</si>
  <si>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</si>
  <si>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</si>
  <si>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</si>
  <si>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</si>
  <si>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</si>
  <si>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</si>
  <si>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</si>
  <si>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</si>
  <si>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</si>
  <si>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</si>
  <si>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</si>
  <si>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</si>
  <si>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</si>
  <si>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</si>
  <si>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</si>
  <si>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</si>
  <si>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</si>
  <si>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</si>
  <si>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</si>
  <si>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</si>
  <si>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</si>
  <si>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</si>
  <si>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</si>
  <si>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</si>
  <si>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</si>
  <si>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</si>
  <si>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</si>
  <si>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</si>
  <si>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</si>
  <si>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</si>
  <si>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</si>
  <si>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</si>
  <si>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</si>
  <si>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</si>
  <si>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</si>
  <si>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</si>
  <si>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</si>
  <si>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</si>
  <si>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</si>
  <si>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</si>
  <si>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</si>
  <si>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</si>
  <si>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</si>
  <si>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</si>
  <si>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</si>
  <si>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</si>
  <si>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</si>
  <si>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</si>
  <si>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Fita metálica perfurada 38 x 3000mm, chapa 16</t>
  </si>
  <si>
    <t>Fixa cabo R - 130 - ref.184-07 - Z ( Fixa Cabo -Z0 )</t>
  </si>
  <si>
    <t>Flange 100 x 100mm para eletrocalha metálica (ref. Mopa ou similar)</t>
  </si>
  <si>
    <t>Flange 100 x 50mm para eletrocalha metálica (ref. Mopa ou similar)</t>
  </si>
  <si>
    <t>Flange 150 x 100mm para eletrocalha metálica (ref. Mopa ou similar)</t>
  </si>
  <si>
    <t>Flange 200 x 100mm para eletrocalha metálica (ref. Mopa ou similar)</t>
  </si>
  <si>
    <t>Flange 200 x 50mm para eletrocalha metálica (ref. Mopa ou similar)</t>
  </si>
  <si>
    <t>Flange 300 x 100mm para eletrocalha metálica (ref. Mopa ou similar)</t>
  </si>
  <si>
    <t>Flange 400 x 100mm para eletrocalha metálica (ref. Mopa ou similar)</t>
  </si>
  <si>
    <t>Flange 500 x 100mm para eletrocalha metálica (ref. Mopa ou similar)</t>
  </si>
  <si>
    <t>Flange 700 x 100mm para eletrocalha metálica (ref. Mopa ou similar)</t>
  </si>
  <si>
    <t>Gancho curto 38x38mm para luminária</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</si>
  <si>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</si>
  <si>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</si>
  <si>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</si>
  <si>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</si>
  <si>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</si>
  <si>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</si>
  <si>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</si>
  <si>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</si>
  <si>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</si>
  <si>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</si>
  <si>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</si>
  <si>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</si>
  <si>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</si>
  <si>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</si>
  <si>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</si>
  <si>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</si>
  <si>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</si>
  <si>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</si>
  <si>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</si>
  <si>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</si>
  <si>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</si>
  <si>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Perfilado, pré-zincado  a fogo, perfurado 38 x 38 x 6000mm</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</si>
  <si>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</si>
  <si>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</si>
  <si>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</si>
  <si>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</si>
  <si>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</si>
  <si>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</si>
  <si>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</si>
  <si>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</si>
  <si>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</si>
  <si>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</si>
  <si>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</si>
  <si>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</si>
  <si>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</si>
  <si>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</si>
  <si>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</si>
  <si>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</si>
  <si>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</si>
  <si>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</si>
  <si>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</si>
  <si>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</si>
  <si>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</si>
  <si>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</si>
  <si>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</si>
  <si>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</si>
  <si>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</si>
  <si>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</si>
  <si>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</si>
  <si>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</si>
  <si>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</si>
  <si>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</si>
  <si>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200 x150 x 100mm para eletrocalha PVC</t>
  </si>
  <si>
    <t>Redução concêntrica 250 x 200 x 100mm para eletrocalha PVC</t>
  </si>
  <si>
    <t>Redução concêntrica 250 x150 x 100mm para eletrocalha PVC</t>
  </si>
  <si>
    <t>Redução concêntrica 300 x 100 x 100mm para eletrocalha metálica (ref. mopa ou similar)</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</si>
  <si>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</si>
  <si>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</si>
  <si>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</si>
  <si>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</si>
  <si>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</si>
  <si>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</si>
  <si>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</si>
  <si>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</si>
  <si>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</si>
  <si>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</si>
  <si>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</si>
  <si>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</si>
  <si>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</si>
  <si>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</si>
  <si>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</si>
  <si>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</si>
  <si>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</si>
  <si>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</si>
  <si>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</si>
  <si>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</si>
  <si>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Sapata externa 4 furos para perfilado, 38 x 38 mm, ref. CKP 131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</si>
  <si>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</si>
  <si>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</si>
  <si>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</si>
  <si>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</si>
  <si>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</si>
  <si>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</si>
  <si>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</si>
  <si>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</si>
  <si>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c/2 furos para modulo (energia e/ou RJ)da Mopa 185-08 - (Sup. P/ rod. univ. c/furos p/ 2 modul. (Energia/ RJ) - Creme )</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</si>
  <si>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</si>
  <si>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</si>
  <si>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</si>
  <si>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</si>
  <si>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</si>
  <si>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metálico para condicionador de ar tipo split de 18.000 BTU</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</si>
  <si>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</si>
  <si>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</si>
  <si>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</si>
  <si>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</si>
  <si>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</si>
  <si>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</si>
  <si>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</si>
  <si>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</si>
  <si>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</si>
  <si>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</si>
  <si>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</si>
  <si>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para emenda, 75mm, zincada, para eletrocalha metálica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</si>
  <si>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</si>
  <si>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</si>
  <si>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</si>
  <si>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</si>
  <si>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</si>
  <si>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</si>
  <si>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</si>
  <si>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</si>
  <si>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 mm para eletrocalha metálica (ref.: mopa ou similar)</t>
  </si>
  <si>
    <t>Tampa de encaixe 200mm para Tê horizontal, zincada, para eletrocalha metálica (ref.: mopa ou similar)</t>
  </si>
  <si>
    <t>Tampa de encaixe 250 mm para eletrocalha metálica (ref.: mopa ou similar)</t>
  </si>
  <si>
    <t>Tampa de encaixe 300 mm para eletrocalha metálica (ref.: mopa ou similar)</t>
  </si>
  <si>
    <t>Tampa de encaixe 38mm para perfilado</t>
  </si>
  <si>
    <t>Tampa de encaixe 50 mm para eletrocalha metálica (ref.: mopa ou similar)</t>
  </si>
  <si>
    <t>Tampa de encaixe 500 mm para eletrocalha metálica (ref.: mopa ou similar)</t>
  </si>
  <si>
    <t>Tampa de encaixe 700 mm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</si>
  <si>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</si>
  <si>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</si>
  <si>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</si>
  <si>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 x 150mm, zincada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</si>
  <si>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</si>
  <si>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</si>
  <si>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</si>
  <si>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</si>
  <si>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</si>
  <si>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</si>
  <si>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</si>
  <si>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</si>
  <si>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</si>
  <si>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</si>
  <si>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</si>
  <si>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</si>
  <si>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</si>
  <si>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</si>
  <si>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</si>
  <si>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</si>
  <si>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</si>
  <si>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</si>
  <si>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</si>
  <si>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</si>
  <si>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</si>
  <si>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</si>
  <si>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</si>
  <si>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</si>
  <si>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</si>
  <si>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</si>
  <si>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</si>
  <si>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</si>
  <si>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Tampa R - 130 - 1000mm ref. 182-01 ( Tampa P/ Rodaflex - 1000 - Creme )</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</si>
  <si>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</si>
  <si>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</si>
  <si>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</si>
  <si>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</si>
  <si>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</si>
  <si>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</si>
  <si>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</si>
  <si>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eletrocalha metálica</t>
  </si>
  <si>
    <t>Tê horizontal 150 x 75 mm, liso, zincada, para eletrocalha metálica (ref.: mo pa ou similar)</t>
  </si>
  <si>
    <t>Tê horizontal 200 x 100 mm para eletrocalha metálica (ref.: mopa ou similar)</t>
  </si>
  <si>
    <t>Tê horizontal 200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</si>
  <si>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</si>
  <si>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</si>
  <si>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</si>
  <si>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</si>
  <si>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</si>
  <si>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</si>
  <si>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38 x 38 mm para eletrocalha metálica (ref. Mopa ou similar)</t>
  </si>
  <si>
    <t>Tê horizontal 400 x 100mm para eletrocalha metálica (ref. Mopa ou similar)</t>
  </si>
  <si>
    <t>Tê horizontal 50 x 50 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</si>
  <si>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</si>
  <si>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</si>
  <si>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</si>
  <si>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horizontal 75 x 50 mm para eletrocalha metálica (ref. Mopa ou similar)</t>
  </si>
  <si>
    <t>Tê vertical  de subida 100 x 75 mm, liso, zincada,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</si>
  <si>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</si>
  <si>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</si>
  <si>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</si>
  <si>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</si>
  <si>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</si>
  <si>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</si>
  <si>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</si>
  <si>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</si>
  <si>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</si>
  <si>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</si>
  <si>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</si>
  <si>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</si>
  <si>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</si>
  <si>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</si>
  <si>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</si>
  <si>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</si>
  <si>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</si>
  <si>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</si>
  <si>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</si>
  <si>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</si>
  <si>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</si>
  <si>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</si>
  <si>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</si>
  <si>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perfurada metalica</t>
  </si>
  <si>
    <t>Terminal 50 x 50 mm para eletrocalha perfurada metalica (ref. vl 3.01-25 ge v alemam ou similar)</t>
  </si>
  <si>
    <t>Terminal 75 x 50 mm para eletrocalha perfurada metalica (ref. vl 3.01-25 ge v alemam ou similar)</t>
  </si>
  <si>
    <t>Terminal R - 130 - ref. 184-06 ( Terminal P/ Rodaflex - Creme )</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</si>
  <si>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</si>
  <si>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</si>
  <si>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</si>
  <si>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</si>
  <si>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</si>
  <si>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</si>
  <si>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</si>
  <si>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</si>
  <si>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</si>
  <si>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30mm, cinza, Hellerman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</si>
  <si>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</si>
  <si>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</si>
  <si>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</si>
  <si>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</si>
  <si>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</si>
  <si>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</si>
  <si>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</si>
  <si>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</si>
  <si>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</si>
  <si>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</si>
  <si>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</si>
  <si>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</si>
  <si>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</si>
  <si>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</si>
  <si>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</si>
  <si>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</si>
  <si>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</si>
  <si>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</si>
  <si>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</si>
  <si>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</si>
  <si>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</si>
  <si>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</si>
  <si>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</si>
  <si>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</si>
  <si>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</si>
  <si>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</si>
  <si>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</si>
  <si>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</si>
  <si>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</si>
  <si>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</si>
  <si>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</si>
  <si>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</si>
  <si>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</si>
  <si>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</si>
  <si>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</si>
  <si>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</si>
  <si>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</si>
  <si>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</si>
  <si>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</si>
  <si>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</si>
  <si>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</si>
  <si>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</si>
  <si>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</si>
  <si>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</si>
  <si>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</si>
  <si>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</si>
  <si>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</si>
  <si>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</si>
  <si>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</si>
  <si>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</si>
  <si>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</si>
  <si>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</si>
  <si>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</si>
  <si>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</si>
  <si>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</si>
  <si>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</si>
  <si>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ø=1 " C- PB</t>
  </si>
  <si>
    <t>Luva sem rosca UNIDUT ø=2 " C- PB</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</si>
  <si>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</si>
  <si>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</si>
  <si>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</si>
  <si>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</si>
  <si>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</si>
  <si>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</si>
  <si>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</si>
  <si>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</si>
  <si>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</si>
  <si>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</si>
  <si>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</si>
  <si>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</si>
  <si>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</si>
  <si>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</si>
  <si>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</si>
  <si>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</si>
  <si>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</si>
  <si>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</si>
  <si>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</si>
  <si>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</si>
  <si>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</si>
  <si>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</si>
  <si>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</si>
  <si>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</si>
  <si>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</si>
  <si>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</si>
  <si>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</si>
  <si>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</si>
  <si>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</si>
  <si>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Central de luz de emergencia 300w/12V, caixa plastica, modelo ILU 300PC, ref. Gevi Gamma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</si>
  <si>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</si>
  <si>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</si>
  <si>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</si>
  <si>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</si>
  <si>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</si>
  <si>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</si>
  <si>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</si>
  <si>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contactora para motor até 5A</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</si>
  <si>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</si>
  <si>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</si>
  <si>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</si>
  <si>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</si>
  <si>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</si>
  <si>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</si>
  <si>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</si>
  <si>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</si>
  <si>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</si>
  <si>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</si>
  <si>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</si>
  <si>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</si>
  <si>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</si>
  <si>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</si>
  <si>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</si>
  <si>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</si>
  <si>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</si>
  <si>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</si>
  <si>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</si>
  <si>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</si>
  <si>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</si>
  <si>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</si>
  <si>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</si>
  <si>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</si>
  <si>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</si>
  <si>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</si>
  <si>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</si>
  <si>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</si>
  <si>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</si>
  <si>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</si>
  <si>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Chave seccionadora tripolar tensão 220V SS-32 3150 A da Siemens ou similar</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</si>
  <si>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</si>
  <si>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</si>
  <si>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</si>
  <si>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</si>
  <si>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</si>
  <si>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</si>
  <si>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</si>
  <si>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</si>
  <si>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</si>
  <si>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</si>
  <si>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</si>
  <si>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</si>
  <si>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</si>
  <si>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</si>
  <si>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</si>
  <si>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</si>
  <si>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</si>
  <si>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</si>
  <si>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</si>
  <si>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</si>
  <si>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</si>
  <si>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</si>
  <si>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</si>
  <si>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</si>
  <si>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</si>
  <si>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</si>
  <si>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</si>
  <si>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</si>
  <si>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</si>
  <si>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</si>
  <si>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</si>
  <si>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</si>
  <si>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</si>
  <si>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</si>
  <si>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</si>
  <si>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</si>
  <si>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</si>
  <si>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</si>
  <si>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</si>
  <si>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</si>
  <si>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</si>
  <si>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</si>
  <si>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</si>
  <si>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</si>
  <si>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</si>
  <si>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</si>
  <si>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</si>
  <si>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</si>
  <si>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</si>
  <si>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</si>
  <si>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</si>
  <si>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</si>
  <si>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</si>
  <si>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</si>
  <si>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</si>
  <si>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</si>
  <si>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</si>
  <si>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</si>
  <si>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</si>
  <si>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</si>
  <si>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</si>
  <si>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</si>
  <si>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</si>
  <si>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</si>
  <si>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</si>
  <si>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</si>
  <si>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</si>
  <si>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</si>
  <si>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</si>
  <si>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</si>
  <si>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</si>
  <si>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</si>
  <si>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</si>
  <si>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</si>
  <si>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</si>
  <si>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</si>
  <si>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</si>
  <si>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</si>
  <si>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</si>
  <si>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</si>
  <si>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</si>
  <si>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</si>
  <si>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</si>
  <si>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</si>
  <si>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</si>
  <si>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</si>
  <si>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regulável de 1000 a 2500A</t>
  </si>
  <si>
    <t>Disjuntor termomagnético tripolar 125 A com caixa moldada 10 kA</t>
  </si>
  <si>
    <t>Disjuntor termomagnético tripolar 150 A, com caixa moldada 10KA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</si>
  <si>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</si>
  <si>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</si>
  <si>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</si>
  <si>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</si>
  <si>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</si>
  <si>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</si>
  <si>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</si>
  <si>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</si>
  <si>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</si>
  <si>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500 A, padrão DIN (linha branca ), corrente de interrupção 65KA</t>
  </si>
  <si>
    <t>Disjuntor termomagnético tripolar 600 A com caixa moldada 10 kA</t>
  </si>
  <si>
    <t>Disjuntor termomagnético tripolar 63 A com caixa moldada 10 kA</t>
  </si>
  <si>
    <t>Disjuntor termomagnético tripolar 80 A com caixa moldada 10 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</si>
  <si>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</si>
  <si>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</si>
  <si>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</si>
  <si>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</si>
  <si>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tipo DIN/IEC, tripolar 63A</t>
  </si>
  <si>
    <t>Disjuntor tipo DIN/IEC, tripolar 63A, 10KA, Curva C</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</si>
  <si>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</si>
  <si>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</si>
  <si>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</si>
  <si>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</si>
  <si>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com caixa moldada, corrente interrupção 20KA</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</si>
  <si>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</si>
  <si>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</si>
  <si>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</si>
  <si>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</si>
  <si>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</si>
  <si>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</si>
  <si>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</si>
  <si>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</si>
  <si>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</si>
  <si>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</si>
  <si>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</si>
  <si>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</si>
  <si>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</si>
  <si>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</si>
  <si>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</si>
  <si>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</si>
  <si>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</si>
  <si>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</si>
  <si>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</si>
  <si>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</si>
  <si>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</si>
  <si>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</si>
  <si>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</si>
  <si>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</si>
  <si>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</si>
  <si>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</si>
  <si>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</si>
  <si>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</si>
  <si>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</si>
  <si>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</si>
  <si>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</si>
  <si>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</si>
  <si>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</si>
  <si>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</si>
  <si>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</si>
  <si>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</si>
  <si>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</si>
  <si>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</si>
  <si>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</si>
  <si>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</si>
  <si>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</si>
  <si>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</si>
  <si>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</si>
  <si>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</si>
  <si>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</si>
  <si>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</si>
  <si>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</si>
  <si>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</si>
  <si>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</si>
  <si>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</si>
  <si>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</si>
  <si>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</si>
  <si>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</si>
  <si>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</si>
  <si>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</si>
  <si>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</si>
  <si>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</si>
  <si>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</si>
  <si>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</si>
  <si>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</si>
  <si>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</si>
  <si>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</si>
  <si>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</si>
  <si>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</si>
  <si>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</si>
  <si>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</si>
  <si>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</si>
  <si>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</si>
  <si>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</si>
  <si>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</si>
  <si>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</si>
  <si>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</si>
  <si>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</si>
  <si>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</si>
  <si>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</si>
  <si>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Disjuntor tripolar, a vácuo, comando automático, acionamento frontal, montage m fixa em carrinho, classe de tensão 2kV/25KA, corrente nominal 630A,cap.int. simetrica 350MVA, 60Hz, NI 95kV c/ prot. sobrecorrente</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</si>
  <si>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</si>
  <si>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</si>
  <si>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</si>
  <si>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</si>
  <si>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</si>
  <si>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</si>
  <si>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</si>
  <si>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</si>
  <si>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</si>
  <si>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cobre, l=15mm, c/furos d=5,5mm e trava p/cabo de 35mm², ref:TEL-833 ou similar (p/SPDA)</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</si>
  <si>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</si>
  <si>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</si>
  <si>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</si>
  <si>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</si>
  <si>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</si>
  <si>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</si>
  <si>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</si>
  <si>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</si>
  <si>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</si>
  <si>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</si>
  <si>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Fusível HH - 10A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</si>
  <si>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</si>
  <si>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</si>
  <si>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</si>
  <si>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</si>
  <si>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</si>
  <si>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</si>
  <si>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</si>
  <si>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de porcelana externa</t>
  </si>
  <si>
    <t>Mufla de porcelana interna</t>
  </si>
  <si>
    <t>Mufla terminal contratil à frio 12 / 20 Kv</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</si>
  <si>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</si>
  <si>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</si>
  <si>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</si>
  <si>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</si>
  <si>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</si>
  <si>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</si>
  <si>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</si>
  <si>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</si>
  <si>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</si>
  <si>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</si>
  <si>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</si>
  <si>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</si>
  <si>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</si>
  <si>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</si>
  <si>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</si>
  <si>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</si>
  <si>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</si>
  <si>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</si>
  <si>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</si>
  <si>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dupla para lógica no piso, metal, RJ45</t>
  </si>
  <si>
    <t>Tomada para lógica no piso, metal, RJ45</t>
  </si>
  <si>
    <t>Transformador de corrente 100/5 A</t>
  </si>
  <si>
    <t>Transformador de corrente 1000/5</t>
  </si>
  <si>
    <t>Vergalhão de cobre de 5/16"</t>
  </si>
  <si>
    <t>Voltímetro de 0 - 300V - 96 x 96mm</t>
  </si>
  <si>
    <t>Voltimetro de 0-600 V</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</si>
  <si>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</si>
  <si>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</si>
  <si>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</si>
  <si>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</si>
  <si>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</si>
  <si>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</si>
  <si>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</si>
  <si>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</si>
  <si>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</si>
  <si>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</si>
  <si>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</si>
  <si>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</si>
  <si>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</si>
  <si>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</si>
  <si>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</si>
  <si>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</si>
  <si>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</si>
  <si>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</si>
  <si>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</si>
  <si>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</si>
  <si>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</si>
  <si>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</si>
  <si>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</si>
  <si>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</si>
  <si>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</si>
  <si>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</si>
  <si>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</si>
  <si>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</si>
  <si>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</si>
  <si>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</si>
  <si>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</si>
  <si>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</si>
  <si>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</si>
  <si>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</si>
  <si>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</si>
  <si>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Concha olhal em aço forjado</t>
  </si>
  <si>
    <t>Eletroduto corrugado flexivel Ø 1 1/4" em PEAD, tipo Kanaduto/SW (Kanaflex ou similar)</t>
  </si>
  <si>
    <t>Estribo normal alça 2 awg para co</t>
  </si>
  <si>
    <t>Gancho bola em aço zincado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</si>
  <si>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</si>
  <si>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</si>
  <si>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</si>
  <si>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</si>
  <si>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</si>
  <si>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</si>
  <si>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</si>
  <si>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</si>
  <si>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</si>
  <si>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</si>
  <si>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</si>
  <si>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</si>
  <si>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</si>
  <si>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</si>
  <si>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</si>
  <si>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</si>
  <si>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</si>
  <si>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</si>
  <si>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</si>
  <si>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</si>
  <si>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</si>
  <si>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</si>
  <si>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</si>
  <si>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</si>
  <si>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</si>
  <si>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</si>
  <si>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</si>
  <si>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</si>
  <si>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</si>
  <si>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</si>
  <si>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</si>
  <si>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</si>
  <si>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</si>
  <si>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</si>
  <si>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</si>
  <si>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</si>
  <si>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</si>
  <si>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</si>
  <si>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</si>
  <si>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</si>
  <si>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</si>
  <si>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</si>
  <si>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</si>
  <si>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</si>
  <si>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</si>
  <si>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</si>
  <si>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</si>
  <si>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</si>
  <si>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</si>
  <si>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</si>
  <si>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</si>
  <si>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</si>
  <si>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50W de potência, branco Frio, 6500k, Autovolt, marca G-lig 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</si>
  <si>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</si>
  <si>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</si>
  <si>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</si>
  <si>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</si>
  <si>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</si>
  <si>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</si>
  <si>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</si>
  <si>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</si>
  <si>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</si>
  <si>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</si>
  <si>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</si>
  <si>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</si>
  <si>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</si>
  <si>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</si>
  <si>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</si>
  <si>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</si>
  <si>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</si>
  <si>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</si>
  <si>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</si>
  <si>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</si>
  <si>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</si>
  <si>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</si>
  <si>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</si>
  <si>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</si>
  <si>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</si>
  <si>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</si>
  <si>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</si>
  <si>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</si>
  <si>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</si>
  <si>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</si>
  <si>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</si>
  <si>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</si>
  <si>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</si>
  <si>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</si>
  <si>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</si>
  <si>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</si>
  <si>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</si>
  <si>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</si>
  <si>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</si>
  <si>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</si>
  <si>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</si>
  <si>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</si>
  <si>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</si>
  <si>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</si>
  <si>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</si>
  <si>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</si>
  <si>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</si>
  <si>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</si>
  <si>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Lampada espiral fluorescente eletronica PL  45W / 220V (compacta integrada),  E-27, FLC ou similar</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</si>
  <si>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</si>
  <si>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</si>
  <si>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</si>
  <si>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</si>
  <si>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</si>
  <si>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</si>
  <si>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</si>
  <si>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</si>
  <si>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</si>
  <si>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</si>
  <si>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</si>
  <si>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</si>
  <si>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</si>
  <si>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</si>
  <si>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</si>
  <si>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</si>
  <si>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</si>
  <si>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</si>
  <si>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</si>
  <si>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</si>
  <si>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</si>
  <si>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</si>
  <si>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</si>
  <si>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</si>
  <si>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</si>
  <si>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</si>
  <si>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</si>
  <si>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</si>
  <si>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</si>
  <si>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led 50w de potência, luz branca bivolt, marca LLum  ou similar</t>
  </si>
  <si>
    <t>Lâmpada mista 160 w x 127 v</t>
  </si>
  <si>
    <t>Lâmpada mista 160 w x 220 v</t>
  </si>
  <si>
    <t>Lâmpada mista 250 w x 127 v</t>
  </si>
  <si>
    <t>Lâmpada mista 500 w x 127 v</t>
  </si>
  <si>
    <t>Lâmpada PAR 20 Led 7w bivolt am/br/neu</t>
  </si>
  <si>
    <t>Lâmpada PAR 20 Led 8w bivolt br</t>
  </si>
  <si>
    <t>Lâmpada PAR 30 Led 15w bivolt branca</t>
  </si>
  <si>
    <t>Lâmpada Par 38 - Watt Mister Flood 130v - 120w (ou similar)</t>
  </si>
  <si>
    <t>Lâmpada tubolar led T8, 16w, bivolt</t>
  </si>
  <si>
    <t>Lâmpada tubolar vapor metálica 2000w - 220V</t>
  </si>
  <si>
    <t>Lâmpada tubular 1000w - 200V</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</si>
  <si>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</si>
  <si>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</si>
  <si>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</si>
  <si>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</si>
  <si>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</si>
  <si>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</si>
  <si>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</si>
  <si>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</si>
  <si>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</si>
  <si>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</si>
  <si>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150 w</t>
  </si>
  <si>
    <t>Lâmpada vapor metálico de 250 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</si>
  <si>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</si>
  <si>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</si>
  <si>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</si>
  <si>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</si>
  <si>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</si>
  <si>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</si>
  <si>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</si>
  <si>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</si>
  <si>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</si>
  <si>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</si>
  <si>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Mangueira 2F LED BR 11MM 50M 127V</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</si>
  <si>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</si>
  <si>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</si>
  <si>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</si>
  <si>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</si>
  <si>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</si>
  <si>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</si>
  <si>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</si>
  <si>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</si>
  <si>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</si>
  <si>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alumínio para globo 10x20cm, ref.: 951, da Eterna ou similar</t>
  </si>
  <si>
    <t>Arandela de uso externo em tubo de aço zincado e pintado, com difusor em vidr o leitoso brilhante, da XOULUX, ref. B-706/1 ou similar</t>
  </si>
  <si>
    <t>Arandela de uso interno, em alumínio, com difusor em vidro fosco, branca ou p reta, ref. AD-104, da Aladin ou similar</t>
  </si>
  <si>
    <t>Arandela Decoratta ref: BR Magiluz ou similar</t>
  </si>
  <si>
    <t>Arandela em alumínio fundido, linha edra, ref. 178 da Dimlux ou similar</t>
  </si>
  <si>
    <t>Arandela fechada esférica c/ refrator acrílico transparente e braço em tubo d e ferro, fixada na parede, ref. CWA-520 da Tecnolux ou similar</t>
  </si>
  <si>
    <t>Arandela foco duplo, cor branco, ref: 40/2, Serra, Dimlux ou similar</t>
  </si>
  <si>
    <t>Cabo de interligação p/luminarias ColorGraze e WGraze, 15 m. Uso externo, IP6 6.</t>
  </si>
  <si>
    <t>Cabo de interligação p/luminarias ColorGraze e WGraze, 30cm. Uso externo, IP6 6.</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</si>
  <si>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</si>
  <si>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</si>
  <si>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</si>
  <si>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Corpo projetor de 1000w, fundido de alumínio, Acqua Light ou similar</t>
  </si>
  <si>
    <t>Filtro cromático azul tipo ZVF616F-BL e suporte ref. ZVF616GLS da Philips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</si>
  <si>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</si>
  <si>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</si>
  <si>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</si>
  <si>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</si>
  <si>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</si>
  <si>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</si>
  <si>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</si>
  <si>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</si>
  <si>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Iluminação de balizamento face única</t>
  </si>
  <si>
    <t>Lumiária com lâmpadas em led, potência total 39w, ref.: CitySpirit gen2 cone  led BDS471, da Philips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</si>
  <si>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</si>
  <si>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</si>
  <si>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</si>
  <si>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</si>
  <si>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</si>
  <si>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</si>
  <si>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</si>
  <si>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</si>
  <si>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</si>
  <si>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</si>
  <si>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</si>
  <si>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</si>
  <si>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</si>
  <si>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</si>
  <si>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</si>
  <si>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</si>
  <si>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</si>
  <si>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</si>
  <si>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</si>
  <si>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</si>
  <si>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</si>
  <si>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</si>
  <si>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</si>
  <si>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</si>
  <si>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</si>
  <si>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</si>
  <si>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</si>
  <si>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</si>
  <si>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</si>
  <si>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</si>
  <si>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</si>
  <si>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</si>
  <si>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</si>
  <si>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</si>
  <si>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</si>
  <si>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</si>
  <si>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</si>
  <si>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</si>
  <si>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</si>
  <si>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</si>
  <si>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</si>
  <si>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</si>
  <si>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</si>
  <si>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</si>
  <si>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</si>
  <si>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</si>
  <si>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</si>
  <si>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</si>
  <si>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</si>
  <si>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</si>
  <si>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</si>
  <si>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em led, ref. LEDH05-5K, da Abalux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</si>
  <si>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</si>
  <si>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</si>
  <si>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</si>
  <si>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</si>
  <si>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</si>
  <si>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</si>
  <si>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</si>
  <si>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</si>
  <si>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</si>
  <si>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</si>
  <si>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</si>
  <si>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</si>
  <si>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</si>
  <si>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</si>
  <si>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</si>
  <si>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</si>
  <si>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</si>
  <si>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</si>
  <si>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</si>
  <si>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</si>
  <si>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</si>
  <si>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</si>
  <si>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</si>
  <si>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</si>
  <si>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</si>
  <si>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</si>
  <si>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</si>
  <si>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</si>
  <si>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</si>
  <si>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</si>
  <si>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</si>
  <si>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</si>
  <si>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</si>
  <si>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</si>
  <si>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</si>
  <si>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</si>
  <si>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</si>
  <si>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</si>
  <si>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</si>
  <si>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</si>
  <si>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</si>
  <si>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</si>
  <si>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</si>
  <si>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</si>
  <si>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</si>
  <si>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</si>
  <si>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</si>
  <si>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</si>
  <si>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</si>
  <si>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</si>
  <si>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</si>
  <si>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</si>
  <si>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</si>
  <si>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led, flutuante,solar, para piscina, IP68, ref. AH-PED-SOLAR-1-RS, d a Aiha ou similar</t>
  </si>
  <si>
    <t>Luminária LM-220/5 tecnolux ou similar</t>
  </si>
  <si>
    <t>Luminária multi-uso 2 x 20w BL-27 BRC ou similar</t>
  </si>
  <si>
    <t>Luminária Painel Led embutir 18w quadrada, 6000k  da G-light ou similar</t>
  </si>
  <si>
    <t>Luminária para destaque (vídeo e arte), Omni Light, ref 3521N (ou similar)</t>
  </si>
  <si>
    <t>Luminária para iluminação pública, ref. cw-50, tecnolux ou similar</t>
  </si>
  <si>
    <t>Luminária pendente, linha alkes, ref. 20847, da Stilo clean ou similar</t>
  </si>
  <si>
    <t>Luminária pendente, linha outline, ref. 11734-PLI, da Accenda ou similar</t>
  </si>
  <si>
    <t>Luminária plafon, linha maru, ref. 5130/2, TYG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</si>
  <si>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</si>
  <si>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</si>
  <si>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</si>
  <si>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</si>
  <si>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</si>
  <si>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</si>
  <si>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</si>
  <si>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</si>
  <si>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</si>
  <si>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</si>
  <si>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Luminaria tipo globo, vidro leitoso, d=20cm (Multinadir ou similar)</t>
  </si>
  <si>
    <t>Luminaria tipo pendente simples, ref: 1110/1, Bianca ou similar</t>
  </si>
  <si>
    <t>Luminária tipo plafon (sobrepor), quadrada, 24x24cm, em aluminio pintado na c or branca, c/difusor em vidro, Aladin ou similar</t>
  </si>
  <si>
    <t>Luminaria tipo plafon, block média, 19x19cm, ref:1L - YJ053601M, Bronzeart ou similar</t>
  </si>
  <si>
    <t>Luminária tipo spot de embutir com lâmpada led 15w</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</si>
  <si>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</si>
  <si>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</si>
  <si>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</si>
  <si>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</si>
  <si>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1 x 20 w  (lumiflex ou similar)</t>
  </si>
  <si>
    <t>Luminária tubular 1 x 40 w  (lumiflex ou similar)</t>
  </si>
  <si>
    <t>Luminária tubular 2 x 20 w  (lumiflex ou similar)</t>
  </si>
  <si>
    <t>Luminária tubular 2 x 40 w  (lumiflex ou similar)</t>
  </si>
  <si>
    <t>Painel led 85w de sobrepor Slim 0,60 x1,20</t>
  </si>
  <si>
    <t>Pilha alcalina LR20 D2 grande c/2pç  ( Rayovac )</t>
  </si>
  <si>
    <t>Placa de acabamento tipo ZBF523 TL + ZBP523 RMS da Philips ou similar - para  aparelhos da Philips ou similar</t>
  </si>
  <si>
    <t>Plafon plastico branco com soquete E-27</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</si>
  <si>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</si>
  <si>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</si>
  <si>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</si>
  <si>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</si>
  <si>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</si>
  <si>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</si>
  <si>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de IP 65 c/ lâmpada compacta, pot. 70W, temp.cor 4200K,ind. rep. 90%, fluxo lum. 6600 lumens, incluso reator, ignitor e capacitor, ref. M VF 606WB-L da Philips ou similar</t>
  </si>
  <si>
    <t>Projetor compacto IP 65 c/ lâmpada compacta, pot. 150W, temp.cor 4200K,ind. r ep. 90%, fluxo lum. 12700 lumens, incluso reator, ignitor e capacitor, ref. M VF606WB-L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</si>
  <si>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</si>
  <si>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</si>
  <si>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</si>
  <si>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</si>
  <si>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completo 1000w, fundido de alumínio, Acqua Light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</si>
  <si>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</si>
  <si>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</si>
  <si>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</si>
  <si>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</si>
  <si>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</si>
  <si>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embutir no piso equipado com lâmpada de descarga, incluso reator, ignitor e capacitor, ref. DBP 523 CDM-T70W/942 240V WB GR da Philips ou simil ar</t>
  </si>
  <si>
    <t>Projetor de piso em alumínio com lâmpadas em led potência total 50w, ref.: BC P473 36 LED's-HB-4000 100-277V 10 BK, da Philips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</si>
  <si>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</si>
  <si>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</si>
  <si>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</si>
  <si>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</si>
  <si>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</si>
  <si>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</si>
  <si>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</si>
  <si>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</si>
  <si>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</si>
  <si>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</si>
  <si>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</si>
  <si>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</si>
  <si>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</si>
  <si>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</si>
  <si>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</si>
  <si>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</si>
  <si>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</si>
  <si>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</si>
  <si>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</si>
  <si>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lâmpada de 150 a 500w</t>
  </si>
  <si>
    <t>Refletor para lampada halogena palito 300w, cor branco, ref: HFL3BC, Bronzear te ou similar</t>
  </si>
  <si>
    <t>Refletor para lâmpada vapor mercúrio 400w (Metalline ref. mc327 ou similar)</t>
  </si>
  <si>
    <t>Refletor para lâmpada vapor sódio 400w (Olivo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</si>
  <si>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</si>
  <si>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</si>
  <si>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</si>
  <si>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</si>
  <si>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</si>
  <si>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</si>
  <si>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</si>
  <si>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</si>
  <si>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</si>
  <si>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</si>
  <si>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</si>
  <si>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</si>
  <si>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</si>
  <si>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</si>
  <si>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</si>
  <si>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</si>
  <si>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</si>
  <si>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</si>
  <si>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</si>
  <si>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</si>
  <si>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</si>
  <si>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</si>
  <si>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</si>
  <si>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</si>
  <si>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</si>
  <si>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</si>
  <si>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</si>
  <si>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</si>
  <si>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</si>
  <si>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</si>
  <si>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</si>
  <si>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</si>
  <si>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</si>
  <si>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</si>
  <si>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</si>
  <si>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</si>
  <si>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</si>
  <si>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</si>
  <si>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Estrutura para trafo 150 KVa poste em poste 11/1000</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</si>
  <si>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</si>
  <si>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</si>
  <si>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</si>
  <si>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</si>
  <si>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</si>
  <si>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</si>
  <si>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</si>
  <si>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</si>
  <si>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</si>
  <si>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</si>
  <si>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</si>
  <si>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</si>
  <si>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</si>
  <si>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</si>
  <si>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</si>
  <si>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</si>
  <si>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</si>
  <si>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</si>
  <si>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</si>
  <si>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</si>
  <si>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</si>
  <si>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</si>
  <si>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</si>
  <si>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</si>
  <si>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</si>
  <si>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</si>
  <si>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</si>
  <si>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</si>
  <si>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</si>
  <si>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</si>
  <si>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</si>
  <si>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</si>
  <si>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</si>
  <si>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</si>
  <si>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</si>
  <si>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</si>
  <si>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indireta alumínio 1,60 x 0,60 x 0,25</t>
  </si>
  <si>
    <t>Caixa de medição trifásica de 200A</t>
  </si>
  <si>
    <t>Caixa de medição trifásica, para ramal de serviço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</si>
  <si>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</si>
  <si>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</si>
  <si>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</si>
  <si>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</si>
  <si>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</si>
  <si>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</si>
  <si>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</si>
  <si>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</si>
  <si>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</si>
  <si>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</si>
  <si>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</si>
  <si>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</si>
  <si>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</si>
  <si>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</si>
  <si>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</si>
  <si>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</si>
  <si>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</si>
  <si>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</si>
  <si>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</si>
  <si>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</si>
  <si>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</si>
  <si>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</si>
  <si>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</si>
  <si>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</si>
  <si>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</si>
  <si>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</si>
  <si>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</si>
  <si>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</si>
  <si>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</si>
  <si>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</si>
  <si>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</si>
  <si>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</si>
  <si>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</si>
  <si>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</si>
  <si>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</si>
  <si>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</si>
  <si>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</si>
  <si>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</si>
  <si>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</si>
  <si>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</si>
  <si>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</si>
  <si>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</si>
  <si>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</si>
  <si>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</si>
  <si>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</si>
  <si>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</si>
  <si>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</si>
  <si>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</si>
  <si>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</si>
  <si>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</si>
  <si>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</si>
  <si>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</si>
  <si>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</si>
  <si>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</si>
  <si>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</si>
  <si>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</si>
  <si>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</si>
  <si>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</si>
  <si>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</si>
  <si>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</si>
  <si>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</si>
  <si>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</si>
  <si>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</si>
  <si>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</si>
  <si>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</si>
  <si>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</si>
  <si>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</si>
  <si>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</si>
  <si>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</si>
  <si>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</si>
  <si>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</si>
  <si>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</si>
  <si>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</si>
  <si>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</si>
  <si>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</si>
  <si>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</si>
  <si>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</si>
  <si>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</si>
  <si>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</si>
  <si>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</si>
  <si>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</si>
  <si>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 -1 - Quadro / Painel em chapa de aço com pintura eletrostática a pó poli ester na cor cinza ral, grau de proteção IP 54, com disjuntores, barramentos  e acessórios de montagem - 2300x2400x800mm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</si>
  <si>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</si>
  <si>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</si>
  <si>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</si>
  <si>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</si>
  <si>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</si>
  <si>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</si>
  <si>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</si>
  <si>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</si>
  <si>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</si>
  <si>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</si>
  <si>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</si>
  <si>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</si>
  <si>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</si>
  <si>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</si>
  <si>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</si>
  <si>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</si>
  <si>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</si>
  <si>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</si>
  <si>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</si>
  <si>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</si>
  <si>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</si>
  <si>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</si>
  <si>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</si>
  <si>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</si>
  <si>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</si>
  <si>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</si>
  <si>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</si>
  <si>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</si>
  <si>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</si>
  <si>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</si>
  <si>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</si>
  <si>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</si>
  <si>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</si>
  <si>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</si>
  <si>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</si>
  <si>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</si>
  <si>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</si>
  <si>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de transferência automática p/ grupo de geradores até 50 kva</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</si>
  <si>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</si>
  <si>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</si>
  <si>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</si>
  <si>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</si>
  <si>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</si>
  <si>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</si>
  <si>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</si>
  <si>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</si>
  <si>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</si>
  <si>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</si>
  <si>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</si>
  <si>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Quadro para medição tarifa verde - padrão concessionária</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</si>
  <si>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</si>
  <si>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</si>
  <si>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</si>
  <si>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</si>
  <si>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</si>
  <si>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</si>
  <si>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</si>
  <si>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</si>
  <si>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</si>
  <si>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</si>
  <si>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</si>
  <si>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</si>
  <si>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</si>
  <si>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</si>
  <si>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</si>
  <si>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</si>
  <si>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</si>
  <si>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</si>
  <si>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</si>
  <si>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</si>
  <si>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</si>
  <si>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</si>
  <si>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</si>
  <si>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</si>
  <si>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</si>
  <si>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</si>
  <si>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</si>
  <si>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</si>
  <si>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</si>
  <si>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</si>
  <si>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</si>
  <si>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</si>
  <si>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</si>
  <si>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de 150 w</t>
  </si>
  <si>
    <t>Reator para lâmpada vapor metálico de 250 w</t>
  </si>
  <si>
    <t>Reator para lâmpada vapor metálico de 75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</si>
  <si>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</si>
  <si>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</si>
  <si>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</si>
  <si>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</si>
  <si>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- 220V</t>
  </si>
  <si>
    <t>Reator vapor metálico 1000w alto fator da ilumatic ou similar</t>
  </si>
  <si>
    <t>Reator vapor metálico 2000w - 220V</t>
  </si>
  <si>
    <t>Start para reator convencional</t>
  </si>
  <si>
    <t>Timer digital 16a 230vac fxd ind</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</si>
  <si>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</si>
  <si>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</si>
  <si>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</si>
  <si>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</si>
  <si>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</si>
  <si>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</si>
  <si>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</si>
  <si>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de derivação para canaleta metálica articulada, da Valemam</t>
  </si>
  <si>
    <t>Caixa sobrepor 4" x 2", sistema "x"</t>
  </si>
  <si>
    <t>Caixa STECK ref. s-305 ou similar</t>
  </si>
  <si>
    <t>Canaleta metálica 120 x 4 mm, com divisória, da Valemam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</si>
  <si>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</si>
  <si>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</si>
  <si>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</si>
  <si>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</si>
  <si>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</si>
  <si>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</si>
  <si>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</si>
  <si>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</si>
  <si>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</si>
  <si>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</si>
  <si>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</si>
  <si>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Curva externa para canaleta metálica articulada, da Valemam ou similar</t>
  </si>
  <si>
    <t>Curva interna para canaleta metálica articulada, da Valemam ou similar</t>
  </si>
  <si>
    <t>Curva vertical para canaleta metálica articulada, da Valemam</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</si>
  <si>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</si>
  <si>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</si>
  <si>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</si>
  <si>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</si>
  <si>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</si>
  <si>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</si>
  <si>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</si>
  <si>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</si>
  <si>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</si>
  <si>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</si>
  <si>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</si>
  <si>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Tampa para canaleta metálica articulada, da Valemam ou similar</t>
  </si>
  <si>
    <t>Tê vertical sub./des. para canaleta metálica articulada, da Valemam</t>
  </si>
  <si>
    <t>Tomada para lógica, sistema x, com placa</t>
  </si>
  <si>
    <t>Tomada trifásica com placa de embutir 32A STECK ou similar</t>
  </si>
  <si>
    <t>Caixa de derivação em pvc 15x15cm</t>
  </si>
  <si>
    <t>Caixa de passagem aquatic 100x100x50mm</t>
  </si>
  <si>
    <t>Caixa de passagem aquatic 180 x 140 x 80 mm ( ref. 92107 pial ou similar)</t>
  </si>
  <si>
    <t>Caixa de passagem aquatic 220 x 170 x 80mm ( ref. 92109 pial ou similar)</t>
  </si>
  <si>
    <t>Caixa de passagem pvc 15x15x8cm p/eletrica, tipo Aquatic ou similar</t>
  </si>
  <si>
    <t>Caixa de passagem pvc 18x21x7cm p/eletrica</t>
  </si>
  <si>
    <t>Caixa de passagem pvc 20 x 20cm, sistema "x", com tampa</t>
  </si>
  <si>
    <t>Caixa de passagem pvc 200x200x150mm</t>
  </si>
  <si>
    <t>Caixa de passagem pvc 4"x2", sistema "x", com tampa</t>
  </si>
  <si>
    <t>Caixa de passagem pvc 4"x4", sistema "x", com tampa</t>
  </si>
  <si>
    <t>Caixa de passagem pvc tipo aquatic 30x30x10cm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</si>
  <si>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</si>
  <si>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</si>
  <si>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</si>
  <si>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</si>
  <si>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em alumínio 30x30x12cm com 03 tomadas monofásicas 2P+T e 1 tomada trifá sica 3P+T</t>
  </si>
  <si>
    <t>Caixa metálica com duas tomadas 2P+T para instalação aparente</t>
  </si>
  <si>
    <t>Caixa metálica com uma tomada 2P+T para instalação aparente</t>
  </si>
  <si>
    <t>Caixa para alojamento do modelo 4801 da ITAIM ou similar, em chapa de aço tra tado com pintura eletrostática epóxi-pó na cor branca</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</si>
  <si>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</si>
  <si>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</si>
  <si>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</si>
  <si>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</si>
  <si>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</si>
  <si>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</si>
  <si>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</si>
  <si>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</si>
  <si>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</si>
  <si>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</si>
  <si>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</si>
  <si>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</si>
  <si>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</si>
  <si>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</si>
  <si>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</si>
  <si>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</si>
  <si>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</si>
  <si>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</si>
  <si>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</si>
  <si>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</si>
  <si>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sinalização externa (sinaleiro externo) com uma cor habilitada, da  VTC Vitaltec ou similar</t>
  </si>
  <si>
    <t>Módulo de tomada 2p + t, 10A-250V, branca, para Mopost, ref.: 149-123-BR, da  Mopa ou similar</t>
  </si>
  <si>
    <t>Módulo de tomada 2p + t, 20A- ref.: 149-123-BR, da Mopa ou similar</t>
  </si>
  <si>
    <t>Módulo de tomada de telefone RJ-45 - Cat. 5E - LCS, para Mopost, ref.: 149-13 2-R45-5,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</si>
  <si>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</si>
  <si>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</si>
  <si>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</si>
  <si>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</si>
  <si>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</si>
  <si>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para caixa de pvc 4"x 4", p/eletroduto</t>
  </si>
  <si>
    <t>Placa cega para tomada RJ45, ref. Tablet, da Tramontina</t>
  </si>
  <si>
    <t>Placa cega, 4"x2", ref. Tablet, da Tramontina</t>
  </si>
  <si>
    <t>Placa PVC 4x4" com saída para 3 RJ45</t>
  </si>
  <si>
    <t>Plug macho 2p + t, ABNT, de embutir, 10 A</t>
  </si>
  <si>
    <t>Tampa cega para 01 módulo de tomada, para Mopost, ref.: 149-141, da Mopa ou s imilar</t>
  </si>
  <si>
    <t>Tampa cega para caixa 4" x 2"</t>
  </si>
  <si>
    <t>Tampa cega redonda branca p/caixa sifonada ou ralo, d=100mm</t>
  </si>
  <si>
    <t>Tampa de extremidade dlp (ref. 333 44 pial legrand ou similar)</t>
  </si>
  <si>
    <t>Tampa para caixa 4"x 4", Pial ou similar</t>
  </si>
  <si>
    <t>Tomada 2p + t, ABNT, de embutir, 10 A, com placa em pvc</t>
  </si>
  <si>
    <t>Tomada 2p + t, ABNT, de embutir, 20 A, com placa em pvc</t>
  </si>
  <si>
    <t>Tomada 2p + t, ABNT, de sobrepor, 10A</t>
  </si>
  <si>
    <t>Tomada 2p + t, ABNT, de sobrepor, 10A, sistema X</t>
  </si>
  <si>
    <t>Tomada 2p + t, ABNT, de sobrepor, 20A, sistema X</t>
  </si>
  <si>
    <t>Tomada 2p+t, ABNT, 10A, para piso, com placa em metal amarelo</t>
  </si>
  <si>
    <t>Tomada 3p, 220V, 20A</t>
  </si>
  <si>
    <t>Tomada 4p + t, blindada, de sobrepor, 16A - 220v</t>
  </si>
  <si>
    <t>Tomada de piso para telefone 4" x 2" RJ11 com placa de latão</t>
  </si>
  <si>
    <t>Tomada de piso para telefone 4" x 4" RJ11 com placa de latão</t>
  </si>
  <si>
    <t>Tomada dupla 2P + T, ABNT, "Sistema X", ref.1434, Fame ou similar</t>
  </si>
  <si>
    <t>Tomada dupla 2P + T, universal, 4x2"</t>
  </si>
  <si>
    <t>Tomada dupla para lógica RJ45, 4"x2", embutir, completa, ref.0605, Fame ou si milar</t>
  </si>
  <si>
    <t>Tomada dupla para lógica RJ45, 4"x4", embutir, completa</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</si>
  <si>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</si>
  <si>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</si>
  <si>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</si>
  <si>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embutir 3p+T, tipo industrial, 32A, 220/240 ref:N-4249, cor azul, marc a Steck ou similar</t>
  </si>
  <si>
    <t>Tomada monofásica externa (de sobrepor)</t>
  </si>
  <si>
    <t>Tomada para antena de TV com adaptador de cabo coaxial, com placa 4x2"</t>
  </si>
  <si>
    <t>Tomada para lógica, rj45, com placa</t>
  </si>
  <si>
    <t>Tomada para lógica, rj45, com placa, cat. 6</t>
  </si>
  <si>
    <t>Tomada tripolar p/ar condicionado ref:5ub5 530 - Siemens ou similar</t>
  </si>
  <si>
    <t>Válvula estabilizadora de pressão 2 1/2" (65mm)</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</si>
  <si>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</si>
  <si>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</si>
  <si>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</si>
  <si>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</si>
  <si>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</si>
  <si>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</si>
  <si>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</si>
  <si>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</si>
  <si>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</si>
  <si>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</si>
  <si>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</si>
  <si>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</si>
  <si>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</si>
  <si>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</si>
  <si>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400/5</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</si>
  <si>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</si>
  <si>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</si>
  <si>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</si>
  <si>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</si>
  <si>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15KV - 600VA</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</si>
  <si>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</si>
  <si>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</si>
  <si>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</si>
  <si>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</si>
  <si>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</si>
  <si>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225 kva, 220/127v, a seco</t>
  </si>
  <si>
    <t>Transformador trifásico 75 kva, at 13800v, bt 380/220 v</t>
  </si>
  <si>
    <t>Transformador trifásico 750 kva, 220/127v, a seco</t>
  </si>
  <si>
    <t>Transformador trifásico 750 kva, 380/220v, a seco</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</si>
  <si>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</si>
  <si>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</si>
  <si>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</si>
  <si>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</si>
  <si>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</si>
  <si>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</si>
  <si>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</si>
  <si>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</si>
  <si>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</si>
  <si>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</si>
  <si>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</si>
  <si>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</si>
  <si>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Aspersor tipo spray, ref. 1804 SAM, marca Rain Bird ou similar</t>
  </si>
  <si>
    <t>Base para misturador monocomando de chuveiro, BP/AP, alta vazão, dourado, 3/4 ", ref. 00330425 da Docol ou similar</t>
  </si>
  <si>
    <t>Bomba de recirculação de água primária modelo ini-32-250 imbl ou similar</t>
  </si>
  <si>
    <t>Caixa circular para válvula solenoide 10" VB10 RND</t>
  </si>
  <si>
    <t>Caixa circular para válvula solenoide 12" VB-STD</t>
  </si>
  <si>
    <t>Caixa de válvula 60x55x37cm com tampa modelo VB STD6</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</si>
  <si>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</si>
  <si>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</si>
  <si>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</si>
  <si>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</si>
  <si>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</si>
  <si>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</si>
  <si>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</si>
  <si>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</si>
  <si>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</si>
  <si>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</si>
  <si>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</si>
  <si>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</si>
  <si>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</si>
  <si>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</si>
  <si>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</si>
  <si>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</si>
  <si>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</si>
  <si>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</si>
  <si>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</si>
  <si>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</si>
  <si>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</si>
  <si>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</si>
  <si>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</si>
  <si>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</si>
  <si>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</si>
  <si>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</si>
  <si>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</si>
  <si>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</si>
  <si>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</si>
  <si>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</si>
  <si>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Modulo de expansão 6 estações ESP-SM6</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</si>
  <si>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</si>
  <si>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</si>
  <si>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</si>
  <si>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</si>
  <si>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</si>
  <si>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</si>
  <si>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</si>
  <si>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</si>
  <si>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</si>
  <si>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</si>
  <si>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</si>
  <si>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</si>
  <si>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</si>
  <si>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</si>
  <si>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</si>
  <si>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</si>
  <si>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</si>
  <si>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</si>
  <si>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</si>
  <si>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</si>
  <si>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</si>
  <si>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</si>
  <si>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medidora de fluxo em aço galvanizado, tipo palheta 3" (chave de fluxo )</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</si>
  <si>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</si>
  <si>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</si>
  <si>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</si>
  <si>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</si>
  <si>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</si>
  <si>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</si>
  <si>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</si>
  <si>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</si>
  <si>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</si>
  <si>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</si>
  <si>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</si>
  <si>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</si>
  <si>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</si>
  <si>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</si>
  <si>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</si>
  <si>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</si>
  <si>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</si>
  <si>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</si>
  <si>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</si>
  <si>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</si>
  <si>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</si>
  <si>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</si>
  <si>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</si>
  <si>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</si>
  <si>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</si>
  <si>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</si>
  <si>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</si>
  <si>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</si>
  <si>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</si>
  <si>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</si>
  <si>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de redução cpvc d=28 x 22 mm, Aquatherm, Tigre ou similar</t>
  </si>
  <si>
    <t>Tê de redução cpvc d=54 x 22 mm, Aquatherm, Tigre ou similar</t>
  </si>
  <si>
    <t>Tê misturador d=22mm x 3/4", Aquatherm,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</si>
  <si>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</si>
  <si>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</si>
  <si>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</si>
  <si>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</si>
  <si>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Joelho com rosca 28mm, para mangueira perfurada, da santeno ou similar</t>
  </si>
  <si>
    <t>Luva PVC 1"</t>
  </si>
  <si>
    <t>Tê com rosca para mangueira perfurada, da santeno ou similar</t>
  </si>
  <si>
    <t>Luva pvc rigido soldavel e c/bucha de latão, d= 20 x 1/2"</t>
  </si>
  <si>
    <t>Luva pvc rigido soldavel e c/bucha de latão, d= 25 x 3/4"</t>
  </si>
  <si>
    <t>Luva pvc rigido soldavel e c/bucha de latão, d= 32 x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</si>
  <si>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</si>
  <si>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</si>
  <si>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</si>
  <si>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</si>
  <si>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</si>
  <si>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</si>
  <si>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</si>
  <si>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</si>
  <si>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Aspersor rotor, p/irrigação ref.8005-SS, entrada roscada de 1", fêmea BSP, co luna aço inox, marca Rain Bird ou similar</t>
  </si>
  <si>
    <t>Bocal 20 para rotor 8005, marca Rain Bird ou similar</t>
  </si>
  <si>
    <t>Bocal angulo ajustável 10 Van,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</si>
  <si>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</si>
  <si>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</si>
  <si>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</si>
  <si>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</si>
  <si>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</si>
  <si>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</si>
  <si>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</si>
  <si>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</si>
  <si>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</si>
  <si>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</si>
  <si>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</si>
  <si>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</si>
  <si>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</si>
  <si>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</si>
  <si>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</si>
  <si>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</si>
  <si>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</si>
  <si>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</si>
  <si>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</si>
  <si>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</si>
  <si>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</si>
  <si>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</si>
  <si>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Caixa para valvula 10",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</si>
  <si>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</si>
  <si>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</si>
  <si>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</si>
  <si>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</si>
  <si>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</si>
  <si>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</si>
  <si>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</si>
  <si>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</si>
  <si>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</si>
  <si>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</si>
  <si>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</si>
  <si>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</si>
  <si>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</si>
  <si>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</si>
  <si>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</si>
  <si>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</si>
  <si>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</si>
  <si>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</si>
  <si>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</si>
  <si>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</si>
  <si>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</si>
  <si>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</si>
  <si>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</si>
  <si>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</si>
  <si>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</si>
  <si>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</si>
  <si>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</si>
  <si>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</si>
  <si>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</si>
  <si>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"Leito" APC/1 c pres enfermeira</t>
  </si>
  <si>
    <t>Acionador de Paciente para banheiro APB/1</t>
  </si>
  <si>
    <t>Alarme Banheiro Pne Deficiente Físico Conforme Nbr 9050 com acionador</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</si>
  <si>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</si>
  <si>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</si>
  <si>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</si>
  <si>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2 x 2 para oxigênio, ar comprimido e óxido ni troso com serpentina e sem válvula de alta pressão</t>
  </si>
  <si>
    <t>Central manifold para cilindros 3 x 3 para ar comprimido, com 2 reguladores d e pressão semi automático e 2 chicotesde aço flexíveis</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</si>
  <si>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</si>
  <si>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</si>
  <si>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</si>
  <si>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</si>
  <si>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</si>
  <si>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</si>
  <si>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</si>
  <si>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</si>
  <si>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</si>
  <si>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</si>
  <si>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dupla vermelha e branca inox, da konex ou similar</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</si>
  <si>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</si>
  <si>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</si>
  <si>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</si>
  <si>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</si>
  <si>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</si>
  <si>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</si>
  <si>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</si>
  <si>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</si>
  <si>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</si>
  <si>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</si>
  <si>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</si>
  <si>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</si>
  <si>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</si>
  <si>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</si>
  <si>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</si>
  <si>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</si>
  <si>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</si>
  <si>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</si>
  <si>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</si>
  <si>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</si>
  <si>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</si>
  <si>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</si>
  <si>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Regulador de 1º estágio dotado de O.P.S.O. (shut-off) PE 400kpa</t>
  </si>
  <si>
    <t>Regulador de 2º estágio PE 100 kpa, P.S. 50 kpa</t>
  </si>
  <si>
    <t>Sinalização luminosa com LED para hospitais</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</si>
  <si>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</si>
  <si>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</si>
  <si>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</si>
  <si>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</si>
  <si>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</si>
  <si>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</si>
  <si>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</si>
  <si>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</si>
  <si>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</si>
  <si>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</si>
  <si>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</si>
  <si>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</si>
  <si>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</si>
  <si>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</si>
  <si>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</si>
  <si>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</si>
  <si>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</si>
  <si>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</si>
  <si>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</si>
  <si>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</si>
  <si>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</si>
  <si>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</si>
  <si>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</si>
  <si>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</si>
  <si>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</si>
  <si>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</si>
  <si>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</si>
  <si>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</si>
  <si>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</si>
  <si>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</si>
  <si>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</si>
  <si>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</si>
  <si>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</si>
  <si>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</si>
  <si>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</si>
  <si>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</si>
  <si>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</si>
  <si>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</si>
  <si>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</si>
  <si>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</si>
  <si>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</si>
  <si>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</si>
  <si>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</si>
  <si>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</si>
  <si>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</si>
  <si>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</si>
  <si>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</si>
  <si>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esfera em bronze d = 4" , ref. 1552.B.400, da Deca (bruto)</t>
  </si>
  <si>
    <t>Válvula de ferro "flow swicht" p/ instalações de combate a incêndio 2 1/2"</t>
  </si>
  <si>
    <t>Válvula globo com solenoide modelo 210 NC, 24 V AC, rosca BSB, 2", marca Berm ad ou similar</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</si>
  <si>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</si>
  <si>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</si>
  <si>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</si>
  <si>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</si>
  <si>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</si>
  <si>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</si>
  <si>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</si>
  <si>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</si>
  <si>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Válvula retenção portinhola única, PN10, Ø=100mm, em ferro fundido</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</si>
  <si>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</si>
  <si>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</si>
  <si>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</si>
  <si>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</si>
  <si>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</si>
  <si>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</si>
  <si>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</si>
  <si>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Valvula retenção VRPUS 10, diam=80mm</t>
  </si>
  <si>
    <t>Válvula solenoide p/irrigação modelo 100-DVF 1", marca Rain Bird ou similar</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</si>
  <si>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</si>
  <si>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</si>
  <si>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</si>
  <si>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</si>
  <si>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</si>
  <si>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</si>
  <si>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</si>
  <si>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</si>
  <si>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</si>
  <si>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</si>
  <si>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</si>
  <si>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</si>
  <si>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</si>
  <si>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</si>
  <si>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</si>
  <si>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</si>
  <si>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</si>
  <si>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</si>
  <si>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</si>
  <si>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</si>
  <si>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</si>
  <si>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</si>
  <si>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</si>
  <si>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</si>
  <si>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Docol ou similar</t>
  </si>
  <si>
    <t>Chuveiro antivandalismo, Biopress, ref. 1990 AV-BIO, da Fabrimar ou similar</t>
  </si>
  <si>
    <t>Chuveiro e lava-olhos de emergência e bacia em aço inox, da marca Adamo, ref. 01486 ou similar</t>
  </si>
  <si>
    <t>Chuveiro elétrico jet master (lorenzetti  ou similar)</t>
  </si>
  <si>
    <t>Chuveiro elétrico standard 220v/2000-2800w (lorenzetti  ou similar)</t>
  </si>
  <si>
    <t>Chuveiro em aço anti-vandalismo</t>
  </si>
  <si>
    <t>Chuveiro Maxi Ducha, 127V x 4500w, Lorenzetti ou similar</t>
  </si>
  <si>
    <t>Chuveiro Tradição, 4500W-127V, linha Multitemperaturas, Lorenzetti ou similar</t>
  </si>
  <si>
    <t>Chuveiro tradicional com desviador especial, linha tradicional, ref. 12120006 - CR, da Docol ou similar</t>
  </si>
  <si>
    <t>Chuveiro tradicional cromado, DECA 1995 ou similar</t>
  </si>
  <si>
    <t>Dispenser para sabonete líquido</t>
  </si>
  <si>
    <t>Dispenser para toalha de papel interfolhada, em ABS</t>
  </si>
  <si>
    <t>Dosador de sabão liquido, de  metal, da Docol ou similar</t>
  </si>
  <si>
    <t>Ducha Acqua Duo Ulta  cromada, Lorenzetti ou similar</t>
  </si>
  <si>
    <t>Ducha cromada, DECA, linha duna 1984 C 61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</si>
  <si>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</si>
  <si>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</si>
  <si>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</si>
  <si>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</si>
  <si>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</si>
  <si>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</si>
  <si>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</si>
  <si>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</si>
  <si>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</si>
  <si>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</si>
  <si>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</si>
  <si>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</si>
  <si>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</si>
  <si>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</si>
  <si>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</si>
  <si>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</si>
  <si>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</si>
  <si>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</si>
  <si>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Misturador monocomando de mesa para cozinha, mod. Big Kitchen 2288, da Perfle x ou similar</t>
  </si>
  <si>
    <t>Pino acionador alta segurança (anti-vandalismo), passante 200-300mm, p/chuvei ro/lavatorio/descarga, ref:00493806, Docol ou similar</t>
  </si>
  <si>
    <t>Porta sabão líquido plástico (Aurimar ou similar)</t>
  </si>
  <si>
    <t>Porta-papel higiênico, linha Domus, ref. 102 C40, da Meber ou similar</t>
  </si>
  <si>
    <t>Recipiente para sanitizante</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</si>
  <si>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</si>
  <si>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</si>
  <si>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</si>
  <si>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</si>
  <si>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</si>
  <si>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</si>
  <si>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</si>
  <si>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</si>
  <si>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</si>
  <si>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</si>
  <si>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</si>
  <si>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</si>
  <si>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</si>
  <si>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</si>
  <si>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</si>
  <si>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</si>
  <si>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</si>
  <si>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</si>
  <si>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</si>
  <si>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lavatório, DECA 1173C (Decamatic Eco) ou similar</t>
  </si>
  <si>
    <t>Torneira cromada para tanque ou jardim, ref.1153, linha Misty, Fabrimar ou si milar</t>
  </si>
  <si>
    <t>Torneira cromada para uso geral, DECA 1152 C39 ou similar</t>
  </si>
  <si>
    <t>Torneira de acionamento restrito 1/2" Cód. 20000806 (docol)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</si>
  <si>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</si>
  <si>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</si>
  <si>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</si>
  <si>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</si>
  <si>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</si>
  <si>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</si>
  <si>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mesa, linha itapema bella, DOCOL 00164060 ou similar</t>
  </si>
  <si>
    <t>Torneira de parede com saída lateral, linha Misty, cod.1168-MY, Fabrimar</t>
  </si>
  <si>
    <t>Torneira de parede, cromada, fechamento automático, Biopress, ref. 1182-BIO,  da Fabrimar ou similar</t>
  </si>
  <si>
    <t>Torneira de pressão cromada c/ fechamento automático</t>
  </si>
  <si>
    <t>Torneira de pressão, Fabrimar, série acquapress, ref 1180 ou similar</t>
  </si>
  <si>
    <t>Torneira elétrica versátil, Lorenzetti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</si>
  <si>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</si>
  <si>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</si>
  <si>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</si>
  <si>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</si>
  <si>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</si>
  <si>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</si>
  <si>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com chapa, bica alta, linha Dream, ref. 1191 C87, d= 1/2", Deca ou similar</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</si>
  <si>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</si>
  <si>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</si>
  <si>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</si>
  <si>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</si>
  <si>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Torneira para tanque longa 1158, DOCOL 20040506 ou similar</t>
  </si>
  <si>
    <t>Torneira pressmatic 110 de mesa, DOCOL 17160806 ou similar</t>
  </si>
  <si>
    <t>Torneira pressmatic 120 de parede, ref 17160706, Docol ou similar</t>
  </si>
  <si>
    <t>Torneira Pressmatic Benefit Docol ou similar</t>
  </si>
  <si>
    <t>Torneira pressmatic compact de mesa, DOCOL 17160606 ou similar</t>
  </si>
  <si>
    <t>Torneira pressmatic de mesa, Docol, Beneficit Cromo 0185708 ou similar</t>
  </si>
  <si>
    <t>Torneira pressmatic deluxe de mesa, DOCOL 17160006 ou similar</t>
  </si>
  <si>
    <t>Tubo de ligação em PVC, com anel expansor para vaso sanitário, acabamento cro mado, DECA 1968C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</si>
  <si>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</si>
  <si>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</si>
  <si>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</si>
  <si>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Valvula de descarga silent flux, ref. 3500, da Fabrimar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</si>
  <si>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</si>
  <si>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</si>
  <si>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</si>
  <si>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</si>
  <si>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</si>
  <si>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</si>
  <si>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</si>
  <si>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</si>
  <si>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</si>
  <si>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</si>
  <si>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</si>
  <si>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</si>
  <si>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Valvula para chuveiro, antivandalismo, Biopress, ref. 1418C AV-BIO, da Fabrim ar ou similar</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</si>
  <si>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</si>
  <si>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</si>
  <si>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</si>
  <si>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</si>
  <si>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</si>
  <si>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</si>
  <si>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</si>
  <si>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</si>
  <si>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</si>
  <si>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</si>
  <si>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</si>
  <si>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</si>
  <si>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</si>
  <si>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</si>
  <si>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</si>
  <si>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</si>
  <si>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</si>
  <si>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</si>
  <si>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</si>
  <si>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</si>
  <si>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</si>
  <si>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</si>
  <si>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</si>
  <si>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</si>
  <si>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</si>
  <si>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</si>
  <si>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</si>
  <si>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</si>
  <si>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</si>
  <si>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</si>
  <si>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</si>
  <si>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</si>
  <si>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</si>
  <si>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</si>
  <si>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</si>
  <si>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</si>
  <si>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</si>
  <si>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</si>
  <si>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</si>
  <si>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</si>
  <si>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</si>
  <si>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Boia de sinalização de polietileno tipo p-240</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</si>
  <si>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</si>
  <si>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</si>
  <si>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</si>
  <si>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</si>
  <si>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</si>
  <si>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</si>
  <si>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</si>
  <si>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Coletor solar vertical, placas 80x200cm, Soletrol Max 1,60m² ou similar, clas sificação A inmetro</t>
  </si>
  <si>
    <t>Cordão delimitador para junta de placa cimentícia</t>
  </si>
  <si>
    <t>Cortina em veludo preto, medindo 8,00x2,30m, com tubo tipo trilho, modelo mov imento de ilhós, ref.Obra do Teatro Tobias Barreto (fornecimento e montagem)</t>
  </si>
  <si>
    <t>Degrau industrial monolítico c/pingadeira</t>
  </si>
  <si>
    <t>Divisória maciça, blindada com chumbo de 1mm, revestida em laminado melamínic o (fórmica) para proteção radiológica contra radiações ionizantes, modulação  60x310cm, estrut.metálica, perfis PVC de alto impacto, removível, impermeabil izada e INSTALADA</t>
  </si>
  <si>
    <t>Fita adesiva de alumínio 50mm x 30m</t>
  </si>
  <si>
    <t>Fita adesiva marca 3M, largura 22mm, ref. VHB - rolo com 20m</t>
  </si>
  <si>
    <t>Fita adesiva para cumeeira plana (top plana), l=15cm</t>
  </si>
  <si>
    <t>Fita adesiva silver tape 48mm x 50m</t>
  </si>
  <si>
    <t>Fita adesiva, refletiva, cor amarela, 25mm x 1m, da Vonder ou similar</t>
  </si>
  <si>
    <t>Fornecimento e instalação de catracas eletrônicas, para deficiente, com leito r de proximidade, tipo Pedestal, da Prime ou similar, inclusive frete, treina mento, software, cartões de proximidade e cofre coletor</t>
  </si>
  <si>
    <t>Gás refrigerante R22</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</si>
  <si>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</si>
  <si>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</si>
  <si>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</si>
  <si>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</si>
  <si>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</si>
  <si>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</si>
  <si>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</si>
  <si>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</si>
  <si>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</si>
  <si>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</si>
  <si>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</si>
  <si>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</si>
  <si>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</si>
  <si>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</si>
  <si>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</si>
  <si>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</si>
  <si>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</si>
  <si>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</si>
  <si>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</si>
  <si>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</si>
  <si>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</si>
  <si>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</si>
  <si>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</si>
  <si>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</si>
  <si>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</si>
  <si>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aço, capacidade:4500 l, baixa pre ssão</t>
  </si>
  <si>
    <t>Reservatório solar térmico de acumulação em inox, capacidade, 400 l</t>
  </si>
  <si>
    <t>Reservatório tipo Taça sem Água na Coluna com 7,20 mts de coluna ( Capacidade 10.000L)</t>
  </si>
  <si>
    <t>Sensor de fluxo para fluidos, serie FG20, dn=2", marca ICOS ou similar</t>
  </si>
  <si>
    <t>Suporte de parede fixo para TV e Monitor Sumay Sm- Spf3280 de 32 à 80 Polegad as</t>
  </si>
  <si>
    <t>Válvula Schrader 1/4" - para refrigeração</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</si>
  <si>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</si>
  <si>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</si>
  <si>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</si>
  <si>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</si>
  <si>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</si>
  <si>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</si>
  <si>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</si>
  <si>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</si>
  <si>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</si>
  <si>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</si>
  <si>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</si>
  <si>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</si>
  <si>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</si>
  <si>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</si>
  <si>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Aplicação de corretivo de solo em campo de futebol</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</si>
  <si>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</si>
  <si>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</si>
  <si>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</si>
  <si>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</si>
  <si>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</si>
  <si>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</si>
  <si>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</si>
  <si>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Corte de troncos de coqueiros</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</si>
  <si>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</si>
  <si>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</si>
  <si>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</si>
  <si>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</si>
  <si>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</si>
  <si>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</si>
  <si>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</si>
  <si>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</si>
  <si>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</si>
  <si>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</si>
  <si>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</si>
  <si>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Grama tipo bermudas tifton, em plug - fornecimento e plantio</t>
  </si>
  <si>
    <t>Grama tipo bermudas tyfwai - fornecimento</t>
  </si>
  <si>
    <t>Herbicida esterilizante de solo (roundup ou similar)</t>
  </si>
  <si>
    <t>Inseticida (p/plantas)</t>
  </si>
  <si>
    <t>Irrigação diária de toda a área verde existente - Área 94.350,90m²</t>
  </si>
  <si>
    <t>Limitador de grama com borda fina, l=12,5cm</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</si>
  <si>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</si>
  <si>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</si>
  <si>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do gramado do Estádio Lourival Batista, incluindo poda do gramadao , retirada de ervas daninhas, reposição de grama, colocação de adubo orgânico - Área = 17.000,00m²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</si>
  <si>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</si>
  <si>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</si>
  <si>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</si>
  <si>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</si>
  <si>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</si>
  <si>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</si>
  <si>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</si>
  <si>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</si>
  <si>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</si>
  <si>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</si>
  <si>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</si>
  <si>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</si>
  <si>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</si>
  <si>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</si>
  <si>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</si>
  <si>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</si>
  <si>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</si>
  <si>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</si>
  <si>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</si>
  <si>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</si>
  <si>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</si>
  <si>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</si>
  <si>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</si>
  <si>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</si>
  <si>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</si>
  <si>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</si>
  <si>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</si>
  <si>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</si>
  <si>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</si>
  <si>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</si>
  <si>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</si>
  <si>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</si>
  <si>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</si>
  <si>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</si>
  <si>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</si>
  <si>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</si>
  <si>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</si>
  <si>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</si>
  <si>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</si>
  <si>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</si>
  <si>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</si>
  <si>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</si>
  <si>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</si>
  <si>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</si>
  <si>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</si>
  <si>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</si>
  <si>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</si>
  <si>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</si>
  <si>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</si>
  <si>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</si>
  <si>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</si>
  <si>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</si>
  <si>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</si>
  <si>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</si>
  <si>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</si>
  <si>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</si>
  <si>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</si>
  <si>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</si>
  <si>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</si>
  <si>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</si>
  <si>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</si>
  <si>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</si>
  <si>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</si>
  <si>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</si>
  <si>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</si>
  <si>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</si>
  <si>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</si>
  <si>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</si>
  <si>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</si>
  <si>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</si>
  <si>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</si>
  <si>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</si>
  <si>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</si>
  <si>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</si>
  <si>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</si>
  <si>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</si>
  <si>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</si>
  <si>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</si>
  <si>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</si>
  <si>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</si>
  <si>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</si>
  <si>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</si>
  <si>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</si>
  <si>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</si>
  <si>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</si>
  <si>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</si>
  <si>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</si>
  <si>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</si>
  <si>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</si>
  <si>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</si>
  <si>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</si>
  <si>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</si>
  <si>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</si>
  <si>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</si>
  <si>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</si>
  <si>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</si>
  <si>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</si>
  <si>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</si>
  <si>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</si>
  <si>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</si>
  <si>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</si>
  <si>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</si>
  <si>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</si>
  <si>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</si>
  <si>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</si>
  <si>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</si>
  <si>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</si>
  <si>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</si>
  <si>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</si>
  <si>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</si>
  <si>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</si>
  <si>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</si>
  <si>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</si>
  <si>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</si>
  <si>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</si>
  <si>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</si>
  <si>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</si>
  <si>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</si>
  <si>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</si>
  <si>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</si>
  <si>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</si>
  <si>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</si>
  <si>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</si>
  <si>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</si>
  <si>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</si>
  <si>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</si>
  <si>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</si>
  <si>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</si>
  <si>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</si>
  <si>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</si>
  <si>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</si>
  <si>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</si>
  <si>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</si>
  <si>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</si>
  <si>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</si>
  <si>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</si>
  <si>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</si>
  <si>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</si>
  <si>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</si>
  <si>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</si>
  <si>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</si>
  <si>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</si>
  <si>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</si>
  <si>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</si>
  <si>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</si>
  <si>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</si>
  <si>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</si>
  <si>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</si>
  <si>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</si>
  <si>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</si>
  <si>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</si>
  <si>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mudas de grama - MAXI-ROLO</t>
  </si>
  <si>
    <t>Plantio de Palmeira Vecthia com h=3,00m</t>
  </si>
  <si>
    <t>Pó calcário dolomítico</t>
  </si>
  <si>
    <t>Poda mecânica de gramado - área = 94.350,90m²</t>
  </si>
  <si>
    <t>bimest</t>
  </si>
  <si>
    <t>Produto quimico para combate de praga, lagartas, formigas etc... Área de 94.0 97,43m²</t>
  </si>
  <si>
    <t>Proteção de arbusto em tela malha quadrada com h=1,80m (diâmetro 0,40m)</t>
  </si>
  <si>
    <t>Pulverização - combate a pragas, lagartas, formigas, etc. - Área 94.350,90m²</t>
  </si>
  <si>
    <t>Regularização, nivelamento e espalhamento da mistura fértil orgânica - TOPSOI L</t>
  </si>
  <si>
    <t>Sementes para Hidrossemeadura</t>
  </si>
  <si>
    <t>Serviços de poda de coqueiros e adubação - Quantidade 1.449 un</t>
  </si>
  <si>
    <t>trimes</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</si>
  <si>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</si>
  <si>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</si>
  <si>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</si>
  <si>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</si>
  <si>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</si>
  <si>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</si>
  <si>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</si>
  <si>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</si>
  <si>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</si>
  <si>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</si>
  <si>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</si>
  <si>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</si>
  <si>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</si>
  <si>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</si>
  <si>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</si>
  <si>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</si>
  <si>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</si>
  <si>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</si>
  <si>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</si>
  <si>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</si>
  <si>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</si>
  <si>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</si>
  <si>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</si>
  <si>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</si>
  <si>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</si>
  <si>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</si>
  <si>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</si>
  <si>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</si>
  <si>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</si>
  <si>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</si>
  <si>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Assento desportivo para as búricas do Estádio Estadual Lourival Batista</t>
  </si>
  <si>
    <t>Balde plástico cap. 10 litros</t>
  </si>
  <si>
    <t>Balde plástico pequeno vermelho</t>
  </si>
  <si>
    <t>Cadeira para recinto desportivo em polipropileno, com apoio para braços e ass ento rebatível, modelo Matrix/B, Marca Desk ou similar</t>
  </si>
  <si>
    <t>Cinto ( cinturão ) de segurança</t>
  </si>
  <si>
    <t>Cortina plástica para câmara frigorífica 2mm</t>
  </si>
  <si>
    <t>bobina</t>
  </si>
  <si>
    <t>Distanciador de plástico para pisos ref. CTL-20</t>
  </si>
  <si>
    <t>Estrado plástico modulável em PEAD h=135mm</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</si>
  <si>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</si>
  <si>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</si>
  <si>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</si>
  <si>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</si>
  <si>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</si>
  <si>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</si>
  <si>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</si>
  <si>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Painel para shaft de 1,00 x 0,65 sem visita e com acessórios</t>
  </si>
  <si>
    <t>Painel para shaft de 1,10 x 0,65 sem visita e com acessórios</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</si>
  <si>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</si>
  <si>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</si>
  <si>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</si>
  <si>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</si>
  <si>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</si>
  <si>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</si>
  <si>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</si>
  <si>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</si>
  <si>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</si>
  <si>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</si>
  <si>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Cobertura em policarbonato alveolar de 8mm, fixado em peças de alumínio inclu sive instalação</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</si>
  <si>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</si>
  <si>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</si>
  <si>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</si>
  <si>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</si>
  <si>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</si>
  <si>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</si>
  <si>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</si>
  <si>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</si>
  <si>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</si>
  <si>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</si>
  <si>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</si>
  <si>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</si>
  <si>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</si>
  <si>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</si>
  <si>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</si>
  <si>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</si>
  <si>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</si>
  <si>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</si>
  <si>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</si>
  <si>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</si>
  <si>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</si>
  <si>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</si>
  <si>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</si>
  <si>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</si>
  <si>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</si>
  <si>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</si>
  <si>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</si>
  <si>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</si>
  <si>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</si>
  <si>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</si>
  <si>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</si>
  <si>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</si>
  <si>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</si>
  <si>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</si>
  <si>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</si>
  <si>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</si>
  <si>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</si>
  <si>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</si>
  <si>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</si>
  <si>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</si>
  <si>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</si>
  <si>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</si>
  <si>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</si>
  <si>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</si>
  <si>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</si>
  <si>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</si>
  <si>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</si>
  <si>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</si>
  <si>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</si>
  <si>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</si>
  <si>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</si>
  <si>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</si>
  <si>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</si>
  <si>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tipo "veneziana", dim: 40 x 40 x 9cm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</si>
  <si>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</si>
  <si>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</si>
  <si>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</si>
  <si>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</si>
  <si>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</si>
  <si>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</si>
  <si>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</si>
  <si>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</si>
  <si>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</si>
  <si>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</si>
  <si>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</si>
  <si>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</si>
  <si>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</si>
  <si>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</si>
  <si>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</si>
  <si>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</si>
  <si>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</si>
  <si>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</si>
  <si>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</si>
  <si>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</si>
  <si>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</si>
  <si>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</si>
  <si>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</si>
  <si>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</si>
  <si>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</si>
  <si>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</si>
  <si>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</si>
  <si>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</si>
  <si>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</si>
  <si>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</si>
  <si>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</si>
  <si>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</si>
  <si>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</si>
  <si>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</si>
  <si>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Fornecimento e montagem de fundações/sapatas e pilares pré-moldados de concre to armado, exclusive pórticos e telhas 27,85x46=1.281,10m2, Pé direito = 7,0m - Obra da quadra de esportes de Riachuelo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</si>
  <si>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</si>
  <si>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</si>
  <si>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</si>
  <si>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</si>
  <si>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</si>
  <si>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</si>
  <si>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</si>
  <si>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</si>
  <si>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</si>
  <si>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</si>
  <si>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</si>
  <si>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</si>
  <si>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</si>
  <si>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</si>
  <si>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</si>
  <si>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</si>
  <si>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</si>
  <si>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</si>
  <si>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</si>
  <si>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</si>
  <si>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</si>
  <si>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</si>
  <si>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</si>
  <si>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</si>
  <si>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</si>
  <si>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</si>
  <si>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</si>
  <si>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</si>
  <si>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</si>
  <si>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</si>
  <si>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</si>
  <si>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</si>
  <si>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</si>
  <si>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</si>
  <si>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</si>
  <si>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</si>
  <si>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</si>
  <si>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</si>
  <si>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</si>
  <si>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</si>
  <si>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</si>
  <si>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</si>
  <si>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</si>
  <si>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</si>
  <si>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</si>
  <si>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</si>
  <si>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</si>
  <si>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</si>
  <si>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</si>
  <si>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</si>
  <si>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</si>
  <si>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</si>
  <si>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</si>
  <si>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</si>
  <si>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</si>
  <si>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</si>
  <si>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</si>
  <si>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</si>
  <si>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</si>
  <si>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</si>
  <si>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</si>
  <si>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</si>
  <si>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</si>
  <si>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</si>
  <si>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</si>
  <si>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</si>
  <si>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</si>
  <si>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</si>
  <si>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</si>
  <si>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</si>
  <si>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</si>
  <si>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</si>
  <si>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</si>
  <si>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</si>
  <si>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</si>
  <si>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</si>
  <si>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</si>
  <si>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</si>
  <si>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</si>
  <si>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</si>
  <si>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</si>
  <si>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</si>
  <si>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</si>
  <si>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</si>
  <si>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</si>
  <si>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</si>
  <si>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</si>
  <si>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</si>
  <si>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</si>
  <si>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</si>
  <si>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</si>
  <si>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</si>
  <si>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</si>
  <si>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</si>
  <si>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</si>
  <si>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</si>
  <si>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</si>
  <si>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</si>
  <si>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</si>
  <si>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</si>
  <si>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</si>
  <si>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</si>
  <si>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</si>
  <si>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</si>
  <si>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</si>
  <si>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</si>
  <si>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</si>
  <si>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</si>
  <si>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</si>
  <si>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</si>
  <si>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</si>
  <si>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</si>
  <si>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</si>
  <si>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</si>
  <si>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</si>
  <si>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</si>
  <si>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</si>
  <si>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</si>
  <si>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</si>
  <si>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</si>
  <si>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</si>
  <si>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</si>
  <si>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</si>
  <si>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</si>
  <si>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</si>
  <si>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</si>
  <si>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</si>
  <si>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</si>
  <si>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</si>
  <si>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</si>
  <si>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</si>
  <si>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</si>
  <si>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</si>
  <si>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</si>
  <si>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</si>
  <si>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</si>
  <si>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</si>
  <si>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</si>
  <si>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</si>
  <si>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</si>
  <si>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</si>
  <si>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</si>
  <si>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</si>
  <si>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</si>
  <si>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</si>
  <si>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</si>
  <si>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</si>
  <si>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</si>
  <si>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</si>
  <si>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</si>
  <si>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</si>
  <si>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</si>
  <si>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</si>
  <si>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</si>
  <si>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</si>
  <si>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</si>
  <si>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</si>
  <si>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Cabide de plástico, Akros ou similar</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</si>
  <si>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</si>
  <si>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</si>
  <si>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</si>
  <si>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</si>
  <si>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</si>
  <si>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</si>
  <si>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</si>
  <si>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Meia saboneteira de plástico, Akros ou similar</t>
  </si>
  <si>
    <t>Papeleira de plástico, Astra ou similar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</si>
  <si>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</si>
  <si>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</si>
  <si>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</si>
  <si>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</si>
  <si>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</si>
  <si>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</si>
  <si>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</si>
  <si>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</si>
  <si>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boia 2 1/2"" c/ balao plastico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</si>
  <si>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</si>
  <si>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</si>
  <si>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</si>
  <si>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</si>
  <si>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</si>
  <si>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bóia p/caixa d'agua em pvc d = 1/2"</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</si>
  <si>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</si>
  <si>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</si>
  <si>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</si>
  <si>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</si>
  <si>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</si>
  <si>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</si>
  <si>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</si>
  <si>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ligação em PVC para vaso sanitário, acabamento cromado,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</si>
  <si>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</si>
  <si>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</si>
  <si>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</si>
  <si>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</si>
  <si>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</si>
  <si>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</si>
  <si>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</si>
  <si>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</si>
  <si>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pia de cozinha, acabamento cromado, ASTRA VP2 ou similar</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</si>
  <si>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</si>
  <si>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</si>
  <si>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</si>
  <si>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</si>
  <si>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</si>
  <si>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</si>
  <si>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</si>
  <si>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</si>
  <si>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</si>
  <si>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</si>
  <si>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</si>
  <si>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</si>
  <si>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</si>
  <si>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</si>
  <si>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</si>
  <si>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</si>
  <si>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</si>
  <si>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</si>
  <si>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</si>
  <si>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</si>
  <si>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quadrada, com uma entrada e uma saida, d = 100x100x50mm, ref.  nº62, acabamento alumínio, marca Akros ou similar</t>
  </si>
  <si>
    <t>Caixa sifonada redonda, corpo giratório, com 5 entradas de 40mm e 1 saida de  75mm, d=150x170x75mm, com grelha, Pvc branco, Tigre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</si>
  <si>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</si>
  <si>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</si>
  <si>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</si>
  <si>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</si>
  <si>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</si>
  <si>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</si>
  <si>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</si>
  <si>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</si>
  <si>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</si>
  <si>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</si>
  <si>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</si>
  <si>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</si>
  <si>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</si>
  <si>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</si>
  <si>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</si>
  <si>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</si>
  <si>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</si>
  <si>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</si>
  <si>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</si>
  <si>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linear pvc sanitário d=90 com grelha aluminio</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</si>
  <si>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</si>
  <si>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</si>
  <si>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</si>
  <si>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</si>
  <si>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</si>
  <si>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</si>
  <si>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</si>
  <si>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</si>
  <si>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</si>
  <si>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</si>
  <si>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Veda porta NHN ou similar, 70cm</t>
  </si>
  <si>
    <t>Veda porta NHN ou similar, 80cm</t>
  </si>
  <si>
    <t>Veda porta NHN ou similar, 90cm</t>
  </si>
  <si>
    <t xml:space="preserve"> Perfil PVC, U, para arremates DECOR em forros - Rodaforros</t>
  </si>
  <si>
    <t xml:space="preserve"> Perfil PVC, U, para arremates em forros - Rodaforros</t>
  </si>
  <si>
    <t>Alçapão de alumínio, tipo escama, cor fosca</t>
  </si>
  <si>
    <t>Alçapão para forro de pvc, dim=60x60cm, aplicado</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</si>
  <si>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</si>
  <si>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</si>
  <si>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Forro de pvc, em réguas de 20 cm, cor Nogueira ou Carvalho,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</si>
  <si>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</si>
  <si>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</si>
  <si>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</si>
  <si>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</si>
  <si>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</si>
  <si>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</si>
  <si>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</si>
  <si>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</si>
  <si>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</si>
  <si>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</si>
  <si>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</si>
  <si>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</si>
  <si>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</si>
  <si>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</si>
  <si>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</si>
  <si>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</si>
  <si>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</si>
  <si>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</si>
  <si>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</si>
  <si>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</si>
  <si>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</si>
  <si>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</si>
  <si>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</si>
  <si>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</si>
  <si>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</si>
  <si>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</si>
  <si>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</si>
  <si>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</si>
  <si>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</si>
  <si>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</si>
  <si>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</si>
  <si>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</si>
  <si>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</si>
  <si>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</si>
  <si>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</si>
  <si>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</si>
  <si>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</si>
  <si>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</si>
  <si>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</si>
  <si>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</si>
  <si>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</si>
  <si>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</si>
  <si>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</si>
  <si>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</si>
  <si>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Caixa plastica redonda p/ 1 válvula Rain Bird, de 6", c/corpo e tampa</t>
  </si>
  <si>
    <t>Caixa plastica retangular p/ 2 válvulas Rain Bird, padrão 12", c/corpo e tamp a</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</si>
  <si>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</si>
  <si>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</si>
  <si>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</si>
  <si>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</si>
  <si>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</si>
  <si>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</si>
  <si>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Controlador central p/sist.de irrigação modelo ESP-LX modular, 16 estações, g abinete de parede,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</si>
  <si>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</si>
  <si>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</si>
  <si>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</si>
  <si>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</si>
  <si>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</si>
  <si>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</si>
  <si>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</si>
  <si>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</si>
  <si>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</si>
  <si>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</si>
  <si>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</si>
  <si>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</si>
  <si>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</si>
  <si>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</si>
  <si>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</si>
  <si>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</si>
  <si>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</si>
  <si>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</si>
  <si>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</si>
  <si>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PB soldavel, PN 80, d= 125mm, linha Irriga-LF, Tigre ou similar</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</si>
  <si>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</si>
  <si>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</si>
  <si>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</si>
  <si>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</si>
  <si>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</si>
  <si>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</si>
  <si>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</si>
  <si>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</si>
  <si>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</si>
  <si>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</si>
  <si>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</si>
  <si>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</si>
  <si>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</si>
  <si>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</si>
  <si>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</si>
  <si>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</si>
  <si>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</si>
  <si>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</si>
  <si>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</si>
  <si>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</si>
  <si>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</si>
  <si>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</si>
  <si>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</si>
  <si>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</si>
  <si>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</si>
  <si>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</si>
  <si>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</si>
  <si>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</si>
  <si>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</si>
  <si>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</si>
  <si>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</si>
  <si>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</si>
  <si>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</si>
  <si>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</si>
  <si>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</si>
  <si>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</si>
  <si>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</si>
  <si>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</si>
  <si>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</si>
  <si>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</si>
  <si>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</si>
  <si>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</si>
  <si>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</si>
  <si>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</si>
  <si>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</si>
  <si>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</si>
  <si>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</si>
  <si>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</si>
  <si>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</si>
  <si>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</si>
  <si>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</si>
  <si>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</si>
  <si>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pvc BSA soldável, PN 80 d= 125mm,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</si>
  <si>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</si>
  <si>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</si>
  <si>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</si>
  <si>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</si>
  <si>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</si>
  <si>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</si>
  <si>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</si>
  <si>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</si>
  <si>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</si>
  <si>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</si>
  <si>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</si>
  <si>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</si>
  <si>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</si>
  <si>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</si>
  <si>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</si>
  <si>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</si>
  <si>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</si>
  <si>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</si>
  <si>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</si>
  <si>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</si>
  <si>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</si>
  <si>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</si>
  <si>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</si>
  <si>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</si>
  <si>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</si>
  <si>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</si>
  <si>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</si>
  <si>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</si>
  <si>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</si>
  <si>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</si>
  <si>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</si>
  <si>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</si>
  <si>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</si>
  <si>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</si>
  <si>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</si>
  <si>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</si>
  <si>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</si>
  <si>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</si>
  <si>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</si>
  <si>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</si>
  <si>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</si>
  <si>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</si>
  <si>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</si>
  <si>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</si>
  <si>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</si>
  <si>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</si>
  <si>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</si>
  <si>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</si>
  <si>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</si>
  <si>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</si>
  <si>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</si>
  <si>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</si>
  <si>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</si>
  <si>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</si>
  <si>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</si>
  <si>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</si>
  <si>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</si>
  <si>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</si>
  <si>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</si>
  <si>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</si>
  <si>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</si>
  <si>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</si>
  <si>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</si>
  <si>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</si>
  <si>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</si>
  <si>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</si>
  <si>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</si>
  <si>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</si>
  <si>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</si>
  <si>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</si>
  <si>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</si>
  <si>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</si>
  <si>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</si>
  <si>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</si>
  <si>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</si>
  <si>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</si>
  <si>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</si>
  <si>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</si>
  <si>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</si>
  <si>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</si>
  <si>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</si>
  <si>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</si>
  <si>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</si>
  <si>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</si>
  <si>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</si>
  <si>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</si>
  <si>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</si>
  <si>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</si>
  <si>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</si>
  <si>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</si>
  <si>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</si>
  <si>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</si>
  <si>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</si>
  <si>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</si>
  <si>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</si>
  <si>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</si>
  <si>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</si>
  <si>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</si>
  <si>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</si>
  <si>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</si>
  <si>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</si>
  <si>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</si>
  <si>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</si>
  <si>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</si>
  <si>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</si>
  <si>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</si>
  <si>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</si>
  <si>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</si>
  <si>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</si>
  <si>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</si>
  <si>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</si>
  <si>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</si>
  <si>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</si>
  <si>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</si>
  <si>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</si>
  <si>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</si>
  <si>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</si>
  <si>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</si>
  <si>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</si>
  <si>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</si>
  <si>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</si>
  <si>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</si>
  <si>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</si>
  <si>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</si>
  <si>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</si>
  <si>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</si>
  <si>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</si>
  <si>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</si>
  <si>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</si>
  <si>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</si>
  <si>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</si>
  <si>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</si>
  <si>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</si>
  <si>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</si>
  <si>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</si>
  <si>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</si>
  <si>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</si>
  <si>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</si>
  <si>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</si>
  <si>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</si>
  <si>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</si>
  <si>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</si>
  <si>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</si>
  <si>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</si>
  <si>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</si>
  <si>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</si>
  <si>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</si>
  <si>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</si>
  <si>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</si>
  <si>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</si>
  <si>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</si>
  <si>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</si>
  <si>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</si>
  <si>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</si>
  <si>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</si>
  <si>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</si>
  <si>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</si>
  <si>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</si>
  <si>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</si>
  <si>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</si>
  <si>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</si>
  <si>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</si>
  <si>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</si>
  <si>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</si>
  <si>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</si>
  <si>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</si>
  <si>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</si>
  <si>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</si>
  <si>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</si>
  <si>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</si>
  <si>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</si>
  <si>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</si>
  <si>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</si>
  <si>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</si>
  <si>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</si>
  <si>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</si>
  <si>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</si>
  <si>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</si>
  <si>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</si>
  <si>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</si>
  <si>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</si>
  <si>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</si>
  <si>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</si>
  <si>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</si>
  <si>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</si>
  <si>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</si>
  <si>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</si>
  <si>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</si>
  <si>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</si>
  <si>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</si>
  <si>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</si>
  <si>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</si>
  <si>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</si>
  <si>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</si>
  <si>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</si>
  <si>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</si>
  <si>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</si>
  <si>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</si>
  <si>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</si>
  <si>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</si>
  <si>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</si>
  <si>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</si>
  <si>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</si>
  <si>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</si>
  <si>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</si>
  <si>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</si>
  <si>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</si>
  <si>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</si>
  <si>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</si>
  <si>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</si>
  <si>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</si>
  <si>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</si>
  <si>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</si>
  <si>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</si>
  <si>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</si>
  <si>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</si>
  <si>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</si>
  <si>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</si>
  <si>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</si>
  <si>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</si>
  <si>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</si>
  <si>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</si>
  <si>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</si>
  <si>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</si>
  <si>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</si>
  <si>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</si>
  <si>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</si>
  <si>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</si>
  <si>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</si>
  <si>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</si>
  <si>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</si>
  <si>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</si>
  <si>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</si>
  <si>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</si>
  <si>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</si>
  <si>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</si>
  <si>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</si>
  <si>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</si>
  <si>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</si>
  <si>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</si>
  <si>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</si>
  <si>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</si>
  <si>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</si>
  <si>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</si>
  <si>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</si>
  <si>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</si>
  <si>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</si>
  <si>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</si>
  <si>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</si>
  <si>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</si>
  <si>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</si>
  <si>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</si>
  <si>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</si>
  <si>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</si>
  <si>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</si>
  <si>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</si>
  <si>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</si>
  <si>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</si>
  <si>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</si>
  <si>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</si>
  <si>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</si>
  <si>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</si>
  <si>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</si>
  <si>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</si>
  <si>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</si>
  <si>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</si>
  <si>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</si>
  <si>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</si>
  <si>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</si>
  <si>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</si>
  <si>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</si>
  <si>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</si>
  <si>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</si>
  <si>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</si>
  <si>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40mm, para esgoto secundário</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</si>
  <si>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</si>
  <si>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</si>
  <si>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</si>
  <si>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</si>
  <si>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</si>
  <si>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</si>
  <si>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</si>
  <si>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</si>
  <si>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</si>
  <si>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</si>
  <si>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</si>
  <si>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</si>
  <si>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</si>
  <si>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</si>
  <si>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</si>
  <si>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</si>
  <si>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</si>
  <si>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</si>
  <si>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</si>
  <si>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</si>
  <si>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</si>
  <si>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</si>
  <si>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</si>
  <si>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</si>
  <si>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</si>
  <si>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</si>
  <si>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</si>
  <si>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</si>
  <si>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</si>
  <si>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</si>
  <si>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</si>
  <si>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</si>
  <si>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</si>
  <si>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</si>
  <si>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</si>
  <si>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</si>
  <si>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</si>
  <si>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</si>
  <si>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</si>
  <si>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</si>
  <si>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</si>
  <si>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</si>
  <si>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</si>
  <si>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</si>
  <si>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</si>
  <si>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</si>
  <si>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</si>
  <si>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</si>
  <si>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</si>
  <si>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</si>
  <si>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</si>
  <si>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</si>
  <si>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</si>
  <si>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</si>
  <si>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</si>
  <si>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</si>
  <si>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</si>
  <si>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</si>
  <si>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</si>
  <si>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</si>
  <si>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</si>
  <si>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</si>
  <si>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</si>
  <si>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</si>
  <si>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</si>
  <si>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</si>
  <si>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</si>
  <si>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</si>
  <si>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</si>
  <si>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</si>
  <si>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</si>
  <si>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</si>
  <si>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</si>
  <si>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</si>
  <si>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</si>
  <si>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</si>
  <si>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</si>
  <si>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</si>
  <si>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</si>
  <si>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</si>
  <si>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</si>
  <si>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</si>
  <si>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</si>
  <si>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</si>
  <si>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</si>
  <si>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</si>
  <si>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</si>
  <si>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</si>
  <si>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</si>
  <si>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</si>
  <si>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</si>
  <si>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</si>
  <si>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</si>
  <si>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</si>
  <si>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</si>
  <si>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</si>
  <si>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</si>
  <si>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</si>
  <si>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</si>
  <si>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</si>
  <si>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</si>
  <si>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</si>
  <si>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</si>
  <si>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</si>
  <si>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</si>
  <si>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</si>
  <si>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</si>
  <si>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</si>
  <si>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</si>
  <si>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</si>
  <si>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</si>
  <si>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</si>
  <si>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</si>
  <si>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</si>
  <si>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</si>
  <si>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</si>
  <si>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</si>
  <si>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</si>
  <si>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</si>
  <si>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</si>
  <si>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</si>
  <si>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</si>
  <si>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</si>
  <si>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</si>
  <si>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</si>
  <si>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</si>
  <si>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</si>
  <si>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</si>
  <si>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</si>
  <si>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</si>
  <si>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</si>
  <si>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</si>
  <si>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</si>
  <si>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</si>
  <si>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</si>
  <si>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</si>
  <si>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</si>
  <si>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</si>
  <si>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</si>
  <si>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</si>
  <si>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</si>
  <si>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</si>
  <si>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</si>
  <si>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</si>
  <si>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</si>
  <si>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</si>
  <si>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</si>
  <si>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</si>
  <si>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</si>
  <si>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</si>
  <si>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</si>
  <si>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</si>
  <si>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</si>
  <si>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</si>
  <si>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</si>
  <si>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</si>
  <si>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</si>
  <si>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</si>
  <si>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</si>
  <si>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</si>
  <si>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</si>
  <si>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</si>
  <si>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</si>
  <si>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</si>
  <si>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</si>
  <si>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</si>
  <si>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</si>
  <si>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</si>
  <si>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</si>
  <si>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</si>
  <si>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</si>
  <si>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</si>
  <si>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</si>
  <si>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</si>
  <si>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</si>
  <si>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</si>
  <si>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</si>
  <si>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</si>
  <si>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</si>
  <si>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</si>
  <si>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</si>
  <si>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</si>
  <si>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</si>
  <si>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</si>
  <si>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</si>
  <si>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</si>
  <si>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</si>
  <si>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</si>
  <si>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</si>
  <si>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</si>
  <si>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</si>
  <si>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</si>
  <si>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</si>
  <si>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</si>
  <si>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</si>
  <si>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</si>
  <si>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</si>
  <si>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</si>
  <si>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</si>
  <si>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</si>
  <si>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</si>
  <si>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</si>
  <si>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</si>
  <si>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</si>
  <si>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</si>
  <si>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</si>
  <si>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</si>
  <si>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</si>
  <si>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</si>
  <si>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</si>
  <si>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</si>
  <si>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</si>
  <si>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</si>
  <si>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</si>
  <si>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</si>
  <si>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</si>
  <si>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</si>
  <si>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</si>
  <si>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</si>
  <si>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</si>
  <si>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</si>
  <si>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</si>
  <si>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</si>
  <si>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</si>
  <si>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</si>
  <si>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</si>
  <si>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</si>
  <si>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</si>
  <si>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</si>
  <si>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</si>
  <si>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</si>
  <si>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</si>
  <si>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</si>
  <si>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</si>
  <si>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</si>
  <si>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cortado eletronicamente, Puxe-Empurre, dimensões:50 x 10cm.</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</si>
  <si>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</si>
  <si>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</si>
  <si>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</si>
  <si>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</si>
  <si>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Bolsa de comunicação interna 22 x 35 cm, dispay acrílico esp: 2mm face única.</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</si>
  <si>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</si>
  <si>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</si>
  <si>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</si>
  <si>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</si>
  <si>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</si>
  <si>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</si>
  <si>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</si>
  <si>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</si>
  <si>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</si>
  <si>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</si>
  <si>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</si>
  <si>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</si>
  <si>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</si>
  <si>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</si>
  <si>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</si>
  <si>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</si>
  <si>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</si>
  <si>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</si>
  <si>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</si>
  <si>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</si>
  <si>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</si>
  <si>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</si>
  <si>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</si>
  <si>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</si>
  <si>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</si>
  <si>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</si>
  <si>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</si>
  <si>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</si>
  <si>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Painel de comunicação interna 150 x 85 cm, em alumínio composto esp: 3mm com  aplicação de adesivo refletivo recortado.</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</si>
  <si>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</si>
  <si>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</si>
  <si>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</si>
  <si>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</si>
  <si>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</si>
  <si>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</si>
  <si>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</si>
  <si>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</si>
  <si>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</si>
  <si>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acrílico</t>
  </si>
  <si>
    <t>Placa de indicação de pavimentos em pvc, dimensões: 20 x 20cm</t>
  </si>
  <si>
    <t>Placa de obra em chapa galvanizada 26</t>
  </si>
  <si>
    <t>Placa de proibição de acesso e elevadores em acrílico</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</si>
  <si>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</si>
  <si>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</si>
  <si>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</si>
  <si>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</si>
  <si>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</si>
  <si>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abandono em acrílico, 0.30 x 0.12 m</t>
  </si>
  <si>
    <t>Placa de sinalização de perigo de morte - alta tensão - dimensões 470x340mm</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</si>
  <si>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</si>
  <si>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</si>
  <si>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em acrílico, dimensões 0.12 x 0.12 m, e=2mm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</si>
  <si>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</si>
  <si>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</si>
  <si>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</si>
  <si>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</si>
  <si>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</si>
  <si>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</si>
  <si>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</si>
  <si>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</si>
  <si>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</si>
  <si>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</si>
  <si>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</si>
  <si>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</si>
  <si>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</si>
  <si>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</si>
  <si>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</si>
  <si>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</si>
  <si>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</si>
  <si>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</si>
  <si>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</si>
  <si>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</si>
  <si>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</si>
  <si>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</si>
  <si>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</si>
  <si>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</si>
  <si>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</si>
  <si>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</si>
  <si>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</si>
  <si>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</si>
  <si>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chapa de aço nº 18, tratada, revestida com película total mente refletiva, padrão dnit, incluso barrote para fixação - fornecimento e i nstalação</t>
  </si>
  <si>
    <t>Placa indicativa em Poliestireno de 4mm c/ aplicação de adesivo verde fotolum inescente, adesivo de recorte preto p/ os textos, fixação em dupla face, inst alado</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</si>
  <si>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</si>
  <si>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</si>
  <si>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</si>
  <si>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</si>
  <si>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</si>
  <si>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suspensa de parede 125 x 25cm, em alumínio composto esp: 3mm com aplica ção de adesivo.</t>
  </si>
  <si>
    <t>Placa suspensa de parede 125 x 50cm, em alumínio composto esp: 3mm com aplica ção de adesivo.</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</si>
  <si>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</si>
  <si>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</si>
  <si>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</si>
  <si>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</si>
  <si>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</si>
  <si>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Sinaleiro Luminoso de porta sistema standard, marca Sincron ou similar</t>
  </si>
  <si>
    <t>Sinaleiro monobloco led110/220V</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</si>
  <si>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</si>
  <si>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</si>
  <si>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</si>
  <si>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</si>
  <si>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</si>
  <si>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</si>
  <si>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</si>
  <si>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anel de borracha para guia de deficiente em co rrimão</t>
  </si>
  <si>
    <t>Sinalização para deficientes - faixa para degraus em borracha, dim 200 x 30mm</t>
  </si>
  <si>
    <t>Sinalização para deficientes - placa - em pvc (ps), dim 150 x 150 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</si>
  <si>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</si>
  <si>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</si>
  <si>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</si>
  <si>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</si>
  <si>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</si>
  <si>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</si>
  <si>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</si>
  <si>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</si>
  <si>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</si>
  <si>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</si>
  <si>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</si>
  <si>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</si>
  <si>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</si>
  <si>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</si>
  <si>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</si>
  <si>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</si>
  <si>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</si>
  <si>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</si>
  <si>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</si>
  <si>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</si>
  <si>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</si>
  <si>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</si>
  <si>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</si>
  <si>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</si>
  <si>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</si>
  <si>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</si>
  <si>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</si>
  <si>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</si>
  <si>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</si>
  <si>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</si>
  <si>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Cartucho p/ solda exotermica nr 45</t>
  </si>
  <si>
    <t>Combate fitossanitário do gramado com jardineiro</t>
  </si>
  <si>
    <t>Combinado Sanitario antivandalismo (composto de vaso sanitario e lavatorio),  Ref:CPN2-W-PM, em aço inox, incl.parafuso fixação, recomendado p/penitenciari as, delegacias, instal.juvenis e similares, Fab: Metalurgica Caaguazu ou simi lar</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</si>
  <si>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</si>
  <si>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</si>
  <si>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</si>
  <si>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</si>
  <si>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</si>
  <si>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</si>
  <si>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</si>
  <si>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</si>
  <si>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</si>
  <si>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</si>
  <si>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</si>
  <si>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</si>
  <si>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</si>
  <si>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</si>
  <si>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</si>
  <si>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</si>
  <si>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</si>
  <si>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</si>
  <si>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</si>
  <si>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</si>
  <si>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</si>
  <si>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</si>
  <si>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</si>
  <si>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</si>
  <si>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</si>
  <si>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</si>
  <si>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</si>
  <si>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</si>
  <si>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</si>
  <si>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</si>
  <si>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</si>
  <si>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</si>
  <si>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</si>
  <si>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</si>
  <si>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</si>
  <si>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</si>
  <si>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</si>
  <si>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</si>
  <si>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</si>
  <si>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</si>
  <si>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36 medidores em chapa galvanizada 12,5mm, com barramento para 200 A, pintado eletrostaticamente na cor bege</t>
  </si>
  <si>
    <t>Módulo para 48 medidores padrão energisa</t>
  </si>
  <si>
    <t>Módulo para 60 medidores padrão energisa</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</si>
  <si>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</si>
  <si>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</si>
  <si>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Pneus - recauchutado</t>
  </si>
  <si>
    <t>Poda mecânica do gramado com jardineiro</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</si>
  <si>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</si>
  <si>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</si>
  <si>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</si>
  <si>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</si>
  <si>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</si>
  <si>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</si>
  <si>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Túnel retrátil para campo / quadra - dimensões : 2,36 x 1,90 x 10, 00m</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</si>
  <si>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</si>
  <si>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</si>
  <si>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</si>
  <si>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</si>
  <si>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</si>
  <si>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</si>
  <si>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</si>
  <si>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</si>
  <si>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</si>
  <si>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</si>
  <si>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</si>
  <si>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</si>
  <si>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</si>
  <si>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</si>
  <si>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</si>
  <si>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</si>
  <si>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</si>
  <si>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</si>
  <si>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</si>
  <si>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</si>
  <si>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</si>
  <si>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</si>
  <si>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</si>
  <si>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</si>
  <si>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</si>
  <si>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</si>
  <si>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</si>
  <si>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</si>
  <si>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</si>
  <si>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</si>
  <si>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</si>
  <si>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</si>
  <si>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</si>
  <si>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</si>
  <si>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</si>
  <si>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</si>
  <si>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</si>
  <si>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</si>
  <si>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</si>
  <si>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</si>
  <si>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</si>
  <si>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</si>
  <si>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</si>
  <si>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</si>
  <si>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</si>
  <si>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</si>
  <si>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</si>
  <si>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</si>
  <si>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</si>
  <si>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</si>
  <si>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</si>
  <si>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</si>
  <si>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</si>
  <si>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</si>
  <si>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</si>
  <si>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</si>
  <si>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</si>
  <si>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</si>
  <si>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</si>
  <si>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</si>
  <si>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</si>
  <si>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</si>
  <si>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</si>
  <si>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</si>
  <si>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</si>
  <si>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</si>
  <si>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</si>
  <si>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</si>
  <si>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</si>
  <si>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</si>
  <si>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</si>
  <si>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</si>
  <si>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</si>
  <si>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</si>
  <si>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</si>
  <si>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</si>
  <si>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</si>
  <si>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</si>
  <si>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</si>
  <si>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</si>
  <si>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</si>
  <si>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</si>
  <si>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</si>
  <si>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</si>
  <si>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</si>
  <si>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</si>
  <si>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</si>
  <si>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</si>
  <si>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</si>
  <si>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</si>
  <si>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</si>
  <si>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</si>
  <si>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</si>
  <si>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</si>
  <si>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</si>
  <si>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</si>
  <si>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</si>
  <si>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</si>
  <si>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</si>
  <si>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</si>
  <si>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</si>
  <si>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</si>
  <si>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</si>
  <si>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</si>
  <si>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</si>
  <si>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</si>
  <si>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</si>
  <si>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</si>
  <si>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</si>
  <si>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</si>
  <si>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</si>
  <si>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</si>
  <si>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</si>
  <si>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</si>
  <si>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</si>
  <si>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</si>
  <si>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</si>
  <si>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</si>
  <si>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</si>
  <si>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</si>
  <si>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</si>
  <si>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</si>
  <si>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</si>
  <si>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</si>
  <si>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com moldura de alumínio</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</si>
  <si>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</si>
  <si>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</si>
  <si>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</si>
  <si>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</si>
  <si>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</si>
  <si>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</si>
  <si>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</si>
  <si>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</si>
  <si>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</si>
  <si>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</si>
  <si>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</si>
  <si>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</si>
  <si>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</si>
  <si>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</si>
  <si>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</si>
  <si>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</si>
  <si>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aramado, e= 6mm</t>
  </si>
  <si>
    <t>Vidro fantasia canelado 4mm</t>
  </si>
  <si>
    <t>Vidro insulado - 02 float incolor de 6mm + câmara de 6mm - sem instalação</t>
  </si>
  <si>
    <t>Vidro laminado  8 mm, ( 4 + 4 )mm marca Santa Marina, Placa com 3,20m x 2,20m</t>
  </si>
  <si>
    <t>Vidro laminado 6mm (3+3mm) incolor</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</si>
  <si>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</si>
  <si>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</si>
  <si>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</si>
  <si>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</si>
  <si>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</si>
  <si>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</si>
  <si>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</si>
  <si>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</si>
  <si>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</si>
  <si>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</si>
  <si>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fumê, tipo pivotante, com ferragens</t>
  </si>
  <si>
    <t>Vidro temperado 10mm,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</si>
  <si>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</si>
  <si>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</si>
  <si>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</si>
  <si>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</si>
  <si>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</si>
  <si>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</si>
  <si>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</si>
  <si>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</si>
  <si>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Porta em vidro temperado 10mm, incolor, inclusive ferragens de fixação, puxad or simples e instalação</t>
  </si>
  <si>
    <t>Porta em vidro temperado 10mm, na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</si>
  <si>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</si>
  <si>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</si>
  <si>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</si>
  <si>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</si>
  <si>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</si>
  <si>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</si>
  <si>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</si>
  <si>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</si>
  <si>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</si>
  <si>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</si>
  <si>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Fornecimento e instalação de rodape clean, dim. 8cm x 18mm x 2,10m, da  Duraf loor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</si>
  <si>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</si>
  <si>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</si>
  <si>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</si>
  <si>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</si>
  <si>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</si>
  <si>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</si>
  <si>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</si>
  <si>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</si>
  <si>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</si>
  <si>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1/8" para dreno</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</si>
  <si>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</si>
  <si>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</si>
  <si>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</si>
  <si>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</si>
  <si>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</si>
  <si>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</si>
  <si>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</si>
  <si>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</si>
  <si>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</si>
  <si>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</si>
  <si>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</si>
  <si>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</si>
  <si>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</si>
  <si>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</si>
  <si>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</si>
  <si>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</si>
  <si>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</si>
  <si>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</si>
  <si>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</si>
  <si>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</si>
  <si>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</si>
  <si>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</si>
  <si>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</si>
  <si>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</si>
  <si>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</si>
  <si>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</si>
  <si>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</si>
  <si>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</si>
  <si>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</si>
  <si>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</si>
  <si>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</si>
  <si>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</si>
  <si>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</si>
  <si>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</si>
  <si>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</si>
  <si>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</si>
  <si>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</si>
  <si>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</si>
  <si>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</si>
  <si>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</si>
  <si>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</si>
  <si>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</si>
  <si>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</si>
  <si>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</si>
  <si>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</si>
  <si>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</si>
  <si>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</si>
  <si>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</si>
  <si>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</si>
  <si>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</si>
  <si>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</si>
  <si>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</si>
  <si>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</si>
  <si>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</si>
  <si>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</si>
  <si>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</si>
  <si>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</si>
  <si>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</si>
  <si>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</si>
  <si>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</si>
  <si>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</si>
  <si>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</si>
  <si>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</si>
  <si>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</si>
  <si>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</si>
  <si>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</si>
  <si>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</si>
  <si>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</si>
  <si>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</si>
  <si>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</si>
  <si>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</si>
  <si>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</si>
  <si>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</si>
  <si>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</si>
  <si>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</si>
  <si>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</si>
  <si>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</si>
  <si>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</si>
  <si>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</si>
  <si>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</si>
  <si>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</si>
  <si>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</si>
  <si>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</si>
  <si>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</si>
  <si>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</si>
  <si>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</si>
  <si>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</si>
  <si>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</si>
  <si>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</si>
  <si>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</si>
  <si>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</si>
  <si>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</si>
  <si>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</si>
  <si>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</si>
  <si>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</si>
  <si>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</si>
  <si>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</si>
  <si>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</si>
  <si>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</si>
  <si>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</si>
  <si>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</si>
  <si>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</si>
  <si>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</si>
  <si>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</si>
  <si>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</si>
  <si>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</si>
  <si>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</si>
  <si>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</si>
  <si>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</si>
  <si>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</si>
  <si>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</si>
  <si>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</si>
  <si>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</si>
  <si>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</si>
  <si>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</si>
  <si>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</si>
  <si>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</si>
  <si>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</si>
  <si>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</si>
  <si>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</si>
  <si>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</si>
  <si>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</si>
  <si>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</si>
  <si>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</si>
  <si>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</si>
  <si>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</si>
  <si>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</si>
  <si>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</si>
  <si>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</si>
  <si>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</si>
  <si>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</si>
  <si>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</si>
  <si>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</si>
  <si>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</si>
  <si>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</si>
  <si>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</si>
  <si>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</si>
  <si>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</si>
  <si>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</si>
  <si>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</si>
  <si>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</si>
  <si>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</si>
  <si>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</si>
  <si>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</si>
  <si>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</si>
  <si>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</si>
  <si>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</si>
  <si>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</si>
  <si>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</si>
  <si>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m²xmês</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</si>
  <si>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</si>
  <si>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</si>
  <si>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</si>
  <si>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</si>
  <si>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</si>
  <si>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</si>
  <si>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</si>
  <si>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</si>
  <si>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</si>
  <si>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</si>
  <si>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</si>
  <si>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</si>
  <si>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</si>
  <si>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</si>
  <si>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</si>
  <si>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</si>
  <si>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</si>
  <si>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</si>
  <si>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</si>
  <si>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</si>
  <si>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</si>
  <si>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grupo gerador, capacidade 6 Kva, com fornecimento de combustível</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</si>
  <si>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</si>
  <si>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</si>
  <si>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</si>
  <si>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</si>
  <si>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</si>
  <si>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</si>
  <si>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retro escavadeira de pneus 0.23 m3 (Case - 580-h - 75,0 Hp ou equi valente) com fornecimento de combustível</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</si>
  <si>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</si>
  <si>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</si>
  <si>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</si>
  <si>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</si>
  <si>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</si>
  <si>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</si>
  <si>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</si>
  <si>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</si>
  <si>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</si>
  <si>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</si>
  <si>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</si>
  <si>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</si>
  <si>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</si>
  <si>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</si>
  <si>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</si>
  <si>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</si>
  <si>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</si>
  <si>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</si>
  <si>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</si>
  <si>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</si>
  <si>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Serviço de protensão para cordoalha engraxada 1Ø 12,5mm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</si>
  <si>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</si>
  <si>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</si>
  <si>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</si>
  <si>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</si>
  <si>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</si>
  <si>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</si>
  <si>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</si>
  <si>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</si>
  <si>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</si>
  <si>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</si>
  <si>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</si>
  <si>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</si>
  <si>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</si>
  <si>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</si>
  <si>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</si>
  <si>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</si>
  <si>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</si>
  <si>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</si>
  <si>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</si>
  <si>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</si>
  <si>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</si>
  <si>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</si>
  <si>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</si>
  <si>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</si>
  <si>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</si>
  <si>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</si>
  <si>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</si>
  <si>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</si>
  <si>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</si>
  <si>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</si>
  <si>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</si>
  <si>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</si>
  <si>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</si>
  <si>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</si>
  <si>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</si>
  <si>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</si>
  <si>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</si>
  <si>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</si>
  <si>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</si>
  <si>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</si>
  <si>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</si>
  <si>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</si>
  <si>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</si>
  <si>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</si>
  <si>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</si>
  <si>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</si>
  <si>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</si>
  <si>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</si>
  <si>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</si>
  <si>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</si>
  <si>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</si>
  <si>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</si>
  <si>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</si>
  <si>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</si>
  <si>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</si>
  <si>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</si>
  <si>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</si>
  <si>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</si>
  <si>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</si>
  <si>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</si>
  <si>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</si>
  <si>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</si>
  <si>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</si>
  <si>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</si>
  <si>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</si>
  <si>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</si>
  <si>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</si>
  <si>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</si>
  <si>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</si>
  <si>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</si>
  <si>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</si>
  <si>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us</t>
  </si>
  <si>
    <t>Implantação de ramal de serviço</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</si>
  <si>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</si>
  <si>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</si>
  <si>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</si>
  <si>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</si>
  <si>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</si>
  <si>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N2</t>
  </si>
  <si>
    <t>Mão-de-obra para implantação de estrutura N3</t>
  </si>
  <si>
    <t>Mão-de-obra para implantação de estrutura N3-2</t>
  </si>
  <si>
    <t>Mão-de-obra para implantação de estrutura N4</t>
  </si>
  <si>
    <t>Mão-de-obra para implantação de poste menor ou igual 600 kgf</t>
  </si>
  <si>
    <t>Medição de resistência Ôhmica do solo, medição de continuidade elétrica, real ização de vistoria, fornecimento laudo (SPDA) e ART - obra CEASA de Itabaiana</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</si>
  <si>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</si>
  <si>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</si>
  <si>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</si>
  <si>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</si>
  <si>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</si>
  <si>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</si>
  <si>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</si>
  <si>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</si>
  <si>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</si>
  <si>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</si>
  <si>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</si>
  <si>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</si>
  <si>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</si>
  <si>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</si>
  <si>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</si>
  <si>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</si>
  <si>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</si>
  <si>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</si>
  <si>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</si>
  <si>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</si>
  <si>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</si>
  <si>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</si>
  <si>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</si>
  <si>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</si>
  <si>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</si>
  <si>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</si>
  <si>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</si>
  <si>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</si>
  <si>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</si>
  <si>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</si>
  <si>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</si>
  <si>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</si>
  <si>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</si>
  <si>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</si>
  <si>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</si>
  <si>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</si>
  <si>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</si>
  <si>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</si>
  <si>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Emenda de estaca pré-moldada, incluso material</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</si>
  <si>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</si>
  <si>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</si>
  <si>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</si>
  <si>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</si>
  <si>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</si>
  <si>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</si>
  <si>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</si>
  <si>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</si>
  <si>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</si>
  <si>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</si>
  <si>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</si>
  <si>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</si>
  <si>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</si>
  <si>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</si>
  <si>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</si>
  <si>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</si>
  <si>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</si>
  <si>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</si>
  <si>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</si>
  <si>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</si>
  <si>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</si>
  <si>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</si>
  <si>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</si>
  <si>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Damper corta-fogo 800 x 400mm</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</si>
  <si>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</si>
  <si>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</si>
  <si>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</si>
  <si>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</si>
  <si>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</si>
  <si>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</si>
  <si>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</si>
  <si>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</si>
  <si>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</si>
  <si>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</si>
  <si>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</si>
  <si>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</si>
  <si>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</si>
  <si>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</si>
  <si>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</si>
  <si>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</si>
  <si>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</si>
  <si>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</si>
  <si>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</si>
  <si>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</si>
  <si>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</si>
  <si>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</si>
  <si>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</si>
  <si>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</si>
  <si>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</si>
  <si>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</si>
  <si>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</si>
  <si>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</si>
  <si>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</si>
  <si>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</si>
  <si>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</si>
  <si>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</si>
  <si>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2x12000 btu</t>
  </si>
  <si>
    <t>Instalação de condicionador de ar tipo bi-split, 2x18000 btu</t>
  </si>
  <si>
    <t>Instalação de condicionador de ar tipo bi-split, 2x9000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</si>
  <si>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</si>
  <si>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</si>
  <si>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</si>
  <si>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</si>
  <si>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8000 btu</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</si>
  <si>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</si>
  <si>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</si>
  <si>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</si>
  <si>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</si>
  <si>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</si>
  <si>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</si>
  <si>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</si>
  <si>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</si>
  <si>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</si>
  <si>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</si>
  <si>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</si>
  <si>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</si>
  <si>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</si>
  <si>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</si>
  <si>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</si>
  <si>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</si>
  <si>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Instalação de condicionador de ar tipo tri-split, 3x9000 btu</t>
  </si>
  <si>
    <t>Isolamento acústico com placa de espuma de poliuretano poliester e=75mm ( ref .: sonex Illtec 25/35 ou similar)</t>
  </si>
  <si>
    <t>Isolamento acústico com placa de espuma de poliuretano poliester e=75mm (tror ion-illubruck, ref.: sonex 75/75 ou similar)</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</si>
  <si>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</si>
  <si>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</si>
  <si>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</si>
  <si>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</si>
  <si>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</si>
  <si>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</si>
  <si>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</si>
  <si>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</si>
  <si>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Lavagem das tubulações com gás 141B e pressurização com nitrogênio (infraestr utura p/ sistema de climatização vrv)</t>
  </si>
  <si>
    <t>Lavagem das tubulações com gás 141B e pressurização com nitrogênio (infraestr utura p/ sistema package)</t>
  </si>
  <si>
    <t>Tubo esponjoso 1 1/4"</t>
  </si>
  <si>
    <t>Tubo esponjoso 3/8"</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</si>
  <si>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</si>
  <si>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</si>
  <si>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</si>
  <si>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</si>
  <si>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</si>
  <si>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</si>
  <si>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</si>
  <si>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</si>
  <si>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</si>
  <si>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</si>
  <si>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</si>
  <si>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</si>
  <si>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</si>
  <si>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</si>
  <si>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</si>
  <si>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</si>
  <si>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</si>
  <si>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</si>
  <si>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</si>
  <si>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</si>
  <si>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</si>
  <si>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</si>
  <si>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</si>
  <si>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</si>
  <si>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</si>
  <si>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</si>
  <si>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</si>
  <si>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</si>
  <si>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</si>
  <si>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</si>
  <si>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</si>
  <si>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</si>
  <si>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</si>
  <si>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</si>
  <si>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</si>
  <si>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</si>
  <si>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</si>
  <si>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</si>
  <si>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</si>
  <si>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</si>
  <si>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</si>
  <si>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</si>
  <si>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</si>
  <si>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</si>
  <si>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</si>
  <si>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</si>
  <si>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</si>
  <si>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</si>
  <si>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</si>
  <si>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</si>
  <si>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</si>
  <si>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</si>
  <si>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</si>
  <si>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</si>
  <si>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</si>
  <si>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Compactação Proctor Normal com reuso de material (6 pontos)</t>
  </si>
  <si>
    <t>Ensaio - Equivalente de Areia</t>
  </si>
  <si>
    <t>Ensaio - Granulometria combinada (peneiramento + sedimentação)</t>
  </si>
  <si>
    <t>Ensaio - Granulometria por peneiramento</t>
  </si>
  <si>
    <t>Ensaio - Índice de Suporte Califórnia - CBR</t>
  </si>
  <si>
    <t>Ensaio - Limite de liquidez</t>
  </si>
  <si>
    <t>Ensaio - Limite de plasticidade</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</si>
  <si>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</si>
  <si>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</si>
  <si>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</si>
  <si>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</si>
  <si>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</si>
  <si>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Implantação de marco de concreto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</si>
  <si>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</si>
  <si>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</si>
  <si>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</si>
  <si>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</si>
  <si>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</si>
  <si>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</si>
  <si>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</si>
  <si>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</si>
  <si>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</si>
  <si>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</si>
  <si>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</si>
  <si>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</si>
  <si>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</si>
  <si>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</si>
  <si>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</si>
  <si>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</si>
  <si>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</si>
  <si>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</si>
  <si>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</si>
  <si>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</si>
  <si>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</si>
  <si>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</si>
  <si>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</si>
  <si>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</si>
  <si>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</si>
  <si>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</si>
  <si>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</si>
  <si>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</si>
  <si>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</si>
  <si>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</si>
  <si>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</si>
  <si>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</si>
  <si>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</si>
  <si>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</si>
  <si>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</si>
  <si>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</si>
  <si>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</si>
  <si>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</si>
  <si>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</si>
  <si>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</si>
  <si>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</si>
  <si>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</si>
  <si>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</si>
  <si>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</si>
  <si>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</si>
  <si>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</si>
  <si>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</si>
  <si>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</si>
  <si>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</si>
  <si>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</si>
  <si>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</si>
  <si>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</si>
  <si>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</si>
  <si>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</si>
  <si>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</si>
  <si>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</si>
  <si>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</si>
  <si>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Km</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</si>
  <si>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</si>
  <si>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</si>
  <si>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</si>
  <si>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</si>
  <si>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</si>
  <si>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</si>
  <si>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</si>
  <si>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</si>
  <si>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</si>
  <si>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</si>
  <si>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</si>
  <si>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</si>
  <si>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</si>
  <si>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</si>
  <si>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</si>
  <si>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</si>
  <si>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</si>
  <si>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</si>
  <si>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</si>
  <si>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</si>
  <si>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</si>
  <si>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</si>
  <si>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</si>
  <si>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</si>
  <si>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</si>
  <si>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</si>
  <si>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</si>
  <si>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</si>
  <si>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</si>
  <si>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</si>
  <si>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</si>
  <si>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</si>
  <si>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</si>
  <si>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</si>
  <si>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</si>
  <si>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</si>
  <si>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</si>
  <si>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</si>
  <si>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</si>
  <si>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</si>
  <si>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</si>
  <si>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</si>
  <si>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</si>
  <si>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</si>
  <si>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</si>
  <si>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</si>
  <si>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</si>
  <si>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</si>
  <si>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</si>
  <si>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</si>
  <si>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</si>
  <si>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</si>
  <si>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</si>
  <si>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</si>
  <si>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</si>
  <si>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</si>
  <si>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</si>
  <si>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</si>
  <si>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</si>
  <si>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</si>
  <si>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</si>
  <si>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</si>
  <si>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</si>
  <si>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</si>
  <si>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</si>
  <si>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</si>
  <si>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</si>
  <si>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</si>
  <si>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</si>
  <si>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</si>
  <si>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</si>
  <si>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</si>
  <si>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</si>
  <si>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</si>
  <si>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</si>
  <si>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</si>
  <si>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</si>
  <si>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</si>
  <si>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</si>
  <si>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</si>
  <si>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</si>
  <si>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</si>
  <si>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</si>
  <si>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</si>
  <si>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</si>
  <si>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</si>
  <si>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</si>
  <si>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</si>
  <si>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</si>
  <si>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</si>
  <si>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</si>
  <si>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</si>
  <si>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</si>
  <si>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</si>
  <si>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</si>
  <si>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</si>
  <si>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</si>
  <si>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</si>
  <si>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</si>
  <si>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</si>
  <si>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</si>
  <si>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</si>
  <si>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</si>
  <si>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</si>
  <si>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</si>
  <si>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</si>
  <si>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</si>
  <si>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</si>
  <si>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</si>
  <si>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</si>
  <si>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</si>
  <si>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</si>
  <si>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</si>
  <si>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</si>
  <si>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</si>
  <si>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</si>
  <si>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</si>
  <si>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</si>
  <si>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</si>
  <si>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</si>
  <si>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</si>
  <si>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altitude</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</si>
  <si>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</si>
  <si>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</si>
  <si>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</si>
  <si>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</si>
  <si>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</si>
  <si>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</si>
  <si>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</si>
  <si>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</si>
  <si>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</si>
  <si>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</si>
  <si>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</si>
  <si>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</si>
  <si>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</si>
  <si>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</si>
  <si>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</si>
  <si>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</si>
  <si>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</si>
  <si>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</si>
  <si>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</si>
  <si>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</si>
  <si>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</si>
  <si>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</si>
  <si>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</si>
  <si>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</si>
  <si>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</si>
  <si>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</si>
  <si>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</si>
  <si>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</si>
  <si>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</si>
  <si>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</si>
  <si>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</si>
  <si>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</si>
  <si>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</si>
  <si>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</si>
  <si>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</si>
  <si>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</si>
  <si>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</si>
  <si>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</si>
  <si>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</si>
  <si>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</si>
  <si>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</si>
  <si>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</si>
  <si>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</si>
  <si>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</si>
  <si>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</si>
  <si>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</si>
  <si>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</si>
  <si>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</si>
  <si>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</si>
  <si>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</si>
  <si>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</si>
  <si>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</si>
  <si>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</si>
  <si>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</si>
  <si>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</si>
  <si>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</si>
  <si>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</si>
  <si>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</si>
  <si>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</si>
  <si>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</si>
  <si>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</si>
  <si>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</si>
  <si>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</si>
  <si>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</si>
  <si>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</si>
  <si>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</si>
  <si>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</si>
  <si>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</si>
  <si>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</si>
  <si>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</si>
  <si>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</si>
  <si>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</si>
  <si>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</si>
  <si>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</si>
  <si>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</si>
  <si>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</si>
  <si>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</si>
  <si>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</si>
  <si>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</si>
  <si>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</si>
  <si>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</si>
  <si>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</si>
  <si>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</si>
  <si>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</si>
  <si>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</si>
  <si>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</si>
  <si>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</si>
  <si>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</si>
  <si>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</si>
  <si>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</si>
  <si>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</si>
  <si>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</si>
  <si>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</si>
  <si>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</si>
  <si>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</si>
  <si>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</si>
  <si>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</si>
  <si>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</si>
  <si>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</si>
  <si>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</si>
  <si>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</si>
  <si>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</si>
  <si>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</si>
  <si>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</si>
  <si>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</si>
  <si>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</si>
  <si>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</si>
  <si>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</si>
  <si>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</si>
  <si>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</si>
  <si>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</si>
  <si>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</si>
  <si>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</si>
  <si>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</si>
  <si>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</si>
  <si>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</si>
  <si>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</si>
  <si>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</si>
  <si>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</si>
  <si>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</si>
  <si>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</si>
  <si>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</si>
  <si>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</si>
  <si>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</si>
  <si>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</si>
  <si>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</si>
  <si>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</si>
  <si>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</si>
  <si>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</si>
  <si>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</si>
  <si>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</si>
  <si>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</si>
  <si>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</si>
  <si>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</si>
  <si>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</si>
  <si>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</si>
  <si>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</si>
  <si>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</si>
  <si>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Pintura faixa-tinta b. acrilica emuls.água - 2 anos - Padrão DNIT</t>
  </si>
  <si>
    <t>Pintura setas/zebrado - tinta b. acrilica emuls.água - 2 a. - Padrão DNIT</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</si>
  <si>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</si>
  <si>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</si>
  <si>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Enceramento de piso  de alta resitência (existente)</t>
  </si>
  <si>
    <t>Enceramento de piso de alta resitência (novo)</t>
  </si>
  <si>
    <t>Espelho de escada em  alta resistência, alt=18cm, polido</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</si>
  <si>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</si>
  <si>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Colorstone da Beaulieu e=6mm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</si>
  <si>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</si>
  <si>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</si>
  <si>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</si>
  <si>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Carpete Berber Point 650 da Beaulieu e=6mm</t>
  </si>
  <si>
    <t>Fornecimento e Instalaçãode Carpete Berber Point 920 da Beaulieu e=7mm</t>
  </si>
  <si>
    <t>Fornecimento e Instalaçãode Carpete de alto tráfego 100% sintetico anti-chama lúmen São Carlos ou similar laudado pelo corpo de bombeiro e=5mm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</si>
  <si>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</si>
  <si>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</si>
  <si>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</si>
  <si>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</si>
  <si>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</si>
  <si>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</si>
  <si>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</si>
  <si>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</si>
  <si>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bloco de gesso (50 x 65cm) - fornecimento e execução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</si>
  <si>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</si>
  <si>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</si>
  <si>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</si>
  <si>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95/70/60 1 st/1st 12,5mm sistemas l afarge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</si>
  <si>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</si>
  <si>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</si>
  <si>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</si>
  <si>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</si>
  <si>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</si>
  <si>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</si>
  <si>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</si>
  <si>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</si>
  <si>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</si>
  <si>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</si>
  <si>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</si>
  <si>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</si>
  <si>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</si>
  <si>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</si>
  <si>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</si>
  <si>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</si>
  <si>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</si>
  <si>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</si>
  <si>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</si>
  <si>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</si>
  <si>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</si>
  <si>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</si>
  <si>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</si>
  <si>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</si>
  <si>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</si>
  <si>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Raspagem, calafetagem, aplicação de synteko alto brilho em piso de madeira</t>
  </si>
  <si>
    <t>Raspagem, calafetagem, aplicação de synteko fosco em piso de madeira</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</si>
  <si>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</si>
  <si>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</si>
  <si>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</si>
  <si>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</si>
  <si>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</si>
  <si>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</si>
  <si>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</si>
  <si>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</si>
  <si>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</si>
  <si>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</si>
  <si>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</si>
  <si>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</si>
  <si>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</si>
  <si>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</si>
  <si>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</si>
  <si>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</si>
  <si>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</si>
  <si>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</si>
  <si>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</si>
  <si>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</si>
  <si>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</si>
  <si>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</si>
  <si>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</si>
  <si>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</si>
  <si>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Limpeza de fossa acima de 5m3</t>
  </si>
  <si>
    <t>Limpeza de fossa até 5m3</t>
  </si>
  <si>
    <t>Limpeza de reservatório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</si>
  <si>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</si>
  <si>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</si>
  <si>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</si>
  <si>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</si>
  <si>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instalação de grama sintética 42mm, alta durabilidade, cor ver de, proteção raios UV e luz solar, incluso cola, type, areia tratada, borrach a e mão de obra especializada</t>
  </si>
  <si>
    <t>Fornecimento e plantio de palmeira mini imperial, media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</si>
  <si>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</si>
  <si>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</si>
  <si>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</si>
  <si>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</si>
  <si>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Fornecimento, transporte e plantio de coqueiro jovem, altura do tronco = 1.80 m, inclusive adubação e manutenção por 90 dias - 20 un</t>
  </si>
  <si>
    <t>Plantio de mudas vegetais</t>
  </si>
  <si>
    <t>Tombamento de terra vegetal adubada</t>
  </si>
  <si>
    <t>Execução de serviços de soldagem termoplástica em tubo pead PE100, SDR-21, PN -8, Ø = 800mm</t>
  </si>
  <si>
    <t>Jateamento abrasivo em estruturas de aço carbono tipo SA 2.1/2, metal quase b ranco, com granalha</t>
  </si>
  <si>
    <t>Amarração das curvas com marco de cooncreto</t>
  </si>
  <si>
    <t>Batimetria com seções transversais</t>
  </si>
  <si>
    <t>Cadastramento</t>
  </si>
  <si>
    <t>Ha</t>
  </si>
  <si>
    <t>Ensaio - Abrasão Los Angeles - Fonte CODEVASF</t>
  </si>
  <si>
    <t>Ensaio - Adensamento Oedométrico - Fonte: CODEVASF</t>
  </si>
  <si>
    <t>Ensaio - Adesividade</t>
  </si>
  <si>
    <t>Ensaio - Densidade natural - CODEVASF</t>
  </si>
  <si>
    <t>Ensaio - Impureza orgânica</t>
  </si>
  <si>
    <t>Ensaio - Índice de forma</t>
  </si>
  <si>
    <t>Ensaio - Massa específica real dos grãos - Fonte CODEVASF</t>
  </si>
  <si>
    <t>Ensaio - Sanidade da Rocha</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</si>
  <si>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</si>
  <si>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</si>
  <si>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</si>
  <si>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</si>
  <si>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</si>
  <si>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Equipe de topografia para trabalhos exclusivos de campo - Diária incluindo tr ansporte e estadia</t>
  </si>
  <si>
    <t>I. S. C - Índice de Suporte Californiano na energia intermediária (1 ponto)</t>
  </si>
  <si>
    <t>I. S. C - Índice de Suporte Californiano na energia modificada (1 ponto)</t>
  </si>
  <si>
    <t>I. S. C - Índice de Suporte Californiano na energia normal (1 ponto)</t>
  </si>
  <si>
    <t>Implantação de estrutura b6 (mão-de-obra e material)</t>
  </si>
  <si>
    <t>Nivelamento e contranivelamento da poligonal</t>
  </si>
  <si>
    <t>Sondagem à pá e picareta</t>
  </si>
  <si>
    <t>Sondagem com lâmina d'água</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</si>
  <si>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</si>
  <si>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</si>
  <si>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</si>
  <si>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</si>
  <si>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</si>
  <si>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</si>
  <si>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</si>
  <si>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</si>
  <si>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</si>
  <si>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</si>
  <si>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</si>
  <si>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</si>
  <si>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</si>
  <si>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</si>
  <si>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</si>
  <si>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</si>
  <si>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</si>
  <si>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</si>
  <si>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</si>
  <si>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</si>
  <si>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</si>
  <si>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</si>
  <si>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</si>
  <si>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</si>
  <si>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</si>
  <si>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</si>
  <si>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</si>
  <si>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</si>
  <si>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</si>
  <si>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</si>
  <si>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</si>
  <si>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</si>
  <si>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</si>
  <si>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</si>
  <si>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</si>
  <si>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</si>
  <si>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</si>
  <si>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Descarte de resíduos misturado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</si>
  <si>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</si>
  <si>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</si>
  <si>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</si>
  <si>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</si>
  <si>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</si>
  <si>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</si>
  <si>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</si>
  <si>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</si>
  <si>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</si>
  <si>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</si>
  <si>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</si>
  <si>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</si>
  <si>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</si>
  <si>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</si>
  <si>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</si>
  <si>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</si>
  <si>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</si>
  <si>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</si>
  <si>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</si>
  <si>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</si>
  <si>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</si>
  <si>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</si>
  <si>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</si>
  <si>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</si>
  <si>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</si>
  <si>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</si>
  <si>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</si>
  <si>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</si>
  <si>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</si>
  <si>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</si>
  <si>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</si>
  <si>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</si>
  <si>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</si>
  <si>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cm</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</si>
  <si>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</si>
  <si>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</si>
  <si>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</si>
  <si>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</si>
  <si>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</si>
  <si>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Manutenção de Elevador Cremalheira OMG12 com 45,50m de altura, Prevista após  30 dias de operação. Cobrado mensalmente, Inclusive teste de freio a cada 90  dias</t>
  </si>
  <si>
    <t>Marco inaugural (obra de arte), conforme projeto, para obra do Sergipetec</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</si>
  <si>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</si>
  <si>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</si>
  <si>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</si>
  <si>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</si>
  <si>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</si>
  <si>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</si>
  <si>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</si>
  <si>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</si>
  <si>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</si>
  <si>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</si>
  <si>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</si>
  <si>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</si>
  <si>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</si>
  <si>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</si>
  <si>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</si>
  <si>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</si>
  <si>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</si>
  <si>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</si>
  <si>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</si>
  <si>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</si>
  <si>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</si>
  <si>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</si>
  <si>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</si>
  <si>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</si>
  <si>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</si>
  <si>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</si>
  <si>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</si>
  <si>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</si>
  <si>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</si>
  <si>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</si>
  <si>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</si>
  <si>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</si>
  <si>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</si>
  <si>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</si>
  <si>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</si>
  <si>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</si>
  <si>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</si>
  <si>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</si>
  <si>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</si>
  <si>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</si>
  <si>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</si>
  <si>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</si>
  <si>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</si>
  <si>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</si>
  <si>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</si>
  <si>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</si>
  <si>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</si>
  <si>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</si>
  <si>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</si>
  <si>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</si>
  <si>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Remoção de guarita em fibra, área=10m², para obra do Sergipetec</t>
  </si>
  <si>
    <t>Resistência MI plus MOD 04 Micros - Obra: Mercado de Lagarto (Câmara frigoríf ica)</t>
  </si>
  <si>
    <t>Resistência para evaporador - Obra: Mercado de Lagarto (Câmara frigorífica)</t>
  </si>
  <si>
    <t>Seguro de vida e acidente em grupo</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</si>
  <si>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</si>
  <si>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</si>
  <si>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</si>
  <si>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</si>
  <si>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corte/dobra industrializado para aço CA-25/50/60</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</si>
  <si>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</si>
  <si>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</si>
  <si>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</si>
  <si>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</si>
  <si>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</si>
  <si>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</si>
  <si>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Sifão de 5/8" - Obra: Mercado de Lagarto (Câmara frigorífica)</t>
  </si>
  <si>
    <t>Sistema de trilhos para estocagem de dessosa de carne bovina, em ferro AISA 1 020, composto de trilhos; tubos de sustentação; chaves de passagem e tendal d e recepção - Obra do Mercado de Lagarto</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</si>
  <si>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</si>
  <si>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</si>
  <si>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</si>
  <si>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</si>
  <si>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</si>
  <si>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</si>
  <si>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</si>
  <si>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</si>
  <si>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</si>
  <si>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</si>
  <si>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</si>
  <si>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</si>
  <si>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</si>
  <si>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</si>
  <si>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</si>
  <si>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</si>
  <si>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</si>
  <si>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</si>
  <si>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</si>
  <si>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</si>
  <si>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</si>
  <si>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</si>
  <si>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</si>
  <si>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</si>
  <si>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</si>
  <si>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</si>
  <si>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</si>
  <si>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</si>
  <si>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</si>
  <si>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</si>
  <si>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</si>
  <si>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</si>
  <si>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</si>
  <si>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</si>
  <si>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</si>
  <si>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</si>
  <si>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</si>
  <si>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</si>
  <si>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</si>
  <si>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</si>
  <si>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</si>
  <si>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</si>
  <si>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</si>
  <si>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</si>
  <si>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</si>
  <si>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</si>
  <si>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</si>
  <si>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</si>
  <si>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</si>
  <si>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</si>
  <si>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</si>
  <si>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</si>
  <si>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</si>
  <si>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</si>
  <si>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</si>
  <si>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</si>
  <si>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</si>
  <si>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</si>
  <si>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DIVISORIA COLMEIA CEGA COM MONTANTE E RODAPE DE ALUMINIO ANODIZADO SIMPLES (SEM COLOCACAO)</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</si>
  <si>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</si>
  <si>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</si>
  <si>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</si>
  <si>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</si>
  <si>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</si>
  <si>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</si>
  <si>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</si>
  <si>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</si>
  <si>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</si>
  <si>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</si>
  <si>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</si>
  <si>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</si>
  <si>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</si>
  <si>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</si>
  <si>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</si>
  <si>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</si>
  <si>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</si>
  <si>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</si>
  <si>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</si>
  <si>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</si>
  <si>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</si>
  <si>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</si>
  <si>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</si>
  <si>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</si>
  <si>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</si>
  <si>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</si>
  <si>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</si>
  <si>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</si>
  <si>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</si>
  <si>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</si>
  <si>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</si>
  <si>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</si>
  <si>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</si>
  <si>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</si>
  <si>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</si>
  <si>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</si>
  <si>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</si>
  <si>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</si>
  <si>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</si>
  <si>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</si>
  <si>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</si>
  <si>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</si>
  <si>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</si>
  <si>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</si>
  <si>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</si>
  <si>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</si>
  <si>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</si>
  <si>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</si>
  <si>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</si>
  <si>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</si>
  <si>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</si>
  <si>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</si>
  <si>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</si>
  <si>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</si>
  <si>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</si>
  <si>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</si>
  <si>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</si>
  <si>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</si>
  <si>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</si>
  <si>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</si>
  <si>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</si>
  <si>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</si>
  <si>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</si>
  <si>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</si>
  <si>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</si>
  <si>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</si>
  <si>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</si>
  <si>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</si>
  <si>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</si>
  <si>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</si>
  <si>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</si>
  <si>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</si>
  <si>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</si>
  <si>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</si>
  <si>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</si>
  <si>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</si>
  <si>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</si>
  <si>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</si>
  <si>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</si>
  <si>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</si>
  <si>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</si>
  <si>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</si>
  <si>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</si>
  <si>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</si>
  <si>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</si>
  <si>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</si>
  <si>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</si>
  <si>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</si>
  <si>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</si>
  <si>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</si>
  <si>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</si>
  <si>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</si>
  <si>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</si>
  <si>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</si>
  <si>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</si>
  <si>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</si>
  <si>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</si>
  <si>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</si>
  <si>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</si>
  <si>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</si>
  <si>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</si>
  <si>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</si>
  <si>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</si>
  <si>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</si>
  <si>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</si>
  <si>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</si>
  <si>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</si>
  <si>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</si>
  <si>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</si>
  <si>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</si>
  <si>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</si>
  <si>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</si>
  <si>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</si>
  <si>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</si>
  <si>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</si>
  <si>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</si>
  <si>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</si>
  <si>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</si>
  <si>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</si>
  <si>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</si>
  <si>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</si>
  <si>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</si>
  <si>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</si>
  <si>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</si>
  <si>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</si>
  <si>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</si>
  <si>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</si>
  <si>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</si>
  <si>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</si>
  <si>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</si>
  <si>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</si>
  <si>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</si>
  <si>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</si>
  <si>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</si>
  <si>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</si>
  <si>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</si>
  <si>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</si>
  <si>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</si>
  <si>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</si>
  <si>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</si>
  <si>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</si>
  <si>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</si>
  <si>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</si>
  <si>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</si>
  <si>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</si>
  <si>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</si>
  <si>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</si>
  <si>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</si>
  <si>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</si>
  <si>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</si>
  <si>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</si>
  <si>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</si>
  <si>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</si>
  <si>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</si>
  <si>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</si>
  <si>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</si>
  <si>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</si>
  <si>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</si>
  <si>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</si>
  <si>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</si>
  <si>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</si>
  <si>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</si>
  <si>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</si>
  <si>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</si>
  <si>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</si>
  <si>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</si>
  <si>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</si>
  <si>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</si>
  <si>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</si>
  <si>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</si>
  <si>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</si>
  <si>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</si>
  <si>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</si>
  <si>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</si>
  <si>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</si>
  <si>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</si>
  <si>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</si>
  <si>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</si>
  <si>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</si>
  <si>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</si>
  <si>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</si>
  <si>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</si>
  <si>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</si>
  <si>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</si>
  <si>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</si>
  <si>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</si>
  <si>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</si>
  <si>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</si>
  <si>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</si>
  <si>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</si>
  <si>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 (MENSALISTA)</t>
  </si>
  <si>
    <t>AJUDANTE DE ESTRUTURAS METALICAS</t>
  </si>
  <si>
    <t>AJUDANTE DE ESTRUTURAS METALICAS (MENSALISTA)</t>
  </si>
  <si>
    <t>AJUDANTE DE OPERACAO EM GERAL</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</si>
  <si>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</si>
  <si>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</si>
  <si>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</si>
  <si>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</si>
  <si>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</si>
  <si>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</si>
  <si>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</si>
  <si>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</si>
  <si>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</si>
  <si>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</si>
  <si>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</si>
  <si>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</si>
  <si>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</si>
  <si>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</si>
  <si>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</si>
  <si>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</si>
  <si>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</si>
  <si>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</si>
  <si>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</si>
  <si>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</si>
  <si>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</si>
  <si>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</si>
  <si>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</si>
  <si>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</si>
  <si>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</si>
  <si>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</si>
  <si>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</si>
  <si>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</si>
  <si>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</si>
  <si>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</si>
  <si>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</si>
  <si>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</si>
  <si>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</si>
  <si>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</si>
  <si>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</si>
  <si>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</si>
  <si>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</si>
  <si>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</si>
  <si>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</si>
  <si>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</si>
  <si>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</si>
  <si>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</si>
  <si>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</si>
  <si>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</si>
  <si>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</si>
  <si>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</si>
  <si>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</si>
  <si>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</si>
  <si>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</si>
  <si>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</si>
  <si>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</si>
  <si>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</si>
  <si>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</si>
  <si>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</si>
  <si>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</si>
  <si>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</si>
  <si>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</si>
  <si>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</si>
  <si>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</si>
  <si>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</si>
  <si>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</si>
  <si>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</si>
  <si>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</si>
  <si>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</si>
  <si>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</si>
  <si>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</si>
  <si>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</si>
  <si>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</si>
  <si>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</si>
  <si>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</si>
  <si>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</si>
  <si>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</si>
  <si>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</si>
  <si>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</si>
  <si>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</si>
  <si>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</si>
  <si>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</si>
  <si>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</si>
  <si>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</si>
  <si>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</si>
  <si>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</si>
  <si>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</si>
  <si>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</si>
  <si>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</si>
  <si>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</si>
  <si>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</si>
  <si>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</si>
  <si>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</si>
  <si>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</si>
  <si>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</si>
  <si>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</si>
  <si>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</si>
  <si>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</si>
  <si>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</si>
  <si>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</si>
  <si>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</si>
  <si>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</si>
  <si>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</si>
  <si>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</si>
  <si>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</si>
  <si>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</si>
  <si>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</si>
  <si>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</si>
  <si>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</si>
  <si>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</si>
  <si>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</si>
  <si>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</si>
  <si>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</si>
  <si>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</si>
  <si>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</si>
  <si>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</si>
  <si>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</si>
  <si>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</si>
  <si>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</si>
  <si>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</si>
  <si>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</si>
  <si>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</si>
  <si>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</si>
  <si>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</si>
  <si>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</si>
  <si>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</si>
  <si>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</si>
  <si>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</si>
  <si>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</si>
  <si>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</si>
  <si>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</si>
  <si>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</si>
  <si>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</si>
  <si>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</si>
  <si>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</si>
  <si>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</si>
  <si>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</si>
  <si>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</si>
  <si>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</si>
  <si>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</si>
  <si>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</si>
  <si>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</si>
  <si>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</si>
  <si>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</si>
  <si>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</si>
  <si>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</si>
  <si>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</si>
  <si>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</si>
  <si>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</si>
  <si>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</si>
  <si>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</si>
  <si>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</si>
  <si>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</si>
  <si>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</si>
  <si>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</si>
  <si>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</si>
  <si>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</si>
  <si>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</si>
  <si>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</si>
  <si>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</si>
  <si>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</si>
  <si>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</si>
  <si>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</si>
  <si>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</si>
  <si>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</si>
  <si>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</si>
  <si>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</si>
  <si>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</si>
  <si>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</si>
  <si>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</si>
  <si>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</si>
  <si>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</si>
  <si>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</si>
  <si>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</si>
  <si>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</si>
  <si>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</si>
  <si>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</si>
  <si>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</si>
  <si>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</si>
  <si>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</si>
  <si>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</si>
  <si>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</si>
  <si>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</si>
  <si>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</si>
  <si>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</si>
  <si>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</si>
  <si>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</si>
  <si>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</si>
  <si>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</si>
  <si>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</si>
  <si>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</si>
  <si>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</si>
  <si>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</si>
  <si>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</si>
  <si>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</si>
  <si>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</si>
  <si>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</si>
  <si>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</si>
  <si>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</si>
  <si>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</si>
  <si>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</si>
  <si>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</si>
  <si>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</si>
  <si>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</si>
  <si>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</si>
  <si>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</si>
  <si>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</si>
  <si>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</si>
  <si>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</si>
  <si>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</si>
  <si>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</si>
  <si>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</si>
  <si>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</si>
  <si>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</si>
  <si>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</si>
  <si>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</si>
  <si>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</si>
  <si>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</si>
  <si>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</si>
  <si>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</si>
  <si>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</si>
  <si>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</si>
  <si>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</si>
  <si>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</si>
  <si>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</si>
  <si>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</si>
  <si>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</si>
  <si>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</si>
  <si>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</si>
  <si>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</si>
  <si>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</si>
  <si>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</si>
  <si>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</si>
  <si>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</si>
  <si>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</si>
  <si>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</si>
  <si>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</si>
  <si>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</si>
  <si>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</si>
  <si>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</si>
  <si>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</si>
  <si>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</si>
  <si>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</si>
  <si>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</si>
  <si>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</si>
  <si>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</si>
  <si>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</si>
  <si>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</si>
  <si>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</si>
  <si>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</si>
  <si>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</si>
  <si>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</si>
  <si>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</si>
  <si>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</si>
  <si>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</si>
  <si>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</si>
  <si>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</si>
  <si>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</si>
  <si>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</si>
  <si>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</si>
  <si>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</si>
  <si>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</si>
  <si>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</si>
  <si>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</si>
  <si>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</si>
  <si>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</si>
  <si>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</si>
  <si>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</si>
  <si>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</si>
  <si>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</si>
  <si>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</si>
  <si>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</si>
  <si>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</si>
  <si>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</si>
  <si>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</si>
  <si>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</si>
  <si>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</si>
  <si>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</si>
  <si>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</si>
  <si>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</si>
  <si>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</si>
  <si>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</si>
  <si>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</si>
  <si>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</si>
  <si>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</si>
  <si>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</si>
  <si>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</si>
  <si>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</si>
  <si>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</si>
  <si>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</si>
  <si>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</si>
  <si>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</si>
  <si>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</si>
  <si>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</si>
  <si>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</si>
  <si>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</si>
  <si>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</si>
  <si>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</si>
  <si>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</si>
  <si>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</si>
  <si>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</si>
  <si>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</si>
  <si>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</si>
  <si>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</si>
  <si>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</si>
  <si>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</si>
  <si>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</si>
  <si>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</si>
  <si>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</si>
  <si>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</si>
  <si>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</si>
  <si>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</si>
  <si>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</si>
  <si>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</si>
  <si>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</si>
  <si>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</si>
  <si>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</si>
  <si>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</si>
  <si>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</si>
  <si>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</si>
  <si>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</si>
  <si>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</si>
  <si>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</si>
  <si>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</si>
  <si>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</si>
  <si>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</si>
  <si>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</si>
  <si>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</si>
  <si>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</si>
  <si>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</si>
  <si>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</si>
  <si>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</si>
  <si>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</si>
  <si>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</si>
  <si>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</si>
  <si>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</si>
  <si>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</si>
  <si>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</si>
  <si>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</si>
  <si>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</si>
  <si>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</si>
  <si>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</si>
  <si>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</si>
  <si>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</si>
  <si>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</si>
  <si>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</si>
  <si>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</si>
  <si>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</si>
  <si>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</si>
  <si>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</si>
  <si>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</si>
  <si>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</si>
  <si>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</si>
  <si>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</si>
  <si>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</si>
  <si>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</si>
  <si>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</si>
  <si>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</si>
  <si>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</si>
  <si>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</si>
  <si>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</si>
  <si>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</si>
  <si>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</si>
  <si>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</si>
  <si>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</si>
  <si>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</si>
  <si>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</si>
  <si>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</si>
  <si>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</si>
  <si>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</si>
  <si>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</si>
  <si>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</si>
  <si>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</si>
  <si>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</si>
  <si>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</si>
  <si>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</si>
  <si>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</si>
  <si>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</si>
  <si>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</si>
  <si>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</si>
  <si>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</si>
  <si>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</si>
  <si>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</si>
  <si>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</si>
  <si>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</si>
  <si>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</si>
  <si>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</si>
  <si>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</si>
  <si>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</si>
  <si>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</si>
  <si>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</si>
  <si>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</si>
  <si>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</si>
  <si>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</si>
  <si>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</si>
  <si>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</si>
  <si>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</si>
  <si>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</si>
  <si>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</si>
  <si>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</si>
  <si>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</si>
  <si>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</si>
  <si>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</si>
  <si>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</si>
  <si>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</si>
  <si>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</si>
  <si>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</si>
  <si>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</si>
  <si>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</si>
  <si>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</si>
  <si>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</si>
  <si>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</si>
  <si>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</si>
  <si>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</si>
  <si>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</si>
  <si>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</si>
  <si>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</si>
  <si>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</si>
  <si>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</si>
  <si>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</si>
  <si>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</si>
  <si>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</si>
  <si>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</si>
  <si>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</si>
  <si>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</si>
  <si>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</si>
  <si>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</si>
  <si>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</si>
  <si>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</si>
  <si>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</si>
  <si>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</si>
  <si>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</si>
  <si>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</si>
  <si>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</si>
  <si>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</si>
  <si>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</si>
  <si>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</si>
  <si>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</si>
  <si>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</si>
  <si>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</si>
  <si>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</si>
  <si>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</si>
  <si>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</si>
  <si>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</si>
  <si>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</si>
  <si>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</si>
  <si>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</si>
  <si>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</si>
  <si>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</si>
  <si>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</si>
  <si>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</si>
  <si>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</si>
  <si>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</si>
  <si>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</si>
  <si>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</si>
  <si>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</si>
  <si>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</si>
  <si>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</si>
  <si>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</si>
  <si>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</si>
  <si>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</si>
  <si>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</si>
  <si>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</si>
  <si>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</si>
  <si>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</si>
  <si>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</si>
  <si>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</si>
  <si>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</si>
  <si>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</si>
  <si>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</si>
  <si>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</si>
  <si>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</si>
  <si>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</si>
  <si>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</si>
  <si>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</si>
  <si>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</si>
  <si>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</si>
  <si>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</si>
  <si>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</si>
  <si>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</si>
  <si>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</si>
  <si>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</si>
  <si>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</si>
  <si>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</si>
  <si>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</si>
  <si>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</si>
  <si>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</si>
  <si>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</si>
  <si>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</si>
  <si>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</si>
  <si>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</si>
  <si>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</si>
  <si>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</si>
  <si>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</si>
  <si>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</si>
  <si>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</si>
  <si>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</si>
  <si>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</si>
  <si>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</si>
  <si>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</si>
  <si>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</si>
  <si>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</si>
  <si>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</si>
  <si>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</si>
  <si>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</si>
  <si>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</si>
  <si>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</si>
  <si>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</si>
  <si>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</si>
  <si>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</si>
  <si>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</si>
  <si>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</si>
  <si>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</si>
  <si>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</si>
  <si>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</si>
  <si>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</si>
  <si>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</si>
  <si>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</si>
  <si>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</si>
  <si>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</si>
  <si>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</si>
  <si>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</si>
  <si>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</si>
  <si>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</si>
  <si>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</si>
  <si>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</si>
  <si>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</si>
  <si>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</si>
  <si>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</si>
  <si>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</si>
  <si>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</si>
  <si>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</si>
  <si>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</si>
  <si>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</si>
  <si>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</si>
  <si>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</si>
  <si>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</si>
  <si>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</si>
  <si>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</si>
  <si>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</si>
  <si>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</si>
  <si>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</si>
  <si>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</si>
  <si>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</si>
  <si>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</si>
  <si>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</si>
  <si>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</si>
  <si>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</si>
  <si>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</si>
  <si>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</si>
  <si>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</si>
  <si>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</si>
  <si>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</si>
  <si>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</si>
  <si>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</si>
  <si>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</si>
  <si>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</si>
  <si>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</si>
  <si>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</si>
  <si>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</si>
  <si>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</si>
  <si>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</si>
  <si>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</si>
  <si>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</si>
  <si>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</si>
  <si>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</si>
  <si>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</si>
  <si>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</si>
  <si>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</si>
  <si>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</si>
  <si>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</si>
  <si>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</si>
  <si>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</si>
  <si>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</si>
  <si>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</si>
  <si>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</si>
  <si>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</si>
  <si>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</si>
  <si>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</si>
  <si>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</si>
  <si>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</si>
  <si>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</si>
  <si>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</si>
  <si>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</si>
  <si>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</si>
  <si>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</si>
  <si>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</si>
  <si>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</si>
  <si>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</si>
  <si>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</si>
  <si>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</si>
  <si>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</si>
  <si>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</si>
  <si>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</si>
  <si>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</si>
  <si>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</si>
  <si>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</si>
  <si>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</si>
  <si>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</si>
  <si>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</si>
  <si>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</si>
  <si>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</si>
  <si>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</si>
  <si>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</si>
  <si>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</si>
  <si>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</si>
  <si>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</si>
  <si>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</si>
  <si>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</si>
  <si>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</si>
  <si>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</si>
  <si>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</si>
  <si>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</si>
  <si>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</si>
  <si>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</si>
  <si>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</si>
  <si>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</si>
  <si>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</si>
  <si>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</si>
  <si>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</si>
  <si>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</si>
  <si>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</si>
  <si>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</si>
  <si>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</si>
  <si>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</si>
  <si>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</si>
  <si>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</si>
  <si>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</si>
  <si>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</si>
  <si>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</si>
  <si>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</si>
  <si>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</si>
  <si>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</si>
  <si>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</si>
  <si>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</si>
  <si>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</si>
  <si>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</si>
  <si>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</si>
  <si>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</si>
  <si>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</si>
  <si>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</si>
  <si>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</si>
  <si>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</si>
  <si>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</si>
  <si>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</si>
  <si>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</si>
  <si>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</si>
  <si>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</si>
  <si>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</si>
  <si>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</si>
  <si>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</si>
  <si>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</si>
  <si>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</si>
  <si>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</si>
  <si>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</si>
  <si>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</si>
  <si>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</si>
  <si>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</si>
  <si>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</si>
  <si>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</si>
  <si>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</si>
  <si>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</si>
  <si>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</si>
  <si>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</si>
  <si>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</si>
  <si>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</si>
  <si>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</si>
  <si>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</si>
  <si>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</si>
  <si>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</si>
  <si>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</si>
  <si>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</si>
  <si>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</si>
  <si>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</si>
  <si>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</si>
  <si>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</si>
  <si>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</si>
  <si>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</si>
  <si>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</si>
  <si>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</si>
  <si>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</si>
  <si>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</si>
  <si>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</si>
  <si>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</si>
  <si>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</si>
  <si>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</si>
  <si>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</si>
  <si>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</si>
  <si>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</si>
  <si>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</si>
  <si>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</si>
  <si>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</si>
  <si>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</si>
  <si>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</si>
  <si>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</si>
  <si>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</si>
  <si>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</si>
  <si>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</si>
  <si>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</si>
  <si>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</si>
  <si>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</si>
  <si>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</si>
  <si>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</si>
  <si>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</si>
  <si>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</si>
  <si>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</si>
  <si>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</si>
  <si>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</si>
  <si>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</si>
  <si>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</si>
  <si>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</si>
  <si>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</si>
  <si>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</si>
  <si>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</si>
  <si>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</si>
  <si>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</si>
  <si>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</si>
  <si>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</si>
  <si>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</si>
  <si>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</si>
  <si>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</si>
  <si>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</si>
  <si>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</si>
  <si>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</si>
  <si>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</si>
  <si>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</si>
  <si>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</si>
  <si>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</si>
  <si>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</si>
  <si>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</si>
  <si>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</si>
  <si>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</si>
  <si>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</si>
  <si>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</si>
  <si>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</si>
  <si>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</si>
  <si>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</si>
  <si>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</si>
  <si>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</si>
  <si>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</si>
  <si>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</si>
  <si>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</si>
  <si>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</si>
  <si>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</si>
  <si>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</si>
  <si>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</si>
  <si>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</si>
  <si>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</si>
  <si>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</si>
  <si>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</si>
  <si>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</si>
  <si>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</si>
  <si>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</si>
  <si>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</si>
  <si>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</si>
  <si>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</si>
  <si>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</si>
  <si>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</si>
  <si>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</si>
  <si>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</si>
  <si>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</si>
  <si>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</si>
  <si>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</si>
  <si>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</si>
  <si>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</si>
  <si>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</si>
  <si>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</si>
  <si>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</si>
  <si>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</si>
  <si>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</si>
  <si>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</si>
  <si>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</si>
  <si>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</si>
  <si>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</si>
  <si>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</si>
  <si>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</si>
  <si>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</si>
  <si>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</si>
  <si>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</si>
  <si>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</si>
  <si>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</si>
  <si>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</si>
  <si>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</si>
  <si>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</si>
  <si>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</si>
  <si>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</si>
  <si>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</si>
  <si>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</si>
  <si>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</si>
  <si>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</si>
  <si>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</si>
  <si>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</si>
  <si>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</si>
  <si>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</si>
  <si>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</si>
  <si>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</si>
  <si>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</si>
  <si>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</si>
  <si>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</si>
  <si>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</si>
  <si>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</si>
  <si>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</si>
  <si>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</si>
  <si>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</si>
  <si>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</si>
  <si>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</si>
  <si>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</si>
  <si>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</si>
  <si>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</si>
  <si>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</si>
  <si>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</si>
  <si>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</si>
  <si>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</si>
  <si>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</si>
  <si>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</si>
  <si>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</si>
  <si>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</si>
  <si>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</si>
  <si>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</si>
  <si>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</si>
  <si>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</si>
  <si>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</si>
  <si>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</si>
  <si>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</si>
  <si>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</si>
  <si>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</si>
  <si>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</si>
  <si>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</si>
  <si>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</si>
  <si>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</si>
  <si>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</si>
  <si>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</si>
  <si>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</si>
  <si>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</si>
  <si>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</si>
  <si>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</si>
  <si>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</si>
  <si>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</si>
  <si>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</si>
  <si>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</si>
  <si>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</si>
  <si>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</si>
  <si>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</si>
  <si>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</si>
  <si>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</si>
  <si>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</si>
  <si>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</si>
  <si>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</si>
  <si>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</si>
  <si>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</si>
  <si>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</si>
  <si>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</si>
  <si>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</si>
  <si>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</si>
  <si>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</si>
  <si>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</si>
  <si>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</si>
  <si>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</si>
  <si>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</si>
  <si>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</si>
  <si>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</si>
  <si>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</si>
  <si>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</si>
  <si>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</si>
  <si>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</si>
  <si>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</si>
  <si>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</si>
  <si>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</si>
  <si>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</si>
  <si>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</si>
  <si>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</si>
  <si>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</si>
  <si>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</si>
  <si>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</si>
  <si>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</si>
  <si>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</si>
  <si>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</si>
  <si>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</si>
  <si>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</si>
  <si>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</si>
  <si>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</si>
  <si>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</si>
  <si>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</si>
  <si>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</si>
  <si>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</si>
  <si>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</si>
  <si>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</si>
  <si>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</si>
  <si>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</si>
  <si>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</si>
  <si>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</si>
  <si>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</si>
  <si>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</si>
  <si>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</si>
  <si>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</si>
  <si>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</si>
  <si>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</si>
  <si>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</si>
  <si>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</si>
  <si>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</si>
  <si>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</si>
  <si>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</si>
  <si>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</si>
  <si>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</si>
  <si>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</si>
  <si>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</si>
  <si>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</si>
  <si>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</si>
  <si>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</si>
  <si>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</si>
  <si>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</si>
  <si>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</si>
  <si>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</si>
  <si>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</si>
  <si>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</si>
  <si>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</si>
  <si>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</si>
  <si>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</si>
  <si>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</si>
  <si>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</si>
  <si>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</si>
  <si>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</si>
  <si>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</si>
  <si>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</si>
  <si>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</si>
  <si>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</si>
  <si>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</si>
  <si>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</si>
  <si>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</si>
  <si>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</si>
  <si>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</si>
  <si>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</si>
  <si>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</si>
  <si>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</si>
  <si>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</si>
  <si>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</si>
  <si>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</si>
  <si>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</si>
  <si>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</si>
  <si>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</si>
  <si>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</si>
  <si>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</si>
  <si>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</si>
  <si>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</si>
  <si>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</si>
  <si>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</si>
  <si>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</si>
  <si>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</si>
  <si>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</si>
  <si>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</si>
  <si>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</si>
  <si>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</si>
  <si>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</si>
  <si>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</si>
  <si>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</si>
  <si>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</si>
  <si>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</si>
  <si>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</si>
  <si>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</si>
  <si>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</si>
  <si>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</si>
  <si>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</si>
  <si>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</si>
  <si>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</si>
  <si>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</si>
  <si>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</si>
  <si>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</si>
  <si>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</si>
  <si>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</si>
  <si>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</si>
  <si>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</si>
  <si>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</si>
  <si>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</si>
  <si>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</si>
  <si>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</si>
  <si>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</si>
  <si>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</si>
  <si>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</si>
  <si>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</si>
  <si>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</si>
  <si>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</si>
  <si>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</si>
  <si>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</si>
  <si>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</si>
  <si>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</si>
  <si>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</si>
  <si>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</si>
  <si>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</si>
  <si>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</si>
  <si>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</si>
  <si>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</si>
  <si>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</si>
  <si>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</si>
  <si>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</si>
  <si>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</si>
  <si>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</si>
  <si>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</si>
  <si>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</si>
  <si>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</si>
  <si>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</si>
  <si>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</si>
  <si>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</si>
  <si>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</si>
  <si>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</si>
  <si>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</si>
  <si>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</si>
  <si>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</si>
  <si>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</si>
  <si>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</si>
  <si>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</si>
  <si>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</si>
  <si>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</si>
  <si>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</si>
  <si>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</si>
  <si>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</si>
  <si>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</si>
  <si>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</si>
  <si>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</si>
  <si>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</si>
  <si>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</si>
  <si>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</si>
  <si>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</si>
  <si>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</si>
  <si>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</si>
  <si>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</si>
  <si>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</si>
  <si>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</si>
  <si>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</si>
  <si>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</si>
  <si>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</si>
  <si>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</si>
  <si>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</si>
  <si>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</si>
  <si>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</si>
  <si>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</si>
  <si>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</si>
  <si>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</si>
  <si>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</si>
  <si>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</si>
  <si>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</si>
  <si>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</si>
  <si>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</si>
  <si>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</si>
  <si>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</si>
  <si>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</si>
  <si>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</si>
  <si>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</si>
  <si>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</si>
  <si>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</si>
  <si>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</si>
  <si>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</si>
  <si>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</si>
  <si>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</si>
  <si>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</si>
  <si>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</si>
  <si>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</si>
  <si>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</si>
  <si>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</si>
  <si>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</si>
  <si>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</si>
  <si>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</si>
  <si>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</si>
  <si>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</si>
  <si>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</si>
  <si>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</si>
  <si>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</si>
  <si>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</si>
  <si>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</si>
  <si>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</si>
  <si>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</si>
  <si>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</si>
  <si>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</si>
  <si>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</si>
  <si>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</si>
  <si>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</si>
  <si>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</si>
  <si>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</si>
  <si>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</si>
  <si>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</si>
  <si>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</si>
  <si>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</si>
  <si>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</si>
  <si>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</si>
  <si>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</si>
  <si>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</si>
  <si>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</si>
  <si>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</si>
  <si>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</si>
  <si>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</si>
  <si>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</si>
  <si>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</si>
  <si>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</si>
  <si>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</si>
  <si>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</si>
  <si>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</si>
  <si>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</si>
  <si>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</si>
  <si>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</si>
  <si>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</si>
  <si>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</si>
  <si>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</si>
  <si>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</si>
  <si>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</si>
  <si>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</si>
  <si>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</si>
  <si>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</si>
  <si>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</si>
  <si>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</si>
  <si>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</si>
  <si>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</si>
  <si>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</si>
  <si>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</si>
  <si>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</si>
  <si>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</si>
  <si>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</si>
  <si>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</si>
  <si>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</si>
  <si>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</si>
  <si>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</si>
  <si>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</si>
  <si>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</si>
  <si>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</si>
  <si>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</si>
  <si>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</si>
  <si>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</si>
  <si>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</si>
  <si>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</si>
  <si>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</si>
  <si>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</si>
  <si>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</si>
  <si>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</si>
  <si>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</si>
  <si>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</si>
  <si>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</si>
  <si>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</si>
  <si>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</si>
  <si>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</si>
  <si>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</si>
  <si>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</si>
  <si>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</si>
  <si>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</si>
  <si>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</si>
  <si>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</si>
  <si>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</si>
  <si>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</si>
  <si>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</si>
  <si>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</si>
  <si>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</si>
  <si>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</si>
  <si>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</si>
  <si>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</si>
  <si>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</si>
  <si>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</si>
  <si>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</si>
  <si>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</si>
  <si>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</si>
  <si>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</si>
  <si>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</si>
  <si>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</si>
  <si>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</si>
  <si>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</si>
  <si>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</si>
  <si>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</si>
  <si>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</si>
  <si>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</si>
  <si>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</si>
  <si>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</si>
  <si>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</si>
  <si>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</si>
  <si>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</si>
  <si>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</si>
  <si>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</si>
  <si>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</si>
  <si>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</si>
  <si>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</si>
  <si>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</si>
  <si>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</si>
  <si>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</si>
  <si>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</si>
  <si>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</si>
  <si>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</si>
  <si>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</si>
  <si>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</si>
  <si>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</si>
  <si>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</si>
  <si>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</si>
  <si>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</si>
  <si>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</si>
  <si>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</si>
  <si>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</si>
  <si>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</si>
  <si>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</si>
  <si>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</si>
  <si>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</si>
  <si>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</si>
  <si>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</si>
  <si>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</si>
  <si>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</si>
  <si>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</si>
  <si>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</si>
  <si>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</si>
  <si>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</si>
  <si>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</si>
  <si>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</si>
  <si>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</si>
  <si>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</si>
  <si>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</si>
  <si>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</si>
  <si>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</si>
  <si>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</si>
  <si>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</si>
  <si>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</si>
  <si>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</si>
  <si>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</si>
  <si>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</si>
  <si>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</si>
  <si>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</si>
  <si>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</si>
  <si>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</si>
  <si>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</si>
  <si>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</si>
  <si>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</si>
  <si>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</si>
  <si>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</si>
  <si>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</si>
  <si>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</si>
  <si>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</si>
  <si>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</si>
  <si>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</si>
  <si>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</si>
  <si>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</si>
  <si>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</si>
  <si>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</si>
  <si>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</si>
  <si>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</si>
  <si>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</si>
  <si>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</si>
  <si>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</si>
  <si>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</si>
  <si>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</si>
  <si>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</si>
  <si>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</si>
  <si>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</si>
  <si>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</si>
  <si>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</si>
  <si>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</si>
  <si>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</si>
  <si>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</si>
  <si>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</si>
  <si>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</si>
  <si>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</si>
  <si>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</si>
  <si>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</si>
  <si>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</si>
  <si>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</si>
  <si>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</si>
  <si>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</si>
  <si>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</si>
  <si>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</si>
  <si>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</si>
  <si>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</si>
  <si>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</si>
  <si>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</si>
  <si>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</si>
  <si>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</si>
  <si>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</si>
  <si>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</si>
  <si>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</si>
  <si>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</si>
  <si>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</si>
  <si>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</si>
  <si>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</si>
  <si>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</si>
  <si>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</si>
  <si>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</si>
  <si>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</si>
  <si>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</si>
  <si>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</si>
  <si>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</si>
  <si>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</si>
  <si>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</si>
  <si>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</si>
  <si>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</si>
  <si>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</si>
  <si>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</si>
  <si>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</si>
  <si>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</si>
  <si>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</si>
  <si>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</si>
  <si>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</si>
  <si>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</si>
  <si>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</si>
  <si>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</si>
  <si>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</si>
  <si>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</si>
  <si>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</si>
  <si>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</si>
  <si>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</si>
  <si>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</si>
  <si>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</si>
  <si>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</si>
  <si>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</si>
  <si>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</si>
  <si>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</si>
  <si>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</si>
  <si>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</si>
  <si>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</si>
  <si>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</si>
  <si>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</si>
  <si>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</si>
  <si>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</si>
  <si>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</si>
  <si>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</si>
  <si>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</si>
  <si>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</si>
  <si>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</si>
  <si>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</si>
  <si>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</si>
  <si>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</si>
  <si>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</si>
  <si>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</si>
  <si>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</si>
  <si>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</si>
  <si>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</si>
  <si>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</si>
  <si>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</si>
  <si>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</si>
  <si>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</si>
  <si>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</si>
  <si>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</si>
  <si>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</si>
  <si>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</si>
  <si>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</si>
  <si>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</si>
  <si>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</si>
  <si>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</si>
  <si>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</si>
  <si>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</si>
  <si>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</si>
  <si>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</si>
  <si>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</si>
  <si>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</si>
  <si>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</si>
  <si>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</si>
  <si>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</si>
  <si>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</si>
  <si>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</si>
  <si>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</si>
  <si>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</si>
  <si>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</si>
  <si>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</si>
  <si>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</si>
  <si>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</si>
  <si>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</si>
  <si>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</si>
  <si>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</si>
  <si>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</si>
  <si>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</si>
  <si>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</si>
  <si>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</si>
  <si>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</si>
  <si>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</si>
  <si>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</si>
  <si>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</si>
  <si>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</si>
  <si>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</si>
  <si>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</si>
  <si>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</si>
  <si>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</si>
  <si>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</si>
  <si>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</si>
  <si>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</si>
  <si>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</si>
  <si>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</si>
  <si>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</si>
  <si>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</si>
  <si>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</si>
  <si>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</si>
  <si>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</si>
  <si>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</si>
  <si>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</si>
  <si>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</si>
  <si>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</si>
  <si>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</si>
  <si>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</si>
  <si>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</si>
  <si>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</si>
  <si>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</si>
  <si>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</si>
  <si>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</si>
  <si>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</si>
  <si>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</si>
  <si>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</si>
  <si>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</si>
  <si>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</si>
  <si>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</si>
  <si>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</si>
  <si>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</si>
  <si>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</si>
  <si>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</si>
  <si>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</si>
  <si>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</si>
  <si>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</si>
  <si>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</si>
  <si>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</si>
  <si>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</si>
  <si>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</si>
  <si>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</si>
  <si>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</si>
  <si>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</si>
  <si>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</si>
  <si>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</si>
  <si>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</si>
  <si>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</si>
  <si>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</si>
  <si>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</si>
  <si>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</si>
  <si>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</si>
  <si>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</si>
  <si>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</si>
  <si>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</si>
  <si>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</si>
  <si>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</si>
  <si>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</si>
  <si>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</si>
  <si>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</si>
  <si>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</si>
  <si>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</si>
  <si>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</si>
  <si>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</si>
  <si>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</si>
  <si>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</si>
  <si>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</si>
  <si>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</si>
  <si>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</si>
  <si>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</si>
  <si>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</si>
  <si>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</si>
  <si>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</si>
  <si>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</si>
  <si>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</si>
  <si>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</si>
  <si>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</si>
  <si>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</si>
  <si>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</si>
  <si>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</si>
  <si>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</si>
  <si>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</si>
  <si>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</si>
  <si>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</si>
  <si>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</si>
  <si>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</si>
  <si>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</si>
  <si>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</si>
  <si>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</si>
  <si>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</si>
  <si>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</si>
  <si>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</si>
  <si>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</si>
  <si>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</si>
  <si>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</si>
  <si>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</si>
  <si>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</si>
  <si>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</si>
  <si>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</si>
  <si>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</si>
  <si>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</si>
  <si>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</si>
  <si>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</si>
  <si>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</si>
  <si>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</si>
  <si>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</si>
  <si>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</si>
  <si>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</si>
  <si>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</si>
  <si>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</si>
  <si>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</si>
  <si>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</si>
  <si>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</si>
  <si>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</si>
  <si>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</si>
  <si>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</si>
  <si>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</si>
  <si>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</si>
  <si>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</si>
  <si>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</si>
  <si>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</si>
  <si>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</si>
  <si>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</si>
  <si>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</si>
  <si>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</si>
  <si>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</si>
  <si>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</si>
  <si>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</si>
  <si>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</si>
  <si>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</si>
  <si>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</si>
  <si>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</si>
  <si>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</si>
  <si>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</si>
  <si>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</si>
  <si>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</si>
  <si>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</si>
  <si>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</si>
  <si>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</si>
  <si>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</si>
  <si>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</si>
  <si>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</si>
  <si>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</si>
  <si>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</si>
  <si>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</si>
  <si>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</si>
  <si>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</si>
  <si>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</si>
  <si>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</si>
  <si>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</si>
  <si>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</si>
  <si>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</si>
  <si>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</si>
  <si>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</si>
  <si>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</si>
  <si>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</si>
  <si>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</si>
  <si>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</si>
  <si>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</si>
  <si>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</si>
  <si>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</si>
  <si>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</si>
  <si>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</si>
  <si>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</si>
  <si>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</si>
  <si>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</si>
  <si>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</si>
  <si>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</si>
  <si>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</si>
  <si>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</si>
  <si>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</si>
  <si>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</si>
  <si>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</si>
  <si>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</si>
  <si>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</si>
  <si>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</si>
  <si>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</si>
  <si>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</si>
  <si>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</si>
  <si>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</si>
  <si>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</si>
  <si>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</si>
  <si>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</si>
  <si>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</si>
  <si>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</si>
  <si>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</si>
  <si>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</si>
  <si>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</si>
  <si>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</si>
  <si>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</si>
  <si>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</si>
  <si>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</si>
  <si>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</si>
  <si>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</si>
  <si>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</si>
  <si>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</si>
  <si>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</si>
  <si>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</si>
  <si>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</si>
  <si>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</si>
  <si>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</si>
  <si>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</si>
  <si>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</si>
  <si>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</si>
  <si>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</si>
  <si>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</si>
  <si>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</si>
  <si>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</si>
  <si>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</si>
  <si>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</si>
  <si>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</si>
  <si>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</si>
  <si>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</si>
  <si>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</si>
  <si>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</si>
  <si>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</si>
  <si>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</si>
  <si>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</si>
  <si>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</si>
  <si>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</si>
  <si>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</si>
  <si>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</si>
  <si>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</si>
  <si>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</si>
  <si>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</si>
  <si>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</si>
  <si>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</si>
  <si>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</si>
  <si>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</si>
  <si>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</si>
  <si>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</si>
  <si>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</si>
  <si>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</si>
  <si>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</si>
  <si>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</si>
  <si>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</si>
  <si>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</si>
  <si>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</si>
  <si>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</si>
  <si>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</si>
  <si>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</si>
  <si>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</si>
  <si>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</si>
  <si>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</si>
  <si>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</si>
  <si>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</si>
  <si>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</si>
  <si>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</si>
  <si>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</si>
  <si>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</si>
  <si>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</si>
  <si>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</si>
  <si>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</si>
  <si>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</si>
  <si>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</si>
  <si>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</si>
  <si>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</si>
  <si>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</si>
  <si>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</si>
  <si>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</si>
  <si>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</si>
  <si>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</si>
  <si>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</si>
  <si>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</si>
  <si>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</si>
  <si>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</si>
  <si>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</si>
  <si>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</si>
  <si>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</si>
  <si>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</si>
  <si>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</si>
  <si>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</si>
  <si>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</si>
  <si>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</si>
  <si>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</si>
  <si>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</si>
  <si>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</si>
  <si>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</si>
  <si>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</si>
  <si>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</si>
  <si>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</si>
  <si>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</si>
  <si>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</si>
  <si>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</si>
  <si>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</si>
  <si>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</si>
  <si>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</si>
  <si>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</si>
  <si>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</si>
  <si>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</si>
  <si>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</si>
  <si>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</si>
  <si>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</si>
  <si>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</si>
  <si>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</si>
  <si>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</si>
  <si>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</si>
  <si>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</si>
  <si>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</si>
  <si>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</si>
  <si>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</si>
  <si>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</si>
  <si>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</si>
  <si>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</si>
  <si>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</si>
  <si>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</si>
  <si>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</si>
  <si>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</si>
  <si>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</si>
  <si>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</si>
  <si>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</si>
  <si>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</si>
  <si>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</si>
  <si>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</si>
  <si>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</si>
  <si>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</si>
  <si>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</si>
  <si>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</si>
  <si>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</si>
  <si>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</si>
  <si>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</si>
  <si>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</si>
  <si>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</si>
  <si>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</si>
  <si>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</si>
  <si>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</si>
  <si>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</si>
  <si>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</si>
  <si>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</si>
  <si>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</si>
  <si>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</si>
  <si>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</si>
  <si>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</si>
  <si>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</si>
  <si>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</si>
  <si>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</si>
  <si>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</si>
  <si>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</si>
  <si>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</si>
  <si>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</si>
  <si>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</si>
  <si>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</si>
  <si>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</si>
  <si>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</si>
  <si>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</si>
  <si>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</si>
  <si>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</si>
  <si>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</si>
  <si>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</si>
  <si>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</si>
  <si>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</si>
  <si>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</si>
  <si>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</si>
  <si>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</si>
  <si>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</si>
  <si>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</si>
  <si>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</si>
  <si>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</si>
  <si>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</si>
  <si>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</si>
  <si>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</si>
  <si>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</si>
  <si>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</si>
  <si>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</si>
  <si>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</si>
  <si>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</si>
  <si>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</si>
  <si>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</si>
  <si>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</si>
  <si>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</si>
  <si>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</si>
  <si>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</si>
  <si>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</si>
  <si>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</si>
  <si>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</si>
  <si>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</si>
  <si>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</si>
  <si>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</si>
  <si>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</si>
  <si>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</si>
  <si>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</si>
  <si>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</si>
  <si>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</si>
  <si>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</si>
  <si>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</si>
  <si>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</si>
  <si>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</si>
  <si>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</si>
  <si>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</si>
  <si>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</si>
  <si>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</si>
  <si>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</si>
  <si>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</si>
  <si>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</si>
  <si>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</si>
  <si>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</si>
  <si>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</si>
  <si>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</si>
  <si>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</si>
  <si>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</si>
  <si>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</si>
  <si>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</si>
  <si>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</si>
  <si>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</si>
  <si>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</si>
  <si>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</si>
  <si>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</si>
  <si>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</si>
  <si>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</si>
  <si>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</si>
  <si>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</si>
  <si>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</si>
  <si>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</si>
  <si>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</si>
  <si>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</si>
  <si>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</si>
  <si>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</si>
  <si>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</si>
  <si>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</si>
  <si>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</si>
  <si>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</si>
  <si>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</si>
  <si>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</si>
  <si>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</si>
  <si>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</si>
  <si>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</si>
  <si>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</si>
  <si>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</si>
  <si>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</si>
  <si>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</si>
  <si>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</si>
  <si>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</si>
  <si>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</si>
  <si>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</si>
  <si>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</si>
  <si>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</si>
  <si>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</si>
  <si>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</si>
  <si>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</si>
  <si>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</si>
  <si>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</si>
  <si>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</si>
  <si>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</si>
  <si>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</si>
  <si>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</si>
  <si>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</si>
  <si>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</si>
  <si>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</si>
  <si>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</si>
  <si>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</si>
  <si>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</si>
  <si>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</si>
  <si>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</si>
  <si>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</si>
  <si>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</si>
  <si>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</si>
  <si>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</si>
  <si>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</si>
  <si>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</si>
  <si>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</si>
  <si>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</si>
  <si>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</si>
  <si>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</si>
  <si>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</si>
  <si>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</si>
  <si>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</si>
  <si>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</si>
  <si>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</si>
  <si>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</si>
  <si>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</si>
  <si>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</si>
  <si>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</si>
  <si>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</si>
  <si>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</si>
  <si>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</si>
  <si>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</si>
  <si>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</si>
  <si>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</si>
  <si>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</si>
  <si>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</si>
  <si>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</si>
  <si>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</si>
  <si>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</si>
  <si>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</si>
  <si>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</si>
  <si>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</si>
  <si>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</si>
  <si>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</si>
  <si>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</si>
  <si>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</si>
  <si>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</si>
  <si>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</si>
  <si>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</si>
  <si>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</si>
  <si>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</si>
  <si>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</si>
  <si>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</si>
  <si>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</si>
  <si>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</si>
  <si>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</si>
  <si>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</si>
  <si>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</si>
  <si>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</si>
  <si>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</si>
  <si>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</si>
  <si>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</si>
  <si>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</si>
  <si>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</si>
  <si>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</si>
  <si>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</si>
  <si>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</si>
  <si>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</si>
  <si>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</si>
  <si>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</si>
  <si>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</si>
  <si>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</si>
  <si>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</si>
  <si>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</si>
  <si>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</si>
  <si>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</si>
  <si>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</si>
  <si>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</si>
  <si>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</si>
  <si>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</si>
  <si>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</si>
  <si>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</si>
  <si>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</si>
  <si>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</si>
  <si>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</si>
  <si>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</si>
  <si>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</si>
  <si>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</si>
  <si>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</si>
  <si>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</si>
  <si>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</si>
  <si>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</si>
  <si>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</si>
  <si>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</si>
  <si>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</si>
  <si>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</si>
  <si>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</si>
  <si>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</si>
  <si>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</si>
  <si>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</si>
  <si>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</si>
  <si>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</si>
  <si>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</si>
  <si>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</si>
  <si>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</si>
  <si>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</si>
  <si>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</si>
  <si>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</si>
  <si>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</si>
  <si>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</si>
  <si>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</si>
  <si>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</si>
  <si>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</si>
  <si>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</si>
  <si>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</si>
  <si>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</si>
  <si>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</si>
  <si>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</si>
  <si>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</si>
  <si>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</si>
  <si>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</si>
  <si>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</si>
  <si>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</si>
  <si>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</si>
  <si>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</si>
  <si>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</si>
  <si>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</si>
  <si>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</si>
  <si>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</si>
  <si>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</si>
  <si>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</si>
  <si>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</si>
  <si>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</si>
  <si>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</si>
  <si>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</si>
  <si>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</si>
  <si>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</si>
  <si>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</si>
  <si>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</si>
  <si>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</si>
  <si>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</si>
  <si>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</si>
  <si>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</si>
  <si>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</si>
  <si>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</si>
  <si>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</si>
  <si>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</si>
  <si>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</si>
  <si>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</si>
  <si>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</si>
  <si>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</si>
  <si>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</si>
  <si>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</si>
  <si>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</si>
  <si>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</si>
  <si>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</si>
  <si>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</si>
  <si>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</si>
  <si>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</si>
  <si>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</si>
  <si>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</si>
  <si>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</si>
  <si>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</si>
  <si>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</si>
  <si>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</si>
  <si>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</si>
  <si>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</si>
  <si>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</si>
  <si>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</si>
  <si>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</si>
  <si>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</si>
  <si>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</si>
  <si>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</si>
  <si>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</si>
  <si>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</si>
  <si>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</si>
  <si>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</si>
  <si>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</si>
  <si>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</si>
  <si>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</si>
  <si>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</si>
  <si>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</si>
  <si>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</si>
  <si>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</si>
  <si>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</si>
  <si>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</si>
  <si>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</si>
  <si>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</si>
  <si>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</si>
  <si>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</si>
  <si>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</si>
  <si>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</si>
  <si>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</si>
  <si>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</si>
  <si>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</si>
  <si>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</si>
  <si>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</si>
  <si>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</si>
  <si>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</si>
  <si>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</si>
  <si>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</si>
  <si>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</si>
  <si>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</si>
  <si>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</si>
  <si>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</si>
  <si>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</si>
  <si>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</si>
  <si>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</si>
  <si>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</si>
  <si>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</si>
  <si>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</si>
  <si>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</si>
  <si>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</si>
  <si>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</si>
  <si>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</si>
  <si>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</si>
  <si>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</si>
  <si>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</si>
  <si>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</si>
  <si>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</si>
  <si>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</si>
  <si>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</si>
  <si>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</si>
  <si>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</si>
  <si>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</si>
  <si>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</si>
  <si>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</si>
  <si>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</si>
  <si>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</si>
  <si>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</si>
  <si>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</si>
  <si>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</si>
  <si>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</si>
  <si>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</si>
  <si>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</si>
  <si>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</si>
  <si>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</si>
  <si>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</si>
  <si>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</si>
  <si>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</si>
  <si>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</si>
  <si>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</si>
  <si>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</si>
  <si>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</si>
  <si>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</si>
  <si>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</si>
  <si>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</si>
  <si>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</si>
  <si>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</si>
  <si>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</si>
  <si>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</si>
  <si>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</si>
  <si>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</si>
  <si>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</si>
  <si>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</si>
  <si>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</si>
  <si>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</si>
  <si>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</si>
  <si>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</si>
  <si>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</si>
  <si>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</si>
  <si>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</si>
  <si>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</si>
  <si>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</si>
  <si>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</si>
  <si>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</si>
  <si>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</si>
  <si>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</si>
  <si>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</si>
  <si>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</si>
  <si>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</si>
  <si>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</si>
  <si>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</si>
  <si>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</si>
  <si>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</si>
  <si>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</si>
  <si>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</si>
  <si>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</si>
  <si>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</si>
  <si>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</si>
  <si>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</si>
  <si>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</si>
  <si>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</si>
  <si>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</si>
  <si>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</si>
  <si>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</si>
  <si>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</si>
  <si>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</si>
  <si>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</si>
  <si>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</si>
  <si>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</si>
  <si>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</si>
  <si>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</si>
  <si>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</si>
  <si>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</si>
  <si>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</si>
  <si>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</si>
  <si>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</si>
  <si>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</si>
  <si>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</si>
  <si>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</si>
  <si>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</si>
  <si>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</si>
  <si>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</si>
  <si>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</si>
  <si>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</si>
  <si>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</si>
  <si>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</si>
  <si>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</si>
  <si>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</si>
  <si>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</si>
  <si>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</si>
  <si>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</si>
  <si>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</si>
  <si>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</si>
  <si>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</si>
  <si>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</si>
  <si>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</si>
  <si>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</si>
  <si>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</si>
  <si>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</si>
  <si>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</si>
  <si>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</si>
  <si>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</si>
  <si>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</si>
  <si>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</si>
  <si>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</si>
  <si>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</si>
  <si>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</si>
  <si>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</si>
  <si>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</si>
  <si>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</si>
  <si>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</si>
  <si>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</si>
  <si>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</si>
  <si>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</si>
  <si>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</si>
  <si>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</si>
  <si>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</si>
  <si>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</si>
  <si>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</si>
  <si>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</si>
  <si>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</si>
  <si>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</si>
  <si>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</si>
  <si>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</si>
  <si>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</si>
  <si>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</si>
  <si>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</si>
  <si>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</si>
  <si>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</si>
  <si>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</si>
  <si>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</si>
  <si>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</si>
  <si>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</si>
  <si>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</si>
  <si>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</si>
  <si>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</si>
  <si>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</si>
  <si>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</si>
  <si>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</si>
  <si>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</si>
  <si>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</si>
  <si>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</si>
  <si>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</si>
  <si>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</si>
  <si>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</si>
  <si>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</si>
  <si>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</si>
  <si>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</si>
  <si>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</si>
  <si>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</si>
  <si>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</si>
  <si>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</si>
  <si>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</si>
  <si>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</si>
  <si>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</si>
  <si>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</si>
  <si>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</si>
  <si>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</si>
  <si>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</si>
  <si>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</si>
  <si>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</si>
  <si>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</si>
  <si>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</si>
  <si>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</si>
  <si>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</si>
  <si>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</si>
  <si>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</si>
  <si>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</si>
  <si>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</si>
  <si>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</si>
  <si>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</si>
  <si>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</si>
  <si>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</si>
  <si>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</si>
  <si>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</si>
  <si>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</si>
  <si>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</si>
  <si>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</si>
  <si>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</si>
  <si>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</si>
  <si>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</si>
  <si>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</si>
  <si>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</si>
  <si>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</si>
  <si>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</si>
  <si>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</si>
  <si>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</si>
  <si>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</si>
  <si>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</si>
  <si>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</si>
  <si>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</si>
  <si>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</si>
  <si>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</si>
  <si>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</si>
  <si>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</si>
  <si>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</si>
  <si>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</si>
  <si>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</si>
  <si>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</si>
  <si>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</si>
  <si>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</si>
  <si>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</si>
  <si>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</si>
  <si>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</si>
  <si>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</si>
  <si>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</si>
  <si>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</si>
  <si>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</si>
  <si>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</si>
  <si>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</si>
  <si>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</si>
  <si>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</si>
  <si>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</si>
  <si>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</si>
  <si>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</si>
  <si>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</si>
  <si>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</si>
  <si>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</si>
  <si>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</si>
  <si>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</si>
  <si>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</si>
  <si>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</si>
  <si>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</si>
  <si>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</si>
  <si>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</si>
  <si>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</si>
  <si>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</si>
  <si>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</si>
  <si>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</si>
  <si>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</si>
  <si>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</si>
  <si>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</si>
  <si>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</si>
  <si>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</si>
  <si>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</si>
  <si>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</si>
  <si>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</si>
  <si>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</si>
  <si>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</si>
  <si>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</si>
  <si>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</si>
  <si>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</si>
  <si>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</si>
  <si>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</si>
  <si>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</si>
  <si>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</si>
  <si>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</si>
  <si>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</si>
  <si>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</si>
  <si>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</si>
  <si>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</si>
  <si>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</si>
  <si>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</si>
  <si>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</si>
  <si>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</si>
  <si>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</si>
  <si>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</si>
  <si>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</si>
  <si>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</si>
  <si>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</si>
  <si>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</si>
  <si>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</si>
  <si>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</si>
  <si>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</si>
  <si>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</si>
  <si>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</si>
  <si>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</si>
  <si>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</si>
  <si>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</si>
  <si>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</si>
  <si>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</si>
  <si>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</si>
  <si>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</si>
  <si>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</si>
  <si>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</si>
  <si>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</si>
  <si>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</si>
  <si>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</si>
  <si>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</si>
  <si>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</si>
  <si>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</si>
  <si>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</si>
  <si>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</si>
  <si>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</si>
  <si>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</si>
  <si>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</si>
  <si>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</si>
  <si>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</si>
  <si>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</si>
  <si>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</si>
  <si>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</si>
  <si>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</si>
  <si>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</si>
  <si>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</si>
  <si>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</si>
  <si>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</si>
  <si>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</si>
  <si>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</si>
  <si>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</si>
  <si>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</si>
  <si>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</si>
  <si>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</si>
  <si>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</si>
  <si>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</si>
  <si>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</si>
  <si>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</si>
  <si>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</si>
  <si>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</si>
  <si>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</si>
  <si>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</si>
  <si>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</si>
  <si>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</si>
  <si>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</si>
  <si>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</si>
  <si>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</si>
  <si>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</si>
  <si>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</si>
  <si>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</si>
  <si>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</si>
  <si>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</si>
  <si>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</si>
  <si>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</si>
  <si>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</si>
  <si>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</si>
  <si>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</si>
  <si>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</si>
  <si>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</si>
  <si>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</si>
  <si>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</si>
  <si>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</si>
  <si>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</si>
  <si>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</si>
  <si>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</si>
  <si>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</si>
  <si>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</si>
  <si>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</si>
  <si>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</si>
  <si>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</si>
  <si>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</si>
  <si>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</si>
  <si>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</si>
  <si>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</si>
  <si>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</si>
  <si>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</si>
  <si>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</si>
  <si>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</si>
  <si>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</si>
  <si>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</si>
  <si>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</si>
  <si>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</si>
  <si>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</si>
  <si>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</si>
  <si>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</si>
  <si>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</si>
  <si>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</si>
  <si>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</si>
  <si>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</si>
  <si>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</si>
  <si>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</si>
  <si>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</si>
  <si>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</si>
  <si>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</si>
  <si>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</si>
  <si>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</si>
  <si>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</si>
  <si>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</si>
  <si>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</si>
  <si>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</si>
  <si>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</si>
  <si>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</si>
  <si>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</si>
  <si>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</si>
  <si>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</si>
  <si>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</si>
  <si>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</si>
  <si>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</si>
  <si>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</si>
  <si>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</si>
  <si>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</si>
  <si>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</si>
  <si>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</si>
  <si>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</si>
  <si>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</si>
  <si>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</si>
  <si>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</si>
  <si>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</si>
  <si>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</si>
  <si>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</si>
  <si>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</si>
  <si>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</si>
  <si>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</si>
  <si>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</si>
  <si>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</si>
  <si>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</si>
  <si>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</si>
  <si>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</si>
  <si>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</si>
  <si>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</si>
  <si>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</si>
  <si>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</si>
  <si>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</si>
  <si>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</si>
  <si>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</si>
  <si>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</si>
  <si>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</si>
  <si>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</si>
  <si>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</si>
  <si>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</si>
  <si>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</si>
  <si>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</si>
  <si>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</si>
  <si>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</si>
  <si>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</si>
  <si>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</si>
  <si>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</si>
  <si>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</si>
  <si>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</si>
  <si>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</si>
  <si>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</si>
  <si>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</si>
  <si>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</si>
  <si>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</si>
  <si>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</si>
  <si>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</si>
  <si>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</si>
  <si>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</si>
  <si>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</si>
  <si>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</si>
  <si>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</si>
  <si>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</si>
  <si>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</si>
  <si>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</si>
  <si>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</si>
  <si>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</si>
  <si>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</si>
  <si>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</si>
  <si>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</si>
  <si>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</si>
  <si>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</si>
  <si>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</si>
  <si>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</si>
  <si>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</si>
  <si>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</si>
  <si>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</si>
  <si>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</si>
  <si>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</si>
  <si>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</si>
  <si>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</si>
  <si>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</si>
  <si>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</si>
  <si>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</si>
  <si>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</si>
  <si>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</si>
  <si>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</si>
  <si>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</si>
  <si>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</si>
  <si>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</si>
  <si>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</si>
  <si>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</si>
  <si>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</si>
  <si>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</si>
  <si>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</si>
  <si>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</si>
  <si>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</si>
  <si>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</si>
  <si>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</si>
  <si>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</si>
  <si>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</si>
  <si>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</si>
  <si>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</si>
  <si>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</si>
  <si>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</si>
  <si>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</si>
  <si>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</si>
  <si>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</si>
  <si>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</si>
  <si>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</si>
  <si>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</si>
  <si>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</si>
  <si>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</si>
  <si>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</si>
  <si>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</si>
  <si>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</si>
  <si>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</si>
  <si>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</si>
  <si>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</si>
  <si>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</si>
  <si>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</si>
  <si>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</si>
  <si>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</si>
  <si>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</si>
  <si>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</si>
  <si>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</si>
  <si>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</si>
  <si>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</si>
  <si>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</si>
  <si>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</si>
  <si>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</si>
  <si>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</si>
  <si>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</si>
  <si>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</si>
  <si>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</si>
  <si>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</si>
  <si>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</si>
  <si>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</si>
  <si>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</si>
  <si>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</si>
  <si>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</si>
  <si>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</si>
  <si>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</si>
  <si>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</si>
  <si>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</si>
  <si>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</si>
  <si>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</si>
  <si>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</si>
  <si>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</si>
  <si>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</si>
  <si>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</si>
  <si>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</si>
  <si>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</si>
  <si>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</si>
  <si>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</si>
  <si>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</si>
  <si>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</si>
  <si>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</si>
  <si>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</si>
  <si>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</si>
  <si>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</si>
  <si>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</si>
  <si>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</si>
  <si>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</si>
  <si>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</si>
  <si>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</si>
  <si>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</si>
  <si>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</si>
  <si>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</si>
  <si>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</si>
  <si>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</si>
  <si>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</si>
  <si>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</si>
  <si>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</si>
  <si>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</si>
  <si>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</si>
  <si>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</si>
  <si>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</si>
  <si>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</si>
  <si>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</si>
  <si>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</si>
  <si>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</si>
  <si>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</si>
  <si>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</si>
  <si>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</si>
  <si>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</si>
  <si>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</si>
  <si>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</si>
  <si>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</si>
  <si>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</si>
  <si>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</si>
  <si>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</si>
  <si>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</si>
  <si>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</si>
  <si>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</si>
  <si>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</si>
  <si>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</si>
  <si>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</si>
  <si>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</si>
  <si>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</si>
  <si>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</si>
  <si>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</si>
  <si>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</si>
  <si>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</si>
  <si>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</si>
  <si>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</si>
  <si>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</si>
  <si>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</si>
  <si>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</si>
  <si>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</si>
  <si>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</si>
  <si>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</si>
  <si>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</si>
  <si>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</si>
  <si>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</si>
  <si>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</si>
  <si>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</si>
  <si>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</si>
  <si>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</si>
  <si>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</si>
  <si>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</si>
  <si>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</si>
  <si>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</si>
  <si>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</si>
  <si>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</si>
  <si>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</si>
  <si>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</si>
  <si>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</si>
  <si>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</si>
  <si>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</si>
  <si>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</si>
  <si>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</si>
  <si>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</si>
  <si>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</si>
  <si>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</si>
  <si>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</si>
  <si>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</si>
  <si>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</si>
  <si>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</si>
  <si>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</si>
  <si>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</si>
  <si>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</si>
  <si>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</si>
  <si>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</si>
  <si>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</si>
  <si>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</si>
  <si>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</si>
  <si>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</si>
  <si>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</si>
  <si>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</si>
  <si>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</si>
  <si>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</si>
  <si>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</si>
  <si>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</si>
  <si>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</si>
  <si>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</si>
  <si>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</si>
  <si>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</si>
  <si>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</si>
  <si>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</si>
  <si>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</si>
  <si>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</si>
  <si>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</si>
  <si>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</si>
  <si>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</si>
  <si>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</si>
  <si>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</si>
  <si>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</si>
  <si>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</si>
  <si>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</si>
  <si>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</si>
  <si>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</si>
  <si>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</si>
  <si>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</si>
  <si>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</si>
  <si>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</si>
  <si>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</si>
  <si>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</si>
  <si>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</si>
  <si>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</si>
  <si>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</si>
  <si>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</si>
  <si>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</si>
  <si>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</si>
  <si>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</si>
  <si>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</si>
  <si>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</si>
  <si>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</si>
  <si>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</si>
  <si>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</si>
  <si>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</si>
  <si>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</si>
  <si>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</si>
  <si>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</si>
  <si>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</si>
  <si>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</si>
  <si>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</si>
  <si>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</si>
  <si>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</si>
  <si>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</si>
  <si>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</si>
  <si>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</si>
  <si>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</si>
  <si>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</si>
  <si>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</si>
  <si>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</si>
  <si>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</si>
  <si>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</si>
  <si>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</si>
  <si>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</si>
  <si>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</si>
  <si>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</si>
  <si>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</si>
  <si>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</si>
  <si>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</si>
  <si>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</si>
  <si>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</si>
  <si>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</si>
  <si>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</si>
  <si>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</si>
  <si>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</si>
  <si>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</si>
  <si>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</si>
  <si>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</si>
  <si>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</si>
  <si>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</si>
  <si>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</si>
  <si>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</si>
  <si>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</si>
  <si>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</si>
  <si>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</si>
  <si>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</si>
  <si>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</si>
  <si>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</si>
  <si>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</si>
  <si>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</si>
  <si>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</si>
  <si>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</si>
  <si>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</si>
  <si>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</si>
  <si>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</si>
  <si>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</si>
  <si>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</si>
  <si>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</si>
  <si>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</si>
  <si>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</si>
  <si>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</si>
  <si>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</si>
  <si>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</si>
  <si>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</si>
  <si>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</si>
  <si>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</si>
  <si>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</si>
  <si>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</si>
  <si>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</si>
  <si>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</si>
  <si>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</si>
  <si>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</si>
  <si>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</si>
  <si>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</si>
  <si>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</si>
  <si>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</si>
  <si>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</si>
  <si>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</si>
  <si>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</si>
  <si>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</si>
  <si>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</si>
  <si>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</si>
  <si>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</si>
  <si>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</si>
  <si>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</si>
  <si>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</si>
  <si>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</si>
  <si>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</si>
  <si>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</si>
  <si>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</si>
  <si>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</si>
  <si>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</si>
  <si>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</si>
  <si>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</si>
  <si>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</si>
  <si>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</si>
  <si>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</si>
  <si>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</si>
  <si>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</si>
  <si>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</si>
  <si>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</si>
  <si>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</si>
  <si>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</si>
  <si>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</si>
  <si>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</si>
  <si>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</si>
  <si>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</si>
  <si>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</si>
  <si>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</si>
  <si>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</si>
  <si>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</si>
  <si>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</si>
  <si>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</si>
  <si>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</si>
  <si>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</si>
  <si>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</si>
  <si>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</si>
  <si>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</si>
  <si>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</si>
  <si>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</si>
  <si>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</si>
  <si>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</si>
  <si>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</si>
  <si>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</si>
  <si>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</si>
  <si>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</si>
  <si>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</si>
  <si>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</si>
  <si>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</si>
  <si>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</si>
  <si>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</si>
  <si>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</si>
  <si>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</si>
  <si>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</si>
  <si>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</si>
  <si>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</si>
  <si>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</si>
  <si>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</si>
  <si>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</si>
  <si>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</si>
  <si>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</si>
  <si>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</si>
  <si>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</si>
  <si>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</si>
  <si>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</si>
  <si>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</si>
  <si>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</si>
  <si>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</si>
  <si>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</si>
  <si>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</si>
  <si>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</si>
  <si>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</si>
  <si>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</si>
  <si>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</si>
  <si>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</si>
  <si>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</si>
  <si>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</si>
  <si>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</si>
  <si>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</si>
  <si>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</si>
  <si>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</si>
  <si>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</si>
  <si>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</si>
  <si>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</si>
  <si>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</si>
  <si>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</si>
  <si>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</si>
  <si>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</si>
  <si>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</si>
  <si>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</si>
  <si>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</si>
  <si>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</si>
  <si>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</si>
  <si>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</si>
  <si>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</si>
  <si>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</si>
  <si>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</si>
  <si>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</si>
  <si>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</si>
  <si>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</si>
  <si>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</si>
  <si>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</si>
  <si>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</si>
  <si>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</si>
  <si>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</si>
  <si>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</si>
  <si>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</si>
  <si>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</si>
  <si>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</si>
  <si>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</si>
  <si>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</si>
  <si>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</si>
  <si>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</si>
  <si>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</si>
  <si>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</si>
  <si>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</si>
  <si>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</si>
  <si>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</si>
  <si>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</si>
  <si>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</si>
  <si>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</si>
  <si>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</si>
  <si>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</si>
  <si>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</si>
  <si>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</si>
  <si>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</si>
  <si>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</si>
  <si>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</si>
  <si>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</si>
  <si>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</si>
  <si>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</si>
  <si>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</si>
  <si>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</si>
  <si>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</si>
  <si>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</si>
  <si>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</si>
  <si>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</si>
  <si>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</si>
  <si>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</si>
  <si>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</si>
  <si>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</si>
  <si>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</si>
  <si>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</si>
  <si>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</si>
  <si>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</si>
  <si>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</si>
  <si>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</si>
  <si>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</si>
  <si>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</si>
  <si>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</si>
  <si>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</si>
  <si>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</si>
  <si>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</si>
  <si>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</si>
  <si>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</si>
  <si>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</si>
  <si>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</si>
  <si>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</si>
  <si>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</si>
  <si>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</si>
  <si>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</si>
  <si>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</si>
  <si>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</si>
  <si>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</si>
  <si>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</si>
  <si>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</si>
  <si>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</si>
  <si>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</si>
  <si>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</si>
  <si>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</si>
  <si>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</si>
  <si>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</si>
  <si>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</si>
  <si>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</si>
  <si>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</si>
  <si>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</si>
  <si>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</si>
  <si>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</si>
  <si>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</si>
  <si>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</si>
  <si>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</si>
  <si>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</si>
  <si>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</si>
  <si>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</si>
  <si>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</si>
  <si>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</si>
  <si>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</si>
  <si>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</si>
  <si>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</si>
  <si>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</si>
  <si>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</si>
  <si>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</si>
  <si>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</si>
  <si>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</si>
  <si>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</si>
  <si>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</si>
  <si>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</si>
  <si>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</si>
  <si>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</si>
  <si>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</si>
  <si>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</si>
  <si>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</si>
  <si>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</si>
  <si>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</si>
  <si>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</si>
  <si>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</si>
  <si>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</si>
  <si>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</si>
  <si>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</si>
  <si>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</si>
  <si>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</si>
  <si>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</si>
  <si>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</si>
  <si>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</si>
  <si>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</si>
  <si>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</si>
  <si>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</si>
  <si>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</si>
  <si>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</si>
  <si>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</si>
  <si>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</si>
  <si>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</si>
  <si>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</si>
  <si>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</si>
  <si>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</si>
  <si>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</si>
  <si>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</si>
  <si>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</si>
  <si>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</si>
  <si>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</si>
  <si>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</si>
  <si>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</si>
  <si>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</si>
  <si>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</si>
  <si>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</si>
  <si>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</si>
  <si>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</si>
  <si>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</si>
  <si>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</si>
  <si>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</si>
  <si>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</si>
  <si>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</si>
  <si>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</si>
  <si>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</si>
  <si>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</si>
  <si>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</si>
  <si>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</si>
  <si>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</si>
  <si>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</si>
  <si>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</si>
  <si>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</si>
  <si>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</si>
  <si>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</si>
  <si>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</si>
  <si>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</si>
  <si>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</si>
  <si>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</si>
  <si>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</si>
  <si>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</si>
  <si>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</si>
  <si>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</si>
  <si>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</si>
  <si>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</si>
  <si>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</si>
  <si>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</si>
  <si>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</si>
  <si>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</si>
  <si>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</si>
  <si>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</si>
  <si>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</si>
  <si>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</si>
  <si>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</si>
  <si>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</si>
  <si>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</si>
  <si>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</si>
  <si>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</si>
  <si>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</si>
  <si>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</si>
  <si>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</si>
  <si>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</si>
  <si>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</si>
  <si>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</si>
  <si>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</si>
  <si>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</si>
  <si>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</si>
  <si>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</si>
  <si>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</si>
  <si>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</si>
  <si>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</si>
  <si>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</si>
  <si>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</si>
  <si>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</si>
  <si>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</si>
  <si>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</si>
  <si>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</si>
  <si>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</si>
  <si>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</si>
  <si>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</si>
  <si>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</si>
  <si>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</si>
  <si>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</si>
  <si>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</si>
  <si>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</si>
  <si>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</si>
  <si>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</si>
  <si>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</si>
  <si>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</si>
  <si>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</si>
  <si>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</si>
  <si>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</si>
  <si>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</si>
  <si>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</si>
  <si>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</si>
  <si>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</si>
  <si>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</si>
  <si>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</si>
  <si>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</si>
  <si>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</si>
  <si>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</si>
  <si>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</si>
  <si>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</si>
  <si>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</si>
  <si>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</si>
  <si>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</si>
  <si>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</si>
  <si>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</si>
  <si>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</si>
  <si>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</si>
  <si>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</si>
  <si>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</si>
  <si>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</si>
  <si>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</si>
  <si>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</si>
  <si>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</si>
  <si>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</si>
  <si>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</si>
  <si>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</si>
  <si>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</si>
  <si>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</si>
  <si>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</si>
  <si>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</si>
  <si>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</si>
  <si>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</si>
  <si>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</si>
  <si>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</si>
  <si>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</si>
  <si>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</si>
  <si>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</si>
  <si>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</si>
  <si>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</si>
  <si>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</si>
  <si>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</si>
  <si>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</si>
  <si>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</si>
  <si>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</si>
  <si>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</si>
  <si>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</si>
  <si>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</si>
  <si>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</si>
  <si>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</si>
  <si>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</si>
  <si>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</si>
  <si>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</si>
  <si>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</si>
  <si>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</si>
  <si>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</si>
  <si>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</si>
  <si>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</si>
  <si>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</si>
  <si>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</si>
  <si>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</si>
  <si>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</si>
  <si>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</si>
  <si>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</si>
  <si>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</si>
  <si>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</si>
  <si>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</si>
  <si>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</si>
  <si>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</si>
  <si>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</si>
  <si>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</si>
  <si>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</si>
  <si>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</si>
  <si>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</si>
  <si>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</si>
  <si>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</si>
  <si>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</si>
  <si>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</si>
  <si>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</si>
  <si>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</si>
  <si>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</si>
  <si>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</si>
  <si>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</si>
  <si>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</si>
  <si>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</si>
  <si>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</si>
  <si>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</si>
  <si>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</si>
  <si>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</si>
  <si>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</si>
  <si>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</si>
  <si>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</si>
  <si>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</si>
  <si>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</si>
  <si>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</si>
  <si>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</si>
  <si>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</si>
  <si>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</si>
  <si>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</si>
  <si>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</si>
  <si>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</si>
  <si>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</si>
  <si>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</si>
  <si>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</si>
  <si>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</si>
  <si>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</si>
  <si>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</si>
  <si>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</si>
  <si>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</si>
  <si>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</si>
  <si>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</si>
  <si>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</si>
  <si>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</si>
  <si>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</si>
  <si>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</si>
  <si>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</si>
  <si>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</si>
  <si>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</si>
  <si>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</si>
  <si>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</si>
  <si>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</si>
  <si>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</si>
  <si>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</si>
  <si>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</si>
  <si>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</si>
  <si>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</si>
  <si>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</si>
  <si>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</si>
  <si>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</si>
  <si>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</si>
  <si>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</si>
  <si>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</si>
  <si>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</si>
  <si>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</si>
  <si>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</si>
  <si>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</si>
  <si>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</si>
  <si>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</si>
  <si>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</si>
  <si>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</si>
  <si>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</si>
  <si>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</si>
  <si>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</si>
  <si>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</si>
  <si>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</si>
  <si>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</si>
  <si>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</si>
  <si>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</si>
  <si>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</si>
  <si>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</si>
  <si>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</si>
  <si>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</si>
  <si>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</si>
  <si>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</si>
  <si>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</si>
  <si>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</si>
  <si>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</si>
  <si>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</si>
  <si>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</si>
  <si>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</si>
  <si>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</si>
  <si>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</si>
  <si>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</si>
  <si>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</si>
  <si>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</si>
  <si>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</si>
  <si>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</si>
  <si>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</si>
  <si>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</si>
  <si>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</si>
  <si>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</si>
  <si>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</si>
  <si>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</si>
  <si>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</si>
  <si>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</si>
  <si>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</si>
  <si>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</si>
  <si>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</si>
  <si>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</si>
  <si>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</si>
  <si>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</si>
  <si>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</si>
  <si>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</si>
  <si>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</si>
  <si>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</si>
  <si>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</si>
  <si>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</si>
  <si>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</si>
  <si>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</si>
  <si>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</si>
  <si>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</si>
  <si>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</si>
  <si>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</si>
  <si>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</si>
  <si>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</si>
  <si>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</si>
  <si>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</si>
  <si>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</si>
  <si>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</si>
  <si>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</si>
  <si>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</si>
  <si>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</si>
  <si>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</si>
  <si>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</si>
  <si>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</si>
  <si>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</si>
  <si>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</si>
  <si>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</si>
  <si>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</si>
  <si>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</si>
  <si>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</si>
  <si>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</si>
  <si>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</si>
  <si>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</si>
  <si>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</si>
  <si>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</si>
  <si>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</si>
  <si>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</si>
  <si>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</si>
  <si>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</si>
  <si>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</si>
  <si>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</si>
  <si>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</si>
  <si>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</si>
  <si>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</si>
  <si>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</si>
  <si>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</si>
  <si>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</si>
  <si>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</si>
  <si>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</si>
  <si>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</si>
  <si>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</si>
  <si>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</si>
  <si>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</si>
  <si>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</si>
  <si>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</si>
  <si>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</si>
  <si>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</si>
  <si>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</si>
  <si>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</si>
  <si>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</si>
  <si>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</si>
  <si>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</si>
  <si>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</si>
  <si>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</si>
  <si>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</si>
  <si>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</si>
  <si>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</si>
  <si>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</si>
  <si>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</si>
  <si>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</si>
  <si>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</si>
  <si>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</si>
  <si>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</si>
  <si>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</si>
  <si>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</si>
  <si>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</si>
  <si>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</si>
  <si>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</si>
  <si>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</si>
  <si>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</si>
  <si>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</si>
  <si>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</si>
  <si>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</si>
  <si>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</si>
  <si>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</si>
  <si>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</si>
  <si>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</si>
  <si>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</si>
  <si>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</si>
  <si>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</si>
  <si>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</si>
  <si>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</si>
  <si>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</si>
  <si>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</si>
  <si>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</si>
  <si>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</si>
  <si>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</si>
  <si>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</si>
  <si>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</si>
  <si>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</si>
  <si>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</si>
  <si>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</si>
  <si>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</si>
  <si>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</si>
  <si>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</si>
  <si>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</si>
  <si>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</si>
  <si>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</si>
  <si>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</si>
  <si>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</si>
  <si>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</si>
  <si>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</si>
  <si>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</si>
  <si>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</si>
  <si>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</si>
  <si>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</si>
  <si>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</si>
  <si>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</si>
  <si>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</si>
  <si>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</si>
  <si>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</si>
  <si>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</si>
  <si>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</si>
  <si>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</si>
  <si>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</si>
  <si>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</si>
  <si>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</si>
  <si>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</si>
  <si>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</si>
  <si>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</si>
  <si>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</si>
  <si>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</si>
  <si>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</si>
  <si>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</si>
  <si>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</si>
  <si>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</si>
  <si>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</si>
  <si>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</si>
  <si>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</si>
  <si>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</si>
  <si>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</si>
  <si>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</si>
  <si>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</si>
  <si>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</si>
  <si>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</si>
  <si>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</si>
  <si>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</si>
  <si>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</si>
  <si>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</si>
  <si>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</si>
  <si>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</si>
  <si>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</si>
  <si>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</si>
  <si>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</si>
  <si>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</si>
  <si>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</si>
  <si>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</si>
  <si>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</si>
  <si>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</si>
  <si>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</si>
  <si>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</si>
  <si>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</si>
  <si>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</si>
  <si>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</si>
  <si>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</si>
  <si>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</si>
  <si>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</si>
  <si>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</si>
  <si>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</si>
  <si>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</si>
  <si>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</si>
  <si>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</si>
  <si>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</si>
  <si>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</si>
  <si>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</si>
  <si>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</si>
  <si>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</si>
  <si>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</si>
  <si>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</si>
  <si>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</si>
  <si>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</si>
  <si>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</si>
  <si>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</si>
  <si>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</si>
  <si>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</si>
  <si>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</si>
  <si>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</si>
  <si>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</si>
  <si>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</si>
  <si>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</si>
  <si>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</si>
  <si>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</si>
  <si>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</si>
  <si>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</si>
  <si>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</si>
  <si>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</si>
  <si>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</si>
  <si>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</si>
  <si>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</si>
  <si>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</si>
  <si>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</si>
  <si>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</si>
  <si>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</si>
  <si>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</si>
  <si>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</si>
  <si>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</si>
  <si>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</si>
  <si>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</si>
  <si>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</si>
  <si>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</si>
  <si>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</si>
  <si>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</si>
  <si>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</si>
  <si>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</si>
  <si>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</si>
  <si>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</si>
  <si>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</si>
  <si>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</si>
  <si>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</si>
  <si>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</si>
  <si>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</si>
  <si>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</si>
  <si>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</si>
  <si>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</si>
  <si>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</si>
  <si>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</si>
  <si>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</si>
  <si>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</si>
  <si>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</si>
  <si>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</si>
  <si>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</si>
  <si>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</si>
  <si>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</si>
  <si>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</si>
  <si>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</si>
  <si>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</si>
  <si>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</si>
  <si>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</si>
  <si>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</si>
  <si>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</si>
  <si>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</si>
  <si>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</si>
  <si>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</si>
  <si>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</si>
  <si>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</si>
  <si>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</si>
  <si>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</si>
  <si>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</si>
  <si>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</si>
  <si>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</si>
  <si>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</si>
  <si>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</si>
  <si>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</si>
  <si>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</si>
  <si>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</si>
  <si>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</si>
  <si>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</si>
  <si>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</si>
  <si>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</si>
  <si>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</si>
  <si>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</si>
  <si>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</si>
  <si>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</si>
  <si>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</si>
  <si>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</si>
  <si>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</si>
  <si>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</si>
  <si>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</si>
  <si>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</si>
  <si>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</si>
  <si>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</si>
  <si>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</si>
  <si>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</si>
  <si>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</si>
  <si>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</si>
  <si>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</si>
  <si>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</si>
  <si>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</si>
  <si>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</si>
  <si>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</si>
  <si>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</si>
  <si>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</si>
  <si>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</si>
  <si>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</si>
  <si>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</si>
  <si>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</si>
  <si>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</si>
  <si>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</si>
  <si>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</si>
  <si>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</si>
  <si>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</si>
  <si>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</si>
  <si>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</si>
  <si>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</si>
  <si>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</si>
  <si>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</si>
  <si>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</si>
  <si>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</si>
  <si>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</si>
  <si>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</si>
  <si>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</si>
  <si>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</si>
  <si>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</si>
  <si>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</si>
  <si>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</si>
  <si>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</si>
  <si>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</si>
  <si>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</si>
  <si>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</si>
  <si>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</si>
  <si>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</si>
  <si>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</si>
  <si>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</si>
  <si>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</si>
  <si>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</si>
  <si>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</si>
  <si>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</si>
  <si>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</si>
  <si>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</si>
  <si>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</si>
  <si>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</si>
  <si>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</si>
  <si>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</si>
  <si>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</si>
  <si>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</si>
  <si>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</si>
  <si>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</si>
  <si>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</si>
  <si>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</si>
  <si>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</si>
  <si>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</si>
  <si>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</si>
  <si>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</si>
  <si>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</si>
  <si>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</si>
  <si>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</si>
  <si>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</si>
  <si>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</si>
  <si>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</si>
  <si>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</si>
  <si>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</si>
  <si>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</si>
  <si>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</si>
  <si>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</si>
  <si>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</si>
  <si>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</si>
  <si>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</si>
  <si>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</si>
  <si>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</si>
  <si>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</si>
  <si>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</si>
  <si>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</si>
  <si>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</si>
  <si>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</si>
  <si>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</si>
  <si>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</si>
  <si>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</si>
  <si>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</si>
  <si>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</si>
  <si>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</si>
  <si>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</si>
  <si>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</si>
  <si>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</si>
  <si>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</si>
  <si>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</si>
  <si>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</si>
  <si>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</si>
  <si>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</si>
  <si>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</si>
  <si>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</si>
  <si>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</si>
  <si>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</si>
  <si>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</si>
  <si>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</si>
  <si>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</si>
  <si>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</si>
  <si>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</si>
  <si>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</si>
  <si>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</si>
  <si>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</si>
  <si>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</si>
  <si>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</si>
  <si>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</si>
  <si>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</si>
  <si>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</si>
  <si>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</si>
  <si>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</si>
  <si>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</si>
  <si>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</si>
  <si>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</si>
  <si>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</si>
  <si>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</si>
  <si>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</si>
  <si>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</si>
  <si>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</si>
  <si>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</si>
  <si>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</si>
  <si>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</si>
  <si>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</si>
  <si>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</si>
  <si>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</si>
  <si>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</si>
  <si>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</si>
  <si>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</si>
  <si>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</si>
  <si>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</si>
  <si>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</si>
  <si>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</si>
  <si>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</si>
  <si>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</si>
  <si>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</si>
  <si>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</si>
  <si>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</si>
  <si>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</si>
  <si>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</si>
  <si>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</si>
  <si>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</si>
  <si>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</si>
  <si>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</si>
  <si>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</si>
  <si>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</si>
  <si>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</si>
  <si>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</si>
  <si>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</si>
  <si>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</si>
  <si>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</si>
  <si>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</si>
  <si>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</si>
  <si>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</si>
  <si>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</si>
  <si>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</si>
  <si>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</si>
  <si>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</si>
  <si>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</si>
  <si>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</si>
  <si>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</si>
  <si>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</si>
  <si>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</si>
  <si>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</si>
  <si>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</si>
  <si>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</si>
  <si>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</si>
  <si>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</si>
  <si>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</si>
  <si>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</si>
  <si>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</si>
  <si>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</si>
  <si>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</si>
  <si>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</si>
  <si>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</si>
  <si>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</si>
  <si>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</si>
  <si>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</si>
  <si>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</si>
  <si>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</si>
  <si>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</si>
  <si>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</si>
  <si>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</si>
  <si>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</si>
  <si>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</si>
  <si>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</si>
  <si>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</si>
  <si>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</si>
  <si>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</si>
  <si>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</si>
  <si>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</si>
  <si>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</si>
  <si>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</si>
  <si>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</si>
  <si>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</si>
  <si>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</si>
  <si>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</si>
  <si>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</si>
  <si>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</si>
  <si>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</si>
  <si>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</si>
  <si>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</si>
  <si>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</si>
  <si>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</si>
  <si>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</si>
  <si>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</si>
  <si>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</si>
  <si>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</si>
  <si>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</si>
  <si>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</si>
  <si>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</si>
  <si>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</si>
  <si>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</si>
  <si>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</si>
  <si>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</si>
  <si>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</si>
  <si>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</si>
  <si>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</si>
  <si>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</si>
  <si>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</si>
  <si>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</si>
  <si>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</si>
  <si>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</si>
  <si>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</si>
  <si>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</si>
  <si>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</si>
  <si>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</si>
  <si>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</si>
  <si>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</si>
  <si>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</si>
  <si>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</si>
  <si>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</si>
  <si>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</si>
  <si>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</si>
  <si>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</si>
  <si>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</si>
  <si>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</si>
  <si>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</si>
  <si>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</si>
  <si>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</si>
  <si>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</si>
  <si>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</si>
  <si>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</si>
  <si>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</si>
  <si>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</si>
  <si>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</si>
  <si>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</si>
  <si>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</si>
  <si>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</si>
  <si>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</si>
  <si>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</si>
  <si>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</si>
  <si>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</si>
  <si>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</si>
  <si>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</si>
  <si>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</si>
  <si>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</si>
  <si>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</si>
  <si>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</si>
  <si>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</si>
  <si>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</si>
  <si>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</si>
  <si>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</si>
  <si>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</si>
  <si>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</si>
  <si>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</si>
  <si>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</si>
  <si>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</si>
  <si>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</si>
  <si>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</si>
  <si>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</si>
  <si>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</si>
  <si>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</si>
  <si>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</si>
  <si>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</si>
  <si>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</si>
  <si>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</si>
  <si>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</si>
  <si>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</si>
  <si>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</si>
  <si>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</si>
  <si>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</si>
  <si>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</si>
  <si>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</si>
  <si>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</si>
  <si>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</si>
  <si>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</si>
  <si>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</si>
  <si>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</si>
  <si>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</si>
  <si>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</si>
  <si>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</si>
  <si>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</si>
  <si>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</si>
  <si>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</si>
  <si>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</si>
  <si>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</si>
  <si>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</si>
  <si>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</si>
  <si>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</si>
  <si>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</si>
  <si>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</si>
  <si>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</si>
  <si>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</si>
  <si>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</si>
  <si>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</si>
  <si>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</si>
  <si>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</si>
  <si>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</si>
  <si>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</si>
  <si>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</si>
  <si>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</si>
  <si>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</si>
  <si>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</si>
  <si>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</si>
  <si>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</si>
  <si>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</si>
  <si>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</si>
  <si>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</si>
  <si>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</si>
  <si>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</si>
  <si>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</si>
  <si>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</si>
  <si>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</si>
  <si>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</si>
  <si>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</si>
  <si>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</si>
  <si>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</si>
  <si>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</si>
  <si>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</si>
  <si>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</si>
  <si>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</si>
  <si>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</si>
  <si>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</si>
  <si>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</si>
  <si>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</si>
  <si>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</si>
  <si>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</si>
  <si>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</si>
  <si>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</si>
  <si>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</si>
  <si>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</si>
  <si>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</si>
  <si>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</si>
  <si>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</si>
  <si>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</si>
  <si>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</si>
  <si>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</si>
  <si>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</si>
  <si>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</si>
  <si>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</si>
  <si>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</si>
  <si>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</si>
  <si>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</si>
  <si>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</si>
  <si>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</si>
  <si>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</si>
  <si>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</si>
  <si>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</si>
  <si>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</si>
  <si>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</si>
  <si>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</si>
  <si>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</si>
  <si>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</si>
  <si>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</si>
  <si>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</si>
  <si>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</si>
  <si>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</si>
  <si>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</si>
  <si>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</si>
  <si>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</si>
  <si>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</si>
  <si>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</si>
  <si>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</si>
  <si>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</si>
  <si>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</si>
  <si>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</si>
  <si>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</si>
  <si>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</si>
  <si>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</si>
  <si>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</si>
  <si>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</si>
  <si>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</si>
  <si>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</si>
  <si>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</si>
  <si>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</si>
  <si>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</si>
  <si>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</si>
  <si>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</si>
  <si>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</si>
  <si>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</si>
  <si>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</si>
  <si>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</si>
  <si>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</si>
  <si>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</si>
  <si>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</si>
  <si>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</si>
  <si>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</si>
  <si>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</si>
  <si>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</si>
  <si>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</si>
  <si>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</si>
  <si>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</si>
  <si>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</si>
  <si>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</si>
  <si>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</si>
  <si>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</si>
  <si>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</si>
  <si>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</si>
  <si>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</si>
  <si>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</si>
  <si>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</si>
  <si>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</si>
  <si>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</si>
  <si>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</si>
  <si>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</si>
  <si>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</si>
  <si>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</si>
  <si>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</si>
  <si>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</si>
  <si>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</si>
  <si>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</si>
  <si>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</si>
  <si>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</si>
  <si>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</si>
  <si>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</si>
  <si>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</si>
  <si>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</si>
  <si>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</si>
  <si>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</si>
  <si>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</si>
  <si>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</si>
  <si>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</si>
  <si>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</si>
  <si>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</si>
  <si>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</si>
  <si>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</si>
  <si>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</si>
  <si>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</si>
  <si>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</si>
  <si>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</si>
  <si>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</si>
  <si>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</si>
  <si>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</si>
  <si>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</si>
  <si>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</si>
  <si>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</si>
  <si>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</si>
  <si>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</si>
  <si>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</si>
  <si>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</si>
  <si>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</si>
  <si>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</si>
  <si>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</si>
  <si>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</si>
  <si>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</si>
  <si>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</si>
  <si>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</si>
  <si>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</si>
  <si>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</si>
  <si>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</si>
  <si>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</si>
  <si>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</si>
  <si>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</si>
  <si>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</si>
  <si>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</si>
  <si>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</si>
  <si>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</si>
  <si>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</si>
  <si>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</si>
  <si>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</si>
  <si>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</si>
  <si>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</si>
  <si>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</si>
  <si>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</si>
  <si>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</si>
  <si>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</si>
  <si>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</si>
  <si>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</si>
  <si>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</si>
  <si>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</si>
  <si>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</si>
  <si>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</si>
  <si>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</si>
  <si>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</si>
  <si>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</si>
  <si>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</si>
  <si>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</si>
  <si>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</si>
  <si>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</si>
  <si>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</si>
  <si>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</si>
  <si>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</si>
  <si>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</si>
  <si>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</si>
  <si>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</si>
  <si>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</si>
  <si>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</si>
  <si>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</si>
  <si>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</si>
  <si>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</si>
  <si>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</si>
  <si>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</si>
  <si>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</si>
  <si>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</si>
  <si>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</si>
  <si>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</si>
  <si>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</si>
  <si>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</si>
  <si>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</si>
  <si>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</si>
  <si>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</si>
  <si>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</si>
  <si>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</si>
  <si>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</si>
  <si>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</si>
  <si>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</si>
  <si>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</si>
  <si>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</si>
  <si>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</si>
  <si>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</si>
  <si>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</si>
  <si>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</si>
  <si>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</si>
  <si>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</si>
  <si>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</si>
  <si>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</si>
  <si>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</si>
  <si>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</si>
  <si>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</si>
  <si>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</si>
  <si>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</si>
  <si>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</si>
  <si>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</si>
  <si>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</si>
  <si>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</si>
  <si>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</si>
  <si>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</si>
  <si>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</si>
  <si>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</si>
  <si>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</si>
  <si>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</si>
  <si>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</si>
  <si>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</si>
  <si>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</si>
  <si>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</si>
  <si>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</si>
  <si>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</si>
  <si>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</si>
  <si>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</si>
  <si>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</si>
  <si>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</si>
  <si>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</si>
  <si>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</si>
  <si>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</si>
  <si>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</si>
  <si>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</si>
  <si>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</si>
  <si>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</si>
  <si>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</si>
  <si>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</si>
  <si>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</si>
  <si>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</si>
  <si>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</si>
  <si>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</si>
  <si>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</si>
  <si>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</si>
  <si>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</si>
  <si>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</si>
  <si>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</si>
  <si>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</si>
  <si>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</si>
  <si>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</si>
  <si>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</si>
  <si>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</si>
  <si>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</si>
  <si>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</si>
  <si>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</si>
  <si>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</si>
  <si>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</si>
  <si>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</si>
  <si>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</si>
  <si>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</si>
  <si>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</si>
  <si>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</si>
  <si>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</si>
  <si>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</si>
  <si>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</si>
  <si>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</si>
  <si>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</si>
  <si>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</si>
  <si>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</si>
  <si>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</si>
  <si>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</si>
  <si>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</si>
  <si>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</si>
  <si>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</si>
  <si>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</si>
  <si>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</si>
  <si>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</si>
  <si>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</si>
  <si>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</si>
  <si>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</si>
  <si>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</si>
  <si>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</si>
  <si>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</si>
  <si>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</si>
  <si>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</si>
  <si>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</si>
  <si>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</si>
  <si>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</si>
  <si>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</si>
  <si>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</si>
  <si>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</si>
  <si>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</si>
  <si>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</si>
  <si>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</si>
  <si>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</si>
  <si>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</si>
  <si>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</si>
  <si>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</si>
  <si>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</si>
  <si>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</si>
  <si>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</si>
  <si>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</si>
  <si>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</si>
  <si>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</si>
  <si>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</si>
  <si>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</si>
  <si>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</si>
  <si>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</si>
  <si>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</si>
  <si>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</si>
  <si>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</si>
  <si>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</si>
  <si>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</si>
  <si>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</si>
  <si>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</si>
  <si>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</si>
  <si>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</si>
  <si>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</si>
  <si>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</si>
  <si>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</si>
  <si>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</si>
  <si>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</si>
  <si>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</si>
  <si>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</si>
  <si>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</si>
  <si>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</si>
  <si>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</si>
  <si>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</si>
  <si>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</si>
  <si>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</si>
  <si>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</si>
  <si>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</si>
  <si>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</si>
  <si>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</si>
  <si>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</si>
  <si>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</si>
  <si>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</si>
  <si>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</si>
  <si>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</si>
  <si>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</si>
  <si>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</si>
  <si>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</si>
  <si>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</si>
  <si>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</si>
  <si>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</si>
  <si>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</si>
  <si>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</si>
  <si>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</si>
  <si>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</si>
  <si>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</si>
  <si>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</si>
  <si>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</si>
  <si>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</si>
  <si>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</si>
  <si>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</si>
  <si>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</si>
  <si>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</si>
  <si>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</si>
  <si>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</si>
  <si>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</si>
  <si>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</si>
  <si>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</si>
  <si>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</si>
  <si>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</si>
  <si>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</si>
  <si>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</si>
  <si>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</si>
  <si>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</si>
  <si>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</si>
  <si>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</si>
  <si>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</si>
  <si>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</si>
  <si>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</si>
  <si>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</si>
  <si>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</si>
  <si>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</si>
  <si>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</si>
  <si>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</si>
  <si>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</si>
  <si>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</si>
  <si>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</si>
  <si>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</si>
  <si>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</si>
  <si>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</si>
  <si>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</si>
  <si>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</si>
  <si>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</si>
  <si>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</si>
  <si>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</si>
  <si>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</si>
  <si>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</si>
  <si>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</si>
  <si>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</si>
  <si>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</si>
  <si>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</si>
  <si>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</si>
  <si>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</si>
  <si>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</si>
  <si>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</si>
  <si>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</si>
  <si>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</si>
  <si>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</si>
  <si>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</si>
  <si>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</si>
  <si>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</si>
  <si>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</si>
  <si>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</si>
  <si>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</si>
  <si>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</si>
  <si>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</si>
  <si>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</si>
  <si>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</si>
  <si>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</si>
  <si>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</si>
  <si>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</si>
  <si>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</si>
  <si>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</si>
  <si>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</si>
  <si>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</si>
  <si>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</si>
  <si>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</si>
  <si>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</si>
  <si>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</si>
  <si>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</si>
  <si>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</si>
  <si>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</si>
  <si>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</si>
  <si>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</si>
  <si>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</si>
  <si>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</si>
  <si>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</si>
  <si>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</si>
  <si>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</si>
  <si>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</si>
  <si>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</si>
  <si>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</si>
  <si>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</si>
  <si>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</si>
  <si>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</si>
  <si>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</si>
  <si>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</si>
  <si>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</si>
  <si>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</si>
  <si>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</si>
  <si>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</si>
  <si>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</si>
  <si>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</si>
  <si>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</si>
  <si>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</si>
  <si>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</si>
  <si>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</si>
  <si>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</si>
  <si>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</si>
  <si>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</si>
  <si>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</si>
  <si>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</si>
  <si>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</si>
  <si>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</si>
  <si>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</si>
  <si>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</si>
  <si>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</si>
  <si>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</si>
  <si>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</si>
  <si>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</si>
  <si>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</si>
  <si>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</si>
  <si>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</si>
  <si>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</si>
  <si>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</si>
  <si>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</si>
  <si>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</si>
  <si>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</si>
  <si>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</si>
  <si>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</si>
  <si>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</si>
  <si>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</si>
  <si>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</si>
  <si>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</si>
  <si>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</si>
  <si>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</si>
  <si>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</si>
  <si>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</si>
  <si>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</si>
  <si>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</si>
  <si>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</si>
  <si>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</si>
  <si>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</si>
  <si>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</si>
  <si>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</si>
  <si>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</si>
  <si>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</si>
  <si>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</si>
  <si>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</si>
  <si>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</si>
  <si>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</si>
  <si>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</si>
  <si>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</si>
  <si>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</si>
  <si>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</si>
  <si>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</si>
  <si>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</si>
  <si>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</si>
  <si>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</si>
  <si>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</si>
  <si>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</si>
  <si>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</si>
  <si>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</si>
  <si>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</si>
  <si>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</si>
  <si>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</si>
  <si>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</si>
  <si>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</si>
  <si>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</si>
  <si>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</si>
  <si>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</si>
  <si>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</si>
  <si>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</si>
  <si>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</si>
  <si>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</si>
  <si>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</si>
  <si>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</si>
  <si>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</si>
  <si>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</si>
  <si>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</si>
  <si>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</si>
  <si>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</si>
  <si>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</si>
  <si>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</si>
  <si>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</si>
  <si>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</si>
  <si>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</si>
  <si>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</si>
  <si>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</si>
  <si>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</si>
  <si>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</si>
  <si>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</si>
  <si>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</si>
  <si>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</si>
  <si>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</si>
  <si>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</si>
  <si>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</si>
  <si>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</si>
  <si>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</si>
  <si>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</si>
  <si>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</si>
  <si>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</si>
  <si>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</si>
  <si>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</si>
  <si>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</si>
  <si>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</si>
  <si>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</si>
  <si>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</si>
  <si>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</si>
  <si>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</si>
  <si>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</si>
  <si>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</si>
  <si>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</si>
  <si>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</si>
  <si>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</si>
  <si>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</si>
  <si>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</si>
  <si>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</si>
  <si>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</si>
  <si>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</si>
  <si>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</si>
  <si>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</si>
  <si>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</si>
  <si>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</si>
  <si>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</si>
  <si>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</si>
  <si>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</si>
  <si>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</si>
  <si>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</si>
  <si>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</si>
  <si>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</si>
  <si>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</si>
  <si>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</si>
  <si>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</si>
  <si>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</si>
  <si>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</si>
  <si>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</si>
  <si>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</si>
  <si>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</si>
  <si>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</si>
  <si>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</si>
  <si>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</si>
  <si>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</si>
  <si>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</si>
  <si>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</si>
  <si>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</si>
  <si>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</si>
  <si>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</si>
  <si>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</si>
  <si>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</si>
  <si>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</si>
  <si>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</si>
  <si>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</si>
  <si>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</si>
  <si>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</si>
  <si>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</si>
  <si>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</si>
  <si>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</si>
  <si>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</si>
  <si>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</si>
  <si>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</si>
  <si>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</si>
  <si>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</si>
  <si>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</si>
  <si>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</si>
  <si>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</si>
  <si>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</si>
  <si>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</si>
  <si>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</si>
  <si>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</si>
  <si>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</si>
  <si>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</si>
  <si>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</si>
  <si>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</si>
  <si>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</si>
  <si>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</si>
  <si>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</si>
  <si>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</si>
  <si>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</si>
  <si>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</si>
  <si>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</si>
  <si>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</si>
  <si>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</si>
  <si>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</si>
  <si>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</si>
  <si>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</si>
  <si>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</si>
  <si>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</si>
  <si>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</si>
  <si>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</si>
  <si>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</si>
  <si>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</si>
  <si>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</si>
  <si>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</si>
  <si>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</si>
  <si>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</si>
  <si>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</si>
  <si>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</si>
  <si>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</si>
  <si>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</si>
  <si>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</si>
  <si>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</si>
  <si>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</si>
  <si>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</si>
  <si>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</si>
  <si>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</si>
  <si>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</si>
  <si>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</si>
  <si>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</si>
  <si>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</si>
  <si>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</si>
  <si>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</si>
  <si>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</si>
  <si>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</si>
  <si>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</si>
  <si>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</si>
  <si>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</si>
  <si>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</si>
  <si>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</si>
  <si>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</si>
  <si>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</si>
  <si>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</si>
  <si>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</si>
  <si>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</si>
  <si>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</si>
  <si>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</si>
  <si>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</si>
  <si>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</si>
  <si>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</si>
  <si>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</si>
  <si>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</si>
  <si>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</si>
  <si>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</si>
  <si>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</si>
  <si>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</si>
  <si>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</si>
  <si>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</si>
  <si>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</si>
  <si>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</si>
  <si>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</si>
  <si>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</si>
  <si>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</si>
  <si>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</si>
  <si>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</si>
  <si>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</si>
  <si>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</si>
  <si>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</si>
  <si>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</si>
  <si>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</si>
  <si>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</si>
  <si>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</si>
  <si>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</si>
  <si>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</si>
  <si>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</si>
  <si>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</si>
  <si>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</si>
  <si>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</si>
  <si>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</si>
  <si>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</si>
  <si>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</si>
  <si>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</si>
  <si>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</si>
  <si>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</si>
  <si>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</si>
  <si>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</si>
  <si>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</si>
  <si>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</si>
  <si>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</si>
  <si>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</si>
  <si>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</si>
  <si>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</si>
  <si>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</si>
  <si>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</si>
  <si>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</si>
  <si>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</si>
  <si>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</si>
  <si>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</si>
  <si>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</si>
  <si>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</si>
  <si>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</si>
  <si>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</si>
  <si>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</si>
  <si>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</si>
  <si>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</si>
  <si>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</si>
  <si>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</si>
  <si>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</si>
  <si>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</si>
  <si>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</si>
  <si>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</si>
  <si>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</si>
  <si>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</si>
  <si>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</si>
  <si>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</si>
  <si>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</si>
  <si>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</si>
  <si>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</si>
  <si>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</si>
  <si>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</si>
  <si>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</si>
  <si>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</si>
  <si>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</si>
  <si>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</si>
  <si>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</si>
  <si>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</si>
  <si>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</si>
  <si>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</si>
  <si>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</si>
  <si>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</si>
  <si>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</si>
  <si>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</si>
  <si>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</si>
  <si>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</si>
  <si>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</si>
  <si>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</si>
  <si>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</si>
  <si>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</si>
  <si>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</si>
  <si>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</si>
  <si>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</si>
  <si>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</si>
  <si>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</si>
  <si>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</si>
  <si>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</si>
  <si>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</si>
  <si>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</si>
  <si>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</si>
  <si>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</si>
  <si>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</si>
  <si>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</si>
  <si>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</si>
  <si>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</si>
  <si>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</si>
  <si>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</si>
  <si>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</si>
  <si>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</si>
  <si>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</si>
  <si>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</si>
  <si>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</si>
  <si>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</si>
  <si>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</si>
  <si>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</si>
  <si>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</si>
  <si>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</si>
  <si>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</si>
  <si>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</si>
  <si>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</si>
  <si>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</si>
  <si>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</si>
  <si>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</si>
  <si>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</si>
  <si>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</si>
  <si>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</si>
  <si>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</si>
  <si>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</si>
  <si>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</si>
  <si>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</si>
  <si>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</si>
  <si>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</si>
  <si>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</si>
  <si>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</si>
  <si>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</si>
  <si>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</si>
  <si>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</si>
  <si>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</si>
  <si>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</si>
  <si>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</si>
  <si>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</si>
  <si>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</si>
  <si>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</si>
  <si>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</si>
  <si>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</si>
  <si>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</si>
  <si>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</si>
  <si>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</si>
  <si>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</si>
  <si>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</si>
  <si>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</si>
  <si>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</si>
  <si>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</si>
  <si>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</si>
  <si>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</si>
  <si>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</si>
  <si>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</si>
  <si>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</si>
  <si>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</si>
  <si>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</si>
  <si>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</si>
  <si>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</si>
  <si>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</si>
  <si>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</si>
  <si>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</si>
  <si>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</si>
  <si>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</si>
  <si>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</si>
  <si>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</si>
  <si>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</si>
  <si>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</si>
  <si>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</si>
  <si>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</si>
  <si>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</si>
  <si>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</si>
  <si>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</si>
  <si>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</si>
  <si>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</si>
  <si>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</si>
  <si>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</si>
  <si>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</si>
  <si>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</si>
  <si>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</si>
  <si>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</si>
  <si>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</si>
  <si>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</si>
  <si>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</si>
  <si>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</si>
  <si>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</si>
  <si>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</si>
  <si>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</si>
  <si>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</si>
  <si>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</si>
  <si>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</si>
  <si>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</si>
  <si>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</si>
  <si>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</si>
  <si>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</si>
  <si>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</si>
  <si>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</si>
  <si>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</si>
  <si>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</si>
  <si>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</si>
  <si>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</si>
  <si>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</si>
  <si>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</si>
  <si>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</si>
  <si>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</si>
  <si>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</si>
  <si>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</si>
  <si>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</si>
  <si>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</si>
  <si>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</si>
  <si>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</si>
  <si>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</si>
  <si>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</si>
  <si>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</si>
  <si>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</si>
  <si>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</si>
  <si>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</si>
  <si>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</si>
  <si>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</si>
  <si>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</si>
  <si>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</si>
  <si>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</si>
  <si>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</si>
  <si>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</si>
  <si>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</si>
  <si>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</si>
  <si>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</si>
  <si>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</si>
  <si>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</si>
  <si>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</si>
  <si>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</si>
  <si>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</si>
  <si>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</si>
  <si>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</si>
  <si>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</si>
  <si>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</si>
  <si>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</si>
  <si>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</si>
  <si>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</si>
  <si>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</si>
  <si>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</si>
  <si>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</si>
  <si>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</si>
  <si>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</si>
  <si>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</si>
  <si>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</si>
  <si>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</si>
  <si>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</si>
  <si>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</si>
  <si>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</si>
  <si>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</si>
  <si>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</si>
  <si>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</si>
  <si>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</si>
  <si>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</si>
  <si>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</si>
  <si>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</si>
  <si>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</si>
  <si>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</si>
  <si>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</si>
  <si>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</si>
  <si>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</si>
  <si>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</si>
  <si>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</si>
  <si>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</si>
  <si>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</si>
  <si>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</si>
  <si>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</si>
  <si>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</si>
  <si>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</si>
  <si>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</si>
  <si>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</si>
  <si>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</si>
  <si>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</si>
  <si>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</si>
  <si>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</si>
  <si>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</si>
  <si>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</si>
  <si>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</si>
  <si>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</si>
  <si>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</si>
  <si>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</si>
  <si>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</si>
  <si>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</si>
  <si>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</si>
  <si>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</si>
  <si>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</si>
  <si>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</si>
  <si>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</si>
  <si>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</si>
  <si>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</si>
  <si>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</si>
  <si>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</si>
  <si>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</si>
  <si>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</si>
  <si>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</si>
  <si>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</si>
  <si>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</si>
  <si>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</si>
  <si>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</si>
  <si>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</si>
  <si>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</si>
  <si>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</si>
  <si>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</si>
  <si>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</si>
  <si>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</si>
  <si>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</si>
  <si>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</si>
  <si>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</si>
  <si>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</si>
  <si>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</si>
  <si>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</si>
  <si>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</si>
  <si>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</si>
  <si>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</si>
  <si>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</si>
  <si>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</si>
  <si>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</si>
  <si>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</si>
  <si>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</si>
  <si>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</si>
  <si>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</si>
  <si>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</si>
  <si>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</si>
  <si>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</si>
  <si>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</si>
  <si>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</si>
  <si>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</si>
  <si>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</si>
  <si>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</si>
  <si>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</si>
  <si>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</si>
  <si>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</si>
  <si>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</si>
  <si>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</si>
  <si>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</si>
  <si>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</si>
  <si>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</si>
  <si>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</si>
  <si>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</si>
  <si>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</si>
  <si>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</si>
  <si>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</si>
  <si>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</si>
  <si>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</si>
  <si>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</si>
  <si>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</si>
  <si>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</si>
  <si>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</si>
  <si>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</si>
  <si>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</si>
  <si>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</si>
  <si>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</si>
  <si>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</si>
  <si>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</si>
  <si>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</si>
  <si>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</si>
  <si>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</si>
  <si>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</si>
  <si>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</si>
  <si>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</si>
  <si>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</si>
  <si>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</si>
  <si>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</si>
  <si>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</si>
  <si>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</si>
  <si>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</si>
  <si>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</si>
  <si>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</si>
  <si>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</si>
  <si>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</si>
  <si>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</si>
  <si>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</si>
  <si>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</si>
  <si>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</si>
  <si>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</si>
  <si>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</si>
  <si>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</si>
  <si>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</si>
  <si>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</si>
  <si>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</si>
  <si>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</si>
  <si>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</si>
  <si>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</si>
  <si>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</si>
  <si>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</si>
  <si>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</si>
  <si>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</si>
  <si>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</si>
  <si>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</si>
  <si>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</si>
  <si>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</si>
  <si>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</si>
  <si>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</si>
  <si>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</si>
  <si>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</si>
  <si>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</si>
  <si>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</si>
  <si>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</si>
  <si>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</si>
  <si>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</si>
  <si>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</si>
  <si>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</si>
  <si>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</si>
  <si>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</si>
  <si>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</si>
  <si>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</si>
  <si>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</si>
  <si>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</si>
  <si>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</si>
  <si>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</si>
  <si>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</si>
  <si>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</si>
  <si>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</si>
  <si>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</si>
  <si>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</si>
  <si>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</si>
  <si>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</si>
  <si>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</si>
  <si>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</si>
  <si>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</si>
  <si>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</si>
  <si>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</si>
  <si>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</si>
  <si>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</si>
  <si>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</si>
  <si>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</si>
  <si>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</si>
  <si>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</si>
  <si>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</si>
  <si>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</si>
  <si>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</si>
  <si>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</si>
  <si>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</si>
  <si>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</si>
  <si>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</si>
  <si>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</si>
  <si>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</si>
  <si>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</si>
  <si>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</si>
  <si>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</si>
  <si>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</si>
  <si>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</si>
  <si>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</si>
  <si>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</si>
  <si>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</si>
  <si>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</si>
  <si>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</si>
  <si>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</si>
  <si>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</si>
  <si>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</si>
  <si>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</si>
  <si>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</si>
  <si>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</si>
  <si>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</si>
  <si>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</si>
  <si>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</si>
  <si>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</si>
  <si>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</si>
  <si>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</si>
  <si>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</si>
  <si>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</si>
  <si>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</si>
  <si>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</si>
  <si>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</si>
  <si>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</si>
  <si>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</si>
  <si>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</si>
  <si>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</si>
  <si>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</si>
  <si>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</si>
  <si>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</si>
  <si>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</si>
  <si>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</si>
  <si>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</si>
  <si>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</si>
  <si>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</si>
  <si>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</si>
  <si>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</si>
  <si>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</si>
  <si>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</si>
  <si>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</si>
  <si>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</si>
  <si>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</si>
  <si>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</si>
  <si>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</si>
  <si>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</si>
  <si>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</si>
  <si>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</si>
  <si>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</si>
  <si>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</si>
  <si>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</si>
  <si>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</si>
  <si>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</si>
  <si>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</si>
  <si>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</si>
  <si>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</si>
  <si>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</si>
  <si>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</si>
  <si>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</si>
  <si>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</si>
  <si>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</si>
  <si>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</si>
  <si>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</si>
  <si>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</si>
  <si>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</si>
  <si>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</si>
  <si>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</si>
  <si>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</si>
  <si>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</si>
  <si>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</si>
  <si>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</si>
  <si>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</si>
  <si>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</si>
  <si>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</si>
  <si>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</si>
  <si>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</si>
  <si>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</si>
  <si>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</si>
  <si>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</si>
  <si>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</si>
  <si>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</si>
  <si>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</si>
  <si>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</si>
  <si>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</si>
  <si>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</si>
  <si>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</si>
  <si>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</si>
  <si>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</si>
  <si>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</si>
  <si>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</si>
  <si>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</si>
  <si>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</si>
  <si>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</si>
  <si>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</si>
  <si>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</si>
  <si>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</si>
  <si>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</si>
  <si>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</si>
  <si>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</si>
  <si>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</si>
  <si>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</si>
  <si>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</si>
  <si>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</si>
  <si>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</si>
  <si>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</si>
  <si>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</si>
  <si>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</si>
  <si>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</si>
  <si>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</si>
  <si>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</si>
  <si>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</si>
  <si>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</si>
  <si>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</si>
  <si>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</si>
  <si>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</si>
  <si>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</si>
  <si>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</si>
  <si>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</si>
  <si>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</si>
  <si>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</si>
  <si>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</si>
  <si>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</si>
  <si>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</si>
  <si>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</si>
  <si>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</si>
  <si>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</si>
  <si>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</si>
  <si>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</si>
  <si>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</si>
  <si>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</si>
  <si>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</si>
  <si>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</si>
  <si>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</si>
  <si>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</si>
  <si>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</si>
  <si>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</si>
  <si>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</si>
  <si>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</si>
  <si>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</si>
  <si>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</si>
  <si>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</si>
  <si>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</si>
  <si>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</si>
  <si>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</si>
  <si>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</si>
  <si>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</si>
  <si>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</si>
  <si>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</si>
  <si>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</si>
  <si>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</si>
  <si>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</si>
  <si>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</si>
  <si>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</si>
  <si>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</si>
  <si>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</si>
  <si>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</si>
  <si>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</si>
  <si>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</si>
  <si>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</si>
  <si>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</si>
  <si>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</si>
  <si>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</si>
  <si>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</si>
  <si>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</si>
  <si>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</si>
  <si>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</si>
  <si>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</si>
  <si>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</si>
  <si>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</si>
  <si>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</si>
  <si>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</si>
  <si>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</si>
  <si>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</si>
  <si>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</si>
  <si>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</si>
  <si>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</si>
  <si>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</si>
  <si>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</si>
  <si>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</si>
  <si>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</si>
  <si>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</si>
  <si>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</si>
  <si>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</si>
  <si>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</si>
  <si>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</si>
  <si>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</si>
  <si>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</si>
  <si>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</si>
  <si>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</si>
  <si>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</si>
  <si>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</si>
  <si>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</si>
  <si>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</si>
  <si>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</si>
  <si>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</si>
  <si>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</si>
  <si>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</si>
  <si>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</si>
  <si>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</si>
  <si>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</si>
  <si>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</si>
  <si>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</si>
  <si>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</si>
  <si>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</si>
  <si>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</si>
  <si>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</si>
  <si>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</si>
  <si>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</si>
  <si>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</si>
  <si>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</si>
  <si>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</si>
  <si>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</si>
  <si>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</si>
  <si>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</si>
  <si>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</si>
  <si>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</si>
  <si>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</si>
  <si>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</si>
  <si>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</si>
  <si>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</si>
  <si>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</si>
  <si>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</si>
  <si>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</si>
  <si>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</si>
  <si>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</si>
  <si>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</si>
  <si>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</si>
  <si>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</si>
  <si>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</si>
  <si>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</si>
  <si>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</si>
  <si>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</si>
  <si>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</si>
  <si>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</si>
  <si>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</si>
  <si>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</si>
  <si>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</si>
  <si>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</si>
  <si>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</si>
  <si>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</si>
  <si>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</si>
  <si>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</si>
  <si>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</si>
  <si>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</si>
  <si>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</si>
  <si>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</si>
  <si>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</si>
  <si>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</si>
  <si>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</si>
  <si>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</si>
  <si>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</si>
  <si>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</si>
  <si>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</si>
  <si>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</si>
  <si>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</si>
  <si>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</si>
  <si>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</si>
  <si>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</si>
  <si>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</si>
  <si>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</si>
  <si>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</si>
  <si>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</si>
  <si>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</si>
  <si>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</si>
  <si>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</si>
  <si>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</si>
  <si>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</si>
  <si>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</si>
  <si>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</si>
  <si>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</si>
  <si>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</si>
  <si>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</si>
  <si>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</si>
  <si>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</si>
  <si>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</si>
  <si>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</si>
  <si>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</si>
  <si>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</si>
  <si>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</si>
  <si>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</si>
  <si>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</si>
  <si>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</si>
  <si>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</si>
  <si>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</si>
  <si>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</si>
  <si>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</si>
  <si>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</si>
  <si>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</si>
  <si>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</si>
  <si>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</si>
  <si>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</si>
  <si>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</si>
  <si>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</si>
  <si>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</si>
  <si>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</si>
  <si>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</si>
  <si>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</si>
  <si>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</si>
  <si>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</si>
  <si>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</si>
  <si>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</si>
  <si>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</si>
  <si>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</si>
  <si>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</si>
  <si>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</si>
  <si>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</si>
  <si>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</si>
  <si>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</si>
  <si>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</si>
  <si>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</si>
  <si>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</si>
  <si>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</si>
  <si>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</si>
  <si>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</si>
  <si>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</si>
  <si>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</si>
  <si>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</si>
  <si>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</si>
  <si>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</si>
  <si>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</si>
  <si>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</si>
  <si>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</si>
  <si>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</si>
  <si>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</si>
  <si>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</si>
  <si>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</si>
  <si>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</si>
  <si>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</si>
  <si>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</si>
  <si>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</si>
  <si>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</si>
  <si>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</si>
  <si>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</si>
  <si>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</si>
  <si>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</si>
  <si>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</si>
  <si>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</si>
  <si>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</si>
  <si>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</si>
  <si>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</si>
  <si>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</si>
  <si>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</si>
  <si>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</si>
  <si>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</si>
  <si>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</si>
  <si>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</si>
  <si>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</si>
  <si>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</si>
  <si>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</si>
  <si>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</si>
  <si>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</si>
  <si>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</si>
  <si>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</si>
  <si>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</si>
  <si>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</si>
  <si>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</si>
  <si>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</si>
  <si>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</si>
  <si>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</si>
  <si>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</si>
  <si>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</si>
  <si>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</si>
  <si>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</si>
  <si>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</si>
  <si>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</si>
  <si>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</si>
  <si>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</si>
  <si>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</si>
  <si>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</si>
  <si>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</si>
  <si>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</si>
  <si>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</si>
  <si>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</si>
  <si>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</si>
  <si>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</si>
  <si>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</si>
  <si>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</si>
  <si>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</si>
  <si>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</si>
  <si>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</si>
  <si>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</si>
  <si>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</si>
  <si>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</si>
  <si>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</si>
  <si>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</si>
  <si>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</si>
  <si>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</si>
  <si>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</si>
  <si>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</si>
  <si>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</si>
  <si>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</si>
  <si>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</si>
  <si>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</si>
  <si>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</si>
  <si>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</si>
  <si>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</si>
  <si>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</si>
  <si>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</si>
  <si>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</si>
  <si>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</si>
  <si>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</si>
  <si>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</si>
  <si>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</si>
  <si>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</si>
  <si>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</si>
  <si>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</si>
  <si>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</si>
  <si>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</si>
  <si>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</si>
  <si>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</si>
  <si>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</si>
  <si>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</si>
  <si>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</si>
  <si>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</si>
  <si>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</si>
  <si>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</si>
  <si>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</si>
  <si>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</si>
  <si>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</si>
  <si>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</si>
  <si>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</si>
  <si>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</si>
  <si>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</si>
  <si>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</si>
  <si>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</si>
  <si>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</si>
  <si>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</si>
  <si>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</si>
  <si>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</si>
  <si>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</si>
  <si>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</si>
  <si>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</si>
  <si>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</si>
  <si>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</si>
  <si>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</si>
  <si>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</si>
  <si>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</si>
  <si>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</si>
  <si>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</si>
  <si>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</si>
  <si>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</si>
  <si>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</si>
  <si>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</si>
  <si>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</si>
  <si>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</si>
  <si>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</si>
  <si>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</si>
  <si>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</si>
  <si>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</si>
  <si>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</si>
  <si>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</si>
  <si>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</si>
  <si>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</si>
  <si>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</si>
  <si>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</si>
  <si>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</si>
  <si>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</si>
  <si>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</si>
  <si>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</si>
  <si>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</si>
  <si>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</si>
  <si>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</si>
  <si>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</si>
  <si>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</si>
  <si>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</si>
  <si>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</si>
  <si>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</si>
  <si>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</si>
  <si>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</si>
  <si>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</si>
  <si>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</si>
  <si>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</si>
  <si>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</si>
  <si>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</si>
  <si>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</si>
  <si>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</si>
  <si>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</si>
  <si>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</si>
  <si>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</si>
  <si>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</si>
  <si>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</si>
  <si>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</si>
  <si>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</si>
  <si>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</si>
  <si>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</si>
  <si>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</si>
  <si>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</si>
  <si>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</si>
  <si>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</si>
  <si>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</si>
  <si>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</si>
  <si>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</si>
  <si>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</si>
  <si>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</si>
  <si>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</si>
  <si>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</si>
  <si>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</si>
  <si>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</si>
  <si>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</si>
  <si>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</si>
  <si>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</si>
  <si>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</si>
  <si>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</si>
  <si>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</si>
  <si>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</si>
  <si>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</si>
  <si>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</si>
  <si>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</si>
  <si>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</si>
  <si>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</si>
  <si>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</si>
  <si>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</si>
  <si>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</si>
  <si>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</si>
  <si>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</si>
  <si>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</si>
  <si>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</si>
  <si>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</si>
  <si>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</si>
  <si>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</si>
  <si>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</si>
  <si>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</si>
  <si>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</si>
  <si>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</si>
  <si>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</si>
  <si>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</si>
  <si>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</si>
  <si>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</si>
  <si>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</si>
  <si>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</si>
  <si>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</si>
  <si>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</si>
  <si>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</si>
  <si>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</si>
  <si>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</si>
  <si>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</si>
  <si>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</si>
  <si>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</si>
  <si>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</si>
  <si>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</si>
  <si>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</si>
  <si>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</si>
  <si>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</si>
  <si>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</si>
  <si>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</si>
  <si>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</si>
  <si>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</si>
  <si>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</si>
  <si>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</si>
  <si>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</si>
  <si>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</si>
  <si>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</si>
  <si>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</si>
  <si>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</si>
  <si>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</si>
  <si>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</si>
  <si>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</si>
  <si>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</si>
  <si>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</si>
  <si>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</si>
  <si>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</si>
  <si>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</si>
  <si>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</si>
  <si>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</si>
  <si>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</si>
  <si>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</si>
  <si>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</si>
  <si>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</si>
  <si>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</si>
  <si>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</si>
  <si>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</si>
  <si>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</si>
  <si>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</si>
  <si>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</si>
  <si>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</si>
  <si>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</si>
  <si>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</si>
  <si>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</si>
  <si>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</si>
  <si>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</si>
  <si>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</si>
  <si>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</si>
  <si>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</si>
  <si>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</si>
  <si>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</si>
  <si>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</si>
  <si>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</si>
  <si>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</si>
  <si>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</si>
  <si>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</si>
  <si>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</si>
  <si>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</si>
  <si>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</si>
  <si>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</si>
  <si>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</si>
  <si>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</si>
  <si>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</si>
  <si>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</si>
  <si>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</si>
  <si>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</si>
  <si>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</si>
  <si>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</si>
  <si>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</si>
  <si>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</si>
  <si>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</si>
  <si>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</si>
  <si>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</si>
  <si>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</si>
  <si>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</si>
  <si>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</si>
  <si>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</si>
  <si>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</si>
  <si>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</si>
  <si>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</si>
  <si>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</si>
  <si>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</si>
  <si>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</si>
  <si>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</si>
  <si>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</si>
  <si>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</si>
  <si>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</si>
  <si>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</si>
  <si>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</si>
  <si>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</si>
  <si>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</si>
  <si>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</si>
  <si>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</si>
  <si>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</si>
  <si>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</si>
  <si>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</si>
  <si>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</si>
  <si>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</si>
  <si>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</si>
  <si>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</si>
  <si>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</si>
  <si>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</si>
  <si>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</si>
  <si>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</si>
  <si>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</si>
  <si>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</si>
  <si>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</si>
  <si>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</si>
  <si>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</si>
  <si>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</si>
  <si>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</si>
  <si>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</si>
  <si>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</si>
  <si>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</si>
  <si>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</si>
  <si>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</si>
  <si>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</si>
  <si>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</si>
  <si>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</si>
  <si>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</si>
  <si>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</si>
  <si>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</si>
  <si>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</si>
  <si>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</si>
  <si>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</si>
  <si>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</si>
  <si>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</si>
  <si>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</si>
  <si>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</si>
  <si>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</si>
  <si>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</si>
  <si>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</si>
  <si>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</si>
  <si>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</si>
  <si>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</si>
  <si>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</si>
  <si>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</si>
  <si>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</si>
  <si>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</si>
  <si>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</si>
  <si>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</si>
  <si>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</si>
  <si>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</si>
  <si>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</si>
  <si>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</si>
  <si>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</si>
  <si>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</si>
  <si>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</si>
  <si>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</si>
  <si>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</si>
  <si>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</si>
  <si>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</si>
  <si>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</si>
  <si>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</si>
  <si>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</si>
  <si>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</si>
  <si>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</si>
  <si>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</si>
  <si>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</si>
  <si>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</si>
  <si>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</si>
  <si>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</si>
  <si>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</si>
  <si>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</si>
  <si>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</si>
  <si>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</si>
  <si>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</si>
  <si>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</si>
  <si>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</si>
  <si>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</si>
  <si>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</si>
  <si>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</si>
  <si>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</si>
  <si>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</si>
  <si>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</si>
  <si>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</si>
  <si>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</si>
  <si>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</si>
  <si>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</si>
  <si>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</si>
  <si>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</si>
  <si>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</si>
  <si>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</si>
  <si>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</si>
  <si>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</si>
  <si>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</si>
  <si>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</si>
  <si>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</si>
  <si>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</si>
  <si>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</si>
  <si>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</si>
  <si>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</si>
  <si>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</si>
  <si>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</si>
  <si>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</si>
  <si>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</si>
  <si>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</si>
  <si>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</si>
  <si>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</si>
  <si>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</si>
  <si>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</si>
  <si>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</si>
  <si>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</si>
  <si>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</si>
  <si>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</si>
  <si>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</si>
  <si>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</si>
  <si>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</si>
  <si>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</si>
  <si>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</si>
  <si>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</si>
  <si>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</si>
  <si>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</si>
  <si>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</si>
  <si>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</si>
  <si>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</si>
  <si>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</si>
  <si>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</si>
  <si>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</si>
  <si>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</si>
  <si>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</si>
  <si>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</si>
  <si>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</si>
  <si>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</si>
  <si>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</si>
  <si>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</si>
  <si>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</si>
  <si>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</si>
  <si>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</si>
  <si>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</si>
  <si>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</si>
  <si>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</si>
  <si>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</si>
  <si>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</si>
  <si>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</si>
  <si>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</si>
  <si>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</si>
  <si>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</si>
  <si>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</si>
  <si>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</si>
  <si>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</si>
  <si>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</si>
  <si>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</si>
  <si>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</si>
  <si>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</si>
  <si>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</si>
  <si>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</si>
  <si>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</si>
  <si>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</si>
  <si>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</si>
  <si>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</si>
  <si>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</si>
  <si>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</si>
  <si>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</si>
  <si>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</si>
  <si>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</si>
  <si>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</si>
  <si>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</si>
  <si>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</si>
  <si>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</si>
  <si>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</si>
  <si>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</si>
  <si>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</si>
  <si>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</si>
  <si>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</si>
  <si>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</si>
  <si>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</si>
  <si>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</si>
  <si>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</si>
  <si>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</si>
  <si>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</si>
  <si>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</si>
  <si>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</si>
  <si>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</si>
  <si>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</si>
  <si>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</si>
  <si>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</si>
  <si>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</si>
  <si>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</si>
  <si>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</si>
  <si>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</si>
  <si>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</si>
  <si>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</si>
  <si>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</si>
  <si>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</si>
  <si>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</si>
  <si>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</si>
  <si>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</si>
  <si>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</si>
  <si>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</si>
  <si>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</si>
  <si>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</si>
  <si>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</si>
  <si>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</si>
  <si>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</si>
  <si>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</si>
  <si>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</si>
  <si>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</si>
  <si>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</si>
  <si>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</si>
  <si>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</si>
  <si>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</si>
  <si>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</si>
  <si>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</si>
  <si>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</si>
  <si>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</si>
  <si>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</si>
  <si>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</si>
  <si>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</si>
  <si>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</si>
  <si>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</si>
  <si>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</si>
  <si>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</si>
  <si>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</si>
  <si>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</si>
  <si>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</si>
  <si>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</si>
  <si>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</si>
  <si>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</si>
  <si>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</si>
  <si>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</si>
  <si>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</si>
  <si>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</si>
  <si>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</si>
  <si>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</si>
  <si>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</si>
  <si>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</si>
  <si>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</si>
  <si>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</si>
  <si>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</si>
  <si>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</si>
  <si>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</si>
  <si>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</si>
  <si>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</si>
  <si>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</si>
  <si>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</si>
  <si>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</si>
  <si>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</si>
  <si>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</si>
  <si>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</si>
  <si>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</si>
  <si>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</si>
  <si>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</si>
  <si>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</si>
  <si>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</si>
  <si>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</si>
  <si>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</si>
  <si>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</si>
  <si>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</si>
  <si>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</si>
  <si>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</si>
  <si>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</si>
  <si>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</si>
  <si>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</si>
  <si>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</si>
  <si>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</si>
  <si>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</si>
  <si>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</si>
  <si>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</si>
  <si>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</si>
  <si>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</si>
  <si>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</si>
  <si>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</si>
  <si>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</si>
  <si>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</si>
  <si>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</si>
  <si>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</si>
  <si>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</si>
  <si>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</si>
  <si>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</si>
  <si>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</si>
  <si>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</si>
  <si>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</si>
  <si>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</si>
  <si>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</si>
  <si>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</si>
  <si>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</si>
  <si>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</si>
  <si>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</si>
  <si>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</si>
  <si>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</si>
  <si>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</si>
  <si>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</si>
  <si>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</si>
  <si>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</si>
  <si>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</si>
  <si>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</si>
  <si>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</si>
  <si>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</si>
  <si>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</si>
  <si>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</si>
  <si>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</si>
  <si>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</si>
  <si>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</si>
  <si>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</si>
  <si>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</si>
  <si>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</si>
  <si>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</si>
  <si>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</si>
  <si>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</si>
  <si>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</si>
  <si>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</si>
  <si>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</si>
  <si>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</si>
  <si>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</si>
  <si>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</si>
  <si>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</si>
  <si>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</si>
  <si>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</si>
  <si>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</si>
  <si>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</si>
  <si>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</si>
  <si>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</si>
  <si>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</si>
  <si>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</si>
  <si>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</si>
  <si>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</si>
  <si>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</si>
  <si>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</si>
  <si>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</si>
  <si>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</si>
  <si>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</si>
  <si>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</si>
  <si>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</si>
  <si>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</si>
  <si>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</si>
  <si>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</si>
  <si>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</si>
  <si>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</si>
  <si>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</si>
  <si>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</si>
  <si>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</si>
  <si>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</si>
  <si>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</si>
  <si>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</si>
  <si>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</si>
  <si>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</si>
  <si>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</si>
  <si>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</si>
  <si>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</si>
  <si>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</si>
  <si>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</si>
  <si>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</si>
  <si>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</si>
  <si>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</si>
  <si>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</si>
  <si>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</si>
  <si>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</si>
  <si>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</si>
  <si>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</si>
  <si>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</si>
  <si>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</si>
  <si>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</si>
  <si>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</si>
  <si>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</si>
  <si>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</si>
  <si>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</si>
  <si>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</si>
  <si>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</si>
  <si>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</si>
  <si>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</si>
  <si>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</si>
  <si>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</si>
  <si>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</si>
  <si>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</si>
  <si>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</si>
  <si>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</si>
  <si>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</si>
  <si>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</si>
  <si>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</si>
  <si>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</si>
  <si>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</si>
  <si>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</si>
  <si>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</si>
  <si>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</si>
  <si>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</si>
  <si>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</si>
  <si>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</si>
  <si>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</si>
  <si>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</si>
  <si>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</si>
  <si>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</si>
  <si>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</si>
  <si>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</si>
  <si>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</si>
  <si>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</si>
  <si>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</si>
  <si>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</si>
  <si>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</si>
  <si>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</si>
  <si>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</si>
  <si>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</si>
  <si>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</si>
  <si>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</si>
  <si>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</si>
  <si>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</si>
  <si>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</si>
  <si>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</si>
  <si>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</si>
  <si>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</si>
  <si>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</si>
  <si>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</si>
  <si>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</si>
  <si>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</si>
  <si>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</si>
  <si>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</si>
  <si>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</si>
  <si>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</si>
  <si>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</si>
  <si>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</si>
  <si>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</si>
  <si>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</si>
  <si>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</si>
  <si>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</si>
  <si>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</si>
  <si>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</si>
  <si>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</si>
  <si>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</si>
  <si>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</si>
  <si>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</si>
  <si>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</si>
  <si>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</si>
  <si>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</si>
  <si>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</si>
  <si>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</si>
  <si>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</si>
  <si>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</si>
  <si>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</si>
  <si>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</si>
  <si>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</si>
  <si>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</si>
  <si>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</si>
  <si>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</si>
  <si>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</si>
  <si>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</si>
  <si>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</si>
  <si>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</si>
  <si>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</si>
  <si>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</si>
  <si>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</si>
  <si>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</si>
  <si>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</si>
  <si>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</si>
  <si>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</si>
  <si>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</si>
  <si>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</si>
  <si>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</si>
  <si>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</si>
  <si>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</si>
  <si>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</si>
  <si>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</si>
  <si>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</si>
  <si>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</si>
  <si>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</si>
  <si>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</si>
  <si>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</si>
  <si>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</si>
  <si>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</si>
  <si>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</si>
  <si>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</si>
  <si>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</si>
  <si>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</si>
  <si>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</si>
  <si>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</si>
  <si>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</si>
  <si>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</si>
  <si>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</si>
  <si>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</si>
  <si>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</si>
  <si>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</si>
  <si>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</si>
  <si>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</si>
  <si>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</si>
  <si>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</si>
  <si>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</si>
  <si>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</si>
  <si>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</si>
  <si>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</si>
  <si>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</si>
  <si>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</si>
  <si>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</si>
  <si>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</si>
  <si>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</si>
  <si>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</si>
  <si>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</si>
  <si>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</si>
  <si>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</si>
  <si>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</si>
  <si>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</si>
  <si>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</si>
  <si>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</si>
  <si>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</si>
  <si>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</si>
  <si>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</si>
  <si>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</si>
  <si>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</si>
  <si>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</si>
  <si>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</si>
  <si>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</si>
  <si>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</si>
  <si>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</si>
  <si>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</si>
  <si>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</si>
  <si>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</si>
  <si>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</si>
  <si>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</si>
  <si>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</si>
  <si>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</si>
  <si>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</si>
  <si>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</si>
  <si>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</si>
  <si>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</si>
  <si>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</si>
  <si>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</si>
  <si>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</si>
  <si>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</si>
  <si>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</si>
  <si>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</si>
  <si>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</si>
  <si>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</si>
  <si>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</si>
  <si>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</si>
  <si>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</si>
  <si>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</si>
  <si>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</si>
  <si>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</si>
  <si>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</si>
  <si>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</si>
  <si>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</si>
  <si>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</si>
  <si>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</si>
  <si>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</si>
  <si>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</si>
  <si>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</si>
  <si>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</si>
  <si>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</si>
  <si>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</si>
  <si>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</si>
  <si>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</si>
  <si>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</si>
  <si>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</si>
  <si>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</si>
  <si>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</si>
  <si>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</si>
  <si>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</si>
  <si>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</si>
  <si>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</si>
  <si>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</si>
  <si>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</si>
  <si>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</si>
  <si>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</si>
  <si>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</si>
  <si>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</si>
  <si>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</si>
  <si>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</si>
  <si>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</si>
  <si>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</si>
  <si>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</si>
  <si>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</si>
  <si>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</si>
  <si>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</si>
  <si>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</si>
  <si>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</si>
  <si>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</si>
  <si>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</si>
  <si>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</si>
  <si>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</si>
  <si>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</si>
  <si>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</si>
  <si>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</si>
  <si>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</si>
  <si>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</si>
  <si>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</si>
  <si>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</si>
  <si>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</si>
  <si>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</si>
  <si>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</si>
  <si>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</si>
  <si>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</si>
  <si>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</si>
  <si>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</si>
  <si>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</si>
  <si>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</si>
  <si>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</si>
  <si>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</si>
  <si>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</si>
  <si>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</si>
  <si>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</si>
  <si>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</si>
  <si>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</si>
  <si>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</si>
  <si>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</si>
  <si>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</si>
  <si>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</si>
  <si>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</si>
  <si>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</si>
  <si>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</si>
  <si>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</si>
  <si>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</si>
  <si>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</si>
  <si>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</si>
  <si>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</si>
  <si>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</si>
  <si>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</si>
  <si>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</si>
  <si>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</si>
  <si>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</si>
  <si>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</si>
  <si>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</si>
  <si>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</si>
  <si>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</si>
  <si>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</si>
  <si>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</si>
  <si>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</si>
  <si>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</si>
  <si>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</si>
  <si>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</si>
  <si>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</si>
  <si>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</si>
  <si>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</si>
  <si>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</si>
  <si>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</si>
  <si>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</si>
  <si>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</si>
  <si>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</si>
  <si>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</si>
  <si>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</si>
  <si>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</si>
  <si>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</si>
  <si>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</si>
  <si>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</si>
  <si>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</si>
  <si>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</si>
  <si>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</si>
  <si>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</si>
  <si>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</si>
  <si>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</si>
  <si>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</si>
  <si>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</si>
  <si>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</si>
  <si>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</si>
  <si>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</si>
  <si>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</si>
  <si>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</si>
  <si>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</si>
  <si>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</si>
  <si>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</si>
  <si>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</si>
  <si>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</si>
  <si>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</si>
  <si>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</si>
  <si>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</si>
  <si>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</si>
  <si>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</si>
  <si>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</si>
  <si>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</si>
  <si>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</si>
  <si>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</si>
  <si>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</si>
  <si>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</si>
  <si>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</si>
  <si>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</si>
  <si>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</si>
  <si>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</si>
  <si>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</si>
  <si>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</si>
  <si>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</si>
  <si>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</si>
  <si>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</si>
  <si>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</si>
  <si>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</si>
  <si>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</si>
  <si>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</si>
  <si>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</si>
  <si>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</si>
  <si>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</si>
  <si>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</si>
  <si>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</si>
  <si>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</si>
  <si>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</si>
  <si>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</si>
  <si>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</si>
  <si>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</si>
  <si>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</si>
  <si>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</si>
  <si>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</si>
  <si>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</si>
  <si>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</si>
  <si>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</si>
  <si>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</si>
  <si>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</si>
  <si>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</si>
  <si>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</si>
  <si>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</si>
  <si>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</si>
  <si>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</si>
  <si>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</si>
  <si>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</si>
  <si>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</si>
  <si>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</si>
  <si>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</si>
  <si>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</si>
  <si>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</si>
  <si>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</si>
  <si>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</si>
  <si>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</si>
  <si>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</si>
  <si>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</si>
  <si>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</si>
  <si>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</si>
  <si>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</si>
  <si>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</si>
  <si>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</si>
  <si>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</si>
  <si>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</si>
  <si>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</si>
  <si>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</si>
  <si>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</si>
  <si>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</si>
  <si>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</si>
  <si>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</si>
  <si>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</si>
  <si>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</si>
  <si>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</si>
  <si>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</si>
  <si>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</si>
  <si>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</si>
  <si>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</si>
  <si>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</si>
  <si>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</si>
  <si>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</si>
  <si>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</si>
  <si>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</si>
  <si>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</si>
  <si>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</si>
  <si>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</si>
  <si>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</si>
  <si>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</si>
  <si>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</si>
  <si>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</si>
  <si>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</si>
  <si>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</si>
  <si>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</si>
  <si>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</si>
  <si>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</si>
  <si>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</si>
  <si>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</si>
  <si>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</si>
  <si>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</si>
  <si>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</si>
  <si>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</si>
  <si>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</si>
  <si>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</si>
  <si>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</si>
  <si>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</si>
  <si>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</si>
  <si>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</si>
  <si>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</si>
  <si>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</si>
  <si>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</si>
  <si>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</si>
  <si>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</si>
  <si>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</si>
  <si>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</si>
  <si>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</si>
  <si>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</si>
  <si>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</si>
  <si>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</si>
  <si>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</si>
  <si>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</si>
  <si>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</si>
  <si>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</si>
  <si>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</si>
  <si>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</si>
  <si>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</si>
  <si>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</si>
  <si>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</si>
  <si>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</si>
  <si>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</si>
  <si>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</si>
  <si>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</si>
  <si>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</si>
  <si>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</si>
  <si>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</si>
  <si>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</si>
  <si>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</si>
  <si>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</si>
  <si>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</si>
  <si>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</si>
  <si>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</si>
  <si>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</si>
  <si>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</si>
  <si>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</si>
  <si>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</si>
  <si>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</si>
  <si>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</si>
  <si>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</si>
  <si>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</si>
  <si>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</si>
  <si>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</si>
  <si>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</si>
  <si>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</si>
  <si>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</si>
  <si>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</si>
  <si>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</si>
  <si>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</si>
  <si>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</si>
  <si>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</si>
  <si>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</si>
  <si>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</si>
  <si>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</si>
  <si>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</si>
  <si>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</si>
  <si>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</si>
  <si>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</si>
  <si>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</si>
  <si>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</si>
  <si>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</si>
  <si>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</si>
  <si>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</si>
  <si>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</si>
  <si>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</si>
  <si>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</si>
  <si>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</si>
  <si>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</si>
  <si>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</si>
  <si>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</si>
  <si>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</si>
  <si>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</si>
  <si>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</si>
  <si>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</si>
  <si>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</si>
  <si>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</si>
  <si>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</si>
  <si>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</si>
  <si>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</si>
  <si>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</si>
  <si>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</si>
  <si>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</si>
  <si>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</si>
  <si>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</si>
  <si>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</si>
  <si>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</si>
  <si>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</si>
  <si>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</si>
  <si>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</si>
  <si>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</si>
  <si>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</si>
  <si>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</si>
  <si>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</si>
  <si>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</si>
  <si>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</si>
  <si>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</si>
  <si>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</si>
  <si>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</si>
  <si>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</si>
  <si>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</si>
  <si>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</si>
  <si>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</si>
  <si>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</si>
  <si>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</si>
  <si>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</si>
  <si>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</si>
  <si>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</si>
  <si>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</si>
  <si>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</si>
  <si>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</si>
  <si>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</si>
  <si>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</si>
  <si>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</si>
  <si>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</si>
  <si>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</si>
  <si>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</si>
  <si>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</si>
  <si>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</si>
  <si>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</si>
  <si>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</si>
  <si>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</si>
  <si>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</si>
  <si>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</si>
  <si>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</si>
  <si>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</si>
  <si>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</si>
  <si>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</si>
  <si>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</si>
  <si>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</si>
  <si>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</si>
  <si>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</si>
  <si>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</si>
  <si>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</si>
  <si>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</si>
  <si>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</si>
  <si>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</si>
  <si>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</si>
  <si>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</si>
  <si>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</si>
  <si>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</si>
  <si>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</si>
  <si>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</si>
  <si>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</si>
  <si>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</si>
  <si>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</si>
  <si>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</si>
  <si>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</si>
  <si>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</si>
  <si>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</si>
  <si>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</si>
  <si>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</si>
  <si>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</si>
  <si>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</si>
  <si>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</si>
  <si>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</si>
  <si>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</si>
  <si>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</si>
  <si>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</si>
  <si>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</si>
  <si>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</si>
  <si>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</si>
  <si>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</si>
  <si>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</si>
  <si>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</si>
  <si>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</si>
  <si>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</si>
  <si>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</si>
  <si>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</si>
  <si>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</si>
  <si>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</si>
  <si>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</si>
  <si>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</si>
  <si>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</si>
  <si>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</si>
  <si>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</si>
  <si>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</si>
  <si>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</si>
  <si>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</si>
  <si>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</si>
  <si>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</si>
  <si>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</si>
  <si>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</si>
  <si>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</si>
  <si>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</si>
  <si>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</si>
  <si>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</si>
  <si>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</si>
  <si>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</si>
  <si>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</si>
  <si>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</si>
  <si>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</si>
  <si>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</si>
  <si>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</si>
  <si>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</si>
  <si>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</si>
  <si>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</si>
  <si>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</si>
  <si>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</si>
  <si>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</si>
  <si>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</si>
  <si>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</si>
  <si>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</si>
  <si>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</si>
  <si>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</si>
  <si>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</si>
  <si>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</si>
  <si>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</si>
  <si>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</si>
  <si>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</si>
  <si>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</si>
  <si>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</si>
  <si>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</si>
  <si>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</si>
  <si>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</si>
  <si>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</si>
  <si>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</si>
  <si>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</si>
  <si>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</si>
  <si>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</si>
  <si>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</si>
  <si>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</si>
  <si>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</si>
  <si>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</si>
  <si>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</si>
  <si>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</si>
  <si>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</si>
  <si>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</si>
  <si>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</si>
  <si>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</si>
  <si>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</si>
  <si>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</si>
  <si>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</si>
  <si>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</si>
  <si>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</si>
  <si>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</si>
  <si>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</si>
  <si>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</si>
  <si>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</si>
  <si>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</si>
  <si>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</si>
  <si>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</si>
  <si>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</si>
  <si>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</si>
  <si>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</si>
  <si>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</si>
  <si>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</si>
  <si>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</si>
  <si>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</si>
  <si>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</si>
  <si>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</si>
  <si>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</si>
  <si>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</si>
  <si>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</si>
  <si>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</si>
  <si>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</si>
  <si>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</si>
  <si>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</si>
  <si>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</si>
  <si>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</si>
  <si>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</si>
  <si>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</si>
  <si>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</si>
  <si>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</si>
  <si>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</si>
  <si>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</si>
  <si>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</si>
  <si>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</si>
  <si>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</si>
  <si>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</si>
  <si>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</si>
  <si>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</si>
  <si>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</si>
  <si>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</si>
  <si>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</si>
  <si>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</si>
  <si>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</si>
  <si>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</si>
  <si>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</si>
  <si>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</si>
  <si>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</si>
  <si>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</si>
  <si>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</si>
  <si>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</si>
  <si>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</si>
  <si>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</si>
  <si>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</si>
  <si>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</si>
  <si>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</si>
  <si>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</si>
  <si>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</si>
  <si>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</si>
  <si>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</si>
  <si>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</si>
  <si>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</si>
  <si>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</si>
  <si>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</si>
  <si>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</si>
  <si>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</si>
  <si>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</si>
  <si>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</si>
  <si>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</si>
  <si>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</si>
  <si>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</si>
  <si>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</si>
  <si>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</si>
  <si>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</si>
  <si>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</si>
  <si>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</si>
  <si>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</si>
  <si>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</si>
  <si>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</si>
  <si>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</si>
  <si>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</si>
  <si>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</si>
  <si>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</si>
  <si>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</si>
  <si>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</si>
  <si>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</si>
  <si>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</si>
  <si>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</si>
  <si>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</si>
  <si>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</si>
  <si>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</si>
  <si>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</si>
  <si>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</si>
  <si>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</si>
  <si>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</si>
  <si>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</si>
  <si>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</si>
  <si>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</si>
  <si>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</si>
  <si>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</si>
  <si>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</si>
  <si>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</si>
  <si>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</si>
  <si>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</si>
  <si>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</si>
  <si>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</si>
  <si>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</si>
  <si>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</si>
  <si>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</si>
  <si>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</si>
  <si>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</si>
  <si>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</si>
  <si>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</si>
  <si>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</si>
  <si>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</si>
  <si>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</si>
  <si>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</si>
  <si>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</si>
  <si>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</si>
  <si>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</si>
  <si>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</si>
  <si>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</si>
  <si>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</si>
  <si>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</si>
  <si>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</si>
  <si>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</si>
  <si>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</si>
  <si>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</si>
  <si>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</si>
  <si>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</si>
  <si>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</si>
  <si>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</si>
  <si>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</si>
  <si>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</si>
  <si>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</si>
  <si>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</si>
  <si>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</si>
  <si>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</si>
  <si>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</si>
  <si>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</si>
  <si>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</si>
  <si>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</si>
  <si>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</si>
  <si>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</si>
  <si>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</si>
  <si>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</si>
  <si>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</si>
  <si>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</si>
  <si>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</si>
  <si>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</si>
  <si>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</si>
  <si>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</si>
  <si>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</si>
  <si>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</si>
  <si>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</si>
  <si>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</si>
  <si>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</si>
  <si>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</si>
  <si>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</si>
  <si>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</si>
  <si>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</si>
  <si>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</si>
  <si>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</si>
  <si>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</si>
  <si>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</si>
  <si>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</si>
  <si>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</si>
  <si>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</si>
  <si>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</si>
  <si>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</si>
  <si>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</si>
  <si>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</si>
  <si>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</si>
  <si>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</si>
  <si>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</si>
  <si>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</si>
  <si>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</si>
  <si>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</si>
  <si>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</si>
  <si>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</si>
  <si>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</si>
  <si>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</si>
  <si>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</si>
  <si>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</si>
  <si>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</si>
  <si>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</si>
  <si>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</si>
  <si>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</si>
  <si>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</si>
  <si>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</si>
  <si>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</si>
  <si>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</si>
  <si>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</si>
  <si>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</si>
  <si>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</si>
  <si>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</si>
  <si>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</si>
  <si>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</si>
  <si>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</si>
  <si>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</si>
  <si>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</si>
  <si>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</si>
  <si>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</si>
  <si>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</si>
  <si>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</si>
  <si>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</si>
  <si>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</si>
  <si>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</si>
  <si>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</si>
  <si>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</si>
  <si>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</si>
  <si>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</si>
  <si>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</si>
  <si>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</si>
  <si>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</si>
  <si>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</si>
  <si>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</si>
  <si>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</si>
  <si>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</si>
  <si>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</si>
  <si>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</si>
  <si>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</si>
  <si>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</si>
  <si>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</si>
  <si>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</si>
  <si>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</si>
  <si>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</si>
  <si>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</si>
  <si>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</si>
  <si>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</si>
  <si>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</si>
  <si>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</si>
  <si>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</si>
  <si>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</si>
  <si>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</si>
  <si>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</si>
  <si>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</si>
  <si>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</si>
  <si>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</si>
  <si>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</si>
  <si>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</si>
  <si>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</si>
  <si>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</si>
  <si>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</si>
  <si>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</si>
  <si>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</si>
  <si>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</si>
  <si>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</si>
  <si>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</si>
  <si>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</si>
  <si>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</si>
  <si>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</si>
  <si>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</si>
  <si>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</si>
  <si>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</si>
  <si>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</si>
  <si>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</si>
  <si>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</si>
  <si>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</si>
  <si>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</si>
  <si>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</si>
  <si>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</si>
  <si>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</si>
  <si>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</si>
  <si>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</si>
  <si>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</si>
  <si>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</si>
  <si>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</si>
  <si>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</si>
  <si>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</si>
  <si>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</si>
  <si>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</si>
  <si>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</si>
  <si>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</si>
  <si>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</si>
  <si>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</si>
  <si>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</si>
  <si>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</si>
  <si>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</si>
  <si>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</si>
  <si>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</si>
  <si>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</si>
  <si>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</si>
  <si>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</si>
  <si>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</si>
  <si>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</si>
  <si>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</si>
  <si>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</si>
  <si>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</si>
  <si>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</si>
  <si>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</si>
  <si>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</si>
  <si>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</si>
  <si>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</si>
  <si>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</si>
  <si>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</si>
  <si>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</si>
  <si>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</si>
  <si>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</si>
  <si>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</si>
  <si>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</si>
  <si>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</si>
  <si>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</si>
  <si>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</si>
  <si>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</si>
  <si>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</si>
  <si>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</si>
  <si>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</si>
  <si>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</si>
  <si>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</si>
  <si>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</si>
  <si>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</si>
  <si>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</si>
  <si>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</si>
  <si>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</si>
  <si>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</si>
  <si>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</si>
  <si>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</si>
  <si>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</si>
  <si>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</si>
  <si>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</si>
  <si>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</si>
  <si>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</si>
  <si>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</si>
  <si>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</si>
  <si>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</si>
  <si>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</si>
  <si>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</si>
  <si>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</si>
  <si>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</si>
  <si>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</si>
  <si>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</si>
  <si>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</si>
  <si>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</si>
  <si>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</si>
  <si>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</si>
  <si>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</si>
  <si>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</si>
  <si>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</si>
  <si>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</si>
  <si>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</si>
  <si>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</si>
  <si>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</si>
  <si>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</si>
  <si>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</si>
  <si>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</si>
  <si>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</si>
  <si>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</si>
  <si>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</si>
  <si>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</si>
  <si>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</si>
  <si>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</si>
  <si>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</si>
  <si>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</si>
  <si>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</si>
  <si>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</si>
  <si>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</si>
  <si>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</si>
  <si>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</si>
  <si>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</si>
  <si>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</si>
  <si>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</si>
  <si>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</si>
  <si>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</si>
  <si>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</si>
  <si>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</si>
  <si>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</si>
  <si>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</si>
  <si>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</si>
  <si>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</si>
  <si>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</si>
  <si>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</si>
  <si>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</si>
  <si>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</si>
  <si>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</si>
  <si>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</si>
  <si>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</si>
  <si>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</si>
  <si>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</si>
  <si>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</si>
  <si>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</si>
  <si>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</si>
  <si>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</si>
  <si>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</si>
  <si>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</si>
  <si>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</si>
  <si>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</si>
  <si>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</si>
  <si>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</si>
  <si>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</si>
  <si>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</si>
  <si>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</si>
  <si>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</si>
  <si>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</si>
  <si>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</si>
  <si>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</si>
  <si>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</si>
  <si>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</si>
  <si>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</si>
  <si>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</si>
  <si>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</si>
  <si>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</si>
  <si>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</si>
  <si>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</si>
  <si>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</si>
  <si>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</si>
  <si>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</si>
  <si>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</si>
  <si>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</si>
  <si>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</si>
  <si>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</si>
  <si>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</si>
  <si>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</si>
  <si>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</si>
  <si>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</si>
  <si>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</si>
  <si>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</si>
  <si>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</si>
  <si>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</si>
  <si>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</si>
  <si>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</si>
  <si>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</si>
  <si>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</si>
  <si>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</si>
  <si>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</si>
  <si>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</si>
  <si>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</si>
  <si>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</si>
  <si>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</si>
  <si>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</si>
  <si>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</si>
  <si>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</si>
  <si>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</si>
  <si>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</si>
  <si>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</si>
  <si>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</si>
  <si>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</si>
  <si>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</si>
  <si>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</si>
  <si>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</si>
  <si>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</si>
  <si>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</si>
  <si>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</si>
  <si>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</si>
  <si>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</si>
  <si>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</si>
  <si>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</si>
  <si>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</si>
  <si>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</si>
  <si>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</si>
  <si>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</si>
  <si>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</si>
  <si>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</si>
  <si>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</si>
  <si>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</si>
  <si>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</si>
  <si>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</si>
  <si>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</si>
  <si>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</si>
  <si>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</si>
  <si>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</si>
  <si>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</si>
  <si>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</si>
  <si>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</si>
  <si>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</si>
  <si>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</si>
  <si>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</si>
  <si>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</si>
  <si>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</si>
  <si>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</si>
  <si>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</si>
  <si>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</si>
  <si>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</si>
  <si>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</si>
  <si>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</si>
  <si>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</si>
  <si>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</si>
  <si>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</si>
  <si>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</si>
  <si>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</si>
  <si>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</si>
  <si>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</si>
  <si>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</si>
  <si>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</si>
  <si>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</si>
  <si>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</si>
  <si>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</si>
  <si>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</si>
  <si>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</si>
  <si>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</si>
  <si>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</si>
  <si>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</si>
  <si>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</si>
  <si>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</si>
  <si>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</si>
  <si>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</si>
  <si>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</si>
  <si>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</si>
  <si>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</si>
  <si>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</si>
  <si>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</si>
  <si>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</si>
  <si>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</si>
  <si>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</si>
  <si>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</si>
  <si>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</si>
  <si>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</si>
  <si>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</si>
  <si>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</si>
  <si>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</si>
  <si>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</si>
  <si>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</si>
  <si>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</si>
  <si>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</si>
  <si>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</si>
  <si>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</si>
  <si>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</si>
  <si>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</si>
  <si>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</si>
  <si>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</si>
  <si>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</si>
  <si>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</si>
  <si>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</si>
  <si>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</si>
  <si>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</si>
  <si>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</si>
  <si>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</si>
  <si>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</si>
  <si>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</si>
  <si>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</si>
  <si>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</si>
  <si>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</si>
  <si>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</si>
  <si>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</si>
  <si>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</si>
  <si>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</si>
  <si>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</si>
  <si>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</si>
  <si>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</si>
  <si>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</si>
  <si>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</si>
  <si>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</si>
  <si>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</si>
  <si>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</si>
  <si>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</si>
  <si>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</si>
  <si>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</si>
  <si>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</si>
  <si>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</si>
  <si>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</si>
  <si>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</si>
  <si>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</si>
  <si>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</si>
  <si>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</si>
  <si>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</si>
  <si>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</si>
  <si>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</si>
  <si>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</si>
  <si>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</si>
  <si>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</si>
  <si>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</si>
  <si>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</si>
  <si>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</si>
  <si>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</si>
  <si>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</si>
  <si>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</si>
  <si>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</si>
  <si>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</si>
  <si>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</si>
  <si>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</si>
  <si>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</si>
  <si>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</si>
  <si>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</si>
  <si>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</si>
  <si>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</si>
  <si>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</si>
  <si>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</si>
  <si>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</si>
  <si>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</si>
  <si>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</si>
  <si>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</si>
  <si>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</si>
  <si>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</si>
  <si>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</si>
  <si>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</si>
  <si>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</si>
  <si>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</si>
  <si>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</si>
  <si>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</si>
  <si>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</si>
  <si>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</si>
  <si>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</si>
  <si>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</si>
  <si>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</si>
  <si>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</si>
  <si>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</si>
  <si>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</si>
  <si>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</si>
  <si>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</si>
  <si>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</si>
  <si>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</si>
  <si>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</si>
  <si>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</si>
  <si>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</si>
  <si>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</si>
  <si>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</si>
  <si>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</si>
  <si>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</si>
  <si>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</si>
  <si>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</si>
  <si>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</si>
  <si>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</si>
  <si>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</si>
  <si>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</si>
  <si>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</si>
  <si>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</si>
  <si>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</si>
  <si>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</si>
  <si>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</si>
  <si>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</si>
  <si>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</si>
  <si>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</si>
  <si>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</si>
  <si>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</si>
  <si>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</si>
  <si>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</si>
  <si>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</si>
  <si>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</si>
  <si>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</si>
  <si>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</si>
  <si>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</si>
  <si>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</si>
  <si>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</si>
  <si>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</si>
  <si>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</si>
  <si>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</si>
  <si>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</si>
  <si>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</si>
  <si>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</si>
  <si>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</si>
  <si>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</si>
  <si>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</si>
  <si>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</si>
  <si>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</si>
  <si>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</si>
  <si>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</si>
  <si>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</si>
  <si>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</si>
  <si>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</si>
  <si>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</si>
  <si>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</si>
  <si>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</si>
  <si>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</si>
  <si>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</si>
  <si>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</si>
  <si>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</si>
  <si>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</si>
  <si>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</si>
  <si>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</si>
  <si>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</si>
  <si>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</si>
  <si>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</si>
  <si>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</si>
  <si>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</si>
  <si>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</si>
  <si>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</si>
  <si>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</si>
  <si>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</si>
  <si>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</si>
  <si>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</si>
  <si>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</si>
  <si>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</si>
  <si>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</si>
  <si>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</si>
  <si>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</si>
  <si>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</si>
  <si>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</si>
  <si>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</si>
  <si>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</si>
  <si>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</si>
  <si>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</si>
  <si>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</si>
  <si>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</si>
  <si>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</si>
  <si>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</si>
  <si>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</si>
  <si>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</si>
  <si>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</si>
  <si>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</si>
  <si>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</si>
  <si>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</si>
  <si>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</si>
  <si>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</si>
  <si>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</si>
  <si>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</si>
  <si>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</si>
  <si>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</si>
  <si>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</si>
  <si>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</si>
  <si>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</si>
  <si>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</si>
  <si>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</si>
  <si>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</si>
  <si>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</si>
  <si>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</si>
  <si>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</si>
  <si>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</si>
  <si>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</si>
  <si>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</si>
  <si>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</si>
  <si>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</si>
  <si>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</si>
  <si>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</si>
  <si>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</si>
  <si>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</si>
  <si>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</si>
  <si>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</si>
  <si>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</si>
  <si>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</si>
  <si>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</si>
  <si>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</si>
  <si>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</si>
  <si>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</si>
  <si>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</si>
  <si>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</si>
  <si>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</si>
  <si>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</si>
  <si>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</si>
  <si>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</si>
  <si>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</si>
  <si>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</si>
  <si>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</si>
  <si>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</si>
  <si>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</si>
  <si>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</si>
  <si>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</si>
  <si>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</si>
  <si>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</si>
  <si>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</si>
  <si>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</si>
  <si>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</si>
  <si>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</si>
  <si>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</si>
  <si>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</si>
  <si>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</si>
  <si>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</si>
  <si>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</si>
  <si>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</si>
  <si>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</si>
  <si>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</si>
  <si>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</si>
  <si>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</si>
  <si>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</si>
  <si>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</si>
  <si>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</si>
  <si>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</si>
  <si>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</si>
  <si>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</si>
  <si>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</si>
  <si>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</si>
  <si>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</si>
  <si>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</si>
  <si>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</si>
  <si>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</si>
  <si>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</si>
  <si>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</si>
  <si>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</si>
  <si>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</si>
  <si>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</si>
  <si>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</si>
  <si>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</si>
  <si>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</si>
  <si>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</si>
  <si>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</si>
  <si>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</si>
  <si>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</si>
  <si>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</si>
  <si>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</si>
  <si>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</si>
  <si>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</si>
  <si>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</si>
  <si>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</si>
  <si>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</si>
  <si>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</si>
  <si>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</si>
  <si>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</si>
  <si>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</si>
  <si>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</si>
  <si>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</si>
  <si>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</si>
  <si>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</si>
  <si>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</si>
  <si>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</si>
  <si>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</si>
  <si>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</si>
  <si>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</si>
  <si>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</si>
  <si>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</si>
  <si>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</si>
  <si>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</si>
  <si>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</si>
  <si>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</si>
  <si>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</si>
  <si>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</si>
  <si>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</si>
  <si>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</si>
  <si>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</si>
  <si>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</si>
  <si>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</si>
  <si>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</si>
  <si>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</si>
  <si>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</si>
  <si>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</si>
  <si>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</si>
  <si>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</si>
  <si>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</si>
  <si>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</si>
  <si>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</si>
  <si>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</si>
  <si>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</si>
  <si>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</si>
  <si>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</si>
  <si>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</si>
  <si>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</si>
  <si>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</si>
  <si>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</si>
  <si>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</si>
  <si>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</si>
  <si>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</si>
  <si>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</si>
  <si>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</si>
  <si>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</si>
  <si>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</si>
  <si>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</si>
  <si>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</si>
  <si>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</si>
  <si>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</si>
  <si>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</si>
  <si>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</si>
  <si>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</si>
  <si>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</si>
  <si>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</si>
  <si>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</si>
  <si>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</si>
  <si>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</si>
  <si>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</si>
  <si>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</si>
  <si>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</si>
  <si>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</si>
  <si>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</si>
  <si>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</si>
  <si>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</si>
  <si>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</si>
  <si>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</si>
  <si>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</si>
  <si>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</si>
  <si>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</si>
  <si>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</si>
  <si>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</si>
  <si>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</si>
  <si>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</si>
  <si>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</si>
  <si>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</si>
  <si>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</si>
  <si>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</si>
  <si>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</si>
  <si>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</si>
  <si>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</si>
  <si>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</si>
  <si>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</si>
  <si>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</si>
  <si>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</si>
  <si>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</si>
  <si>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</si>
  <si>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</si>
  <si>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</si>
  <si>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</si>
  <si>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</si>
  <si>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</si>
  <si>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</si>
  <si>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</si>
  <si>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</si>
  <si>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</si>
  <si>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</si>
  <si>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</si>
  <si>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</si>
  <si>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</si>
  <si>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</si>
  <si>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</si>
  <si>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</si>
  <si>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</si>
  <si>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</si>
  <si>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</si>
  <si>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</si>
  <si>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</si>
  <si>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</si>
  <si>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</si>
  <si>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</si>
  <si>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</si>
  <si>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</si>
  <si>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</si>
  <si>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</si>
  <si>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</si>
  <si>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</si>
  <si>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</si>
  <si>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</si>
  <si>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</si>
  <si>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</si>
  <si>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</si>
  <si>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</si>
  <si>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</si>
  <si>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</si>
  <si>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</si>
  <si>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</si>
  <si>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</si>
  <si>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</si>
  <si>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</si>
  <si>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</si>
  <si>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</si>
  <si>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</si>
  <si>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</si>
  <si>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</si>
  <si>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</si>
  <si>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</si>
  <si>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</si>
  <si>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</si>
  <si>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</si>
  <si>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</si>
  <si>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</si>
  <si>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</si>
  <si>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</si>
  <si>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</si>
  <si>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</si>
  <si>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</si>
  <si>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</si>
  <si>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</si>
  <si>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</si>
  <si>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</si>
  <si>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</si>
  <si>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</si>
  <si>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</si>
  <si>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</si>
  <si>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</si>
  <si>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</si>
  <si>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</si>
  <si>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</si>
  <si>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</si>
  <si>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</si>
  <si>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</si>
  <si>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</si>
  <si>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</si>
  <si>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</si>
  <si>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</si>
  <si>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</si>
  <si>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</si>
  <si>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</si>
  <si>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</si>
  <si>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</si>
  <si>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</si>
  <si>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</si>
  <si>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</si>
  <si>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</si>
  <si>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</si>
  <si>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</si>
  <si>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</si>
  <si>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</si>
  <si>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</si>
  <si>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</si>
  <si>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</si>
  <si>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</si>
  <si>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</si>
  <si>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</si>
  <si>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</si>
  <si>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</si>
  <si>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</si>
  <si>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</si>
  <si>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</si>
  <si>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</si>
  <si>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</si>
  <si>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</si>
  <si>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</si>
  <si>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</si>
  <si>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</si>
  <si>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</si>
  <si>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</si>
  <si>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</si>
  <si>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</si>
  <si>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</si>
  <si>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</si>
  <si>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</si>
  <si>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</si>
  <si>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</si>
  <si>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</si>
  <si>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</si>
  <si>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</si>
  <si>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</si>
  <si>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</si>
  <si>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</si>
  <si>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</si>
  <si>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</si>
  <si>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</si>
  <si>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</si>
  <si>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</si>
  <si>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</si>
  <si>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</si>
  <si>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</si>
  <si>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</si>
  <si>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</si>
  <si>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</si>
  <si>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</si>
  <si>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</si>
  <si>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</si>
  <si>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</si>
  <si>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</si>
  <si>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</si>
  <si>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</si>
  <si>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</si>
  <si>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</si>
  <si>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</si>
  <si>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</si>
  <si>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</si>
  <si>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</si>
  <si>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</si>
  <si>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</si>
  <si>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</si>
  <si>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</si>
  <si>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</si>
  <si>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</si>
  <si>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</si>
  <si>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</si>
  <si>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</si>
  <si>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</si>
  <si>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</si>
  <si>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</si>
  <si>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</si>
  <si>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</si>
  <si>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</si>
  <si>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</si>
  <si>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</si>
  <si>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</si>
  <si>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</si>
  <si>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</si>
  <si>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</si>
  <si>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</si>
  <si>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</si>
  <si>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</si>
  <si>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</si>
  <si>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</si>
  <si>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</si>
  <si>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</si>
  <si>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</si>
  <si>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</si>
  <si>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</si>
  <si>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</si>
  <si>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</si>
  <si>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</si>
  <si>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</si>
  <si>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</si>
  <si>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</si>
  <si>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</si>
  <si>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</si>
  <si>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</si>
  <si>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</si>
  <si>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</si>
  <si>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</si>
  <si>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</si>
  <si>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</si>
  <si>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</si>
  <si>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</si>
  <si>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</si>
  <si>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</si>
  <si>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</si>
  <si>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</si>
  <si>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</si>
  <si>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</si>
  <si>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</si>
  <si>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</si>
  <si>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</si>
  <si>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</si>
  <si>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</si>
  <si>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</si>
  <si>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</si>
  <si>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</si>
  <si>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</si>
  <si>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</si>
  <si>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</si>
  <si>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</si>
  <si>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</si>
  <si>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</si>
  <si>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</si>
  <si>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</si>
  <si>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</si>
  <si>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</si>
  <si>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</si>
  <si>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</si>
  <si>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</si>
  <si>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</si>
  <si>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</si>
  <si>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</si>
  <si>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</si>
  <si>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</si>
  <si>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</si>
  <si>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</si>
  <si>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</si>
  <si>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</si>
  <si>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</si>
  <si>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</si>
  <si>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</si>
  <si>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</si>
  <si>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</si>
  <si>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</si>
  <si>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</si>
  <si>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</si>
  <si>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</si>
  <si>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</si>
  <si>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</si>
  <si>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</si>
  <si>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</si>
  <si>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</si>
  <si>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</si>
  <si>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</si>
  <si>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</si>
  <si>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</si>
  <si>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</si>
  <si>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</si>
  <si>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</si>
  <si>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</si>
  <si>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</si>
  <si>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</si>
  <si>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</si>
  <si>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</si>
  <si>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</si>
  <si>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</si>
  <si>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</si>
  <si>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</si>
  <si>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</si>
  <si>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</si>
  <si>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</si>
  <si>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</si>
  <si>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</si>
  <si>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</si>
  <si>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</si>
  <si>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</si>
  <si>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</si>
  <si>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</si>
  <si>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</si>
  <si>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</si>
  <si>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</si>
  <si>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</si>
  <si>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</si>
  <si>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</si>
  <si>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</si>
  <si>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</si>
  <si>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</si>
  <si>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</si>
  <si>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</si>
  <si>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</si>
  <si>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</si>
  <si>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</si>
  <si>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</si>
  <si>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</si>
  <si>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</si>
  <si>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</si>
  <si>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</si>
  <si>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</si>
  <si>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</si>
  <si>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</si>
  <si>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</si>
  <si>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</si>
  <si>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</si>
  <si>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</si>
  <si>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</si>
  <si>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</si>
  <si>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</si>
  <si>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</si>
  <si>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</si>
  <si>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</si>
  <si>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</si>
  <si>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</si>
  <si>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</si>
  <si>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</si>
  <si>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</si>
  <si>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</si>
  <si>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</si>
  <si>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</si>
  <si>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</si>
  <si>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</si>
  <si>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</si>
  <si>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</si>
  <si>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</si>
  <si>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</si>
  <si>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</si>
  <si>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</si>
  <si>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</si>
  <si>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</si>
  <si>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</si>
  <si>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</si>
  <si>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</si>
  <si>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</si>
  <si>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</si>
  <si>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</si>
  <si>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</si>
  <si>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</si>
  <si>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</si>
  <si>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</si>
  <si>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</si>
  <si>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</si>
  <si>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</si>
  <si>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</si>
  <si>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</si>
  <si>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</si>
  <si>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</si>
  <si>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</si>
  <si>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</si>
  <si>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</si>
  <si>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</si>
  <si>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</si>
  <si>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</si>
  <si>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</si>
  <si>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</si>
  <si>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</si>
  <si>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</si>
  <si>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</si>
  <si>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</si>
  <si>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</si>
  <si>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</si>
  <si>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</si>
  <si>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</si>
  <si>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</si>
  <si>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</si>
  <si>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</si>
  <si>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</si>
  <si>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</si>
  <si>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</si>
  <si>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</si>
  <si>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</si>
  <si>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</si>
  <si>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</si>
  <si>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</si>
  <si>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</si>
  <si>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</si>
  <si>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</si>
  <si>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</si>
  <si>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</si>
  <si>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</si>
  <si>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</si>
  <si>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</si>
  <si>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</si>
  <si>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</si>
  <si>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</si>
  <si>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</si>
  <si>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</si>
  <si>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</si>
  <si>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</si>
  <si>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</si>
  <si>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</si>
  <si>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</si>
  <si>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</si>
  <si>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</si>
  <si>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</si>
  <si>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</si>
  <si>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</si>
  <si>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</si>
  <si>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</si>
  <si>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</si>
  <si>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</si>
  <si>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</si>
  <si>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</si>
  <si>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</si>
  <si>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</si>
  <si>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</si>
  <si>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</si>
  <si>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</si>
  <si>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</si>
  <si>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</si>
  <si>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</si>
  <si>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</si>
  <si>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</si>
  <si>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</si>
  <si>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</si>
  <si>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</si>
  <si>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</si>
  <si>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</si>
  <si>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</si>
  <si>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</si>
  <si>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</si>
  <si>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</si>
  <si>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</si>
  <si>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</si>
  <si>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</si>
  <si>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</si>
  <si>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</si>
  <si>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</si>
  <si>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</si>
  <si>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</si>
  <si>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</si>
  <si>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</si>
  <si>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</si>
  <si>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</si>
  <si>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</si>
  <si>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</si>
  <si>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</si>
  <si>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</si>
  <si>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</si>
  <si>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</si>
  <si>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</si>
  <si>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</si>
  <si>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</si>
  <si>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</si>
  <si>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</si>
  <si>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</si>
  <si>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</si>
  <si>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</si>
  <si>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</si>
  <si>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</si>
  <si>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</si>
  <si>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</si>
  <si>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</si>
  <si>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</si>
  <si>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</si>
  <si>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</si>
  <si>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</si>
  <si>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</si>
  <si>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</si>
  <si>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</si>
  <si>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</si>
  <si>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</si>
  <si>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</si>
  <si>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</si>
  <si>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</si>
  <si>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</si>
  <si>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</si>
  <si>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</si>
  <si>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</si>
  <si>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</si>
  <si>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</si>
  <si>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</si>
  <si>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</si>
  <si>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</si>
  <si>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</si>
  <si>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</si>
  <si>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</si>
  <si>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</si>
  <si>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</si>
  <si>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</si>
  <si>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</si>
  <si>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</si>
  <si>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</si>
  <si>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</si>
  <si>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</si>
  <si>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</si>
  <si>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</si>
  <si>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</si>
  <si>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</si>
  <si>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</si>
  <si>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</si>
  <si>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</si>
  <si>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</si>
  <si>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</si>
  <si>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</si>
  <si>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</si>
  <si>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</si>
  <si>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</si>
  <si>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</si>
  <si>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</si>
  <si>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</si>
  <si>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</si>
  <si>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</si>
  <si>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</si>
  <si>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</si>
  <si>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</si>
  <si>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</si>
  <si>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</si>
  <si>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</si>
  <si>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</si>
  <si>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</si>
  <si>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</si>
  <si>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</si>
  <si>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</si>
  <si>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</si>
  <si>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</si>
  <si>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</si>
  <si>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</si>
  <si>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</si>
  <si>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</si>
  <si>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</si>
  <si>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</si>
  <si>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</si>
  <si>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</si>
  <si>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</si>
  <si>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</si>
  <si>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</si>
  <si>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</si>
  <si>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</si>
  <si>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</si>
  <si>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</si>
  <si>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</si>
  <si>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</si>
  <si>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</si>
  <si>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</si>
  <si>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</si>
  <si>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</si>
  <si>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</si>
  <si>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</si>
  <si>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</si>
  <si>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</si>
  <si>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</si>
  <si>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</si>
  <si>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</si>
  <si>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</si>
  <si>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</si>
  <si>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</si>
  <si>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</si>
  <si>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</si>
  <si>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</si>
  <si>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</si>
  <si>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</si>
  <si>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</si>
  <si>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</si>
  <si>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</si>
  <si>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</si>
  <si>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</si>
  <si>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</si>
  <si>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</si>
  <si>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</si>
  <si>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</si>
  <si>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</si>
  <si>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</si>
  <si>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</si>
  <si>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</si>
  <si>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</si>
  <si>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</si>
  <si>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</si>
  <si>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</si>
  <si>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</si>
  <si>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</si>
  <si>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</si>
  <si>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</si>
  <si>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</si>
  <si>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</si>
  <si>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</si>
  <si>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</si>
  <si>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</si>
  <si>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</si>
  <si>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</si>
  <si>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</si>
  <si>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</si>
  <si>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</si>
  <si>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</si>
  <si>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</si>
  <si>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</si>
  <si>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</si>
  <si>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</si>
  <si>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</si>
  <si>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</si>
  <si>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</si>
  <si>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</si>
  <si>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</si>
  <si>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</si>
  <si>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</si>
  <si>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</si>
  <si>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</si>
  <si>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</si>
  <si>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</si>
  <si>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</si>
  <si>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</si>
  <si>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</si>
  <si>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</si>
  <si>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</si>
  <si>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</si>
  <si>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</si>
  <si>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</si>
  <si>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</si>
  <si>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</si>
  <si>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</si>
  <si>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</si>
  <si>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</si>
  <si>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</si>
  <si>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</si>
  <si>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</si>
  <si>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</si>
  <si>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</si>
  <si>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</si>
  <si>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</si>
  <si>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</si>
  <si>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</si>
  <si>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</si>
  <si>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</si>
  <si>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</si>
  <si>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</si>
  <si>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</si>
  <si>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</si>
  <si>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</si>
  <si>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</si>
  <si>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</si>
  <si>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</si>
  <si>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</si>
  <si>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</si>
  <si>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</si>
  <si>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</si>
  <si>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</si>
  <si>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</si>
  <si>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</si>
  <si>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</si>
  <si>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</si>
  <si>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</si>
  <si>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</si>
  <si>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</si>
  <si>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</si>
  <si>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</si>
  <si>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</si>
  <si>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</si>
  <si>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</si>
  <si>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</si>
  <si>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</si>
  <si>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</si>
  <si>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</si>
  <si>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</si>
  <si>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</si>
  <si>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</si>
  <si>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</si>
  <si>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</si>
  <si>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</si>
  <si>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</si>
  <si>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</si>
  <si>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</si>
  <si>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</si>
  <si>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</si>
  <si>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</si>
  <si>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</si>
  <si>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</si>
  <si>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</si>
  <si>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</si>
  <si>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</si>
  <si>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</si>
  <si>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</si>
  <si>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</si>
  <si>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</si>
  <si>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</si>
  <si>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</si>
  <si>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</si>
  <si>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</si>
  <si>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</si>
  <si>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</si>
  <si>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</si>
  <si>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</si>
  <si>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</si>
  <si>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</si>
  <si>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</si>
  <si>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</si>
  <si>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</si>
  <si>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</si>
  <si>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</si>
  <si>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</si>
  <si>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</si>
  <si>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</si>
  <si>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</si>
  <si>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</si>
  <si>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</si>
  <si>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</si>
  <si>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</si>
  <si>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</si>
  <si>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</si>
  <si>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</si>
  <si>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</si>
  <si>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</si>
  <si>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</si>
  <si>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</si>
  <si>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</si>
  <si>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</si>
  <si>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</si>
  <si>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</si>
  <si>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</si>
  <si>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</si>
  <si>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</si>
  <si>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</si>
  <si>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</si>
  <si>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</si>
  <si>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</si>
  <si>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</si>
  <si>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</si>
  <si>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</si>
  <si>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</si>
  <si>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</si>
  <si>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</si>
  <si>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</si>
  <si>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</si>
  <si>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</si>
  <si>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</si>
  <si>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</si>
  <si>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</si>
  <si>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</si>
  <si>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</si>
  <si>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</si>
  <si>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</si>
  <si>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</si>
  <si>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</si>
  <si>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</si>
  <si>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</si>
  <si>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</si>
  <si>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</si>
  <si>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</si>
  <si>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</si>
  <si>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</si>
  <si>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</si>
  <si>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</si>
  <si>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</si>
  <si>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</si>
  <si>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</si>
  <si>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</si>
  <si>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</si>
  <si>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</si>
  <si>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</si>
  <si>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</si>
  <si>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</si>
  <si>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</si>
  <si>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</si>
  <si>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</si>
  <si>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</si>
  <si>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</si>
  <si>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</si>
  <si>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</si>
  <si>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</si>
  <si>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</si>
  <si>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</si>
  <si>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</si>
  <si>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</si>
  <si>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</si>
  <si>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</si>
  <si>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</si>
  <si>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</si>
  <si>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</si>
  <si>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</si>
  <si>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</si>
  <si>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</si>
  <si>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</si>
  <si>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</si>
  <si>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</si>
  <si>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</si>
  <si>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</si>
  <si>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</si>
  <si>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</si>
  <si>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</si>
  <si>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</si>
  <si>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</si>
  <si>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</si>
  <si>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</si>
  <si>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</si>
  <si>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</si>
  <si>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</si>
  <si>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</si>
  <si>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</si>
  <si>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</si>
  <si>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</si>
  <si>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</si>
  <si>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</si>
  <si>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</si>
  <si>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</si>
  <si>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</si>
  <si>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</si>
  <si>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</si>
  <si>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</si>
  <si>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</si>
  <si>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</si>
  <si>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</si>
  <si>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</si>
  <si>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</si>
  <si>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</si>
  <si>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</si>
  <si>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</si>
  <si>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</si>
  <si>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</si>
  <si>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</si>
  <si>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</si>
  <si>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</si>
  <si>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</si>
  <si>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</si>
  <si>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</si>
  <si>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</si>
  <si>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</si>
  <si>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</si>
  <si>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</si>
  <si>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</si>
  <si>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</si>
  <si>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</si>
  <si>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</si>
  <si>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</si>
  <si>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</si>
  <si>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</si>
  <si>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</si>
  <si>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</si>
  <si>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</si>
  <si>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</si>
  <si>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</si>
  <si>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</si>
  <si>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</si>
  <si>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</si>
  <si>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</si>
  <si>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</si>
  <si>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</si>
  <si>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</si>
  <si>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</si>
  <si>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</si>
  <si>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</si>
  <si>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</si>
  <si>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</si>
  <si>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</si>
  <si>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</si>
  <si>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</si>
  <si>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</si>
  <si>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</si>
  <si>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</si>
  <si>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</si>
  <si>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</si>
  <si>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</si>
  <si>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</si>
  <si>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</si>
  <si>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</si>
  <si>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</si>
  <si>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</si>
  <si>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</si>
  <si>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</si>
  <si>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</si>
  <si>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</si>
  <si>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</si>
  <si>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</si>
  <si>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</si>
  <si>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</si>
  <si>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</si>
  <si>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</si>
  <si>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</si>
  <si>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</si>
  <si>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</si>
  <si>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</si>
  <si>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</si>
  <si>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</si>
  <si>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</si>
  <si>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</si>
  <si>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</si>
  <si>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</si>
  <si>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</si>
  <si>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</si>
  <si>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</si>
  <si>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</si>
  <si>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</si>
  <si>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</si>
  <si>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</si>
  <si>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</si>
  <si>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</si>
  <si>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</si>
  <si>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</si>
  <si>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</si>
  <si>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</si>
  <si>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</si>
  <si>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</si>
  <si>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</si>
  <si>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</si>
  <si>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</si>
  <si>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</si>
  <si>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</si>
  <si>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</si>
  <si>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</si>
  <si>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</si>
  <si>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</si>
  <si>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</si>
  <si>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</si>
  <si>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</si>
  <si>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</si>
  <si>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</si>
  <si>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</si>
  <si>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</si>
  <si>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</si>
  <si>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</si>
  <si>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</si>
  <si>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</si>
  <si>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</si>
  <si>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</si>
  <si>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</si>
  <si>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</si>
  <si>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</si>
  <si>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</si>
  <si>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</si>
  <si>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</si>
  <si>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</si>
  <si>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</si>
  <si>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</si>
  <si>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</si>
  <si>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</si>
  <si>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</si>
  <si>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</si>
  <si>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</si>
  <si>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</si>
  <si>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</si>
  <si>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</si>
  <si>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</si>
  <si>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</si>
  <si>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</si>
  <si>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</si>
  <si>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</si>
  <si>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</si>
  <si>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</si>
  <si>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</si>
  <si>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</si>
  <si>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</si>
  <si>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</si>
  <si>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</si>
  <si>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</si>
  <si>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</si>
  <si>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</si>
  <si>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</si>
  <si>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</si>
  <si>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</si>
  <si>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</si>
  <si>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</si>
  <si>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</si>
  <si>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</si>
  <si>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</si>
  <si>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</si>
  <si>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</si>
  <si>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</si>
  <si>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</si>
  <si>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</si>
  <si>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</si>
  <si>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</si>
  <si>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</si>
  <si>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</si>
  <si>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</si>
  <si>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</si>
  <si>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</si>
  <si>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</si>
  <si>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</si>
  <si>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</si>
  <si>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</si>
  <si>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</si>
  <si>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</si>
  <si>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</si>
  <si>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</si>
  <si>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</si>
  <si>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</si>
  <si>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</si>
  <si>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</si>
  <si>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</si>
  <si>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</si>
  <si>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</si>
  <si>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</si>
  <si>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</si>
  <si>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</si>
  <si>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</si>
  <si>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</si>
  <si>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</si>
  <si>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</si>
  <si>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</si>
  <si>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</si>
  <si>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</si>
  <si>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</si>
  <si>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</si>
  <si>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</si>
  <si>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</si>
  <si>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</si>
  <si>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</si>
  <si>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</si>
  <si>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</si>
  <si>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</si>
  <si>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</si>
  <si>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</si>
  <si>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</si>
  <si>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</si>
  <si>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</si>
  <si>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</si>
  <si>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</si>
  <si>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</si>
  <si>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</si>
  <si>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</si>
  <si>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</si>
  <si>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</si>
  <si>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</si>
  <si>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</si>
  <si>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</si>
  <si>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</si>
  <si>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</si>
  <si>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</si>
  <si>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</si>
  <si>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</si>
  <si>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</si>
  <si>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</si>
  <si>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</si>
  <si>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</si>
  <si>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</si>
  <si>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</si>
  <si>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</si>
  <si>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</si>
  <si>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</si>
  <si>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</si>
  <si>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</si>
  <si>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</si>
  <si>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</si>
  <si>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</si>
  <si>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</si>
  <si>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</si>
  <si>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</si>
  <si>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</si>
  <si>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</si>
  <si>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</si>
  <si>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</si>
  <si>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</si>
  <si>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</si>
  <si>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</si>
  <si>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</si>
  <si>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</si>
  <si>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</si>
  <si>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</si>
  <si>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</si>
  <si>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</si>
  <si>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</si>
  <si>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</si>
  <si>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</si>
  <si>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</si>
  <si>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</si>
  <si>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</si>
  <si>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</si>
  <si>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</si>
  <si>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</si>
  <si>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</si>
  <si>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</si>
  <si>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</si>
  <si>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</si>
  <si>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</si>
  <si>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</si>
  <si>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</si>
  <si>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</si>
  <si>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</si>
  <si>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</si>
  <si>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</si>
  <si>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</si>
  <si>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</si>
  <si>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</si>
  <si>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</si>
  <si>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</si>
  <si>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</si>
  <si>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</si>
  <si>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</si>
  <si>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</si>
  <si>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</si>
  <si>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</si>
  <si>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</si>
  <si>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</si>
  <si>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</si>
  <si>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</si>
  <si>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</si>
  <si>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</si>
  <si>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</si>
  <si>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</si>
  <si>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</si>
  <si>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</si>
  <si>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</si>
  <si>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</si>
  <si>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</si>
  <si>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</si>
  <si>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</si>
  <si>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</si>
  <si>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</si>
  <si>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</si>
  <si>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</si>
  <si>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</si>
  <si>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</si>
  <si>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</si>
  <si>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</si>
  <si>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</si>
  <si>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</si>
  <si>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</si>
  <si>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</si>
  <si>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</si>
  <si>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</si>
  <si>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</si>
  <si>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</si>
  <si>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</si>
  <si>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</si>
  <si>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</si>
  <si>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</si>
  <si>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</si>
  <si>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</si>
  <si>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</si>
  <si>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</si>
  <si>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</si>
  <si>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</si>
  <si>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</si>
  <si>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</si>
  <si>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</si>
  <si>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</si>
  <si>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</si>
  <si>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</si>
  <si>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</si>
  <si>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</si>
  <si>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</si>
  <si>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</si>
  <si>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</si>
  <si>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</si>
  <si>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</si>
  <si>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</si>
  <si>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</si>
  <si>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</si>
  <si>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</si>
  <si>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</si>
  <si>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</si>
  <si>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</si>
  <si>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</si>
  <si>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</si>
  <si>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</si>
  <si>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</si>
  <si>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</si>
  <si>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</si>
  <si>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</si>
  <si>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</si>
  <si>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</si>
  <si>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</si>
  <si>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</si>
  <si>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</si>
  <si>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</si>
  <si>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</si>
  <si>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</si>
  <si>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</si>
  <si>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</si>
  <si>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</si>
  <si>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</si>
  <si>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</si>
  <si>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</si>
  <si>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</si>
  <si>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</si>
  <si>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</si>
  <si>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</si>
  <si>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</si>
  <si>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</si>
  <si>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</si>
  <si>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</si>
  <si>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</si>
  <si>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</si>
  <si>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</si>
  <si>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</si>
  <si>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</si>
  <si>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</si>
  <si>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</si>
  <si>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</si>
  <si>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</si>
  <si>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</si>
  <si>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</si>
  <si>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</si>
  <si>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</si>
  <si>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</si>
  <si>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</si>
  <si>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</si>
  <si>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</si>
  <si>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</si>
  <si>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</si>
  <si>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</si>
  <si>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</si>
  <si>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</si>
  <si>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</si>
  <si>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</si>
  <si>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</si>
  <si>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</si>
  <si>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</si>
  <si>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</si>
  <si>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</si>
  <si>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</si>
  <si>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</si>
  <si>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</si>
  <si>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</si>
  <si>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</si>
  <si>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</si>
  <si>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</si>
  <si>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</si>
  <si>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</si>
  <si>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</si>
  <si>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</si>
  <si>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</si>
  <si>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</si>
  <si>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</si>
  <si>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</si>
  <si>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</si>
  <si>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</si>
  <si>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</si>
  <si>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</si>
  <si>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</si>
  <si>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</si>
  <si>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</si>
  <si>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</si>
  <si>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</si>
  <si>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</si>
  <si>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</si>
  <si>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</si>
  <si>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</si>
  <si>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</si>
  <si>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</si>
  <si>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</si>
  <si>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</si>
  <si>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</si>
  <si>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</si>
  <si>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</si>
  <si>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</si>
  <si>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</si>
  <si>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</si>
  <si>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</si>
  <si>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</si>
  <si>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</si>
  <si>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</si>
  <si>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</si>
  <si>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</si>
  <si>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</si>
  <si>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</si>
  <si>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</si>
  <si>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</si>
  <si>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</si>
  <si>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</si>
  <si>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</si>
  <si>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</si>
  <si>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</si>
  <si>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</si>
  <si>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</si>
  <si>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</si>
  <si>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</si>
  <si>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</si>
  <si>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</si>
  <si>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</si>
  <si>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</si>
  <si>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</si>
  <si>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</si>
  <si>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</si>
  <si>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</si>
  <si>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</si>
  <si>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</si>
  <si>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</si>
  <si>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</si>
  <si>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</si>
  <si>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</si>
  <si>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</si>
  <si>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</si>
  <si>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</si>
  <si>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</si>
  <si>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</si>
  <si>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</si>
  <si>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</si>
  <si>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</si>
  <si>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</si>
  <si>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</si>
  <si>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</si>
  <si>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</si>
  <si>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</si>
  <si>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</si>
  <si>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</si>
  <si>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</si>
  <si>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</si>
  <si>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</si>
  <si>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</si>
  <si>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</si>
  <si>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</si>
  <si>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</si>
  <si>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</si>
  <si>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</si>
  <si>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</si>
  <si>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</si>
  <si>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</si>
  <si>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</si>
  <si>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</si>
  <si>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</si>
  <si>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</si>
  <si>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</si>
  <si>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</si>
  <si>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</si>
  <si>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</si>
  <si>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</si>
  <si>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</si>
  <si>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</si>
  <si>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</si>
  <si>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</si>
  <si>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</si>
  <si>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</si>
  <si>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</si>
  <si>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</si>
  <si>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</si>
  <si>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</si>
  <si>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</si>
  <si>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</si>
  <si>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</si>
  <si>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</si>
  <si>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</si>
  <si>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</si>
  <si>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</si>
  <si>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</si>
  <si>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</si>
  <si>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</si>
  <si>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</si>
  <si>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</si>
  <si>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</si>
  <si>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</si>
  <si>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</si>
  <si>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</si>
  <si>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</si>
  <si>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</si>
  <si>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</si>
  <si>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</si>
  <si>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</si>
  <si>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</si>
  <si>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</si>
  <si>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</si>
  <si>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</si>
  <si>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</si>
  <si>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</si>
  <si>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</si>
  <si>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</si>
  <si>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</si>
  <si>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</si>
  <si>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</si>
  <si>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</si>
  <si>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</si>
  <si>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</si>
  <si>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</si>
  <si>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</si>
  <si>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</si>
  <si>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</si>
  <si>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</si>
  <si>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</si>
  <si>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</si>
  <si>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</si>
  <si>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</si>
  <si>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</si>
  <si>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</si>
  <si>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</si>
  <si>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</si>
  <si>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</si>
  <si>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</si>
  <si>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</si>
  <si>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</si>
  <si>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</si>
  <si>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</si>
  <si>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</si>
  <si>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</si>
  <si>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</si>
  <si>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</si>
  <si>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</si>
  <si>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</si>
  <si>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</si>
  <si>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</si>
  <si>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</si>
  <si>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</si>
  <si>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</si>
  <si>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</si>
  <si>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</si>
  <si>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</si>
  <si>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</si>
  <si>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</si>
  <si>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</si>
  <si>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</si>
  <si>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</si>
  <si>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</si>
  <si>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</si>
  <si>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</si>
  <si>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</si>
  <si>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</si>
  <si>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</si>
  <si>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</si>
  <si>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</si>
  <si>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</si>
  <si>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</si>
  <si>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</si>
  <si>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</si>
  <si>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</si>
  <si>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</si>
  <si>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</si>
  <si>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</si>
  <si>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</si>
  <si>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</si>
  <si>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</si>
  <si>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</si>
  <si>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</si>
  <si>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</si>
  <si>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</si>
  <si>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</si>
  <si>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</si>
  <si>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</si>
  <si>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</si>
  <si>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</si>
  <si>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</si>
  <si>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</si>
  <si>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</si>
  <si>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</si>
  <si>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</si>
  <si>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</si>
  <si>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</si>
  <si>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</si>
  <si>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</si>
  <si>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</si>
  <si>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</si>
  <si>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</si>
  <si>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</si>
  <si>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</si>
  <si>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</si>
  <si>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</si>
  <si>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</si>
  <si>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</si>
  <si>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</si>
  <si>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</si>
  <si>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</si>
  <si>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</si>
  <si>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</si>
  <si>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</si>
  <si>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</si>
  <si>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</si>
  <si>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</si>
  <si>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</si>
  <si>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</si>
  <si>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</si>
  <si>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</si>
  <si>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</si>
  <si>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</si>
  <si>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</si>
  <si>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</si>
  <si>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</si>
  <si>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</si>
  <si>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</si>
  <si>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</si>
  <si>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</si>
  <si>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</si>
  <si>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</si>
  <si>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</si>
  <si>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</si>
  <si>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</si>
  <si>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</si>
  <si>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</si>
  <si>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</si>
  <si>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</si>
  <si>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</si>
  <si>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</si>
  <si>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</si>
  <si>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</si>
  <si>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</si>
  <si>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</si>
  <si>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</si>
  <si>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</si>
  <si>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</si>
  <si>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</si>
  <si>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</si>
  <si>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</si>
  <si>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</si>
  <si>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</si>
  <si>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</si>
  <si>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</si>
  <si>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</si>
  <si>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</si>
  <si>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</si>
  <si>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</si>
  <si>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</si>
  <si>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</si>
  <si>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</si>
  <si>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</si>
  <si>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</si>
  <si>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</si>
  <si>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</si>
  <si>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</si>
  <si>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</si>
  <si>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</si>
  <si>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</si>
  <si>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</si>
  <si>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</si>
  <si>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</si>
  <si>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</si>
  <si>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</si>
  <si>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</si>
  <si>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</si>
  <si>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</si>
  <si>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</si>
  <si>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</si>
  <si>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</si>
  <si>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</si>
  <si>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</si>
  <si>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</si>
  <si>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</si>
  <si>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</si>
  <si>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</si>
  <si>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</si>
  <si>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</si>
  <si>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</si>
  <si>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</si>
  <si>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</si>
  <si>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</si>
  <si>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</si>
  <si>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</si>
  <si>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</si>
  <si>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</si>
  <si>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</si>
  <si>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</si>
  <si>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</si>
  <si>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</si>
  <si>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</si>
  <si>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</si>
  <si>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</si>
  <si>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</si>
  <si>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</si>
  <si>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</si>
  <si>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</si>
  <si>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</si>
  <si>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</si>
  <si>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</si>
  <si>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</si>
  <si>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</si>
  <si>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</si>
  <si>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</si>
  <si>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</si>
  <si>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</si>
  <si>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</si>
  <si>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</si>
  <si>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</si>
  <si>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</si>
  <si>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</si>
  <si>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</si>
  <si>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</si>
  <si>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</si>
  <si>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</si>
  <si>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</si>
  <si>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</si>
  <si>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</si>
  <si>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</si>
  <si>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</si>
  <si>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</si>
  <si>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</si>
  <si>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</si>
  <si>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</si>
  <si>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</si>
  <si>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</si>
  <si>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</si>
  <si>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</si>
  <si>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</si>
  <si>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</si>
  <si>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</si>
  <si>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</si>
  <si>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</si>
  <si>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</si>
  <si>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</si>
  <si>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</si>
  <si>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</si>
  <si>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</si>
  <si>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</si>
  <si>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</si>
  <si>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</si>
  <si>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</si>
  <si>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</si>
  <si>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</si>
  <si>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</si>
  <si>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</si>
  <si>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</si>
  <si>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</si>
  <si>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</si>
  <si>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</si>
  <si>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</si>
  <si>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</si>
  <si>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</si>
  <si>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</si>
  <si>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</si>
  <si>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</si>
  <si>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</si>
  <si>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</si>
  <si>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</si>
  <si>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</si>
  <si>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</si>
  <si>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</si>
  <si>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</si>
  <si>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</si>
  <si>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</si>
  <si>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</si>
  <si>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</si>
  <si>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</si>
  <si>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</si>
  <si>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</si>
  <si>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</si>
  <si>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</si>
  <si>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</si>
  <si>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</si>
  <si>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</si>
  <si>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</si>
  <si>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</si>
  <si>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</si>
  <si>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</si>
  <si>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</si>
  <si>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</si>
  <si>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</si>
  <si>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</si>
  <si>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</si>
  <si>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</si>
  <si>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</si>
  <si>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</si>
  <si>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</si>
  <si>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</si>
  <si>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</si>
  <si>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</si>
  <si>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</si>
  <si>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</si>
  <si>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</si>
  <si>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</si>
  <si>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</si>
  <si>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</si>
  <si>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</si>
  <si>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</si>
  <si>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</si>
  <si>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</si>
  <si>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</si>
  <si>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</si>
  <si>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</si>
  <si>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</si>
  <si>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</si>
  <si>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</si>
  <si>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</si>
  <si>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</si>
  <si>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</si>
  <si>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</si>
  <si>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</si>
  <si>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</si>
  <si>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</si>
  <si>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</si>
  <si>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</si>
  <si>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</si>
  <si>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</si>
  <si>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</si>
  <si>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</si>
  <si>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</si>
  <si>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</si>
  <si>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</si>
  <si>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</si>
  <si>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</si>
  <si>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</si>
  <si>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</si>
  <si>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</si>
  <si>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</si>
  <si>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</si>
  <si>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</si>
  <si>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</si>
  <si>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</si>
  <si>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</si>
  <si>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</si>
  <si>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</si>
  <si>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</si>
  <si>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</si>
  <si>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</si>
  <si>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</si>
  <si>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</si>
  <si>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</si>
  <si>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</si>
  <si>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</si>
  <si>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</si>
  <si>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</si>
  <si>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</si>
  <si>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</si>
  <si>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</si>
  <si>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</si>
  <si>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</si>
  <si>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</si>
  <si>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</si>
  <si>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</si>
  <si>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</si>
  <si>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</si>
  <si>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</si>
  <si>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</si>
  <si>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</si>
  <si>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</si>
  <si>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</si>
  <si>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</si>
  <si>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</si>
  <si>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</si>
  <si>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</si>
  <si>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</si>
  <si>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</si>
  <si>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</si>
  <si>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</si>
  <si>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</si>
  <si>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</si>
  <si>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</si>
  <si>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</si>
  <si>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</si>
  <si>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</si>
  <si>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</si>
  <si>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</si>
  <si>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</si>
  <si>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</si>
  <si>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</si>
  <si>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</si>
  <si>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</si>
  <si>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</si>
  <si>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</si>
  <si>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</si>
  <si>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</si>
  <si>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</si>
  <si>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</si>
  <si>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</si>
  <si>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</si>
  <si>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</si>
  <si>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</si>
  <si>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</si>
  <si>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</si>
  <si>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</si>
  <si>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</si>
  <si>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</si>
  <si>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</si>
  <si>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</si>
  <si>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</si>
  <si>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</si>
  <si>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</si>
  <si>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</si>
  <si>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</si>
  <si>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</si>
  <si>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</si>
  <si>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</si>
  <si>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</si>
  <si>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</si>
  <si>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</si>
  <si>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</si>
  <si>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</si>
  <si>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</si>
  <si>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</si>
  <si>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</si>
  <si>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</si>
  <si>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</si>
  <si>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</si>
  <si>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</si>
  <si>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</si>
  <si>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</si>
  <si>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</si>
  <si>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</si>
  <si>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</si>
  <si>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</si>
  <si>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</si>
  <si>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</si>
  <si>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</si>
  <si>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</si>
  <si>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</si>
  <si>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</si>
  <si>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</si>
  <si>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</si>
  <si>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</si>
  <si>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</si>
  <si>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</si>
  <si>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</si>
  <si>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</si>
  <si>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</si>
  <si>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</si>
  <si>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</si>
  <si>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</si>
  <si>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</si>
  <si>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</si>
  <si>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</si>
  <si>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</si>
  <si>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</si>
  <si>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</si>
  <si>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</si>
  <si>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</si>
  <si>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</si>
  <si>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</si>
  <si>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</si>
  <si>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</si>
  <si>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</si>
  <si>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</si>
  <si>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</si>
  <si>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</si>
  <si>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</si>
  <si>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</si>
  <si>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</si>
  <si>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</si>
  <si>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</si>
  <si>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</si>
  <si>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</si>
  <si>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</si>
  <si>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</si>
  <si>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</si>
  <si>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</si>
  <si>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</si>
  <si>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</si>
  <si>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</si>
  <si>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</si>
  <si>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</si>
  <si>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</si>
  <si>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</si>
  <si>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</si>
  <si>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</si>
  <si>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</si>
  <si>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</si>
  <si>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</si>
  <si>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</si>
  <si>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</si>
  <si>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</si>
  <si>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</si>
  <si>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</si>
  <si>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</si>
  <si>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</si>
  <si>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</si>
  <si>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</si>
  <si>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</si>
  <si>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</si>
  <si>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</si>
  <si>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</si>
  <si>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</si>
  <si>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</si>
  <si>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</si>
  <si>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</si>
  <si>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</si>
  <si>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</si>
  <si>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</si>
  <si>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</si>
  <si>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</si>
  <si>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</si>
  <si>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</si>
  <si>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</si>
  <si>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</si>
  <si>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</si>
  <si>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</si>
  <si>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</si>
  <si>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</si>
  <si>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</si>
  <si>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</si>
  <si>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</si>
  <si>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</si>
  <si>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</si>
  <si>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</si>
  <si>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</si>
  <si>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</si>
  <si>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</si>
  <si>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</si>
  <si>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</si>
  <si>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</si>
  <si>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</si>
  <si>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</si>
  <si>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</si>
  <si>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</si>
  <si>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</si>
  <si>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</si>
  <si>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</si>
  <si>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</si>
  <si>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</si>
  <si>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</si>
  <si>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</si>
  <si>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</si>
  <si>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</si>
  <si>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</si>
  <si>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</si>
  <si>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</si>
  <si>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</si>
  <si>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</si>
  <si>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</si>
  <si>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</si>
  <si>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</si>
  <si>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</si>
  <si>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</si>
  <si>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</si>
  <si>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</si>
  <si>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</si>
  <si>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</si>
  <si>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</si>
  <si>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</si>
  <si>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</si>
  <si>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</si>
  <si>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</si>
  <si>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</si>
  <si>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</si>
  <si>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</si>
  <si>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</si>
  <si>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</si>
  <si>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</si>
  <si>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</si>
  <si>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</si>
  <si>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</si>
  <si>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</si>
  <si>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</si>
  <si>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</si>
  <si>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</si>
  <si>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</si>
  <si>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</si>
  <si>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</si>
  <si>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</si>
  <si>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</si>
  <si>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</si>
  <si>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</si>
  <si>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</si>
  <si>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</si>
  <si>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</si>
  <si>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</si>
  <si>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</si>
  <si>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</si>
  <si>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</si>
  <si>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</si>
  <si>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</si>
  <si>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</si>
  <si>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</si>
  <si>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</si>
  <si>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</si>
  <si>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</si>
  <si>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</si>
  <si>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</si>
  <si>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</si>
  <si>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</si>
  <si>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</si>
  <si>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</si>
  <si>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</si>
  <si>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</si>
  <si>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</si>
  <si>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</si>
  <si>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</si>
  <si>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</si>
  <si>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</si>
  <si>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</si>
  <si>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</si>
  <si>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</si>
  <si>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</si>
  <si>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</si>
  <si>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</si>
  <si>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</si>
  <si>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</si>
  <si>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</si>
  <si>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</si>
  <si>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</si>
  <si>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</si>
  <si>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</si>
  <si>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</si>
  <si>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</si>
  <si>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</si>
  <si>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</si>
  <si>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</si>
  <si>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</si>
  <si>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</si>
  <si>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</si>
  <si>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</si>
  <si>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</si>
  <si>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</si>
  <si>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</si>
  <si>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</si>
  <si>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</si>
  <si>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</si>
  <si>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</si>
  <si>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</si>
  <si>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</si>
  <si>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</si>
  <si>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</si>
  <si>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</si>
  <si>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</si>
  <si>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</si>
  <si>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</si>
  <si>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</si>
  <si>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</si>
  <si>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</si>
  <si>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</si>
  <si>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</si>
  <si>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</si>
  <si>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</si>
  <si>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</si>
  <si>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</si>
  <si>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</si>
  <si>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</si>
  <si>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</si>
  <si>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</si>
  <si>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</si>
  <si>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</si>
  <si>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</si>
  <si>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</si>
  <si>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</si>
  <si>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</si>
  <si>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</si>
  <si>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</si>
  <si>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</si>
  <si>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</si>
  <si>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</si>
  <si>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</si>
  <si>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</si>
  <si>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</si>
  <si>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</si>
  <si>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</si>
  <si>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</si>
  <si>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</si>
  <si>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</si>
  <si>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</si>
  <si>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</si>
  <si>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</si>
  <si>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</si>
  <si>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</si>
  <si>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</si>
  <si>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</si>
  <si>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</si>
  <si>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</si>
  <si>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</si>
  <si>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</si>
  <si>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</si>
  <si>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</si>
  <si>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</si>
  <si>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</si>
  <si>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</si>
  <si>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</si>
  <si>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</si>
  <si>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</si>
  <si>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</si>
  <si>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</si>
  <si>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</si>
  <si>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</si>
  <si>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</si>
  <si>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</si>
  <si>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</si>
  <si>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</si>
  <si>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</si>
  <si>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</si>
  <si>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</si>
  <si>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</si>
  <si>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</si>
  <si>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</si>
  <si>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</si>
  <si>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</si>
  <si>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</si>
  <si>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</si>
  <si>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</si>
  <si>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</si>
  <si>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</si>
  <si>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</si>
  <si>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</si>
  <si>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</si>
  <si>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</si>
  <si>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</si>
  <si>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</si>
  <si>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</si>
  <si>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</si>
  <si>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</si>
  <si>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</si>
  <si>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</si>
  <si>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</si>
  <si>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</si>
  <si>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</si>
  <si>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</si>
  <si>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</si>
  <si>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</si>
  <si>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</si>
  <si>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</si>
  <si>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</si>
  <si>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</si>
  <si>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</si>
  <si>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</si>
  <si>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</si>
  <si>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</si>
  <si>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</si>
  <si>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</si>
  <si>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</si>
  <si>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</si>
  <si>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</si>
  <si>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</si>
  <si>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</si>
  <si>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</si>
  <si>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</si>
  <si>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</si>
  <si>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</si>
  <si>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</si>
  <si>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</si>
  <si>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</si>
  <si>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</si>
  <si>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</si>
  <si>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</si>
  <si>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</si>
  <si>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</si>
  <si>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</si>
  <si>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</si>
  <si>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</si>
  <si>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</si>
  <si>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</si>
  <si>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</si>
  <si>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</si>
  <si>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</si>
  <si>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</si>
  <si>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</si>
  <si>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</si>
  <si>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</si>
  <si>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</si>
  <si>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</si>
  <si>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</si>
  <si>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</si>
  <si>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</si>
  <si>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</si>
  <si>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</si>
  <si>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</si>
  <si>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</si>
  <si>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</si>
  <si>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</si>
  <si>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</si>
  <si>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</si>
  <si>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</si>
  <si>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</si>
  <si>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</si>
  <si>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</si>
  <si>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</si>
  <si>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</si>
  <si>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</si>
  <si>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</si>
  <si>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</si>
  <si>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</si>
  <si>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</si>
  <si>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</si>
  <si>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</si>
  <si>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</si>
  <si>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</si>
  <si>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</si>
  <si>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</si>
  <si>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</si>
  <si>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</si>
  <si>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</si>
  <si>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</si>
  <si>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</si>
  <si>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</si>
  <si>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</si>
  <si>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</si>
  <si>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</si>
  <si>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</si>
  <si>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</si>
  <si>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</si>
  <si>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</si>
  <si>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</si>
  <si>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</si>
  <si>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</si>
  <si>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</si>
  <si>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</si>
  <si>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</si>
  <si>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</si>
  <si>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</si>
  <si>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</si>
  <si>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</si>
  <si>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</si>
  <si>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</si>
  <si>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</si>
  <si>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</si>
  <si>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</si>
  <si>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</si>
  <si>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</si>
  <si>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</si>
  <si>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</si>
  <si>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</si>
  <si>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</si>
  <si>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</si>
  <si>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</si>
  <si>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</si>
  <si>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</si>
  <si>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</si>
  <si>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</si>
  <si>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</si>
  <si>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</si>
  <si>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</si>
  <si>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</si>
  <si>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</si>
  <si>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</si>
  <si>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</si>
  <si>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</si>
  <si>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</si>
  <si>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</si>
  <si>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</si>
  <si>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</si>
  <si>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</si>
  <si>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</si>
  <si>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</si>
  <si>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</si>
  <si>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</si>
  <si>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</si>
  <si>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</si>
  <si>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</si>
  <si>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</si>
  <si>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</si>
  <si>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</si>
  <si>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</si>
  <si>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</si>
  <si>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</si>
  <si>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</si>
  <si>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</si>
  <si>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</si>
  <si>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</si>
  <si>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</si>
  <si>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</si>
  <si>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</si>
  <si>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</si>
  <si>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</si>
  <si>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</si>
  <si>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</si>
  <si>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</si>
  <si>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</si>
  <si>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</si>
  <si>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</si>
  <si>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</si>
  <si>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</si>
  <si>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</si>
  <si>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</si>
  <si>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</si>
  <si>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</si>
  <si>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</si>
  <si>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</si>
  <si>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</si>
  <si>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</si>
  <si>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</si>
  <si>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</si>
  <si>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</si>
  <si>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</si>
  <si>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</si>
  <si>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</si>
  <si>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</si>
  <si>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</si>
  <si>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</si>
  <si>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</si>
  <si>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</si>
  <si>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</si>
  <si>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</si>
  <si>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</si>
  <si>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</si>
  <si>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</si>
  <si>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</si>
  <si>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</si>
  <si>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</si>
  <si>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</si>
  <si>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</si>
  <si>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</si>
  <si>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</si>
  <si>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</si>
  <si>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</si>
  <si>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</si>
  <si>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</si>
  <si>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</si>
  <si>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</si>
  <si>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</si>
  <si>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</si>
  <si>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</si>
  <si>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</si>
  <si>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</si>
  <si>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</si>
  <si>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</si>
  <si>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</si>
  <si>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</si>
  <si>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</si>
  <si>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</si>
  <si>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</si>
  <si>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</si>
  <si>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</si>
  <si>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</si>
  <si>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</si>
  <si>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</si>
  <si>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</si>
  <si>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</si>
  <si>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</si>
  <si>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</si>
  <si>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</si>
  <si>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</si>
  <si>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</si>
  <si>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</si>
  <si>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</si>
  <si>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</si>
  <si>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</si>
  <si>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</si>
  <si>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</si>
  <si>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</si>
  <si>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</si>
  <si>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</si>
  <si>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</si>
  <si>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</si>
  <si>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</si>
  <si>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</si>
  <si>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</si>
  <si>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</si>
  <si>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</si>
  <si>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</si>
  <si>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</si>
  <si>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</si>
  <si>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</si>
  <si>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</si>
  <si>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</si>
  <si>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</si>
  <si>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</si>
  <si>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</si>
  <si>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</si>
  <si>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</si>
  <si>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</si>
  <si>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</si>
  <si>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</si>
  <si>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</si>
  <si>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</si>
  <si>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</si>
  <si>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</si>
  <si>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</si>
  <si>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</si>
  <si>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</si>
  <si>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</si>
  <si>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</si>
  <si>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</si>
  <si>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</si>
  <si>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</si>
  <si>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</si>
  <si>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</si>
  <si>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</si>
  <si>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</si>
  <si>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</si>
  <si>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</si>
  <si>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</si>
  <si>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</si>
  <si>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</si>
  <si>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</si>
  <si>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</si>
  <si>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</si>
  <si>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</si>
  <si>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</si>
  <si>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</si>
  <si>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</si>
  <si>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</si>
  <si>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</si>
  <si>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</si>
  <si>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</si>
  <si>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</si>
  <si>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</si>
  <si>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</si>
  <si>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</si>
  <si>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</si>
  <si>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</si>
  <si>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</si>
  <si>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</si>
  <si>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</si>
  <si>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</si>
  <si>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</si>
  <si>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</si>
  <si>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</si>
  <si>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</si>
  <si>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</si>
  <si>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</si>
  <si>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</si>
  <si>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</si>
  <si>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</si>
  <si>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</si>
  <si>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</si>
  <si>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</si>
  <si>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</si>
  <si>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</si>
  <si>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</si>
  <si>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</si>
  <si>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</si>
  <si>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</si>
  <si>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</si>
  <si>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</si>
  <si>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</si>
  <si>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</si>
  <si>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</si>
  <si>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</si>
  <si>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</si>
  <si>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</si>
  <si>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</si>
  <si>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</si>
  <si>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</si>
  <si>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</si>
  <si>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</si>
  <si>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</si>
  <si>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</si>
  <si>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</si>
  <si>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</si>
  <si>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</si>
  <si>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</si>
  <si>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</si>
  <si>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</si>
  <si>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</si>
  <si>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</si>
  <si>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</si>
  <si>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</si>
  <si>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</si>
  <si>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</si>
  <si>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</si>
  <si>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</si>
  <si>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</si>
  <si>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</si>
  <si>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</si>
  <si>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</si>
  <si>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</si>
  <si>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</si>
  <si>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</si>
  <si>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</si>
  <si>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</si>
  <si>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</si>
  <si>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</si>
  <si>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</si>
  <si>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</si>
  <si>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</si>
  <si>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</si>
  <si>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</si>
  <si>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</si>
  <si>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</si>
  <si>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</si>
  <si>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</si>
  <si>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</si>
  <si>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</si>
  <si>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</si>
  <si>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</si>
  <si>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</si>
  <si>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</si>
  <si>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</si>
  <si>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</si>
  <si>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</si>
  <si>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</si>
  <si>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</si>
  <si>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</si>
  <si>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</si>
  <si>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</si>
  <si>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</si>
  <si>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</si>
  <si>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</si>
  <si>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</si>
  <si>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</si>
  <si>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</si>
  <si>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</si>
  <si>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</si>
  <si>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</si>
  <si>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</si>
  <si>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</si>
  <si>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</si>
  <si>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</si>
  <si>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</si>
  <si>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</si>
  <si>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</si>
  <si>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</si>
  <si>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</si>
  <si>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</si>
  <si>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</si>
  <si>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</si>
  <si>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</si>
  <si>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</si>
  <si>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</si>
  <si>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</si>
  <si>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</si>
  <si>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</si>
  <si>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</si>
  <si>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</si>
  <si>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</si>
  <si>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</si>
  <si>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</si>
  <si>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</si>
  <si>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</si>
  <si>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</si>
  <si>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</si>
  <si>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</si>
  <si>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</si>
  <si>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</si>
  <si>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</si>
  <si>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</si>
  <si>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</si>
  <si>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</si>
  <si>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</si>
  <si>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</si>
  <si>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</si>
  <si>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</si>
  <si>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</si>
  <si>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</si>
  <si>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</si>
  <si>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</si>
  <si>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</si>
  <si>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</si>
  <si>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</si>
  <si>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</si>
  <si>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</si>
  <si>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</si>
  <si>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</si>
  <si>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</si>
  <si>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</si>
  <si>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</si>
  <si>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</si>
  <si>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</si>
  <si>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</si>
  <si>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</si>
  <si>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</si>
  <si>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</si>
  <si>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</si>
  <si>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</si>
  <si>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</si>
  <si>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</si>
  <si>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</si>
  <si>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</si>
  <si>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</si>
  <si>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</si>
  <si>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</si>
  <si>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</si>
  <si>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</si>
  <si>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</si>
  <si>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</si>
  <si>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</si>
  <si>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</si>
  <si>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</si>
  <si>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</si>
  <si>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</si>
  <si>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</si>
  <si>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</si>
  <si>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</si>
  <si>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</si>
  <si>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</si>
  <si>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</si>
  <si>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</si>
  <si>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</si>
  <si>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</si>
  <si>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</si>
  <si>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</si>
  <si>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</si>
  <si>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</si>
  <si>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</si>
  <si>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</si>
  <si>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</si>
  <si>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</si>
  <si>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</si>
  <si>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</si>
  <si>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</si>
  <si>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</si>
  <si>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</si>
  <si>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</si>
  <si>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</si>
  <si>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</si>
  <si>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</si>
  <si>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</si>
  <si>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</si>
  <si>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</si>
  <si>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</si>
  <si>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</si>
  <si>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</si>
  <si>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</si>
  <si>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</si>
  <si>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</si>
  <si>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</si>
  <si>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</si>
  <si>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</si>
  <si>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</si>
  <si>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</si>
  <si>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</si>
  <si>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</si>
  <si>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</si>
  <si>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</si>
  <si>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</si>
  <si>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</si>
  <si>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</si>
  <si>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</si>
  <si>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</si>
  <si>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</si>
  <si>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</si>
  <si>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</si>
  <si>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</si>
  <si>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</si>
  <si>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</si>
  <si>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</si>
  <si>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</si>
  <si>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</si>
  <si>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</si>
  <si>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</si>
  <si>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</si>
  <si>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</si>
  <si>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</si>
  <si>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</si>
  <si>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</si>
  <si>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</si>
  <si>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</si>
  <si>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</si>
  <si>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</si>
  <si>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</si>
  <si>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</si>
  <si>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</si>
  <si>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</si>
  <si>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</si>
  <si>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</si>
  <si>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</si>
  <si>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</si>
  <si>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</si>
  <si>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</si>
  <si>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</si>
  <si>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</si>
  <si>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</si>
  <si>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</si>
  <si>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</si>
  <si>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</si>
  <si>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</si>
  <si>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</si>
  <si>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</si>
  <si>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</si>
  <si>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</si>
  <si>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</si>
  <si>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</si>
  <si>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</si>
  <si>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</si>
  <si>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</si>
  <si>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</si>
  <si>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</si>
  <si>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</si>
  <si>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</si>
  <si>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</si>
  <si>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</si>
  <si>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</si>
  <si>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</si>
  <si>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</si>
  <si>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</si>
  <si>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</si>
  <si>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</si>
  <si>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</si>
  <si>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</si>
  <si>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</si>
  <si>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</si>
  <si>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</si>
  <si>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</si>
  <si>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</si>
  <si>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</si>
  <si>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</si>
  <si>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</si>
  <si>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</si>
  <si>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</si>
  <si>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</si>
  <si>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</si>
  <si>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</si>
  <si>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</si>
  <si>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</si>
  <si>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</si>
  <si>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</si>
  <si>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</si>
  <si>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</si>
  <si>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</si>
  <si>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</si>
  <si>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</si>
  <si>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</si>
  <si>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</si>
  <si>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</si>
  <si>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</si>
  <si>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</si>
  <si>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</si>
  <si>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</si>
  <si>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</si>
  <si>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</si>
  <si>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</si>
  <si>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</si>
  <si>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</si>
  <si>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</si>
  <si>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</si>
  <si>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</si>
  <si>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</si>
  <si>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</si>
  <si>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</si>
  <si>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</si>
  <si>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</si>
  <si>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</si>
  <si>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</si>
  <si>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</si>
  <si>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</si>
  <si>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</si>
  <si>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</si>
  <si>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</si>
  <si>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</si>
  <si>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</si>
  <si>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</si>
  <si>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</si>
  <si>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</si>
  <si>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</si>
  <si>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</si>
  <si>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</si>
  <si>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</si>
  <si>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</si>
  <si>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</si>
  <si>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</si>
  <si>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</si>
  <si>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</si>
  <si>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</si>
  <si>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</si>
  <si>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</si>
  <si>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</si>
  <si>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</si>
  <si>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</si>
  <si>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</si>
  <si>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</si>
  <si>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</si>
  <si>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</si>
  <si>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</si>
  <si>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</si>
  <si>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</si>
  <si>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</si>
  <si>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</si>
  <si>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</si>
  <si>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</si>
  <si>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</si>
  <si>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</si>
  <si>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</si>
  <si>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</si>
  <si>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</si>
  <si>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</si>
  <si>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</si>
  <si>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</si>
  <si>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</si>
  <si>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</si>
  <si>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</si>
  <si>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</si>
  <si>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</si>
  <si>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</si>
  <si>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</si>
  <si>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</si>
  <si>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</si>
  <si>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</si>
  <si>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</si>
  <si>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</si>
  <si>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</si>
  <si>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</si>
  <si>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</si>
  <si>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</si>
  <si>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</si>
  <si>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</si>
  <si>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</si>
  <si>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</si>
  <si>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</si>
  <si>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</si>
  <si>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</si>
  <si>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</si>
  <si>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</si>
  <si>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</si>
  <si>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</si>
  <si>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</si>
  <si>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</si>
  <si>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</si>
  <si>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</si>
  <si>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</si>
  <si>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</si>
  <si>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</si>
  <si>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</si>
  <si>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</si>
  <si>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</si>
  <si>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</si>
  <si>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</si>
  <si>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</si>
  <si>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</si>
  <si>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</si>
  <si>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</si>
  <si>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</si>
  <si>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</si>
  <si>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</si>
  <si>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</si>
  <si>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</si>
  <si>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</si>
  <si>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</si>
  <si>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</si>
  <si>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</si>
  <si>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</si>
  <si>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</si>
  <si>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</si>
  <si>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</si>
  <si>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</si>
  <si>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</si>
  <si>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</si>
  <si>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</si>
  <si>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</si>
  <si>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</si>
  <si>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</si>
  <si>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</si>
  <si>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</si>
  <si>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</si>
  <si>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</si>
  <si>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</si>
  <si>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</si>
  <si>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</si>
  <si>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</si>
  <si>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</si>
  <si>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</si>
  <si>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</si>
  <si>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</si>
  <si>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</si>
  <si>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</si>
  <si>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</si>
  <si>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</si>
  <si>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</si>
  <si>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</si>
  <si>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</si>
  <si>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</si>
  <si>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</si>
  <si>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</si>
  <si>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</si>
  <si>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</si>
  <si>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</si>
  <si>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</si>
  <si>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</si>
  <si>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</si>
  <si>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</si>
  <si>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</si>
  <si>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</si>
  <si>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</si>
  <si>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</si>
  <si>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</si>
  <si>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</si>
  <si>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</si>
  <si>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</si>
  <si>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</si>
  <si>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</si>
  <si>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</si>
  <si>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</si>
  <si>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</si>
  <si>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</si>
  <si>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</si>
  <si>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</si>
  <si>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</si>
  <si>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</si>
  <si>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</si>
  <si>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</si>
  <si>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</si>
  <si>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</si>
  <si>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</si>
  <si>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</si>
  <si>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</si>
  <si>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</si>
  <si>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</si>
  <si>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</si>
  <si>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</si>
  <si>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</si>
  <si>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</si>
  <si>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</si>
  <si>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</si>
  <si>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</si>
  <si>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</si>
  <si>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</si>
  <si>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</si>
  <si>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</si>
  <si>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</si>
  <si>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</si>
  <si>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</si>
  <si>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</si>
  <si>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</si>
  <si>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</si>
  <si>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</si>
  <si>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</si>
  <si>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</si>
  <si>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</si>
  <si>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</si>
  <si>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</si>
  <si>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</si>
  <si>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</si>
  <si>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</si>
  <si>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</si>
  <si>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</si>
  <si>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</si>
  <si>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</si>
  <si>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</si>
  <si>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</si>
  <si>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</si>
  <si>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</si>
  <si>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</si>
  <si>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</si>
  <si>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</si>
  <si>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</si>
  <si>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</si>
  <si>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</si>
  <si>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</si>
  <si>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</si>
  <si>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</si>
  <si>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</si>
  <si>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</si>
  <si>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</si>
  <si>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</si>
  <si>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</si>
  <si>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</si>
  <si>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</si>
  <si>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</si>
  <si>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</si>
  <si>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</si>
  <si>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</si>
  <si>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</si>
  <si>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</si>
  <si>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</si>
  <si>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</si>
  <si>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</si>
  <si>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</si>
  <si>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</si>
  <si>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</si>
  <si>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</si>
  <si>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</si>
  <si>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</si>
  <si>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</si>
  <si>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</si>
  <si>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</si>
  <si>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</si>
  <si>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</si>
  <si>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</si>
  <si>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</si>
  <si>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</si>
  <si>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</si>
  <si>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</si>
  <si>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</si>
  <si>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</si>
  <si>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</si>
  <si>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</si>
  <si>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</si>
  <si>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</si>
  <si>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</si>
  <si>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</si>
  <si>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</si>
  <si>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</si>
  <si>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</si>
  <si>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</si>
  <si>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</si>
  <si>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</si>
  <si>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</si>
  <si>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</si>
  <si>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</si>
  <si>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</si>
  <si>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</si>
  <si>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</si>
  <si>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</si>
  <si>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</si>
  <si>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</si>
  <si>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</si>
  <si>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</si>
  <si>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</si>
  <si>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</si>
  <si>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</si>
  <si>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</si>
  <si>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</si>
  <si>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</si>
  <si>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</si>
  <si>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</si>
  <si>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</si>
  <si>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</si>
  <si>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</si>
  <si>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</si>
  <si>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</si>
  <si>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</si>
  <si>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</si>
  <si>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</si>
  <si>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</si>
  <si>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</si>
  <si>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</si>
  <si>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</si>
  <si>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</si>
  <si>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</si>
  <si>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</si>
  <si>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</si>
  <si>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</si>
  <si>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</si>
  <si>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</si>
  <si>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</si>
  <si>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</si>
  <si>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</si>
  <si>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</si>
  <si>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</si>
  <si>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</si>
  <si>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</si>
  <si>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</si>
  <si>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</si>
  <si>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</si>
  <si>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</si>
  <si>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</si>
  <si>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</si>
  <si>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</si>
  <si>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</si>
  <si>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</si>
  <si>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</si>
  <si>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</si>
  <si>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</si>
  <si>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</si>
  <si>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</si>
  <si>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</si>
  <si>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</si>
  <si>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</si>
  <si>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</si>
  <si>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</si>
  <si>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</si>
  <si>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</si>
  <si>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</si>
  <si>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</si>
  <si>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</si>
  <si>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</si>
  <si>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</si>
  <si>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</si>
  <si>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</si>
  <si>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</si>
  <si>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</si>
  <si>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</si>
  <si>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</si>
  <si>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</si>
  <si>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</si>
  <si>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</si>
  <si>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</si>
  <si>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</si>
  <si>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</si>
  <si>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</si>
  <si>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</si>
  <si>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</si>
  <si>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</si>
  <si>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</si>
  <si>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</si>
  <si>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</si>
  <si>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</si>
  <si>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</si>
  <si>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</si>
  <si>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</si>
  <si>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</si>
  <si>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</si>
  <si>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</si>
  <si>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</si>
  <si>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</si>
  <si>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</si>
  <si>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</si>
  <si>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</si>
  <si>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</si>
  <si>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</si>
  <si>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</si>
  <si>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</si>
  <si>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</si>
  <si>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</si>
  <si>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</si>
  <si>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</si>
  <si>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</si>
  <si>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</si>
  <si>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</si>
  <si>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</si>
  <si>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</si>
  <si>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</si>
  <si>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</si>
  <si>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</si>
  <si>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</si>
  <si>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</si>
  <si>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</si>
  <si>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</si>
  <si>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</si>
  <si>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</si>
  <si>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</si>
  <si>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</si>
  <si>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</si>
  <si>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</si>
  <si>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</si>
  <si>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</si>
  <si>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</si>
  <si>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</si>
  <si>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</si>
  <si>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</si>
  <si>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</si>
  <si>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</si>
  <si>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</si>
  <si>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</si>
  <si>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</si>
  <si>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</si>
  <si>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</si>
  <si>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</si>
  <si>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</si>
  <si>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</si>
  <si>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</si>
  <si>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</si>
  <si>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</si>
  <si>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</si>
  <si>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</si>
  <si>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</si>
  <si>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</si>
  <si>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</si>
  <si>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</si>
  <si>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</si>
  <si>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</si>
  <si>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</si>
  <si>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</si>
  <si>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</si>
  <si>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</si>
  <si>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</si>
  <si>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</si>
  <si>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</si>
  <si>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</si>
  <si>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</si>
  <si>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</si>
  <si>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</si>
  <si>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</si>
  <si>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</si>
  <si>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</si>
  <si>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</si>
  <si>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</si>
  <si>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</si>
  <si>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</si>
  <si>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</si>
  <si>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</si>
  <si>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</si>
  <si>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</si>
  <si>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</si>
  <si>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</si>
  <si>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</si>
  <si>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</si>
  <si>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</si>
  <si>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</si>
  <si>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</si>
  <si>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</si>
  <si>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</si>
  <si>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</si>
  <si>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</si>
  <si>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</si>
  <si>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</si>
  <si>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</si>
  <si>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</si>
  <si>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</si>
  <si>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</si>
  <si>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</si>
  <si>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</si>
  <si>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</si>
  <si>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</si>
  <si>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</si>
  <si>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</si>
  <si>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</si>
  <si>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</si>
  <si>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</si>
  <si>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</si>
  <si>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</si>
  <si>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</si>
  <si>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</si>
  <si>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</si>
  <si>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</si>
  <si>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</si>
  <si>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</si>
  <si>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</si>
  <si>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</si>
  <si>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</si>
  <si>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</si>
  <si>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</si>
  <si>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</si>
  <si>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</si>
  <si>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</si>
  <si>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</si>
  <si>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</si>
  <si>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</si>
  <si>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</si>
  <si>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</si>
  <si>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</si>
  <si>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</si>
  <si>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</si>
  <si>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</si>
  <si>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</si>
  <si>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</si>
  <si>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</si>
  <si>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</si>
  <si>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</si>
  <si>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</si>
  <si>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</si>
  <si>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</si>
  <si>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</si>
  <si>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</si>
  <si>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</si>
  <si>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</si>
  <si>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</si>
  <si>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</si>
  <si>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</si>
  <si>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</si>
  <si>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</si>
  <si>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</si>
  <si>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</si>
  <si>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</si>
  <si>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</si>
  <si>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</si>
  <si>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</si>
  <si>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</si>
  <si>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</si>
  <si>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</si>
  <si>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</si>
  <si>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</si>
  <si>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</si>
  <si>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</si>
  <si>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</si>
  <si>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</si>
  <si>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</si>
  <si>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</si>
  <si>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</si>
  <si>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</si>
  <si>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</si>
  <si>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</si>
  <si>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</si>
  <si>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</si>
  <si>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</si>
  <si>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</si>
  <si>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</si>
  <si>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</si>
  <si>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</si>
  <si>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</si>
  <si>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</si>
  <si>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</si>
  <si>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</si>
  <si>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</si>
  <si>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</si>
  <si>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</si>
  <si>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</si>
  <si>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</si>
  <si>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</si>
  <si>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</si>
  <si>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</si>
  <si>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</si>
  <si>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</si>
  <si>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</si>
  <si>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</si>
  <si>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</si>
  <si>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</si>
  <si>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</si>
  <si>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</si>
  <si>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</si>
  <si>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</si>
  <si>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</si>
  <si>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</si>
  <si>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</si>
  <si>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</si>
  <si>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</si>
  <si>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</si>
  <si>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</si>
  <si>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</si>
  <si>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</si>
  <si>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</si>
  <si>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</si>
  <si>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</si>
  <si>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</si>
  <si>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</si>
  <si>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</si>
  <si>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</si>
  <si>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</si>
  <si>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</si>
  <si>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</si>
  <si>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</si>
  <si>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</si>
  <si>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</si>
  <si>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</si>
  <si>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</si>
  <si>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</si>
  <si>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</si>
  <si>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</si>
  <si>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</si>
  <si>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</si>
  <si>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</si>
  <si>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</si>
  <si>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</si>
  <si>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</si>
  <si>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</si>
  <si>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</si>
  <si>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</si>
  <si>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</si>
  <si>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</si>
  <si>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</si>
  <si>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</si>
  <si>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</si>
  <si>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</si>
  <si>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</si>
  <si>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</si>
  <si>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</si>
  <si>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</si>
  <si>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</si>
  <si>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</si>
  <si>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</si>
  <si>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</si>
  <si>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</si>
  <si>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</si>
  <si>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</si>
  <si>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</si>
  <si>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</si>
  <si>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</si>
  <si>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</si>
  <si>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</si>
  <si>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</si>
  <si>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</si>
  <si>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</si>
  <si>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</si>
  <si>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</si>
  <si>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</si>
  <si>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</si>
  <si>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</si>
  <si>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</si>
  <si>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</si>
  <si>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</si>
  <si>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</si>
  <si>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</si>
  <si>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</si>
  <si>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</si>
  <si>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</si>
  <si>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</si>
  <si>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</si>
  <si>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</si>
  <si>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</si>
  <si>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</si>
  <si>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</si>
  <si>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</si>
  <si>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</si>
  <si>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</si>
  <si>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</si>
  <si>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</si>
  <si>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</si>
  <si>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</si>
  <si>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</si>
  <si>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</si>
  <si>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</si>
  <si>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</si>
  <si>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</si>
  <si>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</si>
  <si>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</si>
  <si>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</si>
  <si>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</si>
  <si>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</si>
  <si>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</si>
  <si>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</si>
  <si>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</si>
  <si>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</si>
  <si>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</si>
  <si>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</si>
  <si>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</si>
  <si>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</si>
  <si>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</si>
  <si>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</si>
  <si>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</si>
  <si>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</si>
  <si>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</si>
  <si>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</si>
  <si>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</si>
  <si>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</si>
  <si>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</si>
  <si>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</si>
  <si>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</si>
  <si>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</si>
  <si>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</si>
  <si>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</si>
  <si>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</si>
  <si>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</si>
  <si>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</si>
  <si>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</si>
  <si>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</si>
  <si>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</si>
  <si>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</si>
  <si>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</si>
  <si>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</si>
  <si>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</si>
  <si>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</si>
  <si>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</si>
  <si>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</si>
  <si>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</si>
  <si>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</si>
  <si>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</si>
  <si>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</si>
  <si>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</si>
  <si>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</si>
  <si>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</si>
  <si>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</si>
  <si>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</si>
  <si>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</si>
  <si>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</si>
  <si>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</si>
  <si>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</si>
  <si>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</si>
  <si>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</si>
  <si>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</si>
  <si>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</si>
  <si>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</si>
  <si>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</si>
  <si>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</si>
  <si>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</si>
  <si>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</si>
  <si>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</si>
  <si>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</si>
  <si>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</si>
  <si>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</si>
  <si>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</si>
  <si>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</si>
  <si>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</si>
  <si>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</si>
  <si>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</si>
  <si>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</si>
  <si>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</si>
  <si>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</si>
  <si>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</si>
  <si>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</si>
  <si>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</si>
  <si>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</si>
  <si>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</si>
  <si>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</si>
  <si>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</si>
  <si>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</si>
  <si>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</si>
  <si>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</si>
  <si>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</si>
  <si>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</si>
  <si>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</si>
  <si>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</si>
  <si>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</si>
  <si>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</si>
  <si>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</si>
  <si>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</si>
  <si>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</si>
  <si>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</si>
  <si>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</si>
  <si>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</si>
  <si>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</si>
  <si>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</si>
  <si>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</si>
  <si>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</si>
  <si>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</si>
  <si>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</si>
  <si>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</si>
  <si>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</si>
  <si>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</si>
  <si>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</si>
  <si>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</si>
  <si>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</si>
  <si>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</si>
  <si>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</si>
  <si>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</si>
  <si>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</si>
  <si>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</si>
  <si>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</si>
  <si>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</si>
  <si>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</si>
  <si>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</si>
  <si>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</si>
  <si>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</si>
  <si>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</si>
  <si>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</si>
  <si>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</si>
  <si>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</si>
  <si>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</si>
  <si>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</si>
  <si>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</si>
  <si>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</si>
  <si>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</si>
  <si>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</si>
  <si>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</si>
  <si>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</si>
  <si>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</si>
  <si>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</si>
  <si>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</si>
  <si>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</si>
  <si>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</si>
  <si>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</si>
  <si>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</si>
  <si>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</si>
  <si>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</si>
  <si>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</si>
  <si>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</si>
  <si>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</si>
  <si>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</si>
  <si>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</si>
  <si>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</si>
  <si>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</si>
  <si>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</si>
  <si>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</si>
  <si>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</si>
  <si>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</si>
  <si>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</si>
  <si>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</si>
  <si>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</si>
  <si>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</si>
  <si>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</si>
  <si>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</si>
  <si>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</si>
  <si>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</si>
  <si>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</si>
  <si>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</si>
  <si>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</si>
  <si>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</si>
  <si>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</si>
  <si>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</si>
  <si>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</si>
  <si>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</si>
  <si>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</si>
  <si>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</si>
  <si>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</si>
  <si>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</si>
  <si>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</si>
  <si>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</si>
  <si>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</si>
  <si>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</si>
  <si>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</si>
  <si>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</si>
  <si>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</si>
  <si>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</si>
  <si>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</si>
  <si>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</si>
  <si>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</si>
  <si>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</si>
  <si>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</si>
  <si>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</si>
  <si>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</si>
  <si>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</si>
  <si>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</si>
  <si>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</si>
  <si>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</si>
  <si>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</si>
  <si>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</si>
  <si>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</si>
  <si>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</si>
  <si>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</si>
  <si>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</si>
  <si>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</si>
  <si>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</si>
  <si>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</si>
  <si>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</si>
  <si>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</si>
  <si>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</si>
  <si>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</si>
  <si>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</si>
  <si>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</si>
  <si>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</si>
  <si>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</si>
  <si>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</si>
  <si>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</si>
  <si>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</si>
  <si>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</si>
  <si>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</si>
  <si>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</si>
  <si>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</si>
  <si>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</si>
  <si>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</si>
  <si>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</si>
  <si>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</si>
  <si>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</si>
  <si>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</si>
  <si>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</si>
  <si>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</si>
  <si>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</si>
  <si>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</si>
  <si>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</si>
  <si>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</si>
  <si>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</si>
  <si>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</si>
  <si>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</si>
  <si>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</si>
  <si>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</si>
  <si>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</si>
  <si>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</si>
  <si>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</si>
  <si>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</si>
  <si>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</si>
  <si>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</si>
  <si>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</si>
  <si>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</si>
  <si>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</si>
  <si>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</si>
  <si>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</si>
  <si>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</si>
  <si>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</si>
  <si>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</si>
  <si>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</si>
  <si>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</si>
  <si>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</si>
  <si>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</si>
  <si>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</si>
  <si>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</si>
  <si>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</si>
  <si>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</si>
  <si>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</si>
  <si>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</si>
  <si>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</si>
  <si>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</si>
  <si>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</si>
  <si>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</si>
  <si>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</si>
  <si>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</si>
  <si>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</si>
  <si>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</si>
  <si>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</si>
  <si>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</si>
  <si>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</si>
  <si>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</si>
  <si>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</si>
  <si>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</si>
  <si>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</si>
  <si>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</si>
  <si>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</si>
  <si>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</si>
  <si>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</si>
  <si>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</si>
  <si>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</si>
  <si>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</si>
  <si>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</si>
  <si>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</si>
  <si>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</si>
  <si>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</si>
  <si>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</si>
  <si>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</si>
  <si>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</si>
  <si>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</si>
  <si>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</si>
  <si>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</si>
  <si>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</si>
  <si>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</si>
  <si>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</si>
  <si>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</si>
  <si>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</si>
  <si>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</si>
  <si>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</si>
  <si>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</si>
  <si>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</si>
  <si>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</si>
  <si>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</si>
  <si>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</si>
  <si>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</si>
  <si>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</si>
  <si>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</si>
  <si>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</si>
  <si>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</si>
  <si>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</si>
  <si>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</si>
  <si>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</si>
  <si>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</si>
  <si>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</si>
  <si>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</si>
  <si>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</si>
  <si>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</si>
  <si>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</si>
  <si>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</si>
  <si>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</si>
  <si>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</si>
  <si>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</si>
  <si>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</si>
  <si>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</si>
  <si>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</si>
  <si>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</si>
  <si>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</si>
  <si>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</si>
  <si>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</si>
  <si>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</si>
  <si>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</si>
  <si>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</si>
  <si>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</si>
  <si>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</si>
  <si>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</si>
  <si>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</si>
  <si>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</si>
  <si>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</si>
  <si>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</si>
  <si>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</si>
  <si>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</si>
  <si>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</si>
  <si>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</si>
  <si>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</si>
  <si>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</si>
  <si>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</si>
  <si>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</si>
  <si>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</si>
  <si>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</si>
  <si>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</si>
  <si>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</si>
  <si>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</si>
  <si>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</si>
  <si>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</si>
  <si>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</si>
  <si>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</si>
  <si>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</si>
  <si>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</si>
  <si>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</si>
  <si>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</si>
  <si>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</si>
  <si>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</si>
  <si>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</si>
  <si>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</si>
  <si>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</si>
  <si>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</si>
  <si>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</si>
  <si>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</si>
  <si>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</si>
  <si>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</si>
  <si>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</si>
  <si>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</si>
  <si>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</si>
  <si>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</si>
  <si>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</si>
  <si>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</si>
  <si>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</si>
  <si>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</si>
  <si>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</si>
  <si>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</si>
  <si>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</si>
  <si>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</si>
  <si>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</si>
  <si>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</si>
  <si>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</si>
  <si>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</si>
  <si>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</si>
  <si>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</si>
  <si>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</si>
  <si>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</si>
  <si>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</si>
  <si>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</si>
  <si>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</si>
  <si>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</si>
  <si>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</si>
  <si>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</si>
  <si>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</si>
  <si>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</si>
  <si>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</si>
  <si>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</si>
  <si>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</si>
  <si>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</si>
  <si>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</si>
  <si>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</si>
  <si>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</si>
  <si>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</si>
  <si>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</si>
  <si>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</si>
  <si>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</si>
  <si>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</si>
  <si>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</si>
  <si>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</si>
  <si>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</si>
  <si>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</si>
  <si>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</si>
  <si>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</si>
  <si>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</si>
  <si>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</si>
  <si>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</si>
  <si>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</si>
  <si>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</si>
  <si>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</si>
  <si>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</si>
  <si>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</si>
  <si>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</si>
  <si>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</si>
  <si>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</si>
  <si>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</si>
  <si>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</si>
  <si>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</si>
  <si>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</si>
  <si>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</si>
  <si>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</si>
  <si>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</si>
  <si>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</si>
  <si>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</si>
  <si>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</si>
  <si>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</si>
  <si>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</si>
  <si>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</si>
  <si>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</si>
  <si>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</si>
  <si>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</si>
  <si>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</si>
  <si>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</si>
  <si>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</si>
  <si>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</si>
  <si>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</si>
  <si>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</si>
  <si>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</si>
  <si>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</si>
  <si>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</si>
  <si>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</si>
  <si>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</si>
  <si>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</si>
  <si>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</si>
  <si>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</si>
  <si>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</si>
  <si>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</si>
  <si>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</si>
  <si>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</si>
  <si>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</si>
  <si>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</si>
  <si>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</si>
  <si>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</si>
  <si>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</si>
  <si>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</si>
  <si>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</si>
  <si>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</si>
  <si>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</si>
  <si>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</si>
  <si>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</si>
  <si>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</si>
  <si>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</si>
  <si>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</si>
  <si>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</si>
  <si>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</si>
  <si>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</si>
  <si>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</si>
  <si>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</si>
  <si>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</si>
  <si>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</si>
  <si>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</si>
  <si>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</si>
  <si>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</si>
  <si>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</si>
  <si>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</si>
  <si>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</si>
  <si>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</si>
  <si>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</si>
  <si>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</si>
  <si>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</si>
  <si>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</si>
  <si>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</si>
  <si>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</si>
  <si>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</si>
  <si>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</si>
  <si>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</si>
  <si>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</si>
  <si>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</si>
  <si>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</si>
  <si>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</si>
  <si>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</si>
  <si>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</si>
  <si>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</si>
  <si>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</si>
  <si>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</si>
  <si>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</si>
  <si>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</si>
  <si>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</si>
  <si>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</si>
  <si>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</si>
  <si>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</si>
  <si>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</si>
  <si>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</si>
  <si>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</si>
  <si>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</si>
  <si>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</si>
  <si>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</si>
  <si>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</si>
  <si>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</si>
  <si>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</si>
  <si>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</si>
  <si>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</si>
  <si>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</si>
  <si>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</si>
  <si>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</si>
  <si>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</si>
  <si>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</si>
  <si>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</si>
  <si>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</si>
  <si>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</si>
  <si>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</si>
  <si>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</si>
  <si>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</si>
  <si>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</si>
  <si>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</si>
  <si>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</si>
  <si>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</si>
  <si>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</si>
  <si>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</si>
  <si>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</si>
  <si>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</si>
  <si>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</si>
  <si>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</si>
  <si>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</si>
  <si>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</si>
  <si>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</si>
  <si>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</si>
  <si>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</si>
  <si>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</si>
  <si>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</si>
  <si>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</si>
  <si>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</si>
  <si>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</si>
  <si>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</si>
  <si>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</si>
  <si>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</si>
  <si>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</si>
  <si>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</si>
  <si>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</si>
  <si>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</si>
  <si>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</si>
  <si>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</si>
  <si>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</si>
  <si>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</si>
  <si>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</si>
  <si>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</si>
  <si>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</si>
  <si>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</si>
  <si>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</si>
  <si>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</si>
  <si>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</si>
  <si>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</si>
  <si>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</si>
  <si>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</si>
  <si>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</si>
  <si>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</si>
  <si>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</si>
  <si>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</si>
  <si>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</si>
  <si>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</si>
  <si>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</si>
  <si>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</si>
  <si>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</si>
  <si>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</si>
  <si>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</si>
  <si>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</si>
  <si>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</si>
  <si>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</si>
  <si>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</si>
  <si>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</si>
  <si>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</si>
  <si>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</si>
  <si>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</si>
  <si>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</si>
  <si>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</si>
  <si>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</si>
  <si>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</si>
  <si>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</si>
  <si>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</si>
  <si>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</si>
  <si>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</si>
  <si>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</si>
  <si>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</si>
  <si>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</si>
  <si>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</si>
  <si>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</si>
  <si>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</si>
  <si>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</si>
  <si>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</si>
  <si>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</si>
  <si>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</si>
  <si>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</si>
  <si>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</si>
  <si>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</si>
  <si>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</si>
  <si>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</si>
  <si>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</si>
  <si>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</si>
  <si>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</si>
  <si>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</si>
  <si>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</si>
  <si>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</si>
  <si>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</si>
  <si>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</si>
  <si>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</si>
  <si>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</si>
  <si>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</si>
  <si>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</si>
  <si>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</si>
  <si>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</si>
  <si>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</si>
  <si>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</si>
  <si>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</si>
  <si>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</si>
  <si>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</si>
  <si>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</si>
  <si>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</si>
  <si>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</si>
  <si>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</si>
  <si>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</si>
  <si>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</si>
  <si>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</si>
  <si>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</si>
  <si>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</si>
  <si>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</si>
  <si>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</si>
  <si>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</si>
  <si>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</si>
  <si>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</si>
  <si>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</si>
  <si>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</si>
  <si>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</si>
  <si>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</si>
  <si>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</si>
  <si>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</si>
  <si>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</si>
  <si>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</si>
  <si>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</si>
  <si>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</si>
  <si>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</si>
  <si>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</si>
  <si>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</si>
  <si>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</si>
  <si>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</si>
  <si>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</si>
  <si>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</si>
  <si>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</si>
  <si>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</si>
  <si>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</si>
  <si>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</si>
  <si>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</si>
  <si>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</si>
  <si>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</si>
  <si>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</si>
  <si>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</si>
  <si>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</si>
  <si>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</si>
  <si>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</si>
  <si>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</si>
  <si>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</si>
  <si>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</si>
  <si>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</si>
  <si>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</si>
  <si>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</si>
  <si>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</si>
  <si>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</si>
  <si>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</si>
  <si>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</si>
  <si>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</si>
  <si>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</si>
  <si>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</si>
  <si>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</si>
  <si>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</si>
  <si>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</si>
  <si>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</si>
  <si>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</si>
  <si>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</si>
  <si>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</si>
  <si>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</si>
  <si>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</si>
  <si>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</si>
  <si>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</si>
  <si>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</si>
  <si>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</si>
  <si>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</si>
  <si>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</si>
  <si>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</si>
  <si>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</si>
  <si>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</si>
  <si>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</si>
  <si>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</si>
  <si>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</si>
  <si>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</si>
  <si>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</si>
  <si>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</si>
  <si>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</si>
  <si>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</si>
  <si>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</si>
  <si>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</si>
  <si>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</si>
  <si>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</si>
  <si>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</si>
  <si>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</si>
  <si>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</si>
  <si>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</si>
  <si>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</si>
  <si>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</si>
  <si>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</si>
  <si>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</si>
  <si>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</si>
  <si>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</si>
  <si>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</si>
  <si>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</si>
  <si>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</si>
  <si>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</si>
  <si>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</si>
  <si>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</si>
  <si>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</si>
  <si>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</si>
  <si>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</si>
  <si>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</si>
  <si>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</si>
  <si>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</si>
  <si>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</si>
  <si>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</si>
  <si>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</si>
  <si>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</si>
  <si>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</si>
  <si>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</si>
  <si>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</si>
  <si>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</si>
  <si>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</si>
  <si>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</si>
  <si>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</si>
  <si>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</si>
  <si>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</si>
  <si>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</si>
  <si>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</si>
  <si>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</si>
  <si>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</si>
  <si>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</si>
  <si>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</si>
  <si>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</si>
  <si>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</si>
  <si>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</si>
  <si>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</si>
  <si>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</si>
  <si>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</si>
  <si>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</si>
  <si>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</si>
  <si>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</si>
  <si>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</si>
  <si>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</si>
  <si>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</si>
  <si>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</si>
  <si>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</si>
  <si>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</si>
  <si>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</si>
  <si>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</si>
  <si>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</si>
  <si>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</si>
  <si>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</si>
  <si>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</si>
  <si>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</si>
  <si>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</si>
  <si>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</si>
  <si>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</si>
  <si>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</si>
  <si>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</si>
  <si>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</si>
  <si>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</si>
  <si>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</si>
  <si>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</si>
  <si>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</si>
  <si>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</si>
  <si>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</si>
  <si>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</si>
  <si>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</si>
  <si>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</si>
  <si>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</si>
  <si>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</si>
  <si>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</si>
  <si>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</si>
  <si>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</si>
  <si>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</si>
  <si>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</si>
  <si>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</si>
  <si>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</si>
  <si>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</si>
  <si>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</si>
  <si>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</si>
  <si>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</si>
  <si>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</si>
  <si>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</si>
  <si>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</si>
  <si>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</si>
  <si>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</si>
  <si>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</si>
  <si>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</si>
  <si>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</si>
  <si>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</si>
  <si>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</si>
  <si>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</si>
  <si>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</si>
  <si>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</si>
  <si>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</si>
  <si>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</si>
  <si>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</si>
  <si>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</si>
  <si>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</si>
  <si>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</si>
  <si>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</si>
  <si>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</si>
  <si>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</si>
  <si>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</si>
  <si>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</si>
  <si>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</si>
  <si>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</si>
  <si>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</si>
  <si>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</si>
  <si>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</si>
  <si>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</si>
  <si>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</si>
  <si>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</si>
  <si>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</si>
  <si>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</si>
  <si>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</si>
  <si>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</si>
  <si>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</si>
  <si>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</si>
  <si>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</si>
  <si>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</si>
  <si>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</si>
  <si>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</si>
  <si>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</si>
  <si>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</si>
  <si>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</si>
  <si>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</si>
  <si>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</si>
  <si>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</si>
  <si>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</si>
  <si>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</si>
  <si>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</si>
  <si>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</si>
  <si>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</si>
  <si>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</si>
  <si>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</si>
  <si>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</si>
  <si>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</si>
  <si>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</si>
  <si>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</si>
  <si>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</si>
  <si>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</si>
  <si>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</si>
  <si>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</si>
  <si>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</si>
  <si>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</si>
  <si>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</si>
  <si>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</si>
  <si>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</si>
  <si>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</si>
  <si>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</si>
  <si>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</si>
  <si>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</si>
  <si>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</si>
  <si>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</si>
  <si>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</si>
  <si>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</si>
  <si>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</si>
  <si>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</si>
  <si>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</si>
  <si>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</si>
  <si>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</si>
  <si>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</si>
  <si>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COMPOSIÇÕES PRÓPRIAS - DESONERADO</t>
  </si>
  <si>
    <t>SINAPI 02/2021</t>
  </si>
  <si>
    <t>CODIGO  DA COMPOSICAO</t>
  </si>
  <si>
    <t>CUSTO TOTAL</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</si>
  <si>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</si>
  <si>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</si>
  <si>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</si>
  <si>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</si>
  <si>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</si>
  <si>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</si>
  <si>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</si>
  <si>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</si>
  <si>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</si>
  <si>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</si>
  <si>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</si>
  <si>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</si>
  <si>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</si>
  <si>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</si>
  <si>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</si>
  <si>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</si>
  <si>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</si>
  <si>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</si>
  <si>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</si>
  <si>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</si>
  <si>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</si>
  <si>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</si>
  <si>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</si>
  <si>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</si>
  <si>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</si>
  <si>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</si>
  <si>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</si>
  <si>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</si>
  <si>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</si>
  <si>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</si>
  <si>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</si>
  <si>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</si>
  <si>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</si>
  <si>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</si>
  <si>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</si>
  <si>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</si>
  <si>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</si>
  <si>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</si>
  <si>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</si>
  <si>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</si>
  <si>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</si>
  <si>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</si>
  <si>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</si>
  <si>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</si>
  <si>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</si>
  <si>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</si>
  <si>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</si>
  <si>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</si>
  <si>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</si>
  <si>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</si>
  <si>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</si>
  <si>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</si>
  <si>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</si>
  <si>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</si>
  <si>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</si>
  <si>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</si>
  <si>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</si>
  <si>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</si>
  <si>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</si>
  <si>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</si>
  <si>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</si>
  <si>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</si>
  <si>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</si>
  <si>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</si>
  <si>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</si>
  <si>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</si>
  <si>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</si>
  <si>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</si>
  <si>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</si>
  <si>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</si>
  <si>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</si>
  <si>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</si>
  <si>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</si>
  <si>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</si>
  <si>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</si>
  <si>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</si>
  <si>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</si>
  <si>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</si>
  <si>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</si>
  <si>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</si>
  <si>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</si>
  <si>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</si>
  <si>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</si>
  <si>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</si>
  <si>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</si>
  <si>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</si>
  <si>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</si>
  <si>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</si>
  <si>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</si>
  <si>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</si>
  <si>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</si>
  <si>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</si>
  <si>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</si>
  <si>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</si>
  <si>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</si>
  <si>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</si>
  <si>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</si>
  <si>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</si>
  <si>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</si>
  <si>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</si>
  <si>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</si>
  <si>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</si>
  <si>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</si>
  <si>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</si>
  <si>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</si>
  <si>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</si>
  <si>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</si>
  <si>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</si>
  <si>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</si>
  <si>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</si>
  <si>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</si>
  <si>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</si>
  <si>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</si>
  <si>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</si>
  <si>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</si>
  <si>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</si>
  <si>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</si>
  <si>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</si>
  <si>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</si>
  <si>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</si>
  <si>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</si>
  <si>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</si>
  <si>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</si>
  <si>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</si>
  <si>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</si>
  <si>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</si>
  <si>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</si>
  <si>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</si>
  <si>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</si>
  <si>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</si>
  <si>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</si>
  <si>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</si>
  <si>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</si>
  <si>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</si>
  <si>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</si>
  <si>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</si>
  <si>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</si>
  <si>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</si>
  <si>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</si>
  <si>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</si>
  <si>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</si>
  <si>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</si>
  <si>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</si>
  <si>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</si>
  <si>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</si>
  <si>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</si>
  <si>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</si>
  <si>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</si>
  <si>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</si>
  <si>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</si>
  <si>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</si>
  <si>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</si>
  <si>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</si>
  <si>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</si>
  <si>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</si>
  <si>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</si>
  <si>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</si>
  <si>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</si>
  <si>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</si>
  <si>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</si>
  <si>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</si>
  <si>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</si>
  <si>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</si>
  <si>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</si>
  <si>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</si>
  <si>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</si>
  <si>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</si>
  <si>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</si>
  <si>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</si>
  <si>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</si>
  <si>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</si>
  <si>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</si>
  <si>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</si>
  <si>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</si>
  <si>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</si>
  <si>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</si>
  <si>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</si>
  <si>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</si>
  <si>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</si>
  <si>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</si>
  <si>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</si>
  <si>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</si>
  <si>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</si>
  <si>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</si>
  <si>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</si>
  <si>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</si>
  <si>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</si>
  <si>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</si>
  <si>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</si>
  <si>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</si>
  <si>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</si>
  <si>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</si>
  <si>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</si>
  <si>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</si>
  <si>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</si>
  <si>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</si>
  <si>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</si>
  <si>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</si>
  <si>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</si>
  <si>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</si>
  <si>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</si>
  <si>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</si>
  <si>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</si>
  <si>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</si>
  <si>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</si>
  <si>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</si>
  <si>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</si>
  <si>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</si>
  <si>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</si>
  <si>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</si>
  <si>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</si>
  <si>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</si>
  <si>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MES DE COLETA: 02/2021</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</si>
  <si>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</si>
  <si>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</si>
  <si>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</si>
  <si>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</si>
  <si>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TOTAL DE INSUMOS : 5272</t>
  </si>
  <si>
    <t>Tabela de Preço de Insumos / Serviços
Tabela 027.1 - ENC. SOCIAIS 83,85%</t>
  </si>
  <si>
    <t>Data de Emissão:
22/03/2021 15:26</t>
  </si>
  <si>
    <t xml:space="preserve"> ADMINISTRAÇÃO LOCAL DE OBRA (C/ ENCARGOS)</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</si>
  <si>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</si>
  <si>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</si>
  <si>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</si>
  <si>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</si>
  <si>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</si>
  <si>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</si>
  <si>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</si>
  <si>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</si>
  <si>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</si>
  <si>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</si>
  <si>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</si>
  <si>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</si>
  <si>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</si>
  <si>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</si>
  <si>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</si>
  <si>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</si>
  <si>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</si>
  <si>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</si>
  <si>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</si>
  <si>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</si>
  <si>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</si>
  <si>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</si>
  <si>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</si>
  <si>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</si>
  <si>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</si>
  <si>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</si>
  <si>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</si>
  <si>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 xml:space="preserve"> AGREGADOS E AGLOMERANTES</t>
  </si>
  <si>
    <t xml:space="preserve"> ALUGUEL DIVERSOS</t>
  </si>
  <si>
    <t>ANDAIME METÁLICO DE ENCAIXE - LOCAÇÃO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</si>
  <si>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</si>
  <si>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</si>
  <si>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</si>
  <si>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</si>
  <si>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</si>
  <si>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 xml:space="preserve"> APARELHOS E EQUIPAMENTOS</t>
  </si>
  <si>
    <t xml:space="preserve"> ARTEFATOS PREMOLDADOS</t>
  </si>
  <si>
    <t xml:space="preserve"> BLOCOS,TIJOLOS E ELEMENTOS VAZADOS</t>
  </si>
  <si>
    <t xml:space="preserve"> DEFAULT</t>
  </si>
  <si>
    <t xml:space="preserve"> DIVERSOS</t>
  </si>
  <si>
    <t>BARRA ANTI-PÂNICO DUPLA C/ TRAVA EM AÇO INOX</t>
  </si>
  <si>
    <t>I9526</t>
  </si>
  <si>
    <t>VARETA PARA SOLDA OXI-GÁS AWS A 5.2 R45</t>
  </si>
  <si>
    <t xml:space="preserve"> ENERGIA ELÉTRICA - L.T. / S.E. / R.D.E</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</si>
  <si>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</si>
  <si>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</si>
  <si>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</si>
  <si>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</si>
  <si>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</si>
  <si>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</si>
  <si>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</si>
  <si>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</si>
  <si>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</si>
  <si>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</si>
  <si>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</si>
  <si>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</si>
  <si>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</si>
  <si>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</si>
  <si>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</si>
  <si>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 xml:space="preserve"> EQ.AQUISICAO</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</si>
  <si>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</si>
  <si>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</si>
  <si>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</si>
  <si>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</si>
  <si>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</si>
  <si>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</si>
  <si>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</si>
  <si>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</si>
  <si>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</si>
  <si>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</si>
  <si>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</si>
  <si>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</si>
  <si>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</si>
  <si>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</si>
  <si>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</si>
  <si>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</si>
  <si>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</si>
  <si>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</si>
  <si>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</si>
  <si>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</si>
  <si>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</si>
  <si>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</si>
  <si>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</si>
  <si>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</si>
  <si>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</si>
  <si>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</si>
  <si>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</si>
  <si>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</si>
  <si>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</si>
  <si>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</si>
  <si>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</si>
  <si>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</si>
  <si>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</si>
  <si>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</si>
  <si>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</si>
  <si>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</si>
  <si>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</si>
  <si>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 xml:space="preserve"> EQ.CUSTO HORARIO</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</si>
  <si>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</si>
  <si>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</si>
  <si>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</si>
  <si>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</si>
  <si>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</si>
  <si>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</si>
  <si>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</si>
  <si>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</si>
  <si>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</si>
  <si>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</si>
  <si>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</si>
  <si>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</si>
  <si>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</si>
  <si>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</si>
  <si>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</si>
  <si>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</si>
  <si>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</si>
  <si>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</si>
  <si>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</si>
  <si>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</si>
  <si>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</si>
  <si>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</si>
  <si>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</si>
  <si>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</si>
  <si>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</si>
  <si>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</si>
  <si>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</si>
  <si>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</si>
  <si>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</si>
  <si>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</si>
  <si>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</si>
  <si>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</si>
  <si>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</si>
  <si>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</si>
  <si>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</si>
  <si>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</si>
  <si>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</si>
  <si>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</si>
  <si>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</si>
  <si>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</si>
  <si>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</si>
  <si>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</si>
  <si>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</si>
  <si>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</si>
  <si>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</si>
  <si>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</si>
  <si>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</si>
  <si>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</si>
  <si>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</si>
  <si>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</si>
  <si>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</si>
  <si>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</si>
  <si>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</si>
  <si>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</si>
  <si>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</si>
  <si>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</si>
  <si>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</si>
  <si>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</si>
  <si>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</si>
  <si>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</si>
  <si>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</si>
  <si>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</si>
  <si>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</si>
  <si>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</si>
  <si>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</si>
  <si>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</si>
  <si>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</si>
  <si>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</si>
  <si>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</si>
  <si>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</si>
  <si>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</si>
  <si>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</si>
  <si>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</si>
  <si>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</si>
  <si>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</si>
  <si>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</si>
  <si>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 ESQUADRIAS METALICAS</t>
  </si>
  <si>
    <t xml:space="preserve">PORTA DE ENROLAR EM AÇO DE CHAPA ONDULADA 
</t>
  </si>
  <si>
    <t xml:space="preserve"> EXPLOSIVOS</t>
  </si>
  <si>
    <t xml:space="preserve"> FERRAGENS</t>
  </si>
  <si>
    <t>BUCHA PARA PIVOTANTE DE DOBRADICA REF. 1201</t>
  </si>
  <si>
    <t xml:space="preserve"> FERRO</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</si>
  <si>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</si>
  <si>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</si>
  <si>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</si>
  <si>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</si>
  <si>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</si>
  <si>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</si>
  <si>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</si>
  <si>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</si>
  <si>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</si>
  <si>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</si>
  <si>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</si>
  <si>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</si>
  <si>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</si>
  <si>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</si>
  <si>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</si>
  <si>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</si>
  <si>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</si>
  <si>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</si>
  <si>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</si>
  <si>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</si>
  <si>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</si>
  <si>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</si>
  <si>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</si>
  <si>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</si>
  <si>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</si>
  <si>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</si>
  <si>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</si>
  <si>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</si>
  <si>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</si>
  <si>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</si>
  <si>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</si>
  <si>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</si>
  <si>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</si>
  <si>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</si>
  <si>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</si>
  <si>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</si>
  <si>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</si>
  <si>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</si>
  <si>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</si>
  <si>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</si>
  <si>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</si>
  <si>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</si>
  <si>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</si>
  <si>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</si>
  <si>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</si>
  <si>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</si>
  <si>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</si>
  <si>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</si>
  <si>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</si>
  <si>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</si>
  <si>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 GRUPO GERADOR</t>
  </si>
  <si>
    <t xml:space="preserve">GRUPO GERADOR  45/ 55 KVA, C/ QUADRO AUTOMÁTICO
</t>
  </si>
  <si>
    <t xml:space="preserve">GRUPO GERADOR  56/ 85 KVA, C/ QUADRO AUTOMATICO
</t>
  </si>
  <si>
    <t xml:space="preserve">GRUPO GERADOR 86/120 KVA, C/ QUADRO AUTOMATICO
</t>
  </si>
  <si>
    <t xml:space="preserve"> IMPERMEABILIZANTE/ISOLAMENTO/JUNTA</t>
  </si>
  <si>
    <t>ALUMINIO CORRUGADO ESP.015MM PARA PROTEÇÃO E ACABAMENTO DE ISOLAMENTO TÉRMICOS ACÚSTICOS</t>
  </si>
  <si>
    <t>SELO DE ALUMINIO 1/2" PARA CINTAS DE ALUMINIO</t>
  </si>
  <si>
    <t xml:space="preserve"> INSTAL.HIDRAULICA</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</si>
  <si>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</si>
  <si>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</si>
  <si>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</si>
  <si>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</si>
  <si>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</si>
  <si>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</si>
  <si>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</si>
  <si>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</si>
  <si>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</si>
  <si>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</si>
  <si>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</si>
  <si>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</si>
  <si>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</si>
  <si>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</si>
  <si>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</si>
  <si>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</si>
  <si>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</si>
  <si>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</si>
  <si>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</si>
  <si>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</si>
  <si>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</si>
  <si>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</si>
  <si>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</si>
  <si>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</si>
  <si>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</si>
  <si>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</si>
  <si>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</si>
  <si>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</si>
  <si>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</si>
  <si>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</si>
  <si>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</si>
  <si>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</si>
  <si>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</si>
  <si>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</si>
  <si>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</si>
  <si>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</si>
  <si>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</si>
  <si>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</si>
  <si>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</si>
  <si>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</si>
  <si>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</si>
  <si>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</si>
  <si>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</si>
  <si>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</si>
  <si>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</si>
  <si>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</si>
  <si>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</si>
  <si>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</si>
  <si>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</si>
  <si>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</si>
  <si>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</si>
  <si>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</si>
  <si>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</si>
  <si>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</si>
  <si>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</si>
  <si>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</si>
  <si>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</si>
  <si>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</si>
  <si>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</si>
  <si>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</si>
  <si>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</si>
  <si>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</si>
  <si>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</si>
  <si>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</si>
  <si>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</si>
  <si>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</si>
  <si>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</si>
  <si>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</si>
  <si>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</si>
  <si>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</si>
  <si>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</si>
  <si>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</si>
  <si>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</si>
  <si>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</si>
  <si>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</si>
  <si>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</si>
  <si>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</si>
  <si>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</si>
  <si>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</si>
  <si>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</si>
  <si>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</si>
  <si>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</si>
  <si>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</si>
  <si>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</si>
  <si>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</si>
  <si>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</si>
  <si>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</si>
  <si>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</si>
  <si>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</si>
  <si>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</si>
  <si>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</si>
  <si>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</si>
  <si>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</si>
  <si>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</si>
  <si>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</si>
  <si>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</si>
  <si>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</si>
  <si>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</si>
  <si>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</si>
  <si>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</si>
  <si>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</si>
  <si>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</si>
  <si>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</si>
  <si>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</si>
  <si>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</si>
  <si>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</si>
  <si>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</si>
  <si>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</si>
  <si>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</si>
  <si>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</si>
  <si>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</si>
  <si>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</si>
  <si>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</si>
  <si>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</si>
  <si>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</si>
  <si>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</si>
  <si>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</si>
  <si>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</si>
  <si>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</si>
  <si>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</si>
  <si>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</si>
  <si>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</si>
  <si>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</si>
  <si>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</si>
  <si>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</si>
  <si>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</si>
  <si>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</si>
  <si>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</si>
  <si>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</si>
  <si>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</si>
  <si>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</si>
  <si>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</si>
  <si>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</si>
  <si>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</si>
  <si>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</si>
  <si>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</si>
  <si>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</si>
  <si>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</si>
  <si>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</si>
  <si>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</si>
  <si>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</si>
  <si>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</si>
  <si>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</si>
  <si>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</si>
  <si>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</si>
  <si>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</si>
  <si>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</si>
  <si>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</si>
  <si>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</si>
  <si>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</si>
  <si>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</si>
  <si>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</si>
  <si>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</si>
  <si>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</si>
  <si>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</si>
  <si>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</si>
  <si>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</si>
  <si>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</si>
  <si>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</si>
  <si>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</si>
  <si>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</si>
  <si>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</si>
  <si>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</si>
  <si>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</si>
  <si>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</si>
  <si>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</si>
  <si>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</si>
  <si>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</si>
  <si>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</si>
  <si>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</si>
  <si>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</si>
  <si>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</si>
  <si>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</si>
  <si>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</si>
  <si>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</si>
  <si>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</si>
  <si>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</si>
  <si>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</si>
  <si>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</si>
  <si>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 xml:space="preserve"> INSTALAÇÕES ELÉTRICAS/TELEFÔNICA/INFORMÁTICA</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</si>
  <si>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</si>
  <si>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</si>
  <si>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</si>
  <si>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</si>
  <si>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</si>
  <si>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</si>
  <si>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</si>
  <si>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</si>
  <si>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</si>
  <si>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</si>
  <si>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</si>
  <si>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</si>
  <si>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</si>
  <si>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</si>
  <si>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</si>
  <si>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</si>
  <si>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</si>
  <si>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</si>
  <si>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</si>
  <si>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</si>
  <si>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</si>
  <si>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</si>
  <si>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</si>
  <si>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</si>
  <si>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</si>
  <si>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</si>
  <si>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</si>
  <si>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</si>
  <si>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</si>
  <si>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</si>
  <si>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</si>
  <si>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</si>
  <si>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</si>
  <si>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</si>
  <si>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</si>
  <si>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</si>
  <si>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</si>
  <si>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</si>
  <si>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</si>
  <si>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</si>
  <si>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</si>
  <si>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</si>
  <si>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</si>
  <si>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</si>
  <si>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 xml:space="preserve"> JUNTAS ESTRUTURA</t>
  </si>
  <si>
    <t xml:space="preserve"> LOUÇAS, METAIS E ACESSORIOS</t>
  </si>
  <si>
    <t xml:space="preserve"> MADEIRA</t>
  </si>
  <si>
    <t xml:space="preserve"> MANTAS ASFÁLTICAS E AFINS</t>
  </si>
  <si>
    <t>FILME DE POLIETILENO, 20 A 25 MICRAS (CAMADA SEPARADORA)</t>
  </si>
  <si>
    <t xml:space="preserve"> MAO DE OBRA (C/ ENCARGOS)</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</si>
  <si>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</si>
  <si>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</si>
  <si>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</si>
  <si>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</si>
  <si>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</si>
  <si>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</si>
  <si>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</si>
  <si>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</si>
  <si>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</si>
  <si>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</si>
  <si>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</si>
  <si>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</si>
  <si>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</si>
  <si>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</si>
  <si>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</si>
  <si>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</si>
  <si>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</si>
  <si>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</si>
  <si>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</si>
  <si>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 xml:space="preserve"> MATERIAIS FERROVIÁRIOS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</si>
  <si>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</si>
  <si>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</si>
  <si>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</si>
  <si>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</si>
  <si>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</si>
  <si>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</si>
  <si>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</si>
  <si>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</si>
  <si>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</si>
  <si>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</si>
  <si>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</si>
  <si>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 xml:space="preserve">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</si>
  <si>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</si>
  <si>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</si>
  <si>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</si>
  <si>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</si>
  <si>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</si>
  <si>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</si>
  <si>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</si>
  <si>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</si>
  <si>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</si>
  <si>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</si>
  <si>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</si>
  <si>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</si>
  <si>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</si>
  <si>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</si>
  <si>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</si>
  <si>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</si>
  <si>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</si>
  <si>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</si>
  <si>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</si>
  <si>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</si>
  <si>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</si>
  <si>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</si>
  <si>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</si>
  <si>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</si>
  <si>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</si>
  <si>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</si>
  <si>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</si>
  <si>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</si>
  <si>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</si>
  <si>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</si>
  <si>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</si>
  <si>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</si>
  <si>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</si>
  <si>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</si>
  <si>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</si>
  <si>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</si>
  <si>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</si>
  <si>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</si>
  <si>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</si>
  <si>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</si>
  <si>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</si>
  <si>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</si>
  <si>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</si>
  <si>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</si>
  <si>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</si>
  <si>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</si>
  <si>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</si>
  <si>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</si>
  <si>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</si>
  <si>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</si>
  <si>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</si>
  <si>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</si>
  <si>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</si>
  <si>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</si>
  <si>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</si>
  <si>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</si>
  <si>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</si>
  <si>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</si>
  <si>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</si>
  <si>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</si>
  <si>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</si>
  <si>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</si>
  <si>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</si>
  <si>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</si>
  <si>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</si>
  <si>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</si>
  <si>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</si>
  <si>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</si>
  <si>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</si>
  <si>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</si>
  <si>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</si>
  <si>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</si>
  <si>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</si>
  <si>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</si>
  <si>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</si>
  <si>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</si>
  <si>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</si>
  <si>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</si>
  <si>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</si>
  <si>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</si>
  <si>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</si>
  <si>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</si>
  <si>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</si>
  <si>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</si>
  <si>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</si>
  <si>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</si>
  <si>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</si>
  <si>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</si>
  <si>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</si>
  <si>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</si>
  <si>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</si>
  <si>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</si>
  <si>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</si>
  <si>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</si>
  <si>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</si>
  <si>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</si>
  <si>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</si>
  <si>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</si>
  <si>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</si>
  <si>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</si>
  <si>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</si>
  <si>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</si>
  <si>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</si>
  <si>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</si>
  <si>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</si>
  <si>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</si>
  <si>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</si>
  <si>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</si>
  <si>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</si>
  <si>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</si>
  <si>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</si>
  <si>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</si>
  <si>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</si>
  <si>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</si>
  <si>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</si>
  <si>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</si>
  <si>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</si>
  <si>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</si>
  <si>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</si>
  <si>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</si>
  <si>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</si>
  <si>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</si>
  <si>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</si>
  <si>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</si>
  <si>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</si>
  <si>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</si>
  <si>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</si>
  <si>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</si>
  <si>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</si>
  <si>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</si>
  <si>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</si>
  <si>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</si>
  <si>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</si>
  <si>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</si>
  <si>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</si>
  <si>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</si>
  <si>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</si>
  <si>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</si>
  <si>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</si>
  <si>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</si>
  <si>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</si>
  <si>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</si>
  <si>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</si>
  <si>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</si>
  <si>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</si>
  <si>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</si>
  <si>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</si>
  <si>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</si>
  <si>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</si>
  <si>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</si>
  <si>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</si>
  <si>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</si>
  <si>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</si>
  <si>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</si>
  <si>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</si>
  <si>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</si>
  <si>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</si>
  <si>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</si>
  <si>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</si>
  <si>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</si>
  <si>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</si>
  <si>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</si>
  <si>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</si>
  <si>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</si>
  <si>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</si>
  <si>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</si>
  <si>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</si>
  <si>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</si>
  <si>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</si>
  <si>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</si>
  <si>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</si>
  <si>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</si>
  <si>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</si>
  <si>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</si>
  <si>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</si>
  <si>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</si>
  <si>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</si>
  <si>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</si>
  <si>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</si>
  <si>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</si>
  <si>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</si>
  <si>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</si>
  <si>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</si>
  <si>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</si>
  <si>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</si>
  <si>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</si>
  <si>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</si>
  <si>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</si>
  <si>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</si>
  <si>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</si>
  <si>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</si>
  <si>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</si>
  <si>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</si>
  <si>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</si>
  <si>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</si>
  <si>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</si>
  <si>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</si>
  <si>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</si>
  <si>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</si>
  <si>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</si>
  <si>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</si>
  <si>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</si>
  <si>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</si>
  <si>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</si>
  <si>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</si>
  <si>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</si>
  <si>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</si>
  <si>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</si>
  <si>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</si>
  <si>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</si>
  <si>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</si>
  <si>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</si>
  <si>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</si>
  <si>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</si>
  <si>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</si>
  <si>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</si>
  <si>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</si>
  <si>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</si>
  <si>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</si>
  <si>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</si>
  <si>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</si>
  <si>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</si>
  <si>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</si>
  <si>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</si>
  <si>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</si>
  <si>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</si>
  <si>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</si>
  <si>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</si>
  <si>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</si>
  <si>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</si>
  <si>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</si>
  <si>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</si>
  <si>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</si>
  <si>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</si>
  <si>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</si>
  <si>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</si>
  <si>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</si>
  <si>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</si>
  <si>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</si>
  <si>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</si>
  <si>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</si>
  <si>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</si>
  <si>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</si>
  <si>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</si>
  <si>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</si>
  <si>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</si>
  <si>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</si>
  <si>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</si>
  <si>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</si>
  <si>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</si>
  <si>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</si>
  <si>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</si>
  <si>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</si>
  <si>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</si>
  <si>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</si>
  <si>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</si>
  <si>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</si>
  <si>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</si>
  <si>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</si>
  <si>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</si>
  <si>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</si>
  <si>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</si>
  <si>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</si>
  <si>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</si>
  <si>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</si>
  <si>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</si>
  <si>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</si>
  <si>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</si>
  <si>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</si>
  <si>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</si>
  <si>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</si>
  <si>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</si>
  <si>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</si>
  <si>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</si>
  <si>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</si>
  <si>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</si>
  <si>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</si>
  <si>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</si>
  <si>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</si>
  <si>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</si>
  <si>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</si>
  <si>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</si>
  <si>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</si>
  <si>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</si>
  <si>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</si>
  <si>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</si>
  <si>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</si>
  <si>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</si>
  <si>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</si>
  <si>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</si>
  <si>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</si>
  <si>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</si>
  <si>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</si>
  <si>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</si>
  <si>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</si>
  <si>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</si>
  <si>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</si>
  <si>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</si>
  <si>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</si>
  <si>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</si>
  <si>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</si>
  <si>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</si>
  <si>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</si>
  <si>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</si>
  <si>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</si>
  <si>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</si>
  <si>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</si>
  <si>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</si>
  <si>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</si>
  <si>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</si>
  <si>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</si>
  <si>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</si>
  <si>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</si>
  <si>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</si>
  <si>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</si>
  <si>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</si>
  <si>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</si>
  <si>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</si>
  <si>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</si>
  <si>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</si>
  <si>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</si>
  <si>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</si>
  <si>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</si>
  <si>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</si>
  <si>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</si>
  <si>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</si>
  <si>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</si>
  <si>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</si>
  <si>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</si>
  <si>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</si>
  <si>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</si>
  <si>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</si>
  <si>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</si>
  <si>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</si>
  <si>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</si>
  <si>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</si>
  <si>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</si>
  <si>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</si>
  <si>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</si>
  <si>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</si>
  <si>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</si>
  <si>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</si>
  <si>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</si>
  <si>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</si>
  <si>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</si>
  <si>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</si>
  <si>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</si>
  <si>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</si>
  <si>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</si>
  <si>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</si>
  <si>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</si>
  <si>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</si>
  <si>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</si>
  <si>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</si>
  <si>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</si>
  <si>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</si>
  <si>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</si>
  <si>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</si>
  <si>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</si>
  <si>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</si>
  <si>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</si>
  <si>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</si>
  <si>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</si>
  <si>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</si>
  <si>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</si>
  <si>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</si>
  <si>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</si>
  <si>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</si>
  <si>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</si>
  <si>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</si>
  <si>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</si>
  <si>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</si>
  <si>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</si>
  <si>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</si>
  <si>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</si>
  <si>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</si>
  <si>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</si>
  <si>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</si>
  <si>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</si>
  <si>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</si>
  <si>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</si>
  <si>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</si>
  <si>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</si>
  <si>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</si>
  <si>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</si>
  <si>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</si>
  <si>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</si>
  <si>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</si>
  <si>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</si>
  <si>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</si>
  <si>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</si>
  <si>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</si>
  <si>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</si>
  <si>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</si>
  <si>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</si>
  <si>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</si>
  <si>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</si>
  <si>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</si>
  <si>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</si>
  <si>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</si>
  <si>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</si>
  <si>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</si>
  <si>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</si>
  <si>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</si>
  <si>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</si>
  <si>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</si>
  <si>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</si>
  <si>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</si>
  <si>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</si>
  <si>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</si>
  <si>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</si>
  <si>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</si>
  <si>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</si>
  <si>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</si>
  <si>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</si>
  <si>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</si>
  <si>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</si>
  <si>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</si>
  <si>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</si>
  <si>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</si>
  <si>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</si>
  <si>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</si>
  <si>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</si>
  <si>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</si>
  <si>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</si>
  <si>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</si>
  <si>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</si>
  <si>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</si>
  <si>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</si>
  <si>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</si>
  <si>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</si>
  <si>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</si>
  <si>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</si>
  <si>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</si>
  <si>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</si>
  <si>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</si>
  <si>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</si>
  <si>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</si>
  <si>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</si>
  <si>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</si>
  <si>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</si>
  <si>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</si>
  <si>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</si>
  <si>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</si>
  <si>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</si>
  <si>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</si>
  <si>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</si>
  <si>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</si>
  <si>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</si>
  <si>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</si>
  <si>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</si>
  <si>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</si>
  <si>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</si>
  <si>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</si>
  <si>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</si>
  <si>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</si>
  <si>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</si>
  <si>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</si>
  <si>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</si>
  <si>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</si>
  <si>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</si>
  <si>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</si>
  <si>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</si>
  <si>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</si>
  <si>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</si>
  <si>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</si>
  <si>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</si>
  <si>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</si>
  <si>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</si>
  <si>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</si>
  <si>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</si>
  <si>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</si>
  <si>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</si>
  <si>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</si>
  <si>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</si>
  <si>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</si>
  <si>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</si>
  <si>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</si>
  <si>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</si>
  <si>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</si>
  <si>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</si>
  <si>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</si>
  <si>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</si>
  <si>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</si>
  <si>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</si>
  <si>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</si>
  <si>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</si>
  <si>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</si>
  <si>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</si>
  <si>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</si>
  <si>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</si>
  <si>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</si>
  <si>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</si>
  <si>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</si>
  <si>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</si>
  <si>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</si>
  <si>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</si>
  <si>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</si>
  <si>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</si>
  <si>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</si>
  <si>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</si>
  <si>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</si>
  <si>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</si>
  <si>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</si>
  <si>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</si>
  <si>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</si>
  <si>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</si>
  <si>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</si>
  <si>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</si>
  <si>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</si>
  <si>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</si>
  <si>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</si>
  <si>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</si>
  <si>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</si>
  <si>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</si>
  <si>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</si>
  <si>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</si>
  <si>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</si>
  <si>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</si>
  <si>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</si>
  <si>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</si>
  <si>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</si>
  <si>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</si>
  <si>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</si>
  <si>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</si>
  <si>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</si>
  <si>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</si>
  <si>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</si>
  <si>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</si>
  <si>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</si>
  <si>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</si>
  <si>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</si>
  <si>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</si>
  <si>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</si>
  <si>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</si>
  <si>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</si>
  <si>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</si>
  <si>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</si>
  <si>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</si>
  <si>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</si>
  <si>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</si>
  <si>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</si>
  <si>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</si>
  <si>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</si>
  <si>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</si>
  <si>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</si>
  <si>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</si>
  <si>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</si>
  <si>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</si>
  <si>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</si>
  <si>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</si>
  <si>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</si>
  <si>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</si>
  <si>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</si>
  <si>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</si>
  <si>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</si>
  <si>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</si>
  <si>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</si>
  <si>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</si>
  <si>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</si>
  <si>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</si>
  <si>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</si>
  <si>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</si>
  <si>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</si>
  <si>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</si>
  <si>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</si>
  <si>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</si>
  <si>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</si>
  <si>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</si>
  <si>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</si>
  <si>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</si>
  <si>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</si>
  <si>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</si>
  <si>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</si>
  <si>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</si>
  <si>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</si>
  <si>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</si>
  <si>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</si>
  <si>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</si>
  <si>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</si>
  <si>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</si>
  <si>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</si>
  <si>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</si>
  <si>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</si>
  <si>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</si>
  <si>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</si>
  <si>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</si>
  <si>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</si>
  <si>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</si>
  <si>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</si>
  <si>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</si>
  <si>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</si>
  <si>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</si>
  <si>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</si>
  <si>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</si>
  <si>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</si>
  <si>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</si>
  <si>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</si>
  <si>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</si>
  <si>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</si>
  <si>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</si>
  <si>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</si>
  <si>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</si>
  <si>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</si>
  <si>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</si>
  <si>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</si>
  <si>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</si>
  <si>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</si>
  <si>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</si>
  <si>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</si>
  <si>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</si>
  <si>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</si>
  <si>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</si>
  <si>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</si>
  <si>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</si>
  <si>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</si>
  <si>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</si>
  <si>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</si>
  <si>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</si>
  <si>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</si>
  <si>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</si>
  <si>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</si>
  <si>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</si>
  <si>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</si>
  <si>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</si>
  <si>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</si>
  <si>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</si>
  <si>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</si>
  <si>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</si>
  <si>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</si>
  <si>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</si>
  <si>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</si>
  <si>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</si>
  <si>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</si>
  <si>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</si>
  <si>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</si>
  <si>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</si>
  <si>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</si>
  <si>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</si>
  <si>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</si>
  <si>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</si>
  <si>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</si>
  <si>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</si>
  <si>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</si>
  <si>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</si>
  <si>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</si>
  <si>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</si>
  <si>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</si>
  <si>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</si>
  <si>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</si>
  <si>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</si>
  <si>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</si>
  <si>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</si>
  <si>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</si>
  <si>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</si>
  <si>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</si>
  <si>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</si>
  <si>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</si>
  <si>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</si>
  <si>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</si>
  <si>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</si>
  <si>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</si>
  <si>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</si>
  <si>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</si>
  <si>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</si>
  <si>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</si>
  <si>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</si>
  <si>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</si>
  <si>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</si>
  <si>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</si>
  <si>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</si>
  <si>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</si>
  <si>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</si>
  <si>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</si>
  <si>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</si>
  <si>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</si>
  <si>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</si>
  <si>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</si>
  <si>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</si>
  <si>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</si>
  <si>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</si>
  <si>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</si>
  <si>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</si>
  <si>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</si>
  <si>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</si>
  <si>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</si>
  <si>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</si>
  <si>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</si>
  <si>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</si>
  <si>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</si>
  <si>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</si>
  <si>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</si>
  <si>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</si>
  <si>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</si>
  <si>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</si>
  <si>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</si>
  <si>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</si>
  <si>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</si>
  <si>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</si>
  <si>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</si>
  <si>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</si>
  <si>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</si>
  <si>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</si>
  <si>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</si>
  <si>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</si>
  <si>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</si>
  <si>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</si>
  <si>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</si>
  <si>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</si>
  <si>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</si>
  <si>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</si>
  <si>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</si>
  <si>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</si>
  <si>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</si>
  <si>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</si>
  <si>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</si>
  <si>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</si>
  <si>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</si>
  <si>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</si>
  <si>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</si>
  <si>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</si>
  <si>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</si>
  <si>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</si>
  <si>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</si>
  <si>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</si>
  <si>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</si>
  <si>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</si>
  <si>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</si>
  <si>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</si>
  <si>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</si>
  <si>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</si>
  <si>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</si>
  <si>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</si>
  <si>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</si>
  <si>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</si>
  <si>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</si>
  <si>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</si>
  <si>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</si>
  <si>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</si>
  <si>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</si>
  <si>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</si>
  <si>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</si>
  <si>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</si>
  <si>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</si>
  <si>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</si>
  <si>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</si>
  <si>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</si>
  <si>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</si>
  <si>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</si>
  <si>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</si>
  <si>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</si>
  <si>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</si>
  <si>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</si>
  <si>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</si>
  <si>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</si>
  <si>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</si>
  <si>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</si>
  <si>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</si>
  <si>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</si>
  <si>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</si>
  <si>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</si>
  <si>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</si>
  <si>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</si>
  <si>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</si>
  <si>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</si>
  <si>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</si>
  <si>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</si>
  <si>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</si>
  <si>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</si>
  <si>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</si>
  <si>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</si>
  <si>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</si>
  <si>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</si>
  <si>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</si>
  <si>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</si>
  <si>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</si>
  <si>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</si>
  <si>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</si>
  <si>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</si>
  <si>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</si>
  <si>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</si>
  <si>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</si>
  <si>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</si>
  <si>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</si>
  <si>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</si>
  <si>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</si>
  <si>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</si>
  <si>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</si>
  <si>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</si>
  <si>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</si>
  <si>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</si>
  <si>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</si>
  <si>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</si>
  <si>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</si>
  <si>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</si>
  <si>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</si>
  <si>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</si>
  <si>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</si>
  <si>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</si>
  <si>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</si>
  <si>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</si>
  <si>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</si>
  <si>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</si>
  <si>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</si>
  <si>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</si>
  <si>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</si>
  <si>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</si>
  <si>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</si>
  <si>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</si>
  <si>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</si>
  <si>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</si>
  <si>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</si>
  <si>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</si>
  <si>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</si>
  <si>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</si>
  <si>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</si>
  <si>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</si>
  <si>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</si>
  <si>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</si>
  <si>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</si>
  <si>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</si>
  <si>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</si>
  <si>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</si>
  <si>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</si>
  <si>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</si>
  <si>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</si>
  <si>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</si>
  <si>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</si>
  <si>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</si>
  <si>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</si>
  <si>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</si>
  <si>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</si>
  <si>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</si>
  <si>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</si>
  <si>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</si>
  <si>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</si>
  <si>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</si>
  <si>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</si>
  <si>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</si>
  <si>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</si>
  <si>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</si>
  <si>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</si>
  <si>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</si>
  <si>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</si>
  <si>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</si>
  <si>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</si>
  <si>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</si>
  <si>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</si>
  <si>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</si>
  <si>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</si>
  <si>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</si>
  <si>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</si>
  <si>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</si>
  <si>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</si>
  <si>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</si>
  <si>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</si>
  <si>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</si>
  <si>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</si>
  <si>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</si>
  <si>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</si>
  <si>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</si>
  <si>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</si>
  <si>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</si>
  <si>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</si>
  <si>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</si>
  <si>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</si>
  <si>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</si>
  <si>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</si>
  <si>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</si>
  <si>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</si>
  <si>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</si>
  <si>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</si>
  <si>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</si>
  <si>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</si>
  <si>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</si>
  <si>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</si>
  <si>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</si>
  <si>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</si>
  <si>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</si>
  <si>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</si>
  <si>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</si>
  <si>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</si>
  <si>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</si>
  <si>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</si>
  <si>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</si>
  <si>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</si>
  <si>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</si>
  <si>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</si>
  <si>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</si>
  <si>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</si>
  <si>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</si>
  <si>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</si>
  <si>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</si>
  <si>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</si>
  <si>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</si>
  <si>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</si>
  <si>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</si>
  <si>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</si>
  <si>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</si>
  <si>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</si>
  <si>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</si>
  <si>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</si>
  <si>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</si>
  <si>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</si>
  <si>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</si>
  <si>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</si>
  <si>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</si>
  <si>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</si>
  <si>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</si>
  <si>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</si>
  <si>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</si>
  <si>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</si>
  <si>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</si>
  <si>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</si>
  <si>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</si>
  <si>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</si>
  <si>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</si>
  <si>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</si>
  <si>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</si>
  <si>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</si>
  <si>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</si>
  <si>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</si>
  <si>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</si>
  <si>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</si>
  <si>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</si>
  <si>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</si>
  <si>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</si>
  <si>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</si>
  <si>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</si>
  <si>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</si>
  <si>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</si>
  <si>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</si>
  <si>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</si>
  <si>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</si>
  <si>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</si>
  <si>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</si>
  <si>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</si>
  <si>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</si>
  <si>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</si>
  <si>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</si>
  <si>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</si>
  <si>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</si>
  <si>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</si>
  <si>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</si>
  <si>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</si>
  <si>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</si>
  <si>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</si>
  <si>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</si>
  <si>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</si>
  <si>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</si>
  <si>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</si>
  <si>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</si>
  <si>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</si>
  <si>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</si>
  <si>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</si>
  <si>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</si>
  <si>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</si>
  <si>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</si>
  <si>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</si>
  <si>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</si>
  <si>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</si>
  <si>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</si>
  <si>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</si>
  <si>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</si>
  <si>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</si>
  <si>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</si>
  <si>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</si>
  <si>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</si>
  <si>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</si>
  <si>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</si>
  <si>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</si>
  <si>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</si>
  <si>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</si>
  <si>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</si>
  <si>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</si>
  <si>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</si>
  <si>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</si>
  <si>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</si>
  <si>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</si>
  <si>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</si>
  <si>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</si>
  <si>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</si>
  <si>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</si>
  <si>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</si>
  <si>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</si>
  <si>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</si>
  <si>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</si>
  <si>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</si>
  <si>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</si>
  <si>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</si>
  <si>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</si>
  <si>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</si>
  <si>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</si>
  <si>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</si>
  <si>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</si>
  <si>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</si>
  <si>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</si>
  <si>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</si>
  <si>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</si>
  <si>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</si>
  <si>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</si>
  <si>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</si>
  <si>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</si>
  <si>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</si>
  <si>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</si>
  <si>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</si>
  <si>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</si>
  <si>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</si>
  <si>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</si>
  <si>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</si>
  <si>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</si>
  <si>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</si>
  <si>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</si>
  <si>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</si>
  <si>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</si>
  <si>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</si>
  <si>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</si>
  <si>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</si>
  <si>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</si>
  <si>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</si>
  <si>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</si>
  <si>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</si>
  <si>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</si>
  <si>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</si>
  <si>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</si>
  <si>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</si>
  <si>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</si>
  <si>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</si>
  <si>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</si>
  <si>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</si>
  <si>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</si>
  <si>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</si>
  <si>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</si>
  <si>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</si>
  <si>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</si>
  <si>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</si>
  <si>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</si>
  <si>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</si>
  <si>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</si>
  <si>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</si>
  <si>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</si>
  <si>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</si>
  <si>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</si>
  <si>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</si>
  <si>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</si>
  <si>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</si>
  <si>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</si>
  <si>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</si>
  <si>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</si>
  <si>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</si>
  <si>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</si>
  <si>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</si>
  <si>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</si>
  <si>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</si>
  <si>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</si>
  <si>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</si>
  <si>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</si>
  <si>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</si>
  <si>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</si>
  <si>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</si>
  <si>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</si>
  <si>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</si>
  <si>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</si>
  <si>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</si>
  <si>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</si>
  <si>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</si>
  <si>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</si>
  <si>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</si>
  <si>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</si>
  <si>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</si>
  <si>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</si>
  <si>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</si>
  <si>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</si>
  <si>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</si>
  <si>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</si>
  <si>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</si>
  <si>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</si>
  <si>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</si>
  <si>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</si>
  <si>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</si>
  <si>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</si>
  <si>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</si>
  <si>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</si>
  <si>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</si>
  <si>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</si>
  <si>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</si>
  <si>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</si>
  <si>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</si>
  <si>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</si>
  <si>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</si>
  <si>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</si>
  <si>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</si>
  <si>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</si>
  <si>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</si>
  <si>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</si>
  <si>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</si>
  <si>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</si>
  <si>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</si>
  <si>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</si>
  <si>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</si>
  <si>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</si>
  <si>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</si>
  <si>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</si>
  <si>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</si>
  <si>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</si>
  <si>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</si>
  <si>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</si>
  <si>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</si>
  <si>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</si>
  <si>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</si>
  <si>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</si>
  <si>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</si>
  <si>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</si>
  <si>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</si>
  <si>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</si>
  <si>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</si>
  <si>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</si>
  <si>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</si>
  <si>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</si>
  <si>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</si>
  <si>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</si>
  <si>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</si>
  <si>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</si>
  <si>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</si>
  <si>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</si>
  <si>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</si>
  <si>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</si>
  <si>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</si>
  <si>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</si>
  <si>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</si>
  <si>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</si>
  <si>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</si>
  <si>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</si>
  <si>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</si>
  <si>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</si>
  <si>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</si>
  <si>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</si>
  <si>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</si>
  <si>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</si>
  <si>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</si>
  <si>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</si>
  <si>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</si>
  <si>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</si>
  <si>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</si>
  <si>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</si>
  <si>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</si>
  <si>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</si>
  <si>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</si>
  <si>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</si>
  <si>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</si>
  <si>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</si>
  <si>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</si>
  <si>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</si>
  <si>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</si>
  <si>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</si>
  <si>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</si>
  <si>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</si>
  <si>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</si>
  <si>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</si>
  <si>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</si>
  <si>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</si>
  <si>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</si>
  <si>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</si>
  <si>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</si>
  <si>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</si>
  <si>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</si>
  <si>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</si>
  <si>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</si>
  <si>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</si>
  <si>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</si>
  <si>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</si>
  <si>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</si>
  <si>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</si>
  <si>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</si>
  <si>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</si>
  <si>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</si>
  <si>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</si>
  <si>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</si>
  <si>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</si>
  <si>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</si>
  <si>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</si>
  <si>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</si>
  <si>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</si>
  <si>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</si>
  <si>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</si>
  <si>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</si>
  <si>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</si>
  <si>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</si>
  <si>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</si>
  <si>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</si>
  <si>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</si>
  <si>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</si>
  <si>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</si>
  <si>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</si>
  <si>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</si>
  <si>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</si>
  <si>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</si>
  <si>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</si>
  <si>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</si>
  <si>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</si>
  <si>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</si>
  <si>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</si>
  <si>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</si>
  <si>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</si>
  <si>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</si>
  <si>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</si>
  <si>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</si>
  <si>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</si>
  <si>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</si>
  <si>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</si>
  <si>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</si>
  <si>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</si>
  <si>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</si>
  <si>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</si>
  <si>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</si>
  <si>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</si>
  <si>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</si>
  <si>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</si>
  <si>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</si>
  <si>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</si>
  <si>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</si>
  <si>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</si>
  <si>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</si>
  <si>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</si>
  <si>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</si>
  <si>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</si>
  <si>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</si>
  <si>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</si>
  <si>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</si>
  <si>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</si>
  <si>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</si>
  <si>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</si>
  <si>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</si>
  <si>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</si>
  <si>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</si>
  <si>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</si>
  <si>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</si>
  <si>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</si>
  <si>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</si>
  <si>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</si>
  <si>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</si>
  <si>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</si>
  <si>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</si>
  <si>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</si>
  <si>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</si>
  <si>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</si>
  <si>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</si>
  <si>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</si>
  <si>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</si>
  <si>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</si>
  <si>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</si>
  <si>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</si>
  <si>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</si>
  <si>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</si>
  <si>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</si>
  <si>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</si>
  <si>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</si>
  <si>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</si>
  <si>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</si>
  <si>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</si>
  <si>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</si>
  <si>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</si>
  <si>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</si>
  <si>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</si>
  <si>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</si>
  <si>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</si>
  <si>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</si>
  <si>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</si>
  <si>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</si>
  <si>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</si>
  <si>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</si>
  <si>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</si>
  <si>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</si>
  <si>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</si>
  <si>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</si>
  <si>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</si>
  <si>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</si>
  <si>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</si>
  <si>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</si>
  <si>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</si>
  <si>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</si>
  <si>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</si>
  <si>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</si>
  <si>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</si>
  <si>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</si>
  <si>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</si>
  <si>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</si>
  <si>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</si>
  <si>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</si>
  <si>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</si>
  <si>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</si>
  <si>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</si>
  <si>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</si>
  <si>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</si>
  <si>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</si>
  <si>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</si>
  <si>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</si>
  <si>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</si>
  <si>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</si>
  <si>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</si>
  <si>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</si>
  <si>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</si>
  <si>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</si>
  <si>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</si>
  <si>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</si>
  <si>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</si>
  <si>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</si>
  <si>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</si>
  <si>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</si>
  <si>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</si>
  <si>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</si>
  <si>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</si>
  <si>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</si>
  <si>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</si>
  <si>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</si>
  <si>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</si>
  <si>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</si>
  <si>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</si>
  <si>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</si>
  <si>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</si>
  <si>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</si>
  <si>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</si>
  <si>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</si>
  <si>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</si>
  <si>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</si>
  <si>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</si>
  <si>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</si>
  <si>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</si>
  <si>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</si>
  <si>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</si>
  <si>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</si>
  <si>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</si>
  <si>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</si>
  <si>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</si>
  <si>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</si>
  <si>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</si>
  <si>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</si>
  <si>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</si>
  <si>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</si>
  <si>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</si>
  <si>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</si>
  <si>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</si>
  <si>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</si>
  <si>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</si>
  <si>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</si>
  <si>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</si>
  <si>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</si>
  <si>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</si>
  <si>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</si>
  <si>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</si>
  <si>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</si>
  <si>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</si>
  <si>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</si>
  <si>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</si>
  <si>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</si>
  <si>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</si>
  <si>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</si>
  <si>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</si>
  <si>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</si>
  <si>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</si>
  <si>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</si>
  <si>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</si>
  <si>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</si>
  <si>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</si>
  <si>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</si>
  <si>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</si>
  <si>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</si>
  <si>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</si>
  <si>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</si>
  <si>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</si>
  <si>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</si>
  <si>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</si>
  <si>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</si>
  <si>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</si>
  <si>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</si>
  <si>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</si>
  <si>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</si>
  <si>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 xml:space="preserve"> MATERIAIS FORNECIDOS TUBO ASTM</t>
  </si>
  <si>
    <t xml:space="preserve"> MATERIAIS GÁS</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</si>
  <si>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</si>
  <si>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</si>
  <si>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</si>
  <si>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</si>
  <si>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</si>
  <si>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</si>
  <si>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</si>
  <si>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</si>
  <si>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</si>
  <si>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</si>
  <si>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</si>
  <si>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</si>
  <si>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</si>
  <si>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</si>
  <si>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</si>
  <si>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</si>
  <si>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</si>
  <si>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</si>
  <si>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</si>
  <si>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</si>
  <si>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</si>
  <si>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</si>
  <si>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</si>
  <si>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</si>
  <si>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</si>
  <si>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</si>
  <si>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</si>
  <si>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</si>
  <si>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</si>
  <si>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</si>
  <si>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</si>
  <si>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</si>
  <si>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</si>
  <si>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</si>
  <si>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</si>
  <si>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</si>
  <si>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</si>
  <si>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</si>
  <si>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</si>
  <si>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</si>
  <si>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</si>
  <si>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</si>
  <si>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</si>
  <si>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</si>
  <si>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</si>
  <si>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</si>
  <si>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</si>
  <si>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</si>
  <si>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</si>
  <si>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</si>
  <si>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</si>
  <si>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</si>
  <si>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</si>
  <si>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</si>
  <si>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</si>
  <si>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</si>
  <si>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</si>
  <si>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</si>
  <si>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</si>
  <si>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</si>
  <si>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</si>
  <si>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</si>
  <si>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</si>
  <si>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</si>
  <si>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</si>
  <si>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</si>
  <si>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</si>
  <si>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 xml:space="preserve"> MATERIAIS PADRÃO MUTIRÃO</t>
  </si>
  <si>
    <t xml:space="preserve"> MATERIAL BETUMINOSO - ADITIVOS</t>
  </si>
  <si>
    <t xml:space="preserve"> MISTURAS USINADAS</t>
  </si>
  <si>
    <t xml:space="preserve"> PAISAGISMO</t>
  </si>
  <si>
    <t xml:space="preserve"> PAVIMENTAÇÃO E DRENAGEM</t>
  </si>
  <si>
    <t xml:space="preserve"> PRODUTOS INDUSTRIALIZADOS</t>
  </si>
  <si>
    <t>ADITIVO SUPERPLASTIFICANTE DENSIFICADOR E RETARDADOR DE PEGA</t>
  </si>
  <si>
    <t xml:space="preserve"> PRODUTOS MANUFATURADOS</t>
  </si>
  <si>
    <t xml:space="preserve"> PRODUTOS METALICOS</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</si>
  <si>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</si>
  <si>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</si>
  <si>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</si>
  <si>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</si>
  <si>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</si>
  <si>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</si>
  <si>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</si>
  <si>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</si>
  <si>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</si>
  <si>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</si>
  <si>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</si>
  <si>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</si>
  <si>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 xml:space="preserve"> RECICLADOS</t>
  </si>
  <si>
    <t xml:space="preserve"> REVESTIMENTO</t>
  </si>
  <si>
    <t>I9533</t>
  </si>
  <si>
    <t>BANCADA EM MARMORE BRANCO POLIDO E=3cm</t>
  </si>
  <si>
    <t>DEGRAU DE MARMORE</t>
  </si>
  <si>
    <t xml:space="preserve">PISO/ REVESTIMENTO EM MARMORE POLIDO BRANCO, ESP.=3CM
</t>
  </si>
  <si>
    <t>I9532</t>
  </si>
  <si>
    <t>PRATELEIRA EM MARMORE POLIDO NATURAL E=3cm</t>
  </si>
  <si>
    <t xml:space="preserve"> SERVIÇOS EMPREITADOS</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</si>
  <si>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</si>
  <si>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</si>
  <si>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</si>
  <si>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</si>
  <si>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</si>
  <si>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</si>
  <si>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</si>
  <si>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</si>
  <si>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 xml:space="preserve"> SINALIZAÇÃO</t>
  </si>
  <si>
    <t xml:space="preserve"> TELHAS</t>
  </si>
  <si>
    <t xml:space="preserve"> TINTAS</t>
  </si>
  <si>
    <t>CUPINICIDA (PENTOX OU SIMILAR) P/ MADEIRAS</t>
  </si>
  <si>
    <t>CUPINICIDA TIPO "JINO CUPIM" E "PENETROL"</t>
  </si>
  <si>
    <t xml:space="preserve"> URBANISMO</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</si>
  <si>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</si>
  <si>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</si>
  <si>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</si>
  <si>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</si>
  <si>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</si>
  <si>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</si>
  <si>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</si>
  <si>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</si>
  <si>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</si>
  <si>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 xml:space="preserve"> VEDAÇÃO</t>
  </si>
  <si>
    <t>I9527</t>
  </si>
  <si>
    <t xml:space="preserve">CHAPA MDF BRANCO LISO 2 FACES, E=25MM
</t>
  </si>
  <si>
    <t xml:space="preserve">TELA LOSANGULAR EM PVC FIO 10 (3,40MM BWG) MALHA 2"X2"
</t>
  </si>
  <si>
    <t xml:space="preserve"> VIDRO</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</si>
  <si>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</si>
  <si>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</si>
  <si>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</si>
  <si>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</si>
  <si>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</si>
  <si>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</si>
  <si>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</si>
  <si>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Porta em madeira mista, com almofadadas - 90 x 210cm</t>
  </si>
  <si>
    <t>Emulsão asfáltica rl-1c</t>
  </si>
  <si>
    <t>Abraçadeira em ferro DN 8"</t>
  </si>
  <si>
    <t>Dobradiça de ferro zincado 1 1/2" cartela com 2 und</t>
  </si>
  <si>
    <t>ct</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</si>
  <si>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</si>
  <si>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</si>
  <si>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</si>
  <si>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</si>
  <si>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</si>
  <si>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</si>
  <si>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</si>
  <si>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</si>
  <si>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</si>
  <si>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</si>
  <si>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</si>
  <si>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</si>
  <si>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</si>
  <si>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</si>
  <si>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</si>
  <si>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</si>
  <si>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</si>
  <si>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</si>
  <si>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</si>
  <si>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</si>
  <si>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</si>
  <si>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</si>
  <si>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</si>
  <si>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</si>
  <si>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</si>
  <si>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</si>
  <si>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</si>
  <si>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</si>
  <si>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</si>
  <si>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</si>
  <si>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</si>
  <si>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</si>
  <si>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</si>
  <si>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</si>
  <si>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</si>
  <si>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</si>
  <si>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</si>
  <si>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</si>
  <si>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</si>
  <si>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</si>
  <si>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SINAPI 02/21 - SEINFRA CE 27.1 - ORSE 02/21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</si>
</sst>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0.00\ ;* \(#,##0.00\);* \-#\ ;@\ "/>
    <numFmt numFmtId="165" formatCode="0.000"/>
    <numFmt numFmtId="166" formatCode="_(* #,##0.00_);_(* \(#,##0.00\);_(* &quot;-&quot;??_);_(@_)"/>
  </numFmts>
  <fonts count="23" x14ac:knownFonts="1">
    <font>
      <sz val="10"/>
      <color rgb="FF000000"/>
      <name val="Arial"/>
    </font>
    <font>
      <sz val="10"/>
      <color theme="1"/>
      <name val="Arial"/>
    </font>
    <font>
      <sz val="9"/>
      <color theme="1"/>
      <name val="Arial"/>
    </font>
    <font>
      <b/>
      <sz val="14"/>
      <color theme="1"/>
      <name val="Calibri"/>
    </font>
    <font>
      <b/>
      <sz val="8"/>
      <color theme="1"/>
      <name val="Calibri"/>
    </font>
    <font>
      <b/>
      <sz val="9"/>
      <color theme="1"/>
      <name val="Arial"/>
    </font>
    <font>
      <sz val="9"/>
      <color rgb="FFFF0000"/>
      <name val="Arial"/>
    </font>
    <font>
      <b/>
      <u/>
      <sz val="14"/>
      <color rgb="FF000000"/>
      <name val="Arial"/>
    </font>
    <font>
      <sz val="10"/>
      <name val="Arial"/>
    </font>
    <font>
      <sz val="9"/>
      <color rgb="FF000000"/>
      <name val="Arial"/>
    </font>
    <font>
      <sz val="16"/>
      <color rgb="FF000000"/>
      <name val="Arial"/>
    </font>
    <font>
      <b/>
      <sz val="9"/>
      <color rgb="FF000000"/>
      <name val="Arial"/>
    </font>
    <font>
      <b/>
      <sz val="9"/>
      <color theme="1"/>
      <name val="Arial Narrow"/>
    </font>
    <font>
      <sz val="9"/>
      <color theme="1"/>
      <name val="Arial Narrow"/>
    </font>
    <font>
      <b/>
      <sz val="10"/>
      <color theme="1"/>
      <name val="Arial"/>
    </font>
    <font>
      <sz val="10"/>
      <color theme="1"/>
      <name val="Arial Narrow"/>
    </font>
    <font>
      <b/>
      <sz val="10"/>
      <color theme="1"/>
      <name val="Arial Narrow"/>
    </font>
    <font>
      <b/>
      <sz val="12"/>
      <color theme="1"/>
      <name val="Arial"/>
    </font>
    <font>
      <sz val="10"/>
      <color theme="1"/>
      <name val="Courier New"/>
    </font>
    <font>
      <sz val="11"/>
      <color rgb="FF000000"/>
      <name val="Calibri"/>
    </font>
    <font>
      <b/>
      <sz val="12"/>
      <color theme="1"/>
      <name val="Calibri"/>
    </font>
    <font>
      <sz val="10"/>
      <color theme="1"/>
      <name val="Calibri"/>
    </font>
    <font>
      <sz val="14"/>
      <color theme="1"/>
      <name val="Arial"/>
    </font>
  </fonts>
  <fills count="9">
    <fill>
      <patternFill patternType="none"/>
    </fill>
    <fill>
      <patternFill patternType="gray125"/>
    </fill>
    <fill>
      <patternFill patternType="solid">
        <fgColor rgb="FFC3D69B"/>
        <bgColor rgb="FFC3D69B"/>
      </patternFill>
    </fill>
    <fill>
      <patternFill patternType="solid">
        <fgColor rgb="FFEBF1DE"/>
        <bgColor rgb="FFEBF1DE"/>
      </patternFill>
    </fill>
    <fill>
      <patternFill patternType="solid">
        <fgColor rgb="FFFFFFFF"/>
        <bgColor rgb="FFFFFFFF"/>
      </patternFill>
    </fill>
    <fill>
      <patternFill patternType="solid">
        <fgColor rgb="FFFFFF00"/>
        <bgColor rgb="FFFFFF00"/>
      </patternFill>
    </fill>
    <fill>
      <patternFill patternType="solid">
        <fgColor rgb="FFEAF1DD"/>
        <bgColor rgb="FFEAF1DD"/>
      </patternFill>
    </fill>
    <fill>
      <patternFill patternType="solid">
        <fgColor rgb="FFFFC000"/>
        <bgColor rgb="FFFFC000"/>
      </patternFill>
    </fill>
    <fill>
      <patternFill patternType="solid">
        <fgColor rgb="FFFCD5B5"/>
        <bgColor rgb="FFFCD5B5"/>
      </patternFill>
    </fill>
  </fills>
  <borders count="23">
    <border>
      <left/>
      <right/>
      <top/>
      <bottom/>
      <diagonal/>
    </border>
    <border>
      <left/>
      <right/>
      <top/>
      <bottom/>
      <diagonal/>
    </border>
    <border>
      <left style="thin">
        <color rgb="FF000000"/>
      </left>
      <right/>
      <top/>
      <bottom/>
      <diagonal/>
    </border>
    <border>
      <left/>
      <right style="thin">
        <color rgb="FF000000"/>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medium">
        <color rgb="FF000000"/>
      </left>
      <right style="medium">
        <color rgb="FF000000"/>
      </right>
      <top style="medium">
        <color rgb="FF000000"/>
      </top>
      <bottom style="medium">
        <color rgb="FF000000"/>
      </bottom>
      <diagonal/>
    </border>
  </borders>
  <cellStyleXfs count="1">
    <xf numFmtId="0" fontId="0" fillId="0" borderId="0"/>
  </cellStyleXfs>
  <cellXfs count="261">
    <xf numFmtId="0" fontId="0" fillId="0" borderId="0" xfId="0" applyFont="1" applyAlignment="1"/>
    <xf numFmtId="0" fontId="1" fillId="0" borderId="0" xfId="0" applyFont="1"/>
    <xf numFmtId="0" fontId="2" fillId="0" borderId="0" xfId="0" applyFont="1"/>
    <xf numFmtId="0" fontId="1" fillId="2" borderId="1" xfId="0" applyFont="1" applyFill="1" applyBorder="1" applyAlignment="1">
      <alignment horizontal="center"/>
    </xf>
    <xf numFmtId="0" fontId="3" fillId="2" borderId="1" xfId="0" applyFont="1" applyFill="1" applyBorder="1" applyAlignment="1">
      <alignment horizontal="right" vertical="center"/>
    </xf>
    <xf numFmtId="0" fontId="3" fillId="2" borderId="1" xfId="0" applyFont="1" applyFill="1" applyBorder="1" applyAlignment="1">
      <alignment horizontal="left" vertical="center"/>
    </xf>
    <xf numFmtId="0" fontId="4" fillId="2" borderId="1" xfId="0" applyFont="1" applyFill="1" applyBorder="1" applyAlignment="1">
      <alignment horizontal="center"/>
    </xf>
    <xf numFmtId="0" fontId="4" fillId="2" borderId="1" xfId="0" applyFont="1" applyFill="1" applyBorder="1" applyAlignment="1">
      <alignment vertical="center"/>
    </xf>
    <xf numFmtId="0" fontId="5" fillId="2" borderId="1" xfId="0" applyFont="1" applyFill="1" applyBorder="1" applyAlignment="1">
      <alignment vertical="center"/>
    </xf>
    <xf numFmtId="10" fontId="6" fillId="2" borderId="1" xfId="0" applyNumberFormat="1" applyFont="1" applyFill="1" applyBorder="1"/>
    <xf numFmtId="0" fontId="6" fillId="0" borderId="0" xfId="0" applyFont="1"/>
    <xf numFmtId="164" fontId="6" fillId="0" borderId="0" xfId="0" applyNumberFormat="1" applyFont="1" applyAlignment="1">
      <alignment horizontal="right"/>
    </xf>
    <xf numFmtId="0" fontId="9" fillId="0" borderId="0" xfId="0" applyFont="1"/>
    <xf numFmtId="164" fontId="6" fillId="0" borderId="0" xfId="0" applyNumberFormat="1" applyFont="1" applyAlignment="1">
      <alignment wrapText="1"/>
    </xf>
    <xf numFmtId="0" fontId="9" fillId="0" borderId="0" xfId="0" applyFont="1" applyAlignment="1">
      <alignment horizontal="left"/>
    </xf>
    <xf numFmtId="0" fontId="1" fillId="0" borderId="0" xfId="0" applyFont="1" applyAlignment="1">
      <alignment horizontal="center"/>
    </xf>
    <xf numFmtId="164" fontId="11" fillId="3" borderId="10" xfId="0" applyNumberFormat="1" applyFont="1" applyFill="1" applyBorder="1" applyAlignment="1">
      <alignment horizontal="right" vertical="center"/>
    </xf>
    <xf numFmtId="0" fontId="11" fillId="3" borderId="11" xfId="0" applyFont="1" applyFill="1" applyBorder="1" applyAlignment="1">
      <alignment horizontal="left" vertical="center"/>
    </xf>
    <xf numFmtId="164" fontId="6" fillId="0" borderId="0" xfId="0" applyNumberFormat="1" applyFont="1"/>
    <xf numFmtId="0" fontId="11" fillId="3" borderId="12" xfId="0" applyFont="1" applyFill="1" applyBorder="1" applyAlignment="1">
      <alignment horizontal="center"/>
    </xf>
    <xf numFmtId="0" fontId="11" fillId="3" borderId="12" xfId="0" applyFont="1" applyFill="1" applyBorder="1" applyAlignment="1">
      <alignment horizontal="center" vertical="center"/>
    </xf>
    <xf numFmtId="164" fontId="11" fillId="3" borderId="12" xfId="0" applyNumberFormat="1" applyFont="1" applyFill="1" applyBorder="1" applyAlignment="1">
      <alignment horizontal="center"/>
    </xf>
    <xf numFmtId="164" fontId="9" fillId="3" borderId="12" xfId="0" applyNumberFormat="1" applyFont="1" applyFill="1" applyBorder="1" applyAlignment="1">
      <alignment horizontal="left" vertical="center" wrapText="1"/>
    </xf>
    <xf numFmtId="0" fontId="2" fillId="3" borderId="12" xfId="0" applyFont="1" applyFill="1" applyBorder="1" applyAlignment="1">
      <alignment horizontal="center"/>
    </xf>
    <xf numFmtId="2" fontId="9" fillId="3" borderId="12" xfId="0" applyNumberFormat="1" applyFont="1" applyFill="1" applyBorder="1" applyAlignment="1">
      <alignment horizontal="center"/>
    </xf>
    <xf numFmtId="164" fontId="9" fillId="3" borderId="12" xfId="0" applyNumberFormat="1" applyFont="1" applyFill="1" applyBorder="1" applyAlignment="1">
      <alignment horizontal="center" vertical="center" wrapText="1"/>
    </xf>
    <xf numFmtId="2" fontId="9" fillId="3" borderId="12" xfId="0" applyNumberFormat="1" applyFont="1" applyFill="1" applyBorder="1" applyAlignment="1">
      <alignment horizontal="center" vertical="center"/>
    </xf>
    <xf numFmtId="0" fontId="2" fillId="3" borderId="12" xfId="0" applyFont="1" applyFill="1" applyBorder="1" applyAlignment="1">
      <alignment horizontal="center" vertical="center"/>
    </xf>
    <xf numFmtId="164" fontId="1" fillId="0" borderId="0" xfId="0" applyNumberFormat="1" applyFont="1" applyAlignment="1">
      <alignment horizontal="center"/>
    </xf>
    <xf numFmtId="0" fontId="11" fillId="3" borderId="12" xfId="0" applyFont="1" applyFill="1" applyBorder="1"/>
    <xf numFmtId="0" fontId="9" fillId="3" borderId="12" xfId="0" applyFont="1" applyFill="1" applyBorder="1" applyAlignment="1">
      <alignment horizontal="center" vertical="center"/>
    </xf>
    <xf numFmtId="0" fontId="9" fillId="3" borderId="12" xfId="0" applyFont="1" applyFill="1" applyBorder="1" applyAlignment="1">
      <alignment horizontal="center"/>
    </xf>
    <xf numFmtId="164" fontId="9" fillId="3" borderId="12" xfId="0" applyNumberFormat="1" applyFont="1" applyFill="1" applyBorder="1" applyAlignment="1">
      <alignment horizontal="center"/>
    </xf>
    <xf numFmtId="2" fontId="5" fillId="3" borderId="12" xfId="0" applyNumberFormat="1" applyFont="1" applyFill="1" applyBorder="1" applyAlignment="1">
      <alignment horizontal="center" vertical="center"/>
    </xf>
    <xf numFmtId="164" fontId="2" fillId="0" borderId="0" xfId="0" applyNumberFormat="1" applyFont="1"/>
    <xf numFmtId="0" fontId="9" fillId="4" borderId="1" xfId="0" applyFont="1" applyFill="1" applyBorder="1"/>
    <xf numFmtId="0" fontId="9" fillId="4" borderId="1" xfId="0" applyFont="1" applyFill="1" applyBorder="1" applyAlignment="1">
      <alignment horizontal="center" vertical="center"/>
    </xf>
    <xf numFmtId="0" fontId="9" fillId="4" borderId="1" xfId="0" applyFont="1" applyFill="1" applyBorder="1" applyAlignment="1">
      <alignment vertical="center"/>
    </xf>
    <xf numFmtId="164" fontId="5" fillId="3" borderId="10" xfId="0" applyNumberFormat="1" applyFont="1" applyFill="1" applyBorder="1" applyAlignment="1">
      <alignment horizontal="right" vertical="center"/>
    </xf>
    <xf numFmtId="0" fontId="5" fillId="3" borderId="11" xfId="0" applyFont="1" applyFill="1" applyBorder="1" applyAlignment="1">
      <alignment horizontal="left" vertical="center"/>
    </xf>
    <xf numFmtId="0" fontId="11" fillId="0" borderId="0" xfId="0" applyFont="1" applyAlignment="1">
      <alignment wrapText="1"/>
    </xf>
    <xf numFmtId="0" fontId="5" fillId="3" borderId="12" xfId="0" applyFont="1" applyFill="1" applyBorder="1" applyAlignment="1">
      <alignment horizontal="center"/>
    </xf>
    <xf numFmtId="0" fontId="5" fillId="3" borderId="12" xfId="0" applyFont="1" applyFill="1" applyBorder="1" applyAlignment="1">
      <alignment horizontal="center" vertical="center"/>
    </xf>
    <xf numFmtId="2" fontId="5" fillId="3" borderId="12" xfId="0" applyNumberFormat="1" applyFont="1" applyFill="1" applyBorder="1" applyAlignment="1">
      <alignment horizontal="center"/>
    </xf>
    <xf numFmtId="164" fontId="5" fillId="3" borderId="13" xfId="0" applyNumberFormat="1" applyFont="1" applyFill="1" applyBorder="1" applyAlignment="1">
      <alignment horizontal="center"/>
    </xf>
    <xf numFmtId="0" fontId="5" fillId="3" borderId="13" xfId="0" applyFont="1" applyFill="1" applyBorder="1" applyAlignment="1">
      <alignment horizontal="center" vertical="center"/>
    </xf>
    <xf numFmtId="0" fontId="9" fillId="0" borderId="0" xfId="0" applyFont="1" applyAlignment="1">
      <alignment horizontal="center"/>
    </xf>
    <xf numFmtId="2" fontId="2" fillId="3" borderId="12" xfId="0" applyNumberFormat="1" applyFont="1" applyFill="1" applyBorder="1" applyAlignment="1">
      <alignment horizontal="center" vertical="center"/>
    </xf>
    <xf numFmtId="0" fontId="9" fillId="0" borderId="0" xfId="0" applyFont="1" applyAlignment="1">
      <alignment wrapText="1"/>
    </xf>
    <xf numFmtId="0" fontId="5" fillId="3" borderId="12" xfId="0" applyFont="1" applyFill="1" applyBorder="1"/>
    <xf numFmtId="2" fontId="2" fillId="3" borderId="12" xfId="0" applyNumberFormat="1" applyFont="1" applyFill="1" applyBorder="1" applyAlignment="1">
      <alignment horizontal="center"/>
    </xf>
    <xf numFmtId="164" fontId="2" fillId="3" borderId="12" xfId="0" applyNumberFormat="1" applyFont="1" applyFill="1" applyBorder="1"/>
    <xf numFmtId="164" fontId="9" fillId="0" borderId="0" xfId="0" applyNumberFormat="1" applyFont="1"/>
    <xf numFmtId="2" fontId="9" fillId="4" borderId="1" xfId="0" applyNumberFormat="1" applyFont="1" applyFill="1" applyBorder="1" applyAlignment="1">
      <alignment horizontal="center"/>
    </xf>
    <xf numFmtId="0" fontId="9" fillId="4" borderId="1" xfId="0" applyFont="1" applyFill="1" applyBorder="1" applyAlignment="1">
      <alignment horizontal="center"/>
    </xf>
    <xf numFmtId="164" fontId="9" fillId="4" borderId="1" xfId="0" applyNumberFormat="1" applyFont="1" applyFill="1" applyBorder="1"/>
    <xf numFmtId="164" fontId="11" fillId="4" borderId="1" xfId="0" applyNumberFormat="1" applyFont="1" applyFill="1" applyBorder="1" applyAlignment="1">
      <alignment vertical="center"/>
    </xf>
    <xf numFmtId="2" fontId="11" fillId="3" borderId="12" xfId="0" applyNumberFormat="1" applyFont="1" applyFill="1" applyBorder="1" applyAlignment="1">
      <alignment horizontal="center"/>
    </xf>
    <xf numFmtId="0" fontId="2" fillId="3" borderId="14" xfId="0" applyFont="1" applyFill="1" applyBorder="1" applyAlignment="1">
      <alignment horizontal="center"/>
    </xf>
    <xf numFmtId="0" fontId="2" fillId="3" borderId="14" xfId="0" applyFont="1" applyFill="1" applyBorder="1" applyAlignment="1">
      <alignment horizontal="center" vertical="center"/>
    </xf>
    <xf numFmtId="164" fontId="9" fillId="3" borderId="12" xfId="0" applyNumberFormat="1" applyFont="1" applyFill="1" applyBorder="1" applyAlignment="1">
      <alignment vertical="center" wrapText="1"/>
    </xf>
    <xf numFmtId="164" fontId="9" fillId="3" borderId="12" xfId="0" applyNumberFormat="1" applyFont="1" applyFill="1" applyBorder="1"/>
    <xf numFmtId="2" fontId="11" fillId="3" borderId="12" xfId="0" applyNumberFormat="1" applyFont="1" applyFill="1" applyBorder="1" applyAlignment="1">
      <alignment horizontal="center" vertical="center"/>
    </xf>
    <xf numFmtId="164" fontId="11" fillId="4" borderId="1" xfId="0" applyNumberFormat="1" applyFont="1" applyFill="1" applyBorder="1"/>
    <xf numFmtId="164" fontId="11" fillId="3" borderId="10" xfId="0" applyNumberFormat="1" applyFont="1" applyFill="1" applyBorder="1" applyAlignment="1">
      <alignment horizontal="center" vertical="center"/>
    </xf>
    <xf numFmtId="164" fontId="11" fillId="3" borderId="12" xfId="0" applyNumberFormat="1" applyFont="1" applyFill="1" applyBorder="1" applyAlignment="1">
      <alignment horizontal="center" vertical="center"/>
    </xf>
    <xf numFmtId="164" fontId="11" fillId="3" borderId="10" xfId="0" applyNumberFormat="1" applyFont="1" applyFill="1" applyBorder="1" applyAlignment="1">
      <alignment vertical="center"/>
    </xf>
    <xf numFmtId="0" fontId="11" fillId="3" borderId="13" xfId="0" applyFont="1" applyFill="1" applyBorder="1" applyAlignment="1">
      <alignment horizontal="center"/>
    </xf>
    <xf numFmtId="2" fontId="11" fillId="3" borderId="13" xfId="0" applyNumberFormat="1" applyFont="1" applyFill="1" applyBorder="1" applyAlignment="1">
      <alignment horizontal="center"/>
    </xf>
    <xf numFmtId="164" fontId="11" fillId="3" borderId="13" xfId="0" applyNumberFormat="1" applyFont="1" applyFill="1" applyBorder="1" applyAlignment="1">
      <alignment horizontal="center"/>
    </xf>
    <xf numFmtId="0" fontId="2" fillId="3" borderId="12" xfId="0" applyFont="1" applyFill="1" applyBorder="1" applyAlignment="1">
      <alignment horizontal="center" vertical="center" wrapText="1"/>
    </xf>
    <xf numFmtId="0" fontId="11" fillId="3" borderId="13" xfId="0" applyFont="1" applyFill="1" applyBorder="1" applyAlignment="1">
      <alignment horizontal="center" vertical="center"/>
    </xf>
    <xf numFmtId="0" fontId="2" fillId="3" borderId="1" xfId="0" applyFont="1" applyFill="1" applyBorder="1" applyAlignment="1">
      <alignment horizontal="center"/>
    </xf>
    <xf numFmtId="2" fontId="11" fillId="3" borderId="13" xfId="0" applyNumberFormat="1" applyFont="1" applyFill="1" applyBorder="1" applyAlignment="1">
      <alignment horizontal="center" vertical="center"/>
    </xf>
    <xf numFmtId="164" fontId="11" fillId="3" borderId="13" xfId="0" applyNumberFormat="1" applyFont="1" applyFill="1" applyBorder="1" applyAlignment="1">
      <alignment horizontal="center" vertical="center"/>
    </xf>
    <xf numFmtId="164" fontId="11" fillId="3" borderId="10" xfId="0" applyNumberFormat="1" applyFont="1" applyFill="1" applyBorder="1"/>
    <xf numFmtId="0" fontId="11" fillId="3" borderId="11" xfId="0" applyFont="1" applyFill="1" applyBorder="1" applyAlignment="1">
      <alignment horizontal="left"/>
    </xf>
    <xf numFmtId="0" fontId="1" fillId="3" borderId="12" xfId="0" applyFont="1" applyFill="1" applyBorder="1" applyAlignment="1">
      <alignment horizontal="center"/>
    </xf>
    <xf numFmtId="165" fontId="9" fillId="3" borderId="12" xfId="0" applyNumberFormat="1" applyFont="1" applyFill="1" applyBorder="1" applyAlignment="1">
      <alignment horizontal="center"/>
    </xf>
    <xf numFmtId="165" fontId="9" fillId="3" borderId="12" xfId="0" applyNumberFormat="1" applyFont="1" applyFill="1" applyBorder="1" applyAlignment="1">
      <alignment horizontal="center" vertical="center"/>
    </xf>
    <xf numFmtId="164" fontId="9" fillId="3" borderId="12" xfId="0" applyNumberFormat="1" applyFont="1" applyFill="1" applyBorder="1" applyAlignment="1">
      <alignment horizontal="center" vertical="center"/>
    </xf>
    <xf numFmtId="0" fontId="9" fillId="0" borderId="0" xfId="0" applyFont="1" applyAlignment="1">
      <alignment horizontal="center" vertical="center"/>
    </xf>
    <xf numFmtId="0" fontId="9" fillId="0" borderId="0" xfId="0" applyFont="1" applyAlignment="1">
      <alignment vertical="center"/>
    </xf>
    <xf numFmtId="164" fontId="12" fillId="3" borderId="16" xfId="0" applyNumberFormat="1" applyFont="1" applyFill="1" applyBorder="1" applyAlignment="1">
      <alignment horizontal="center"/>
    </xf>
    <xf numFmtId="0" fontId="12" fillId="3" borderId="11" xfId="0" applyFont="1" applyFill="1" applyBorder="1" applyAlignment="1">
      <alignment horizontal="left" vertical="center"/>
    </xf>
    <xf numFmtId="0" fontId="12" fillId="3" borderId="13" xfId="0" applyFont="1" applyFill="1" applyBorder="1" applyAlignment="1">
      <alignment horizontal="center"/>
    </xf>
    <xf numFmtId="164" fontId="12" fillId="3" borderId="12" xfId="0" applyNumberFormat="1" applyFont="1" applyFill="1" applyBorder="1" applyAlignment="1">
      <alignment horizontal="center"/>
    </xf>
    <xf numFmtId="0" fontId="12" fillId="3" borderId="12" xfId="0" applyFont="1" applyFill="1" applyBorder="1" applyAlignment="1">
      <alignment horizontal="center" vertical="center"/>
    </xf>
    <xf numFmtId="2" fontId="2" fillId="0" borderId="0" xfId="0" applyNumberFormat="1" applyFont="1"/>
    <xf numFmtId="0" fontId="12" fillId="3" borderId="12" xfId="0" applyFont="1" applyFill="1" applyBorder="1"/>
    <xf numFmtId="0" fontId="13" fillId="3" borderId="12" xfId="0" applyFont="1" applyFill="1" applyBorder="1" applyAlignment="1">
      <alignment horizontal="center" vertical="center"/>
    </xf>
    <xf numFmtId="0" fontId="13" fillId="3" borderId="12" xfId="0" applyFont="1" applyFill="1" applyBorder="1" applyAlignment="1">
      <alignment horizontal="center"/>
    </xf>
    <xf numFmtId="164" fontId="5" fillId="3" borderId="10" xfId="0" applyNumberFormat="1" applyFont="1" applyFill="1" applyBorder="1" applyAlignment="1">
      <alignment horizontal="center"/>
    </xf>
    <xf numFmtId="0" fontId="5" fillId="3" borderId="11" xfId="0" applyFont="1" applyFill="1" applyBorder="1" applyAlignment="1">
      <alignment horizontal="left"/>
    </xf>
    <xf numFmtId="164" fontId="5" fillId="3" borderId="12" xfId="0" applyNumberFormat="1" applyFont="1" applyFill="1" applyBorder="1" applyAlignment="1">
      <alignment horizontal="center"/>
    </xf>
    <xf numFmtId="164" fontId="1" fillId="0" borderId="0" xfId="0" applyNumberFormat="1" applyFont="1"/>
    <xf numFmtId="164" fontId="5" fillId="3" borderId="10" xfId="0" applyNumberFormat="1" applyFont="1" applyFill="1" applyBorder="1" applyAlignment="1">
      <alignment horizontal="center" vertical="center"/>
    </xf>
    <xf numFmtId="0" fontId="5" fillId="3" borderId="12" xfId="0" applyFont="1" applyFill="1" applyBorder="1" applyAlignment="1">
      <alignment wrapText="1"/>
    </xf>
    <xf numFmtId="0" fontId="13" fillId="4" borderId="1" xfId="0" applyFont="1" applyFill="1" applyBorder="1"/>
    <xf numFmtId="0" fontId="13" fillId="4" borderId="1" xfId="0" applyFont="1" applyFill="1" applyBorder="1" applyAlignment="1">
      <alignment horizontal="center" vertical="center"/>
    </xf>
    <xf numFmtId="2" fontId="13" fillId="4" borderId="1" xfId="0" applyNumberFormat="1" applyFont="1" applyFill="1" applyBorder="1" applyAlignment="1">
      <alignment horizontal="center"/>
    </xf>
    <xf numFmtId="0" fontId="13" fillId="4" borderId="1" xfId="0" applyFont="1" applyFill="1" applyBorder="1" applyAlignment="1">
      <alignment horizontal="center"/>
    </xf>
    <xf numFmtId="164" fontId="13" fillId="4" borderId="1" xfId="0" applyNumberFormat="1" applyFont="1" applyFill="1" applyBorder="1" applyAlignment="1">
      <alignment horizontal="center"/>
    </xf>
    <xf numFmtId="164" fontId="12" fillId="4" borderId="1" xfId="0" applyNumberFormat="1" applyFont="1" applyFill="1" applyBorder="1" applyAlignment="1">
      <alignment vertical="center"/>
    </xf>
    <xf numFmtId="0" fontId="14" fillId="3" borderId="12" xfId="0" applyFont="1" applyFill="1" applyBorder="1" applyAlignment="1">
      <alignment horizontal="center"/>
    </xf>
    <xf numFmtId="0" fontId="14" fillId="3" borderId="12" xfId="0" applyFont="1" applyFill="1" applyBorder="1" applyAlignment="1">
      <alignment wrapText="1"/>
    </xf>
    <xf numFmtId="0" fontId="15" fillId="4" borderId="1" xfId="0" applyFont="1" applyFill="1" applyBorder="1"/>
    <xf numFmtId="2" fontId="15" fillId="4" borderId="12" xfId="0" applyNumberFormat="1" applyFont="1" applyFill="1" applyBorder="1" applyAlignment="1">
      <alignment horizontal="center"/>
    </xf>
    <xf numFmtId="2" fontId="15" fillId="4" borderId="1" xfId="0" applyNumberFormat="1" applyFont="1" applyFill="1" applyBorder="1" applyAlignment="1">
      <alignment horizontal="center"/>
    </xf>
    <xf numFmtId="0" fontId="15" fillId="4" borderId="1" xfId="0" applyFont="1" applyFill="1" applyBorder="1" applyAlignment="1">
      <alignment horizontal="center"/>
    </xf>
    <xf numFmtId="164" fontId="15" fillId="4" borderId="1" xfId="0" applyNumberFormat="1" applyFont="1" applyFill="1" applyBorder="1" applyAlignment="1">
      <alignment horizontal="center"/>
    </xf>
    <xf numFmtId="164" fontId="15" fillId="4" borderId="1" xfId="0" applyNumberFormat="1" applyFont="1" applyFill="1" applyBorder="1"/>
    <xf numFmtId="0" fontId="15" fillId="4" borderId="1" xfId="0" applyFont="1" applyFill="1" applyBorder="1" applyAlignment="1">
      <alignment horizontal="center" vertical="center"/>
    </xf>
    <xf numFmtId="164" fontId="16" fillId="4" borderId="1" xfId="0" applyNumberFormat="1" applyFont="1" applyFill="1" applyBorder="1"/>
    <xf numFmtId="164" fontId="13" fillId="4" borderId="1" xfId="0" applyNumberFormat="1" applyFont="1" applyFill="1" applyBorder="1" applyAlignment="1">
      <alignment vertical="center"/>
    </xf>
    <xf numFmtId="0" fontId="2" fillId="5" borderId="1" xfId="0" applyFont="1" applyFill="1" applyBorder="1"/>
    <xf numFmtId="0" fontId="5" fillId="3" borderId="17" xfId="0" applyFont="1" applyFill="1" applyBorder="1" applyAlignment="1">
      <alignment wrapText="1"/>
    </xf>
    <xf numFmtId="0" fontId="2" fillId="3" borderId="17" xfId="0" applyFont="1" applyFill="1" applyBorder="1" applyAlignment="1">
      <alignment horizontal="center" vertical="center"/>
    </xf>
    <xf numFmtId="2" fontId="9" fillId="3" borderId="17" xfId="0" applyNumberFormat="1" applyFont="1" applyFill="1" applyBorder="1" applyAlignment="1">
      <alignment horizontal="center" vertical="center"/>
    </xf>
    <xf numFmtId="2" fontId="11" fillId="3" borderId="17" xfId="0" applyNumberFormat="1" applyFont="1" applyFill="1" applyBorder="1" applyAlignment="1">
      <alignment horizontal="center" vertical="center"/>
    </xf>
    <xf numFmtId="0" fontId="15" fillId="4" borderId="16" xfId="0" applyFont="1" applyFill="1" applyBorder="1"/>
    <xf numFmtId="2" fontId="15" fillId="4" borderId="16" xfId="0" applyNumberFormat="1" applyFont="1" applyFill="1" applyBorder="1" applyAlignment="1">
      <alignment horizontal="center"/>
    </xf>
    <xf numFmtId="0" fontId="15" fillId="4" borderId="16" xfId="0" applyFont="1" applyFill="1" applyBorder="1" applyAlignment="1">
      <alignment horizontal="center"/>
    </xf>
    <xf numFmtId="164" fontId="15" fillId="4" borderId="16" xfId="0" applyNumberFormat="1" applyFont="1" applyFill="1" applyBorder="1" applyAlignment="1">
      <alignment horizontal="center"/>
    </xf>
    <xf numFmtId="164" fontId="15" fillId="4" borderId="16" xfId="0" applyNumberFormat="1" applyFont="1" applyFill="1" applyBorder="1"/>
    <xf numFmtId="0" fontId="11" fillId="3" borderId="12" xfId="0" applyFont="1" applyFill="1" applyBorder="1" applyAlignment="1">
      <alignment wrapText="1"/>
    </xf>
    <xf numFmtId="0" fontId="2" fillId="4" borderId="1" xfId="0" applyFont="1" applyFill="1" applyBorder="1"/>
    <xf numFmtId="0" fontId="2" fillId="4" borderId="1" xfId="0" applyFont="1" applyFill="1" applyBorder="1" applyAlignment="1">
      <alignment horizontal="center" vertical="center"/>
    </xf>
    <xf numFmtId="0" fontId="2" fillId="4" borderId="1" xfId="0" applyFont="1" applyFill="1" applyBorder="1" applyAlignment="1">
      <alignment vertical="center"/>
    </xf>
    <xf numFmtId="164" fontId="9" fillId="4" borderId="1" xfId="0" applyNumberFormat="1" applyFont="1" applyFill="1" applyBorder="1" applyAlignment="1">
      <alignment horizontal="center"/>
    </xf>
    <xf numFmtId="0" fontId="9" fillId="3" borderId="12" xfId="0" applyFont="1" applyFill="1" applyBorder="1" applyAlignment="1">
      <alignment horizontal="center" vertical="center" wrapText="1"/>
    </xf>
    <xf numFmtId="2" fontId="9" fillId="6" borderId="17" xfId="0" applyNumberFormat="1" applyFont="1" applyFill="1" applyBorder="1" applyAlignment="1">
      <alignment horizontal="center" vertical="center" wrapText="1"/>
    </xf>
    <xf numFmtId="0" fontId="1" fillId="0" borderId="0" xfId="0" quotePrefix="1" applyFont="1"/>
    <xf numFmtId="164" fontId="11" fillId="3" borderId="16" xfId="0" applyNumberFormat="1" applyFont="1" applyFill="1" applyBorder="1" applyAlignment="1">
      <alignment horizontal="center" vertical="center"/>
    </xf>
    <xf numFmtId="0" fontId="11" fillId="3" borderId="10" xfId="0" applyFont="1" applyFill="1" applyBorder="1"/>
    <xf numFmtId="0" fontId="11" fillId="3" borderId="16" xfId="0" applyFont="1" applyFill="1" applyBorder="1" applyAlignment="1">
      <alignment horizontal="center" vertical="center"/>
    </xf>
    <xf numFmtId="2" fontId="9" fillId="3" borderId="16" xfId="0" applyNumberFormat="1" applyFont="1" applyFill="1" applyBorder="1" applyAlignment="1">
      <alignment horizontal="center"/>
    </xf>
    <xf numFmtId="0" fontId="9" fillId="3" borderId="16" xfId="0" applyFont="1" applyFill="1" applyBorder="1" applyAlignment="1">
      <alignment horizontal="center"/>
    </xf>
    <xf numFmtId="0" fontId="1" fillId="0" borderId="0" xfId="0" applyFont="1" applyAlignment="1">
      <alignment vertical="center"/>
    </xf>
    <xf numFmtId="0" fontId="2" fillId="0" borderId="0" xfId="0" applyFont="1" applyAlignment="1">
      <alignment vertical="center"/>
    </xf>
    <xf numFmtId="0" fontId="1" fillId="0" borderId="0" xfId="0" applyFont="1" applyAlignment="1">
      <alignment horizontal="center" vertical="center"/>
    </xf>
    <xf numFmtId="164" fontId="5" fillId="3" borderId="12" xfId="0" applyNumberFormat="1" applyFont="1" applyFill="1" applyBorder="1" applyAlignment="1">
      <alignment horizontal="center" vertical="center"/>
    </xf>
    <xf numFmtId="0" fontId="2" fillId="3" borderId="11" xfId="0" applyFont="1" applyFill="1" applyBorder="1"/>
    <xf numFmtId="0" fontId="11" fillId="3" borderId="10" xfId="0" applyFont="1" applyFill="1" applyBorder="1" applyAlignment="1">
      <alignment vertical="center"/>
    </xf>
    <xf numFmtId="0" fontId="11" fillId="3" borderId="16" xfId="0" applyFont="1" applyFill="1" applyBorder="1" applyAlignment="1">
      <alignment vertical="center"/>
    </xf>
    <xf numFmtId="0" fontId="11" fillId="3" borderId="12" xfId="0" applyFont="1" applyFill="1" applyBorder="1" applyAlignment="1">
      <alignment vertical="center"/>
    </xf>
    <xf numFmtId="0" fontId="12" fillId="3" borderId="12" xfId="0" applyFont="1" applyFill="1" applyBorder="1" applyAlignment="1">
      <alignment horizontal="center"/>
    </xf>
    <xf numFmtId="0" fontId="12" fillId="3" borderId="17" xfId="0" applyFont="1" applyFill="1" applyBorder="1"/>
    <xf numFmtId="0" fontId="13" fillId="3" borderId="17" xfId="0" applyFont="1" applyFill="1" applyBorder="1" applyAlignment="1">
      <alignment horizontal="center" vertical="center"/>
    </xf>
    <xf numFmtId="0" fontId="9" fillId="3" borderId="17" xfId="0" applyFont="1" applyFill="1" applyBorder="1" applyAlignment="1">
      <alignment horizontal="center" vertical="center"/>
    </xf>
    <xf numFmtId="0" fontId="13" fillId="4" borderId="18" xfId="0" applyFont="1" applyFill="1" applyBorder="1"/>
    <xf numFmtId="0" fontId="13" fillId="4" borderId="16" xfId="0" applyFont="1" applyFill="1" applyBorder="1" applyAlignment="1">
      <alignment horizontal="center" vertical="center"/>
    </xf>
    <xf numFmtId="0" fontId="9" fillId="0" borderId="8" xfId="0" applyFont="1" applyBorder="1" applyAlignment="1">
      <alignment horizontal="center" vertical="center"/>
    </xf>
    <xf numFmtId="2" fontId="13" fillId="4" borderId="16" xfId="0" applyNumberFormat="1" applyFont="1" applyFill="1" applyBorder="1" applyAlignment="1">
      <alignment horizontal="center"/>
    </xf>
    <xf numFmtId="164" fontId="11" fillId="3" borderId="19" xfId="0" applyNumberFormat="1" applyFont="1" applyFill="1" applyBorder="1" applyAlignment="1">
      <alignment horizontal="center" vertical="center"/>
    </xf>
    <xf numFmtId="0" fontId="11" fillId="3" borderId="20" xfId="0" applyFont="1" applyFill="1" applyBorder="1" applyAlignment="1">
      <alignment horizontal="left" vertical="center"/>
    </xf>
    <xf numFmtId="164" fontId="12" fillId="3" borderId="12" xfId="0" applyNumberFormat="1" applyFont="1" applyFill="1" applyBorder="1" applyAlignment="1">
      <alignment horizontal="center" vertical="center"/>
    </xf>
    <xf numFmtId="1" fontId="9" fillId="3" borderId="12" xfId="0" applyNumberFormat="1" applyFont="1" applyFill="1" applyBorder="1" applyAlignment="1">
      <alignment horizontal="center" vertical="center"/>
    </xf>
    <xf numFmtId="0" fontId="11" fillId="4" borderId="1" xfId="0" applyFont="1" applyFill="1" applyBorder="1" applyAlignment="1">
      <alignment vertical="center"/>
    </xf>
    <xf numFmtId="0" fontId="11" fillId="4" borderId="1" xfId="0" applyFont="1" applyFill="1" applyBorder="1" applyAlignment="1">
      <alignment horizontal="center" vertical="center"/>
    </xf>
    <xf numFmtId="2" fontId="11" fillId="4" borderId="1" xfId="0" applyNumberFormat="1" applyFont="1" applyFill="1" applyBorder="1" applyAlignment="1">
      <alignment horizontal="center" vertical="center"/>
    </xf>
    <xf numFmtId="164" fontId="11" fillId="4" borderId="1" xfId="0" applyNumberFormat="1" applyFont="1" applyFill="1" applyBorder="1" applyAlignment="1">
      <alignment horizontal="center" vertical="center"/>
    </xf>
    <xf numFmtId="0" fontId="11" fillId="3" borderId="16" xfId="0" applyFont="1" applyFill="1" applyBorder="1"/>
    <xf numFmtId="2" fontId="1" fillId="0" borderId="0" xfId="0" applyNumberFormat="1" applyFont="1"/>
    <xf numFmtId="2" fontId="11" fillId="3" borderId="16" xfId="0" applyNumberFormat="1" applyFont="1" applyFill="1" applyBorder="1" applyAlignment="1">
      <alignment vertical="center"/>
    </xf>
    <xf numFmtId="0" fontId="5" fillId="3" borderId="12" xfId="0" applyFont="1" applyFill="1" applyBorder="1" applyAlignment="1">
      <alignment horizontal="center" vertical="center" wrapText="1"/>
    </xf>
    <xf numFmtId="2" fontId="5" fillId="3" borderId="12" xfId="0" applyNumberFormat="1" applyFont="1" applyFill="1" applyBorder="1" applyAlignment="1">
      <alignment horizontal="center" vertical="center" wrapText="1"/>
    </xf>
    <xf numFmtId="0" fontId="5" fillId="3" borderId="12" xfId="0" applyFont="1" applyFill="1" applyBorder="1" applyAlignment="1">
      <alignment horizontal="right" vertical="center" wrapText="1"/>
    </xf>
    <xf numFmtId="0" fontId="2" fillId="3" borderId="12" xfId="0" applyFont="1" applyFill="1" applyBorder="1" applyAlignment="1">
      <alignment wrapText="1"/>
    </xf>
    <xf numFmtId="0" fontId="2" fillId="4" borderId="1" xfId="0" applyFont="1" applyFill="1" applyBorder="1" applyAlignment="1">
      <alignment wrapText="1"/>
    </xf>
    <xf numFmtId="2" fontId="2" fillId="4" borderId="1" xfId="0" applyNumberFormat="1" applyFont="1" applyFill="1" applyBorder="1" applyAlignment="1">
      <alignment horizontal="center" wrapText="1"/>
    </xf>
    <xf numFmtId="0" fontId="2" fillId="4" borderId="1" xfId="0" applyFont="1" applyFill="1" applyBorder="1" applyAlignment="1">
      <alignment horizontal="center" wrapText="1"/>
    </xf>
    <xf numFmtId="164" fontId="2" fillId="4" borderId="1" xfId="0" applyNumberFormat="1" applyFont="1" applyFill="1" applyBorder="1" applyAlignment="1">
      <alignment horizontal="right" vertical="center" wrapText="1"/>
    </xf>
    <xf numFmtId="164" fontId="2" fillId="4" borderId="1" xfId="0" applyNumberFormat="1" applyFont="1" applyFill="1" applyBorder="1" applyAlignment="1">
      <alignment vertical="center" wrapText="1"/>
    </xf>
    <xf numFmtId="0" fontId="6" fillId="4" borderId="1" xfId="0" applyFont="1" applyFill="1" applyBorder="1" applyAlignment="1">
      <alignment wrapText="1"/>
    </xf>
    <xf numFmtId="2" fontId="6" fillId="4" borderId="1" xfId="0" applyNumberFormat="1" applyFont="1" applyFill="1" applyBorder="1" applyAlignment="1">
      <alignment horizontal="center" wrapText="1"/>
    </xf>
    <xf numFmtId="0" fontId="6" fillId="4" borderId="1" xfId="0" applyFont="1" applyFill="1" applyBorder="1" applyAlignment="1">
      <alignment horizontal="center" wrapText="1"/>
    </xf>
    <xf numFmtId="164" fontId="6" fillId="4" borderId="1" xfId="0" applyNumberFormat="1" applyFont="1" applyFill="1" applyBorder="1" applyAlignment="1">
      <alignment horizontal="right" vertical="center" wrapText="1"/>
    </xf>
    <xf numFmtId="164" fontId="6" fillId="4" borderId="1" xfId="0" applyNumberFormat="1" applyFont="1" applyFill="1" applyBorder="1" applyAlignment="1">
      <alignment vertical="center" wrapText="1"/>
    </xf>
    <xf numFmtId="0" fontId="2" fillId="4" borderId="21" xfId="0" applyFont="1" applyFill="1" applyBorder="1" applyAlignment="1">
      <alignment wrapText="1"/>
    </xf>
    <xf numFmtId="166" fontId="5" fillId="6" borderId="10" xfId="0" applyNumberFormat="1" applyFont="1" applyFill="1" applyBorder="1" applyAlignment="1">
      <alignment vertical="center"/>
    </xf>
    <xf numFmtId="0" fontId="5" fillId="6" borderId="11" xfId="0" applyFont="1" applyFill="1" applyBorder="1" applyAlignment="1">
      <alignment horizontal="left" vertical="center"/>
    </xf>
    <xf numFmtId="0" fontId="5" fillId="6" borderId="13" xfId="0" applyFont="1" applyFill="1" applyBorder="1" applyAlignment="1">
      <alignment horizontal="center" vertical="center"/>
    </xf>
    <xf numFmtId="0" fontId="5" fillId="6" borderId="12" xfId="0" applyFont="1" applyFill="1" applyBorder="1" applyAlignment="1">
      <alignment horizontal="center" vertical="center"/>
    </xf>
    <xf numFmtId="2" fontId="5" fillId="6" borderId="13" xfId="0" applyNumberFormat="1" applyFont="1" applyFill="1" applyBorder="1" applyAlignment="1">
      <alignment horizontal="center" vertical="center"/>
    </xf>
    <xf numFmtId="166" fontId="5" fillId="6" borderId="13" xfId="0" applyNumberFormat="1" applyFont="1" applyFill="1" applyBorder="1" applyAlignment="1">
      <alignment horizontal="center" vertical="center"/>
    </xf>
    <xf numFmtId="0" fontId="2" fillId="6" borderId="12" xfId="0" applyFont="1" applyFill="1" applyBorder="1" applyAlignment="1">
      <alignment horizontal="center" vertical="center"/>
    </xf>
    <xf numFmtId="2" fontId="2" fillId="6" borderId="12" xfId="0" applyNumberFormat="1" applyFont="1" applyFill="1" applyBorder="1" applyAlignment="1">
      <alignment horizontal="center" vertical="center"/>
    </xf>
    <xf numFmtId="0" fontId="2" fillId="6" borderId="12" xfId="0" applyFont="1" applyFill="1" applyBorder="1" applyAlignment="1">
      <alignment horizontal="center" vertical="center" wrapText="1"/>
    </xf>
    <xf numFmtId="0" fontId="2" fillId="6" borderId="14" xfId="0" applyFont="1" applyFill="1" applyBorder="1" applyAlignment="1">
      <alignment horizontal="center" vertical="center"/>
    </xf>
    <xf numFmtId="166" fontId="1" fillId="0" borderId="0" xfId="0" applyNumberFormat="1" applyFont="1" applyAlignment="1">
      <alignment horizontal="center"/>
    </xf>
    <xf numFmtId="0" fontId="5" fillId="6" borderId="12" xfId="0" applyFont="1" applyFill="1" applyBorder="1"/>
    <xf numFmtId="2" fontId="2" fillId="6" borderId="12" xfId="0" applyNumberFormat="1" applyFont="1" applyFill="1" applyBorder="1" applyAlignment="1">
      <alignment horizontal="center"/>
    </xf>
    <xf numFmtId="0" fontId="2" fillId="6" borderId="12" xfId="0" applyFont="1" applyFill="1" applyBorder="1" applyAlignment="1">
      <alignment horizontal="center"/>
    </xf>
    <xf numFmtId="166" fontId="2" fillId="6" borderId="12" xfId="0" applyNumberFormat="1" applyFont="1" applyFill="1" applyBorder="1"/>
    <xf numFmtId="2" fontId="5" fillId="6" borderId="12" xfId="0" applyNumberFormat="1" applyFont="1" applyFill="1" applyBorder="1" applyAlignment="1">
      <alignment horizontal="center" vertical="center"/>
    </xf>
    <xf numFmtId="166" fontId="2" fillId="0" borderId="0" xfId="0" applyNumberFormat="1" applyFont="1"/>
    <xf numFmtId="0" fontId="2" fillId="7" borderId="1" xfId="0" applyFont="1" applyFill="1" applyBorder="1"/>
    <xf numFmtId="0" fontId="5" fillId="6" borderId="13" xfId="0" applyFont="1" applyFill="1" applyBorder="1" applyAlignment="1">
      <alignment horizontal="center"/>
    </xf>
    <xf numFmtId="2" fontId="5" fillId="6" borderId="13" xfId="0" applyNumberFormat="1" applyFont="1" applyFill="1" applyBorder="1" applyAlignment="1">
      <alignment horizontal="center"/>
    </xf>
    <xf numFmtId="166" fontId="5" fillId="6" borderId="13" xfId="0" applyNumberFormat="1" applyFont="1" applyFill="1" applyBorder="1" applyAlignment="1">
      <alignment horizontal="center"/>
    </xf>
    <xf numFmtId="164" fontId="2" fillId="3" borderId="12" xfId="0" applyNumberFormat="1" applyFont="1" applyFill="1" applyBorder="1" applyAlignment="1">
      <alignment horizontal="center" vertical="center" wrapText="1"/>
    </xf>
    <xf numFmtId="1" fontId="2" fillId="3" borderId="12" xfId="0" applyNumberFormat="1" applyFont="1" applyFill="1" applyBorder="1" applyAlignment="1">
      <alignment horizontal="center" vertical="center"/>
    </xf>
    <xf numFmtId="0" fontId="9" fillId="3" borderId="10" xfId="0" applyFont="1" applyFill="1" applyBorder="1" applyAlignment="1">
      <alignment horizontal="center" vertical="center"/>
    </xf>
    <xf numFmtId="2" fontId="9" fillId="3" borderId="11" xfId="0" applyNumberFormat="1" applyFont="1" applyFill="1" applyBorder="1" applyAlignment="1">
      <alignment horizontal="center" vertical="center"/>
    </xf>
    <xf numFmtId="0" fontId="14" fillId="0" borderId="12" xfId="0" applyFont="1" applyBorder="1" applyAlignment="1">
      <alignment horizontal="center" vertical="center"/>
    </xf>
    <xf numFmtId="0" fontId="1" fillId="0" borderId="12" xfId="0" applyFont="1" applyBorder="1" applyAlignment="1">
      <alignment vertical="center"/>
    </xf>
    <xf numFmtId="0" fontId="1" fillId="0" borderId="12" xfId="0" applyFont="1" applyBorder="1" applyAlignment="1">
      <alignment vertical="center" wrapText="1"/>
    </xf>
    <xf numFmtId="0" fontId="1" fillId="0" borderId="12" xfId="0" applyFont="1" applyBorder="1" applyAlignment="1">
      <alignment horizontal="center" vertical="center"/>
    </xf>
    <xf numFmtId="164" fontId="1" fillId="0" borderId="12" xfId="0" applyNumberFormat="1" applyFont="1" applyBorder="1"/>
    <xf numFmtId="49" fontId="1" fillId="0" borderId="12" xfId="0" applyNumberFormat="1" applyFont="1" applyBorder="1" applyAlignment="1">
      <alignment vertical="center" wrapText="1"/>
    </xf>
    <xf numFmtId="2" fontId="1" fillId="0" borderId="12" xfId="0" applyNumberFormat="1" applyFont="1" applyBorder="1"/>
    <xf numFmtId="166" fontId="1" fillId="0" borderId="12" xfId="0" applyNumberFormat="1" applyFont="1" applyBorder="1"/>
    <xf numFmtId="0" fontId="1" fillId="0" borderId="12" xfId="0" applyFont="1" applyBorder="1"/>
    <xf numFmtId="0" fontId="18" fillId="0" borderId="0" xfId="0" applyFont="1"/>
    <xf numFmtId="0" fontId="19" fillId="8" borderId="1" xfId="0" applyFont="1" applyFill="1" applyBorder="1"/>
    <xf numFmtId="0" fontId="18" fillId="0" borderId="0" xfId="0" applyFont="1" applyAlignment="1">
      <alignment horizontal="left"/>
    </xf>
    <xf numFmtId="0" fontId="19" fillId="0" borderId="0" xfId="0" applyFont="1"/>
    <xf numFmtId="4" fontId="18" fillId="0" borderId="0" xfId="0" applyNumberFormat="1" applyFont="1" applyAlignment="1">
      <alignment horizontal="right"/>
    </xf>
    <xf numFmtId="0" fontId="20" fillId="0" borderId="22" xfId="0" applyFont="1" applyBorder="1" applyAlignment="1">
      <alignment horizontal="center" vertical="center"/>
    </xf>
    <xf numFmtId="0" fontId="20" fillId="0" borderId="22" xfId="0" applyFont="1" applyBorder="1" applyAlignment="1">
      <alignment horizontal="center" vertical="center" wrapText="1"/>
    </xf>
    <xf numFmtId="17" fontId="19" fillId="0" borderId="0" xfId="0" applyNumberFormat="1" applyFont="1"/>
    <xf numFmtId="0" fontId="21" fillId="0" borderId="0" xfId="0" applyFont="1"/>
    <xf numFmtId="0" fontId="1" fillId="0" borderId="0" xfId="0" applyFont="1" applyAlignment="1">
      <alignment horizontal="right"/>
    </xf>
    <xf numFmtId="4" fontId="1" fillId="0" borderId="0" xfId="0" applyNumberFormat="1" applyFont="1" applyAlignment="1">
      <alignment horizontal="right"/>
    </xf>
    <xf numFmtId="0" fontId="14" fillId="0" borderId="12" xfId="0" applyFont="1" applyBorder="1" applyAlignment="1">
      <alignment horizontal="left" vertical="center"/>
    </xf>
    <xf numFmtId="0" fontId="9" fillId="0" borderId="12" xfId="0" applyFont="1" applyBorder="1" applyAlignment="1">
      <alignment horizontal="center" vertical="center"/>
    </xf>
    <xf numFmtId="0" fontId="9" fillId="0" borderId="12" xfId="0" applyFont="1" applyBorder="1" applyAlignment="1">
      <alignment vertical="center" wrapText="1"/>
    </xf>
    <xf numFmtId="2" fontId="1" fillId="0" borderId="12" xfId="0" applyNumberFormat="1" applyFont="1" applyBorder="1" applyAlignment="1">
      <alignment horizontal="center" vertical="center"/>
    </xf>
    <xf numFmtId="164" fontId="1" fillId="0" borderId="12" xfId="0" applyNumberFormat="1" applyFont="1" applyBorder="1" applyAlignment="1">
      <alignment horizontal="center" vertical="center"/>
    </xf>
    <xf numFmtId="0" fontId="2" fillId="0" borderId="12" xfId="0" applyFont="1" applyBorder="1" applyAlignment="1">
      <alignment vertical="center" wrapText="1"/>
    </xf>
    <xf numFmtId="0" fontId="2" fillId="0" borderId="12" xfId="0" applyFont="1" applyBorder="1" applyAlignment="1">
      <alignment horizontal="center" vertical="center"/>
    </xf>
    <xf numFmtId="0" fontId="9" fillId="0" borderId="12" xfId="0" applyFont="1" applyBorder="1" applyAlignment="1">
      <alignment horizontal="left" vertical="center" wrapText="1"/>
    </xf>
    <xf numFmtId="0" fontId="18" fillId="0" borderId="0" xfId="0" applyNumberFormat="1" applyFont="1" applyAlignment="1">
      <alignment horizontal="left"/>
    </xf>
    <xf numFmtId="0" fontId="18" fillId="0" borderId="0" xfId="0" applyNumberFormat="1" applyFont="1" applyAlignment="1">
      <alignment horizontal="right"/>
    </xf>
    <xf numFmtId="0" fontId="7" fillId="0" borderId="2" xfId="0" applyFont="1" applyBorder="1" applyAlignment="1">
      <alignment horizontal="center" vertical="center"/>
    </xf>
    <xf numFmtId="0" fontId="0" fillId="0" borderId="0" xfId="0" applyFont="1" applyAlignment="1"/>
    <xf numFmtId="0" fontId="8" fillId="0" borderId="3" xfId="0" applyFont="1" applyBorder="1"/>
    <xf numFmtId="0" fontId="10" fillId="0" borderId="4" xfId="0" applyFont="1" applyBorder="1" applyAlignment="1">
      <alignment horizontal="center"/>
    </xf>
    <xf numFmtId="0" fontId="8" fillId="0" borderId="5" xfId="0" applyFont="1" applyBorder="1"/>
    <xf numFmtId="0" fontId="8" fillId="0" borderId="6" xfId="0" applyFont="1" applyBorder="1"/>
    <xf numFmtId="0" fontId="11" fillId="3" borderId="7" xfId="0" applyFont="1" applyFill="1" applyBorder="1" applyAlignment="1">
      <alignment horizontal="left" vertical="center"/>
    </xf>
    <xf numFmtId="0" fontId="8" fillId="0" borderId="8" xfId="0" applyFont="1" applyBorder="1"/>
    <xf numFmtId="0" fontId="8" fillId="0" borderId="9" xfId="0" applyFont="1" applyBorder="1"/>
    <xf numFmtId="0" fontId="5" fillId="3" borderId="7" xfId="0" applyFont="1" applyFill="1" applyBorder="1" applyAlignment="1">
      <alignment horizontal="left" wrapText="1"/>
    </xf>
    <xf numFmtId="0" fontId="11" fillId="3" borderId="7" xfId="0" applyFont="1" applyFill="1" applyBorder="1" applyAlignment="1">
      <alignment horizontal="left" wrapText="1"/>
    </xf>
    <xf numFmtId="0" fontId="11" fillId="3" borderId="7" xfId="0" applyFont="1" applyFill="1" applyBorder="1" applyAlignment="1">
      <alignment horizontal="left" vertical="center" wrapText="1"/>
    </xf>
    <xf numFmtId="0" fontId="8" fillId="0" borderId="15" xfId="0" applyFont="1" applyBorder="1"/>
    <xf numFmtId="0" fontId="5" fillId="3" borderId="7" xfId="0" applyFont="1" applyFill="1" applyBorder="1" applyAlignment="1">
      <alignment horizontal="left" vertical="center"/>
    </xf>
    <xf numFmtId="0" fontId="11" fillId="3" borderId="7" xfId="0" applyFont="1" applyFill="1" applyBorder="1" applyAlignment="1">
      <alignment horizontal="left"/>
    </xf>
    <xf numFmtId="49" fontId="5" fillId="3" borderId="7" xfId="0" applyNumberFormat="1" applyFont="1" applyFill="1" applyBorder="1" applyAlignment="1">
      <alignment horizontal="left" vertical="center" wrapText="1"/>
    </xf>
    <xf numFmtId="0" fontId="5" fillId="3" borderId="7" xfId="0" applyFont="1" applyFill="1" applyBorder="1" applyAlignment="1">
      <alignment horizontal="left"/>
    </xf>
    <xf numFmtId="0" fontId="5" fillId="3" borderId="7" xfId="0" applyFont="1" applyFill="1" applyBorder="1" applyAlignment="1">
      <alignment horizontal="left" vertical="center" wrapText="1"/>
    </xf>
    <xf numFmtId="0" fontId="10" fillId="0" borderId="2" xfId="0" applyFont="1" applyBorder="1" applyAlignment="1">
      <alignment horizontal="center"/>
    </xf>
    <xf numFmtId="0" fontId="12" fillId="3" borderId="7" xfId="0" applyFont="1" applyFill="1" applyBorder="1" applyAlignment="1">
      <alignment horizontal="left"/>
    </xf>
    <xf numFmtId="0" fontId="10" fillId="0" borderId="7" xfId="0" applyFont="1" applyBorder="1" applyAlignment="1">
      <alignment horizontal="center"/>
    </xf>
    <xf numFmtId="0" fontId="12" fillId="3" borderId="7" xfId="0" applyFont="1" applyFill="1" applyBorder="1" applyAlignment="1">
      <alignment horizontal="left" vertical="center" wrapText="1"/>
    </xf>
    <xf numFmtId="0" fontId="5" fillId="6" borderId="7" xfId="0" applyFont="1" applyFill="1" applyBorder="1" applyAlignment="1">
      <alignment horizontal="left" vertical="center" wrapText="1"/>
    </xf>
    <xf numFmtId="0" fontId="5" fillId="6" borderId="7" xfId="0" applyFont="1" applyFill="1" applyBorder="1" applyAlignment="1">
      <alignment horizontal="left" wrapText="1"/>
    </xf>
    <xf numFmtId="0" fontId="17" fillId="0" borderId="7" xfId="0" applyFont="1" applyBorder="1" applyAlignment="1">
      <alignment horizontal="center" vertical="center"/>
    </xf>
    <xf numFmtId="0" fontId="22" fillId="0" borderId="7" xfId="0"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3968749</xdr:colOff>
      <xdr:row>1750</xdr:row>
      <xdr:rowOff>148168</xdr:rowOff>
    </xdr:from>
    <xdr:to>
      <xdr:col>3</xdr:col>
      <xdr:colOff>996499</xdr:colOff>
      <xdr:row>1784</xdr:row>
      <xdr:rowOff>160447</xdr:rowOff>
    </xdr:to>
    <xdr:grpSp>
      <xdr:nvGrpSpPr>
        <xdr:cNvPr id="2" name="Agrupar 1">
          <a:extLst>
            <a:ext uri="{FF2B5EF4-FFF2-40B4-BE49-F238E27FC236}">
              <a16:creationId xmlns:a16="http://schemas.microsoft.com/office/drawing/2014/main" id="{0E31E32B-BD45-4A9D-B5CA-FBCEDA447995}"/>
            </a:ext>
          </a:extLst>
        </xdr:cNvPr>
        <xdr:cNvGrpSpPr/>
      </xdr:nvGrpSpPr>
      <xdr:grpSpPr>
        <a:xfrm>
          <a:off x="4857749" y="27209751"/>
          <a:ext cx="3600000" cy="1472779"/>
          <a:chOff x="4539832" y="2507846"/>
          <a:chExt cx="3600000" cy="1473249"/>
        </a:xfrm>
      </xdr:grpSpPr>
      <xdr:pic>
        <xdr:nvPicPr>
          <xdr:cNvPr id="5" name="Imagem 4">
            <a:extLst>
              <a:ext uri="{FF2B5EF4-FFF2-40B4-BE49-F238E27FC236}">
                <a16:creationId xmlns:a16="http://schemas.microsoft.com/office/drawing/2014/main" id="{2DAFDAAE-7AA9-467F-8ADE-8CB17CC3D8F2}"/>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4539832" y="2507846"/>
            <a:ext cx="3600000" cy="925424"/>
          </a:xfrm>
          <a:prstGeom prst="rect">
            <a:avLst/>
          </a:prstGeom>
        </xdr:spPr>
      </xdr:pic>
      <xdr:sp macro="" textlink="">
        <xdr:nvSpPr>
          <xdr:cNvPr id="3" name="CaixaDeTexto 3">
            <a:extLst>
              <a:ext uri="{FF2B5EF4-FFF2-40B4-BE49-F238E27FC236}">
                <a16:creationId xmlns:a16="http://schemas.microsoft.com/office/drawing/2014/main" id="{BBEA69CB-1A21-4B74-8564-279F04FBF333}"/>
              </a:ext>
            </a:extLst>
          </xdr:cNvPr>
          <xdr:cNvSpPr txBox="1"/>
        </xdr:nvSpPr>
        <xdr:spPr>
          <a:xfrm>
            <a:off x="5348613" y="3075057"/>
            <a:ext cx="1932303" cy="906038"/>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pt-BR" sz="1100" i="1">
                <a:latin typeface="Arial" panose="020B0604020202020204" pitchFamily="34" charset="0"/>
                <a:cs typeface="Arial" panose="020B0604020202020204" pitchFamily="34" charset="0"/>
              </a:rPr>
              <a:t>Gabriel Sabino Oliveira</a:t>
            </a:r>
          </a:p>
          <a:p>
            <a:pPr algn="ctr"/>
            <a:r>
              <a:rPr lang="pt-BR" sz="1100" i="0">
                <a:latin typeface="Arial" panose="020B0604020202020204" pitchFamily="34" charset="0"/>
                <a:cs typeface="Arial" panose="020B0604020202020204" pitchFamily="34" charset="0"/>
              </a:rPr>
              <a:t>Eng.</a:t>
            </a:r>
            <a:r>
              <a:rPr lang="pt-BR" sz="1100" i="0" baseline="0">
                <a:latin typeface="Arial" panose="020B0604020202020204" pitchFamily="34" charset="0"/>
                <a:cs typeface="Arial" panose="020B0604020202020204" pitchFamily="34" charset="0"/>
              </a:rPr>
              <a:t> Eletricista</a:t>
            </a:r>
            <a:endParaRPr lang="pt-BR" sz="1100" i="0">
              <a:latin typeface="Arial" panose="020B0604020202020204" pitchFamily="34" charset="0"/>
              <a:cs typeface="Arial" panose="020B0604020202020204" pitchFamily="34" charset="0"/>
            </a:endParaRPr>
          </a:p>
          <a:p>
            <a:pPr algn="ctr"/>
            <a:r>
              <a:rPr lang="pt-BR" sz="1100" i="0">
                <a:latin typeface="Arial" panose="020B0604020202020204" pitchFamily="34" charset="0"/>
                <a:cs typeface="Arial" panose="020B0604020202020204" pitchFamily="34" charset="0"/>
              </a:rPr>
              <a:t>CREA/PI 38661</a:t>
            </a:r>
          </a:p>
          <a:p>
            <a:pPr algn="ctr"/>
            <a:r>
              <a:rPr lang="pt-BR" sz="1100">
                <a:latin typeface="Arial" panose="020B0604020202020204" pitchFamily="34" charset="0"/>
                <a:cs typeface="Arial" panose="020B0604020202020204" pitchFamily="34" charset="0"/>
              </a:rPr>
              <a:t>Mat. 800371-9</a:t>
            </a:r>
          </a:p>
          <a:p>
            <a:pPr algn="ctr"/>
            <a:r>
              <a:rPr lang="pt-BR" sz="1100">
                <a:latin typeface="Arial" panose="020B0604020202020204" pitchFamily="34" charset="0"/>
                <a:cs typeface="Arial" panose="020B0604020202020204" pitchFamily="34" charset="0"/>
              </a:rPr>
              <a:t>UGERF – SEDUC/PI</a:t>
            </a:r>
          </a:p>
        </xdr:txBody>
      </xdr:sp>
      <xdr:cxnSp macro="">
        <xdr:nvCxnSpPr>
          <xdr:cNvPr id="4" name="Conector reto 3">
            <a:extLst>
              <a:ext uri="{FF2B5EF4-FFF2-40B4-BE49-F238E27FC236}">
                <a16:creationId xmlns:a16="http://schemas.microsoft.com/office/drawing/2014/main" id="{C93C7917-F0AC-4C31-B3DB-C59B904D030D}"/>
              </a:ext>
            </a:extLst>
          </xdr:cNvPr>
          <xdr:cNvCxnSpPr/>
        </xdr:nvCxnSpPr>
        <xdr:spPr>
          <a:xfrm>
            <a:off x="4703801" y="3075598"/>
            <a:ext cx="3325865" cy="730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tabColor rgb="FF92D050"/>
    <pageSetUpPr fitToPage="1"/>
  </sheetPr>
  <dimension ref="A1:AF1778"/>
  <sheetViews>
    <sheetView tabSelected="1" view="pageBreakPreview" topLeftCell="B1" zoomScale="90" zoomScaleNormal="90" zoomScaleSheetLayoutView="90" workbookViewId="0">
      <pane ySplit="2" topLeftCell="A1697" activePane="bottomLeft" state="frozen"/>
      <selection pane="bottomLeft" activeCell="B1787" sqref="B1787"/>
    </sheetView>
  </sheetViews>
  <sheetFormatPr defaultColWidth="14.42578125" defaultRowHeight="15" customHeight="1" x14ac:dyDescent="0.2"/>
  <cols>
    <col min="1" max="1" width="13.28515625" customWidth="1"/>
    <col min="2" max="2" width="84.85546875" customWidth="1"/>
    <col min="3" max="3" width="13.5703125" customWidth="1"/>
    <col min="4" max="4" width="17.140625" customWidth="1"/>
    <col min="5" max="5" width="12.28515625" customWidth="1"/>
    <col min="6" max="6" width="12.7109375" customWidth="1"/>
    <col min="7" max="7" width="11.7109375" customWidth="1"/>
    <col min="8" max="8" width="15.85546875" customWidth="1"/>
    <col min="9" max="9" width="12.140625" customWidth="1"/>
    <col min="10" max="10" width="13.7109375" customWidth="1"/>
    <col min="11" max="11" width="13.28515625" customWidth="1"/>
    <col min="12" max="12" width="18.28515625" customWidth="1"/>
    <col min="13" max="13" width="16" customWidth="1"/>
    <col min="14" max="32" width="9.140625" customWidth="1"/>
  </cols>
  <sheetData>
    <row r="1" spans="1:32" ht="12.75" hidden="1" customHeight="1" x14ac:dyDescent="0.2">
      <c r="A1" s="1"/>
      <c r="B1" s="1">
        <v>2</v>
      </c>
      <c r="C1" s="1"/>
      <c r="D1" s="1"/>
      <c r="E1" s="1"/>
      <c r="F1" s="1">
        <v>3</v>
      </c>
      <c r="G1" s="1">
        <v>4</v>
      </c>
      <c r="H1" s="1"/>
      <c r="I1" s="2"/>
      <c r="J1" s="2"/>
      <c r="K1" s="1"/>
      <c r="L1" s="1"/>
      <c r="M1" s="1"/>
      <c r="N1" s="1"/>
      <c r="O1" s="1"/>
      <c r="P1" s="1"/>
      <c r="Q1" s="1"/>
      <c r="R1" s="1"/>
      <c r="S1" s="1"/>
      <c r="T1" s="1"/>
      <c r="U1" s="1"/>
      <c r="V1" s="1"/>
      <c r="W1" s="1"/>
      <c r="X1" s="1"/>
      <c r="Y1" s="1"/>
      <c r="Z1" s="1"/>
      <c r="AA1" s="1"/>
      <c r="AB1" s="1"/>
      <c r="AC1" s="1"/>
      <c r="AD1" s="1"/>
      <c r="AE1" s="1"/>
      <c r="AF1" s="1"/>
    </row>
    <row r="2" spans="1:32" ht="32.25" customHeight="1" x14ac:dyDescent="0.2">
      <c r="A2" s="3"/>
      <c r="B2" s="4" t="s">
        <v>0</v>
      </c>
      <c r="C2" s="5" t="s">
        <v>38964</v>
      </c>
      <c r="D2" s="5"/>
      <c r="E2" s="6"/>
      <c r="F2" s="7"/>
      <c r="G2" s="7"/>
      <c r="H2" s="7"/>
      <c r="I2" s="8"/>
      <c r="J2" s="9"/>
      <c r="L2" s="1"/>
      <c r="M2" s="1"/>
      <c r="N2" s="1"/>
      <c r="O2" s="1"/>
      <c r="P2" s="1"/>
      <c r="Q2" s="1"/>
      <c r="R2" s="1"/>
      <c r="S2" s="1"/>
      <c r="T2" s="1"/>
      <c r="U2" s="1"/>
      <c r="V2" s="1"/>
      <c r="W2" s="1"/>
      <c r="X2" s="1"/>
      <c r="Y2" s="1"/>
      <c r="Z2" s="1"/>
      <c r="AA2" s="1"/>
      <c r="AB2" s="1"/>
      <c r="AC2" s="1"/>
      <c r="AD2" s="1"/>
      <c r="AE2" s="1"/>
      <c r="AF2" s="1"/>
    </row>
    <row r="3" spans="1:32" ht="27.75" customHeight="1" x14ac:dyDescent="0.2">
      <c r="A3" s="1"/>
      <c r="B3" s="235" t="s">
        <v>36683</v>
      </c>
      <c r="C3" s="236"/>
      <c r="D3" s="236"/>
      <c r="E3" s="236"/>
      <c r="F3" s="236"/>
      <c r="G3" s="236"/>
      <c r="H3" s="237"/>
      <c r="I3" s="10"/>
      <c r="J3" s="11"/>
      <c r="K3" s="12" t="s">
        <v>1</v>
      </c>
      <c r="L3" s="1"/>
      <c r="M3" s="1"/>
      <c r="N3" s="1"/>
      <c r="O3" s="1"/>
      <c r="P3" s="1"/>
      <c r="Q3" s="1"/>
      <c r="R3" s="1"/>
      <c r="S3" s="1"/>
      <c r="T3" s="1"/>
      <c r="U3" s="1"/>
      <c r="V3" s="1"/>
      <c r="W3" s="1"/>
      <c r="X3" s="1"/>
      <c r="Y3" s="1"/>
      <c r="Z3" s="1"/>
      <c r="AA3" s="1"/>
      <c r="AB3" s="1"/>
      <c r="AC3" s="1"/>
      <c r="AD3" s="1"/>
      <c r="AE3" s="1"/>
      <c r="AF3" s="1"/>
    </row>
    <row r="4" spans="1:32" ht="12.75" hidden="1" customHeight="1" x14ac:dyDescent="0.3">
      <c r="A4" s="1"/>
      <c r="B4" s="238" t="str">
        <f>A5</f>
        <v>SEDUC E 1</v>
      </c>
      <c r="C4" s="239"/>
      <c r="D4" s="239"/>
      <c r="E4" s="239"/>
      <c r="F4" s="239"/>
      <c r="G4" s="239"/>
      <c r="H4" s="240"/>
      <c r="I4" s="10"/>
      <c r="J4" s="13"/>
      <c r="K4" s="14" t="str">
        <f>B4</f>
        <v>SEDUC E 1</v>
      </c>
      <c r="L4" s="1"/>
      <c r="M4" s="1"/>
      <c r="N4" s="1"/>
      <c r="O4" s="1"/>
      <c r="P4" s="1"/>
      <c r="Q4" s="1"/>
      <c r="R4" s="1"/>
      <c r="S4" s="1"/>
      <c r="T4" s="1"/>
      <c r="U4" s="1"/>
      <c r="V4" s="1"/>
      <c r="W4" s="1"/>
      <c r="X4" s="1"/>
      <c r="Y4" s="1"/>
      <c r="Z4" s="1"/>
      <c r="AA4" s="1"/>
      <c r="AB4" s="1"/>
      <c r="AC4" s="1"/>
      <c r="AD4" s="1"/>
      <c r="AE4" s="1"/>
      <c r="AF4" s="1"/>
    </row>
    <row r="5" spans="1:32" ht="12.75" hidden="1" customHeight="1" x14ac:dyDescent="0.2">
      <c r="A5" s="15" t="s">
        <v>2</v>
      </c>
      <c r="B5" s="241" t="s">
        <v>3</v>
      </c>
      <c r="C5" s="242"/>
      <c r="D5" s="242"/>
      <c r="E5" s="242"/>
      <c r="F5" s="243"/>
      <c r="G5" s="16" t="s">
        <v>4</v>
      </c>
      <c r="H5" s="17" t="s">
        <v>5</v>
      </c>
      <c r="I5" s="10"/>
      <c r="J5" s="18"/>
      <c r="K5" s="1" t="str">
        <f t="shared" ref="K5:K11" si="0">K4</f>
        <v>SEDUC E 1</v>
      </c>
      <c r="L5" s="1"/>
      <c r="M5" s="1"/>
      <c r="N5" s="1"/>
      <c r="O5" s="1"/>
      <c r="P5" s="1"/>
      <c r="Q5" s="1"/>
      <c r="R5" s="1"/>
      <c r="S5" s="1"/>
      <c r="T5" s="1"/>
      <c r="U5" s="1"/>
      <c r="V5" s="1"/>
      <c r="W5" s="1"/>
      <c r="X5" s="1"/>
      <c r="Y5" s="1"/>
      <c r="Z5" s="1"/>
      <c r="AA5" s="1"/>
      <c r="AB5" s="1"/>
      <c r="AC5" s="1"/>
      <c r="AD5" s="1"/>
      <c r="AE5" s="1"/>
      <c r="AF5" s="1"/>
    </row>
    <row r="6" spans="1:32" ht="12.75" hidden="1" customHeight="1" x14ac:dyDescent="0.2">
      <c r="A6" s="1"/>
      <c r="B6" s="19" t="s">
        <v>6</v>
      </c>
      <c r="C6" s="20" t="s">
        <v>7</v>
      </c>
      <c r="D6" s="20" t="s">
        <v>8</v>
      </c>
      <c r="E6" s="19" t="s">
        <v>9</v>
      </c>
      <c r="F6" s="19" t="s">
        <v>10</v>
      </c>
      <c r="G6" s="21" t="s">
        <v>11</v>
      </c>
      <c r="H6" s="20" t="s">
        <v>12</v>
      </c>
      <c r="I6" s="10"/>
      <c r="J6" s="18"/>
      <c r="K6" s="1" t="str">
        <f t="shared" si="0"/>
        <v>SEDUC E 1</v>
      </c>
      <c r="L6" s="1"/>
      <c r="M6" s="1"/>
      <c r="N6" s="1"/>
      <c r="O6" s="1"/>
      <c r="P6" s="1"/>
      <c r="Q6" s="1"/>
      <c r="R6" s="1"/>
      <c r="S6" s="1"/>
      <c r="T6" s="1"/>
      <c r="U6" s="1"/>
      <c r="V6" s="1"/>
      <c r="W6" s="1"/>
      <c r="X6" s="1"/>
      <c r="Y6" s="1"/>
      <c r="Z6" s="1"/>
      <c r="AA6" s="1"/>
      <c r="AB6" s="1"/>
      <c r="AC6" s="1"/>
      <c r="AD6" s="1"/>
      <c r="AE6" s="1"/>
      <c r="AF6" s="1"/>
    </row>
    <row r="7" spans="1:32" ht="12.75" hidden="1" customHeight="1" x14ac:dyDescent="0.2">
      <c r="A7" s="1"/>
      <c r="B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7" s="23" t="s">
        <v>13</v>
      </c>
      <c r="D7" s="23">
        <v>90776</v>
      </c>
      <c r="E7" s="24">
        <v>0.15</v>
      </c>
      <c r="F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7" s="26">
        <f t="shared" ref="H7:H9" ca="1" si="1">ROUND(E7*G7,2)</f>
        <v>3.32</v>
      </c>
      <c r="I7" s="10"/>
      <c r="J7" s="2"/>
      <c r="K7" s="1" t="str">
        <f t="shared" si="0"/>
        <v>SEDUC E 1</v>
      </c>
      <c r="L7" s="1"/>
      <c r="M7" s="1"/>
      <c r="N7" s="1"/>
      <c r="O7" s="1"/>
      <c r="P7" s="1"/>
      <c r="Q7" s="1"/>
      <c r="R7" s="1"/>
      <c r="S7" s="1"/>
      <c r="T7" s="1"/>
      <c r="U7" s="1"/>
      <c r="V7" s="1"/>
      <c r="W7" s="1"/>
      <c r="X7" s="1"/>
      <c r="Y7" s="1"/>
      <c r="Z7" s="1"/>
      <c r="AA7" s="1"/>
      <c r="AB7" s="1"/>
      <c r="AC7" s="1"/>
      <c r="AD7" s="1"/>
      <c r="AE7" s="1"/>
      <c r="AF7" s="1"/>
    </row>
    <row r="8" spans="1:32" ht="12.75" hidden="1" customHeight="1" x14ac:dyDescent="0.2">
      <c r="A8" s="1"/>
      <c r="B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8" s="23" t="s">
        <v>13</v>
      </c>
      <c r="D8" s="23">
        <v>88316</v>
      </c>
      <c r="E8" s="24">
        <v>0.25</v>
      </c>
      <c r="F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8" s="26">
        <f t="shared" ca="1" si="1"/>
        <v>3.47</v>
      </c>
      <c r="I8" s="10"/>
      <c r="J8" s="2"/>
      <c r="K8" s="1" t="str">
        <f t="shared" si="0"/>
        <v>SEDUC E 1</v>
      </c>
      <c r="L8" s="1"/>
      <c r="M8" s="1"/>
      <c r="N8" s="1"/>
      <c r="O8" s="1"/>
      <c r="P8" s="1"/>
      <c r="Q8" s="1"/>
      <c r="R8" s="1"/>
      <c r="S8" s="1"/>
      <c r="T8" s="1"/>
      <c r="U8" s="1"/>
      <c r="V8" s="1"/>
      <c r="W8" s="1"/>
      <c r="X8" s="1"/>
      <c r="Y8" s="1"/>
      <c r="Z8" s="1"/>
      <c r="AA8" s="1"/>
      <c r="AB8" s="1"/>
      <c r="AC8" s="1"/>
      <c r="AD8" s="1"/>
      <c r="AE8" s="1"/>
      <c r="AF8" s="1"/>
    </row>
    <row r="9" spans="1:32" ht="36" hidden="1" x14ac:dyDescent="0.2">
      <c r="A9" s="1"/>
      <c r="B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27" t="s">
        <v>13</v>
      </c>
      <c r="D9" s="27">
        <v>91634</v>
      </c>
      <c r="E9" s="26">
        <v>0.25</v>
      </c>
      <c r="F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9" s="26">
        <f t="shared" ca="1" si="1"/>
        <v>36.909999999999997</v>
      </c>
      <c r="I9" s="10"/>
      <c r="J9" s="2"/>
      <c r="K9" s="1" t="str">
        <f t="shared" si="0"/>
        <v>SEDUC E 1</v>
      </c>
      <c r="L9" s="1"/>
      <c r="M9" s="1"/>
      <c r="N9" s="1"/>
      <c r="O9" s="1"/>
      <c r="P9" s="1"/>
      <c r="Q9" s="1"/>
      <c r="R9" s="1"/>
      <c r="S9" s="1"/>
      <c r="T9" s="1"/>
      <c r="U9" s="1"/>
      <c r="V9" s="1"/>
      <c r="W9" s="1"/>
      <c r="X9" s="1"/>
      <c r="Y9" s="1"/>
      <c r="Z9" s="1"/>
      <c r="AA9" s="1"/>
      <c r="AB9" s="1"/>
      <c r="AC9" s="1"/>
      <c r="AD9" s="1"/>
      <c r="AE9" s="1"/>
      <c r="AF9" s="1"/>
    </row>
    <row r="10" spans="1:32" ht="12.75" hidden="1" customHeight="1" x14ac:dyDescent="0.2">
      <c r="A10" s="28">
        <f ca="1">H10</f>
        <v>43.699999999999996</v>
      </c>
      <c r="B10" s="29" t="s">
        <v>14</v>
      </c>
      <c r="C10" s="30"/>
      <c r="D10" s="30"/>
      <c r="E10" s="24"/>
      <c r="F10" s="31"/>
      <c r="G10" s="32"/>
      <c r="H10" s="33">
        <f ca="1">SUM(H7:H9)</f>
        <v>43.699999999999996</v>
      </c>
      <c r="I10" s="2" t="str">
        <f>A5</f>
        <v>SEDUC E 1</v>
      </c>
      <c r="J10" s="34">
        <f ca="1">H10</f>
        <v>43.699999999999996</v>
      </c>
      <c r="K10" s="1" t="str">
        <f t="shared" si="0"/>
        <v>SEDUC E 1</v>
      </c>
      <c r="L10" s="1"/>
      <c r="M10" s="1"/>
      <c r="N10" s="1"/>
      <c r="O10" s="1"/>
      <c r="P10" s="1"/>
      <c r="Q10" s="1"/>
      <c r="R10" s="1"/>
      <c r="S10" s="1"/>
      <c r="T10" s="1"/>
      <c r="U10" s="1"/>
      <c r="V10" s="1"/>
      <c r="W10" s="1"/>
      <c r="X10" s="1"/>
      <c r="Y10" s="1"/>
      <c r="Z10" s="1"/>
      <c r="AA10" s="1"/>
      <c r="AB10" s="1"/>
      <c r="AC10" s="1"/>
      <c r="AD10" s="1"/>
      <c r="AE10" s="1"/>
      <c r="AF10" s="1"/>
    </row>
    <row r="11" spans="1:32" ht="12.75" hidden="1" customHeight="1" x14ac:dyDescent="0.2">
      <c r="A11" s="1"/>
      <c r="B11" s="35"/>
      <c r="C11" s="36"/>
      <c r="D11" s="36"/>
      <c r="E11" s="35"/>
      <c r="F11" s="35"/>
      <c r="G11" s="35"/>
      <c r="H11" s="37"/>
      <c r="I11" s="2"/>
      <c r="J11" s="2"/>
      <c r="K11" s="1" t="str">
        <f t="shared" si="0"/>
        <v>SEDUC E 1</v>
      </c>
      <c r="L11" s="1"/>
      <c r="M11" s="1"/>
      <c r="N11" s="1"/>
      <c r="O11" s="1"/>
      <c r="P11" s="1"/>
      <c r="Q11" s="1"/>
      <c r="R11" s="1"/>
      <c r="S11" s="1"/>
      <c r="T11" s="1"/>
      <c r="U11" s="1"/>
      <c r="V11" s="1"/>
      <c r="W11" s="1"/>
      <c r="X11" s="1"/>
      <c r="Y11" s="1"/>
      <c r="Z11" s="1"/>
      <c r="AA11" s="1"/>
      <c r="AB11" s="1"/>
      <c r="AC11" s="1"/>
      <c r="AD11" s="1"/>
      <c r="AE11" s="1"/>
      <c r="AF11" s="1"/>
    </row>
    <row r="12" spans="1:32" ht="20.25" hidden="1" x14ac:dyDescent="0.3">
      <c r="A12" s="1"/>
      <c r="B12" s="238" t="str">
        <f>A13</f>
        <v>SEDUC E 2</v>
      </c>
      <c r="C12" s="239"/>
      <c r="D12" s="239"/>
      <c r="E12" s="239"/>
      <c r="F12" s="239"/>
      <c r="G12" s="239"/>
      <c r="H12" s="240"/>
      <c r="I12" s="2"/>
      <c r="J12" s="2"/>
      <c r="K12" s="14" t="str">
        <f>B12</f>
        <v>SEDUC E 2</v>
      </c>
      <c r="L12" s="1"/>
      <c r="M12" s="1"/>
      <c r="N12" s="1"/>
      <c r="O12" s="1"/>
      <c r="P12" s="1"/>
      <c r="Q12" s="1"/>
      <c r="R12" s="1"/>
      <c r="S12" s="1"/>
      <c r="T12" s="1"/>
      <c r="U12" s="1"/>
      <c r="V12" s="1"/>
      <c r="W12" s="1"/>
      <c r="X12" s="1"/>
      <c r="Y12" s="1"/>
      <c r="Z12" s="1"/>
      <c r="AA12" s="1"/>
      <c r="AB12" s="1"/>
      <c r="AC12" s="1"/>
      <c r="AD12" s="1"/>
      <c r="AE12" s="1"/>
      <c r="AF12" s="1"/>
    </row>
    <row r="13" spans="1:32" ht="12.75" hidden="1" x14ac:dyDescent="0.2">
      <c r="A13" s="15" t="s">
        <v>15</v>
      </c>
      <c r="B13" s="244" t="s">
        <v>16</v>
      </c>
      <c r="C13" s="242"/>
      <c r="D13" s="242"/>
      <c r="E13" s="242"/>
      <c r="F13" s="243"/>
      <c r="G13" s="38" t="s">
        <v>4</v>
      </c>
      <c r="H13" s="39" t="s">
        <v>5</v>
      </c>
      <c r="I13" s="2"/>
      <c r="J13" s="40"/>
      <c r="K13" s="1" t="str">
        <f t="shared" ref="K13:K20" si="2">K12</f>
        <v>SEDUC E 2</v>
      </c>
      <c r="L13" s="1"/>
      <c r="M13" s="1"/>
      <c r="N13" s="1"/>
      <c r="O13" s="1"/>
      <c r="P13" s="1"/>
      <c r="Q13" s="1"/>
      <c r="R13" s="1"/>
      <c r="S13" s="1"/>
      <c r="T13" s="1"/>
      <c r="U13" s="1"/>
      <c r="V13" s="1"/>
      <c r="W13" s="1"/>
      <c r="X13" s="1"/>
      <c r="Y13" s="1"/>
      <c r="Z13" s="1"/>
      <c r="AA13" s="1"/>
      <c r="AB13" s="1"/>
      <c r="AC13" s="1"/>
      <c r="AD13" s="1"/>
      <c r="AE13" s="1"/>
      <c r="AF13" s="1"/>
    </row>
    <row r="14" spans="1:32" ht="12.75" hidden="1" x14ac:dyDescent="0.2">
      <c r="A14" s="1"/>
      <c r="B14" s="41" t="s">
        <v>6</v>
      </c>
      <c r="C14" s="42" t="s">
        <v>7</v>
      </c>
      <c r="D14" s="42" t="s">
        <v>8</v>
      </c>
      <c r="E14" s="43" t="s">
        <v>9</v>
      </c>
      <c r="F14" s="41" t="s">
        <v>17</v>
      </c>
      <c r="G14" s="44" t="s">
        <v>18</v>
      </c>
      <c r="H14" s="45" t="s">
        <v>12</v>
      </c>
      <c r="I14" s="2"/>
      <c r="J14" s="46"/>
      <c r="K14" s="1" t="str">
        <f t="shared" si="2"/>
        <v>SEDUC E 2</v>
      </c>
      <c r="L14" s="1"/>
      <c r="M14" s="1"/>
      <c r="N14" s="1"/>
      <c r="O14" s="1"/>
      <c r="P14" s="1"/>
      <c r="Q14" s="1"/>
      <c r="R14" s="1"/>
      <c r="S14" s="1"/>
      <c r="T14" s="1"/>
      <c r="U14" s="1"/>
      <c r="V14" s="1"/>
      <c r="W14" s="1"/>
      <c r="X14" s="1"/>
      <c r="Y14" s="1"/>
      <c r="Z14" s="1"/>
      <c r="AA14" s="1"/>
      <c r="AB14" s="1"/>
      <c r="AC14" s="1"/>
      <c r="AD14" s="1"/>
      <c r="AE14" s="1"/>
      <c r="AF14" s="1"/>
    </row>
    <row r="15" spans="1:32" ht="24" hidden="1" x14ac:dyDescent="0.2">
      <c r="A15" s="1"/>
      <c r="B1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27" t="s">
        <v>13</v>
      </c>
      <c r="D15" s="27">
        <v>94969</v>
      </c>
      <c r="E15" s="47">
        <v>0.25</v>
      </c>
      <c r="F1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15" s="47">
        <f t="shared" ref="H15:H18" ca="1" si="3">ROUND(E15*G15,2)</f>
        <v>81.34</v>
      </c>
      <c r="I15" s="2"/>
      <c r="J15" s="12"/>
      <c r="K15" s="1" t="str">
        <f t="shared" si="2"/>
        <v>SEDUC E 2</v>
      </c>
      <c r="L15" s="1"/>
      <c r="M15" s="1"/>
      <c r="N15" s="1"/>
      <c r="O15" s="1"/>
      <c r="P15" s="1"/>
      <c r="Q15" s="1"/>
      <c r="R15" s="1"/>
      <c r="S15" s="1"/>
      <c r="T15" s="1"/>
      <c r="U15" s="1"/>
      <c r="V15" s="1"/>
      <c r="W15" s="1"/>
      <c r="X15" s="1"/>
      <c r="Y15" s="1"/>
      <c r="Z15" s="1"/>
      <c r="AA15" s="1"/>
      <c r="AB15" s="1"/>
      <c r="AC15" s="1"/>
      <c r="AD15" s="1"/>
      <c r="AE15" s="1"/>
      <c r="AF15" s="1"/>
    </row>
    <row r="16" spans="1:32" ht="12.75" hidden="1" x14ac:dyDescent="0.2">
      <c r="A16" s="1"/>
      <c r="B1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6" s="27" t="s">
        <v>19</v>
      </c>
      <c r="D16" s="27">
        <v>1866</v>
      </c>
      <c r="E16" s="47">
        <v>1</v>
      </c>
      <c r="F1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6"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6" s="47" t="e">
        <f t="shared" ca="1" si="3"/>
        <v>#REF!</v>
      </c>
      <c r="I16" s="2"/>
      <c r="J16" s="12"/>
      <c r="K16" s="1" t="str">
        <f t="shared" si="2"/>
        <v>SEDUC E 2</v>
      </c>
      <c r="L16" s="1"/>
      <c r="M16" s="1"/>
      <c r="N16" s="1"/>
      <c r="O16" s="1"/>
      <c r="P16" s="1"/>
      <c r="Q16" s="1"/>
      <c r="R16" s="1"/>
      <c r="S16" s="1"/>
      <c r="T16" s="1"/>
      <c r="U16" s="1"/>
      <c r="V16" s="1"/>
      <c r="W16" s="1"/>
      <c r="X16" s="1"/>
      <c r="Y16" s="1"/>
      <c r="Z16" s="1"/>
      <c r="AA16" s="1"/>
      <c r="AB16" s="1"/>
      <c r="AC16" s="1"/>
      <c r="AD16" s="1"/>
      <c r="AE16" s="1"/>
      <c r="AF16" s="1"/>
    </row>
    <row r="17" spans="1:32" ht="12.75" hidden="1" x14ac:dyDescent="0.2">
      <c r="A17" s="1"/>
      <c r="B1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7" s="27" t="s">
        <v>13</v>
      </c>
      <c r="D17" s="27">
        <v>88316</v>
      </c>
      <c r="E17" s="47">
        <v>3.5</v>
      </c>
      <c r="F1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7" s="47">
        <f t="shared" ca="1" si="3"/>
        <v>48.58</v>
      </c>
      <c r="I17" s="2"/>
      <c r="J17" s="12"/>
      <c r="K17" s="1" t="str">
        <f t="shared" si="2"/>
        <v>SEDUC E 2</v>
      </c>
      <c r="L17" s="1"/>
      <c r="M17" s="1"/>
      <c r="N17" s="1"/>
      <c r="O17" s="1"/>
      <c r="P17" s="1"/>
      <c r="Q17" s="1"/>
      <c r="R17" s="1"/>
      <c r="S17" s="1"/>
      <c r="T17" s="1"/>
      <c r="U17" s="1"/>
      <c r="V17" s="1"/>
      <c r="W17" s="1"/>
      <c r="X17" s="1"/>
      <c r="Y17" s="1"/>
      <c r="Z17" s="1"/>
      <c r="AA17" s="1"/>
      <c r="AB17" s="1"/>
      <c r="AC17" s="1"/>
      <c r="AD17" s="1"/>
      <c r="AE17" s="1"/>
      <c r="AF17" s="1"/>
    </row>
    <row r="18" spans="1:32" ht="36" hidden="1" x14ac:dyDescent="0.2">
      <c r="A18" s="1"/>
      <c r="B1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27" t="s">
        <v>13</v>
      </c>
      <c r="D18" s="27">
        <v>91634</v>
      </c>
      <c r="E18" s="47">
        <v>1.5</v>
      </c>
      <c r="F1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1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18" s="47">
        <f t="shared" ca="1" si="3"/>
        <v>221.43</v>
      </c>
      <c r="I18" s="2"/>
      <c r="J18" s="48"/>
      <c r="K18" s="1" t="str">
        <f t="shared" si="2"/>
        <v>SEDUC E 2</v>
      </c>
      <c r="L18" s="1"/>
      <c r="M18" s="1"/>
      <c r="N18" s="1"/>
      <c r="O18" s="1"/>
      <c r="P18" s="1"/>
      <c r="Q18" s="1"/>
      <c r="R18" s="1"/>
      <c r="S18" s="1"/>
      <c r="T18" s="1"/>
      <c r="U18" s="1"/>
      <c r="V18" s="1"/>
      <c r="W18" s="1"/>
      <c r="X18" s="1"/>
      <c r="Y18" s="1"/>
      <c r="Z18" s="1"/>
      <c r="AA18" s="1"/>
      <c r="AB18" s="1"/>
      <c r="AC18" s="1"/>
      <c r="AD18" s="1"/>
      <c r="AE18" s="1"/>
      <c r="AF18" s="1"/>
    </row>
    <row r="19" spans="1:32" ht="12.75" hidden="1" x14ac:dyDescent="0.2">
      <c r="A19" s="28" t="e">
        <f ca="1">H19</f>
        <v>#REF!</v>
      </c>
      <c r="B19" s="49" t="s">
        <v>14</v>
      </c>
      <c r="C19" s="27"/>
      <c r="D19" s="27"/>
      <c r="E19" s="50"/>
      <c r="F19" s="23"/>
      <c r="G19" s="51"/>
      <c r="H19" s="33" t="e">
        <f ca="1">SUM(H15:H18)</f>
        <v>#REF!</v>
      </c>
      <c r="I19" s="2" t="str">
        <f>A13</f>
        <v>SEDUC E 2</v>
      </c>
      <c r="J19" s="52" t="e">
        <f ca="1">H19</f>
        <v>#REF!</v>
      </c>
      <c r="K19" s="1" t="str">
        <f t="shared" si="2"/>
        <v>SEDUC E 2</v>
      </c>
      <c r="L19" s="1"/>
      <c r="M19" s="1"/>
      <c r="N19" s="1"/>
      <c r="O19" s="1"/>
      <c r="P19" s="1"/>
      <c r="Q19" s="1"/>
      <c r="R19" s="1"/>
      <c r="S19" s="1"/>
      <c r="T19" s="1"/>
      <c r="U19" s="1"/>
      <c r="V19" s="1"/>
      <c r="W19" s="1"/>
      <c r="X19" s="1"/>
      <c r="Y19" s="1"/>
      <c r="Z19" s="1"/>
      <c r="AA19" s="1"/>
      <c r="AB19" s="1"/>
      <c r="AC19" s="1"/>
      <c r="AD19" s="1"/>
      <c r="AE19" s="1"/>
      <c r="AF19" s="1"/>
    </row>
    <row r="20" spans="1:32" ht="12.75" hidden="1" customHeight="1" x14ac:dyDescent="0.2">
      <c r="A20" s="1"/>
      <c r="B20" s="35"/>
      <c r="C20" s="36"/>
      <c r="D20" s="36"/>
      <c r="E20" s="53"/>
      <c r="F20" s="54"/>
      <c r="G20" s="55"/>
      <c r="H20" s="56"/>
      <c r="I20" s="2"/>
      <c r="J20" s="2"/>
      <c r="K20" s="1" t="str">
        <f t="shared" si="2"/>
        <v>SEDUC E 2</v>
      </c>
      <c r="L20" s="1"/>
      <c r="M20" s="1"/>
      <c r="N20" s="1"/>
      <c r="O20" s="1"/>
      <c r="P20" s="1"/>
      <c r="Q20" s="1"/>
      <c r="R20" s="1"/>
      <c r="S20" s="1"/>
      <c r="T20" s="1"/>
      <c r="U20" s="1"/>
      <c r="V20" s="1"/>
      <c r="W20" s="1"/>
      <c r="X20" s="1"/>
      <c r="Y20" s="1"/>
      <c r="Z20" s="1"/>
      <c r="AA20" s="1"/>
      <c r="AB20" s="1"/>
      <c r="AC20" s="1"/>
      <c r="AD20" s="1"/>
      <c r="AE20" s="1"/>
      <c r="AF20" s="1"/>
    </row>
    <row r="21" spans="1:32" ht="12.75" hidden="1" customHeight="1" x14ac:dyDescent="0.3">
      <c r="A21" s="1"/>
      <c r="B21" s="238" t="str">
        <f>A22</f>
        <v>SEDUC E 3</v>
      </c>
      <c r="C21" s="239"/>
      <c r="D21" s="239"/>
      <c r="E21" s="239"/>
      <c r="F21" s="239"/>
      <c r="G21" s="239"/>
      <c r="H21" s="240"/>
      <c r="I21" s="2"/>
      <c r="J21" s="2"/>
      <c r="K21" s="14" t="str">
        <f>B21</f>
        <v>SEDUC E 3</v>
      </c>
      <c r="L21" s="1"/>
      <c r="M21" s="1"/>
      <c r="N21" s="1"/>
      <c r="O21" s="1"/>
      <c r="P21" s="1"/>
      <c r="Q21" s="1"/>
      <c r="R21" s="1"/>
      <c r="S21" s="1"/>
      <c r="T21" s="1"/>
      <c r="U21" s="1"/>
      <c r="V21" s="1"/>
      <c r="W21" s="1"/>
      <c r="X21" s="1"/>
      <c r="Y21" s="1"/>
      <c r="Z21" s="1"/>
      <c r="AA21" s="1"/>
      <c r="AB21" s="1"/>
      <c r="AC21" s="1"/>
      <c r="AD21" s="1"/>
      <c r="AE21" s="1"/>
      <c r="AF21" s="1"/>
    </row>
    <row r="22" spans="1:32" ht="28.5" hidden="1" customHeight="1" x14ac:dyDescent="0.2">
      <c r="A22" s="1" t="s">
        <v>20</v>
      </c>
      <c r="B22" s="245" t="s">
        <v>21</v>
      </c>
      <c r="C22" s="242"/>
      <c r="D22" s="242"/>
      <c r="E22" s="242"/>
      <c r="F22" s="243"/>
      <c r="G22" s="16" t="s">
        <v>4</v>
      </c>
      <c r="H22" s="17" t="s">
        <v>5</v>
      </c>
      <c r="I22" s="2"/>
      <c r="J22" s="2"/>
      <c r="K22" s="1" t="str">
        <f t="shared" ref="K22:K29" si="4">K21</f>
        <v>SEDUC E 3</v>
      </c>
      <c r="L22" s="1"/>
      <c r="M22" s="1"/>
      <c r="N22" s="1"/>
      <c r="O22" s="1"/>
      <c r="P22" s="1"/>
      <c r="Q22" s="1"/>
      <c r="R22" s="1"/>
      <c r="S22" s="1"/>
      <c r="T22" s="1"/>
      <c r="U22" s="1"/>
      <c r="V22" s="1"/>
      <c r="W22" s="1"/>
      <c r="X22" s="1"/>
      <c r="Y22" s="1"/>
      <c r="Z22" s="1"/>
      <c r="AA22" s="1"/>
      <c r="AB22" s="1"/>
      <c r="AC22" s="1"/>
      <c r="AD22" s="1"/>
      <c r="AE22" s="1"/>
      <c r="AF22" s="1"/>
    </row>
    <row r="23" spans="1:32" ht="12.75" hidden="1" customHeight="1" x14ac:dyDescent="0.2">
      <c r="A23" s="1"/>
      <c r="B23" s="19" t="s">
        <v>6</v>
      </c>
      <c r="C23" s="20" t="s">
        <v>7</v>
      </c>
      <c r="D23" s="20" t="s">
        <v>8</v>
      </c>
      <c r="E23" s="57" t="s">
        <v>9</v>
      </c>
      <c r="F23" s="19" t="s">
        <v>17</v>
      </c>
      <c r="G23" s="21" t="s">
        <v>18</v>
      </c>
      <c r="H23" s="19" t="s">
        <v>12</v>
      </c>
      <c r="I23" s="2"/>
      <c r="J23" s="2"/>
      <c r="K23" s="1" t="str">
        <f t="shared" si="4"/>
        <v>SEDUC E 3</v>
      </c>
      <c r="L23" s="1"/>
      <c r="M23" s="1"/>
      <c r="N23" s="1"/>
      <c r="O23" s="1"/>
      <c r="P23" s="1"/>
      <c r="Q23" s="1"/>
      <c r="R23" s="1"/>
      <c r="S23" s="1"/>
      <c r="T23" s="1"/>
      <c r="U23" s="1"/>
      <c r="V23" s="1"/>
      <c r="W23" s="1"/>
      <c r="X23" s="1"/>
      <c r="Y23" s="1"/>
      <c r="Z23" s="1"/>
      <c r="AA23" s="1"/>
      <c r="AB23" s="1"/>
      <c r="AC23" s="1"/>
      <c r="AD23" s="1"/>
      <c r="AE23" s="1"/>
      <c r="AF23" s="1"/>
    </row>
    <row r="24" spans="1:32" ht="12.75" hidden="1" customHeight="1" x14ac:dyDescent="0.2">
      <c r="A24" s="1"/>
      <c r="B2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30" t="s">
        <v>13</v>
      </c>
      <c r="D24" s="27">
        <v>94969</v>
      </c>
      <c r="E24" s="26">
        <v>0.2</v>
      </c>
      <c r="F2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2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24" s="47">
        <f t="shared" ref="H24:H27" ca="1" si="5">ROUND(E24*G24,2)</f>
        <v>65.069999999999993</v>
      </c>
      <c r="I24" s="2"/>
      <c r="J24" s="2"/>
      <c r="K24" s="1" t="str">
        <f t="shared" si="4"/>
        <v>SEDUC E 3</v>
      </c>
      <c r="L24" s="1"/>
      <c r="M24" s="1"/>
      <c r="N24" s="1"/>
      <c r="O24" s="1"/>
      <c r="P24" s="1"/>
      <c r="Q24" s="1"/>
      <c r="R24" s="1"/>
      <c r="S24" s="1"/>
      <c r="T24" s="1"/>
      <c r="U24" s="1"/>
      <c r="V24" s="1"/>
      <c r="W24" s="1"/>
      <c r="X24" s="1"/>
      <c r="Y24" s="1"/>
      <c r="Z24" s="1"/>
      <c r="AA24" s="1"/>
      <c r="AB24" s="1"/>
      <c r="AC24" s="1"/>
      <c r="AD24" s="1"/>
      <c r="AE24" s="1"/>
      <c r="AF24" s="1"/>
    </row>
    <row r="25" spans="1:32" ht="12.75" hidden="1" customHeight="1" x14ac:dyDescent="0.2">
      <c r="A25" s="1"/>
      <c r="B2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5" s="27" t="s">
        <v>19</v>
      </c>
      <c r="D25" s="58">
        <v>1867</v>
      </c>
      <c r="E25" s="24">
        <v>1</v>
      </c>
      <c r="F2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5"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5" s="26" t="e">
        <f t="shared" ca="1" si="5"/>
        <v>#REF!</v>
      </c>
      <c r="I25" s="2"/>
      <c r="J25" s="2"/>
      <c r="K25" s="1" t="str">
        <f t="shared" si="4"/>
        <v>SEDUC E 3</v>
      </c>
      <c r="L25" s="1"/>
      <c r="M25" s="1"/>
      <c r="N25" s="1"/>
      <c r="O25" s="1"/>
      <c r="P25" s="1"/>
      <c r="Q25" s="1"/>
      <c r="R25" s="1"/>
      <c r="S25" s="1"/>
      <c r="T25" s="1"/>
      <c r="U25" s="1"/>
      <c r="V25" s="1"/>
      <c r="W25" s="1"/>
      <c r="X25" s="1"/>
      <c r="Y25" s="1"/>
      <c r="Z25" s="1"/>
      <c r="AA25" s="1"/>
      <c r="AB25" s="1"/>
      <c r="AC25" s="1"/>
      <c r="AD25" s="1"/>
      <c r="AE25" s="1"/>
      <c r="AF25" s="1"/>
    </row>
    <row r="26" spans="1:32" ht="12.75" hidden="1" customHeight="1" x14ac:dyDescent="0.2">
      <c r="A26" s="1"/>
      <c r="B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26" s="30" t="s">
        <v>13</v>
      </c>
      <c r="D26" s="59">
        <v>88316</v>
      </c>
      <c r="E26" s="24">
        <v>6</v>
      </c>
      <c r="F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6" s="60">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26" s="26">
        <f t="shared" ca="1" si="5"/>
        <v>83.28</v>
      </c>
      <c r="I26" s="2"/>
      <c r="J26" s="2"/>
      <c r="K26" s="1" t="str">
        <f t="shared" si="4"/>
        <v>SEDUC E 3</v>
      </c>
      <c r="L26" s="1"/>
      <c r="M26" s="1"/>
      <c r="N26" s="1"/>
      <c r="O26" s="1"/>
      <c r="P26" s="1"/>
      <c r="Q26" s="1"/>
      <c r="R26" s="1"/>
      <c r="S26" s="1"/>
      <c r="T26" s="1"/>
      <c r="U26" s="1"/>
      <c r="V26" s="1"/>
      <c r="W26" s="1"/>
      <c r="X26" s="1"/>
      <c r="Y26" s="1"/>
      <c r="Z26" s="1"/>
      <c r="AA26" s="1"/>
      <c r="AB26" s="1"/>
      <c r="AC26" s="1"/>
      <c r="AD26" s="1"/>
      <c r="AE26" s="1"/>
      <c r="AF26" s="1"/>
    </row>
    <row r="27" spans="1:32" ht="12.75" hidden="1" customHeight="1" x14ac:dyDescent="0.2">
      <c r="A27" s="1"/>
      <c r="B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30" t="s">
        <v>13</v>
      </c>
      <c r="D27" s="27">
        <v>91634</v>
      </c>
      <c r="E27" s="26">
        <v>1.5</v>
      </c>
      <c r="F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2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27" s="26">
        <f t="shared" ca="1" si="5"/>
        <v>221.43</v>
      </c>
      <c r="I27" s="2"/>
      <c r="J27" s="2"/>
      <c r="K27" s="1" t="str">
        <f t="shared" si="4"/>
        <v>SEDUC E 3</v>
      </c>
      <c r="L27" s="1"/>
      <c r="M27" s="1"/>
      <c r="N27" s="1"/>
      <c r="O27" s="1"/>
      <c r="P27" s="1"/>
      <c r="Q27" s="1"/>
      <c r="R27" s="1"/>
      <c r="S27" s="1"/>
      <c r="T27" s="1"/>
      <c r="U27" s="1"/>
      <c r="V27" s="1"/>
      <c r="W27" s="1"/>
      <c r="X27" s="1"/>
      <c r="Y27" s="1"/>
      <c r="Z27" s="1"/>
      <c r="AA27" s="1"/>
      <c r="AB27" s="1"/>
      <c r="AC27" s="1"/>
      <c r="AD27" s="1"/>
      <c r="AE27" s="1"/>
      <c r="AF27" s="1"/>
    </row>
    <row r="28" spans="1:32" ht="12.75" hidden="1" customHeight="1" x14ac:dyDescent="0.2">
      <c r="A28" s="28" t="e">
        <f ca="1">H28</f>
        <v>#REF!</v>
      </c>
      <c r="B28" s="49" t="s">
        <v>14</v>
      </c>
      <c r="C28" s="30"/>
      <c r="D28" s="30"/>
      <c r="E28" s="24"/>
      <c r="F28" s="31"/>
      <c r="G28" s="61"/>
      <c r="H28" s="62" t="e">
        <f ca="1">SUM(H24:H27)</f>
        <v>#REF!</v>
      </c>
      <c r="I28" s="2" t="str">
        <f>A22</f>
        <v>SEDUC E 3</v>
      </c>
      <c r="J28" s="34" t="e">
        <f ca="1">H28</f>
        <v>#REF!</v>
      </c>
      <c r="K28" s="1" t="str">
        <f t="shared" si="4"/>
        <v>SEDUC E 3</v>
      </c>
      <c r="L28" s="1"/>
      <c r="M28" s="1"/>
      <c r="N28" s="1"/>
      <c r="O28" s="1"/>
      <c r="P28" s="1"/>
      <c r="Q28" s="1"/>
      <c r="R28" s="1"/>
      <c r="S28" s="1"/>
      <c r="T28" s="1"/>
      <c r="U28" s="1"/>
      <c r="V28" s="1"/>
      <c r="W28" s="1"/>
      <c r="X28" s="1"/>
      <c r="Y28" s="1"/>
      <c r="Z28" s="1"/>
      <c r="AA28" s="1"/>
      <c r="AB28" s="1"/>
      <c r="AC28" s="1"/>
      <c r="AD28" s="1"/>
      <c r="AE28" s="1"/>
      <c r="AF28" s="1"/>
    </row>
    <row r="29" spans="1:32" ht="12.75" hidden="1" customHeight="1" x14ac:dyDescent="0.2">
      <c r="A29" s="1"/>
      <c r="B29" s="35"/>
      <c r="C29" s="36"/>
      <c r="D29" s="36"/>
      <c r="E29" s="53"/>
      <c r="F29" s="54"/>
      <c r="G29" s="55"/>
      <c r="H29" s="63"/>
      <c r="I29" s="2"/>
      <c r="J29" s="2"/>
      <c r="K29" s="1" t="str">
        <f t="shared" si="4"/>
        <v>SEDUC E 3</v>
      </c>
      <c r="L29" s="1"/>
      <c r="M29" s="1"/>
      <c r="N29" s="1"/>
      <c r="O29" s="1"/>
      <c r="P29" s="1"/>
      <c r="Q29" s="1"/>
      <c r="R29" s="1"/>
      <c r="S29" s="1"/>
      <c r="T29" s="1"/>
      <c r="U29" s="1"/>
      <c r="V29" s="1"/>
      <c r="W29" s="1"/>
      <c r="X29" s="1"/>
      <c r="Y29" s="1"/>
      <c r="Z29" s="1"/>
      <c r="AA29" s="1"/>
      <c r="AB29" s="1"/>
      <c r="AC29" s="1"/>
      <c r="AD29" s="1"/>
      <c r="AE29" s="1"/>
      <c r="AF29" s="1"/>
    </row>
    <row r="30" spans="1:32" ht="12.75" hidden="1" customHeight="1" x14ac:dyDescent="0.3">
      <c r="A30" s="1"/>
      <c r="B30" s="238" t="str">
        <f>A31</f>
        <v>SEDUC E 4</v>
      </c>
      <c r="C30" s="239"/>
      <c r="D30" s="239"/>
      <c r="E30" s="239"/>
      <c r="F30" s="239"/>
      <c r="G30" s="239"/>
      <c r="H30" s="240"/>
      <c r="I30" s="2"/>
      <c r="J30" s="2"/>
      <c r="K30" s="14" t="str">
        <f>B30</f>
        <v>SEDUC E 4</v>
      </c>
      <c r="L30" s="1"/>
      <c r="M30" s="1"/>
      <c r="N30" s="1"/>
      <c r="O30" s="1"/>
      <c r="P30" s="1"/>
      <c r="Q30" s="1"/>
      <c r="R30" s="1"/>
      <c r="S30" s="1"/>
      <c r="T30" s="1"/>
      <c r="U30" s="1"/>
      <c r="V30" s="1"/>
      <c r="W30" s="1"/>
      <c r="X30" s="1"/>
      <c r="Y30" s="1"/>
      <c r="Z30" s="1"/>
      <c r="AA30" s="1"/>
      <c r="AB30" s="1"/>
      <c r="AC30" s="1"/>
      <c r="AD30" s="1"/>
      <c r="AE30" s="1"/>
      <c r="AF30" s="1"/>
    </row>
    <row r="31" spans="1:32" ht="29.25" hidden="1" customHeight="1" x14ac:dyDescent="0.2">
      <c r="A31" s="1" t="s">
        <v>22</v>
      </c>
      <c r="B31" s="246" t="s">
        <v>23</v>
      </c>
      <c r="C31" s="242"/>
      <c r="D31" s="242"/>
      <c r="E31" s="242"/>
      <c r="F31" s="243"/>
      <c r="G31" s="64" t="s">
        <v>4</v>
      </c>
      <c r="H31" s="17" t="s">
        <v>5</v>
      </c>
      <c r="I31" s="2"/>
      <c r="J31" s="2"/>
      <c r="K31" s="1" t="str">
        <f t="shared" ref="K31:K39" si="6">K30</f>
        <v>SEDUC E 4</v>
      </c>
      <c r="L31" s="1"/>
      <c r="M31" s="1"/>
      <c r="N31" s="1"/>
      <c r="O31" s="1"/>
      <c r="P31" s="1"/>
      <c r="Q31" s="1"/>
      <c r="R31" s="1"/>
      <c r="S31" s="1"/>
      <c r="T31" s="1"/>
      <c r="U31" s="1"/>
      <c r="V31" s="1"/>
      <c r="W31" s="1"/>
      <c r="X31" s="1"/>
      <c r="Y31" s="1"/>
      <c r="Z31" s="1"/>
      <c r="AA31" s="1"/>
      <c r="AB31" s="1"/>
      <c r="AC31" s="1"/>
      <c r="AD31" s="1"/>
      <c r="AE31" s="1"/>
      <c r="AF31" s="1"/>
    </row>
    <row r="32" spans="1:32" ht="20.25" hidden="1" customHeight="1" x14ac:dyDescent="0.2">
      <c r="A32" s="1"/>
      <c r="B32" s="20" t="s">
        <v>6</v>
      </c>
      <c r="C32" s="20" t="s">
        <v>7</v>
      </c>
      <c r="D32" s="20" t="s">
        <v>8</v>
      </c>
      <c r="E32" s="62" t="s">
        <v>9</v>
      </c>
      <c r="F32" s="20" t="s">
        <v>17</v>
      </c>
      <c r="G32" s="65" t="s">
        <v>18</v>
      </c>
      <c r="H32" s="20" t="s">
        <v>12</v>
      </c>
      <c r="I32" s="2"/>
      <c r="J32" s="2"/>
      <c r="K32" s="1" t="str">
        <f t="shared" si="6"/>
        <v>SEDUC E 4</v>
      </c>
      <c r="L32" s="1"/>
      <c r="M32" s="1"/>
      <c r="N32" s="1"/>
      <c r="O32" s="1"/>
      <c r="P32" s="1"/>
      <c r="Q32" s="1"/>
      <c r="R32" s="1"/>
      <c r="S32" s="1"/>
      <c r="T32" s="1"/>
      <c r="U32" s="1"/>
      <c r="V32" s="1"/>
      <c r="W32" s="1"/>
      <c r="X32" s="1"/>
      <c r="Y32" s="1"/>
      <c r="Z32" s="1"/>
      <c r="AA32" s="1"/>
      <c r="AB32" s="1"/>
      <c r="AC32" s="1"/>
      <c r="AD32" s="1"/>
      <c r="AE32" s="1"/>
      <c r="AF32" s="1"/>
    </row>
    <row r="33" spans="1:32" ht="31.5" hidden="1" customHeight="1" x14ac:dyDescent="0.2">
      <c r="A33" s="1"/>
      <c r="B3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30" t="s">
        <v>13</v>
      </c>
      <c r="D33" s="27">
        <v>94969</v>
      </c>
      <c r="E33" s="26">
        <v>0.15</v>
      </c>
      <c r="F3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3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33" s="26">
        <f t="shared" ref="H33:H37" ca="1" si="7">ROUND(E33*G33,2)</f>
        <v>48.81</v>
      </c>
      <c r="I33" s="2"/>
      <c r="J33" s="2"/>
      <c r="K33" s="1" t="str">
        <f t="shared" si="6"/>
        <v>SEDUC E 4</v>
      </c>
      <c r="L33" s="1"/>
      <c r="M33" s="1"/>
      <c r="N33" s="1"/>
      <c r="O33" s="1"/>
      <c r="P33" s="1"/>
      <c r="Q33" s="1"/>
      <c r="R33" s="1"/>
      <c r="S33" s="1"/>
      <c r="T33" s="1"/>
      <c r="U33" s="1"/>
      <c r="V33" s="1"/>
      <c r="W33" s="1"/>
      <c r="X33" s="1"/>
      <c r="Y33" s="1"/>
      <c r="Z33" s="1"/>
      <c r="AA33" s="1"/>
      <c r="AB33" s="1"/>
      <c r="AC33" s="1"/>
      <c r="AD33" s="1"/>
      <c r="AE33" s="1"/>
      <c r="AF33" s="1"/>
    </row>
    <row r="34" spans="1:32" ht="12.75" hidden="1" customHeight="1" x14ac:dyDescent="0.2">
      <c r="A34" s="1"/>
      <c r="B3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4" s="27" t="s">
        <v>19</v>
      </c>
      <c r="D34" s="23">
        <v>6883</v>
      </c>
      <c r="E34" s="24">
        <v>1</v>
      </c>
      <c r="F3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4"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4" s="26" t="e">
        <f t="shared" ca="1" si="7"/>
        <v>#REF!</v>
      </c>
      <c r="I34" s="2"/>
      <c r="J34" s="2"/>
      <c r="K34" s="1" t="str">
        <f t="shared" si="6"/>
        <v>SEDUC E 4</v>
      </c>
      <c r="L34" s="1"/>
      <c r="M34" s="1"/>
      <c r="N34" s="1"/>
      <c r="O34" s="1"/>
      <c r="P34" s="1"/>
      <c r="Q34" s="1"/>
      <c r="R34" s="1"/>
      <c r="S34" s="1"/>
      <c r="T34" s="1"/>
      <c r="U34" s="1"/>
      <c r="V34" s="1"/>
      <c r="W34" s="1"/>
      <c r="X34" s="1"/>
      <c r="Y34" s="1"/>
      <c r="Z34" s="1"/>
      <c r="AA34" s="1"/>
      <c r="AB34" s="1"/>
      <c r="AC34" s="1"/>
      <c r="AD34" s="1"/>
      <c r="AE34" s="1"/>
      <c r="AF34" s="1"/>
    </row>
    <row r="35" spans="1:32" ht="12.75" hidden="1" customHeight="1" x14ac:dyDescent="0.2">
      <c r="A35" s="1"/>
      <c r="B3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#N/A</v>
      </c>
      <c r="C35" s="30" t="s">
        <v>13</v>
      </c>
      <c r="D35" s="30" t="s">
        <v>24</v>
      </c>
      <c r="E35" s="24">
        <v>0.15</v>
      </c>
      <c r="F3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#N/A</v>
      </c>
      <c r="G35"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#N/A</v>
      </c>
      <c r="H35" s="26" t="e">
        <f t="shared" ca="1" si="7"/>
        <v>#N/A</v>
      </c>
      <c r="I35" s="2"/>
      <c r="J35" s="2"/>
      <c r="K35" s="1" t="str">
        <f t="shared" si="6"/>
        <v>SEDUC E 4</v>
      </c>
      <c r="L35" s="1"/>
      <c r="M35" s="1"/>
      <c r="N35" s="1"/>
      <c r="O35" s="1"/>
      <c r="P35" s="1"/>
      <c r="Q35" s="1"/>
      <c r="R35" s="1"/>
      <c r="S35" s="1"/>
      <c r="T35" s="1"/>
      <c r="U35" s="1"/>
      <c r="V35" s="1"/>
      <c r="W35" s="1"/>
      <c r="X35" s="1"/>
      <c r="Y35" s="1"/>
      <c r="Z35" s="1"/>
      <c r="AA35" s="1"/>
      <c r="AB35" s="1"/>
      <c r="AC35" s="1"/>
      <c r="AD35" s="1"/>
      <c r="AE35" s="1"/>
      <c r="AF35" s="1"/>
    </row>
    <row r="36" spans="1:32" ht="12.75" hidden="1" customHeight="1" x14ac:dyDescent="0.2">
      <c r="A36" s="1"/>
      <c r="B3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36" s="30" t="s">
        <v>13</v>
      </c>
      <c r="D36" s="27">
        <v>88316</v>
      </c>
      <c r="E36" s="24">
        <v>6</v>
      </c>
      <c r="F3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36" s="26">
        <f t="shared" ca="1" si="7"/>
        <v>83.28</v>
      </c>
      <c r="I36" s="2"/>
      <c r="J36" s="2"/>
      <c r="K36" s="1" t="str">
        <f t="shared" si="6"/>
        <v>SEDUC E 4</v>
      </c>
      <c r="L36" s="1"/>
      <c r="M36" s="1"/>
      <c r="N36" s="1"/>
      <c r="O36" s="1"/>
      <c r="P36" s="1"/>
      <c r="Q36" s="1"/>
      <c r="R36" s="1"/>
      <c r="S36" s="1"/>
      <c r="T36" s="1"/>
      <c r="U36" s="1"/>
      <c r="V36" s="1"/>
      <c r="W36" s="1"/>
      <c r="X36" s="1"/>
      <c r="Y36" s="1"/>
      <c r="Z36" s="1"/>
      <c r="AA36" s="1"/>
      <c r="AB36" s="1"/>
      <c r="AC36" s="1"/>
      <c r="AD36" s="1"/>
      <c r="AE36" s="1"/>
      <c r="AF36" s="1"/>
    </row>
    <row r="37" spans="1:32" ht="12.75" hidden="1" customHeight="1" x14ac:dyDescent="0.2">
      <c r="A37" s="1"/>
      <c r="B3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30" t="s">
        <v>13</v>
      </c>
      <c r="D37" s="27">
        <v>91634</v>
      </c>
      <c r="E37" s="26">
        <v>1.25</v>
      </c>
      <c r="F3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3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37" s="26">
        <f t="shared" ca="1" si="7"/>
        <v>184.53</v>
      </c>
      <c r="I37" s="2"/>
      <c r="J37" s="2"/>
      <c r="K37" s="1" t="str">
        <f t="shared" si="6"/>
        <v>SEDUC E 4</v>
      </c>
      <c r="L37" s="1"/>
      <c r="M37" s="1"/>
      <c r="N37" s="1"/>
      <c r="O37" s="1"/>
      <c r="P37" s="1"/>
      <c r="Q37" s="1"/>
      <c r="R37" s="1"/>
      <c r="S37" s="1"/>
      <c r="T37" s="1"/>
      <c r="U37" s="1"/>
      <c r="V37" s="1"/>
      <c r="W37" s="1"/>
      <c r="X37" s="1"/>
      <c r="Y37" s="1"/>
      <c r="Z37" s="1"/>
      <c r="AA37" s="1"/>
      <c r="AB37" s="1"/>
      <c r="AC37" s="1"/>
      <c r="AD37" s="1"/>
      <c r="AE37" s="1"/>
      <c r="AF37" s="1"/>
    </row>
    <row r="38" spans="1:32" ht="12.75" hidden="1" customHeight="1" x14ac:dyDescent="0.2">
      <c r="A38" s="28" t="e">
        <f ca="1">H38</f>
        <v>#REF!</v>
      </c>
      <c r="B38" s="29" t="s">
        <v>14</v>
      </c>
      <c r="C38" s="30"/>
      <c r="D38" s="30"/>
      <c r="E38" s="24"/>
      <c r="F38" s="31"/>
      <c r="G38" s="61"/>
      <c r="H38" s="62" t="e">
        <f ca="1">SUM(H33:H37)</f>
        <v>#REF!</v>
      </c>
      <c r="I38" s="2" t="str">
        <f>A31</f>
        <v>SEDUC E 4</v>
      </c>
      <c r="J38" s="34" t="e">
        <f ca="1">H38</f>
        <v>#REF!</v>
      </c>
      <c r="K38" s="1" t="str">
        <f t="shared" si="6"/>
        <v>SEDUC E 4</v>
      </c>
      <c r="L38" s="1"/>
      <c r="M38" s="1"/>
      <c r="N38" s="1"/>
      <c r="O38" s="1"/>
      <c r="P38" s="1"/>
      <c r="Q38" s="1"/>
      <c r="R38" s="1"/>
      <c r="S38" s="1"/>
      <c r="T38" s="1"/>
      <c r="U38" s="1"/>
      <c r="V38" s="1"/>
      <c r="W38" s="1"/>
      <c r="X38" s="1"/>
      <c r="Y38" s="1"/>
      <c r="Z38" s="1"/>
      <c r="AA38" s="1"/>
      <c r="AB38" s="1"/>
      <c r="AC38" s="1"/>
      <c r="AD38" s="1"/>
      <c r="AE38" s="1"/>
      <c r="AF38" s="1"/>
    </row>
    <row r="39" spans="1:32" ht="12.75" hidden="1" customHeight="1" x14ac:dyDescent="0.2">
      <c r="A39" s="1"/>
      <c r="B39" s="35"/>
      <c r="C39" s="36"/>
      <c r="D39" s="36"/>
      <c r="E39" s="53"/>
      <c r="F39" s="54"/>
      <c r="G39" s="55"/>
      <c r="H39" s="63"/>
      <c r="I39" s="2"/>
      <c r="J39" s="2"/>
      <c r="K39" s="1" t="str">
        <f t="shared" si="6"/>
        <v>SEDUC E 4</v>
      </c>
      <c r="L39" s="1"/>
      <c r="M39" s="1"/>
      <c r="N39" s="1"/>
      <c r="O39" s="1"/>
      <c r="P39" s="1"/>
      <c r="Q39" s="1"/>
      <c r="R39" s="1"/>
      <c r="S39" s="1"/>
      <c r="T39" s="1"/>
      <c r="U39" s="1"/>
      <c r="V39" s="1"/>
      <c r="W39" s="1"/>
      <c r="X39" s="1"/>
      <c r="Y39" s="1"/>
      <c r="Z39" s="1"/>
      <c r="AA39" s="1"/>
      <c r="AB39" s="1"/>
      <c r="AC39" s="1"/>
      <c r="AD39" s="1"/>
      <c r="AE39" s="1"/>
      <c r="AF39" s="1"/>
    </row>
    <row r="40" spans="1:32" ht="12.75" hidden="1" customHeight="1" x14ac:dyDescent="0.3">
      <c r="A40" s="1"/>
      <c r="B40" s="238" t="str">
        <f>A41</f>
        <v>SEDUC E 5</v>
      </c>
      <c r="C40" s="239"/>
      <c r="D40" s="239"/>
      <c r="E40" s="239"/>
      <c r="F40" s="239"/>
      <c r="G40" s="239"/>
      <c r="H40" s="240"/>
      <c r="I40" s="2"/>
      <c r="J40" s="2"/>
      <c r="K40" s="14" t="str">
        <f>B40</f>
        <v>SEDUC E 5</v>
      </c>
      <c r="L40" s="1"/>
      <c r="M40" s="1"/>
      <c r="N40" s="1"/>
      <c r="O40" s="1"/>
      <c r="P40" s="1"/>
      <c r="Q40" s="1"/>
      <c r="R40" s="1"/>
      <c r="S40" s="1"/>
      <c r="T40" s="1"/>
      <c r="U40" s="1"/>
      <c r="V40" s="1"/>
      <c r="W40" s="1"/>
      <c r="X40" s="1"/>
      <c r="Y40" s="1"/>
      <c r="Z40" s="1"/>
      <c r="AA40" s="1"/>
      <c r="AB40" s="1"/>
      <c r="AC40" s="1"/>
      <c r="AD40" s="1"/>
      <c r="AE40" s="1"/>
      <c r="AF40" s="1"/>
    </row>
    <row r="41" spans="1:32" ht="32.25" hidden="1" customHeight="1" x14ac:dyDescent="0.2">
      <c r="A41" s="1" t="s">
        <v>25</v>
      </c>
      <c r="B41" s="246" t="s">
        <v>26</v>
      </c>
      <c r="C41" s="242"/>
      <c r="D41" s="242"/>
      <c r="E41" s="242"/>
      <c r="F41" s="243"/>
      <c r="G41" s="66" t="s">
        <v>4</v>
      </c>
      <c r="H41" s="17" t="s">
        <v>5</v>
      </c>
      <c r="I41" s="2"/>
      <c r="J41" s="2"/>
      <c r="K41" s="1" t="str">
        <f t="shared" ref="K41:K49" si="8">K40</f>
        <v>SEDUC E 5</v>
      </c>
      <c r="L41" s="1"/>
      <c r="M41" s="1"/>
      <c r="N41" s="1"/>
      <c r="O41" s="1"/>
      <c r="P41" s="1"/>
      <c r="Q41" s="1"/>
      <c r="R41" s="1"/>
      <c r="S41" s="1"/>
      <c r="T41" s="1"/>
      <c r="U41" s="1"/>
      <c r="V41" s="1"/>
      <c r="W41" s="1"/>
      <c r="X41" s="1"/>
      <c r="Y41" s="1"/>
      <c r="Z41" s="1"/>
      <c r="AA41" s="1"/>
      <c r="AB41" s="1"/>
      <c r="AC41" s="1"/>
      <c r="AD41" s="1"/>
      <c r="AE41" s="1"/>
      <c r="AF41" s="1"/>
    </row>
    <row r="42" spans="1:32" ht="12.75" hidden="1" customHeight="1" x14ac:dyDescent="0.2">
      <c r="A42" s="1"/>
      <c r="B42" s="67" t="s">
        <v>6</v>
      </c>
      <c r="C42" s="20" t="s">
        <v>7</v>
      </c>
      <c r="D42" s="20" t="s">
        <v>8</v>
      </c>
      <c r="E42" s="68" t="s">
        <v>9</v>
      </c>
      <c r="F42" s="67" t="s">
        <v>17</v>
      </c>
      <c r="G42" s="69" t="s">
        <v>18</v>
      </c>
      <c r="H42" s="67" t="s">
        <v>12</v>
      </c>
      <c r="I42" s="2"/>
      <c r="J42" s="2"/>
      <c r="K42" s="1" t="str">
        <f t="shared" si="8"/>
        <v>SEDUC E 5</v>
      </c>
      <c r="L42" s="1"/>
      <c r="M42" s="1"/>
      <c r="N42" s="1"/>
      <c r="O42" s="1"/>
      <c r="P42" s="1"/>
      <c r="Q42" s="1"/>
      <c r="R42" s="1"/>
      <c r="S42" s="1"/>
      <c r="T42" s="1"/>
      <c r="U42" s="1"/>
      <c r="V42" s="1"/>
      <c r="W42" s="1"/>
      <c r="X42" s="1"/>
      <c r="Y42" s="1"/>
      <c r="Z42" s="1"/>
      <c r="AA42" s="1"/>
      <c r="AB42" s="1"/>
      <c r="AC42" s="1"/>
      <c r="AD42" s="1"/>
      <c r="AE42" s="1"/>
      <c r="AF42" s="1"/>
    </row>
    <row r="43" spans="1:32" ht="12.75" hidden="1" customHeight="1" x14ac:dyDescent="0.2">
      <c r="A43" s="1"/>
      <c r="B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30" t="s">
        <v>13</v>
      </c>
      <c r="D43" s="27">
        <v>94969</v>
      </c>
      <c r="E43" s="26">
        <v>0.3</v>
      </c>
      <c r="F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4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43" s="26">
        <f t="shared" ref="H43:H47" ca="1" si="9">ROUND(E43*G43,2)</f>
        <v>97.61</v>
      </c>
      <c r="I43" s="2"/>
      <c r="J43" s="2"/>
      <c r="K43" s="1" t="str">
        <f t="shared" si="8"/>
        <v>SEDUC E 5</v>
      </c>
      <c r="L43" s="1"/>
      <c r="M43" s="1"/>
      <c r="N43" s="1"/>
      <c r="O43" s="1"/>
      <c r="P43" s="1"/>
      <c r="Q43" s="1"/>
      <c r="R43" s="1"/>
      <c r="S43" s="1"/>
      <c r="T43" s="1"/>
      <c r="U43" s="1"/>
      <c r="V43" s="1"/>
      <c r="W43" s="1"/>
      <c r="X43" s="1"/>
      <c r="Y43" s="1"/>
      <c r="Z43" s="1"/>
      <c r="AA43" s="1"/>
      <c r="AB43" s="1"/>
      <c r="AC43" s="1"/>
      <c r="AD43" s="1"/>
      <c r="AE43" s="1"/>
      <c r="AF43" s="1"/>
    </row>
    <row r="44" spans="1:32" ht="12.75" hidden="1" customHeight="1" x14ac:dyDescent="0.2">
      <c r="A44" s="1"/>
      <c r="B4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4" s="70" t="s">
        <v>19</v>
      </c>
      <c r="D44" s="58">
        <v>2560</v>
      </c>
      <c r="E44" s="26">
        <v>1</v>
      </c>
      <c r="F4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4"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4" s="26" t="e">
        <f t="shared" ca="1" si="9"/>
        <v>#REF!</v>
      </c>
      <c r="I44" s="2"/>
      <c r="J44" s="2"/>
      <c r="K44" s="1" t="str">
        <f t="shared" si="8"/>
        <v>SEDUC E 5</v>
      </c>
      <c r="L44" s="1"/>
      <c r="M44" s="1"/>
      <c r="N44" s="1"/>
      <c r="O44" s="1"/>
      <c r="P44" s="1"/>
      <c r="Q44" s="1"/>
      <c r="R44" s="1"/>
      <c r="S44" s="1"/>
      <c r="T44" s="1"/>
      <c r="U44" s="1"/>
      <c r="V44" s="1"/>
      <c r="W44" s="1"/>
      <c r="X44" s="1"/>
      <c r="Y44" s="1"/>
      <c r="Z44" s="1"/>
      <c r="AA44" s="1"/>
      <c r="AB44" s="1"/>
      <c r="AC44" s="1"/>
      <c r="AD44" s="1"/>
      <c r="AE44" s="1"/>
      <c r="AF44" s="1"/>
    </row>
    <row r="45" spans="1:32" ht="12.75" hidden="1" customHeight="1" x14ac:dyDescent="0.2">
      <c r="A45" s="1"/>
      <c r="B4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#N/A</v>
      </c>
      <c r="C45" s="30" t="s">
        <v>13</v>
      </c>
      <c r="D45" s="27" t="s">
        <v>24</v>
      </c>
      <c r="E45" s="24">
        <v>0.3</v>
      </c>
      <c r="F4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#N/A</v>
      </c>
      <c r="G45"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#N/A</v>
      </c>
      <c r="H45" s="26" t="e">
        <f t="shared" ca="1" si="9"/>
        <v>#N/A</v>
      </c>
      <c r="I45" s="2"/>
      <c r="J45" s="2"/>
      <c r="K45" s="1" t="str">
        <f t="shared" si="8"/>
        <v>SEDUC E 5</v>
      </c>
      <c r="L45" s="1"/>
      <c r="M45" s="1"/>
      <c r="N45" s="1"/>
      <c r="O45" s="1"/>
      <c r="P45" s="1"/>
      <c r="Q45" s="1"/>
      <c r="R45" s="1"/>
      <c r="S45" s="1"/>
      <c r="T45" s="1"/>
      <c r="U45" s="1"/>
      <c r="V45" s="1"/>
      <c r="W45" s="1"/>
      <c r="X45" s="1"/>
      <c r="Y45" s="1"/>
      <c r="Z45" s="1"/>
      <c r="AA45" s="1"/>
      <c r="AB45" s="1"/>
      <c r="AC45" s="1"/>
      <c r="AD45" s="1"/>
      <c r="AE45" s="1"/>
      <c r="AF45" s="1"/>
    </row>
    <row r="46" spans="1:32" ht="12.75" hidden="1" customHeight="1" x14ac:dyDescent="0.2">
      <c r="A46" s="1"/>
      <c r="B4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46" s="30" t="s">
        <v>13</v>
      </c>
      <c r="D46" s="27">
        <v>88316</v>
      </c>
      <c r="E46" s="24">
        <v>6</v>
      </c>
      <c r="F4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4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46" s="26">
        <f t="shared" ca="1" si="9"/>
        <v>83.28</v>
      </c>
      <c r="I46" s="2"/>
      <c r="J46" s="2"/>
      <c r="K46" s="1" t="str">
        <f t="shared" si="8"/>
        <v>SEDUC E 5</v>
      </c>
      <c r="L46" s="1"/>
      <c r="M46" s="1"/>
      <c r="N46" s="1"/>
      <c r="O46" s="1"/>
      <c r="P46" s="1"/>
      <c r="Q46" s="1"/>
      <c r="R46" s="1"/>
      <c r="S46" s="1"/>
      <c r="T46" s="1"/>
      <c r="U46" s="1"/>
      <c r="V46" s="1"/>
      <c r="W46" s="1"/>
      <c r="X46" s="1"/>
      <c r="Y46" s="1"/>
      <c r="Z46" s="1"/>
      <c r="AA46" s="1"/>
      <c r="AB46" s="1"/>
      <c r="AC46" s="1"/>
      <c r="AD46" s="1"/>
      <c r="AE46" s="1"/>
      <c r="AF46" s="1"/>
    </row>
    <row r="47" spans="1:32" ht="12.75" hidden="1" customHeight="1" x14ac:dyDescent="0.2">
      <c r="A47" s="1"/>
      <c r="B4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30" t="s">
        <v>13</v>
      </c>
      <c r="D47" s="59">
        <v>91634</v>
      </c>
      <c r="E47" s="26">
        <v>1.25</v>
      </c>
      <c r="F4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4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47" s="26">
        <f t="shared" ca="1" si="9"/>
        <v>184.53</v>
      </c>
      <c r="I47" s="2"/>
      <c r="J47" s="2"/>
      <c r="K47" s="1" t="str">
        <f t="shared" si="8"/>
        <v>SEDUC E 5</v>
      </c>
      <c r="L47" s="1"/>
      <c r="M47" s="1"/>
      <c r="N47" s="1"/>
      <c r="O47" s="1"/>
      <c r="P47" s="1"/>
      <c r="Q47" s="1"/>
      <c r="R47" s="1"/>
      <c r="S47" s="1"/>
      <c r="T47" s="1"/>
      <c r="U47" s="1"/>
      <c r="V47" s="1"/>
      <c r="W47" s="1"/>
      <c r="X47" s="1"/>
      <c r="Y47" s="1"/>
      <c r="Z47" s="1"/>
      <c r="AA47" s="1"/>
      <c r="AB47" s="1"/>
      <c r="AC47" s="1"/>
      <c r="AD47" s="1"/>
      <c r="AE47" s="1"/>
      <c r="AF47" s="1"/>
    </row>
    <row r="48" spans="1:32" ht="12.75" hidden="1" customHeight="1" x14ac:dyDescent="0.2">
      <c r="A48" s="28" t="e">
        <f ca="1">H48</f>
        <v>#REF!</v>
      </c>
      <c r="B48" s="29" t="s">
        <v>14</v>
      </c>
      <c r="C48" s="30"/>
      <c r="D48" s="30"/>
      <c r="E48" s="24"/>
      <c r="F48" s="31"/>
      <c r="G48" s="61"/>
      <c r="H48" s="62" t="e">
        <f ca="1">SUM(H43:H47)</f>
        <v>#REF!</v>
      </c>
      <c r="I48" s="2" t="str">
        <f>A41</f>
        <v>SEDUC E 5</v>
      </c>
      <c r="J48" s="34" t="e">
        <f ca="1">H48</f>
        <v>#REF!</v>
      </c>
      <c r="K48" s="1" t="str">
        <f t="shared" si="8"/>
        <v>SEDUC E 5</v>
      </c>
      <c r="L48" s="1"/>
      <c r="M48" s="1"/>
      <c r="N48" s="1"/>
      <c r="O48" s="1"/>
      <c r="P48" s="1"/>
      <c r="Q48" s="1"/>
      <c r="R48" s="1"/>
      <c r="S48" s="1"/>
      <c r="T48" s="1"/>
      <c r="U48" s="1"/>
      <c r="V48" s="1"/>
      <c r="W48" s="1"/>
      <c r="X48" s="1"/>
      <c r="Y48" s="1"/>
      <c r="Z48" s="1"/>
      <c r="AA48" s="1"/>
      <c r="AB48" s="1"/>
      <c r="AC48" s="1"/>
      <c r="AD48" s="1"/>
      <c r="AE48" s="1"/>
      <c r="AF48" s="1"/>
    </row>
    <row r="49" spans="1:32" ht="12.75" hidden="1" customHeight="1" x14ac:dyDescent="0.2">
      <c r="A49" s="1"/>
      <c r="B49" s="35"/>
      <c r="C49" s="36"/>
      <c r="D49" s="36"/>
      <c r="E49" s="53"/>
      <c r="F49" s="54"/>
      <c r="G49" s="55"/>
      <c r="H49" s="63"/>
      <c r="I49" s="2"/>
      <c r="J49" s="2"/>
      <c r="K49" s="1" t="str">
        <f t="shared" si="8"/>
        <v>SEDUC E 5</v>
      </c>
      <c r="L49" s="1"/>
      <c r="M49" s="1"/>
      <c r="N49" s="1"/>
      <c r="O49" s="1"/>
      <c r="P49" s="1"/>
      <c r="Q49" s="1"/>
      <c r="R49" s="1"/>
      <c r="S49" s="1"/>
      <c r="T49" s="1"/>
      <c r="U49" s="1"/>
      <c r="V49" s="1"/>
      <c r="W49" s="1"/>
      <c r="X49" s="1"/>
      <c r="Y49" s="1"/>
      <c r="Z49" s="1"/>
      <c r="AA49" s="1"/>
      <c r="AB49" s="1"/>
      <c r="AC49" s="1"/>
      <c r="AD49" s="1"/>
      <c r="AE49" s="1"/>
      <c r="AF49" s="1"/>
    </row>
    <row r="50" spans="1:32" ht="12.75" hidden="1" customHeight="1" x14ac:dyDescent="0.3">
      <c r="A50" s="1"/>
      <c r="B50" s="238" t="str">
        <f>A51</f>
        <v>SEDUC E 6</v>
      </c>
      <c r="C50" s="239"/>
      <c r="D50" s="239"/>
      <c r="E50" s="239"/>
      <c r="F50" s="239"/>
      <c r="G50" s="239"/>
      <c r="H50" s="240"/>
      <c r="I50" s="2"/>
      <c r="J50" s="2"/>
      <c r="K50" s="14" t="str">
        <f>B50</f>
        <v>SEDUC E 6</v>
      </c>
      <c r="L50" s="1"/>
      <c r="M50" s="1"/>
      <c r="N50" s="1"/>
      <c r="O50" s="1"/>
      <c r="P50" s="1"/>
      <c r="Q50" s="1"/>
      <c r="R50" s="1"/>
      <c r="S50" s="1"/>
      <c r="T50" s="1"/>
      <c r="U50" s="1"/>
      <c r="V50" s="1"/>
      <c r="W50" s="1"/>
      <c r="X50" s="1"/>
      <c r="Y50" s="1"/>
      <c r="Z50" s="1"/>
      <c r="AA50" s="1"/>
      <c r="AB50" s="1"/>
      <c r="AC50" s="1"/>
      <c r="AD50" s="1"/>
      <c r="AE50" s="1"/>
      <c r="AF50" s="1"/>
    </row>
    <row r="51" spans="1:32" ht="33" hidden="1" customHeight="1" x14ac:dyDescent="0.2">
      <c r="A51" s="1" t="s">
        <v>27</v>
      </c>
      <c r="B51" s="246" t="s">
        <v>28</v>
      </c>
      <c r="C51" s="242"/>
      <c r="D51" s="242"/>
      <c r="E51" s="242"/>
      <c r="F51" s="243"/>
      <c r="G51" s="66" t="s">
        <v>4</v>
      </c>
      <c r="H51" s="17" t="s">
        <v>5</v>
      </c>
      <c r="I51" s="2"/>
      <c r="J51" s="2"/>
      <c r="K51" s="1" t="str">
        <f t="shared" ref="K51:K59" si="10">K50</f>
        <v>SEDUC E 6</v>
      </c>
      <c r="L51" s="1"/>
      <c r="M51" s="1"/>
      <c r="N51" s="1"/>
      <c r="O51" s="1"/>
      <c r="P51" s="1"/>
      <c r="Q51" s="1"/>
      <c r="R51" s="1"/>
      <c r="S51" s="1"/>
      <c r="T51" s="1"/>
      <c r="U51" s="1"/>
      <c r="V51" s="1"/>
      <c r="W51" s="1"/>
      <c r="X51" s="1"/>
      <c r="Y51" s="1"/>
      <c r="Z51" s="1"/>
      <c r="AA51" s="1"/>
      <c r="AB51" s="1"/>
      <c r="AC51" s="1"/>
      <c r="AD51" s="1"/>
      <c r="AE51" s="1"/>
      <c r="AF51" s="1"/>
    </row>
    <row r="52" spans="1:32" ht="12.75" hidden="1" customHeight="1" x14ac:dyDescent="0.2">
      <c r="A52" s="1"/>
      <c r="B52" s="67" t="s">
        <v>6</v>
      </c>
      <c r="C52" s="20" t="s">
        <v>7</v>
      </c>
      <c r="D52" s="20" t="s">
        <v>8</v>
      </c>
      <c r="E52" s="68" t="s">
        <v>9</v>
      </c>
      <c r="F52" s="67" t="s">
        <v>17</v>
      </c>
      <c r="G52" s="69" t="s">
        <v>18</v>
      </c>
      <c r="H52" s="67" t="s">
        <v>12</v>
      </c>
      <c r="I52" s="2"/>
      <c r="J52" s="2"/>
      <c r="K52" s="1" t="str">
        <f t="shared" si="10"/>
        <v>SEDUC E 6</v>
      </c>
      <c r="L52" s="1"/>
      <c r="M52" s="1"/>
      <c r="N52" s="1"/>
      <c r="O52" s="1"/>
      <c r="P52" s="1"/>
      <c r="Q52" s="1"/>
      <c r="R52" s="1"/>
      <c r="S52" s="1"/>
      <c r="T52" s="1"/>
      <c r="U52" s="1"/>
      <c r="V52" s="1"/>
      <c r="W52" s="1"/>
      <c r="X52" s="1"/>
      <c r="Y52" s="1"/>
      <c r="Z52" s="1"/>
      <c r="AA52" s="1"/>
      <c r="AB52" s="1"/>
      <c r="AC52" s="1"/>
      <c r="AD52" s="1"/>
      <c r="AE52" s="1"/>
      <c r="AF52" s="1"/>
    </row>
    <row r="53" spans="1:32" ht="12.75" hidden="1" customHeight="1" x14ac:dyDescent="0.2">
      <c r="A53" s="1"/>
      <c r="B5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30" t="s">
        <v>13</v>
      </c>
      <c r="D53" s="27">
        <v>94969</v>
      </c>
      <c r="E53" s="26">
        <v>0.3</v>
      </c>
      <c r="F5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5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53" s="26">
        <f t="shared" ref="H53:H57" ca="1" si="11">ROUND(E53*G53,2)</f>
        <v>97.61</v>
      </c>
      <c r="I53" s="2"/>
      <c r="J53" s="2"/>
      <c r="K53" s="1" t="str">
        <f t="shared" si="10"/>
        <v>SEDUC E 6</v>
      </c>
      <c r="L53" s="1"/>
      <c r="M53" s="1"/>
      <c r="N53" s="1"/>
      <c r="O53" s="1"/>
      <c r="P53" s="1"/>
      <c r="Q53" s="1"/>
      <c r="R53" s="1"/>
      <c r="S53" s="1"/>
      <c r="T53" s="1"/>
      <c r="U53" s="1"/>
      <c r="V53" s="1"/>
      <c r="W53" s="1"/>
      <c r="X53" s="1"/>
      <c r="Y53" s="1"/>
      <c r="Z53" s="1"/>
      <c r="AA53" s="1"/>
      <c r="AB53" s="1"/>
      <c r="AC53" s="1"/>
      <c r="AD53" s="1"/>
      <c r="AE53" s="1"/>
      <c r="AF53" s="1"/>
    </row>
    <row r="54" spans="1:32" ht="12.75" hidden="1" customHeight="1" x14ac:dyDescent="0.2">
      <c r="A54" s="1"/>
      <c r="B5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4" s="70" t="s">
        <v>19</v>
      </c>
      <c r="D54" s="23">
        <v>3847</v>
      </c>
      <c r="E54" s="24">
        <v>1</v>
      </c>
      <c r="F5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4"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4" s="26" t="e">
        <f t="shared" ca="1" si="11"/>
        <v>#REF!</v>
      </c>
      <c r="I54" s="2"/>
      <c r="J54" s="2"/>
      <c r="K54" s="1" t="str">
        <f t="shared" si="10"/>
        <v>SEDUC E 6</v>
      </c>
      <c r="L54" s="1"/>
      <c r="M54" s="1"/>
      <c r="N54" s="1"/>
      <c r="O54" s="1"/>
      <c r="P54" s="1"/>
      <c r="Q54" s="1"/>
      <c r="R54" s="1"/>
      <c r="S54" s="1"/>
      <c r="T54" s="1"/>
      <c r="U54" s="1"/>
      <c r="V54" s="1"/>
      <c r="W54" s="1"/>
      <c r="X54" s="1"/>
      <c r="Y54" s="1"/>
      <c r="Z54" s="1"/>
      <c r="AA54" s="1"/>
      <c r="AB54" s="1"/>
      <c r="AC54" s="1"/>
      <c r="AD54" s="1"/>
      <c r="AE54" s="1"/>
      <c r="AF54" s="1"/>
    </row>
    <row r="55" spans="1:32" ht="12.75" hidden="1" customHeight="1" x14ac:dyDescent="0.2">
      <c r="A55" s="1"/>
      <c r="B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30" t="s">
        <v>13</v>
      </c>
      <c r="D55" s="23">
        <v>92873</v>
      </c>
      <c r="E55" s="24">
        <v>0.3</v>
      </c>
      <c r="F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5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143.72999999999999</v>
      </c>
      <c r="H55" s="26">
        <f t="shared" ca="1" si="11"/>
        <v>43.12</v>
      </c>
      <c r="I55" s="2"/>
      <c r="J55" s="2"/>
      <c r="K55" s="1" t="str">
        <f t="shared" si="10"/>
        <v>SEDUC E 6</v>
      </c>
      <c r="L55" s="1"/>
      <c r="M55" s="1"/>
      <c r="N55" s="1"/>
      <c r="O55" s="1"/>
      <c r="P55" s="1"/>
      <c r="Q55" s="1"/>
      <c r="R55" s="1"/>
      <c r="S55" s="1"/>
      <c r="T55" s="1"/>
      <c r="U55" s="1"/>
      <c r="V55" s="1"/>
      <c r="W55" s="1"/>
      <c r="X55" s="1"/>
      <c r="Y55" s="1"/>
      <c r="Z55" s="1"/>
      <c r="AA55" s="1"/>
      <c r="AB55" s="1"/>
      <c r="AC55" s="1"/>
      <c r="AD55" s="1"/>
      <c r="AE55" s="1"/>
      <c r="AF55" s="1"/>
    </row>
    <row r="56" spans="1:32" ht="12.75" hidden="1" customHeight="1" x14ac:dyDescent="0.2">
      <c r="A56" s="1"/>
      <c r="B5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56" s="30" t="s">
        <v>13</v>
      </c>
      <c r="D56" s="27">
        <v>88316</v>
      </c>
      <c r="E56" s="24">
        <v>6</v>
      </c>
      <c r="F5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56" s="26">
        <f t="shared" ca="1" si="11"/>
        <v>83.28</v>
      </c>
      <c r="I56" s="2"/>
      <c r="J56" s="2"/>
      <c r="K56" s="1" t="str">
        <f t="shared" si="10"/>
        <v>SEDUC E 6</v>
      </c>
      <c r="L56" s="1"/>
      <c r="M56" s="1"/>
      <c r="N56" s="1"/>
      <c r="O56" s="1"/>
      <c r="P56" s="1"/>
      <c r="Q56" s="1"/>
      <c r="R56" s="1"/>
      <c r="S56" s="1"/>
      <c r="T56" s="1"/>
      <c r="U56" s="1"/>
      <c r="V56" s="1"/>
      <c r="W56" s="1"/>
      <c r="X56" s="1"/>
      <c r="Y56" s="1"/>
      <c r="Z56" s="1"/>
      <c r="AA56" s="1"/>
      <c r="AB56" s="1"/>
      <c r="AC56" s="1"/>
      <c r="AD56" s="1"/>
      <c r="AE56" s="1"/>
      <c r="AF56" s="1"/>
    </row>
    <row r="57" spans="1:32" ht="12.75" hidden="1" customHeight="1" x14ac:dyDescent="0.2">
      <c r="A57" s="1"/>
      <c r="B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30" t="s">
        <v>13</v>
      </c>
      <c r="D57" s="27">
        <v>91634</v>
      </c>
      <c r="E57" s="26">
        <v>1.25</v>
      </c>
      <c r="F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5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57" s="26">
        <f t="shared" ca="1" si="11"/>
        <v>184.53</v>
      </c>
      <c r="I57" s="2"/>
      <c r="J57" s="2"/>
      <c r="K57" s="1" t="str">
        <f t="shared" si="10"/>
        <v>SEDUC E 6</v>
      </c>
      <c r="L57" s="1"/>
      <c r="M57" s="1"/>
      <c r="N57" s="1"/>
      <c r="O57" s="1"/>
      <c r="P57" s="1"/>
      <c r="Q57" s="1"/>
      <c r="R57" s="1"/>
      <c r="S57" s="1"/>
      <c r="T57" s="1"/>
      <c r="U57" s="1"/>
      <c r="V57" s="1"/>
      <c r="W57" s="1"/>
      <c r="X57" s="1"/>
      <c r="Y57" s="1"/>
      <c r="Z57" s="1"/>
      <c r="AA57" s="1"/>
      <c r="AB57" s="1"/>
      <c r="AC57" s="1"/>
      <c r="AD57" s="1"/>
      <c r="AE57" s="1"/>
      <c r="AF57" s="1"/>
    </row>
    <row r="58" spans="1:32" ht="12.75" hidden="1" customHeight="1" x14ac:dyDescent="0.2">
      <c r="A58" s="28" t="e">
        <f ca="1">H58</f>
        <v>#REF!</v>
      </c>
      <c r="B58" s="29" t="s">
        <v>14</v>
      </c>
      <c r="C58" s="30"/>
      <c r="D58" s="30"/>
      <c r="E58" s="24"/>
      <c r="F58" s="31"/>
      <c r="G58" s="61"/>
      <c r="H58" s="62" t="e">
        <f ca="1">SUM(H53:H57)</f>
        <v>#REF!</v>
      </c>
      <c r="I58" s="2" t="str">
        <f>A51</f>
        <v>SEDUC E 6</v>
      </c>
      <c r="J58" s="34" t="e">
        <f ca="1">H58</f>
        <v>#REF!</v>
      </c>
      <c r="K58" s="1" t="str">
        <f t="shared" si="10"/>
        <v>SEDUC E 6</v>
      </c>
      <c r="L58" s="1"/>
      <c r="M58" s="1"/>
      <c r="N58" s="1"/>
      <c r="O58" s="1"/>
      <c r="P58" s="1"/>
      <c r="Q58" s="1"/>
      <c r="R58" s="1"/>
      <c r="S58" s="1"/>
      <c r="T58" s="1"/>
      <c r="U58" s="1"/>
      <c r="V58" s="1"/>
      <c r="W58" s="1"/>
      <c r="X58" s="1"/>
      <c r="Y58" s="1"/>
      <c r="Z58" s="1"/>
      <c r="AA58" s="1"/>
      <c r="AB58" s="1"/>
      <c r="AC58" s="1"/>
      <c r="AD58" s="1"/>
      <c r="AE58" s="1"/>
      <c r="AF58" s="1"/>
    </row>
    <row r="59" spans="1:32" ht="12.75" hidden="1" customHeight="1" x14ac:dyDescent="0.2">
      <c r="A59" s="1"/>
      <c r="B59" s="35"/>
      <c r="C59" s="36"/>
      <c r="D59" s="36"/>
      <c r="E59" s="35"/>
      <c r="F59" s="35"/>
      <c r="G59" s="35"/>
      <c r="H59" s="35"/>
      <c r="I59" s="2"/>
      <c r="J59" s="2"/>
      <c r="K59" s="1" t="str">
        <f t="shared" si="10"/>
        <v>SEDUC E 6</v>
      </c>
      <c r="L59" s="1"/>
      <c r="M59" s="1"/>
      <c r="N59" s="1"/>
      <c r="O59" s="1"/>
      <c r="P59" s="1"/>
      <c r="Q59" s="1"/>
      <c r="R59" s="1"/>
      <c r="S59" s="1"/>
      <c r="T59" s="1"/>
      <c r="U59" s="1"/>
      <c r="V59" s="1"/>
      <c r="W59" s="1"/>
      <c r="X59" s="1"/>
      <c r="Y59" s="1"/>
      <c r="Z59" s="1"/>
      <c r="AA59" s="1"/>
      <c r="AB59" s="1"/>
      <c r="AC59" s="1"/>
      <c r="AD59" s="1"/>
      <c r="AE59" s="1"/>
      <c r="AF59" s="1"/>
    </row>
    <row r="60" spans="1:32" ht="12.75" hidden="1" customHeight="1" x14ac:dyDescent="0.3">
      <c r="A60" s="1"/>
      <c r="B60" s="238" t="str">
        <f>A61</f>
        <v>SEDUC E 7</v>
      </c>
      <c r="C60" s="239"/>
      <c r="D60" s="239"/>
      <c r="E60" s="239"/>
      <c r="F60" s="239"/>
      <c r="G60" s="239"/>
      <c r="H60" s="240"/>
      <c r="I60" s="2"/>
      <c r="J60" s="2"/>
      <c r="K60" s="14" t="str">
        <f>B60</f>
        <v>SEDUC E 7</v>
      </c>
      <c r="L60" s="1"/>
      <c r="M60" s="1"/>
      <c r="N60" s="1"/>
      <c r="O60" s="1"/>
      <c r="P60" s="1"/>
      <c r="Q60" s="1"/>
      <c r="R60" s="1"/>
      <c r="S60" s="1"/>
      <c r="T60" s="1"/>
      <c r="U60" s="1"/>
      <c r="V60" s="1"/>
      <c r="W60" s="1"/>
      <c r="X60" s="1"/>
      <c r="Y60" s="1"/>
      <c r="Z60" s="1"/>
      <c r="AA60" s="1"/>
      <c r="AB60" s="1"/>
      <c r="AC60" s="1"/>
      <c r="AD60" s="1"/>
      <c r="AE60" s="1"/>
      <c r="AF60" s="1"/>
    </row>
    <row r="61" spans="1:32" ht="27.75" hidden="1" customHeight="1" x14ac:dyDescent="0.2">
      <c r="A61" s="15" t="s">
        <v>29</v>
      </c>
      <c r="B61" s="246" t="s">
        <v>30</v>
      </c>
      <c r="C61" s="242"/>
      <c r="D61" s="242"/>
      <c r="E61" s="242"/>
      <c r="F61" s="243"/>
      <c r="G61" s="66" t="s">
        <v>4</v>
      </c>
      <c r="H61" s="17" t="s">
        <v>5</v>
      </c>
      <c r="I61" s="2"/>
      <c r="J61" s="2"/>
      <c r="K61" s="1" t="str">
        <f t="shared" ref="K61:K64" si="12">K60</f>
        <v>SEDUC E 7</v>
      </c>
      <c r="L61" s="1"/>
      <c r="M61" s="1"/>
      <c r="N61" s="1"/>
      <c r="O61" s="1"/>
      <c r="P61" s="1"/>
      <c r="Q61" s="1"/>
      <c r="R61" s="1"/>
      <c r="S61" s="1"/>
      <c r="T61" s="1"/>
      <c r="U61" s="1"/>
      <c r="V61" s="1"/>
      <c r="W61" s="1"/>
      <c r="X61" s="1"/>
      <c r="Y61" s="1"/>
      <c r="Z61" s="1"/>
      <c r="AA61" s="1"/>
      <c r="AB61" s="1"/>
      <c r="AC61" s="1"/>
      <c r="AD61" s="1"/>
      <c r="AE61" s="1"/>
      <c r="AF61" s="1"/>
    </row>
    <row r="62" spans="1:32" ht="12.75" hidden="1" customHeight="1" x14ac:dyDescent="0.2">
      <c r="A62" s="1"/>
      <c r="B62" s="67" t="s">
        <v>6</v>
      </c>
      <c r="C62" s="20" t="s">
        <v>7</v>
      </c>
      <c r="D62" s="20" t="s">
        <v>8</v>
      </c>
      <c r="E62" s="68" t="s">
        <v>9</v>
      </c>
      <c r="F62" s="67" t="s">
        <v>17</v>
      </c>
      <c r="G62" s="69" t="s">
        <v>18</v>
      </c>
      <c r="H62" s="71" t="s">
        <v>12</v>
      </c>
      <c r="I62" s="2"/>
      <c r="J62" s="2"/>
      <c r="K62" s="1" t="str">
        <f t="shared" si="12"/>
        <v>SEDUC E 7</v>
      </c>
      <c r="L62" s="1"/>
      <c r="M62" s="1"/>
      <c r="N62" s="1"/>
      <c r="O62" s="1"/>
      <c r="P62" s="1"/>
      <c r="Q62" s="1"/>
      <c r="R62" s="1"/>
      <c r="S62" s="1"/>
      <c r="T62" s="1"/>
      <c r="U62" s="1"/>
      <c r="V62" s="1"/>
      <c r="W62" s="1"/>
      <c r="X62" s="1"/>
      <c r="Y62" s="1"/>
      <c r="Z62" s="1"/>
      <c r="AA62" s="1"/>
      <c r="AB62" s="1"/>
      <c r="AC62" s="1"/>
      <c r="AD62" s="1"/>
      <c r="AE62" s="1"/>
      <c r="AF62" s="1"/>
    </row>
    <row r="63" spans="1:32" ht="30" hidden="1" customHeight="1" x14ac:dyDescent="0.2">
      <c r="A63" s="1"/>
      <c r="B6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30" t="s">
        <v>13</v>
      </c>
      <c r="D63" s="27">
        <v>94969</v>
      </c>
      <c r="E63" s="26">
        <v>0.3</v>
      </c>
      <c r="F6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6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63" s="26">
        <f t="shared" ref="H63:H66" ca="1" si="13">ROUND(E63*G63,2)</f>
        <v>97.61</v>
      </c>
      <c r="I63" s="2"/>
      <c r="J63" s="2"/>
      <c r="K63" s="1" t="str">
        <f t="shared" si="12"/>
        <v>SEDUC E 7</v>
      </c>
      <c r="L63" s="1"/>
      <c r="M63" s="1"/>
      <c r="N63" s="1"/>
      <c r="O63" s="1"/>
      <c r="P63" s="1"/>
      <c r="Q63" s="1"/>
      <c r="R63" s="1"/>
      <c r="S63" s="1"/>
      <c r="T63" s="1"/>
      <c r="U63" s="1"/>
      <c r="V63" s="1"/>
      <c r="W63" s="1"/>
      <c r="X63" s="1"/>
      <c r="Y63" s="1"/>
      <c r="Z63" s="1"/>
      <c r="AA63" s="1"/>
      <c r="AB63" s="1"/>
      <c r="AC63" s="1"/>
      <c r="AD63" s="1"/>
      <c r="AE63" s="1"/>
      <c r="AF63" s="1"/>
    </row>
    <row r="64" spans="1:32" ht="12.75" hidden="1" customHeight="1" x14ac:dyDescent="0.2">
      <c r="A64" s="1"/>
      <c r="B6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4" s="70" t="s">
        <v>19</v>
      </c>
      <c r="D64" s="58">
        <v>1869</v>
      </c>
      <c r="E64" s="26">
        <v>1</v>
      </c>
      <c r="F6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4"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4" s="26" t="e">
        <f t="shared" ca="1" si="13"/>
        <v>#REF!</v>
      </c>
      <c r="I64" s="2"/>
      <c r="J64" s="2"/>
      <c r="K64" s="1" t="str">
        <f t="shared" si="12"/>
        <v>SEDUC E 7</v>
      </c>
      <c r="L64" s="1"/>
      <c r="M64" s="1"/>
      <c r="N64" s="1"/>
      <c r="O64" s="1"/>
      <c r="P64" s="1"/>
      <c r="Q64" s="1"/>
      <c r="R64" s="1"/>
      <c r="S64" s="1"/>
      <c r="T64" s="1"/>
      <c r="U64" s="1"/>
      <c r="V64" s="1"/>
      <c r="W64" s="1"/>
      <c r="X64" s="1"/>
      <c r="Y64" s="1"/>
      <c r="Z64" s="1"/>
      <c r="AA64" s="1"/>
      <c r="AB64" s="1"/>
      <c r="AC64" s="1"/>
      <c r="AD64" s="1"/>
      <c r="AE64" s="1"/>
      <c r="AF64" s="1"/>
    </row>
    <row r="65" spans="1:32" ht="12.75" hidden="1" customHeight="1" x14ac:dyDescent="0.2">
      <c r="A65" s="1"/>
      <c r="B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65" s="30" t="s">
        <v>13</v>
      </c>
      <c r="D65" s="27">
        <v>88316</v>
      </c>
      <c r="E65" s="26">
        <v>4</v>
      </c>
      <c r="F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65" s="26">
        <f t="shared" ca="1" si="13"/>
        <v>55.52</v>
      </c>
      <c r="I65" s="2"/>
      <c r="J65" s="2"/>
      <c r="K65" s="1" t="e">
        <f>#REF!</f>
        <v>#REF!</v>
      </c>
      <c r="L65" s="1"/>
      <c r="M65" s="1"/>
      <c r="N65" s="1"/>
      <c r="O65" s="1"/>
      <c r="P65" s="1"/>
      <c r="Q65" s="1"/>
      <c r="R65" s="1"/>
      <c r="S65" s="1"/>
      <c r="T65" s="1"/>
      <c r="U65" s="1"/>
      <c r="V65" s="1"/>
      <c r="W65" s="1"/>
      <c r="X65" s="1"/>
      <c r="Y65" s="1"/>
      <c r="Z65" s="1"/>
      <c r="AA65" s="1"/>
      <c r="AB65" s="1"/>
      <c r="AC65" s="1"/>
      <c r="AD65" s="1"/>
      <c r="AE65" s="1"/>
      <c r="AF65" s="1"/>
    </row>
    <row r="66" spans="1:32" ht="12.75" hidden="1" customHeight="1" x14ac:dyDescent="0.2">
      <c r="A66" s="1"/>
      <c r="B6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30" t="s">
        <v>13</v>
      </c>
      <c r="D66" s="27">
        <v>91634</v>
      </c>
      <c r="E66" s="26">
        <v>2</v>
      </c>
      <c r="F6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6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66" s="26">
        <f t="shared" ca="1" si="13"/>
        <v>295.24</v>
      </c>
      <c r="I66" s="2"/>
      <c r="J66" s="2"/>
      <c r="K66" s="1" t="e">
        <f t="shared" ref="K66:K68" si="14">K65</f>
        <v>#REF!</v>
      </c>
      <c r="L66" s="1"/>
      <c r="M66" s="1"/>
      <c r="N66" s="1"/>
      <c r="O66" s="1"/>
      <c r="P66" s="1"/>
      <c r="Q66" s="1"/>
      <c r="R66" s="1"/>
      <c r="S66" s="1"/>
      <c r="T66" s="1"/>
      <c r="U66" s="1"/>
      <c r="V66" s="1"/>
      <c r="W66" s="1"/>
      <c r="X66" s="1"/>
      <c r="Y66" s="1"/>
      <c r="Z66" s="1"/>
      <c r="AA66" s="1"/>
      <c r="AB66" s="1"/>
      <c r="AC66" s="1"/>
      <c r="AD66" s="1"/>
      <c r="AE66" s="1"/>
      <c r="AF66" s="1"/>
    </row>
    <row r="67" spans="1:32" ht="12.75" hidden="1" customHeight="1" x14ac:dyDescent="0.2">
      <c r="A67" s="28" t="e">
        <f ca="1">H67</f>
        <v>#REF!</v>
      </c>
      <c r="B67" s="29" t="s">
        <v>14</v>
      </c>
      <c r="C67" s="30"/>
      <c r="D67" s="30"/>
      <c r="E67" s="24"/>
      <c r="F67" s="31"/>
      <c r="G67" s="61"/>
      <c r="H67" s="62" t="e">
        <f ca="1">SUM(H63:H66)</f>
        <v>#REF!</v>
      </c>
      <c r="I67" s="2" t="str">
        <f>A61</f>
        <v>SEDUC E 7</v>
      </c>
      <c r="J67" s="34" t="e">
        <f ca="1">H67</f>
        <v>#REF!</v>
      </c>
      <c r="K67" s="1" t="e">
        <f t="shared" si="14"/>
        <v>#REF!</v>
      </c>
      <c r="L67" s="1"/>
      <c r="M67" s="1"/>
      <c r="N67" s="1"/>
      <c r="O67" s="1"/>
      <c r="P67" s="1"/>
      <c r="Q67" s="1"/>
      <c r="R67" s="1"/>
      <c r="S67" s="1"/>
      <c r="T67" s="1"/>
      <c r="U67" s="1"/>
      <c r="V67" s="1"/>
      <c r="W67" s="1"/>
      <c r="X67" s="1"/>
      <c r="Y67" s="1"/>
      <c r="Z67" s="1"/>
      <c r="AA67" s="1"/>
      <c r="AB67" s="1"/>
      <c r="AC67" s="1"/>
      <c r="AD67" s="1"/>
      <c r="AE67" s="1"/>
      <c r="AF67" s="1"/>
    </row>
    <row r="68" spans="1:32" ht="12.75" hidden="1" customHeight="1" x14ac:dyDescent="0.2">
      <c r="A68" s="1"/>
      <c r="B68" s="35"/>
      <c r="C68" s="36"/>
      <c r="D68" s="36"/>
      <c r="E68" s="53"/>
      <c r="F68" s="54"/>
      <c r="G68" s="55"/>
      <c r="H68" s="56"/>
      <c r="I68" s="2"/>
      <c r="J68" s="2"/>
      <c r="K68" s="1" t="e">
        <f t="shared" si="14"/>
        <v>#REF!</v>
      </c>
      <c r="L68" s="1"/>
      <c r="M68" s="1"/>
      <c r="N68" s="1"/>
      <c r="O68" s="1"/>
      <c r="P68" s="1"/>
      <c r="Q68" s="1"/>
      <c r="R68" s="1"/>
      <c r="S68" s="1"/>
      <c r="T68" s="1"/>
      <c r="U68" s="1"/>
      <c r="V68" s="1"/>
      <c r="W68" s="1"/>
      <c r="X68" s="1"/>
      <c r="Y68" s="1"/>
      <c r="Z68" s="1"/>
      <c r="AA68" s="1"/>
      <c r="AB68" s="1"/>
      <c r="AC68" s="1"/>
      <c r="AD68" s="1"/>
      <c r="AE68" s="1"/>
      <c r="AF68" s="1"/>
    </row>
    <row r="69" spans="1:32" ht="12.75" hidden="1" customHeight="1" x14ac:dyDescent="0.3">
      <c r="A69" s="1"/>
      <c r="B69" s="238" t="str">
        <f>A70</f>
        <v>SEDUC E 8</v>
      </c>
      <c r="C69" s="239"/>
      <c r="D69" s="239"/>
      <c r="E69" s="239"/>
      <c r="F69" s="239"/>
      <c r="G69" s="239"/>
      <c r="H69" s="240"/>
      <c r="I69" s="2"/>
      <c r="J69" s="2"/>
      <c r="K69" s="14" t="str">
        <f>B69</f>
        <v>SEDUC E 8</v>
      </c>
      <c r="L69" s="1"/>
      <c r="M69" s="1"/>
      <c r="N69" s="1"/>
      <c r="O69" s="1"/>
      <c r="P69" s="1"/>
      <c r="Q69" s="1"/>
      <c r="R69" s="1"/>
      <c r="S69" s="1"/>
      <c r="T69" s="1"/>
      <c r="U69" s="1"/>
      <c r="V69" s="1"/>
      <c r="W69" s="1"/>
      <c r="X69" s="1"/>
      <c r="Y69" s="1"/>
      <c r="Z69" s="1"/>
      <c r="AA69" s="1"/>
      <c r="AB69" s="1"/>
      <c r="AC69" s="1"/>
      <c r="AD69" s="1"/>
      <c r="AE69" s="1"/>
      <c r="AF69" s="1"/>
    </row>
    <row r="70" spans="1:32" ht="33" hidden="1" customHeight="1" x14ac:dyDescent="0.2">
      <c r="A70" s="15" t="s">
        <v>31</v>
      </c>
      <c r="B70" s="246" t="s">
        <v>32</v>
      </c>
      <c r="C70" s="242"/>
      <c r="D70" s="242"/>
      <c r="E70" s="242"/>
      <c r="F70" s="243"/>
      <c r="G70" s="66" t="s">
        <v>4</v>
      </c>
      <c r="H70" s="17" t="s">
        <v>5</v>
      </c>
      <c r="I70" s="2"/>
      <c r="J70" s="2"/>
      <c r="K70" s="1" t="str">
        <f t="shared" ref="K70:K78" si="15">K69</f>
        <v>SEDUC E 8</v>
      </c>
      <c r="L70" s="1"/>
      <c r="M70" s="1"/>
      <c r="N70" s="1"/>
      <c r="O70" s="1"/>
      <c r="P70" s="1"/>
      <c r="Q70" s="1"/>
      <c r="R70" s="1"/>
      <c r="S70" s="1"/>
      <c r="T70" s="1"/>
      <c r="U70" s="1"/>
      <c r="V70" s="1"/>
      <c r="W70" s="1"/>
      <c r="X70" s="1"/>
      <c r="Y70" s="1"/>
      <c r="Z70" s="1"/>
      <c r="AA70" s="1"/>
      <c r="AB70" s="1"/>
      <c r="AC70" s="1"/>
      <c r="AD70" s="1"/>
      <c r="AE70" s="1"/>
      <c r="AF70" s="1"/>
    </row>
    <row r="71" spans="1:32" ht="12.75" hidden="1" customHeight="1" x14ac:dyDescent="0.2">
      <c r="A71" s="1"/>
      <c r="B71" s="67" t="s">
        <v>6</v>
      </c>
      <c r="C71" s="20" t="s">
        <v>7</v>
      </c>
      <c r="D71" s="20" t="s">
        <v>8</v>
      </c>
      <c r="E71" s="68" t="s">
        <v>9</v>
      </c>
      <c r="F71" s="67" t="s">
        <v>17</v>
      </c>
      <c r="G71" s="69" t="s">
        <v>18</v>
      </c>
      <c r="H71" s="71" t="s">
        <v>12</v>
      </c>
      <c r="I71" s="2"/>
      <c r="J71" s="2"/>
      <c r="K71" s="1" t="str">
        <f t="shared" si="15"/>
        <v>SEDUC E 8</v>
      </c>
      <c r="L71" s="1"/>
      <c r="M71" s="1"/>
      <c r="N71" s="1"/>
      <c r="O71" s="1"/>
      <c r="P71" s="1"/>
      <c r="Q71" s="1"/>
      <c r="R71" s="1"/>
      <c r="S71" s="1"/>
      <c r="T71" s="1"/>
      <c r="U71" s="1"/>
      <c r="V71" s="1"/>
      <c r="W71" s="1"/>
      <c r="X71" s="1"/>
      <c r="Y71" s="1"/>
      <c r="Z71" s="1"/>
      <c r="AA71" s="1"/>
      <c r="AB71" s="1"/>
      <c r="AC71" s="1"/>
      <c r="AD71" s="1"/>
      <c r="AE71" s="1"/>
      <c r="AF71" s="1"/>
    </row>
    <row r="72" spans="1:32" ht="12.75" hidden="1" customHeight="1" x14ac:dyDescent="0.2">
      <c r="A72" s="1"/>
      <c r="B7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30" t="s">
        <v>13</v>
      </c>
      <c r="D72" s="27">
        <v>94969</v>
      </c>
      <c r="E72" s="26">
        <v>0.2</v>
      </c>
      <c r="F7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7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72" s="26">
        <f t="shared" ref="H72:H76" ca="1" si="16">ROUND(E72*G72,2)</f>
        <v>65.069999999999993</v>
      </c>
      <c r="I72" s="2"/>
      <c r="J72" s="2"/>
      <c r="K72" s="1" t="str">
        <f t="shared" si="15"/>
        <v>SEDUC E 8</v>
      </c>
      <c r="L72" s="1"/>
      <c r="M72" s="1"/>
      <c r="N72" s="1"/>
      <c r="O72" s="1"/>
      <c r="P72" s="1"/>
      <c r="Q72" s="1"/>
      <c r="R72" s="1"/>
      <c r="S72" s="1"/>
      <c r="T72" s="1"/>
      <c r="U72" s="1"/>
      <c r="V72" s="1"/>
      <c r="W72" s="1"/>
      <c r="X72" s="1"/>
      <c r="Y72" s="1"/>
      <c r="Z72" s="1"/>
      <c r="AA72" s="1"/>
      <c r="AB72" s="1"/>
      <c r="AC72" s="1"/>
      <c r="AD72" s="1"/>
      <c r="AE72" s="1"/>
      <c r="AF72" s="1"/>
    </row>
    <row r="73" spans="1:32" ht="12.75" hidden="1" customHeight="1" x14ac:dyDescent="0.2">
      <c r="A73" s="1"/>
      <c r="B7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73" s="72" t="s">
        <v>33</v>
      </c>
      <c r="D73" s="27" t="s">
        <v>34</v>
      </c>
      <c r="E73" s="24">
        <v>1</v>
      </c>
      <c r="F7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7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73" s="26" t="e">
        <f t="shared" ca="1" si="16"/>
        <v>#REF!</v>
      </c>
      <c r="I73" s="2"/>
      <c r="J73" s="2"/>
      <c r="K73" s="1" t="str">
        <f t="shared" si="15"/>
        <v>SEDUC E 8</v>
      </c>
      <c r="L73" s="1"/>
      <c r="M73" s="1"/>
      <c r="N73" s="1"/>
      <c r="O73" s="1"/>
      <c r="P73" s="1"/>
      <c r="Q73" s="1"/>
      <c r="R73" s="1"/>
      <c r="S73" s="1"/>
      <c r="T73" s="1"/>
      <c r="U73" s="1"/>
      <c r="V73" s="1"/>
      <c r="W73" s="1"/>
      <c r="X73" s="1"/>
      <c r="Y73" s="1"/>
      <c r="Z73" s="1"/>
      <c r="AA73" s="1"/>
      <c r="AB73" s="1"/>
      <c r="AC73" s="1"/>
      <c r="AD73" s="1"/>
      <c r="AE73" s="1"/>
      <c r="AF73" s="1"/>
    </row>
    <row r="74" spans="1:32" ht="12.75" hidden="1" customHeight="1" x14ac:dyDescent="0.2">
      <c r="A74" s="1"/>
      <c r="B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30" t="s">
        <v>13</v>
      </c>
      <c r="D74" s="27">
        <v>73361</v>
      </c>
      <c r="E74" s="24">
        <v>0.2</v>
      </c>
      <c r="F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7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373.3</v>
      </c>
      <c r="H74" s="26">
        <f t="shared" ca="1" si="16"/>
        <v>74.66</v>
      </c>
      <c r="I74" s="2"/>
      <c r="J74" s="2"/>
      <c r="K74" s="1" t="str">
        <f t="shared" si="15"/>
        <v>SEDUC E 8</v>
      </c>
      <c r="L74" s="1"/>
      <c r="M74" s="1"/>
      <c r="N74" s="1"/>
      <c r="O74" s="1"/>
      <c r="P74" s="1"/>
      <c r="Q74" s="1"/>
      <c r="R74" s="1"/>
      <c r="S74" s="1"/>
      <c r="T74" s="1"/>
      <c r="U74" s="1"/>
      <c r="V74" s="1"/>
      <c r="W74" s="1"/>
      <c r="X74" s="1"/>
      <c r="Y74" s="1"/>
      <c r="Z74" s="1"/>
      <c r="AA74" s="1"/>
      <c r="AB74" s="1"/>
      <c r="AC74" s="1"/>
      <c r="AD74" s="1"/>
      <c r="AE74" s="1"/>
      <c r="AF74" s="1"/>
    </row>
    <row r="75" spans="1:32" ht="12.75" hidden="1" customHeight="1" x14ac:dyDescent="0.2">
      <c r="A75" s="1"/>
      <c r="B7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75" s="30" t="s">
        <v>13</v>
      </c>
      <c r="D75" s="27">
        <v>88316</v>
      </c>
      <c r="E75" s="24">
        <v>3.5</v>
      </c>
      <c r="F7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75" s="26">
        <f t="shared" ca="1" si="16"/>
        <v>48.58</v>
      </c>
      <c r="I75" s="2"/>
      <c r="J75" s="2"/>
      <c r="K75" s="1" t="str">
        <f t="shared" si="15"/>
        <v>SEDUC E 8</v>
      </c>
      <c r="L75" s="1"/>
      <c r="M75" s="1"/>
      <c r="N75" s="1"/>
      <c r="O75" s="1"/>
      <c r="P75" s="1"/>
      <c r="Q75" s="1"/>
      <c r="R75" s="1"/>
      <c r="S75" s="1"/>
      <c r="T75" s="1"/>
      <c r="U75" s="1"/>
      <c r="V75" s="1"/>
      <c r="W75" s="1"/>
      <c r="X75" s="1"/>
      <c r="Y75" s="1"/>
      <c r="Z75" s="1"/>
      <c r="AA75" s="1"/>
      <c r="AB75" s="1"/>
      <c r="AC75" s="1"/>
      <c r="AD75" s="1"/>
      <c r="AE75" s="1"/>
      <c r="AF75" s="1"/>
    </row>
    <row r="76" spans="1:32" ht="12.75" hidden="1" customHeight="1" x14ac:dyDescent="0.2">
      <c r="A76" s="1"/>
      <c r="B7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30" t="s">
        <v>13</v>
      </c>
      <c r="D76" s="59">
        <v>91634</v>
      </c>
      <c r="E76" s="26">
        <v>1.5</v>
      </c>
      <c r="F7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7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76" s="26">
        <f t="shared" ca="1" si="16"/>
        <v>221.43</v>
      </c>
      <c r="I76" s="2"/>
      <c r="J76" s="2"/>
      <c r="K76" s="1" t="str">
        <f t="shared" si="15"/>
        <v>SEDUC E 8</v>
      </c>
      <c r="L76" s="1"/>
      <c r="M76" s="1"/>
      <c r="N76" s="1"/>
      <c r="O76" s="1"/>
      <c r="P76" s="1"/>
      <c r="Q76" s="1"/>
      <c r="R76" s="1"/>
      <c r="S76" s="1"/>
      <c r="T76" s="1"/>
      <c r="U76" s="1"/>
      <c r="V76" s="1"/>
      <c r="W76" s="1"/>
      <c r="X76" s="1"/>
      <c r="Y76" s="1"/>
      <c r="Z76" s="1"/>
      <c r="AA76" s="1"/>
      <c r="AB76" s="1"/>
      <c r="AC76" s="1"/>
      <c r="AD76" s="1"/>
      <c r="AE76" s="1"/>
      <c r="AF76" s="1"/>
    </row>
    <row r="77" spans="1:32" ht="12.75" hidden="1" customHeight="1" x14ac:dyDescent="0.2">
      <c r="A77" s="28" t="e">
        <f ca="1">H77</f>
        <v>#REF!</v>
      </c>
      <c r="B77" s="29" t="s">
        <v>14</v>
      </c>
      <c r="C77" s="30"/>
      <c r="D77" s="30"/>
      <c r="E77" s="24"/>
      <c r="F77" s="31"/>
      <c r="G77" s="61"/>
      <c r="H77" s="62" t="e">
        <f ca="1">SUM(H72:H76)</f>
        <v>#REF!</v>
      </c>
      <c r="I77" s="2" t="str">
        <f>A70</f>
        <v>SEDUC E 8</v>
      </c>
      <c r="J77" s="34" t="e">
        <f ca="1">H77</f>
        <v>#REF!</v>
      </c>
      <c r="K77" s="1" t="str">
        <f t="shared" si="15"/>
        <v>SEDUC E 8</v>
      </c>
      <c r="L77" s="1"/>
      <c r="M77" s="1"/>
      <c r="N77" s="1"/>
      <c r="O77" s="1"/>
      <c r="P77" s="1"/>
      <c r="Q77" s="1"/>
      <c r="R77" s="1"/>
      <c r="S77" s="1"/>
      <c r="T77" s="1"/>
      <c r="U77" s="1"/>
      <c r="V77" s="1"/>
      <c r="W77" s="1"/>
      <c r="X77" s="1"/>
      <c r="Y77" s="1"/>
      <c r="Z77" s="1"/>
      <c r="AA77" s="1"/>
      <c r="AB77" s="1"/>
      <c r="AC77" s="1"/>
      <c r="AD77" s="1"/>
      <c r="AE77" s="1"/>
      <c r="AF77" s="1"/>
    </row>
    <row r="78" spans="1:32" ht="12.75" hidden="1" customHeight="1" x14ac:dyDescent="0.2">
      <c r="A78" s="1"/>
      <c r="B78" s="35"/>
      <c r="C78" s="36"/>
      <c r="D78" s="36"/>
      <c r="E78" s="53"/>
      <c r="F78" s="54"/>
      <c r="G78" s="55"/>
      <c r="H78" s="56"/>
      <c r="I78" s="2"/>
      <c r="J78" s="2"/>
      <c r="K78" s="1" t="str">
        <f t="shared" si="15"/>
        <v>SEDUC E 8</v>
      </c>
      <c r="L78" s="1"/>
      <c r="M78" s="1"/>
      <c r="N78" s="1"/>
      <c r="O78" s="1"/>
      <c r="P78" s="1"/>
      <c r="Q78" s="1"/>
      <c r="R78" s="1"/>
      <c r="S78" s="1"/>
      <c r="T78" s="1"/>
      <c r="U78" s="1"/>
      <c r="V78" s="1"/>
      <c r="W78" s="1"/>
      <c r="X78" s="1"/>
      <c r="Y78" s="1"/>
      <c r="Z78" s="1"/>
      <c r="AA78" s="1"/>
      <c r="AB78" s="1"/>
      <c r="AC78" s="1"/>
      <c r="AD78" s="1"/>
      <c r="AE78" s="1"/>
      <c r="AF78" s="1"/>
    </row>
    <row r="79" spans="1:32" ht="12.75" hidden="1" customHeight="1" x14ac:dyDescent="0.3">
      <c r="A79" s="1"/>
      <c r="B79" s="238" t="str">
        <f>A80</f>
        <v>SEDUC E 9</v>
      </c>
      <c r="C79" s="239"/>
      <c r="D79" s="239"/>
      <c r="E79" s="239"/>
      <c r="F79" s="239"/>
      <c r="G79" s="239"/>
      <c r="H79" s="240"/>
      <c r="I79" s="2"/>
      <c r="J79" s="2"/>
      <c r="K79" s="14" t="str">
        <f>B79</f>
        <v>SEDUC E 9</v>
      </c>
      <c r="L79" s="1"/>
      <c r="M79" s="1"/>
      <c r="N79" s="1"/>
      <c r="O79" s="1"/>
      <c r="P79" s="1"/>
      <c r="Q79" s="1"/>
      <c r="R79" s="1"/>
      <c r="S79" s="1"/>
      <c r="T79" s="1"/>
      <c r="U79" s="1"/>
      <c r="V79" s="1"/>
      <c r="W79" s="1"/>
      <c r="X79" s="1"/>
      <c r="Y79" s="1"/>
      <c r="Z79" s="1"/>
      <c r="AA79" s="1"/>
      <c r="AB79" s="1"/>
      <c r="AC79" s="1"/>
      <c r="AD79" s="1"/>
      <c r="AE79" s="1"/>
      <c r="AF79" s="1"/>
    </row>
    <row r="80" spans="1:32" ht="24" hidden="1" customHeight="1" x14ac:dyDescent="0.2">
      <c r="A80" s="15" t="s">
        <v>35</v>
      </c>
      <c r="B80" s="246" t="s">
        <v>36</v>
      </c>
      <c r="C80" s="242"/>
      <c r="D80" s="242"/>
      <c r="E80" s="242"/>
      <c r="F80" s="243"/>
      <c r="G80" s="66" t="s">
        <v>4</v>
      </c>
      <c r="H80" s="17" t="s">
        <v>5</v>
      </c>
      <c r="I80" s="2"/>
      <c r="J80" s="2"/>
      <c r="K80" s="1" t="str">
        <f t="shared" ref="K80:K88" si="17">K79</f>
        <v>SEDUC E 9</v>
      </c>
      <c r="L80" s="1"/>
      <c r="M80" s="1"/>
      <c r="N80" s="1"/>
      <c r="O80" s="1"/>
      <c r="P80" s="1"/>
      <c r="Q80" s="1"/>
      <c r="R80" s="1"/>
      <c r="S80" s="1"/>
      <c r="T80" s="1"/>
      <c r="U80" s="1"/>
      <c r="V80" s="1"/>
      <c r="W80" s="1"/>
      <c r="X80" s="1"/>
      <c r="Y80" s="1"/>
      <c r="Z80" s="1"/>
      <c r="AA80" s="1"/>
      <c r="AB80" s="1"/>
      <c r="AC80" s="1"/>
      <c r="AD80" s="1"/>
      <c r="AE80" s="1"/>
      <c r="AF80" s="1"/>
    </row>
    <row r="81" spans="1:32" ht="12.75" hidden="1" customHeight="1" x14ac:dyDescent="0.2">
      <c r="A81" s="1"/>
      <c r="B81" s="71" t="s">
        <v>6</v>
      </c>
      <c r="C81" s="20" t="s">
        <v>7</v>
      </c>
      <c r="D81" s="20" t="s">
        <v>8</v>
      </c>
      <c r="E81" s="73" t="s">
        <v>9</v>
      </c>
      <c r="F81" s="71" t="s">
        <v>17</v>
      </c>
      <c r="G81" s="74" t="s">
        <v>18</v>
      </c>
      <c r="H81" s="71" t="s">
        <v>12</v>
      </c>
      <c r="I81" s="2"/>
      <c r="J81" s="2"/>
      <c r="K81" s="1" t="str">
        <f t="shared" si="17"/>
        <v>SEDUC E 9</v>
      </c>
      <c r="L81" s="1"/>
      <c r="M81" s="1"/>
      <c r="N81" s="1"/>
      <c r="O81" s="1"/>
      <c r="P81" s="1"/>
      <c r="Q81" s="1"/>
      <c r="R81" s="1"/>
      <c r="S81" s="1"/>
      <c r="T81" s="1"/>
      <c r="U81" s="1"/>
      <c r="V81" s="1"/>
      <c r="W81" s="1"/>
      <c r="X81" s="1"/>
      <c r="Y81" s="1"/>
      <c r="Z81" s="1"/>
      <c r="AA81" s="1"/>
      <c r="AB81" s="1"/>
      <c r="AC81" s="1"/>
      <c r="AD81" s="1"/>
      <c r="AE81" s="1"/>
      <c r="AF81" s="1"/>
    </row>
    <row r="82" spans="1:32" ht="12.75" hidden="1" customHeight="1" x14ac:dyDescent="0.2">
      <c r="A82" s="1"/>
      <c r="B8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30" t="s">
        <v>13</v>
      </c>
      <c r="D82" s="27">
        <v>94969</v>
      </c>
      <c r="E82" s="26">
        <v>0.15</v>
      </c>
      <c r="F8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8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82" s="26">
        <f t="shared" ref="H82:H86" ca="1" si="18">ROUND(E82*G82,2)</f>
        <v>48.81</v>
      </c>
      <c r="I82" s="2"/>
      <c r="J82" s="2"/>
      <c r="K82" s="1" t="str">
        <f t="shared" si="17"/>
        <v>SEDUC E 9</v>
      </c>
      <c r="L82" s="1"/>
      <c r="M82" s="1"/>
      <c r="N82" s="1"/>
      <c r="O82" s="1"/>
      <c r="P82" s="1"/>
      <c r="Q82" s="1"/>
      <c r="R82" s="1"/>
      <c r="S82" s="1"/>
      <c r="T82" s="1"/>
      <c r="U82" s="1"/>
      <c r="V82" s="1"/>
      <c r="W82" s="1"/>
      <c r="X82" s="1"/>
      <c r="Y82" s="1"/>
      <c r="Z82" s="1"/>
      <c r="AA82" s="1"/>
      <c r="AB82" s="1"/>
      <c r="AC82" s="1"/>
      <c r="AD82" s="1"/>
      <c r="AE82" s="1"/>
      <c r="AF82" s="1"/>
    </row>
    <row r="83" spans="1:32" ht="12.75" hidden="1" customHeight="1" x14ac:dyDescent="0.2">
      <c r="A83" s="1"/>
      <c r="B83" s="25"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30" t="s">
        <v>37</v>
      </c>
      <c r="D83" s="59">
        <v>5052</v>
      </c>
      <c r="E83" s="26">
        <v>1</v>
      </c>
      <c r="F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1154.5999999999999</v>
      </c>
      <c r="H83" s="26">
        <f t="shared" ca="1" si="18"/>
        <v>1154.5999999999999</v>
      </c>
      <c r="I83" s="2"/>
      <c r="J83" s="2"/>
      <c r="K83" s="1" t="str">
        <f t="shared" si="17"/>
        <v>SEDUC E 9</v>
      </c>
      <c r="L83" s="1"/>
      <c r="M83" s="1"/>
      <c r="N83" s="1"/>
      <c r="O83" s="1"/>
      <c r="P83" s="1"/>
      <c r="Q83" s="1"/>
      <c r="R83" s="1"/>
      <c r="S83" s="1"/>
      <c r="T83" s="1"/>
      <c r="U83" s="1"/>
      <c r="V83" s="1"/>
      <c r="W83" s="1"/>
      <c r="X83" s="1"/>
      <c r="Y83" s="1"/>
      <c r="Z83" s="1"/>
      <c r="AA83" s="1"/>
      <c r="AB83" s="1"/>
      <c r="AC83" s="1"/>
      <c r="AD83" s="1"/>
      <c r="AE83" s="1"/>
      <c r="AF83" s="1"/>
    </row>
    <row r="84" spans="1:32" ht="12.75" hidden="1" customHeight="1" x14ac:dyDescent="0.2">
      <c r="A84" s="1"/>
      <c r="B8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#N/A</v>
      </c>
      <c r="C84" s="30" t="s">
        <v>13</v>
      </c>
      <c r="D84" s="27" t="s">
        <v>24</v>
      </c>
      <c r="E84" s="26">
        <v>0.15</v>
      </c>
      <c r="F8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#N/A</v>
      </c>
      <c r="G84"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#N/A</v>
      </c>
      <c r="H84" s="26" t="e">
        <f t="shared" ca="1" si="18"/>
        <v>#N/A</v>
      </c>
      <c r="I84" s="2"/>
      <c r="J84" s="2"/>
      <c r="K84" s="1" t="str">
        <f t="shared" si="17"/>
        <v>SEDUC E 9</v>
      </c>
      <c r="L84" s="1"/>
      <c r="M84" s="1"/>
      <c r="N84" s="1"/>
      <c r="O84" s="1"/>
      <c r="P84" s="1"/>
      <c r="Q84" s="1"/>
      <c r="R84" s="1"/>
      <c r="S84" s="1"/>
      <c r="T84" s="1"/>
      <c r="U84" s="1"/>
      <c r="V84" s="1"/>
      <c r="W84" s="1"/>
      <c r="X84" s="1"/>
      <c r="Y84" s="1"/>
      <c r="Z84" s="1"/>
      <c r="AA84" s="1"/>
      <c r="AB84" s="1"/>
      <c r="AC84" s="1"/>
      <c r="AD84" s="1"/>
      <c r="AE84" s="1"/>
      <c r="AF84" s="1"/>
    </row>
    <row r="85" spans="1:32" ht="12.75" hidden="1" customHeight="1" x14ac:dyDescent="0.2">
      <c r="A85" s="1"/>
      <c r="B8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85" s="30" t="s">
        <v>13</v>
      </c>
      <c r="D85" s="27">
        <v>88316</v>
      </c>
      <c r="E85" s="26">
        <v>6</v>
      </c>
      <c r="F8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85" s="26">
        <f t="shared" ca="1" si="18"/>
        <v>83.28</v>
      </c>
      <c r="I85" s="2"/>
      <c r="J85" s="2"/>
      <c r="K85" s="1" t="str">
        <f t="shared" si="17"/>
        <v>SEDUC E 9</v>
      </c>
      <c r="L85" s="1"/>
      <c r="M85" s="1"/>
      <c r="N85" s="1"/>
      <c r="O85" s="1"/>
      <c r="P85" s="1"/>
      <c r="Q85" s="1"/>
      <c r="R85" s="1"/>
      <c r="S85" s="1"/>
      <c r="T85" s="1"/>
      <c r="U85" s="1"/>
      <c r="V85" s="1"/>
      <c r="W85" s="1"/>
      <c r="X85" s="1"/>
      <c r="Y85" s="1"/>
      <c r="Z85" s="1"/>
      <c r="AA85" s="1"/>
      <c r="AB85" s="1"/>
      <c r="AC85" s="1"/>
      <c r="AD85" s="1"/>
      <c r="AE85" s="1"/>
      <c r="AF85" s="1"/>
    </row>
    <row r="86" spans="1:32" ht="12.75" hidden="1" customHeight="1" x14ac:dyDescent="0.2">
      <c r="A86" s="1"/>
      <c r="B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30" t="s">
        <v>13</v>
      </c>
      <c r="D86" s="59">
        <v>91634</v>
      </c>
      <c r="E86" s="26">
        <v>1.25</v>
      </c>
      <c r="F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8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86" s="26">
        <f t="shared" ca="1" si="18"/>
        <v>184.53</v>
      </c>
      <c r="I86" s="2"/>
      <c r="J86" s="2"/>
      <c r="K86" s="1" t="str">
        <f t="shared" si="17"/>
        <v>SEDUC E 9</v>
      </c>
      <c r="L86" s="1"/>
      <c r="M86" s="1"/>
      <c r="N86" s="1"/>
      <c r="O86" s="1"/>
      <c r="P86" s="1"/>
      <c r="Q86" s="1"/>
      <c r="R86" s="1"/>
      <c r="S86" s="1"/>
      <c r="T86" s="1"/>
      <c r="U86" s="1"/>
      <c r="V86" s="1"/>
      <c r="W86" s="1"/>
      <c r="X86" s="1"/>
      <c r="Y86" s="1"/>
      <c r="Z86" s="1"/>
      <c r="AA86" s="1"/>
      <c r="AB86" s="1"/>
      <c r="AC86" s="1"/>
      <c r="AD86" s="1"/>
      <c r="AE86" s="1"/>
      <c r="AF86" s="1"/>
    </row>
    <row r="87" spans="1:32" ht="12.75" hidden="1" customHeight="1" x14ac:dyDescent="0.2">
      <c r="A87" s="28" t="e">
        <f ca="1">H87</f>
        <v>#N/A</v>
      </c>
      <c r="B87" s="29" t="s">
        <v>14</v>
      </c>
      <c r="C87" s="30"/>
      <c r="D87" s="30"/>
      <c r="E87" s="26"/>
      <c r="F87" s="30"/>
      <c r="G87" s="61"/>
      <c r="H87" s="62" t="e">
        <f ca="1">SUM(H82:H86)</f>
        <v>#N/A</v>
      </c>
      <c r="I87" s="2" t="str">
        <f>A80</f>
        <v>SEDUC E 9</v>
      </c>
      <c r="J87" s="34" t="e">
        <f ca="1">H87</f>
        <v>#N/A</v>
      </c>
      <c r="K87" s="1" t="str">
        <f t="shared" si="17"/>
        <v>SEDUC E 9</v>
      </c>
      <c r="L87" s="1"/>
      <c r="M87" s="1"/>
      <c r="N87" s="1"/>
      <c r="O87" s="1"/>
      <c r="P87" s="1"/>
      <c r="Q87" s="1"/>
      <c r="R87" s="1"/>
      <c r="S87" s="1"/>
      <c r="T87" s="1"/>
      <c r="U87" s="1"/>
      <c r="V87" s="1"/>
      <c r="W87" s="1"/>
      <c r="X87" s="1"/>
      <c r="Y87" s="1"/>
      <c r="Z87" s="1"/>
      <c r="AA87" s="1"/>
      <c r="AB87" s="1"/>
      <c r="AC87" s="1"/>
      <c r="AD87" s="1"/>
      <c r="AE87" s="1"/>
      <c r="AF87" s="1"/>
    </row>
    <row r="88" spans="1:32" ht="12.75" hidden="1" customHeight="1" x14ac:dyDescent="0.2">
      <c r="A88" s="1"/>
      <c r="B88" s="35"/>
      <c r="C88" s="36"/>
      <c r="D88" s="36"/>
      <c r="E88" s="53"/>
      <c r="F88" s="54"/>
      <c r="G88" s="55"/>
      <c r="H88" s="56"/>
      <c r="I88" s="2"/>
      <c r="J88" s="2"/>
      <c r="K88" s="1" t="str">
        <f t="shared" si="17"/>
        <v>SEDUC E 9</v>
      </c>
      <c r="L88" s="1"/>
      <c r="M88" s="1"/>
      <c r="N88" s="1"/>
      <c r="O88" s="1"/>
      <c r="P88" s="1"/>
      <c r="Q88" s="1"/>
      <c r="R88" s="1"/>
      <c r="S88" s="1"/>
      <c r="T88" s="1"/>
      <c r="U88" s="1"/>
      <c r="V88" s="1"/>
      <c r="W88" s="1"/>
      <c r="X88" s="1"/>
      <c r="Y88" s="1"/>
      <c r="Z88" s="1"/>
      <c r="AA88" s="1"/>
      <c r="AB88" s="1"/>
      <c r="AC88" s="1"/>
      <c r="AD88" s="1"/>
      <c r="AE88" s="1"/>
      <c r="AF88" s="1"/>
    </row>
    <row r="89" spans="1:32" ht="12.75" hidden="1" customHeight="1" x14ac:dyDescent="0.3">
      <c r="A89" s="1"/>
      <c r="B89" s="238" t="str">
        <f>A90</f>
        <v>SEDUC E 10</v>
      </c>
      <c r="C89" s="239"/>
      <c r="D89" s="239"/>
      <c r="E89" s="239"/>
      <c r="F89" s="239"/>
      <c r="G89" s="239"/>
      <c r="H89" s="240"/>
      <c r="I89" s="2"/>
      <c r="J89" s="2"/>
      <c r="K89" s="14" t="str">
        <f>B89</f>
        <v>SEDUC E 10</v>
      </c>
      <c r="L89" s="1"/>
      <c r="M89" s="1"/>
      <c r="N89" s="1"/>
      <c r="O89" s="1"/>
      <c r="P89" s="1"/>
      <c r="Q89" s="1"/>
      <c r="R89" s="1"/>
      <c r="S89" s="1"/>
      <c r="T89" s="1"/>
      <c r="U89" s="1"/>
      <c r="V89" s="1"/>
      <c r="W89" s="1"/>
      <c r="X89" s="1"/>
      <c r="Y89" s="1"/>
      <c r="Z89" s="1"/>
      <c r="AA89" s="1"/>
      <c r="AB89" s="1"/>
      <c r="AC89" s="1"/>
      <c r="AD89" s="1"/>
      <c r="AE89" s="1"/>
      <c r="AF89" s="1"/>
    </row>
    <row r="90" spans="1:32" ht="12.75" hidden="1" customHeight="1" x14ac:dyDescent="0.2">
      <c r="A90" s="1" t="s">
        <v>38</v>
      </c>
      <c r="B90" s="246" t="s">
        <v>39</v>
      </c>
      <c r="C90" s="242"/>
      <c r="D90" s="242"/>
      <c r="E90" s="242"/>
      <c r="F90" s="247"/>
      <c r="G90" s="75" t="s">
        <v>4</v>
      </c>
      <c r="H90" s="76" t="s">
        <v>40</v>
      </c>
      <c r="I90" s="2"/>
      <c r="J90" s="2"/>
      <c r="K90" s="1" t="str">
        <f t="shared" ref="K90:K100" si="19">K89</f>
        <v>SEDUC E 10</v>
      </c>
      <c r="L90" s="1"/>
      <c r="M90" s="1"/>
      <c r="N90" s="1"/>
      <c r="O90" s="1"/>
      <c r="P90" s="1"/>
      <c r="Q90" s="1"/>
      <c r="R90" s="1"/>
      <c r="S90" s="1"/>
      <c r="T90" s="1"/>
      <c r="U90" s="1"/>
      <c r="V90" s="1"/>
      <c r="W90" s="1"/>
      <c r="X90" s="1"/>
      <c r="Y90" s="1"/>
      <c r="Z90" s="1"/>
      <c r="AA90" s="1"/>
      <c r="AB90" s="1"/>
      <c r="AC90" s="1"/>
      <c r="AD90" s="1"/>
      <c r="AE90" s="1"/>
      <c r="AF90" s="1"/>
    </row>
    <row r="91" spans="1:32" ht="12.75" hidden="1" customHeight="1" x14ac:dyDescent="0.2">
      <c r="A91" s="1"/>
      <c r="B91" s="67" t="s">
        <v>6</v>
      </c>
      <c r="C91" s="20" t="s">
        <v>7</v>
      </c>
      <c r="D91" s="20" t="s">
        <v>8</v>
      </c>
      <c r="E91" s="68" t="s">
        <v>9</v>
      </c>
      <c r="F91" s="67" t="s">
        <v>17</v>
      </c>
      <c r="G91" s="69" t="s">
        <v>18</v>
      </c>
      <c r="H91" s="67" t="s">
        <v>12</v>
      </c>
      <c r="I91" s="2"/>
      <c r="J91" s="2"/>
      <c r="K91" s="1" t="str">
        <f t="shared" si="19"/>
        <v>SEDUC E 10</v>
      </c>
      <c r="L91" s="1"/>
      <c r="M91" s="1"/>
      <c r="N91" s="1"/>
      <c r="O91" s="1"/>
      <c r="P91" s="1"/>
      <c r="Q91" s="1"/>
      <c r="R91" s="1"/>
      <c r="S91" s="1"/>
      <c r="T91" s="1"/>
      <c r="U91" s="1"/>
      <c r="V91" s="1"/>
      <c r="W91" s="1"/>
      <c r="X91" s="1"/>
      <c r="Y91" s="1"/>
      <c r="Z91" s="1"/>
      <c r="AA91" s="1"/>
      <c r="AB91" s="1"/>
      <c r="AC91" s="1"/>
      <c r="AD91" s="1"/>
      <c r="AE91" s="1"/>
      <c r="AF91" s="1"/>
    </row>
    <row r="92" spans="1:32" ht="12.75" hidden="1" customHeight="1" x14ac:dyDescent="0.2">
      <c r="A92" s="1"/>
      <c r="B92" s="25"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ALUMINIO NU COM ALMA DE ACO, BITOLA 2 AWG</v>
      </c>
      <c r="C92" s="30" t="s">
        <v>37</v>
      </c>
      <c r="D92" s="59">
        <v>25002</v>
      </c>
      <c r="E92" s="24">
        <v>0.14000000000000001</v>
      </c>
      <c r="F9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9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39.369999999999997</v>
      </c>
      <c r="H92" s="26">
        <f t="shared" ref="H92:H98" ca="1" si="20">ROUND(E92*G92,2)</f>
        <v>5.51</v>
      </c>
      <c r="I92" s="2"/>
      <c r="J92" s="2"/>
      <c r="K92" s="1" t="str">
        <f t="shared" si="19"/>
        <v>SEDUC E 10</v>
      </c>
      <c r="L92" s="1"/>
      <c r="M92" s="1"/>
      <c r="N92" s="1"/>
      <c r="O92" s="1"/>
      <c r="P92" s="1"/>
      <c r="Q92" s="1"/>
      <c r="R92" s="1"/>
      <c r="S92" s="1"/>
      <c r="T92" s="1"/>
      <c r="U92" s="1"/>
      <c r="V92" s="1"/>
      <c r="W92" s="1"/>
      <c r="X92" s="1"/>
      <c r="Y92" s="1"/>
      <c r="Z92" s="1"/>
      <c r="AA92" s="1"/>
      <c r="AB92" s="1"/>
      <c r="AC92" s="1"/>
      <c r="AD92" s="1"/>
      <c r="AE92" s="1"/>
      <c r="AF92" s="1"/>
    </row>
    <row r="93" spans="1:32" ht="12.75" hidden="1" customHeight="1" x14ac:dyDescent="0.2">
      <c r="A93" s="1"/>
      <c r="B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93" s="30" t="s">
        <v>13</v>
      </c>
      <c r="D93" s="77">
        <v>90776</v>
      </c>
      <c r="E93" s="78">
        <v>1.7999999999999999E-2</v>
      </c>
      <c r="F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93" s="26">
        <f t="shared" ca="1" si="20"/>
        <v>0.4</v>
      </c>
      <c r="I93" s="2"/>
      <c r="J93" s="2"/>
      <c r="K93" s="1" t="str">
        <f t="shared" si="19"/>
        <v>SEDUC E 10</v>
      </c>
      <c r="L93" s="1"/>
      <c r="M93" s="1"/>
      <c r="N93" s="1"/>
      <c r="O93" s="1"/>
      <c r="P93" s="1"/>
      <c r="Q93" s="1"/>
      <c r="R93" s="1"/>
      <c r="S93" s="1"/>
      <c r="T93" s="1"/>
      <c r="U93" s="1"/>
      <c r="V93" s="1"/>
      <c r="W93" s="1"/>
      <c r="X93" s="1"/>
      <c r="Y93" s="1"/>
      <c r="Z93" s="1"/>
      <c r="AA93" s="1"/>
      <c r="AB93" s="1"/>
      <c r="AC93" s="1"/>
      <c r="AD93" s="1"/>
      <c r="AE93" s="1"/>
      <c r="AF93" s="1"/>
    </row>
    <row r="94" spans="1:32" ht="12.75" hidden="1" customHeight="1" x14ac:dyDescent="0.2">
      <c r="A94" s="1"/>
      <c r="B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30" t="s">
        <v>13</v>
      </c>
      <c r="D94" s="27">
        <v>88279</v>
      </c>
      <c r="E94" s="78">
        <v>1.7999999999999999E-2</v>
      </c>
      <c r="F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94" s="26">
        <f t="shared" ca="1" si="20"/>
        <v>0.46</v>
      </c>
      <c r="I94" s="2"/>
      <c r="J94" s="2"/>
      <c r="K94" s="1" t="str">
        <f t="shared" si="19"/>
        <v>SEDUC E 10</v>
      </c>
      <c r="L94" s="1"/>
      <c r="M94" s="1"/>
      <c r="N94" s="1"/>
      <c r="O94" s="1"/>
      <c r="P94" s="1"/>
      <c r="Q94" s="1"/>
      <c r="R94" s="1"/>
      <c r="S94" s="1"/>
      <c r="T94" s="1"/>
      <c r="U94" s="1"/>
      <c r="V94" s="1"/>
      <c r="W94" s="1"/>
      <c r="X94" s="1"/>
      <c r="Y94" s="1"/>
      <c r="Z94" s="1"/>
      <c r="AA94" s="1"/>
      <c r="AB94" s="1"/>
      <c r="AC94" s="1"/>
      <c r="AD94" s="1"/>
      <c r="AE94" s="1"/>
      <c r="AF94" s="1"/>
    </row>
    <row r="95" spans="1:32" ht="12.75" hidden="1" customHeight="1" x14ac:dyDescent="0.2">
      <c r="A95" s="1"/>
      <c r="B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95" s="30" t="s">
        <v>13</v>
      </c>
      <c r="D95" s="27">
        <v>88316</v>
      </c>
      <c r="E95" s="78">
        <v>1.7999999999999999E-2</v>
      </c>
      <c r="F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95" s="26">
        <f t="shared" ca="1" si="20"/>
        <v>0.25</v>
      </c>
      <c r="I95" s="2"/>
      <c r="J95" s="2"/>
      <c r="K95" s="1" t="str">
        <f t="shared" si="19"/>
        <v>SEDUC E 10</v>
      </c>
      <c r="L95" s="1"/>
      <c r="M95" s="1"/>
      <c r="N95" s="1"/>
      <c r="O95" s="1"/>
      <c r="P95" s="1"/>
      <c r="Q95" s="1"/>
      <c r="R95" s="1"/>
      <c r="S95" s="1"/>
      <c r="T95" s="1"/>
      <c r="U95" s="1"/>
      <c r="V95" s="1"/>
      <c r="W95" s="1"/>
      <c r="X95" s="1"/>
      <c r="Y95" s="1"/>
      <c r="Z95" s="1"/>
      <c r="AA95" s="1"/>
      <c r="AB95" s="1"/>
      <c r="AC95" s="1"/>
      <c r="AD95" s="1"/>
      <c r="AE95" s="1"/>
      <c r="AF95" s="1"/>
    </row>
    <row r="96" spans="1:32" ht="12.75" hidden="1" customHeight="1" x14ac:dyDescent="0.2">
      <c r="A96" s="1"/>
      <c r="B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96" s="30" t="s">
        <v>41</v>
      </c>
      <c r="D96" s="30">
        <v>1</v>
      </c>
      <c r="E96" s="78">
        <v>1.7999999999999999E-2</v>
      </c>
      <c r="F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96" s="26">
        <f t="shared" ca="1" si="20"/>
        <v>0.01</v>
      </c>
      <c r="I96" s="2"/>
      <c r="J96" s="2"/>
      <c r="K96" s="1" t="str">
        <f t="shared" si="19"/>
        <v>SEDUC E 10</v>
      </c>
      <c r="L96" s="1"/>
      <c r="M96" s="1"/>
      <c r="N96" s="1"/>
      <c r="O96" s="1"/>
      <c r="P96" s="1"/>
      <c r="Q96" s="1"/>
      <c r="R96" s="1"/>
      <c r="S96" s="1"/>
      <c r="T96" s="1"/>
      <c r="U96" s="1"/>
      <c r="V96" s="1"/>
      <c r="W96" s="1"/>
      <c r="X96" s="1"/>
      <c r="Y96" s="1"/>
      <c r="Z96" s="1"/>
      <c r="AA96" s="1"/>
      <c r="AB96" s="1"/>
      <c r="AC96" s="1"/>
      <c r="AD96" s="1"/>
      <c r="AE96" s="1"/>
      <c r="AF96" s="1"/>
    </row>
    <row r="97" spans="1:32" ht="12.75" hidden="1" customHeight="1" x14ac:dyDescent="0.2">
      <c r="A97" s="1"/>
      <c r="B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TESOURÃO P/ CABO DE ALUMÍNIO/COBRE</v>
      </c>
      <c r="C97" s="30" t="s">
        <v>41</v>
      </c>
      <c r="D97" s="30">
        <v>2</v>
      </c>
      <c r="E97" s="78">
        <v>1.7999999999999999E-2</v>
      </c>
      <c r="F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0.49</v>
      </c>
      <c r="H97" s="26">
        <f t="shared" ca="1" si="20"/>
        <v>0.01</v>
      </c>
      <c r="I97" s="2"/>
      <c r="J97" s="2"/>
      <c r="K97" s="1" t="str">
        <f t="shared" si="19"/>
        <v>SEDUC E 10</v>
      </c>
      <c r="L97" s="1"/>
      <c r="M97" s="1"/>
      <c r="N97" s="1"/>
      <c r="O97" s="1"/>
      <c r="P97" s="1"/>
      <c r="Q97" s="1"/>
      <c r="R97" s="1"/>
      <c r="S97" s="1"/>
      <c r="T97" s="1"/>
      <c r="U97" s="1"/>
      <c r="V97" s="1"/>
      <c r="W97" s="1"/>
      <c r="X97" s="1"/>
      <c r="Y97" s="1"/>
      <c r="Z97" s="1"/>
      <c r="AA97" s="1"/>
      <c r="AB97" s="1"/>
      <c r="AC97" s="1"/>
      <c r="AD97" s="1"/>
      <c r="AE97" s="1"/>
      <c r="AF97" s="1"/>
    </row>
    <row r="98" spans="1:32" ht="12.75" hidden="1" customHeight="1" x14ac:dyDescent="0.2">
      <c r="A98" s="1"/>
      <c r="B9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30" t="s">
        <v>13</v>
      </c>
      <c r="D98" s="59">
        <v>91634</v>
      </c>
      <c r="E98" s="79">
        <v>1.7999999999999999E-2</v>
      </c>
      <c r="F9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9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98" s="26">
        <f t="shared" ca="1" si="20"/>
        <v>2.66</v>
      </c>
      <c r="I98" s="2"/>
      <c r="J98" s="2"/>
      <c r="K98" s="1" t="str">
        <f t="shared" si="19"/>
        <v>SEDUC E 10</v>
      </c>
      <c r="L98" s="1"/>
      <c r="M98" s="1"/>
      <c r="N98" s="1"/>
      <c r="O98" s="1"/>
      <c r="P98" s="1"/>
      <c r="Q98" s="1"/>
      <c r="R98" s="1"/>
      <c r="S98" s="1"/>
      <c r="T98" s="1"/>
      <c r="U98" s="1"/>
      <c r="V98" s="1"/>
      <c r="W98" s="1"/>
      <c r="X98" s="1"/>
      <c r="Y98" s="1"/>
      <c r="Z98" s="1"/>
      <c r="AA98" s="1"/>
      <c r="AB98" s="1"/>
      <c r="AC98" s="1"/>
      <c r="AD98" s="1"/>
      <c r="AE98" s="1"/>
      <c r="AF98" s="1"/>
    </row>
    <row r="99" spans="1:32" ht="12.75" hidden="1" customHeight="1" x14ac:dyDescent="0.2">
      <c r="A99" s="28">
        <f ca="1">H99</f>
        <v>9.3000000000000007</v>
      </c>
      <c r="B99" s="29" t="s">
        <v>14</v>
      </c>
      <c r="C99" s="30"/>
      <c r="D99" s="30"/>
      <c r="E99" s="24"/>
      <c r="F99" s="31"/>
      <c r="G99" s="80"/>
      <c r="H99" s="62">
        <f ca="1">SUM(H92:H98)</f>
        <v>9.3000000000000007</v>
      </c>
      <c r="I99" s="2" t="str">
        <f>A90</f>
        <v>SEDUC E 10</v>
      </c>
      <c r="J99" s="34">
        <f ca="1">H99</f>
        <v>9.3000000000000007</v>
      </c>
      <c r="K99" s="1" t="str">
        <f t="shared" si="19"/>
        <v>SEDUC E 10</v>
      </c>
      <c r="L99" s="1"/>
      <c r="M99" s="1"/>
      <c r="N99" s="1"/>
      <c r="O99" s="1"/>
      <c r="P99" s="1"/>
      <c r="Q99" s="1"/>
      <c r="R99" s="1"/>
      <c r="S99" s="1"/>
      <c r="T99" s="1"/>
      <c r="U99" s="1"/>
      <c r="V99" s="1"/>
      <c r="W99" s="1"/>
      <c r="X99" s="1"/>
      <c r="Y99" s="1"/>
      <c r="Z99" s="1"/>
      <c r="AA99" s="1"/>
      <c r="AB99" s="1"/>
      <c r="AC99" s="1"/>
      <c r="AD99" s="1"/>
      <c r="AE99" s="1"/>
      <c r="AF99" s="1"/>
    </row>
    <row r="100" spans="1:32" ht="12.75" hidden="1" customHeight="1" x14ac:dyDescent="0.2">
      <c r="A100" s="1"/>
      <c r="B100" s="35"/>
      <c r="C100" s="36"/>
      <c r="D100" s="36"/>
      <c r="E100" s="35"/>
      <c r="F100" s="35"/>
      <c r="G100" s="35"/>
      <c r="H100" s="35"/>
      <c r="I100" s="2"/>
      <c r="J100" s="2"/>
      <c r="K100" s="1" t="str">
        <f t="shared" si="19"/>
        <v>SEDUC E 10</v>
      </c>
      <c r="L100" s="1"/>
      <c r="M100" s="1"/>
      <c r="N100" s="1"/>
      <c r="O100" s="1"/>
      <c r="P100" s="1"/>
      <c r="Q100" s="1"/>
      <c r="R100" s="1"/>
      <c r="S100" s="1"/>
      <c r="T100" s="1"/>
      <c r="U100" s="1"/>
      <c r="V100" s="1"/>
      <c r="W100" s="1"/>
      <c r="X100" s="1"/>
      <c r="Y100" s="1"/>
      <c r="Z100" s="1"/>
      <c r="AA100" s="1"/>
      <c r="AB100" s="1"/>
      <c r="AC100" s="1"/>
      <c r="AD100" s="1"/>
      <c r="AE100" s="1"/>
      <c r="AF100" s="1"/>
    </row>
    <row r="101" spans="1:32" ht="20.25" x14ac:dyDescent="0.3">
      <c r="A101" s="1"/>
      <c r="B101" s="238" t="str">
        <f>A102</f>
        <v>SEDUC E 11</v>
      </c>
      <c r="C101" s="239"/>
      <c r="D101" s="239"/>
      <c r="E101" s="239"/>
      <c r="F101" s="239"/>
      <c r="G101" s="239"/>
      <c r="H101" s="240"/>
      <c r="I101" s="2"/>
      <c r="J101" s="2"/>
      <c r="K101" s="14" t="str">
        <f>B101</f>
        <v>SEDUC E 11</v>
      </c>
      <c r="L101" s="1"/>
      <c r="M101" s="1"/>
      <c r="N101" s="1"/>
      <c r="O101" s="1"/>
      <c r="P101" s="1"/>
      <c r="Q101" s="1"/>
      <c r="R101" s="1"/>
      <c r="S101" s="1"/>
      <c r="T101" s="1"/>
      <c r="U101" s="1"/>
      <c r="V101" s="1"/>
      <c r="W101" s="1"/>
      <c r="X101" s="1"/>
      <c r="Y101" s="1"/>
      <c r="Z101" s="1"/>
      <c r="AA101" s="1"/>
      <c r="AB101" s="1"/>
      <c r="AC101" s="1"/>
      <c r="AD101" s="1"/>
      <c r="AE101" s="1"/>
      <c r="AF101" s="1"/>
    </row>
    <row r="102" spans="1:32" ht="12.75" x14ac:dyDescent="0.2">
      <c r="A102" s="15" t="s">
        <v>42</v>
      </c>
      <c r="B102" s="246" t="s">
        <v>43</v>
      </c>
      <c r="C102" s="242"/>
      <c r="D102" s="242"/>
      <c r="E102" s="242"/>
      <c r="F102" s="243"/>
      <c r="G102" s="64" t="s">
        <v>4</v>
      </c>
      <c r="H102" s="17" t="s">
        <v>40</v>
      </c>
      <c r="I102" s="2"/>
      <c r="J102" s="2"/>
      <c r="K102" s="1" t="str">
        <f t="shared" ref="K102:K114" si="21">K101</f>
        <v>SEDUC E 11</v>
      </c>
      <c r="L102" s="1"/>
      <c r="M102" s="1"/>
      <c r="N102" s="1"/>
      <c r="O102" s="1"/>
      <c r="P102" s="1"/>
      <c r="Q102" s="1"/>
      <c r="R102" s="1"/>
      <c r="S102" s="1"/>
      <c r="T102" s="1"/>
      <c r="U102" s="1"/>
      <c r="V102" s="1"/>
      <c r="W102" s="1"/>
      <c r="X102" s="1"/>
      <c r="Y102" s="1"/>
      <c r="Z102" s="1"/>
      <c r="AA102" s="1"/>
      <c r="AB102" s="1"/>
      <c r="AC102" s="1"/>
      <c r="AD102" s="1"/>
      <c r="AE102" s="1"/>
      <c r="AF102" s="1"/>
    </row>
    <row r="103" spans="1:32" ht="12.75" x14ac:dyDescent="0.2">
      <c r="A103" s="1"/>
      <c r="B103" s="19" t="s">
        <v>6</v>
      </c>
      <c r="C103" s="20" t="s">
        <v>7</v>
      </c>
      <c r="D103" s="20" t="s">
        <v>8</v>
      </c>
      <c r="E103" s="57" t="s">
        <v>9</v>
      </c>
      <c r="F103" s="19" t="s">
        <v>17</v>
      </c>
      <c r="G103" s="21" t="s">
        <v>18</v>
      </c>
      <c r="H103" s="20" t="s">
        <v>12</v>
      </c>
      <c r="I103" s="2"/>
      <c r="J103" s="2"/>
      <c r="K103" s="1" t="str">
        <f t="shared" si="21"/>
        <v>SEDUC E 11</v>
      </c>
      <c r="L103" s="1"/>
      <c r="M103" s="1"/>
      <c r="N103" s="1"/>
      <c r="O103" s="1"/>
      <c r="P103" s="1"/>
      <c r="Q103" s="1"/>
      <c r="R103" s="1"/>
      <c r="S103" s="1"/>
      <c r="T103" s="1"/>
      <c r="U103" s="1"/>
      <c r="V103" s="1"/>
      <c r="W103" s="1"/>
      <c r="X103" s="1"/>
      <c r="Y103" s="1"/>
      <c r="Z103" s="1"/>
      <c r="AA103" s="1"/>
      <c r="AB103" s="1"/>
      <c r="AC103" s="1"/>
      <c r="AD103" s="1"/>
      <c r="AE103" s="1"/>
      <c r="AF103" s="1"/>
    </row>
    <row r="104" spans="1:32" ht="12.75" x14ac:dyDescent="0.2">
      <c r="A104" s="1"/>
      <c r="B104" s="22" t="str">
        <f>IF(C104="SINAPI",VLOOKUP(D104,SINAPI,2,0),IF(CPS!C104="iSINAPI",VLOOKUP(CPS!D104,iSINAPI,2,0),IF(CPS!C104="iSEINFRA CE",VLOOKUP(CPS!D104,'iSEINFRA CE'!A:D,2,0),IF(CPS!C104="iORSE",VLOOKUP(CPS!D104,iORSE!A:D,2,0),IF(CPS!C104="M. LOCAL",VLOOKUP(CPS!D104,'M. LOCAL'!$A$3:$D$17,2,0),"#")))))</f>
        <v>Cabo de cobre isolado EPR, flexivel,  35mm²,  8,7/15kv / 90º C (Eprotenax ou  similar)</v>
      </c>
      <c r="C104" s="30" t="s">
        <v>19</v>
      </c>
      <c r="D104" s="27">
        <v>9856</v>
      </c>
      <c r="E104" s="24">
        <v>1</v>
      </c>
      <c r="F104" s="25" t="str">
        <f>IF(C104="SINAPI",VLOOKUP(D104,SINAPI,3,0),IF(CPS!C104="iSINAPI",VLOOKUP(CPS!D104,iSINAPI,3,0),IF(CPS!C104="iSEINFRA CE",VLOOKUP(CPS!D104,'iSEINFRA CE'!A:D,3,0),IF(CPS!C104="iORSE",VLOOKUP(CPS!D104,iORSE!A:D,3,0),IF(CPS!C104="M. LOCAL",VLOOKUP(CPS!D104,'M. LOCAL'!$A$3:$D$17,3,0),"#")))))</f>
        <v>m</v>
      </c>
      <c r="G104" s="26">
        <f>IF(C104="SINAPI",VLOOKUP(D104,SINAPI,4,0),IF(CPS!C104="iSINAPI",VLOOKUP(CPS!D104,iSINAPI,4,0),IF(CPS!C104="iSEINFRA CE",VLOOKUP(CPS!D104,'iSEINFRA CE'!A:D,4,0),IF(CPS!C104="iORSE",VLOOKUP(CPS!D104,iORSE!A:D,4,0),IF(CPS!C104="M. LOCAL",VLOOKUP(CPS!D104,'M. LOCAL'!$A$3:$D$17,4,0),"#")))))</f>
        <v>61</v>
      </c>
      <c r="H104" s="26">
        <f t="shared" ref="H104:H112" si="22">ROUND(E104*G104,2)</f>
        <v>61</v>
      </c>
      <c r="I104" s="2"/>
      <c r="J104" s="2"/>
      <c r="K104" s="1" t="str">
        <f t="shared" si="21"/>
        <v>SEDUC E 11</v>
      </c>
      <c r="L104" s="1"/>
      <c r="M104" s="1"/>
      <c r="N104" s="1"/>
      <c r="O104" s="1"/>
      <c r="P104" s="1"/>
      <c r="Q104" s="1"/>
      <c r="R104" s="1"/>
      <c r="S104" s="1"/>
      <c r="T104" s="1"/>
      <c r="U104" s="1"/>
      <c r="V104" s="1"/>
      <c r="W104" s="1"/>
      <c r="X104" s="1"/>
      <c r="Y104" s="1"/>
      <c r="Z104" s="1"/>
      <c r="AA104" s="1"/>
      <c r="AB104" s="1"/>
      <c r="AC104" s="1"/>
      <c r="AD104" s="1"/>
      <c r="AE104" s="1"/>
      <c r="AF104" s="1"/>
    </row>
    <row r="105" spans="1:32" ht="12.75" x14ac:dyDescent="0.2">
      <c r="A105" s="1"/>
      <c r="B105" s="22" t="str">
        <f>IF(C105="SINAPI",VLOOKUP(D105,SINAPI,2,0),IF(CPS!C105="iSINAPI",VLOOKUP(CPS!D105,iSINAPI,2,0),IF(CPS!C105="iSEINFRA CE",VLOOKUP(CPS!D105,'iSEINFRA CE'!A:D,2,0),IF(CPS!C105="iORSE",VLOOKUP(CPS!D105,iORSE!A:D,2,0),IF(CPS!C105="M. LOCAL",VLOOKUP(CPS!D105,'M. LOCAL'!$A$3:$D$17,2,0),"#")))))</f>
        <v>Espaçador losangular 15kv</v>
      </c>
      <c r="C105" s="30" t="s">
        <v>19</v>
      </c>
      <c r="D105" s="23">
        <v>4655</v>
      </c>
      <c r="E105" s="24">
        <v>0.05</v>
      </c>
      <c r="F105" s="25" t="str">
        <f>IF(C105="SINAPI",VLOOKUP(D105,SINAPI,3,0),IF(CPS!C105="iSINAPI",VLOOKUP(CPS!D105,iSINAPI,3,0),IF(CPS!C105="iSEINFRA CE",VLOOKUP(CPS!D105,'iSEINFRA CE'!A:D,3,0),IF(CPS!C105="iORSE",VLOOKUP(CPS!D105,iORSE!A:D,3,0),IF(CPS!C105="M. LOCAL",VLOOKUP(CPS!D105,'M. LOCAL'!$A$3:$D$17,3,0),"#")))))</f>
        <v>un</v>
      </c>
      <c r="G105" s="26">
        <f>IF(C105="SINAPI",VLOOKUP(D105,SINAPI,4,0),IF(CPS!C105="iSINAPI",VLOOKUP(CPS!D105,iSINAPI,4,0),IF(CPS!C105="iSEINFRA CE",VLOOKUP(CPS!D105,'iSEINFRA CE'!A:D,4,0),IF(CPS!C105="iORSE",VLOOKUP(CPS!D105,iORSE!A:D,4,0),IF(CPS!C105="M. LOCAL",VLOOKUP(CPS!D105,'M. LOCAL'!$A$3:$D$17,4,0),"#")))))</f>
        <v>26.9</v>
      </c>
      <c r="H105" s="26">
        <f t="shared" si="22"/>
        <v>1.35</v>
      </c>
      <c r="I105" s="2"/>
      <c r="J105" s="2"/>
      <c r="K105" s="1" t="str">
        <f t="shared" si="21"/>
        <v>SEDUC E 11</v>
      </c>
      <c r="L105" s="1"/>
      <c r="M105" s="1"/>
      <c r="N105" s="1"/>
      <c r="O105" s="1"/>
      <c r="P105" s="1"/>
      <c r="Q105" s="1"/>
      <c r="R105" s="1"/>
      <c r="S105" s="1"/>
      <c r="T105" s="1"/>
      <c r="U105" s="1"/>
      <c r="V105" s="1"/>
      <c r="W105" s="1"/>
      <c r="X105" s="1"/>
      <c r="Y105" s="1"/>
      <c r="Z105" s="1"/>
      <c r="AA105" s="1"/>
      <c r="AB105" s="1"/>
      <c r="AC105" s="1"/>
      <c r="AD105" s="1"/>
      <c r="AE105" s="1"/>
      <c r="AF105" s="1"/>
    </row>
    <row r="106" spans="1:32" ht="12.75" x14ac:dyDescent="0.2">
      <c r="A106" s="1"/>
      <c r="B106" s="22" t="str">
        <f>IF(C106="SINAPI",VLOOKUP(D106,SINAPI,2,0),IF(CPS!C106="iSINAPI",VLOOKUP(CPS!D106,iSINAPI,2,0),IF(CPS!C106="iSEINFRA CE",VLOOKUP(CPS!D106,'iSEINFRA CE'!A:D,2,0),IF(CPS!C106="iORSE",VLOOKUP(CPS!D106,iORSE!A:D,2,0),IF(CPS!C106="M. LOCAL",VLOOKUP(CPS!D106,'M. LOCAL'!$A$3:$D$17,2,0),"#")))))</f>
        <v>Cabo de aço 9,5 mm AWG</v>
      </c>
      <c r="C106" s="30" t="s">
        <v>19</v>
      </c>
      <c r="D106" s="23">
        <v>392</v>
      </c>
      <c r="E106" s="24">
        <v>0.13400000000000001</v>
      </c>
      <c r="F106" s="25" t="str">
        <f>IF(C106="SINAPI",VLOOKUP(D106,SINAPI,3,0),IF(CPS!C106="iSINAPI",VLOOKUP(CPS!D106,iSINAPI,3,0),IF(CPS!C106="iSEINFRA CE",VLOOKUP(CPS!D106,'iSEINFRA CE'!A:D,3,0),IF(CPS!C106="iORSE",VLOOKUP(CPS!D106,iORSE!A:D,3,0),IF(CPS!C106="M. LOCAL",VLOOKUP(CPS!D106,'M. LOCAL'!$A$3:$D$17,3,0),"#")))))</f>
        <v>kg</v>
      </c>
      <c r="G106" s="26">
        <f>IF(C106="SINAPI",VLOOKUP(D106,SINAPI,4,0),IF(CPS!C106="iSINAPI",VLOOKUP(CPS!D106,iSINAPI,4,0),IF(CPS!C106="iSEINFRA CE",VLOOKUP(CPS!D106,'iSEINFRA CE'!A:D,4,0),IF(CPS!C106="iORSE",VLOOKUP(CPS!D106,iORSE!A:D,4,0),IF(CPS!C106="M. LOCAL",VLOOKUP(CPS!D106,'M. LOCAL'!$A$3:$D$17,4,0),"#")))))</f>
        <v>11.72</v>
      </c>
      <c r="H106" s="26">
        <f t="shared" si="22"/>
        <v>1.57</v>
      </c>
      <c r="I106" s="2"/>
      <c r="J106" s="2"/>
      <c r="K106" s="1" t="str">
        <f t="shared" si="21"/>
        <v>SEDUC E 11</v>
      </c>
      <c r="L106" s="1"/>
      <c r="M106" s="1"/>
      <c r="N106" s="1"/>
      <c r="O106" s="1"/>
      <c r="P106" s="1"/>
      <c r="Q106" s="1"/>
      <c r="R106" s="1"/>
      <c r="S106" s="1"/>
      <c r="T106" s="1"/>
      <c r="U106" s="1"/>
      <c r="V106" s="1"/>
      <c r="W106" s="1"/>
      <c r="X106" s="1"/>
      <c r="Y106" s="1"/>
      <c r="Z106" s="1"/>
      <c r="AA106" s="1"/>
      <c r="AB106" s="1"/>
      <c r="AC106" s="1"/>
      <c r="AD106" s="1"/>
      <c r="AE106" s="1"/>
      <c r="AF106" s="1"/>
    </row>
    <row r="107" spans="1:32" ht="12.75" x14ac:dyDescent="0.2">
      <c r="A107" s="1"/>
      <c r="B107" s="22" t="str">
        <f>IF(C107="SINAPI",VLOOKUP(D107,SINAPI,2,0),IF(CPS!C107="iSINAPI",VLOOKUP(CPS!D107,iSINAPI,2,0),IF(CPS!C107="iSEINFRA CE",VLOOKUP(CPS!D107,'iSEINFRA CE'!A:D,2,0),IF(CPS!C107="iORSE",VLOOKUP(CPS!D107,iORSE!A:D,2,0),IF(CPS!C107="M. LOCAL",VLOOKUP(CPS!D107,'M. LOCAL'!$A$3:$D$17,2,0),"#")))))</f>
        <v>ENCARREGADO GERAL COM ENCARGOS COMPLEMENTARES</v>
      </c>
      <c r="C107" s="30" t="s">
        <v>13</v>
      </c>
      <c r="D107" s="23">
        <v>90776</v>
      </c>
      <c r="E107" s="78">
        <v>1.7999999999999999E-2</v>
      </c>
      <c r="F107" s="25" t="str">
        <f>IF(C107="SINAPI",VLOOKUP(D107,SINAPI,3,0),IF(CPS!C107="iSINAPI",VLOOKUP(CPS!D107,iSINAPI,3,0),IF(CPS!C107="iSEINFRA CE",VLOOKUP(CPS!D107,'iSEINFRA CE'!A:D,3,0),IF(CPS!C107="iORSE",VLOOKUP(CPS!D107,iORSE!A:D,3,0),IF(CPS!C107="M. LOCAL",VLOOKUP(CPS!D107,'M. LOCAL'!$A$3:$D$17,3,0),"#")))))</f>
        <v>H</v>
      </c>
      <c r="G107" s="26">
        <f>IF(C107="SINAPI",VLOOKUP(D107,SINAPI,4,0),IF(CPS!C107="iSINAPI",VLOOKUP(CPS!D107,iSINAPI,4,0),IF(CPS!C107="iSEINFRA CE",VLOOKUP(CPS!D107,'iSEINFRA CE'!A:D,4,0),IF(CPS!C107="iORSE",VLOOKUP(CPS!D107,iORSE!A:D,4,0),IF(CPS!C107="M. LOCAL",VLOOKUP(CPS!D107,'M. LOCAL'!$A$3:$D$17,4,0),"#")))))</f>
        <v>22.15</v>
      </c>
      <c r="H107" s="26">
        <f t="shared" si="22"/>
        <v>0.4</v>
      </c>
      <c r="I107" s="2"/>
      <c r="J107" s="2"/>
      <c r="K107" s="1" t="str">
        <f t="shared" si="21"/>
        <v>SEDUC E 11</v>
      </c>
      <c r="L107" s="1"/>
      <c r="M107" s="1"/>
      <c r="N107" s="1"/>
      <c r="O107" s="1"/>
      <c r="P107" s="1"/>
      <c r="Q107" s="1"/>
      <c r="R107" s="1"/>
      <c r="S107" s="1"/>
      <c r="T107" s="1"/>
      <c r="U107" s="1"/>
      <c r="V107" s="1"/>
      <c r="W107" s="1"/>
      <c r="X107" s="1"/>
      <c r="Y107" s="1"/>
      <c r="Z107" s="1"/>
      <c r="AA107" s="1"/>
      <c r="AB107" s="1"/>
      <c r="AC107" s="1"/>
      <c r="AD107" s="1"/>
      <c r="AE107" s="1"/>
      <c r="AF107" s="1"/>
    </row>
    <row r="108" spans="1:32" ht="12.75" x14ac:dyDescent="0.2">
      <c r="A108" s="1"/>
      <c r="B108" s="22" t="str">
        <f>IF(C108="SINAPI",VLOOKUP(D108,SINAPI,2,0),IF(CPS!C108="iSINAPI",VLOOKUP(CPS!D108,iSINAPI,2,0),IF(CPS!C108="iSEINFRA CE",VLOOKUP(CPS!D108,'iSEINFRA CE'!A:D,2,0),IF(CPS!C108="iORSE",VLOOKUP(CPS!D108,iORSE!A:D,2,0),IF(CPS!C108="M. LOCAL",VLOOKUP(CPS!D108,'M. LOCAL'!$A$3:$D$17,2,0),"#")))))</f>
        <v>MONTADOR ELETROMECÃNICO COM ENCARGOS COMPLEMENTARES</v>
      </c>
      <c r="C108" s="30" t="s">
        <v>13</v>
      </c>
      <c r="D108" s="27">
        <v>88279</v>
      </c>
      <c r="E108" s="78">
        <v>1.7999999999999999E-2</v>
      </c>
      <c r="F108" s="25" t="str">
        <f>IF(C108="SINAPI",VLOOKUP(D108,SINAPI,3,0),IF(CPS!C108="iSINAPI",VLOOKUP(CPS!D108,iSINAPI,3,0),IF(CPS!C108="iSEINFRA CE",VLOOKUP(CPS!D108,'iSEINFRA CE'!A:D,3,0),IF(CPS!C108="iORSE",VLOOKUP(CPS!D108,iORSE!A:D,3,0),IF(CPS!C108="M. LOCAL",VLOOKUP(CPS!D108,'M. LOCAL'!$A$3:$D$17,3,0),"#")))))</f>
        <v>H</v>
      </c>
      <c r="G108" s="26">
        <f>IF(C108="SINAPI",VLOOKUP(D108,SINAPI,4,0),IF(CPS!C108="iSINAPI",VLOOKUP(CPS!D108,iSINAPI,4,0),IF(CPS!C108="iSEINFRA CE",VLOOKUP(CPS!D108,'iSEINFRA CE'!A:D,4,0),IF(CPS!C108="iORSE",VLOOKUP(CPS!D108,iORSE!A:D,4,0),IF(CPS!C108="M. LOCAL",VLOOKUP(CPS!D108,'M. LOCAL'!$A$3:$D$17,4,0),"#")))))</f>
        <v>25.74</v>
      </c>
      <c r="H108" s="26">
        <f t="shared" si="22"/>
        <v>0.46</v>
      </c>
      <c r="I108" s="2"/>
      <c r="J108" s="2"/>
      <c r="K108" s="1" t="str">
        <f t="shared" si="21"/>
        <v>SEDUC E 11</v>
      </c>
      <c r="L108" s="1"/>
      <c r="M108" s="1"/>
      <c r="N108" s="1"/>
      <c r="O108" s="1"/>
      <c r="P108" s="1"/>
      <c r="Q108" s="1"/>
      <c r="R108" s="1"/>
      <c r="S108" s="1"/>
      <c r="T108" s="1"/>
      <c r="U108" s="1"/>
      <c r="V108" s="1"/>
      <c r="W108" s="1"/>
      <c r="X108" s="1"/>
      <c r="Y108" s="1"/>
      <c r="Z108" s="1"/>
      <c r="AA108" s="1"/>
      <c r="AB108" s="1"/>
      <c r="AC108" s="1"/>
      <c r="AD108" s="1"/>
      <c r="AE108" s="1"/>
      <c r="AF108" s="1"/>
    </row>
    <row r="109" spans="1:32" ht="12.75" x14ac:dyDescent="0.2">
      <c r="A109" s="1"/>
      <c r="B109" s="22" t="str">
        <f>IF(C109="SINAPI",VLOOKUP(D109,SINAPI,2,0),IF(CPS!C109="iSINAPI",VLOOKUP(CPS!D109,iSINAPI,2,0),IF(CPS!C109="iSEINFRA CE",VLOOKUP(CPS!D109,'iSEINFRA CE'!A:D,2,0),IF(CPS!C109="iORSE",VLOOKUP(CPS!D109,iORSE!A:D,2,0),IF(CPS!C109="M. LOCAL",VLOOKUP(CPS!D109,'M. LOCAL'!$A$3:$D$17,2,0),"#")))))</f>
        <v>SERVENTE COM ENCARGOS COMPLEMENTARES</v>
      </c>
      <c r="C109" s="30" t="s">
        <v>13</v>
      </c>
      <c r="D109" s="27">
        <v>88316</v>
      </c>
      <c r="E109" s="78">
        <v>1.7999999999999999E-2</v>
      </c>
      <c r="F109" s="25" t="str">
        <f>IF(C109="SINAPI",VLOOKUP(D109,SINAPI,3,0),IF(CPS!C109="iSINAPI",VLOOKUP(CPS!D109,iSINAPI,3,0),IF(CPS!C109="iSEINFRA CE",VLOOKUP(CPS!D109,'iSEINFRA CE'!A:D,3,0),IF(CPS!C109="iORSE",VLOOKUP(CPS!D109,iORSE!A:D,3,0),IF(CPS!C109="M. LOCAL",VLOOKUP(CPS!D109,'M. LOCAL'!$A$3:$D$17,3,0),"#")))))</f>
        <v>H</v>
      </c>
      <c r="G109" s="26">
        <f>IF(C109="SINAPI",VLOOKUP(D109,SINAPI,4,0),IF(CPS!C109="iSINAPI",VLOOKUP(CPS!D109,iSINAPI,4,0),IF(CPS!C109="iSEINFRA CE",VLOOKUP(CPS!D109,'iSEINFRA CE'!A:D,4,0),IF(CPS!C109="iORSE",VLOOKUP(CPS!D109,iORSE!A:D,4,0),IF(CPS!C109="M. LOCAL",VLOOKUP(CPS!D109,'M. LOCAL'!$A$3:$D$17,4,0),"#")))))</f>
        <v>13.88</v>
      </c>
      <c r="H109" s="26">
        <f t="shared" si="22"/>
        <v>0.25</v>
      </c>
      <c r="I109" s="2"/>
      <c r="J109" s="2"/>
      <c r="K109" s="1" t="str">
        <f t="shared" si="21"/>
        <v>SEDUC E 11</v>
      </c>
      <c r="L109" s="1"/>
      <c r="M109" s="1"/>
      <c r="N109" s="1"/>
      <c r="O109" s="1"/>
      <c r="P109" s="1"/>
      <c r="Q109" s="1"/>
      <c r="R109" s="1"/>
      <c r="S109" s="1"/>
      <c r="T109" s="1"/>
      <c r="U109" s="1"/>
      <c r="V109" s="1"/>
      <c r="W109" s="1"/>
      <c r="X109" s="1"/>
      <c r="Y109" s="1"/>
      <c r="Z109" s="1"/>
      <c r="AA109" s="1"/>
      <c r="AB109" s="1"/>
      <c r="AC109" s="1"/>
      <c r="AD109" s="1"/>
      <c r="AE109" s="1"/>
      <c r="AF109" s="1"/>
    </row>
    <row r="110" spans="1:32" ht="12.75" x14ac:dyDescent="0.2">
      <c r="A110" s="1"/>
      <c r="B110" s="22" t="str">
        <f>IF(C110="SINAPI",VLOOKUP(D110,SINAPI,2,0),IF(CPS!C110="iSINAPI",VLOOKUP(CPS!D110,iSINAPI,2,0),IF(CPS!C110="iSEINFRA CE",VLOOKUP(CPS!D110,'iSEINFRA CE'!A:D,2,0),IF(CPS!C110="iORSE",VLOOKUP(CPS!D110,iORSE!A:D,2,0),IF(CPS!C110="M. LOCAL",VLOOKUP(CPS!D110,'M. LOCAL'!$A$3:$D$17,2,0),"#")))))</f>
        <v>MOITÃO COM CORDA</v>
      </c>
      <c r="C110" s="30" t="s">
        <v>41</v>
      </c>
      <c r="D110" s="30">
        <v>1</v>
      </c>
      <c r="E110" s="78">
        <v>1.7999999999999999E-2</v>
      </c>
      <c r="F110" s="25" t="str">
        <f>IF(C110="SINAPI",VLOOKUP(D110,SINAPI,3,0),IF(CPS!C110="iSINAPI",VLOOKUP(CPS!D110,iSINAPI,3,0),IF(CPS!C110="iSEINFRA CE",VLOOKUP(CPS!D110,'iSEINFRA CE'!A:D,3,0),IF(CPS!C110="iORSE",VLOOKUP(CPS!D110,iORSE!A:D,3,0),IF(CPS!C110="M. LOCAL",VLOOKUP(CPS!D110,'M. LOCAL'!$A$3:$D$17,3,0),"#")))))</f>
        <v>H</v>
      </c>
      <c r="G110" s="26">
        <f>IF(C110="SINAPI",VLOOKUP(D110,SINAPI,4,0),IF(CPS!C110="iSINAPI",VLOOKUP(CPS!D110,iSINAPI,4,0),IF(CPS!C110="iSEINFRA CE",VLOOKUP(CPS!D110,'iSEINFRA CE'!A:D,4,0),IF(CPS!C110="iORSE",VLOOKUP(CPS!D110,iORSE!A:D,4,0),IF(CPS!C110="M. LOCAL",VLOOKUP(CPS!D110,'M. LOCAL'!$A$3:$D$17,4,0),"#")))))</f>
        <v>0.64</v>
      </c>
      <c r="H110" s="26">
        <f t="shared" si="22"/>
        <v>0.01</v>
      </c>
      <c r="I110" s="2"/>
      <c r="J110" s="2"/>
      <c r="K110" s="1" t="str">
        <f t="shared" si="21"/>
        <v>SEDUC E 11</v>
      </c>
      <c r="L110" s="1"/>
      <c r="M110" s="1"/>
      <c r="N110" s="1"/>
      <c r="O110" s="1"/>
      <c r="P110" s="1"/>
      <c r="Q110" s="1"/>
      <c r="R110" s="1"/>
      <c r="S110" s="1"/>
      <c r="T110" s="1"/>
      <c r="U110" s="1"/>
      <c r="V110" s="1"/>
      <c r="W110" s="1"/>
      <c r="X110" s="1"/>
      <c r="Y110" s="1"/>
      <c r="Z110" s="1"/>
      <c r="AA110" s="1"/>
      <c r="AB110" s="1"/>
      <c r="AC110" s="1"/>
      <c r="AD110" s="1"/>
      <c r="AE110" s="1"/>
      <c r="AF110" s="1"/>
    </row>
    <row r="111" spans="1:32" ht="12.75" x14ac:dyDescent="0.2">
      <c r="A111" s="1"/>
      <c r="B111" s="22" t="str">
        <f>IF(C111="SINAPI",VLOOKUP(D111,SINAPI,2,0),IF(CPS!C111="iSINAPI",VLOOKUP(CPS!D111,iSINAPI,2,0),IF(CPS!C111="iSEINFRA CE",VLOOKUP(CPS!D111,'iSEINFRA CE'!A:D,2,0),IF(CPS!C111="iORSE",VLOOKUP(CPS!D111,iORSE!A:D,2,0),IF(CPS!C111="M. LOCAL",VLOOKUP(CPS!D111,'M. LOCAL'!$A$3:$D$17,2,0),"#")))))</f>
        <v>TESOURÃO P/ CABO DE ALUMÍNIO/COBRE</v>
      </c>
      <c r="C111" s="30" t="s">
        <v>41</v>
      </c>
      <c r="D111" s="30">
        <v>2</v>
      </c>
      <c r="E111" s="78">
        <v>1.7999999999999999E-2</v>
      </c>
      <c r="F111" s="25" t="str">
        <f>IF(C111="SINAPI",VLOOKUP(D111,SINAPI,3,0),IF(CPS!C111="iSINAPI",VLOOKUP(CPS!D111,iSINAPI,3,0),IF(CPS!C111="iSEINFRA CE",VLOOKUP(CPS!D111,'iSEINFRA CE'!A:D,3,0),IF(CPS!C111="iORSE",VLOOKUP(CPS!D111,iORSE!A:D,3,0),IF(CPS!C111="M. LOCAL",VLOOKUP(CPS!D111,'M. LOCAL'!$A$3:$D$17,3,0),"#")))))</f>
        <v>H</v>
      </c>
      <c r="G111" s="26">
        <f>IF(C111="SINAPI",VLOOKUP(D111,SINAPI,4,0),IF(CPS!C111="iSINAPI",VLOOKUP(CPS!D111,iSINAPI,4,0),IF(CPS!C111="iSEINFRA CE",VLOOKUP(CPS!D111,'iSEINFRA CE'!A:D,4,0),IF(CPS!C111="iORSE",VLOOKUP(CPS!D111,iORSE!A:D,4,0),IF(CPS!C111="M. LOCAL",VLOOKUP(CPS!D111,'M. LOCAL'!$A$3:$D$17,4,0),"#")))))</f>
        <v>0.49</v>
      </c>
      <c r="H111" s="26">
        <f t="shared" si="22"/>
        <v>0.01</v>
      </c>
      <c r="I111" s="2"/>
      <c r="J111" s="2"/>
      <c r="K111" s="1" t="str">
        <f t="shared" si="21"/>
        <v>SEDUC E 11</v>
      </c>
      <c r="L111" s="1"/>
      <c r="M111" s="1"/>
      <c r="N111" s="1"/>
      <c r="O111" s="1"/>
      <c r="P111" s="1"/>
      <c r="Q111" s="1"/>
      <c r="R111" s="1"/>
      <c r="S111" s="1"/>
      <c r="T111" s="1"/>
      <c r="U111" s="1"/>
      <c r="V111" s="1"/>
      <c r="W111" s="1"/>
      <c r="X111" s="1"/>
      <c r="Y111" s="1"/>
      <c r="Z111" s="1"/>
      <c r="AA111" s="1"/>
      <c r="AB111" s="1"/>
      <c r="AC111" s="1"/>
      <c r="AD111" s="1"/>
      <c r="AE111" s="1"/>
      <c r="AF111" s="1"/>
    </row>
    <row r="112" spans="1:32" ht="36" x14ac:dyDescent="0.2">
      <c r="A112" s="1"/>
      <c r="B112" s="22" t="str">
        <f>IF(C112="SINAPI",VLOOKUP(D112,SINAPI,2,0),IF(CPS!C112="iSINAPI",VLOOKUP(CPS!D112,iSINAPI,2,0),IF(CPS!C112="iSEINFRA CE",VLOOKUP(CPS!D112,'iSEINFRA CE'!A:D,2,0),IF(CPS!C112="iORSE",VLOOKUP(CPS!D112,iORSE!A:D,2,0),IF(CPS!C112="M. LOCAL",VLOOKUP(CPS!D112,'M. LOCAL'!$A$3:$D$17,2,0),"#")))))</f>
        <v>GUINDAUTO HIDRÁULICO, CAPACIDADE MÁXIMA DE CARGA 6500 KG, MOMENTO MÁXIMO DE CARGA 5,8 TM, ALCANCE MÁXIMO HORIZONTAL 7,60 M, INCLUSIVE CAMINHÃO TOCO PBT 9.700 KG, POTÊNCIA DE 160 CV - CHP DIURNO. AF_08/2015</v>
      </c>
      <c r="C112" s="30" t="s">
        <v>13</v>
      </c>
      <c r="D112" s="27">
        <v>91634</v>
      </c>
      <c r="E112" s="26">
        <v>1.7999999999999999E-2</v>
      </c>
      <c r="F112" s="25" t="str">
        <f>IF(C112="SINAPI",VLOOKUP(D112,SINAPI,3,0),IF(CPS!C112="iSINAPI",VLOOKUP(CPS!D112,iSINAPI,3,0),IF(CPS!C112="iSEINFRA CE",VLOOKUP(CPS!D112,'iSEINFRA CE'!A:D,3,0),IF(CPS!C112="iORSE",VLOOKUP(CPS!D112,iORSE!A:D,3,0),IF(CPS!C112="M. LOCAL",VLOOKUP(CPS!D112,'M. LOCAL'!$A$3:$D$17,3,0),"#")))))</f>
        <v>CHP</v>
      </c>
      <c r="G112" s="26">
        <f>IF(C112="SINAPI",VLOOKUP(D112,SINAPI,4,0),IF(CPS!C112="iSINAPI",VLOOKUP(CPS!D112,iSINAPI,4,0),IF(CPS!C112="iSEINFRA CE",VLOOKUP(CPS!D112,'iSEINFRA CE'!A:D,4,0),IF(CPS!C112="iORSE",VLOOKUP(CPS!D112,iORSE!A:D,4,0),IF(CPS!C112="M. LOCAL",VLOOKUP(CPS!D112,'M. LOCAL'!$A$3:$D$17,4,0),"#")))))</f>
        <v>147.62</v>
      </c>
      <c r="H112" s="26">
        <f t="shared" si="22"/>
        <v>2.66</v>
      </c>
      <c r="I112" s="2"/>
      <c r="J112" s="2"/>
      <c r="K112" s="1" t="str">
        <f t="shared" si="21"/>
        <v>SEDUC E 11</v>
      </c>
      <c r="L112" s="1"/>
      <c r="M112" s="1"/>
      <c r="N112" s="1"/>
      <c r="O112" s="1"/>
      <c r="P112" s="1"/>
      <c r="Q112" s="1"/>
      <c r="R112" s="1"/>
      <c r="S112" s="1"/>
      <c r="T112" s="1"/>
      <c r="U112" s="1"/>
      <c r="V112" s="1"/>
      <c r="W112" s="1"/>
      <c r="X112" s="1"/>
      <c r="Y112" s="1"/>
      <c r="Z112" s="1"/>
      <c r="AA112" s="1"/>
      <c r="AB112" s="1"/>
      <c r="AC112" s="1"/>
      <c r="AD112" s="1"/>
      <c r="AE112" s="1"/>
      <c r="AF112" s="1"/>
    </row>
    <row r="113" spans="1:32" ht="12.75" x14ac:dyDescent="0.2">
      <c r="A113" s="28">
        <f>H113</f>
        <v>67.710000000000008</v>
      </c>
      <c r="B113" s="29" t="s">
        <v>14</v>
      </c>
      <c r="C113" s="30"/>
      <c r="D113" s="30"/>
      <c r="E113" s="24"/>
      <c r="F113" s="26"/>
      <c r="G113" s="26"/>
      <c r="H113" s="62">
        <f>SUM(H104:H112)</f>
        <v>67.710000000000008</v>
      </c>
      <c r="I113" s="2" t="str">
        <f>A102</f>
        <v>SEDUC E 11</v>
      </c>
      <c r="J113" s="34">
        <f>H113</f>
        <v>67.710000000000008</v>
      </c>
      <c r="K113" s="1" t="str">
        <f t="shared" si="21"/>
        <v>SEDUC E 11</v>
      </c>
      <c r="L113" s="1"/>
      <c r="M113" s="1"/>
      <c r="N113" s="1"/>
      <c r="O113" s="1"/>
      <c r="P113" s="1"/>
      <c r="Q113" s="1"/>
      <c r="R113" s="1"/>
      <c r="S113" s="1"/>
      <c r="T113" s="1"/>
      <c r="U113" s="1"/>
      <c r="V113" s="1"/>
      <c r="W113" s="1"/>
      <c r="X113" s="1"/>
      <c r="Y113" s="1"/>
      <c r="Z113" s="1"/>
      <c r="AA113" s="1"/>
      <c r="AB113" s="1"/>
      <c r="AC113" s="1"/>
      <c r="AD113" s="1"/>
      <c r="AE113" s="1"/>
      <c r="AF113" s="1"/>
    </row>
    <row r="114" spans="1:32" ht="12.75" customHeight="1" x14ac:dyDescent="0.2">
      <c r="A114" s="1"/>
      <c r="B114" s="12"/>
      <c r="C114" s="81"/>
      <c r="D114" s="81"/>
      <c r="E114" s="12"/>
      <c r="F114" s="12"/>
      <c r="G114" s="12"/>
      <c r="H114" s="82"/>
      <c r="I114" s="2"/>
      <c r="J114" s="2"/>
      <c r="K114" s="1" t="str">
        <f t="shared" si="21"/>
        <v>SEDUC E 11</v>
      </c>
      <c r="L114" s="1"/>
      <c r="M114" s="1"/>
      <c r="N114" s="1"/>
      <c r="O114" s="1"/>
      <c r="P114" s="1"/>
      <c r="Q114" s="1"/>
      <c r="R114" s="1"/>
      <c r="S114" s="1"/>
      <c r="T114" s="1"/>
      <c r="U114" s="1"/>
      <c r="V114" s="1"/>
      <c r="W114" s="1"/>
      <c r="X114" s="1"/>
      <c r="Y114" s="1"/>
      <c r="Z114" s="1"/>
      <c r="AA114" s="1"/>
      <c r="AB114" s="1"/>
      <c r="AC114" s="1"/>
      <c r="AD114" s="1"/>
      <c r="AE114" s="1"/>
      <c r="AF114" s="1"/>
    </row>
    <row r="115" spans="1:32" ht="12.75" hidden="1" customHeight="1" x14ac:dyDescent="0.3">
      <c r="A115" s="1"/>
      <c r="B115" s="238" t="str">
        <f>A116</f>
        <v>SEDUC E 12</v>
      </c>
      <c r="C115" s="239"/>
      <c r="D115" s="239"/>
      <c r="E115" s="239"/>
      <c r="F115" s="239"/>
      <c r="G115" s="239"/>
      <c r="H115" s="240"/>
      <c r="I115" s="2"/>
      <c r="J115" s="2"/>
      <c r="K115" s="14" t="str">
        <f>B115</f>
        <v>SEDUC E 12</v>
      </c>
      <c r="L115" s="1"/>
      <c r="M115" s="1"/>
      <c r="N115" s="1"/>
      <c r="O115" s="1"/>
      <c r="P115" s="1"/>
      <c r="Q115" s="1"/>
      <c r="R115" s="1"/>
      <c r="S115" s="1"/>
      <c r="T115" s="1"/>
      <c r="U115" s="1"/>
      <c r="V115" s="1"/>
      <c r="W115" s="1"/>
      <c r="X115" s="1"/>
      <c r="Y115" s="1"/>
      <c r="Z115" s="1"/>
      <c r="AA115" s="1"/>
      <c r="AB115" s="1"/>
      <c r="AC115" s="1"/>
      <c r="AD115" s="1"/>
      <c r="AE115" s="1"/>
      <c r="AF115" s="1"/>
    </row>
    <row r="116" spans="1:32" ht="12.75" hidden="1" customHeight="1" x14ac:dyDescent="0.25">
      <c r="A116" s="15" t="s">
        <v>44</v>
      </c>
      <c r="B116" s="248" t="s">
        <v>45</v>
      </c>
      <c r="C116" s="242"/>
      <c r="D116" s="242"/>
      <c r="E116" s="242"/>
      <c r="F116" s="243"/>
      <c r="G116" s="83" t="s">
        <v>4</v>
      </c>
      <c r="H116" s="84" t="s">
        <v>5</v>
      </c>
      <c r="I116" s="2"/>
      <c r="J116" s="2"/>
      <c r="K116" s="1" t="str">
        <f t="shared" ref="K116:K138" si="23">K115</f>
        <v>SEDUC E 12</v>
      </c>
      <c r="L116" s="1"/>
      <c r="M116" s="1"/>
      <c r="N116" s="1"/>
      <c r="O116" s="1"/>
      <c r="P116" s="1"/>
      <c r="Q116" s="1"/>
      <c r="R116" s="1"/>
      <c r="S116" s="1"/>
      <c r="T116" s="1"/>
      <c r="U116" s="1"/>
      <c r="V116" s="1"/>
      <c r="W116" s="1"/>
      <c r="X116" s="1"/>
      <c r="Y116" s="1"/>
      <c r="Z116" s="1"/>
      <c r="AA116" s="1"/>
      <c r="AB116" s="1"/>
      <c r="AC116" s="1"/>
      <c r="AD116" s="1"/>
      <c r="AE116" s="1"/>
      <c r="AF116" s="1"/>
    </row>
    <row r="117" spans="1:32" ht="12.75" hidden="1" customHeight="1" x14ac:dyDescent="0.25">
      <c r="A117" s="1"/>
      <c r="B117" s="85" t="s">
        <v>6</v>
      </c>
      <c r="C117" s="71" t="s">
        <v>7</v>
      </c>
      <c r="D117" s="71" t="s">
        <v>8</v>
      </c>
      <c r="E117" s="85" t="s">
        <v>9</v>
      </c>
      <c r="F117" s="85" t="s">
        <v>10</v>
      </c>
      <c r="G117" s="86" t="s">
        <v>11</v>
      </c>
      <c r="H117" s="87" t="s">
        <v>12</v>
      </c>
      <c r="I117" s="2"/>
      <c r="J117" s="2"/>
      <c r="K117" s="1" t="str">
        <f t="shared" si="23"/>
        <v>SEDUC E 12</v>
      </c>
      <c r="L117" s="1"/>
      <c r="M117" s="1"/>
      <c r="N117" s="1"/>
      <c r="O117" s="1"/>
      <c r="P117" s="1"/>
      <c r="Q117" s="1"/>
      <c r="R117" s="1"/>
      <c r="S117" s="1"/>
      <c r="T117" s="1"/>
      <c r="U117" s="1"/>
      <c r="V117" s="1"/>
      <c r="W117" s="1"/>
      <c r="X117" s="1"/>
      <c r="Y117" s="1"/>
      <c r="Z117" s="1"/>
      <c r="AA117" s="1"/>
      <c r="AB117" s="1"/>
      <c r="AC117" s="1"/>
      <c r="AD117" s="1"/>
      <c r="AE117" s="1"/>
      <c r="AF117" s="1"/>
    </row>
    <row r="118" spans="1:32" ht="12.75" hidden="1" customHeight="1" x14ac:dyDescent="0.2">
      <c r="A118" s="1"/>
      <c r="B11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8" s="30" t="s">
        <v>19</v>
      </c>
      <c r="D118" s="27">
        <v>155</v>
      </c>
      <c r="E118" s="26">
        <v>3</v>
      </c>
      <c r="F11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8" s="26" t="e">
        <f t="shared" ref="H118:H136" ca="1" si="24">ROUND(E118*G118,2)</f>
        <v>#REF!</v>
      </c>
      <c r="I118" s="88"/>
      <c r="J118" s="2"/>
      <c r="K118" s="1" t="str">
        <f t="shared" si="23"/>
        <v>SEDUC E 12</v>
      </c>
      <c r="L118" s="1"/>
      <c r="M118" s="1"/>
      <c r="N118" s="1"/>
      <c r="O118" s="1"/>
      <c r="P118" s="1"/>
      <c r="Q118" s="1"/>
      <c r="R118" s="1"/>
      <c r="S118" s="1"/>
      <c r="T118" s="1"/>
      <c r="U118" s="1"/>
      <c r="V118" s="1"/>
      <c r="W118" s="1"/>
      <c r="X118" s="1"/>
      <c r="Y118" s="1"/>
      <c r="Z118" s="1"/>
      <c r="AA118" s="1"/>
      <c r="AB118" s="1"/>
      <c r="AC118" s="1"/>
      <c r="AD118" s="1"/>
      <c r="AE118" s="1"/>
      <c r="AF118" s="1"/>
    </row>
    <row r="119" spans="1:32" ht="12.75" hidden="1" customHeight="1" x14ac:dyDescent="0.2">
      <c r="A119" s="1"/>
      <c r="B11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9" s="30" t="s">
        <v>19</v>
      </c>
      <c r="D119" s="27">
        <v>10508</v>
      </c>
      <c r="E119" s="26">
        <v>3</v>
      </c>
      <c r="F11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9" s="26" t="e">
        <f t="shared" ca="1" si="24"/>
        <v>#REF!</v>
      </c>
      <c r="I119" s="2"/>
      <c r="J119" s="2"/>
      <c r="K119" s="1" t="str">
        <f t="shared" si="23"/>
        <v>SEDUC E 12</v>
      </c>
      <c r="L119" s="1"/>
      <c r="M119" s="1"/>
      <c r="N119" s="1"/>
      <c r="O119" s="1"/>
      <c r="P119" s="1"/>
      <c r="Q119" s="1"/>
      <c r="R119" s="1"/>
      <c r="S119" s="1"/>
      <c r="T119" s="1"/>
      <c r="U119" s="1"/>
      <c r="V119" s="1"/>
      <c r="W119" s="1"/>
      <c r="X119" s="1"/>
      <c r="Y119" s="1"/>
      <c r="Z119" s="1"/>
      <c r="AA119" s="1"/>
      <c r="AB119" s="1"/>
      <c r="AC119" s="1"/>
      <c r="AD119" s="1"/>
      <c r="AE119" s="1"/>
      <c r="AF119" s="1"/>
    </row>
    <row r="120" spans="1:32" ht="12.75" hidden="1" customHeight="1" x14ac:dyDescent="0.2">
      <c r="A120" s="1"/>
      <c r="B12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30" t="s">
        <v>37</v>
      </c>
      <c r="D120" s="27">
        <v>379</v>
      </c>
      <c r="E120" s="26">
        <v>6</v>
      </c>
      <c r="F12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120" s="26">
        <f t="shared" ca="1" si="24"/>
        <v>4.74</v>
      </c>
      <c r="I120" s="2"/>
      <c r="J120" s="2"/>
      <c r="K120" s="1" t="str">
        <f t="shared" si="23"/>
        <v>SEDUC E 12</v>
      </c>
      <c r="L120" s="1"/>
      <c r="M120" s="1"/>
      <c r="N120" s="1"/>
      <c r="O120" s="1"/>
      <c r="P120" s="1"/>
      <c r="Q120" s="1"/>
      <c r="R120" s="1"/>
      <c r="S120" s="1"/>
      <c r="T120" s="1"/>
      <c r="U120" s="1"/>
      <c r="V120" s="1"/>
      <c r="W120" s="1"/>
      <c r="X120" s="1"/>
      <c r="Y120" s="1"/>
      <c r="Z120" s="1"/>
      <c r="AA120" s="1"/>
      <c r="AB120" s="1"/>
      <c r="AC120" s="1"/>
      <c r="AD120" s="1"/>
      <c r="AE120" s="1"/>
      <c r="AF120" s="1"/>
    </row>
    <row r="121" spans="1:32" ht="12.75" hidden="1" customHeight="1" x14ac:dyDescent="0.2">
      <c r="A121" s="1"/>
      <c r="B12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1" s="30" t="s">
        <v>19</v>
      </c>
      <c r="D121" s="27">
        <v>4634</v>
      </c>
      <c r="E121" s="26">
        <v>2</v>
      </c>
      <c r="F12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1" s="26" t="e">
        <f t="shared" ca="1" si="24"/>
        <v>#REF!</v>
      </c>
      <c r="I121" s="2"/>
      <c r="J121" s="2"/>
      <c r="K121" s="1" t="str">
        <f t="shared" si="23"/>
        <v>SEDUC E 12</v>
      </c>
      <c r="L121" s="1"/>
      <c r="M121" s="1"/>
      <c r="N121" s="1"/>
      <c r="O121" s="1"/>
      <c r="P121" s="1"/>
      <c r="Q121" s="1"/>
      <c r="R121" s="1"/>
      <c r="S121" s="1"/>
      <c r="T121" s="1"/>
      <c r="U121" s="1"/>
      <c r="V121" s="1"/>
      <c r="W121" s="1"/>
      <c r="X121" s="1"/>
      <c r="Y121" s="1"/>
      <c r="Z121" s="1"/>
      <c r="AA121" s="1"/>
      <c r="AB121" s="1"/>
      <c r="AC121" s="1"/>
      <c r="AD121" s="1"/>
      <c r="AE121" s="1"/>
      <c r="AF121" s="1"/>
    </row>
    <row r="122" spans="1:32" ht="12.75" hidden="1" customHeight="1" x14ac:dyDescent="0.2">
      <c r="A122" s="1"/>
      <c r="B12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2" s="30" t="s">
        <v>19</v>
      </c>
      <c r="D122" s="27">
        <v>10609</v>
      </c>
      <c r="E122" s="26">
        <v>3</v>
      </c>
      <c r="F12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2" s="26" t="e">
        <f t="shared" ca="1" si="24"/>
        <v>#REF!</v>
      </c>
      <c r="I122" s="2"/>
      <c r="J122" s="2"/>
      <c r="K122" s="1" t="str">
        <f t="shared" si="23"/>
        <v>SEDUC E 12</v>
      </c>
      <c r="L122" s="1"/>
      <c r="M122" s="1"/>
      <c r="N122" s="1"/>
      <c r="O122" s="1"/>
      <c r="P122" s="1"/>
      <c r="Q122" s="1"/>
      <c r="R122" s="1"/>
      <c r="S122" s="1"/>
      <c r="T122" s="1"/>
      <c r="U122" s="1"/>
      <c r="V122" s="1"/>
      <c r="W122" s="1"/>
      <c r="X122" s="1"/>
      <c r="Y122" s="1"/>
      <c r="Z122" s="1"/>
      <c r="AA122" s="1"/>
      <c r="AB122" s="1"/>
      <c r="AC122" s="1"/>
      <c r="AD122" s="1"/>
      <c r="AE122" s="1"/>
      <c r="AF122" s="1"/>
    </row>
    <row r="123" spans="1:32" ht="12.75" hidden="1" customHeight="1" x14ac:dyDescent="0.2">
      <c r="A123" s="1"/>
      <c r="B12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3" s="30" t="s">
        <v>19</v>
      </c>
      <c r="D123" s="27">
        <v>10623</v>
      </c>
      <c r="E123" s="26">
        <v>1</v>
      </c>
      <c r="F12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3" s="26" t="e">
        <f t="shared" ca="1" si="24"/>
        <v>#REF!</v>
      </c>
      <c r="I123" s="2"/>
      <c r="J123" s="2"/>
      <c r="K123" s="1" t="str">
        <f t="shared" si="23"/>
        <v>SEDUC E 12</v>
      </c>
      <c r="L123" s="1"/>
      <c r="M123" s="1"/>
      <c r="N123" s="1"/>
      <c r="O123" s="1"/>
      <c r="P123" s="1"/>
      <c r="Q123" s="1"/>
      <c r="R123" s="1"/>
      <c r="S123" s="1"/>
      <c r="T123" s="1"/>
      <c r="U123" s="1"/>
      <c r="V123" s="1"/>
      <c r="W123" s="1"/>
      <c r="X123" s="1"/>
      <c r="Y123" s="1"/>
      <c r="Z123" s="1"/>
      <c r="AA123" s="1"/>
      <c r="AB123" s="1"/>
      <c r="AC123" s="1"/>
      <c r="AD123" s="1"/>
      <c r="AE123" s="1"/>
      <c r="AF123" s="1"/>
    </row>
    <row r="124" spans="1:32" ht="12.75" hidden="1" customHeight="1" x14ac:dyDescent="0.2">
      <c r="A124" s="1"/>
      <c r="B12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4" s="30" t="s">
        <v>19</v>
      </c>
      <c r="D124" s="27">
        <v>9351</v>
      </c>
      <c r="E124" s="26">
        <v>3</v>
      </c>
      <c r="F12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4" s="26" t="e">
        <f t="shared" ca="1" si="24"/>
        <v>#REF!</v>
      </c>
      <c r="I124" s="2"/>
      <c r="J124" s="2"/>
      <c r="K124" s="1" t="str">
        <f t="shared" si="23"/>
        <v>SEDUC E 12</v>
      </c>
      <c r="L124" s="1"/>
      <c r="M124" s="1"/>
      <c r="N124" s="1"/>
      <c r="O124" s="1"/>
      <c r="P124" s="1"/>
      <c r="Q124" s="1"/>
      <c r="R124" s="1"/>
      <c r="S124" s="1"/>
      <c r="T124" s="1"/>
      <c r="U124" s="1"/>
      <c r="V124" s="1"/>
      <c r="W124" s="1"/>
      <c r="X124" s="1"/>
      <c r="Y124" s="1"/>
      <c r="Z124" s="1"/>
      <c r="AA124" s="1"/>
      <c r="AB124" s="1"/>
      <c r="AC124" s="1"/>
      <c r="AD124" s="1"/>
      <c r="AE124" s="1"/>
      <c r="AF124" s="1"/>
    </row>
    <row r="125" spans="1:32" ht="12.75" hidden="1" customHeight="1" x14ac:dyDescent="0.2">
      <c r="A125" s="1"/>
      <c r="B12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5" s="30" t="s">
        <v>19</v>
      </c>
      <c r="D125" s="27">
        <v>2524</v>
      </c>
      <c r="E125" s="26">
        <v>6</v>
      </c>
      <c r="F12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5" s="26" t="e">
        <f t="shared" ca="1" si="24"/>
        <v>#REF!</v>
      </c>
      <c r="I125" s="2"/>
      <c r="J125" s="2"/>
      <c r="K125" s="1" t="str">
        <f t="shared" si="23"/>
        <v>SEDUC E 12</v>
      </c>
      <c r="L125" s="1"/>
      <c r="M125" s="1"/>
      <c r="N125" s="1"/>
      <c r="O125" s="1"/>
      <c r="P125" s="1"/>
      <c r="Q125" s="1"/>
      <c r="R125" s="1"/>
      <c r="S125" s="1"/>
      <c r="T125" s="1"/>
      <c r="U125" s="1"/>
      <c r="V125" s="1"/>
      <c r="W125" s="1"/>
      <c r="X125" s="1"/>
      <c r="Y125" s="1"/>
      <c r="Z125" s="1"/>
      <c r="AA125" s="1"/>
      <c r="AB125" s="1"/>
      <c r="AC125" s="1"/>
      <c r="AD125" s="1"/>
      <c r="AE125" s="1"/>
      <c r="AF125" s="1"/>
    </row>
    <row r="126" spans="1:32" ht="12.75" hidden="1" customHeight="1" x14ac:dyDescent="0.2">
      <c r="A126" s="1"/>
      <c r="B12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6" s="30" t="s">
        <v>33</v>
      </c>
      <c r="D126" s="27" t="s">
        <v>46</v>
      </c>
      <c r="E126" s="26">
        <v>4</v>
      </c>
      <c r="F12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6" s="26" t="e">
        <f t="shared" ca="1" si="24"/>
        <v>#REF!</v>
      </c>
      <c r="I126" s="2"/>
      <c r="J126" s="2"/>
      <c r="K126" s="1" t="str">
        <f t="shared" si="23"/>
        <v>SEDUC E 12</v>
      </c>
      <c r="L126" s="1"/>
      <c r="M126" s="1"/>
      <c r="N126" s="1"/>
      <c r="O126" s="1"/>
      <c r="P126" s="1"/>
      <c r="Q126" s="1"/>
      <c r="R126" s="1"/>
      <c r="S126" s="1"/>
      <c r="T126" s="1"/>
      <c r="U126" s="1"/>
      <c r="V126" s="1"/>
      <c r="W126" s="1"/>
      <c r="X126" s="1"/>
      <c r="Y126" s="1"/>
      <c r="Z126" s="1"/>
      <c r="AA126" s="1"/>
      <c r="AB126" s="1"/>
      <c r="AC126" s="1"/>
      <c r="AD126" s="1"/>
      <c r="AE126" s="1"/>
      <c r="AF126" s="1"/>
    </row>
    <row r="127" spans="1:32" ht="12.75" hidden="1" customHeight="1" x14ac:dyDescent="0.2">
      <c r="A127" s="1"/>
      <c r="B12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7" s="30" t="s">
        <v>33</v>
      </c>
      <c r="D127" s="27" t="s">
        <v>47</v>
      </c>
      <c r="E127" s="26">
        <v>3</v>
      </c>
      <c r="F12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7" s="26" t="e">
        <f t="shared" ca="1" si="24"/>
        <v>#REF!</v>
      </c>
      <c r="I127" s="2"/>
      <c r="J127" s="2"/>
      <c r="K127" s="1" t="str">
        <f t="shared" si="23"/>
        <v>SEDUC E 12</v>
      </c>
      <c r="L127" s="1"/>
      <c r="M127" s="1"/>
      <c r="N127" s="1"/>
      <c r="O127" s="1"/>
      <c r="P127" s="1"/>
      <c r="Q127" s="1"/>
      <c r="R127" s="1"/>
      <c r="S127" s="1"/>
      <c r="T127" s="1"/>
      <c r="U127" s="1"/>
      <c r="V127" s="1"/>
      <c r="W127" s="1"/>
      <c r="X127" s="1"/>
      <c r="Y127" s="1"/>
      <c r="Z127" s="1"/>
      <c r="AA127" s="1"/>
      <c r="AB127" s="1"/>
      <c r="AC127" s="1"/>
      <c r="AD127" s="1"/>
      <c r="AE127" s="1"/>
      <c r="AF127" s="1"/>
    </row>
    <row r="128" spans="1:32" ht="12.75" hidden="1" customHeight="1" x14ac:dyDescent="0.2">
      <c r="A128" s="1"/>
      <c r="B1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30" t="s">
        <v>37</v>
      </c>
      <c r="D128" s="27">
        <v>442</v>
      </c>
      <c r="E128" s="26">
        <v>2</v>
      </c>
      <c r="F1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3.96</v>
      </c>
      <c r="H128" s="26">
        <f t="shared" ca="1" si="24"/>
        <v>7.92</v>
      </c>
      <c r="I128" s="2"/>
      <c r="J128" s="2"/>
      <c r="K128" s="1" t="str">
        <f t="shared" si="23"/>
        <v>SEDUC E 12</v>
      </c>
      <c r="L128" s="1"/>
      <c r="M128" s="1"/>
      <c r="N128" s="1"/>
      <c r="O128" s="1"/>
      <c r="P128" s="1"/>
      <c r="Q128" s="1"/>
      <c r="R128" s="1"/>
      <c r="S128" s="1"/>
      <c r="T128" s="1"/>
      <c r="U128" s="1"/>
      <c r="V128" s="1"/>
      <c r="W128" s="1"/>
      <c r="X128" s="1"/>
      <c r="Y128" s="1"/>
      <c r="Z128" s="1"/>
      <c r="AA128" s="1"/>
      <c r="AB128" s="1"/>
      <c r="AC128" s="1"/>
      <c r="AD128" s="1"/>
      <c r="AE128" s="1"/>
      <c r="AF128" s="1"/>
    </row>
    <row r="129" spans="1:32" ht="12.75" hidden="1" customHeight="1" x14ac:dyDescent="0.2">
      <c r="A129" s="1"/>
      <c r="B12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9" s="30" t="s">
        <v>33</v>
      </c>
      <c r="D129" s="27" t="s">
        <v>48</v>
      </c>
      <c r="E129" s="26">
        <v>3</v>
      </c>
      <c r="F12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9" s="26" t="e">
        <f t="shared" ca="1" si="24"/>
        <v>#REF!</v>
      </c>
      <c r="I129" s="2"/>
      <c r="J129" s="2"/>
      <c r="K129" s="1" t="str">
        <f t="shared" si="23"/>
        <v>SEDUC E 12</v>
      </c>
      <c r="L129" s="1"/>
      <c r="M129" s="1"/>
      <c r="N129" s="1"/>
      <c r="O129" s="1"/>
      <c r="P129" s="1"/>
      <c r="Q129" s="1"/>
      <c r="R129" s="1"/>
      <c r="S129" s="1"/>
      <c r="T129" s="1"/>
      <c r="U129" s="1"/>
      <c r="V129" s="1"/>
      <c r="W129" s="1"/>
      <c r="X129" s="1"/>
      <c r="Y129" s="1"/>
      <c r="Z129" s="1"/>
      <c r="AA129" s="1"/>
      <c r="AB129" s="1"/>
      <c r="AC129" s="1"/>
      <c r="AD129" s="1"/>
      <c r="AE129" s="1"/>
      <c r="AF129" s="1"/>
    </row>
    <row r="130" spans="1:32" ht="12.75" hidden="1" customHeight="1" x14ac:dyDescent="0.2">
      <c r="A130" s="1"/>
      <c r="B1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30" t="s">
        <v>37</v>
      </c>
      <c r="D130" s="27">
        <v>431</v>
      </c>
      <c r="E130" s="26">
        <v>1</v>
      </c>
      <c r="F1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130" s="26">
        <f t="shared" ca="1" si="24"/>
        <v>7.96</v>
      </c>
      <c r="I130" s="2"/>
      <c r="J130" s="2"/>
      <c r="K130" s="1" t="str">
        <f t="shared" si="23"/>
        <v>SEDUC E 12</v>
      </c>
      <c r="L130" s="1"/>
      <c r="M130" s="1"/>
      <c r="N130" s="1"/>
      <c r="O130" s="1"/>
      <c r="P130" s="1"/>
      <c r="Q130" s="1"/>
      <c r="R130" s="1"/>
      <c r="S130" s="1"/>
      <c r="T130" s="1"/>
      <c r="U130" s="1"/>
      <c r="V130" s="1"/>
      <c r="W130" s="1"/>
      <c r="X130" s="1"/>
      <c r="Y130" s="1"/>
      <c r="Z130" s="1"/>
      <c r="AA130" s="1"/>
      <c r="AB130" s="1"/>
      <c r="AC130" s="1"/>
      <c r="AD130" s="1"/>
      <c r="AE130" s="1"/>
      <c r="AF130" s="1"/>
    </row>
    <row r="131" spans="1:32" ht="12.75" hidden="1" customHeight="1" x14ac:dyDescent="0.2">
      <c r="A131" s="1"/>
      <c r="B1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30" t="s">
        <v>37</v>
      </c>
      <c r="D131" s="27">
        <v>432</v>
      </c>
      <c r="E131" s="26">
        <v>2</v>
      </c>
      <c r="F1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131" s="26">
        <f t="shared" ca="1" si="24"/>
        <v>17.579999999999998</v>
      </c>
      <c r="I131" s="2"/>
      <c r="J131" s="2"/>
      <c r="K131" s="1" t="str">
        <f t="shared" si="23"/>
        <v>SEDUC E 12</v>
      </c>
      <c r="L131" s="1"/>
      <c r="M131" s="1"/>
      <c r="N131" s="1"/>
      <c r="O131" s="1"/>
      <c r="P131" s="1"/>
      <c r="Q131" s="1"/>
      <c r="R131" s="1"/>
      <c r="S131" s="1"/>
      <c r="T131" s="1"/>
      <c r="U131" s="1"/>
      <c r="V131" s="1"/>
      <c r="W131" s="1"/>
      <c r="X131" s="1"/>
      <c r="Y131" s="1"/>
      <c r="Z131" s="1"/>
      <c r="AA131" s="1"/>
      <c r="AB131" s="1"/>
      <c r="AC131" s="1"/>
      <c r="AD131" s="1"/>
      <c r="AE131" s="1"/>
      <c r="AF131" s="1"/>
    </row>
    <row r="132" spans="1:32" ht="12.75" hidden="1" customHeight="1" x14ac:dyDescent="0.2">
      <c r="A132" s="1"/>
      <c r="B13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2" s="30" t="s">
        <v>33</v>
      </c>
      <c r="D132" s="27" t="s">
        <v>49</v>
      </c>
      <c r="E132" s="26">
        <v>3</v>
      </c>
      <c r="F13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2" s="26" t="e">
        <f t="shared" ca="1" si="24"/>
        <v>#REF!</v>
      </c>
      <c r="I132" s="2"/>
      <c r="J132" s="2"/>
      <c r="K132" s="1" t="str">
        <f t="shared" si="23"/>
        <v>SEDUC E 12</v>
      </c>
      <c r="L132" s="1"/>
      <c r="M132" s="1"/>
      <c r="N132" s="1"/>
      <c r="O132" s="1"/>
      <c r="P132" s="1"/>
      <c r="Q132" s="1"/>
      <c r="R132" s="1"/>
      <c r="S132" s="1"/>
      <c r="T132" s="1"/>
      <c r="U132" s="1"/>
      <c r="V132" s="1"/>
      <c r="W132" s="1"/>
      <c r="X132" s="1"/>
      <c r="Y132" s="1"/>
      <c r="Z132" s="1"/>
      <c r="AA132" s="1"/>
      <c r="AB132" s="1"/>
      <c r="AC132" s="1"/>
      <c r="AD132" s="1"/>
      <c r="AE132" s="1"/>
      <c r="AF132" s="1"/>
    </row>
    <row r="133" spans="1:32" ht="12.75" hidden="1" customHeight="1" x14ac:dyDescent="0.2">
      <c r="A133" s="1"/>
      <c r="B13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30" t="s">
        <v>37</v>
      </c>
      <c r="D133" s="27">
        <v>7581</v>
      </c>
      <c r="E133" s="26">
        <v>2</v>
      </c>
      <c r="F13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33" s="26">
        <f t="shared" ca="1" si="24"/>
        <v>5.98</v>
      </c>
      <c r="I133" s="2"/>
      <c r="J133" s="2"/>
      <c r="K133" s="1" t="str">
        <f t="shared" si="23"/>
        <v>SEDUC E 12</v>
      </c>
      <c r="L133" s="1"/>
      <c r="M133" s="1"/>
      <c r="N133" s="1"/>
      <c r="O133" s="1"/>
      <c r="P133" s="1"/>
      <c r="Q133" s="1"/>
      <c r="R133" s="1"/>
      <c r="S133" s="1"/>
      <c r="T133" s="1"/>
      <c r="U133" s="1"/>
      <c r="V133" s="1"/>
      <c r="W133" s="1"/>
      <c r="X133" s="1"/>
      <c r="Y133" s="1"/>
      <c r="Z133" s="1"/>
      <c r="AA133" s="1"/>
      <c r="AB133" s="1"/>
      <c r="AC133" s="1"/>
      <c r="AD133" s="1"/>
      <c r="AE133" s="1"/>
      <c r="AF133" s="1"/>
    </row>
    <row r="134" spans="1:32" ht="12.75" hidden="1" customHeight="1" x14ac:dyDescent="0.2">
      <c r="A134" s="1"/>
      <c r="B13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30" t="s">
        <v>13</v>
      </c>
      <c r="D134" s="27">
        <v>88279</v>
      </c>
      <c r="E134" s="26">
        <v>1.1000000000000001</v>
      </c>
      <c r="F13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34" s="26">
        <f t="shared" ca="1" si="24"/>
        <v>28.31</v>
      </c>
      <c r="I134" s="2"/>
      <c r="J134" s="2"/>
      <c r="K134" s="1" t="str">
        <f t="shared" si="23"/>
        <v>SEDUC E 12</v>
      </c>
      <c r="L134" s="1"/>
      <c r="M134" s="1"/>
      <c r="N134" s="1"/>
      <c r="O134" s="1"/>
      <c r="P134" s="1"/>
      <c r="Q134" s="1"/>
      <c r="R134" s="1"/>
      <c r="S134" s="1"/>
      <c r="T134" s="1"/>
      <c r="U134" s="1"/>
      <c r="V134" s="1"/>
      <c r="W134" s="1"/>
      <c r="X134" s="1"/>
      <c r="Y134" s="1"/>
      <c r="Z134" s="1"/>
      <c r="AA134" s="1"/>
      <c r="AB134" s="1"/>
      <c r="AC134" s="1"/>
      <c r="AD134" s="1"/>
      <c r="AE134" s="1"/>
      <c r="AF134" s="1"/>
    </row>
    <row r="135" spans="1:32" ht="12.75" hidden="1" customHeight="1" x14ac:dyDescent="0.2">
      <c r="A135" s="1"/>
      <c r="B13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35" s="30" t="s">
        <v>13</v>
      </c>
      <c r="D135" s="27">
        <v>88316</v>
      </c>
      <c r="E135" s="26">
        <v>1</v>
      </c>
      <c r="F13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35" s="26">
        <f t="shared" ca="1" si="24"/>
        <v>13.88</v>
      </c>
      <c r="I135" s="2"/>
      <c r="J135" s="2"/>
      <c r="K135" s="1" t="str">
        <f t="shared" si="23"/>
        <v>SEDUC E 12</v>
      </c>
      <c r="L135" s="1"/>
      <c r="M135" s="1"/>
      <c r="N135" s="1"/>
      <c r="O135" s="1"/>
      <c r="P135" s="1"/>
      <c r="Q135" s="1"/>
      <c r="R135" s="1"/>
      <c r="S135" s="1"/>
      <c r="T135" s="1"/>
      <c r="U135" s="1"/>
      <c r="V135" s="1"/>
      <c r="W135" s="1"/>
      <c r="X135" s="1"/>
      <c r="Y135" s="1"/>
      <c r="Z135" s="1"/>
      <c r="AA135" s="1"/>
      <c r="AB135" s="1"/>
      <c r="AC135" s="1"/>
      <c r="AD135" s="1"/>
      <c r="AE135" s="1"/>
      <c r="AF135" s="1"/>
    </row>
    <row r="136" spans="1:32" ht="12.75" hidden="1" customHeight="1" x14ac:dyDescent="0.2">
      <c r="A136" s="1"/>
      <c r="B13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36" s="30" t="s">
        <v>41</v>
      </c>
      <c r="D136" s="27">
        <v>1</v>
      </c>
      <c r="E136" s="26">
        <v>0.8</v>
      </c>
      <c r="F13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36" s="26">
        <f t="shared" ca="1" si="24"/>
        <v>0.51</v>
      </c>
      <c r="I136" s="2"/>
      <c r="J136" s="2"/>
      <c r="K136" s="1" t="str">
        <f t="shared" si="23"/>
        <v>SEDUC E 12</v>
      </c>
      <c r="L136" s="1"/>
      <c r="M136" s="1"/>
      <c r="N136" s="1"/>
      <c r="O136" s="1"/>
      <c r="P136" s="1"/>
      <c r="Q136" s="1"/>
      <c r="R136" s="1"/>
      <c r="S136" s="1"/>
      <c r="T136" s="1"/>
      <c r="U136" s="1"/>
      <c r="V136" s="1"/>
      <c r="W136" s="1"/>
      <c r="X136" s="1"/>
      <c r="Y136" s="1"/>
      <c r="Z136" s="1"/>
      <c r="AA136" s="1"/>
      <c r="AB136" s="1"/>
      <c r="AC136" s="1"/>
      <c r="AD136" s="1"/>
      <c r="AE136" s="1"/>
      <c r="AF136" s="1"/>
    </row>
    <row r="137" spans="1:32" ht="12.75" hidden="1" customHeight="1" x14ac:dyDescent="0.25">
      <c r="A137" s="28" t="e">
        <f ca="1">H137</f>
        <v>#REF!</v>
      </c>
      <c r="B137" s="89" t="s">
        <v>14</v>
      </c>
      <c r="C137" s="90"/>
      <c r="D137" s="27"/>
      <c r="E137" s="26"/>
      <c r="F137" s="91"/>
      <c r="G137" s="26"/>
      <c r="H137" s="62" t="e">
        <f ca="1">SUM(H118:H136)</f>
        <v>#REF!</v>
      </c>
      <c r="I137" s="2" t="str">
        <f>A116</f>
        <v>SEDUC E 12</v>
      </c>
      <c r="J137" s="34" t="e">
        <f ca="1">H137</f>
        <v>#REF!</v>
      </c>
      <c r="K137" s="1" t="str">
        <f t="shared" si="23"/>
        <v>SEDUC E 12</v>
      </c>
      <c r="L137" s="1"/>
      <c r="M137" s="1"/>
      <c r="N137" s="1"/>
      <c r="O137" s="1"/>
      <c r="P137" s="1"/>
      <c r="Q137" s="1"/>
      <c r="R137" s="1"/>
      <c r="S137" s="1"/>
      <c r="T137" s="1"/>
      <c r="U137" s="1"/>
      <c r="V137" s="1"/>
      <c r="W137" s="1"/>
      <c r="X137" s="1"/>
      <c r="Y137" s="1"/>
      <c r="Z137" s="1"/>
      <c r="AA137" s="1"/>
      <c r="AB137" s="1"/>
      <c r="AC137" s="1"/>
      <c r="AD137" s="1"/>
      <c r="AE137" s="1"/>
      <c r="AF137" s="1"/>
    </row>
    <row r="138" spans="1:32" ht="12.75" hidden="1" customHeight="1" x14ac:dyDescent="0.2">
      <c r="A138" s="1"/>
      <c r="B138" s="35"/>
      <c r="C138" s="36"/>
      <c r="D138" s="36"/>
      <c r="E138" s="35"/>
      <c r="F138" s="35"/>
      <c r="G138" s="35"/>
      <c r="H138" s="37"/>
      <c r="I138" s="2"/>
      <c r="J138" s="2"/>
      <c r="K138" s="1" t="str">
        <f t="shared" si="23"/>
        <v>SEDUC E 12</v>
      </c>
      <c r="L138" s="1"/>
      <c r="M138" s="1"/>
      <c r="N138" s="1"/>
      <c r="O138" s="1"/>
      <c r="P138" s="1"/>
      <c r="Q138" s="1"/>
      <c r="R138" s="1"/>
      <c r="S138" s="1"/>
      <c r="T138" s="1"/>
      <c r="U138" s="1"/>
      <c r="V138" s="1"/>
      <c r="W138" s="1"/>
      <c r="X138" s="1"/>
      <c r="Y138" s="1"/>
      <c r="Z138" s="1"/>
      <c r="AA138" s="1"/>
      <c r="AB138" s="1"/>
      <c r="AC138" s="1"/>
      <c r="AD138" s="1"/>
      <c r="AE138" s="1"/>
      <c r="AF138" s="1"/>
    </row>
    <row r="139" spans="1:32" ht="12.75" hidden="1" customHeight="1" x14ac:dyDescent="0.3">
      <c r="A139" s="1"/>
      <c r="B139" s="238" t="str">
        <f>A140</f>
        <v>SEDUC E 12.1</v>
      </c>
      <c r="C139" s="239"/>
      <c r="D139" s="239"/>
      <c r="E139" s="239"/>
      <c r="F139" s="239"/>
      <c r="G139" s="239"/>
      <c r="H139" s="240"/>
      <c r="I139" s="2"/>
      <c r="J139" s="2"/>
      <c r="K139" s="14" t="str">
        <f>B139</f>
        <v>SEDUC E 12.1</v>
      </c>
      <c r="L139" s="1"/>
      <c r="M139" s="1"/>
      <c r="N139" s="1"/>
      <c r="O139" s="1"/>
      <c r="P139" s="1"/>
      <c r="Q139" s="1"/>
      <c r="R139" s="1"/>
      <c r="S139" s="1"/>
      <c r="T139" s="1"/>
      <c r="U139" s="1"/>
      <c r="V139" s="1"/>
      <c r="W139" s="1"/>
      <c r="X139" s="1"/>
      <c r="Y139" s="1"/>
      <c r="Z139" s="1"/>
      <c r="AA139" s="1"/>
      <c r="AB139" s="1"/>
      <c r="AC139" s="1"/>
      <c r="AD139" s="1"/>
      <c r="AE139" s="1"/>
      <c r="AF139" s="1"/>
    </row>
    <row r="140" spans="1:32" ht="12.75" hidden="1" customHeight="1" x14ac:dyDescent="0.2">
      <c r="A140" s="1" t="s">
        <v>50</v>
      </c>
      <c r="B140" s="249" t="s">
        <v>51</v>
      </c>
      <c r="C140" s="242"/>
      <c r="D140" s="242"/>
      <c r="E140" s="242"/>
      <c r="F140" s="243"/>
      <c r="G140" s="92" t="s">
        <v>4</v>
      </c>
      <c r="H140" s="93" t="s">
        <v>5</v>
      </c>
      <c r="I140" s="2"/>
      <c r="J140" s="2"/>
      <c r="K140" s="1" t="str">
        <f t="shared" ref="K140:K162" si="25">K139</f>
        <v>SEDUC E 12.1</v>
      </c>
      <c r="L140" s="1"/>
      <c r="M140" s="1"/>
      <c r="N140" s="1"/>
      <c r="O140" s="1"/>
      <c r="P140" s="1"/>
      <c r="Q140" s="1"/>
      <c r="R140" s="1"/>
      <c r="S140" s="1"/>
      <c r="T140" s="1"/>
      <c r="U140" s="1"/>
      <c r="V140" s="1"/>
      <c r="W140" s="1"/>
      <c r="X140" s="1"/>
      <c r="Y140" s="1"/>
      <c r="Z140" s="1"/>
      <c r="AA140" s="1"/>
      <c r="AB140" s="1"/>
      <c r="AC140" s="1"/>
      <c r="AD140" s="1"/>
      <c r="AE140" s="1"/>
      <c r="AF140" s="1"/>
    </row>
    <row r="141" spans="1:32" ht="12.75" hidden="1" customHeight="1" x14ac:dyDescent="0.2">
      <c r="A141" s="1"/>
      <c r="B141" s="19" t="s">
        <v>6</v>
      </c>
      <c r="C141" s="43" t="s">
        <v>7</v>
      </c>
      <c r="D141" s="43" t="s">
        <v>8</v>
      </c>
      <c r="E141" s="41" t="s">
        <v>9</v>
      </c>
      <c r="F141" s="41" t="s">
        <v>10</v>
      </c>
      <c r="G141" s="94" t="s">
        <v>11</v>
      </c>
      <c r="H141" s="41" t="s">
        <v>12</v>
      </c>
      <c r="I141" s="2"/>
      <c r="J141" s="2"/>
      <c r="K141" s="1" t="str">
        <f t="shared" si="25"/>
        <v>SEDUC E 12.1</v>
      </c>
      <c r="L141" s="1"/>
      <c r="M141" s="1"/>
      <c r="N141" s="1"/>
      <c r="O141" s="1"/>
      <c r="P141" s="1"/>
      <c r="Q141" s="1"/>
      <c r="R141" s="1"/>
      <c r="S141" s="1"/>
      <c r="T141" s="1"/>
      <c r="U141" s="1"/>
      <c r="V141" s="1"/>
      <c r="W141" s="1"/>
      <c r="X141" s="1"/>
      <c r="Y141" s="1"/>
      <c r="Z141" s="1"/>
      <c r="AA141" s="1"/>
      <c r="AB141" s="1"/>
      <c r="AC141" s="1"/>
      <c r="AD141" s="1"/>
      <c r="AE141" s="1"/>
      <c r="AF141" s="1"/>
    </row>
    <row r="142" spans="1:32" ht="12.75" hidden="1" customHeight="1" x14ac:dyDescent="0.2">
      <c r="A142" s="1"/>
      <c r="B1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30" t="s">
        <v>37</v>
      </c>
      <c r="D142" s="27">
        <v>11272</v>
      </c>
      <c r="E142" s="26">
        <v>6</v>
      </c>
      <c r="F1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142" s="26">
        <f t="shared" ref="H142:H160" ca="1" si="26">ROUND(E142*G142,2)</f>
        <v>30.18</v>
      </c>
      <c r="I142" s="2"/>
      <c r="J142" s="2"/>
      <c r="K142" s="1" t="str">
        <f t="shared" si="25"/>
        <v>SEDUC E 12.1</v>
      </c>
      <c r="L142" s="1"/>
      <c r="M142" s="1"/>
      <c r="N142" s="1"/>
      <c r="O142" s="1"/>
      <c r="P142" s="1"/>
      <c r="Q142" s="1"/>
      <c r="R142" s="1"/>
      <c r="S142" s="1"/>
      <c r="T142" s="1"/>
      <c r="U142" s="1"/>
      <c r="V142" s="1"/>
      <c r="W142" s="1"/>
      <c r="X142" s="1"/>
      <c r="Y142" s="1"/>
      <c r="Z142" s="1"/>
      <c r="AA142" s="1"/>
      <c r="AB142" s="1"/>
      <c r="AC142" s="1"/>
      <c r="AD142" s="1"/>
      <c r="AE142" s="1"/>
      <c r="AF142" s="1"/>
    </row>
    <row r="143" spans="1:32" ht="12.75" hidden="1" customHeight="1" x14ac:dyDescent="0.2">
      <c r="A143" s="1"/>
      <c r="B1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30" t="s">
        <v>37</v>
      </c>
      <c r="D143" s="27">
        <v>13348</v>
      </c>
      <c r="E143" s="26">
        <v>2</v>
      </c>
      <c r="F1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143" s="26">
        <f t="shared" ca="1" si="26"/>
        <v>1.8</v>
      </c>
      <c r="I143" s="2"/>
      <c r="J143" s="2"/>
      <c r="K143" s="1" t="str">
        <f t="shared" si="25"/>
        <v>SEDUC E 12.1</v>
      </c>
      <c r="L143" s="1"/>
      <c r="M143" s="1"/>
      <c r="N143" s="1"/>
      <c r="O143" s="1"/>
      <c r="P143" s="1"/>
      <c r="Q143" s="1"/>
      <c r="R143" s="1"/>
      <c r="S143" s="1"/>
      <c r="T143" s="1"/>
      <c r="U143" s="1"/>
      <c r="V143" s="1"/>
      <c r="W143" s="1"/>
      <c r="X143" s="1"/>
      <c r="Y143" s="1"/>
      <c r="Z143" s="1"/>
      <c r="AA143" s="1"/>
      <c r="AB143" s="1"/>
      <c r="AC143" s="1"/>
      <c r="AD143" s="1"/>
      <c r="AE143" s="1"/>
      <c r="AF143" s="1"/>
    </row>
    <row r="144" spans="1:32" ht="12.75" hidden="1" customHeight="1" x14ac:dyDescent="0.2">
      <c r="A144" s="1"/>
      <c r="B14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4" s="30" t="s">
        <v>19</v>
      </c>
      <c r="D144" s="23">
        <v>223</v>
      </c>
      <c r="E144" s="26">
        <v>24</v>
      </c>
      <c r="F14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4" s="26" t="e">
        <f t="shared" ca="1" si="26"/>
        <v>#REF!</v>
      </c>
      <c r="I144" s="2"/>
      <c r="J144" s="2"/>
      <c r="K144" s="1" t="str">
        <f t="shared" si="25"/>
        <v>SEDUC E 12.1</v>
      </c>
      <c r="L144" s="1"/>
      <c r="M144" s="1"/>
      <c r="N144" s="1"/>
      <c r="O144" s="1"/>
      <c r="P144" s="1"/>
      <c r="Q144" s="1"/>
      <c r="R144" s="1"/>
      <c r="S144" s="1"/>
      <c r="T144" s="1"/>
      <c r="U144" s="1"/>
      <c r="V144" s="1"/>
      <c r="W144" s="1"/>
      <c r="X144" s="1"/>
      <c r="Y144" s="1"/>
      <c r="Z144" s="1"/>
      <c r="AA144" s="1"/>
      <c r="AB144" s="1"/>
      <c r="AC144" s="1"/>
      <c r="AD144" s="1"/>
      <c r="AE144" s="1"/>
      <c r="AF144" s="1"/>
    </row>
    <row r="145" spans="1:32" ht="12.75" hidden="1" customHeight="1" x14ac:dyDescent="0.2">
      <c r="A145" s="1"/>
      <c r="B14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5" s="30" t="s">
        <v>19</v>
      </c>
      <c r="D145" s="23">
        <v>10614</v>
      </c>
      <c r="E145" s="26">
        <v>3</v>
      </c>
      <c r="F14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5" s="26" t="e">
        <f t="shared" ca="1" si="26"/>
        <v>#REF!</v>
      </c>
      <c r="I145" s="2"/>
      <c r="J145" s="2"/>
      <c r="K145" s="1" t="str">
        <f t="shared" si="25"/>
        <v>SEDUC E 12.1</v>
      </c>
      <c r="L145" s="1"/>
      <c r="M145" s="1"/>
      <c r="N145" s="1"/>
      <c r="O145" s="1"/>
      <c r="P145" s="1"/>
      <c r="Q145" s="1"/>
      <c r="R145" s="1"/>
      <c r="S145" s="1"/>
      <c r="T145" s="1"/>
      <c r="U145" s="1"/>
      <c r="V145" s="1"/>
      <c r="W145" s="1"/>
      <c r="X145" s="1"/>
      <c r="Y145" s="1"/>
      <c r="Z145" s="1"/>
      <c r="AA145" s="1"/>
      <c r="AB145" s="1"/>
      <c r="AC145" s="1"/>
      <c r="AD145" s="1"/>
      <c r="AE145" s="1"/>
      <c r="AF145" s="1"/>
    </row>
    <row r="146" spans="1:32" ht="12.75" hidden="1" customHeight="1" x14ac:dyDescent="0.2">
      <c r="A146" s="1"/>
      <c r="B14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6" s="30" t="s">
        <v>33</v>
      </c>
      <c r="D146" s="27" t="s">
        <v>52</v>
      </c>
      <c r="E146" s="26">
        <v>4</v>
      </c>
      <c r="F14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6" s="26" t="e">
        <f t="shared" ca="1" si="26"/>
        <v>#REF!</v>
      </c>
      <c r="I146" s="2"/>
      <c r="J146" s="2"/>
      <c r="K146" s="1" t="str">
        <f t="shared" si="25"/>
        <v>SEDUC E 12.1</v>
      </c>
      <c r="L146" s="1"/>
      <c r="M146" s="1"/>
      <c r="N146" s="1"/>
      <c r="O146" s="1"/>
      <c r="P146" s="1"/>
      <c r="Q146" s="1"/>
      <c r="R146" s="1"/>
      <c r="S146" s="1"/>
      <c r="T146" s="1"/>
      <c r="U146" s="1"/>
      <c r="V146" s="1"/>
      <c r="W146" s="1"/>
      <c r="X146" s="1"/>
      <c r="Y146" s="1"/>
      <c r="Z146" s="1"/>
      <c r="AA146" s="1"/>
      <c r="AB146" s="1"/>
      <c r="AC146" s="1"/>
      <c r="AD146" s="1"/>
      <c r="AE146" s="1"/>
      <c r="AF146" s="1"/>
    </row>
    <row r="147" spans="1:32" ht="12.75" hidden="1" customHeight="1" x14ac:dyDescent="0.2">
      <c r="A147" s="1"/>
      <c r="B14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7" s="30" t="s">
        <v>19</v>
      </c>
      <c r="D147" s="23">
        <v>958</v>
      </c>
      <c r="E147" s="26">
        <f>0.04*2.4</f>
        <v>9.6000000000000002E-2</v>
      </c>
      <c r="F14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7" s="26" t="e">
        <f t="shared" ca="1" si="26"/>
        <v>#REF!</v>
      </c>
      <c r="I147" s="2"/>
      <c r="J147" s="2"/>
      <c r="K147" s="1" t="str">
        <f t="shared" si="25"/>
        <v>SEDUC E 12.1</v>
      </c>
      <c r="L147" s="1"/>
      <c r="M147" s="1"/>
      <c r="N147" s="1"/>
      <c r="O147" s="1"/>
      <c r="P147" s="1"/>
      <c r="Q147" s="1"/>
      <c r="R147" s="1"/>
      <c r="S147" s="1"/>
      <c r="T147" s="1"/>
      <c r="U147" s="1"/>
      <c r="V147" s="1"/>
      <c r="W147" s="1"/>
      <c r="X147" s="1"/>
      <c r="Y147" s="1"/>
      <c r="Z147" s="1"/>
      <c r="AA147" s="1"/>
      <c r="AB147" s="1"/>
      <c r="AC147" s="1"/>
      <c r="AD147" s="1"/>
      <c r="AE147" s="1"/>
      <c r="AF147" s="1"/>
    </row>
    <row r="148" spans="1:32" ht="12.75" hidden="1" customHeight="1" x14ac:dyDescent="0.2">
      <c r="A148" s="1"/>
      <c r="B14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30" t="s">
        <v>37</v>
      </c>
      <c r="D148" s="27">
        <v>407</v>
      </c>
      <c r="E148" s="26">
        <f>0.03*2.4</f>
        <v>7.1999999999999995E-2</v>
      </c>
      <c r="F14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14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148" s="26">
        <f t="shared" ca="1" si="26"/>
        <v>3.57</v>
      </c>
      <c r="I148" s="2"/>
      <c r="J148" s="2"/>
      <c r="K148" s="1" t="str">
        <f t="shared" si="25"/>
        <v>SEDUC E 12.1</v>
      </c>
      <c r="L148" s="1"/>
      <c r="M148" s="1"/>
      <c r="N148" s="1"/>
      <c r="O148" s="1"/>
      <c r="P148" s="1"/>
      <c r="Q148" s="1"/>
      <c r="R148" s="1"/>
      <c r="S148" s="1"/>
      <c r="T148" s="1"/>
      <c r="U148" s="1"/>
      <c r="V148" s="1"/>
      <c r="W148" s="1"/>
      <c r="X148" s="1"/>
      <c r="Y148" s="1"/>
      <c r="Z148" s="1"/>
      <c r="AA148" s="1"/>
      <c r="AB148" s="1"/>
      <c r="AC148" s="1"/>
      <c r="AD148" s="1"/>
      <c r="AE148" s="1"/>
      <c r="AF148" s="1"/>
    </row>
    <row r="149" spans="1:32" ht="12.75" hidden="1" customHeight="1" x14ac:dyDescent="0.2">
      <c r="A149" s="1"/>
      <c r="B14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9" s="30" t="s">
        <v>19</v>
      </c>
      <c r="D149" s="23">
        <v>2524</v>
      </c>
      <c r="E149" s="26">
        <v>12</v>
      </c>
      <c r="F14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9" s="26" t="e">
        <f t="shared" ca="1" si="26"/>
        <v>#REF!</v>
      </c>
      <c r="I149" s="2"/>
      <c r="J149" s="2"/>
      <c r="K149" s="1" t="str">
        <f t="shared" si="25"/>
        <v>SEDUC E 12.1</v>
      </c>
      <c r="L149" s="1"/>
      <c r="M149" s="1"/>
      <c r="N149" s="1"/>
      <c r="O149" s="1"/>
      <c r="P149" s="1"/>
      <c r="Q149" s="1"/>
      <c r="R149" s="1"/>
      <c r="S149" s="1"/>
      <c r="T149" s="1"/>
      <c r="U149" s="1"/>
      <c r="V149" s="1"/>
      <c r="W149" s="1"/>
      <c r="X149" s="1"/>
      <c r="Y149" s="1"/>
      <c r="Z149" s="1"/>
      <c r="AA149" s="1"/>
      <c r="AB149" s="1"/>
      <c r="AC149" s="1"/>
      <c r="AD149" s="1"/>
      <c r="AE149" s="1"/>
      <c r="AF149" s="1"/>
    </row>
    <row r="150" spans="1:32" ht="12.75" hidden="1" customHeight="1" x14ac:dyDescent="0.2">
      <c r="A150" s="1"/>
      <c r="B15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30" t="s">
        <v>37</v>
      </c>
      <c r="D150" s="27">
        <v>5047</v>
      </c>
      <c r="E150" s="26">
        <v>3</v>
      </c>
      <c r="F15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150" s="26">
        <f t="shared" ca="1" si="26"/>
        <v>992.97</v>
      </c>
      <c r="I150" s="2"/>
      <c r="J150" s="2"/>
      <c r="K150" s="1" t="str">
        <f t="shared" si="25"/>
        <v>SEDUC E 12.1</v>
      </c>
      <c r="L150" s="1"/>
      <c r="M150" s="1"/>
      <c r="N150" s="1"/>
      <c r="O150" s="1"/>
      <c r="P150" s="1"/>
      <c r="Q150" s="1"/>
      <c r="R150" s="1"/>
      <c r="S150" s="1"/>
      <c r="T150" s="1"/>
      <c r="U150" s="1"/>
      <c r="V150" s="1"/>
      <c r="W150" s="1"/>
      <c r="X150" s="1"/>
      <c r="Y150" s="1"/>
      <c r="Z150" s="1"/>
      <c r="AA150" s="1"/>
      <c r="AB150" s="1"/>
      <c r="AC150" s="1"/>
      <c r="AD150" s="1"/>
      <c r="AE150" s="1"/>
      <c r="AF150" s="1"/>
    </row>
    <row r="151" spans="1:32" ht="12.75" hidden="1" customHeight="1" x14ac:dyDescent="0.2">
      <c r="A151" s="1"/>
      <c r="B15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30" t="s">
        <v>37</v>
      </c>
      <c r="D151" s="23">
        <v>3393</v>
      </c>
      <c r="E151" s="26">
        <v>2</v>
      </c>
      <c r="F15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663.58</v>
      </c>
      <c r="H151" s="26">
        <f t="shared" ca="1" si="26"/>
        <v>1327.16</v>
      </c>
      <c r="I151" s="2"/>
      <c r="J151" s="2"/>
      <c r="K151" s="1" t="str">
        <f t="shared" si="25"/>
        <v>SEDUC E 12.1</v>
      </c>
      <c r="L151" s="1"/>
      <c r="M151" s="1"/>
      <c r="N151" s="1"/>
      <c r="O151" s="1"/>
      <c r="P151" s="1"/>
      <c r="Q151" s="1"/>
      <c r="R151" s="1"/>
      <c r="S151" s="1"/>
      <c r="T151" s="1"/>
      <c r="U151" s="1"/>
      <c r="V151" s="1"/>
      <c r="W151" s="1"/>
      <c r="X151" s="1"/>
      <c r="Y151" s="1"/>
      <c r="Z151" s="1"/>
      <c r="AA151" s="1"/>
      <c r="AB151" s="1"/>
      <c r="AC151" s="1"/>
      <c r="AD151" s="1"/>
      <c r="AE151" s="1"/>
      <c r="AF151" s="1"/>
    </row>
    <row r="152" spans="1:32" ht="12.75" hidden="1" customHeight="1" x14ac:dyDescent="0.2">
      <c r="A152" s="1"/>
      <c r="B15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2" s="30" t="s">
        <v>19</v>
      </c>
      <c r="D152" s="23">
        <v>1683</v>
      </c>
      <c r="E152" s="26">
        <v>2</v>
      </c>
      <c r="F15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2" s="26" t="e">
        <f t="shared" ca="1" si="26"/>
        <v>#REF!</v>
      </c>
      <c r="I152" s="2"/>
      <c r="J152" s="2"/>
      <c r="K152" s="1" t="str">
        <f t="shared" si="25"/>
        <v>SEDUC E 12.1</v>
      </c>
      <c r="L152" s="1"/>
      <c r="M152" s="1"/>
      <c r="N152" s="1"/>
      <c r="O152" s="1"/>
      <c r="P152" s="1"/>
      <c r="Q152" s="1"/>
      <c r="R152" s="1"/>
      <c r="S152" s="1"/>
      <c r="T152" s="1"/>
      <c r="U152" s="1"/>
      <c r="V152" s="1"/>
      <c r="W152" s="1"/>
      <c r="X152" s="1"/>
      <c r="Y152" s="1"/>
      <c r="Z152" s="1"/>
      <c r="AA152" s="1"/>
      <c r="AB152" s="1"/>
      <c r="AC152" s="1"/>
      <c r="AD152" s="1"/>
      <c r="AE152" s="1"/>
      <c r="AF152" s="1"/>
    </row>
    <row r="153" spans="1:32" ht="12.75" hidden="1" customHeight="1" x14ac:dyDescent="0.2">
      <c r="A153" s="1"/>
      <c r="B15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30" t="s">
        <v>37</v>
      </c>
      <c r="D153" s="27">
        <v>11790</v>
      </c>
      <c r="E153" s="26">
        <v>2</v>
      </c>
      <c r="F15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153" s="26">
        <f t="shared" ca="1" si="26"/>
        <v>35.54</v>
      </c>
      <c r="I153" s="2"/>
      <c r="J153" s="2"/>
      <c r="K153" s="1" t="str">
        <f t="shared" si="25"/>
        <v>SEDUC E 12.1</v>
      </c>
      <c r="L153" s="1"/>
      <c r="M153" s="1"/>
      <c r="N153" s="1"/>
      <c r="O153" s="1"/>
      <c r="P153" s="1"/>
      <c r="Q153" s="1"/>
      <c r="R153" s="1"/>
      <c r="S153" s="1"/>
      <c r="T153" s="1"/>
      <c r="U153" s="1"/>
      <c r="V153" s="1"/>
      <c r="W153" s="1"/>
      <c r="X153" s="1"/>
      <c r="Y153" s="1"/>
      <c r="Z153" s="1"/>
      <c r="AA153" s="1"/>
      <c r="AB153" s="1"/>
      <c r="AC153" s="1"/>
      <c r="AD153" s="1"/>
      <c r="AE153" s="1"/>
      <c r="AF153" s="1"/>
    </row>
    <row r="154" spans="1:32" ht="12.75" hidden="1" customHeight="1" x14ac:dyDescent="0.2">
      <c r="A154" s="1"/>
      <c r="B15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4" s="30" t="s">
        <v>19</v>
      </c>
      <c r="D154" s="23">
        <v>1683</v>
      </c>
      <c r="E154" s="26">
        <v>3</v>
      </c>
      <c r="F15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4" s="26" t="e">
        <f t="shared" ca="1" si="26"/>
        <v>#REF!</v>
      </c>
      <c r="I154" s="2"/>
      <c r="J154" s="2"/>
      <c r="K154" s="1" t="str">
        <f t="shared" si="25"/>
        <v>SEDUC E 12.1</v>
      </c>
      <c r="L154" s="1"/>
      <c r="M154" s="1"/>
      <c r="N154" s="1"/>
      <c r="O154" s="1"/>
      <c r="P154" s="1"/>
      <c r="Q154" s="1"/>
      <c r="R154" s="1"/>
      <c r="S154" s="1"/>
      <c r="T154" s="1"/>
      <c r="U154" s="1"/>
      <c r="V154" s="1"/>
      <c r="W154" s="1"/>
      <c r="X154" s="1"/>
      <c r="Y154" s="1"/>
      <c r="Z154" s="1"/>
      <c r="AA154" s="1"/>
      <c r="AB154" s="1"/>
      <c r="AC154" s="1"/>
      <c r="AD154" s="1"/>
      <c r="AE154" s="1"/>
      <c r="AF154" s="1"/>
    </row>
    <row r="155" spans="1:32" ht="12.75" hidden="1" customHeight="1" x14ac:dyDescent="0.2">
      <c r="A155" s="1"/>
      <c r="B1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30" t="s">
        <v>37</v>
      </c>
      <c r="D155" s="27">
        <v>11790</v>
      </c>
      <c r="E155" s="26">
        <v>3</v>
      </c>
      <c r="F1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155" s="26">
        <f t="shared" ca="1" si="26"/>
        <v>53.31</v>
      </c>
      <c r="I155" s="2"/>
      <c r="J155" s="2"/>
      <c r="K155" s="1" t="str">
        <f t="shared" si="25"/>
        <v>SEDUC E 12.1</v>
      </c>
      <c r="L155" s="1"/>
      <c r="M155" s="1"/>
      <c r="N155" s="1"/>
      <c r="O155" s="1"/>
      <c r="P155" s="1"/>
      <c r="Q155" s="1"/>
      <c r="R155" s="1"/>
      <c r="S155" s="1"/>
      <c r="T155" s="1"/>
      <c r="U155" s="1"/>
      <c r="V155" s="1"/>
      <c r="W155" s="1"/>
      <c r="X155" s="1"/>
      <c r="Y155" s="1"/>
      <c r="Z155" s="1"/>
      <c r="AA155" s="1"/>
      <c r="AB155" s="1"/>
      <c r="AC155" s="1"/>
      <c r="AD155" s="1"/>
      <c r="AE155" s="1"/>
      <c r="AF155" s="1"/>
    </row>
    <row r="156" spans="1:32" ht="12.75" hidden="1" customHeight="1" x14ac:dyDescent="0.2">
      <c r="A156" s="1"/>
      <c r="B15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30" t="s">
        <v>37</v>
      </c>
      <c r="D156" s="27">
        <v>444</v>
      </c>
      <c r="E156" s="26">
        <v>2</v>
      </c>
      <c r="F15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156" s="26">
        <f t="shared" ca="1" si="26"/>
        <v>41.8</v>
      </c>
      <c r="I156" s="2"/>
      <c r="J156" s="2"/>
      <c r="K156" s="1" t="str">
        <f t="shared" si="25"/>
        <v>SEDUC E 12.1</v>
      </c>
      <c r="L156" s="1"/>
      <c r="M156" s="1"/>
      <c r="N156" s="1"/>
      <c r="O156" s="1"/>
      <c r="P156" s="1"/>
      <c r="Q156" s="1"/>
      <c r="R156" s="1"/>
      <c r="S156" s="1"/>
      <c r="T156" s="1"/>
      <c r="U156" s="1"/>
      <c r="V156" s="1"/>
      <c r="W156" s="1"/>
      <c r="X156" s="1"/>
      <c r="Y156" s="1"/>
      <c r="Z156" s="1"/>
      <c r="AA156" s="1"/>
      <c r="AB156" s="1"/>
      <c r="AC156" s="1"/>
      <c r="AD156" s="1"/>
      <c r="AE156" s="1"/>
      <c r="AF156" s="1"/>
    </row>
    <row r="157" spans="1:32" ht="12.75" hidden="1" customHeight="1" x14ac:dyDescent="0.2">
      <c r="A157" s="1"/>
      <c r="B1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30" t="s">
        <v>37</v>
      </c>
      <c r="D157" s="27">
        <v>7581</v>
      </c>
      <c r="E157" s="26">
        <v>6</v>
      </c>
      <c r="F1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57" s="26">
        <f t="shared" ca="1" si="26"/>
        <v>17.940000000000001</v>
      </c>
      <c r="I157" s="2"/>
      <c r="J157" s="2"/>
      <c r="K157" s="1" t="str">
        <f t="shared" si="25"/>
        <v>SEDUC E 12.1</v>
      </c>
      <c r="L157" s="1"/>
      <c r="M157" s="1"/>
      <c r="N157" s="1"/>
      <c r="O157" s="1"/>
      <c r="P157" s="1"/>
      <c r="Q157" s="1"/>
      <c r="R157" s="1"/>
      <c r="S157" s="1"/>
      <c r="T157" s="1"/>
      <c r="U157" s="1"/>
      <c r="V157" s="1"/>
      <c r="W157" s="1"/>
      <c r="X157" s="1"/>
      <c r="Y157" s="1"/>
      <c r="Z157" s="1"/>
      <c r="AA157" s="1"/>
      <c r="AB157" s="1"/>
      <c r="AC157" s="1"/>
      <c r="AD157" s="1"/>
      <c r="AE157" s="1"/>
      <c r="AF157" s="1"/>
    </row>
    <row r="158" spans="1:32" ht="12.75" hidden="1" customHeight="1" x14ac:dyDescent="0.2">
      <c r="A158" s="1"/>
      <c r="B1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30" t="s">
        <v>13</v>
      </c>
      <c r="D158" s="27">
        <v>88279</v>
      </c>
      <c r="E158" s="26">
        <v>1.1000000000000001</v>
      </c>
      <c r="F1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58" s="26">
        <f t="shared" ca="1" si="26"/>
        <v>28.31</v>
      </c>
      <c r="I158" s="2"/>
      <c r="J158" s="2"/>
      <c r="K158" s="1" t="str">
        <f t="shared" si="25"/>
        <v>SEDUC E 12.1</v>
      </c>
      <c r="L158" s="1"/>
      <c r="M158" s="1"/>
      <c r="N158" s="1"/>
      <c r="O158" s="1"/>
      <c r="P158" s="1"/>
      <c r="Q158" s="1"/>
      <c r="R158" s="1"/>
      <c r="S158" s="1"/>
      <c r="T158" s="1"/>
      <c r="U158" s="1"/>
      <c r="V158" s="1"/>
      <c r="W158" s="1"/>
      <c r="X158" s="1"/>
      <c r="Y158" s="1"/>
      <c r="Z158" s="1"/>
      <c r="AA158" s="1"/>
      <c r="AB158" s="1"/>
      <c r="AC158" s="1"/>
      <c r="AD158" s="1"/>
      <c r="AE158" s="1"/>
      <c r="AF158" s="1"/>
    </row>
    <row r="159" spans="1:32" ht="12.75" hidden="1" customHeight="1" x14ac:dyDescent="0.2">
      <c r="A159" s="1"/>
      <c r="B1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59" s="30" t="s">
        <v>13</v>
      </c>
      <c r="D159" s="27">
        <v>88316</v>
      </c>
      <c r="E159" s="26">
        <v>1</v>
      </c>
      <c r="F1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59" s="26">
        <f t="shared" ca="1" si="26"/>
        <v>13.88</v>
      </c>
      <c r="I159" s="2"/>
      <c r="J159" s="2"/>
      <c r="K159" s="1" t="str">
        <f t="shared" si="25"/>
        <v>SEDUC E 12.1</v>
      </c>
      <c r="L159" s="1"/>
      <c r="M159" s="1"/>
      <c r="N159" s="1"/>
      <c r="O159" s="1"/>
      <c r="P159" s="1"/>
      <c r="Q159" s="1"/>
      <c r="R159" s="1"/>
      <c r="S159" s="1"/>
      <c r="T159" s="1"/>
      <c r="U159" s="1"/>
      <c r="V159" s="1"/>
      <c r="W159" s="1"/>
      <c r="X159" s="1"/>
      <c r="Y159" s="1"/>
      <c r="Z159" s="1"/>
      <c r="AA159" s="1"/>
      <c r="AB159" s="1"/>
      <c r="AC159" s="1"/>
      <c r="AD159" s="1"/>
      <c r="AE159" s="1"/>
      <c r="AF159" s="1"/>
    </row>
    <row r="160" spans="1:32" ht="12.75" hidden="1" customHeight="1" x14ac:dyDescent="0.2">
      <c r="A160" s="1"/>
      <c r="B16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60" s="30" t="s">
        <v>41</v>
      </c>
      <c r="D160" s="27">
        <v>1</v>
      </c>
      <c r="E160" s="26">
        <v>0.8</v>
      </c>
      <c r="F16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60" s="26">
        <f t="shared" ca="1" si="26"/>
        <v>0.51</v>
      </c>
      <c r="I160" s="2"/>
      <c r="J160" s="2"/>
      <c r="K160" s="1" t="str">
        <f t="shared" si="25"/>
        <v>SEDUC E 12.1</v>
      </c>
      <c r="L160" s="1"/>
      <c r="M160" s="1"/>
      <c r="N160" s="1"/>
      <c r="O160" s="1"/>
      <c r="P160" s="1"/>
      <c r="Q160" s="1"/>
      <c r="R160" s="1"/>
      <c r="S160" s="1"/>
      <c r="T160" s="1"/>
      <c r="U160" s="1"/>
      <c r="V160" s="1"/>
      <c r="W160" s="1"/>
      <c r="X160" s="1"/>
      <c r="Y160" s="1"/>
      <c r="Z160" s="1"/>
      <c r="AA160" s="1"/>
      <c r="AB160" s="1"/>
      <c r="AC160" s="1"/>
      <c r="AD160" s="1"/>
      <c r="AE160" s="1"/>
      <c r="AF160" s="1"/>
    </row>
    <row r="161" spans="1:32" ht="12.75" hidden="1" customHeight="1" x14ac:dyDescent="0.2">
      <c r="A161" s="95" t="e">
        <f ca="1">H161</f>
        <v>#REF!</v>
      </c>
      <c r="B161" s="49" t="s">
        <v>14</v>
      </c>
      <c r="C161" s="27"/>
      <c r="D161" s="27"/>
      <c r="E161" s="26"/>
      <c r="F161" s="26"/>
      <c r="G161" s="26"/>
      <c r="H161" s="62" t="e">
        <f ca="1">SUM(H142:H160)</f>
        <v>#REF!</v>
      </c>
      <c r="I161" s="2" t="str">
        <f>A140</f>
        <v>SEDUC E 12.1</v>
      </c>
      <c r="J161" s="34" t="e">
        <f ca="1">H161</f>
        <v>#REF!</v>
      </c>
      <c r="K161" s="1" t="str">
        <f t="shared" si="25"/>
        <v>SEDUC E 12.1</v>
      </c>
      <c r="L161" s="1"/>
      <c r="M161" s="1"/>
      <c r="N161" s="1"/>
      <c r="O161" s="1"/>
      <c r="P161" s="1"/>
      <c r="Q161" s="1"/>
      <c r="R161" s="1"/>
      <c r="S161" s="1"/>
      <c r="T161" s="1"/>
      <c r="U161" s="1"/>
      <c r="V161" s="1"/>
      <c r="W161" s="1"/>
      <c r="X161" s="1"/>
      <c r="Y161" s="1"/>
      <c r="Z161" s="1"/>
      <c r="AA161" s="1"/>
      <c r="AB161" s="1"/>
      <c r="AC161" s="1"/>
      <c r="AD161" s="1"/>
      <c r="AE161" s="1"/>
      <c r="AF161" s="1"/>
    </row>
    <row r="162" spans="1:32" ht="12.75" hidden="1" customHeight="1" x14ac:dyDescent="0.2">
      <c r="A162" s="1"/>
      <c r="B162" s="1"/>
      <c r="C162" s="1"/>
      <c r="D162" s="1"/>
      <c r="E162" s="1"/>
      <c r="F162" s="1"/>
      <c r="G162" s="1"/>
      <c r="H162" s="1"/>
      <c r="I162" s="2"/>
      <c r="J162" s="2"/>
      <c r="K162" s="1" t="str">
        <f t="shared" si="25"/>
        <v>SEDUC E 12.1</v>
      </c>
      <c r="L162" s="1"/>
      <c r="M162" s="1"/>
      <c r="N162" s="1"/>
      <c r="O162" s="1"/>
      <c r="P162" s="1"/>
      <c r="Q162" s="1"/>
      <c r="R162" s="1"/>
      <c r="S162" s="1"/>
      <c r="T162" s="1"/>
      <c r="U162" s="1"/>
      <c r="V162" s="1"/>
      <c r="W162" s="1"/>
      <c r="X162" s="1"/>
      <c r="Y162" s="1"/>
      <c r="Z162" s="1"/>
      <c r="AA162" s="1"/>
      <c r="AB162" s="1"/>
      <c r="AC162" s="1"/>
      <c r="AD162" s="1"/>
      <c r="AE162" s="1"/>
      <c r="AF162" s="1"/>
    </row>
    <row r="163" spans="1:32" ht="12.75" hidden="1" customHeight="1" x14ac:dyDescent="0.3">
      <c r="A163" s="1"/>
      <c r="B163" s="238" t="str">
        <f>A164</f>
        <v>SEDUC E 13</v>
      </c>
      <c r="C163" s="239"/>
      <c r="D163" s="239"/>
      <c r="E163" s="239"/>
      <c r="F163" s="239"/>
      <c r="G163" s="239"/>
      <c r="H163" s="240"/>
      <c r="I163" s="2"/>
      <c r="J163" s="2"/>
      <c r="K163" s="14" t="str">
        <f>B163</f>
        <v>SEDUC E 13</v>
      </c>
      <c r="L163" s="1"/>
      <c r="M163" s="1"/>
      <c r="N163" s="1"/>
      <c r="O163" s="1"/>
      <c r="P163" s="1"/>
      <c r="Q163" s="1"/>
      <c r="R163" s="1"/>
      <c r="S163" s="1"/>
      <c r="T163" s="1"/>
      <c r="U163" s="1"/>
      <c r="V163" s="1"/>
      <c r="W163" s="1"/>
      <c r="X163" s="1"/>
      <c r="Y163" s="1"/>
      <c r="Z163" s="1"/>
      <c r="AA163" s="1"/>
      <c r="AB163" s="1"/>
      <c r="AC163" s="1"/>
      <c r="AD163" s="1"/>
      <c r="AE163" s="1"/>
      <c r="AF163" s="1"/>
    </row>
    <row r="164" spans="1:32" ht="12.75" hidden="1" customHeight="1" x14ac:dyDescent="0.2">
      <c r="A164" s="15" t="s">
        <v>53</v>
      </c>
      <c r="B164" s="248" t="s">
        <v>54</v>
      </c>
      <c r="C164" s="242"/>
      <c r="D164" s="242"/>
      <c r="E164" s="242"/>
      <c r="F164" s="243"/>
      <c r="G164" s="96" t="s">
        <v>4</v>
      </c>
      <c r="H164" s="39" t="s">
        <v>5</v>
      </c>
      <c r="I164" s="2"/>
      <c r="J164" s="2"/>
      <c r="K164" s="1" t="str">
        <f t="shared" ref="K164:K188" si="27">K163</f>
        <v>SEDUC E 13</v>
      </c>
      <c r="L164" s="1"/>
      <c r="M164" s="1"/>
      <c r="N164" s="1"/>
      <c r="O164" s="1"/>
      <c r="P164" s="1"/>
      <c r="Q164" s="1"/>
      <c r="R164" s="1"/>
      <c r="S164" s="1"/>
      <c r="T164" s="1"/>
      <c r="U164" s="1"/>
      <c r="V164" s="1"/>
      <c r="W164" s="1"/>
      <c r="X164" s="1"/>
      <c r="Y164" s="1"/>
      <c r="Z164" s="1"/>
      <c r="AA164" s="1"/>
      <c r="AB164" s="1"/>
      <c r="AC164" s="1"/>
      <c r="AD164" s="1"/>
      <c r="AE164" s="1"/>
      <c r="AF164" s="1"/>
    </row>
    <row r="165" spans="1:32" ht="12.75" hidden="1" customHeight="1" x14ac:dyDescent="0.2">
      <c r="A165" s="1"/>
      <c r="B165" s="41" t="s">
        <v>6</v>
      </c>
      <c r="C165" s="43" t="s">
        <v>7</v>
      </c>
      <c r="D165" s="43" t="s">
        <v>8</v>
      </c>
      <c r="E165" s="41" t="s">
        <v>9</v>
      </c>
      <c r="F165" s="41" t="s">
        <v>10</v>
      </c>
      <c r="G165" s="94" t="s">
        <v>11</v>
      </c>
      <c r="H165" s="42" t="s">
        <v>12</v>
      </c>
      <c r="I165" s="2"/>
      <c r="J165" s="2"/>
      <c r="K165" s="1" t="str">
        <f t="shared" si="27"/>
        <v>SEDUC E 13</v>
      </c>
      <c r="L165" s="1"/>
      <c r="M165" s="1"/>
      <c r="N165" s="1"/>
      <c r="O165" s="1"/>
      <c r="P165" s="1"/>
      <c r="Q165" s="1"/>
      <c r="R165" s="1"/>
      <c r="S165" s="1"/>
      <c r="T165" s="1"/>
      <c r="U165" s="1"/>
      <c r="V165" s="1"/>
      <c r="W165" s="1"/>
      <c r="X165" s="1"/>
      <c r="Y165" s="1"/>
      <c r="Z165" s="1"/>
      <c r="AA165" s="1"/>
      <c r="AB165" s="1"/>
      <c r="AC165" s="1"/>
      <c r="AD165" s="1"/>
      <c r="AE165" s="1"/>
      <c r="AF165" s="1"/>
    </row>
    <row r="166" spans="1:32" ht="12.75" hidden="1" customHeight="1" x14ac:dyDescent="0.2">
      <c r="A166" s="1"/>
      <c r="B16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66" s="30" t="s">
        <v>19</v>
      </c>
      <c r="D166" s="27">
        <v>155</v>
      </c>
      <c r="E166" s="26">
        <v>2</v>
      </c>
      <c r="F16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6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66" s="26" t="e">
        <f t="shared" ref="H166:H186" ca="1" si="28">ROUND(E166*G166,2)</f>
        <v>#REF!</v>
      </c>
      <c r="I166" s="2"/>
      <c r="J166" s="2"/>
      <c r="K166" s="1" t="str">
        <f t="shared" si="27"/>
        <v>SEDUC E 13</v>
      </c>
      <c r="L166" s="1"/>
      <c r="M166" s="1"/>
      <c r="N166" s="1"/>
      <c r="O166" s="1"/>
      <c r="P166" s="1"/>
      <c r="Q166" s="1"/>
      <c r="R166" s="1"/>
      <c r="S166" s="1"/>
      <c r="T166" s="1"/>
      <c r="U166" s="1"/>
      <c r="V166" s="1"/>
      <c r="W166" s="1"/>
      <c r="X166" s="1"/>
      <c r="Y166" s="1"/>
      <c r="Z166" s="1"/>
      <c r="AA166" s="1"/>
      <c r="AB166" s="1"/>
      <c r="AC166" s="1"/>
      <c r="AD166" s="1"/>
      <c r="AE166" s="1"/>
      <c r="AF166" s="1"/>
    </row>
    <row r="167" spans="1:32" ht="12.75" hidden="1" customHeight="1" x14ac:dyDescent="0.2">
      <c r="A167" s="1"/>
      <c r="B16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67" s="30" t="s">
        <v>19</v>
      </c>
      <c r="D167" s="27">
        <v>10508</v>
      </c>
      <c r="E167" s="26">
        <v>3</v>
      </c>
      <c r="F16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6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67" s="26" t="e">
        <f t="shared" ca="1" si="28"/>
        <v>#REF!</v>
      </c>
      <c r="I167" s="2"/>
      <c r="J167" s="2"/>
      <c r="K167" s="1" t="str">
        <f t="shared" si="27"/>
        <v>SEDUC E 13</v>
      </c>
      <c r="L167" s="1"/>
      <c r="M167" s="1"/>
      <c r="N167" s="1"/>
      <c r="O167" s="1"/>
      <c r="P167" s="1"/>
      <c r="Q167" s="1"/>
      <c r="R167" s="1"/>
      <c r="S167" s="1"/>
      <c r="T167" s="1"/>
      <c r="U167" s="1"/>
      <c r="V167" s="1"/>
      <c r="W167" s="1"/>
      <c r="X167" s="1"/>
      <c r="Y167" s="1"/>
      <c r="Z167" s="1"/>
      <c r="AA167" s="1"/>
      <c r="AB167" s="1"/>
      <c r="AC167" s="1"/>
      <c r="AD167" s="1"/>
      <c r="AE167" s="1"/>
      <c r="AF167" s="1"/>
    </row>
    <row r="168" spans="1:32" ht="12.75" hidden="1" customHeight="1" x14ac:dyDescent="0.2">
      <c r="A168" s="1"/>
      <c r="B16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30" t="s">
        <v>37</v>
      </c>
      <c r="D168" s="27">
        <v>379</v>
      </c>
      <c r="E168" s="26">
        <v>3</v>
      </c>
      <c r="F16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168" s="26">
        <f t="shared" ca="1" si="28"/>
        <v>2.37</v>
      </c>
      <c r="I168" s="2"/>
      <c r="J168" s="2"/>
      <c r="K168" s="1" t="str">
        <f t="shared" si="27"/>
        <v>SEDUC E 13</v>
      </c>
      <c r="L168" s="1"/>
      <c r="M168" s="1"/>
      <c r="N168" s="1"/>
      <c r="O168" s="1"/>
      <c r="P168" s="1"/>
      <c r="Q168" s="1"/>
      <c r="R168" s="1"/>
      <c r="S168" s="1"/>
      <c r="T168" s="1"/>
      <c r="U168" s="1"/>
      <c r="V168" s="1"/>
      <c r="W168" s="1"/>
      <c r="X168" s="1"/>
      <c r="Y168" s="1"/>
      <c r="Z168" s="1"/>
      <c r="AA168" s="1"/>
      <c r="AB168" s="1"/>
      <c r="AC168" s="1"/>
      <c r="AD168" s="1"/>
      <c r="AE168" s="1"/>
      <c r="AF168" s="1"/>
    </row>
    <row r="169" spans="1:32" ht="12.75" hidden="1" customHeight="1" x14ac:dyDescent="0.2">
      <c r="A169" s="1"/>
      <c r="B16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69" s="30" t="s">
        <v>19</v>
      </c>
      <c r="D169" s="27">
        <v>4634</v>
      </c>
      <c r="E169" s="26">
        <v>1</v>
      </c>
      <c r="F16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6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69" s="26" t="e">
        <f t="shared" ca="1" si="28"/>
        <v>#REF!</v>
      </c>
      <c r="I169" s="2"/>
      <c r="J169" s="2"/>
      <c r="K169" s="1" t="str">
        <f t="shared" si="27"/>
        <v>SEDUC E 13</v>
      </c>
      <c r="L169" s="1"/>
      <c r="M169" s="1"/>
      <c r="N169" s="1"/>
      <c r="O169" s="1"/>
      <c r="P169" s="1"/>
      <c r="Q169" s="1"/>
      <c r="R169" s="1"/>
      <c r="S169" s="1"/>
      <c r="T169" s="1"/>
      <c r="U169" s="1"/>
      <c r="V169" s="1"/>
      <c r="W169" s="1"/>
      <c r="X169" s="1"/>
      <c r="Y169" s="1"/>
      <c r="Z169" s="1"/>
      <c r="AA169" s="1"/>
      <c r="AB169" s="1"/>
      <c r="AC169" s="1"/>
      <c r="AD169" s="1"/>
      <c r="AE169" s="1"/>
      <c r="AF169" s="1"/>
    </row>
    <row r="170" spans="1:32" ht="12.75" hidden="1" customHeight="1" x14ac:dyDescent="0.2">
      <c r="A170" s="1"/>
      <c r="B17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0" s="30" t="s">
        <v>19</v>
      </c>
      <c r="D170" s="27">
        <v>10609</v>
      </c>
      <c r="E170" s="26">
        <v>3</v>
      </c>
      <c r="F17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0" s="26" t="e">
        <f t="shared" ca="1" si="28"/>
        <v>#REF!</v>
      </c>
      <c r="I170" s="2"/>
      <c r="J170" s="2"/>
      <c r="K170" s="1" t="str">
        <f t="shared" si="27"/>
        <v>SEDUC E 13</v>
      </c>
      <c r="L170" s="1"/>
      <c r="M170" s="1"/>
      <c r="N170" s="1"/>
      <c r="O170" s="1"/>
      <c r="P170" s="1"/>
      <c r="Q170" s="1"/>
      <c r="R170" s="1"/>
      <c r="S170" s="1"/>
      <c r="T170" s="1"/>
      <c r="U170" s="1"/>
      <c r="V170" s="1"/>
      <c r="W170" s="1"/>
      <c r="X170" s="1"/>
      <c r="Y170" s="1"/>
      <c r="Z170" s="1"/>
      <c r="AA170" s="1"/>
      <c r="AB170" s="1"/>
      <c r="AC170" s="1"/>
      <c r="AD170" s="1"/>
      <c r="AE170" s="1"/>
      <c r="AF170" s="1"/>
    </row>
    <row r="171" spans="1:32" ht="12.75" hidden="1" customHeight="1" x14ac:dyDescent="0.2">
      <c r="A171" s="1"/>
      <c r="B17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1" s="30" t="s">
        <v>19</v>
      </c>
      <c r="D171" s="27">
        <v>10623</v>
      </c>
      <c r="E171" s="26">
        <v>3</v>
      </c>
      <c r="F17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1" s="26" t="e">
        <f t="shared" ca="1" si="28"/>
        <v>#REF!</v>
      </c>
      <c r="I171" s="2"/>
      <c r="J171" s="2"/>
      <c r="K171" s="1" t="str">
        <f t="shared" si="27"/>
        <v>SEDUC E 13</v>
      </c>
      <c r="L171" s="1"/>
      <c r="M171" s="1"/>
      <c r="N171" s="1"/>
      <c r="O171" s="1"/>
      <c r="P171" s="1"/>
      <c r="Q171" s="1"/>
      <c r="R171" s="1"/>
      <c r="S171" s="1"/>
      <c r="T171" s="1"/>
      <c r="U171" s="1"/>
      <c r="V171" s="1"/>
      <c r="W171" s="1"/>
      <c r="X171" s="1"/>
      <c r="Y171" s="1"/>
      <c r="Z171" s="1"/>
      <c r="AA171" s="1"/>
      <c r="AB171" s="1"/>
      <c r="AC171" s="1"/>
      <c r="AD171" s="1"/>
      <c r="AE171" s="1"/>
      <c r="AF171" s="1"/>
    </row>
    <row r="172" spans="1:32" ht="12.75" hidden="1" customHeight="1" x14ac:dyDescent="0.2">
      <c r="A172" s="1"/>
      <c r="B17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2" s="30" t="s">
        <v>19</v>
      </c>
      <c r="D172" s="27">
        <v>9356</v>
      </c>
      <c r="E172" s="26">
        <v>1</v>
      </c>
      <c r="F17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2" s="26" t="e">
        <f t="shared" ca="1" si="28"/>
        <v>#REF!</v>
      </c>
      <c r="I172" s="2"/>
      <c r="J172" s="2"/>
      <c r="K172" s="1" t="str">
        <f t="shared" si="27"/>
        <v>SEDUC E 13</v>
      </c>
      <c r="L172" s="1"/>
      <c r="M172" s="1"/>
      <c r="N172" s="1"/>
      <c r="O172" s="1"/>
      <c r="P172" s="1"/>
      <c r="Q172" s="1"/>
      <c r="R172" s="1"/>
      <c r="S172" s="1"/>
      <c r="T172" s="1"/>
      <c r="U172" s="1"/>
      <c r="V172" s="1"/>
      <c r="W172" s="1"/>
      <c r="X172" s="1"/>
      <c r="Y172" s="1"/>
      <c r="Z172" s="1"/>
      <c r="AA172" s="1"/>
      <c r="AB172" s="1"/>
      <c r="AC172" s="1"/>
      <c r="AD172" s="1"/>
      <c r="AE172" s="1"/>
      <c r="AF172" s="1"/>
    </row>
    <row r="173" spans="1:32" ht="12.75" hidden="1" customHeight="1" x14ac:dyDescent="0.2">
      <c r="A173" s="1"/>
      <c r="B17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3" s="30" t="s">
        <v>33</v>
      </c>
      <c r="D173" s="27" t="s">
        <v>48</v>
      </c>
      <c r="E173" s="26">
        <v>6</v>
      </c>
      <c r="F17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3" s="26" t="e">
        <f t="shared" ca="1" si="28"/>
        <v>#REF!</v>
      </c>
      <c r="I173" s="2"/>
      <c r="J173" s="2"/>
      <c r="K173" s="1" t="str">
        <f t="shared" si="27"/>
        <v>SEDUC E 13</v>
      </c>
      <c r="L173" s="1"/>
      <c r="M173" s="1"/>
      <c r="N173" s="1"/>
      <c r="O173" s="1"/>
      <c r="P173" s="1"/>
      <c r="Q173" s="1"/>
      <c r="R173" s="1"/>
      <c r="S173" s="1"/>
      <c r="T173" s="1"/>
      <c r="U173" s="1"/>
      <c r="V173" s="1"/>
      <c r="W173" s="1"/>
      <c r="X173" s="1"/>
      <c r="Y173" s="1"/>
      <c r="Z173" s="1"/>
      <c r="AA173" s="1"/>
      <c r="AB173" s="1"/>
      <c r="AC173" s="1"/>
      <c r="AD173" s="1"/>
      <c r="AE173" s="1"/>
      <c r="AF173" s="1"/>
    </row>
    <row r="174" spans="1:32" ht="12.75" hidden="1" customHeight="1" x14ac:dyDescent="0.2">
      <c r="A174" s="1"/>
      <c r="B17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4" s="30" t="s">
        <v>19</v>
      </c>
      <c r="D174" s="27">
        <v>10630</v>
      </c>
      <c r="E174" s="26">
        <v>6</v>
      </c>
      <c r="F17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4" s="26" t="e">
        <f t="shared" ca="1" si="28"/>
        <v>#REF!</v>
      </c>
      <c r="I174" s="2"/>
      <c r="J174" s="2"/>
      <c r="K174" s="1" t="str">
        <f t="shared" si="27"/>
        <v>SEDUC E 13</v>
      </c>
      <c r="L174" s="1"/>
      <c r="M174" s="1"/>
      <c r="N174" s="1"/>
      <c r="O174" s="1"/>
      <c r="P174" s="1"/>
      <c r="Q174" s="1"/>
      <c r="R174" s="1"/>
      <c r="S174" s="1"/>
      <c r="T174" s="1"/>
      <c r="U174" s="1"/>
      <c r="V174" s="1"/>
      <c r="W174" s="1"/>
      <c r="X174" s="1"/>
      <c r="Y174" s="1"/>
      <c r="Z174" s="1"/>
      <c r="AA174" s="1"/>
      <c r="AB174" s="1"/>
      <c r="AC174" s="1"/>
      <c r="AD174" s="1"/>
      <c r="AE174" s="1"/>
      <c r="AF174" s="1"/>
    </row>
    <row r="175" spans="1:32" ht="12.75" hidden="1" customHeight="1" x14ac:dyDescent="0.2">
      <c r="A175" s="1"/>
      <c r="B17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5" s="30" t="s">
        <v>19</v>
      </c>
      <c r="D175" s="27">
        <v>9351</v>
      </c>
      <c r="E175" s="26">
        <v>3</v>
      </c>
      <c r="F17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5" s="26" t="e">
        <f t="shared" ca="1" si="28"/>
        <v>#REF!</v>
      </c>
      <c r="I175" s="2"/>
      <c r="J175" s="2"/>
      <c r="K175" s="1" t="str">
        <f t="shared" si="27"/>
        <v>SEDUC E 13</v>
      </c>
      <c r="L175" s="1"/>
      <c r="M175" s="1"/>
      <c r="N175" s="1"/>
      <c r="O175" s="1"/>
      <c r="P175" s="1"/>
      <c r="Q175" s="1"/>
      <c r="R175" s="1"/>
      <c r="S175" s="1"/>
      <c r="T175" s="1"/>
      <c r="U175" s="1"/>
      <c r="V175" s="1"/>
      <c r="W175" s="1"/>
      <c r="X175" s="1"/>
      <c r="Y175" s="1"/>
      <c r="Z175" s="1"/>
      <c r="AA175" s="1"/>
      <c r="AB175" s="1"/>
      <c r="AC175" s="1"/>
      <c r="AD175" s="1"/>
      <c r="AE175" s="1"/>
      <c r="AF175" s="1"/>
    </row>
    <row r="176" spans="1:32" ht="12.75" hidden="1" customHeight="1" x14ac:dyDescent="0.2">
      <c r="A176" s="1"/>
      <c r="B17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6" s="30" t="s">
        <v>19</v>
      </c>
      <c r="D176" s="27">
        <v>2524</v>
      </c>
      <c r="E176" s="26">
        <v>6</v>
      </c>
      <c r="F17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6" s="26" t="e">
        <f t="shared" ca="1" si="28"/>
        <v>#REF!</v>
      </c>
      <c r="I176" s="2"/>
      <c r="J176" s="2"/>
      <c r="K176" s="1" t="str">
        <f t="shared" si="27"/>
        <v>SEDUC E 13</v>
      </c>
      <c r="L176" s="1"/>
      <c r="M176" s="1"/>
      <c r="N176" s="1"/>
      <c r="O176" s="1"/>
      <c r="P176" s="1"/>
      <c r="Q176" s="1"/>
      <c r="R176" s="1"/>
      <c r="S176" s="1"/>
      <c r="T176" s="1"/>
      <c r="U176" s="1"/>
      <c r="V176" s="1"/>
      <c r="W176" s="1"/>
      <c r="X176" s="1"/>
      <c r="Y176" s="1"/>
      <c r="Z176" s="1"/>
      <c r="AA176" s="1"/>
      <c r="AB176" s="1"/>
      <c r="AC176" s="1"/>
      <c r="AD176" s="1"/>
      <c r="AE176" s="1"/>
      <c r="AF176" s="1"/>
    </row>
    <row r="177" spans="1:32" ht="12.75" hidden="1" customHeight="1" x14ac:dyDescent="0.2">
      <c r="A177" s="1"/>
      <c r="B17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7" s="30" t="s">
        <v>33</v>
      </c>
      <c r="D177" s="27" t="s">
        <v>47</v>
      </c>
      <c r="E177" s="26">
        <v>6</v>
      </c>
      <c r="F17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7" s="26" t="e">
        <f t="shared" ca="1" si="28"/>
        <v>#REF!</v>
      </c>
      <c r="I177" s="2"/>
      <c r="J177" s="2"/>
      <c r="K177" s="1" t="str">
        <f t="shared" si="27"/>
        <v>SEDUC E 13</v>
      </c>
      <c r="L177" s="1"/>
      <c r="M177" s="1"/>
      <c r="N177" s="1"/>
      <c r="O177" s="1"/>
      <c r="P177" s="1"/>
      <c r="Q177" s="1"/>
      <c r="R177" s="1"/>
      <c r="S177" s="1"/>
      <c r="T177" s="1"/>
      <c r="U177" s="1"/>
      <c r="V177" s="1"/>
      <c r="W177" s="1"/>
      <c r="X177" s="1"/>
      <c r="Y177" s="1"/>
      <c r="Z177" s="1"/>
      <c r="AA177" s="1"/>
      <c r="AB177" s="1"/>
      <c r="AC177" s="1"/>
      <c r="AD177" s="1"/>
      <c r="AE177" s="1"/>
      <c r="AF177" s="1"/>
    </row>
    <row r="178" spans="1:32" ht="12.75" hidden="1" customHeight="1" x14ac:dyDescent="0.2">
      <c r="A178" s="1"/>
      <c r="B17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8" s="30" t="s">
        <v>33</v>
      </c>
      <c r="D178" s="27" t="s">
        <v>46</v>
      </c>
      <c r="E178" s="26">
        <v>7</v>
      </c>
      <c r="F17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8" s="26" t="e">
        <f t="shared" ca="1" si="28"/>
        <v>#REF!</v>
      </c>
      <c r="I178" s="2"/>
      <c r="J178" s="2"/>
      <c r="K178" s="1" t="str">
        <f t="shared" si="27"/>
        <v>SEDUC E 13</v>
      </c>
      <c r="L178" s="1"/>
      <c r="M178" s="1"/>
      <c r="N178" s="1"/>
      <c r="O178" s="1"/>
      <c r="P178" s="1"/>
      <c r="Q178" s="1"/>
      <c r="R178" s="1"/>
      <c r="S178" s="1"/>
      <c r="T178" s="1"/>
      <c r="U178" s="1"/>
      <c r="V178" s="1"/>
      <c r="W178" s="1"/>
      <c r="X178" s="1"/>
      <c r="Y178" s="1"/>
      <c r="Z178" s="1"/>
      <c r="AA178" s="1"/>
      <c r="AB178" s="1"/>
      <c r="AC178" s="1"/>
      <c r="AD178" s="1"/>
      <c r="AE178" s="1"/>
      <c r="AF178" s="1"/>
    </row>
    <row r="179" spans="1:32" ht="12.75" hidden="1" customHeight="1" x14ac:dyDescent="0.2">
      <c r="A179" s="1"/>
      <c r="B17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30" t="s">
        <v>37</v>
      </c>
      <c r="D179" s="27">
        <v>441</v>
      </c>
      <c r="E179" s="26">
        <v>3</v>
      </c>
      <c r="F17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7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v>
      </c>
      <c r="H179" s="26">
        <f t="shared" ca="1" si="28"/>
        <v>19.8</v>
      </c>
      <c r="I179" s="2"/>
      <c r="J179" s="2"/>
      <c r="K179" s="1" t="str">
        <f t="shared" si="27"/>
        <v>SEDUC E 13</v>
      </c>
      <c r="L179" s="1"/>
      <c r="M179" s="1"/>
      <c r="N179" s="1"/>
      <c r="O179" s="1"/>
      <c r="P179" s="1"/>
      <c r="Q179" s="1"/>
      <c r="R179" s="1"/>
      <c r="S179" s="1"/>
      <c r="T179" s="1"/>
      <c r="U179" s="1"/>
      <c r="V179" s="1"/>
      <c r="W179" s="1"/>
      <c r="X179" s="1"/>
      <c r="Y179" s="1"/>
      <c r="Z179" s="1"/>
      <c r="AA179" s="1"/>
      <c r="AB179" s="1"/>
      <c r="AC179" s="1"/>
      <c r="AD179" s="1"/>
      <c r="AE179" s="1"/>
      <c r="AF179" s="1"/>
    </row>
    <row r="180" spans="1:32" ht="12.75" hidden="1" customHeight="1" x14ac:dyDescent="0.2">
      <c r="A180" s="1"/>
      <c r="B18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30" t="s">
        <v>37</v>
      </c>
      <c r="D180" s="27">
        <v>431</v>
      </c>
      <c r="E180" s="26">
        <v>1</v>
      </c>
      <c r="F18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8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180" s="26">
        <f t="shared" ca="1" si="28"/>
        <v>7.96</v>
      </c>
      <c r="I180" s="2"/>
      <c r="J180" s="2"/>
      <c r="K180" s="1" t="str">
        <f t="shared" si="27"/>
        <v>SEDUC E 13</v>
      </c>
      <c r="L180" s="1"/>
      <c r="M180" s="1"/>
      <c r="N180" s="1"/>
      <c r="O180" s="1"/>
      <c r="P180" s="1"/>
      <c r="Q180" s="1"/>
      <c r="R180" s="1"/>
      <c r="S180" s="1"/>
      <c r="T180" s="1"/>
      <c r="U180" s="1"/>
      <c r="V180" s="1"/>
      <c r="W180" s="1"/>
      <c r="X180" s="1"/>
      <c r="Y180" s="1"/>
      <c r="Z180" s="1"/>
      <c r="AA180" s="1"/>
      <c r="AB180" s="1"/>
      <c r="AC180" s="1"/>
      <c r="AD180" s="1"/>
      <c r="AE180" s="1"/>
      <c r="AF180" s="1"/>
    </row>
    <row r="181" spans="1:32" ht="12.75" hidden="1" customHeight="1" x14ac:dyDescent="0.2">
      <c r="A181" s="1"/>
      <c r="B18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30" t="s">
        <v>37</v>
      </c>
      <c r="D181" s="27">
        <v>432</v>
      </c>
      <c r="E181" s="26">
        <v>2</v>
      </c>
      <c r="F18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8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181" s="26">
        <f t="shared" ca="1" si="28"/>
        <v>17.579999999999998</v>
      </c>
      <c r="I181" s="2"/>
      <c r="J181" s="2"/>
      <c r="K181" s="1" t="str">
        <f t="shared" si="27"/>
        <v>SEDUC E 13</v>
      </c>
      <c r="L181" s="1"/>
      <c r="M181" s="1"/>
      <c r="N181" s="1"/>
      <c r="O181" s="1"/>
      <c r="P181" s="1"/>
      <c r="Q181" s="1"/>
      <c r="R181" s="1"/>
      <c r="S181" s="1"/>
      <c r="T181" s="1"/>
      <c r="U181" s="1"/>
      <c r="V181" s="1"/>
      <c r="W181" s="1"/>
      <c r="X181" s="1"/>
      <c r="Y181" s="1"/>
      <c r="Z181" s="1"/>
      <c r="AA181" s="1"/>
      <c r="AB181" s="1"/>
      <c r="AC181" s="1"/>
      <c r="AD181" s="1"/>
      <c r="AE181" s="1"/>
      <c r="AF181" s="1"/>
    </row>
    <row r="182" spans="1:32" ht="12.75" hidden="1" customHeight="1" x14ac:dyDescent="0.2">
      <c r="A182" s="1"/>
      <c r="B18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82" s="30" t="s">
        <v>33</v>
      </c>
      <c r="D182" s="27" t="s">
        <v>49</v>
      </c>
      <c r="E182" s="26">
        <v>3</v>
      </c>
      <c r="F18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8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82" s="26" t="e">
        <f t="shared" ca="1" si="28"/>
        <v>#REF!</v>
      </c>
      <c r="I182" s="2"/>
      <c r="J182" s="2"/>
      <c r="K182" s="1" t="str">
        <f t="shared" si="27"/>
        <v>SEDUC E 13</v>
      </c>
      <c r="L182" s="1"/>
      <c r="M182" s="1"/>
      <c r="N182" s="1"/>
      <c r="O182" s="1"/>
      <c r="P182" s="1"/>
      <c r="Q182" s="1"/>
      <c r="R182" s="1"/>
      <c r="S182" s="1"/>
      <c r="T182" s="1"/>
      <c r="U182" s="1"/>
      <c r="V182" s="1"/>
      <c r="W182" s="1"/>
      <c r="X182" s="1"/>
      <c r="Y182" s="1"/>
      <c r="Z182" s="1"/>
      <c r="AA182" s="1"/>
      <c r="AB182" s="1"/>
      <c r="AC182" s="1"/>
      <c r="AD182" s="1"/>
      <c r="AE182" s="1"/>
      <c r="AF182" s="1"/>
    </row>
    <row r="183" spans="1:32" ht="12.75" hidden="1" customHeight="1" x14ac:dyDescent="0.2">
      <c r="A183" s="1"/>
      <c r="B1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30" t="s">
        <v>37</v>
      </c>
      <c r="D183" s="27">
        <v>7581</v>
      </c>
      <c r="E183" s="26">
        <v>2</v>
      </c>
      <c r="F1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8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83" s="26">
        <f t="shared" ca="1" si="28"/>
        <v>5.98</v>
      </c>
      <c r="I183" s="2"/>
      <c r="J183" s="2"/>
      <c r="K183" s="1" t="str">
        <f t="shared" si="27"/>
        <v>SEDUC E 13</v>
      </c>
      <c r="L183" s="1"/>
      <c r="M183" s="1"/>
      <c r="N183" s="1"/>
      <c r="O183" s="1"/>
      <c r="P183" s="1"/>
      <c r="Q183" s="1"/>
      <c r="R183" s="1"/>
      <c r="S183" s="1"/>
      <c r="T183" s="1"/>
      <c r="U183" s="1"/>
      <c r="V183" s="1"/>
      <c r="W183" s="1"/>
      <c r="X183" s="1"/>
      <c r="Y183" s="1"/>
      <c r="Z183" s="1"/>
      <c r="AA183" s="1"/>
      <c r="AB183" s="1"/>
      <c r="AC183" s="1"/>
      <c r="AD183" s="1"/>
      <c r="AE183" s="1"/>
      <c r="AF183" s="1"/>
    </row>
    <row r="184" spans="1:32" ht="12.75" hidden="1" customHeight="1" x14ac:dyDescent="0.2">
      <c r="A184" s="1"/>
      <c r="B18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30" t="s">
        <v>13</v>
      </c>
      <c r="D184" s="27">
        <v>88279</v>
      </c>
      <c r="E184" s="26">
        <v>1.1000000000000001</v>
      </c>
      <c r="F18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8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84" s="26">
        <f t="shared" ca="1" si="28"/>
        <v>28.31</v>
      </c>
      <c r="I184" s="2"/>
      <c r="J184" s="2"/>
      <c r="K184" s="1" t="str">
        <f t="shared" si="27"/>
        <v>SEDUC E 13</v>
      </c>
      <c r="L184" s="1"/>
      <c r="M184" s="1"/>
      <c r="N184" s="1"/>
      <c r="O184" s="1"/>
      <c r="P184" s="1"/>
      <c r="Q184" s="1"/>
      <c r="R184" s="1"/>
      <c r="S184" s="1"/>
      <c r="T184" s="1"/>
      <c r="U184" s="1"/>
      <c r="V184" s="1"/>
      <c r="W184" s="1"/>
      <c r="X184" s="1"/>
      <c r="Y184" s="1"/>
      <c r="Z184" s="1"/>
      <c r="AA184" s="1"/>
      <c r="AB184" s="1"/>
      <c r="AC184" s="1"/>
      <c r="AD184" s="1"/>
      <c r="AE184" s="1"/>
      <c r="AF184" s="1"/>
    </row>
    <row r="185" spans="1:32" ht="12.75" hidden="1" customHeight="1" x14ac:dyDescent="0.2">
      <c r="A185" s="1"/>
      <c r="B18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85" s="30" t="s">
        <v>13</v>
      </c>
      <c r="D185" s="27">
        <v>88316</v>
      </c>
      <c r="E185" s="26">
        <v>1</v>
      </c>
      <c r="F18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8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85" s="26">
        <f t="shared" ca="1" si="28"/>
        <v>13.88</v>
      </c>
      <c r="I185" s="2"/>
      <c r="J185" s="2"/>
      <c r="K185" s="1" t="str">
        <f t="shared" si="27"/>
        <v>SEDUC E 13</v>
      </c>
      <c r="L185" s="1"/>
      <c r="M185" s="1"/>
      <c r="N185" s="1"/>
      <c r="O185" s="1"/>
      <c r="P185" s="1"/>
      <c r="Q185" s="1"/>
      <c r="R185" s="1"/>
      <c r="S185" s="1"/>
      <c r="T185" s="1"/>
      <c r="U185" s="1"/>
      <c r="V185" s="1"/>
      <c r="W185" s="1"/>
      <c r="X185" s="1"/>
      <c r="Y185" s="1"/>
      <c r="Z185" s="1"/>
      <c r="AA185" s="1"/>
      <c r="AB185" s="1"/>
      <c r="AC185" s="1"/>
      <c r="AD185" s="1"/>
      <c r="AE185" s="1"/>
      <c r="AF185" s="1"/>
    </row>
    <row r="186" spans="1:32" ht="12.75" hidden="1" customHeight="1" x14ac:dyDescent="0.2">
      <c r="A186" s="1"/>
      <c r="B1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86" s="30" t="s">
        <v>41</v>
      </c>
      <c r="D186" s="27">
        <v>1</v>
      </c>
      <c r="E186" s="26">
        <v>0.8</v>
      </c>
      <c r="F1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8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86" s="26">
        <f t="shared" ca="1" si="28"/>
        <v>0.51</v>
      </c>
      <c r="I186" s="2"/>
      <c r="J186" s="2"/>
      <c r="K186" s="1" t="str">
        <f t="shared" si="27"/>
        <v>SEDUC E 13</v>
      </c>
      <c r="L186" s="1"/>
      <c r="M186" s="1"/>
      <c r="N186" s="1"/>
      <c r="O186" s="1"/>
      <c r="P186" s="1"/>
      <c r="Q186" s="1"/>
      <c r="R186" s="1"/>
      <c r="S186" s="1"/>
      <c r="T186" s="1"/>
      <c r="U186" s="1"/>
      <c r="V186" s="1"/>
      <c r="W186" s="1"/>
      <c r="X186" s="1"/>
      <c r="Y186" s="1"/>
      <c r="Z186" s="1"/>
      <c r="AA186" s="1"/>
      <c r="AB186" s="1"/>
      <c r="AC186" s="1"/>
      <c r="AD186" s="1"/>
      <c r="AE186" s="1"/>
      <c r="AF186" s="1"/>
    </row>
    <row r="187" spans="1:32" ht="12.75" hidden="1" customHeight="1" x14ac:dyDescent="0.2">
      <c r="A187" s="28" t="e">
        <f ca="1">H187</f>
        <v>#REF!</v>
      </c>
      <c r="B187" s="97" t="s">
        <v>14</v>
      </c>
      <c r="C187" s="27"/>
      <c r="D187" s="27"/>
      <c r="E187" s="26"/>
      <c r="F187" s="26"/>
      <c r="G187" s="26"/>
      <c r="H187" s="62" t="e">
        <f ca="1">SUM(H166:H186)</f>
        <v>#REF!</v>
      </c>
      <c r="I187" s="2" t="str">
        <f>A164</f>
        <v>SEDUC E 13</v>
      </c>
      <c r="J187" s="34" t="e">
        <f ca="1">H187</f>
        <v>#REF!</v>
      </c>
      <c r="K187" s="1" t="str">
        <f t="shared" si="27"/>
        <v>SEDUC E 13</v>
      </c>
      <c r="L187" s="1"/>
      <c r="M187" s="1"/>
      <c r="N187" s="1"/>
      <c r="O187" s="1"/>
      <c r="P187" s="1"/>
      <c r="Q187" s="1"/>
      <c r="R187" s="1"/>
      <c r="S187" s="1"/>
      <c r="T187" s="1"/>
      <c r="U187" s="1"/>
      <c r="V187" s="1"/>
      <c r="W187" s="1"/>
      <c r="X187" s="1"/>
      <c r="Y187" s="1"/>
      <c r="Z187" s="1"/>
      <c r="AA187" s="1"/>
      <c r="AB187" s="1"/>
      <c r="AC187" s="1"/>
      <c r="AD187" s="1"/>
      <c r="AE187" s="1"/>
      <c r="AF187" s="1"/>
    </row>
    <row r="188" spans="1:32" ht="12.75" hidden="1" customHeight="1" x14ac:dyDescent="0.25">
      <c r="A188" s="1"/>
      <c r="B188" s="98"/>
      <c r="C188" s="99"/>
      <c r="D188" s="99"/>
      <c r="E188" s="100"/>
      <c r="F188" s="101"/>
      <c r="G188" s="102"/>
      <c r="H188" s="103"/>
      <c r="I188" s="2"/>
      <c r="J188" s="2"/>
      <c r="K188" s="1" t="str">
        <f t="shared" si="27"/>
        <v>SEDUC E 13</v>
      </c>
      <c r="L188" s="1"/>
      <c r="M188" s="1"/>
      <c r="N188" s="1"/>
      <c r="O188" s="1"/>
      <c r="P188" s="1"/>
      <c r="Q188" s="1"/>
      <c r="R188" s="1"/>
      <c r="S188" s="1"/>
      <c r="T188" s="1"/>
      <c r="U188" s="1"/>
      <c r="V188" s="1"/>
      <c r="W188" s="1"/>
      <c r="X188" s="1"/>
      <c r="Y188" s="1"/>
      <c r="Z188" s="1"/>
      <c r="AA188" s="1"/>
      <c r="AB188" s="1"/>
      <c r="AC188" s="1"/>
      <c r="AD188" s="1"/>
      <c r="AE188" s="1"/>
      <c r="AF188" s="1"/>
    </row>
    <row r="189" spans="1:32" ht="12.75" hidden="1" customHeight="1" x14ac:dyDescent="0.3">
      <c r="A189" s="1"/>
      <c r="B189" s="238" t="str">
        <f>A190</f>
        <v>SEDUC E 14</v>
      </c>
      <c r="C189" s="239"/>
      <c r="D189" s="239"/>
      <c r="E189" s="239"/>
      <c r="F189" s="239"/>
      <c r="G189" s="239"/>
      <c r="H189" s="240"/>
      <c r="I189" s="2"/>
      <c r="J189" s="2"/>
      <c r="K189" s="14" t="str">
        <f>B189</f>
        <v>SEDUC E 14</v>
      </c>
      <c r="L189" s="1"/>
      <c r="M189" s="1"/>
      <c r="N189" s="1"/>
      <c r="O189" s="1"/>
      <c r="P189" s="1"/>
      <c r="Q189" s="1"/>
      <c r="R189" s="1"/>
      <c r="S189" s="1"/>
      <c r="T189" s="1"/>
      <c r="U189" s="1"/>
      <c r="V189" s="1"/>
      <c r="W189" s="1"/>
      <c r="X189" s="1"/>
      <c r="Y189" s="1"/>
      <c r="Z189" s="1"/>
      <c r="AA189" s="1"/>
      <c r="AB189" s="1"/>
      <c r="AC189" s="1"/>
      <c r="AD189" s="1"/>
      <c r="AE189" s="1"/>
      <c r="AF189" s="1"/>
    </row>
    <row r="190" spans="1:32" ht="12.75" hidden="1" customHeight="1" x14ac:dyDescent="0.2">
      <c r="A190" s="1" t="s">
        <v>55</v>
      </c>
      <c r="B190" s="250" t="s">
        <v>56</v>
      </c>
      <c r="C190" s="242"/>
      <c r="D190" s="242"/>
      <c r="E190" s="242"/>
      <c r="F190" s="247"/>
      <c r="G190" s="92" t="s">
        <v>4</v>
      </c>
      <c r="H190" s="93" t="s">
        <v>5</v>
      </c>
      <c r="I190" s="2"/>
      <c r="J190" s="2"/>
      <c r="K190" s="1" t="str">
        <f t="shared" ref="K190:K216" si="29">K189</f>
        <v>SEDUC E 14</v>
      </c>
      <c r="L190" s="1"/>
      <c r="M190" s="1"/>
      <c r="N190" s="1"/>
      <c r="O190" s="1"/>
      <c r="P190" s="1"/>
      <c r="Q190" s="1"/>
      <c r="R190" s="1"/>
      <c r="S190" s="1"/>
      <c r="T190" s="1"/>
      <c r="U190" s="1"/>
      <c r="V190" s="1"/>
      <c r="W190" s="1"/>
      <c r="X190" s="1"/>
      <c r="Y190" s="1"/>
      <c r="Z190" s="1"/>
      <c r="AA190" s="1"/>
      <c r="AB190" s="1"/>
      <c r="AC190" s="1"/>
      <c r="AD190" s="1"/>
      <c r="AE190" s="1"/>
      <c r="AF190" s="1"/>
    </row>
    <row r="191" spans="1:32" ht="12.75" hidden="1" customHeight="1" x14ac:dyDescent="0.2">
      <c r="A191" s="1"/>
      <c r="B191" s="104" t="s">
        <v>6</v>
      </c>
      <c r="C191" s="43" t="s">
        <v>7</v>
      </c>
      <c r="D191" s="43" t="s">
        <v>8</v>
      </c>
      <c r="E191" s="41" t="s">
        <v>9</v>
      </c>
      <c r="F191" s="41" t="s">
        <v>10</v>
      </c>
      <c r="G191" s="94" t="s">
        <v>11</v>
      </c>
      <c r="H191" s="41" t="s">
        <v>12</v>
      </c>
      <c r="I191" s="2"/>
      <c r="J191" s="2"/>
      <c r="K191" s="1" t="str">
        <f t="shared" si="29"/>
        <v>SEDUC E 14</v>
      </c>
      <c r="L191" s="1"/>
      <c r="M191" s="1"/>
      <c r="N191" s="1"/>
      <c r="O191" s="1"/>
      <c r="P191" s="1"/>
      <c r="Q191" s="1"/>
      <c r="R191" s="1"/>
      <c r="S191" s="1"/>
      <c r="T191" s="1"/>
      <c r="U191" s="1"/>
      <c r="V191" s="1"/>
      <c r="W191" s="1"/>
      <c r="X191" s="1"/>
      <c r="Y191" s="1"/>
      <c r="Z191" s="1"/>
      <c r="AA191" s="1"/>
      <c r="AB191" s="1"/>
      <c r="AC191" s="1"/>
      <c r="AD191" s="1"/>
      <c r="AE191" s="1"/>
      <c r="AF191" s="1"/>
    </row>
    <row r="192" spans="1:32" ht="12.75" hidden="1" customHeight="1" x14ac:dyDescent="0.2">
      <c r="A192" s="1"/>
      <c r="B19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92" s="30" t="s">
        <v>19</v>
      </c>
      <c r="D192" s="27">
        <v>155</v>
      </c>
      <c r="E192" s="26">
        <v>2</v>
      </c>
      <c r="F19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9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92" s="26" t="e">
        <f t="shared" ref="H192:H214" ca="1" si="30">ROUND(E192*G192,2)</f>
        <v>#REF!</v>
      </c>
      <c r="I192" s="2"/>
      <c r="J192" s="2"/>
      <c r="K192" s="1" t="str">
        <f t="shared" si="29"/>
        <v>SEDUC E 14</v>
      </c>
      <c r="L192" s="1"/>
      <c r="M192" s="1"/>
      <c r="N192" s="1"/>
      <c r="O192" s="1"/>
      <c r="P192" s="1"/>
      <c r="Q192" s="1"/>
      <c r="R192" s="1"/>
      <c r="S192" s="1"/>
      <c r="T192" s="1"/>
      <c r="U192" s="1"/>
      <c r="V192" s="1"/>
      <c r="W192" s="1"/>
      <c r="X192" s="1"/>
      <c r="Y192" s="1"/>
      <c r="Z192" s="1"/>
      <c r="AA192" s="1"/>
      <c r="AB192" s="1"/>
      <c r="AC192" s="1"/>
      <c r="AD192" s="1"/>
      <c r="AE192" s="1"/>
      <c r="AF192" s="1"/>
    </row>
    <row r="193" spans="1:32" ht="12.75" hidden="1" customHeight="1" x14ac:dyDescent="0.2">
      <c r="A193" s="1"/>
      <c r="B1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30" t="s">
        <v>37</v>
      </c>
      <c r="D193" s="27">
        <v>13348</v>
      </c>
      <c r="E193" s="26">
        <v>2</v>
      </c>
      <c r="F1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9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193" s="26">
        <f t="shared" ca="1" si="30"/>
        <v>1.8</v>
      </c>
      <c r="I193" s="2"/>
      <c r="J193" s="2"/>
      <c r="K193" s="1" t="str">
        <f t="shared" si="29"/>
        <v>SEDUC E 14</v>
      </c>
      <c r="L193" s="1"/>
      <c r="M193" s="1"/>
      <c r="N193" s="1"/>
      <c r="O193" s="1"/>
      <c r="P193" s="1"/>
      <c r="Q193" s="1"/>
      <c r="R193" s="1"/>
      <c r="S193" s="1"/>
      <c r="T193" s="1"/>
      <c r="U193" s="1"/>
      <c r="V193" s="1"/>
      <c r="W193" s="1"/>
      <c r="X193" s="1"/>
      <c r="Y193" s="1"/>
      <c r="Z193" s="1"/>
      <c r="AA193" s="1"/>
      <c r="AB193" s="1"/>
      <c r="AC193" s="1"/>
      <c r="AD193" s="1"/>
      <c r="AE193" s="1"/>
      <c r="AF193" s="1"/>
    </row>
    <row r="194" spans="1:32" ht="12.75" hidden="1" customHeight="1" x14ac:dyDescent="0.2">
      <c r="A194" s="1"/>
      <c r="B1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30" t="s">
        <v>37</v>
      </c>
      <c r="D194" s="27">
        <v>379</v>
      </c>
      <c r="E194" s="26">
        <v>7</v>
      </c>
      <c r="F1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9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194" s="26">
        <f t="shared" ca="1" si="30"/>
        <v>5.53</v>
      </c>
      <c r="I194" s="2"/>
      <c r="J194" s="2"/>
      <c r="K194" s="1" t="str">
        <f t="shared" si="29"/>
        <v>SEDUC E 14</v>
      </c>
      <c r="L194" s="1"/>
      <c r="M194" s="1"/>
      <c r="N194" s="1"/>
      <c r="O194" s="1"/>
      <c r="P194" s="1"/>
      <c r="Q194" s="1"/>
      <c r="R194" s="1"/>
      <c r="S194" s="1"/>
      <c r="T194" s="1"/>
      <c r="U194" s="1"/>
      <c r="V194" s="1"/>
      <c r="W194" s="1"/>
      <c r="X194" s="1"/>
      <c r="Y194" s="1"/>
      <c r="Z194" s="1"/>
      <c r="AA194" s="1"/>
      <c r="AB194" s="1"/>
      <c r="AC194" s="1"/>
      <c r="AD194" s="1"/>
      <c r="AE194" s="1"/>
      <c r="AF194" s="1"/>
    </row>
    <row r="195" spans="1:32" ht="12.75" hidden="1" customHeight="1" x14ac:dyDescent="0.2">
      <c r="A195" s="1"/>
      <c r="B19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95" s="30" t="s">
        <v>33</v>
      </c>
      <c r="D195" s="27" t="s">
        <v>57</v>
      </c>
      <c r="E195" s="26">
        <v>3</v>
      </c>
      <c r="F19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9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95" s="26" t="e">
        <f t="shared" ca="1" si="30"/>
        <v>#REF!</v>
      </c>
      <c r="I195" s="2"/>
      <c r="J195" s="2"/>
      <c r="K195" s="1" t="str">
        <f t="shared" si="29"/>
        <v>SEDUC E 14</v>
      </c>
      <c r="L195" s="1"/>
      <c r="M195" s="1"/>
      <c r="N195" s="1"/>
      <c r="O195" s="1"/>
      <c r="P195" s="1"/>
      <c r="Q195" s="1"/>
      <c r="R195" s="1"/>
      <c r="S195" s="1"/>
      <c r="T195" s="1"/>
      <c r="U195" s="1"/>
      <c r="V195" s="1"/>
      <c r="W195" s="1"/>
      <c r="X195" s="1"/>
      <c r="Y195" s="1"/>
      <c r="Z195" s="1"/>
      <c r="AA195" s="1"/>
      <c r="AB195" s="1"/>
      <c r="AC195" s="1"/>
      <c r="AD195" s="1"/>
      <c r="AE195" s="1"/>
      <c r="AF195" s="1"/>
    </row>
    <row r="196" spans="1:32" ht="12.75" hidden="1" customHeight="1" x14ac:dyDescent="0.2">
      <c r="A196" s="1"/>
      <c r="B19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96" s="30" t="s">
        <v>19</v>
      </c>
      <c r="D196" s="27">
        <v>393</v>
      </c>
      <c r="E196" s="26">
        <f>25*0.2</f>
        <v>5</v>
      </c>
      <c r="F19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9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96" s="26" t="e">
        <f t="shared" ca="1" si="30"/>
        <v>#REF!</v>
      </c>
      <c r="I196" s="2"/>
      <c r="J196" s="2"/>
      <c r="K196" s="1" t="str">
        <f t="shared" si="29"/>
        <v>SEDUC E 14</v>
      </c>
      <c r="L196" s="1"/>
      <c r="M196" s="1"/>
      <c r="N196" s="1"/>
      <c r="O196" s="1"/>
      <c r="P196" s="1"/>
      <c r="Q196" s="1"/>
      <c r="R196" s="1"/>
      <c r="S196" s="1"/>
      <c r="T196" s="1"/>
      <c r="U196" s="1"/>
      <c r="V196" s="1"/>
      <c r="W196" s="1"/>
      <c r="X196" s="1"/>
      <c r="Y196" s="1"/>
      <c r="Z196" s="1"/>
      <c r="AA196" s="1"/>
      <c r="AB196" s="1"/>
      <c r="AC196" s="1"/>
      <c r="AD196" s="1"/>
      <c r="AE196" s="1"/>
      <c r="AF196" s="1"/>
    </row>
    <row r="197" spans="1:32" ht="12.75" hidden="1" customHeight="1" x14ac:dyDescent="0.2">
      <c r="A197" s="1"/>
      <c r="B1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30" t="s">
        <v>37</v>
      </c>
      <c r="D197" s="27">
        <v>5047</v>
      </c>
      <c r="E197" s="26">
        <v>3</v>
      </c>
      <c r="F1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9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197" s="26">
        <f t="shared" ca="1" si="30"/>
        <v>992.97</v>
      </c>
      <c r="I197" s="2"/>
      <c r="J197" s="2"/>
      <c r="K197" s="1" t="str">
        <f t="shared" si="29"/>
        <v>SEDUC E 14</v>
      </c>
      <c r="L197" s="1"/>
      <c r="M197" s="1"/>
      <c r="N197" s="1"/>
      <c r="O197" s="1"/>
      <c r="P197" s="1"/>
      <c r="Q197" s="1"/>
      <c r="R197" s="1"/>
      <c r="S197" s="1"/>
      <c r="T197" s="1"/>
      <c r="U197" s="1"/>
      <c r="V197" s="1"/>
      <c r="W197" s="1"/>
      <c r="X197" s="1"/>
      <c r="Y197" s="1"/>
      <c r="Z197" s="1"/>
      <c r="AA197" s="1"/>
      <c r="AB197" s="1"/>
      <c r="AC197" s="1"/>
      <c r="AD197" s="1"/>
      <c r="AE197" s="1"/>
      <c r="AF197" s="1"/>
    </row>
    <row r="198" spans="1:32" ht="12.75" hidden="1" customHeight="1" x14ac:dyDescent="0.2">
      <c r="A198" s="1"/>
      <c r="B19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98" s="30" t="s">
        <v>19</v>
      </c>
      <c r="D198" s="27">
        <v>10614</v>
      </c>
      <c r="E198" s="26">
        <v>3</v>
      </c>
      <c r="F19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9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98" s="26" t="e">
        <f t="shared" ca="1" si="30"/>
        <v>#REF!</v>
      </c>
      <c r="I198" s="2"/>
      <c r="J198" s="2"/>
      <c r="K198" s="1" t="str">
        <f t="shared" si="29"/>
        <v>SEDUC E 14</v>
      </c>
      <c r="L198" s="1"/>
      <c r="M198" s="1"/>
      <c r="N198" s="1"/>
      <c r="O198" s="1"/>
      <c r="P198" s="1"/>
      <c r="Q198" s="1"/>
      <c r="R198" s="1"/>
      <c r="S198" s="1"/>
      <c r="T198" s="1"/>
      <c r="U198" s="1"/>
      <c r="V198" s="1"/>
      <c r="W198" s="1"/>
      <c r="X198" s="1"/>
      <c r="Y198" s="1"/>
      <c r="Z198" s="1"/>
      <c r="AA198" s="1"/>
      <c r="AB198" s="1"/>
      <c r="AC198" s="1"/>
      <c r="AD198" s="1"/>
      <c r="AE198" s="1"/>
      <c r="AF198" s="1"/>
    </row>
    <row r="199" spans="1:32" ht="12.75" hidden="1" customHeight="1" x14ac:dyDescent="0.2">
      <c r="A199" s="1"/>
      <c r="B19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99" s="30" t="s">
        <v>19</v>
      </c>
      <c r="D199" s="27">
        <v>9720</v>
      </c>
      <c r="E199" s="26">
        <v>3</v>
      </c>
      <c r="F19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9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99" s="26" t="e">
        <f t="shared" ca="1" si="30"/>
        <v>#REF!</v>
      </c>
      <c r="I199" s="2"/>
      <c r="J199" s="2"/>
      <c r="K199" s="1" t="str">
        <f t="shared" si="29"/>
        <v>SEDUC E 14</v>
      </c>
      <c r="L199" s="1"/>
      <c r="M199" s="1"/>
      <c r="N199" s="1"/>
      <c r="O199" s="1"/>
      <c r="P199" s="1"/>
      <c r="Q199" s="1"/>
      <c r="R199" s="1"/>
      <c r="S199" s="1"/>
      <c r="T199" s="1"/>
      <c r="U199" s="1"/>
      <c r="V199" s="1"/>
      <c r="W199" s="1"/>
      <c r="X199" s="1"/>
      <c r="Y199" s="1"/>
      <c r="Z199" s="1"/>
      <c r="AA199" s="1"/>
      <c r="AB199" s="1"/>
      <c r="AC199" s="1"/>
      <c r="AD199" s="1"/>
      <c r="AE199" s="1"/>
      <c r="AF199" s="1"/>
    </row>
    <row r="200" spans="1:32" ht="12.75" hidden="1" customHeight="1" x14ac:dyDescent="0.2">
      <c r="A200" s="1"/>
      <c r="B20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00" s="30" t="s">
        <v>19</v>
      </c>
      <c r="D200" s="27">
        <v>3541</v>
      </c>
      <c r="E200" s="26">
        <v>3</v>
      </c>
      <c r="F20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0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00" s="26" t="e">
        <f t="shared" ca="1" si="30"/>
        <v>#REF!</v>
      </c>
      <c r="I200" s="2"/>
      <c r="J200" s="2"/>
      <c r="K200" s="1" t="str">
        <f t="shared" si="29"/>
        <v>SEDUC E 14</v>
      </c>
      <c r="L200" s="1"/>
      <c r="M200" s="1"/>
      <c r="N200" s="1"/>
      <c r="O200" s="1"/>
      <c r="P200" s="1"/>
      <c r="Q200" s="1"/>
      <c r="R200" s="1"/>
      <c r="S200" s="1"/>
      <c r="T200" s="1"/>
      <c r="U200" s="1"/>
      <c r="V200" s="1"/>
      <c r="W200" s="1"/>
      <c r="X200" s="1"/>
      <c r="Y200" s="1"/>
      <c r="Z200" s="1"/>
      <c r="AA200" s="1"/>
      <c r="AB200" s="1"/>
      <c r="AC200" s="1"/>
      <c r="AD200" s="1"/>
      <c r="AE200" s="1"/>
      <c r="AF200" s="1"/>
    </row>
    <row r="201" spans="1:32" ht="12.75" hidden="1" customHeight="1" x14ac:dyDescent="0.2">
      <c r="A201" s="1"/>
      <c r="B20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01" s="30" t="s">
        <v>33</v>
      </c>
      <c r="D201" s="27" t="s">
        <v>58</v>
      </c>
      <c r="E201" s="26">
        <v>1.5</v>
      </c>
      <c r="F20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0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01" s="26" t="e">
        <f t="shared" ca="1" si="30"/>
        <v>#REF!</v>
      </c>
      <c r="I201" s="2"/>
      <c r="J201" s="2"/>
      <c r="K201" s="1" t="str">
        <f t="shared" si="29"/>
        <v>SEDUC E 14</v>
      </c>
      <c r="L201" s="1"/>
      <c r="M201" s="1"/>
      <c r="N201" s="1"/>
      <c r="O201" s="1"/>
      <c r="P201" s="1"/>
      <c r="Q201" s="1"/>
      <c r="R201" s="1"/>
      <c r="S201" s="1"/>
      <c r="T201" s="1"/>
      <c r="U201" s="1"/>
      <c r="V201" s="1"/>
      <c r="W201" s="1"/>
      <c r="X201" s="1"/>
      <c r="Y201" s="1"/>
      <c r="Z201" s="1"/>
      <c r="AA201" s="1"/>
      <c r="AB201" s="1"/>
      <c r="AC201" s="1"/>
      <c r="AD201" s="1"/>
      <c r="AE201" s="1"/>
      <c r="AF201" s="1"/>
    </row>
    <row r="202" spans="1:32" ht="12.75" hidden="1" customHeight="1" x14ac:dyDescent="0.2">
      <c r="A202" s="1"/>
      <c r="B20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30" t="s">
        <v>37</v>
      </c>
      <c r="D202" s="27">
        <v>20111</v>
      </c>
      <c r="E202" s="26">
        <v>1</v>
      </c>
      <c r="F20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0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202" s="26">
        <f t="shared" ca="1" si="30"/>
        <v>10.28</v>
      </c>
      <c r="I202" s="2"/>
      <c r="J202" s="2"/>
      <c r="K202" s="1" t="str">
        <f t="shared" si="29"/>
        <v>SEDUC E 14</v>
      </c>
      <c r="L202" s="1"/>
      <c r="M202" s="1"/>
      <c r="N202" s="1"/>
      <c r="O202" s="1"/>
      <c r="P202" s="1"/>
      <c r="Q202" s="1"/>
      <c r="R202" s="1"/>
      <c r="S202" s="1"/>
      <c r="T202" s="1"/>
      <c r="U202" s="1"/>
      <c r="V202" s="1"/>
      <c r="W202" s="1"/>
      <c r="X202" s="1"/>
      <c r="Y202" s="1"/>
      <c r="Z202" s="1"/>
      <c r="AA202" s="1"/>
      <c r="AB202" s="1"/>
      <c r="AC202" s="1"/>
      <c r="AD202" s="1"/>
      <c r="AE202" s="1"/>
      <c r="AF202" s="1"/>
    </row>
    <row r="203" spans="1:32" ht="12.75" hidden="1" customHeight="1" x14ac:dyDescent="0.2">
      <c r="A203" s="1"/>
      <c r="B20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03" s="30" t="s">
        <v>33</v>
      </c>
      <c r="D203" s="27" t="s">
        <v>48</v>
      </c>
      <c r="E203" s="26">
        <v>6</v>
      </c>
      <c r="F20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0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03" s="26" t="e">
        <f t="shared" ca="1" si="30"/>
        <v>#REF!</v>
      </c>
      <c r="I203" s="2"/>
      <c r="J203" s="2"/>
      <c r="K203" s="1" t="str">
        <f t="shared" si="29"/>
        <v>SEDUC E 14</v>
      </c>
      <c r="L203" s="1"/>
      <c r="M203" s="1"/>
      <c r="N203" s="1"/>
      <c r="O203" s="1"/>
      <c r="P203" s="1"/>
      <c r="Q203" s="1"/>
      <c r="R203" s="1"/>
      <c r="S203" s="1"/>
      <c r="T203" s="1"/>
      <c r="U203" s="1"/>
      <c r="V203" s="1"/>
      <c r="W203" s="1"/>
      <c r="X203" s="1"/>
      <c r="Y203" s="1"/>
      <c r="Z203" s="1"/>
      <c r="AA203" s="1"/>
      <c r="AB203" s="1"/>
      <c r="AC203" s="1"/>
      <c r="AD203" s="1"/>
      <c r="AE203" s="1"/>
      <c r="AF203" s="1"/>
    </row>
    <row r="204" spans="1:32" ht="12.75" hidden="1" customHeight="1" x14ac:dyDescent="0.2">
      <c r="A204" s="1"/>
      <c r="B20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04" s="30" t="s">
        <v>19</v>
      </c>
      <c r="D204" s="27">
        <v>10630</v>
      </c>
      <c r="E204" s="26">
        <v>6</v>
      </c>
      <c r="F20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0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04" s="26" t="e">
        <f t="shared" ca="1" si="30"/>
        <v>#REF!</v>
      </c>
      <c r="I204" s="2"/>
      <c r="J204" s="2"/>
      <c r="K204" s="1" t="str">
        <f t="shared" si="29"/>
        <v>SEDUC E 14</v>
      </c>
      <c r="L204" s="1"/>
      <c r="M204" s="1"/>
      <c r="N204" s="1"/>
      <c r="O204" s="1"/>
      <c r="P204" s="1"/>
      <c r="Q204" s="1"/>
      <c r="R204" s="1"/>
      <c r="S204" s="1"/>
      <c r="T204" s="1"/>
      <c r="U204" s="1"/>
      <c r="V204" s="1"/>
      <c r="W204" s="1"/>
      <c r="X204" s="1"/>
      <c r="Y204" s="1"/>
      <c r="Z204" s="1"/>
      <c r="AA204" s="1"/>
      <c r="AB204" s="1"/>
      <c r="AC204" s="1"/>
      <c r="AD204" s="1"/>
      <c r="AE204" s="1"/>
      <c r="AF204" s="1"/>
    </row>
    <row r="205" spans="1:32" ht="12.75" hidden="1" customHeight="1" x14ac:dyDescent="0.2">
      <c r="A205" s="1"/>
      <c r="B20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30" t="s">
        <v>37</v>
      </c>
      <c r="D205" s="27">
        <v>3378</v>
      </c>
      <c r="E205" s="26">
        <v>3</v>
      </c>
      <c r="F20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0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205" s="26">
        <f t="shared" ca="1" si="30"/>
        <v>215.76</v>
      </c>
      <c r="I205" s="2"/>
      <c r="J205" s="2"/>
      <c r="K205" s="1" t="str">
        <f t="shared" si="29"/>
        <v>SEDUC E 14</v>
      </c>
      <c r="L205" s="1"/>
      <c r="M205" s="1"/>
      <c r="N205" s="1"/>
      <c r="O205" s="1"/>
      <c r="P205" s="1"/>
      <c r="Q205" s="1"/>
      <c r="R205" s="1"/>
      <c r="S205" s="1"/>
      <c r="T205" s="1"/>
      <c r="U205" s="1"/>
      <c r="V205" s="1"/>
      <c r="W205" s="1"/>
      <c r="X205" s="1"/>
      <c r="Y205" s="1"/>
      <c r="Z205" s="1"/>
      <c r="AA205" s="1"/>
      <c r="AB205" s="1"/>
      <c r="AC205" s="1"/>
      <c r="AD205" s="1"/>
      <c r="AE205" s="1"/>
      <c r="AF205" s="1"/>
    </row>
    <row r="206" spans="1:32" ht="12.75" hidden="1" customHeight="1" x14ac:dyDescent="0.2">
      <c r="A206" s="1"/>
      <c r="B20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06" s="30" t="s">
        <v>19</v>
      </c>
      <c r="D206" s="27">
        <v>2524</v>
      </c>
      <c r="E206" s="26">
        <v>6</v>
      </c>
      <c r="F20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0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06" s="26" t="e">
        <f t="shared" ca="1" si="30"/>
        <v>#REF!</v>
      </c>
      <c r="I206" s="2"/>
      <c r="J206" s="2"/>
      <c r="K206" s="1" t="str">
        <f t="shared" si="29"/>
        <v>SEDUC E 14</v>
      </c>
      <c r="L206" s="1"/>
      <c r="M206" s="1"/>
      <c r="N206" s="1"/>
      <c r="O206" s="1"/>
      <c r="P206" s="1"/>
      <c r="Q206" s="1"/>
      <c r="R206" s="1"/>
      <c r="S206" s="1"/>
      <c r="T206" s="1"/>
      <c r="U206" s="1"/>
      <c r="V206" s="1"/>
      <c r="W206" s="1"/>
      <c r="X206" s="1"/>
      <c r="Y206" s="1"/>
      <c r="Z206" s="1"/>
      <c r="AA206" s="1"/>
      <c r="AB206" s="1"/>
      <c r="AC206" s="1"/>
      <c r="AD206" s="1"/>
      <c r="AE206" s="1"/>
      <c r="AF206" s="1"/>
    </row>
    <row r="207" spans="1:32" ht="12.75" hidden="1" customHeight="1" x14ac:dyDescent="0.2">
      <c r="A207" s="1"/>
      <c r="B20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07" s="30" t="s">
        <v>33</v>
      </c>
      <c r="D207" s="27" t="s">
        <v>47</v>
      </c>
      <c r="E207" s="26">
        <v>6</v>
      </c>
      <c r="F20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0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07" s="26" t="e">
        <f t="shared" ca="1" si="30"/>
        <v>#REF!</v>
      </c>
      <c r="I207" s="2"/>
      <c r="J207" s="2"/>
      <c r="K207" s="1" t="str">
        <f t="shared" si="29"/>
        <v>SEDUC E 14</v>
      </c>
      <c r="L207" s="1"/>
      <c r="M207" s="1"/>
      <c r="N207" s="1"/>
      <c r="O207" s="1"/>
      <c r="P207" s="1"/>
      <c r="Q207" s="1"/>
      <c r="R207" s="1"/>
      <c r="S207" s="1"/>
      <c r="T207" s="1"/>
      <c r="U207" s="1"/>
      <c r="V207" s="1"/>
      <c r="W207" s="1"/>
      <c r="X207" s="1"/>
      <c r="Y207" s="1"/>
      <c r="Z207" s="1"/>
      <c r="AA207" s="1"/>
      <c r="AB207" s="1"/>
      <c r="AC207" s="1"/>
      <c r="AD207" s="1"/>
      <c r="AE207" s="1"/>
      <c r="AF207" s="1"/>
    </row>
    <row r="208" spans="1:32" ht="12.75" hidden="1" customHeight="1" x14ac:dyDescent="0.2">
      <c r="A208" s="1"/>
      <c r="B20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08" s="30" t="s">
        <v>33</v>
      </c>
      <c r="D208" s="27" t="s">
        <v>46</v>
      </c>
      <c r="E208" s="26">
        <v>8</v>
      </c>
      <c r="F20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0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08" s="26" t="e">
        <f t="shared" ca="1" si="30"/>
        <v>#REF!</v>
      </c>
      <c r="I208" s="2"/>
      <c r="J208" s="2"/>
      <c r="K208" s="1" t="str">
        <f t="shared" si="29"/>
        <v>SEDUC E 14</v>
      </c>
      <c r="L208" s="1"/>
      <c r="M208" s="1"/>
      <c r="N208" s="1"/>
      <c r="O208" s="1"/>
      <c r="P208" s="1"/>
      <c r="Q208" s="1"/>
      <c r="R208" s="1"/>
      <c r="S208" s="1"/>
      <c r="T208" s="1"/>
      <c r="U208" s="1"/>
      <c r="V208" s="1"/>
      <c r="W208" s="1"/>
      <c r="X208" s="1"/>
      <c r="Y208" s="1"/>
      <c r="Z208" s="1"/>
      <c r="AA208" s="1"/>
      <c r="AB208" s="1"/>
      <c r="AC208" s="1"/>
      <c r="AD208" s="1"/>
      <c r="AE208" s="1"/>
      <c r="AF208" s="1"/>
    </row>
    <row r="209" spans="1:32" ht="12.75" hidden="1" customHeight="1" x14ac:dyDescent="0.2">
      <c r="A209" s="1"/>
      <c r="B20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30" t="s">
        <v>37</v>
      </c>
      <c r="D209" s="27">
        <v>441</v>
      </c>
      <c r="E209" s="26">
        <v>4</v>
      </c>
      <c r="F20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0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v>
      </c>
      <c r="H209" s="26">
        <f t="shared" ca="1" si="30"/>
        <v>26.4</v>
      </c>
      <c r="I209" s="2"/>
      <c r="J209" s="2"/>
      <c r="K209" s="1" t="str">
        <f t="shared" si="29"/>
        <v>SEDUC E 14</v>
      </c>
      <c r="L209" s="1"/>
      <c r="M209" s="1"/>
      <c r="N209" s="1"/>
      <c r="O209" s="1"/>
      <c r="P209" s="1"/>
      <c r="Q209" s="1"/>
      <c r="R209" s="1"/>
      <c r="S209" s="1"/>
      <c r="T209" s="1"/>
      <c r="U209" s="1"/>
      <c r="V209" s="1"/>
      <c r="W209" s="1"/>
      <c r="X209" s="1"/>
      <c r="Y209" s="1"/>
      <c r="Z209" s="1"/>
      <c r="AA209" s="1"/>
      <c r="AB209" s="1"/>
      <c r="AC209" s="1"/>
      <c r="AD209" s="1"/>
      <c r="AE209" s="1"/>
      <c r="AF209" s="1"/>
    </row>
    <row r="210" spans="1:32" ht="12.75" hidden="1" customHeight="1" x14ac:dyDescent="0.2">
      <c r="A210" s="1"/>
      <c r="B21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30" t="s">
        <v>37</v>
      </c>
      <c r="D210" s="27">
        <v>4276</v>
      </c>
      <c r="E210" s="26">
        <v>3</v>
      </c>
      <c r="F21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1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210" s="26">
        <f t="shared" ca="1" si="30"/>
        <v>837.54</v>
      </c>
      <c r="I210" s="2"/>
      <c r="J210" s="2"/>
      <c r="K210" s="1" t="str">
        <f t="shared" si="29"/>
        <v>SEDUC E 14</v>
      </c>
      <c r="L210" s="1"/>
      <c r="M210" s="1"/>
      <c r="N210" s="1"/>
      <c r="O210" s="1"/>
      <c r="P210" s="1"/>
      <c r="Q210" s="1"/>
      <c r="R210" s="1"/>
      <c r="S210" s="1"/>
      <c r="T210" s="1"/>
      <c r="U210" s="1"/>
      <c r="V210" s="1"/>
      <c r="W210" s="1"/>
      <c r="X210" s="1"/>
      <c r="Y210" s="1"/>
      <c r="Z210" s="1"/>
      <c r="AA210" s="1"/>
      <c r="AB210" s="1"/>
      <c r="AC210" s="1"/>
      <c r="AD210" s="1"/>
      <c r="AE210" s="1"/>
      <c r="AF210" s="1"/>
    </row>
    <row r="211" spans="1:32" ht="12.75" hidden="1" customHeight="1" x14ac:dyDescent="0.2">
      <c r="A211" s="1"/>
      <c r="B21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30" t="s">
        <v>37</v>
      </c>
      <c r="D211" s="27">
        <v>7581</v>
      </c>
      <c r="E211" s="26">
        <v>2</v>
      </c>
      <c r="F21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1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211" s="26">
        <f t="shared" ca="1" si="30"/>
        <v>5.98</v>
      </c>
      <c r="I211" s="2"/>
      <c r="J211" s="2"/>
      <c r="K211" s="1" t="str">
        <f t="shared" si="29"/>
        <v>SEDUC E 14</v>
      </c>
      <c r="L211" s="1"/>
      <c r="M211" s="1"/>
      <c r="N211" s="1"/>
      <c r="O211" s="1"/>
      <c r="P211" s="1"/>
      <c r="Q211" s="1"/>
      <c r="R211" s="1"/>
      <c r="S211" s="1"/>
      <c r="T211" s="1"/>
      <c r="U211" s="1"/>
      <c r="V211" s="1"/>
      <c r="W211" s="1"/>
      <c r="X211" s="1"/>
      <c r="Y211" s="1"/>
      <c r="Z211" s="1"/>
      <c r="AA211" s="1"/>
      <c r="AB211" s="1"/>
      <c r="AC211" s="1"/>
      <c r="AD211" s="1"/>
      <c r="AE211" s="1"/>
      <c r="AF211" s="1"/>
    </row>
    <row r="212" spans="1:32" ht="12.75" hidden="1" customHeight="1" x14ac:dyDescent="0.2">
      <c r="A212" s="1"/>
      <c r="B2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30" t="s">
        <v>13</v>
      </c>
      <c r="D212" s="27">
        <v>88279</v>
      </c>
      <c r="E212" s="26">
        <v>1.1000000000000001</v>
      </c>
      <c r="F2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1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212" s="26">
        <f t="shared" ca="1" si="30"/>
        <v>28.31</v>
      </c>
      <c r="I212" s="2"/>
      <c r="J212" s="2"/>
      <c r="K212" s="1" t="str">
        <f t="shared" si="29"/>
        <v>SEDUC E 14</v>
      </c>
      <c r="L212" s="1"/>
      <c r="M212" s="1"/>
      <c r="N212" s="1"/>
      <c r="O212" s="1"/>
      <c r="P212" s="1"/>
      <c r="Q212" s="1"/>
      <c r="R212" s="1"/>
      <c r="S212" s="1"/>
      <c r="T212" s="1"/>
      <c r="U212" s="1"/>
      <c r="V212" s="1"/>
      <c r="W212" s="1"/>
      <c r="X212" s="1"/>
      <c r="Y212" s="1"/>
      <c r="Z212" s="1"/>
      <c r="AA212" s="1"/>
      <c r="AB212" s="1"/>
      <c r="AC212" s="1"/>
      <c r="AD212" s="1"/>
      <c r="AE212" s="1"/>
      <c r="AF212" s="1"/>
    </row>
    <row r="213" spans="1:32" ht="12.75" hidden="1" customHeight="1" x14ac:dyDescent="0.2">
      <c r="A213" s="1"/>
      <c r="B2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213" s="30" t="s">
        <v>13</v>
      </c>
      <c r="D213" s="27">
        <v>88316</v>
      </c>
      <c r="E213" s="26">
        <v>1</v>
      </c>
      <c r="F2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1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213" s="26">
        <f t="shared" ca="1" si="30"/>
        <v>13.88</v>
      </c>
      <c r="I213" s="2"/>
      <c r="J213" s="2"/>
      <c r="K213" s="1" t="str">
        <f t="shared" si="29"/>
        <v>SEDUC E 14</v>
      </c>
      <c r="L213" s="1"/>
      <c r="M213" s="1"/>
      <c r="N213" s="1"/>
      <c r="O213" s="1"/>
      <c r="P213" s="1"/>
      <c r="Q213" s="1"/>
      <c r="R213" s="1"/>
      <c r="S213" s="1"/>
      <c r="T213" s="1"/>
      <c r="U213" s="1"/>
      <c r="V213" s="1"/>
      <c r="W213" s="1"/>
      <c r="X213" s="1"/>
      <c r="Y213" s="1"/>
      <c r="Z213" s="1"/>
      <c r="AA213" s="1"/>
      <c r="AB213" s="1"/>
      <c r="AC213" s="1"/>
      <c r="AD213" s="1"/>
      <c r="AE213" s="1"/>
      <c r="AF213" s="1"/>
    </row>
    <row r="214" spans="1:32" ht="12.75" hidden="1" customHeight="1" x14ac:dyDescent="0.2">
      <c r="A214" s="1"/>
      <c r="B2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214" s="30" t="s">
        <v>41</v>
      </c>
      <c r="D214" s="27">
        <v>1</v>
      </c>
      <c r="E214" s="26">
        <v>0.8</v>
      </c>
      <c r="F2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1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214" s="26">
        <f t="shared" ca="1" si="30"/>
        <v>0.51</v>
      </c>
      <c r="I214" s="2"/>
      <c r="J214" s="2"/>
      <c r="K214" s="1" t="str">
        <f t="shared" si="29"/>
        <v>SEDUC E 14</v>
      </c>
      <c r="L214" s="1"/>
      <c r="M214" s="1"/>
      <c r="N214" s="1"/>
      <c r="O214" s="1"/>
      <c r="P214" s="1"/>
      <c r="Q214" s="1"/>
      <c r="R214" s="1"/>
      <c r="S214" s="1"/>
      <c r="T214" s="1"/>
      <c r="U214" s="1"/>
      <c r="V214" s="1"/>
      <c r="W214" s="1"/>
      <c r="X214" s="1"/>
      <c r="Y214" s="1"/>
      <c r="Z214" s="1"/>
      <c r="AA214" s="1"/>
      <c r="AB214" s="1"/>
      <c r="AC214" s="1"/>
      <c r="AD214" s="1"/>
      <c r="AE214" s="1"/>
      <c r="AF214" s="1"/>
    </row>
    <row r="215" spans="1:32" ht="12.75" hidden="1" customHeight="1" x14ac:dyDescent="0.2">
      <c r="A215" s="28" t="e">
        <f ca="1">H215</f>
        <v>#REF!</v>
      </c>
      <c r="B215" s="105" t="s">
        <v>14</v>
      </c>
      <c r="C215" s="30"/>
      <c r="D215" s="27"/>
      <c r="E215" s="26"/>
      <c r="F215" s="77"/>
      <c r="G215" s="26"/>
      <c r="H215" s="62" t="e">
        <f ca="1">SUM(H192:H214)</f>
        <v>#REF!</v>
      </c>
      <c r="I215" s="2" t="str">
        <f>A190</f>
        <v>SEDUC E 14</v>
      </c>
      <c r="J215" s="34" t="e">
        <f ca="1">H215</f>
        <v>#REF!</v>
      </c>
      <c r="K215" s="1" t="str">
        <f t="shared" si="29"/>
        <v>SEDUC E 14</v>
      </c>
      <c r="L215" s="1"/>
      <c r="M215" s="1"/>
      <c r="N215" s="1"/>
      <c r="O215" s="1"/>
      <c r="P215" s="1"/>
      <c r="Q215" s="1"/>
      <c r="R215" s="1"/>
      <c r="S215" s="1"/>
      <c r="T215" s="1"/>
      <c r="U215" s="1"/>
      <c r="V215" s="1"/>
      <c r="W215" s="1"/>
      <c r="X215" s="1"/>
      <c r="Y215" s="1"/>
      <c r="Z215" s="1"/>
      <c r="AA215" s="1"/>
      <c r="AB215" s="1"/>
      <c r="AC215" s="1"/>
      <c r="AD215" s="1"/>
      <c r="AE215" s="1"/>
      <c r="AF215" s="1"/>
    </row>
    <row r="216" spans="1:32" ht="12.75" hidden="1" customHeight="1" x14ac:dyDescent="0.2">
      <c r="A216" s="1"/>
      <c r="B216" s="106"/>
      <c r="C216" s="107"/>
      <c r="D216" s="107"/>
      <c r="E216" s="108"/>
      <c r="F216" s="109"/>
      <c r="G216" s="110"/>
      <c r="H216" s="111"/>
      <c r="I216" s="2"/>
      <c r="J216" s="2"/>
      <c r="K216" s="1" t="str">
        <f t="shared" si="29"/>
        <v>SEDUC E 14</v>
      </c>
      <c r="L216" s="1"/>
      <c r="M216" s="1"/>
      <c r="N216" s="1"/>
      <c r="O216" s="1"/>
      <c r="P216" s="1"/>
      <c r="Q216" s="1"/>
      <c r="R216" s="1"/>
      <c r="S216" s="1"/>
      <c r="T216" s="1"/>
      <c r="U216" s="1"/>
      <c r="V216" s="1"/>
      <c r="W216" s="1"/>
      <c r="X216" s="1"/>
      <c r="Y216" s="1"/>
      <c r="Z216" s="1"/>
      <c r="AA216" s="1"/>
      <c r="AB216" s="1"/>
      <c r="AC216" s="1"/>
      <c r="AD216" s="1"/>
      <c r="AE216" s="1"/>
      <c r="AF216" s="1"/>
    </row>
    <row r="217" spans="1:32" ht="12.75" hidden="1" customHeight="1" x14ac:dyDescent="0.3">
      <c r="A217" s="1"/>
      <c r="B217" s="238" t="str">
        <f>A218</f>
        <v>SEDUC E 15</v>
      </c>
      <c r="C217" s="239"/>
      <c r="D217" s="239"/>
      <c r="E217" s="239"/>
      <c r="F217" s="239"/>
      <c r="G217" s="239"/>
      <c r="H217" s="240"/>
      <c r="I217" s="2"/>
      <c r="J217" s="2"/>
      <c r="K217" s="14" t="str">
        <f>B217</f>
        <v>SEDUC E 15</v>
      </c>
      <c r="L217" s="1"/>
      <c r="M217" s="1"/>
      <c r="N217" s="1"/>
      <c r="O217" s="1"/>
      <c r="P217" s="1"/>
      <c r="Q217" s="1"/>
      <c r="R217" s="1"/>
      <c r="S217" s="1"/>
      <c r="T217" s="1"/>
      <c r="U217" s="1"/>
      <c r="V217" s="1"/>
      <c r="W217" s="1"/>
      <c r="X217" s="1"/>
      <c r="Y217" s="1"/>
      <c r="Z217" s="1"/>
      <c r="AA217" s="1"/>
      <c r="AB217" s="1"/>
      <c r="AC217" s="1"/>
      <c r="AD217" s="1"/>
      <c r="AE217" s="1"/>
      <c r="AF217" s="1"/>
    </row>
    <row r="218" spans="1:32" ht="12.75" hidden="1" customHeight="1" x14ac:dyDescent="0.2">
      <c r="A218" s="1" t="s">
        <v>59</v>
      </c>
      <c r="B218" s="248" t="s">
        <v>60</v>
      </c>
      <c r="C218" s="242"/>
      <c r="D218" s="242"/>
      <c r="E218" s="242"/>
      <c r="F218" s="243"/>
      <c r="G218" s="96" t="s">
        <v>4</v>
      </c>
      <c r="H218" s="39" t="s">
        <v>5</v>
      </c>
      <c r="I218" s="2"/>
      <c r="J218" s="2"/>
      <c r="K218" s="1" t="str">
        <f t="shared" ref="K218:K253" si="31">K217</f>
        <v>SEDUC E 15</v>
      </c>
      <c r="L218" s="1"/>
      <c r="M218" s="1"/>
      <c r="N218" s="1"/>
      <c r="O218" s="1"/>
      <c r="P218" s="1"/>
      <c r="Q218" s="1"/>
      <c r="R218" s="1"/>
      <c r="S218" s="1"/>
      <c r="T218" s="1"/>
      <c r="U218" s="1"/>
      <c r="V218" s="1"/>
      <c r="W218" s="1"/>
      <c r="X218" s="1"/>
      <c r="Y218" s="1"/>
      <c r="Z218" s="1"/>
      <c r="AA218" s="1"/>
      <c r="AB218" s="1"/>
      <c r="AC218" s="1"/>
      <c r="AD218" s="1"/>
      <c r="AE218" s="1"/>
      <c r="AF218" s="1"/>
    </row>
    <row r="219" spans="1:32" ht="12.75" hidden="1" customHeight="1" x14ac:dyDescent="0.2">
      <c r="A219" s="1"/>
      <c r="B219" s="41" t="s">
        <v>6</v>
      </c>
      <c r="C219" s="43" t="s">
        <v>7</v>
      </c>
      <c r="D219" s="43" t="s">
        <v>8</v>
      </c>
      <c r="E219" s="41" t="s">
        <v>9</v>
      </c>
      <c r="F219" s="41" t="s">
        <v>10</v>
      </c>
      <c r="G219" s="94" t="s">
        <v>11</v>
      </c>
      <c r="H219" s="41" t="s">
        <v>12</v>
      </c>
      <c r="I219" s="2"/>
      <c r="J219" s="2"/>
      <c r="K219" s="1" t="str">
        <f t="shared" si="31"/>
        <v>SEDUC E 15</v>
      </c>
      <c r="L219" s="1"/>
      <c r="M219" s="1"/>
      <c r="N219" s="1"/>
      <c r="O219" s="1"/>
      <c r="P219" s="1"/>
      <c r="Q219" s="1"/>
      <c r="R219" s="1"/>
      <c r="S219" s="1"/>
      <c r="T219" s="1"/>
      <c r="U219" s="1"/>
      <c r="V219" s="1"/>
      <c r="W219" s="1"/>
      <c r="X219" s="1"/>
      <c r="Y219" s="1"/>
      <c r="Z219" s="1"/>
      <c r="AA219" s="1"/>
      <c r="AB219" s="1"/>
      <c r="AC219" s="1"/>
      <c r="AD219" s="1"/>
      <c r="AE219" s="1"/>
      <c r="AF219" s="1"/>
    </row>
    <row r="220" spans="1:32" ht="12.75" hidden="1" customHeight="1" x14ac:dyDescent="0.2">
      <c r="A220" s="1"/>
      <c r="B22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20" s="30" t="s">
        <v>19</v>
      </c>
      <c r="D220" s="27">
        <v>155</v>
      </c>
      <c r="E220" s="26">
        <v>1</v>
      </c>
      <c r="F22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2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20" s="26" t="e">
        <f t="shared" ref="H220:H251" ca="1" si="32">ROUND(E220*G220,2)</f>
        <v>#REF!</v>
      </c>
      <c r="I220" s="2"/>
      <c r="J220" s="2"/>
      <c r="K220" s="1" t="str">
        <f t="shared" si="31"/>
        <v>SEDUC E 15</v>
      </c>
      <c r="L220" s="1"/>
      <c r="M220" s="1"/>
      <c r="N220" s="1"/>
      <c r="O220" s="1"/>
      <c r="P220" s="1"/>
      <c r="Q220" s="1"/>
      <c r="R220" s="1"/>
      <c r="S220" s="1"/>
      <c r="T220" s="1"/>
      <c r="U220" s="1"/>
      <c r="V220" s="1"/>
      <c r="W220" s="1"/>
      <c r="X220" s="1"/>
      <c r="Y220" s="1"/>
      <c r="Z220" s="1"/>
      <c r="AA220" s="1"/>
      <c r="AB220" s="1"/>
      <c r="AC220" s="1"/>
      <c r="AD220" s="1"/>
      <c r="AE220" s="1"/>
      <c r="AF220" s="1"/>
    </row>
    <row r="221" spans="1:32" ht="12.75" hidden="1" customHeight="1" x14ac:dyDescent="0.2">
      <c r="A221" s="1"/>
      <c r="B22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30" t="s">
        <v>37</v>
      </c>
      <c r="D221" s="27">
        <v>13348</v>
      </c>
      <c r="E221" s="26">
        <v>4</v>
      </c>
      <c r="F22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2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221" s="26">
        <f t="shared" ca="1" si="32"/>
        <v>3.6</v>
      </c>
      <c r="I221" s="2"/>
      <c r="J221" s="2"/>
      <c r="K221" s="1" t="str">
        <f t="shared" si="31"/>
        <v>SEDUC E 15</v>
      </c>
      <c r="L221" s="1"/>
      <c r="M221" s="1"/>
      <c r="N221" s="1"/>
      <c r="O221" s="1"/>
      <c r="P221" s="1"/>
      <c r="Q221" s="1"/>
      <c r="R221" s="1"/>
      <c r="S221" s="1"/>
      <c r="T221" s="1"/>
      <c r="U221" s="1"/>
      <c r="V221" s="1"/>
      <c r="W221" s="1"/>
      <c r="X221" s="1"/>
      <c r="Y221" s="1"/>
      <c r="Z221" s="1"/>
      <c r="AA221" s="1"/>
      <c r="AB221" s="1"/>
      <c r="AC221" s="1"/>
      <c r="AD221" s="1"/>
      <c r="AE221" s="1"/>
      <c r="AF221" s="1"/>
    </row>
    <row r="222" spans="1:32" ht="12.75" hidden="1" customHeight="1" x14ac:dyDescent="0.2">
      <c r="A222" s="1"/>
      <c r="B22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22" s="30" t="s">
        <v>19</v>
      </c>
      <c r="D222" s="27">
        <v>223</v>
      </c>
      <c r="E222" s="26">
        <v>12</v>
      </c>
      <c r="F22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2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22" s="26" t="e">
        <f t="shared" ca="1" si="32"/>
        <v>#REF!</v>
      </c>
      <c r="I222" s="2"/>
      <c r="J222" s="2"/>
      <c r="K222" s="1" t="str">
        <f t="shared" si="31"/>
        <v>SEDUC E 15</v>
      </c>
      <c r="L222" s="1"/>
      <c r="M222" s="1"/>
      <c r="N222" s="1"/>
      <c r="O222" s="1"/>
      <c r="P222" s="1"/>
      <c r="Q222" s="1"/>
      <c r="R222" s="1"/>
      <c r="S222" s="1"/>
      <c r="T222" s="1"/>
      <c r="U222" s="1"/>
      <c r="V222" s="1"/>
      <c r="W222" s="1"/>
      <c r="X222" s="1"/>
      <c r="Y222" s="1"/>
      <c r="Z222" s="1"/>
      <c r="AA222" s="1"/>
      <c r="AB222" s="1"/>
      <c r="AC222" s="1"/>
      <c r="AD222" s="1"/>
      <c r="AE222" s="1"/>
      <c r="AF222" s="1"/>
    </row>
    <row r="223" spans="1:32" ht="12.75" hidden="1" customHeight="1" x14ac:dyDescent="0.2">
      <c r="A223" s="1"/>
      <c r="B22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23" s="30" t="s">
        <v>33</v>
      </c>
      <c r="D223" s="27" t="s">
        <v>57</v>
      </c>
      <c r="E223" s="26">
        <v>4.5</v>
      </c>
      <c r="F22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2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23" s="26" t="e">
        <f t="shared" ca="1" si="32"/>
        <v>#REF!</v>
      </c>
      <c r="I223" s="2"/>
      <c r="J223" s="2"/>
      <c r="K223" s="1" t="str">
        <f t="shared" si="31"/>
        <v>SEDUC E 15</v>
      </c>
      <c r="L223" s="1"/>
      <c r="M223" s="1"/>
      <c r="N223" s="1"/>
      <c r="O223" s="1"/>
      <c r="P223" s="1"/>
      <c r="Q223" s="1"/>
      <c r="R223" s="1"/>
      <c r="S223" s="1"/>
      <c r="T223" s="1"/>
      <c r="U223" s="1"/>
      <c r="V223" s="1"/>
      <c r="W223" s="1"/>
      <c r="X223" s="1"/>
      <c r="Y223" s="1"/>
      <c r="Z223" s="1"/>
      <c r="AA223" s="1"/>
      <c r="AB223" s="1"/>
      <c r="AC223" s="1"/>
      <c r="AD223" s="1"/>
      <c r="AE223" s="1"/>
      <c r="AF223" s="1"/>
    </row>
    <row r="224" spans="1:32" ht="12.75" hidden="1" customHeight="1" x14ac:dyDescent="0.2">
      <c r="A224" s="1"/>
      <c r="B22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24" s="30" t="s">
        <v>19</v>
      </c>
      <c r="D224" s="27">
        <v>393</v>
      </c>
      <c r="E224" s="26">
        <v>5</v>
      </c>
      <c r="F22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2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24" s="26" t="e">
        <f t="shared" ca="1" si="32"/>
        <v>#REF!</v>
      </c>
      <c r="I224" s="2"/>
      <c r="J224" s="2"/>
      <c r="K224" s="1" t="str">
        <f t="shared" si="31"/>
        <v>SEDUC E 15</v>
      </c>
      <c r="L224" s="1"/>
      <c r="M224" s="1"/>
      <c r="N224" s="1"/>
      <c r="O224" s="1"/>
      <c r="P224" s="1"/>
      <c r="Q224" s="1"/>
      <c r="R224" s="1"/>
      <c r="S224" s="1"/>
      <c r="T224" s="1"/>
      <c r="U224" s="1"/>
      <c r="V224" s="1"/>
      <c r="W224" s="1"/>
      <c r="X224" s="1"/>
      <c r="Y224" s="1"/>
      <c r="Z224" s="1"/>
      <c r="AA224" s="1"/>
      <c r="AB224" s="1"/>
      <c r="AC224" s="1"/>
      <c r="AD224" s="1"/>
      <c r="AE224" s="1"/>
      <c r="AF224" s="1"/>
    </row>
    <row r="225" spans="1:32" ht="12.75" hidden="1" customHeight="1" x14ac:dyDescent="0.2">
      <c r="A225" s="1"/>
      <c r="B22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25" s="30" t="s">
        <v>19</v>
      </c>
      <c r="D225" s="27">
        <v>3249</v>
      </c>
      <c r="E225" s="26">
        <v>3</v>
      </c>
      <c r="F22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2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25" s="26" t="e">
        <f t="shared" ca="1" si="32"/>
        <v>#REF!</v>
      </c>
      <c r="I225" s="2"/>
      <c r="J225" s="2"/>
      <c r="K225" s="1" t="str">
        <f t="shared" si="31"/>
        <v>SEDUC E 15</v>
      </c>
      <c r="L225" s="1"/>
      <c r="M225" s="1"/>
      <c r="N225" s="1"/>
      <c r="O225" s="1"/>
      <c r="P225" s="1"/>
      <c r="Q225" s="1"/>
      <c r="R225" s="1"/>
      <c r="S225" s="1"/>
      <c r="T225" s="1"/>
      <c r="U225" s="1"/>
      <c r="V225" s="1"/>
      <c r="W225" s="1"/>
      <c r="X225" s="1"/>
      <c r="Y225" s="1"/>
      <c r="Z225" s="1"/>
      <c r="AA225" s="1"/>
      <c r="AB225" s="1"/>
      <c r="AC225" s="1"/>
      <c r="AD225" s="1"/>
      <c r="AE225" s="1"/>
      <c r="AF225" s="1"/>
    </row>
    <row r="226" spans="1:32" ht="12.75" hidden="1" customHeight="1" x14ac:dyDescent="0.2">
      <c r="A226" s="1"/>
      <c r="B2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30" t="s">
        <v>37</v>
      </c>
      <c r="D226" s="27">
        <v>5047</v>
      </c>
      <c r="E226" s="26">
        <v>3</v>
      </c>
      <c r="F2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2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226" s="26">
        <f t="shared" ca="1" si="32"/>
        <v>992.97</v>
      </c>
      <c r="I226" s="2"/>
      <c r="J226" s="2"/>
      <c r="K226" s="1" t="str">
        <f t="shared" si="31"/>
        <v>SEDUC E 15</v>
      </c>
      <c r="L226" s="1"/>
      <c r="M226" s="1"/>
      <c r="N226" s="1"/>
      <c r="O226" s="1"/>
      <c r="P226" s="1"/>
      <c r="Q226" s="1"/>
      <c r="R226" s="1"/>
      <c r="S226" s="1"/>
      <c r="T226" s="1"/>
      <c r="U226" s="1"/>
      <c r="V226" s="1"/>
      <c r="W226" s="1"/>
      <c r="X226" s="1"/>
      <c r="Y226" s="1"/>
      <c r="Z226" s="1"/>
      <c r="AA226" s="1"/>
      <c r="AB226" s="1"/>
      <c r="AC226" s="1"/>
      <c r="AD226" s="1"/>
      <c r="AE226" s="1"/>
      <c r="AF226" s="1"/>
    </row>
    <row r="227" spans="1:32" ht="12.75" hidden="1" customHeight="1" x14ac:dyDescent="0.2">
      <c r="A227" s="1"/>
      <c r="B2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30" t="s">
        <v>41</v>
      </c>
      <c r="D227" s="27">
        <v>8</v>
      </c>
      <c r="E227" s="26">
        <v>3</v>
      </c>
      <c r="F2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2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17.53</v>
      </c>
      <c r="H227" s="26">
        <f t="shared" ca="1" si="32"/>
        <v>52.59</v>
      </c>
      <c r="I227" s="2"/>
      <c r="J227" s="2"/>
      <c r="K227" s="1" t="str">
        <f t="shared" si="31"/>
        <v>SEDUC E 15</v>
      </c>
      <c r="L227" s="1"/>
      <c r="M227" s="1"/>
      <c r="N227" s="1"/>
      <c r="O227" s="1"/>
      <c r="P227" s="1"/>
      <c r="Q227" s="1"/>
      <c r="R227" s="1"/>
      <c r="S227" s="1"/>
      <c r="T227" s="1"/>
      <c r="U227" s="1"/>
      <c r="V227" s="1"/>
      <c r="W227" s="1"/>
      <c r="X227" s="1"/>
      <c r="Y227" s="1"/>
      <c r="Z227" s="1"/>
      <c r="AA227" s="1"/>
      <c r="AB227" s="1"/>
      <c r="AC227" s="1"/>
      <c r="AD227" s="1"/>
      <c r="AE227" s="1"/>
      <c r="AF227" s="1"/>
    </row>
    <row r="228" spans="1:32" ht="12.75" hidden="1" customHeight="1" x14ac:dyDescent="0.2">
      <c r="A228" s="1"/>
      <c r="B22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28" s="30" t="s">
        <v>19</v>
      </c>
      <c r="D228" s="27">
        <v>10614</v>
      </c>
      <c r="E228" s="26">
        <v>3</v>
      </c>
      <c r="F22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2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28" s="26" t="e">
        <f t="shared" ca="1" si="32"/>
        <v>#REF!</v>
      </c>
      <c r="I228" s="2"/>
      <c r="J228" s="2"/>
      <c r="K228" s="1" t="str">
        <f t="shared" si="31"/>
        <v>SEDUC E 15</v>
      </c>
      <c r="L228" s="1"/>
      <c r="M228" s="1"/>
      <c r="N228" s="1"/>
      <c r="O228" s="1"/>
      <c r="P228" s="1"/>
      <c r="Q228" s="1"/>
      <c r="R228" s="1"/>
      <c r="S228" s="1"/>
      <c r="T228" s="1"/>
      <c r="U228" s="1"/>
      <c r="V228" s="1"/>
      <c r="W228" s="1"/>
      <c r="X228" s="1"/>
      <c r="Y228" s="1"/>
      <c r="Z228" s="1"/>
      <c r="AA228" s="1"/>
      <c r="AB228" s="1"/>
      <c r="AC228" s="1"/>
      <c r="AD228" s="1"/>
      <c r="AE228" s="1"/>
      <c r="AF228" s="1"/>
    </row>
    <row r="229" spans="1:32" ht="12.75" hidden="1" customHeight="1" x14ac:dyDescent="0.2">
      <c r="A229" s="1"/>
      <c r="B2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30" t="s">
        <v>41</v>
      </c>
      <c r="D229" s="27">
        <v>10</v>
      </c>
      <c r="E229" s="26">
        <v>1</v>
      </c>
      <c r="F2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22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4.67</v>
      </c>
      <c r="H229" s="26">
        <f t="shared" ca="1" si="32"/>
        <v>4.67</v>
      </c>
      <c r="I229" s="2"/>
      <c r="J229" s="2"/>
      <c r="K229" s="1" t="str">
        <f t="shared" si="31"/>
        <v>SEDUC E 15</v>
      </c>
      <c r="L229" s="1"/>
      <c r="M229" s="1"/>
      <c r="N229" s="1"/>
      <c r="O229" s="1"/>
      <c r="P229" s="1"/>
      <c r="Q229" s="1"/>
      <c r="R229" s="1"/>
      <c r="S229" s="1"/>
      <c r="T229" s="1"/>
      <c r="U229" s="1"/>
      <c r="V229" s="1"/>
      <c r="W229" s="1"/>
      <c r="X229" s="1"/>
      <c r="Y229" s="1"/>
      <c r="Z229" s="1"/>
      <c r="AA229" s="1"/>
      <c r="AB229" s="1"/>
      <c r="AC229" s="1"/>
      <c r="AD229" s="1"/>
      <c r="AE229" s="1"/>
      <c r="AF229" s="1"/>
    </row>
    <row r="230" spans="1:32" ht="12.75" hidden="1" customHeight="1" x14ac:dyDescent="0.2">
      <c r="A230" s="1"/>
      <c r="B23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30" s="30" t="s">
        <v>19</v>
      </c>
      <c r="D230" s="27">
        <v>10623</v>
      </c>
      <c r="E230" s="26">
        <v>2</v>
      </c>
      <c r="F23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3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30" s="26" t="e">
        <f t="shared" ca="1" si="32"/>
        <v>#REF!</v>
      </c>
      <c r="I230" s="2"/>
      <c r="J230" s="2"/>
      <c r="K230" s="1" t="str">
        <f t="shared" si="31"/>
        <v>SEDUC E 15</v>
      </c>
      <c r="L230" s="1"/>
      <c r="M230" s="1"/>
      <c r="N230" s="1"/>
      <c r="O230" s="1"/>
      <c r="P230" s="1"/>
      <c r="Q230" s="1"/>
      <c r="R230" s="1"/>
      <c r="S230" s="1"/>
      <c r="T230" s="1"/>
      <c r="U230" s="1"/>
      <c r="V230" s="1"/>
      <c r="W230" s="1"/>
      <c r="X230" s="1"/>
      <c r="Y230" s="1"/>
      <c r="Z230" s="1"/>
      <c r="AA230" s="1"/>
      <c r="AB230" s="1"/>
      <c r="AC230" s="1"/>
      <c r="AD230" s="1"/>
      <c r="AE230" s="1"/>
      <c r="AF230" s="1"/>
    </row>
    <row r="231" spans="1:32" ht="12.75" hidden="1" customHeight="1" x14ac:dyDescent="0.2">
      <c r="A231" s="1"/>
      <c r="B23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31" s="30" t="s">
        <v>19</v>
      </c>
      <c r="D231" s="27">
        <v>9720</v>
      </c>
      <c r="E231" s="26">
        <v>3</v>
      </c>
      <c r="F23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3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31" s="26" t="e">
        <f t="shared" ca="1" si="32"/>
        <v>#REF!</v>
      </c>
      <c r="I231" s="2"/>
      <c r="J231" s="2"/>
      <c r="K231" s="1" t="str">
        <f t="shared" si="31"/>
        <v>SEDUC E 15</v>
      </c>
      <c r="L231" s="1"/>
      <c r="M231" s="1"/>
      <c r="N231" s="1"/>
      <c r="O231" s="1"/>
      <c r="P231" s="1"/>
      <c r="Q231" s="1"/>
      <c r="R231" s="1"/>
      <c r="S231" s="1"/>
      <c r="T231" s="1"/>
      <c r="U231" s="1"/>
      <c r="V231" s="1"/>
      <c r="W231" s="1"/>
      <c r="X231" s="1"/>
      <c r="Y231" s="1"/>
      <c r="Z231" s="1"/>
      <c r="AA231" s="1"/>
      <c r="AB231" s="1"/>
      <c r="AC231" s="1"/>
      <c r="AD231" s="1"/>
      <c r="AE231" s="1"/>
      <c r="AF231" s="1"/>
    </row>
    <row r="232" spans="1:32" ht="12.75" hidden="1" customHeight="1" x14ac:dyDescent="0.2">
      <c r="A232" s="1"/>
      <c r="B23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32" s="30" t="s">
        <v>33</v>
      </c>
      <c r="D232" s="27" t="s">
        <v>52</v>
      </c>
      <c r="E232" s="26">
        <v>3</v>
      </c>
      <c r="F23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3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32" s="26" t="e">
        <f t="shared" ca="1" si="32"/>
        <v>#REF!</v>
      </c>
      <c r="I232" s="2"/>
      <c r="J232" s="2"/>
      <c r="K232" s="1" t="str">
        <f t="shared" si="31"/>
        <v>SEDUC E 15</v>
      </c>
      <c r="L232" s="1"/>
      <c r="M232" s="1"/>
      <c r="N232" s="1"/>
      <c r="O232" s="1"/>
      <c r="P232" s="1"/>
      <c r="Q232" s="1"/>
      <c r="R232" s="1"/>
      <c r="S232" s="1"/>
      <c r="T232" s="1"/>
      <c r="U232" s="1"/>
      <c r="V232" s="1"/>
      <c r="W232" s="1"/>
      <c r="X232" s="1"/>
      <c r="Y232" s="1"/>
      <c r="Z232" s="1"/>
      <c r="AA232" s="1"/>
      <c r="AB232" s="1"/>
      <c r="AC232" s="1"/>
      <c r="AD232" s="1"/>
      <c r="AE232" s="1"/>
      <c r="AF232" s="1"/>
    </row>
    <row r="233" spans="1:32" ht="12.75" hidden="1" customHeight="1" x14ac:dyDescent="0.2">
      <c r="A233" s="1"/>
      <c r="B23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33" s="30" t="s">
        <v>19</v>
      </c>
      <c r="D233" s="27">
        <v>958</v>
      </c>
      <c r="E233" s="26">
        <f>0.04*3</f>
        <v>0.12</v>
      </c>
      <c r="F23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3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33" s="26" t="e">
        <f t="shared" ca="1" si="32"/>
        <v>#REF!</v>
      </c>
      <c r="I233" s="2"/>
      <c r="J233" s="2"/>
      <c r="K233" s="1" t="str">
        <f t="shared" si="31"/>
        <v>SEDUC E 15</v>
      </c>
      <c r="L233" s="1"/>
      <c r="M233" s="1"/>
      <c r="N233" s="1"/>
      <c r="O233" s="1"/>
      <c r="P233" s="1"/>
      <c r="Q233" s="1"/>
      <c r="R233" s="1"/>
      <c r="S233" s="1"/>
      <c r="T233" s="1"/>
      <c r="U233" s="1"/>
      <c r="V233" s="1"/>
      <c r="W233" s="1"/>
      <c r="X233" s="1"/>
      <c r="Y233" s="1"/>
      <c r="Z233" s="1"/>
      <c r="AA233" s="1"/>
      <c r="AB233" s="1"/>
      <c r="AC233" s="1"/>
      <c r="AD233" s="1"/>
      <c r="AE233" s="1"/>
      <c r="AF233" s="1"/>
    </row>
    <row r="234" spans="1:32" ht="12.75" hidden="1" customHeight="1" x14ac:dyDescent="0.2">
      <c r="A234" s="1"/>
      <c r="B23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30" t="s">
        <v>37</v>
      </c>
      <c r="D234" s="27">
        <v>407</v>
      </c>
      <c r="E234" s="26">
        <f>0.03*2.4</f>
        <v>7.1999999999999995E-2</v>
      </c>
      <c r="F23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23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234" s="26">
        <f t="shared" ca="1" si="32"/>
        <v>3.57</v>
      </c>
      <c r="I234" s="2"/>
      <c r="J234" s="2"/>
      <c r="K234" s="1" t="str">
        <f t="shared" si="31"/>
        <v>SEDUC E 15</v>
      </c>
      <c r="L234" s="1"/>
      <c r="M234" s="1"/>
      <c r="N234" s="1"/>
      <c r="O234" s="1"/>
      <c r="P234" s="1"/>
      <c r="Q234" s="1"/>
      <c r="R234" s="1"/>
      <c r="S234" s="1"/>
      <c r="T234" s="1"/>
      <c r="U234" s="1"/>
      <c r="V234" s="1"/>
      <c r="W234" s="1"/>
      <c r="X234" s="1"/>
      <c r="Y234" s="1"/>
      <c r="Z234" s="1"/>
      <c r="AA234" s="1"/>
      <c r="AB234" s="1"/>
      <c r="AC234" s="1"/>
      <c r="AD234" s="1"/>
      <c r="AE234" s="1"/>
      <c r="AF234" s="1"/>
    </row>
    <row r="235" spans="1:32" ht="12.75" hidden="1" customHeight="1" x14ac:dyDescent="0.2">
      <c r="A235" s="1"/>
      <c r="B23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35" s="30" t="s">
        <v>33</v>
      </c>
      <c r="D235" s="27" t="s">
        <v>48</v>
      </c>
      <c r="E235" s="26">
        <f>0.3*3</f>
        <v>0.89999999999999991</v>
      </c>
      <c r="F23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3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35" s="26" t="e">
        <f t="shared" ca="1" si="32"/>
        <v>#REF!</v>
      </c>
      <c r="I235" s="2"/>
      <c r="J235" s="2"/>
      <c r="K235" s="1" t="str">
        <f t="shared" si="31"/>
        <v>SEDUC E 15</v>
      </c>
      <c r="L235" s="1"/>
      <c r="M235" s="1"/>
      <c r="N235" s="1"/>
      <c r="O235" s="1"/>
      <c r="P235" s="1"/>
      <c r="Q235" s="1"/>
      <c r="R235" s="1"/>
      <c r="S235" s="1"/>
      <c r="T235" s="1"/>
      <c r="U235" s="1"/>
      <c r="V235" s="1"/>
      <c r="W235" s="1"/>
      <c r="X235" s="1"/>
      <c r="Y235" s="1"/>
      <c r="Z235" s="1"/>
      <c r="AA235" s="1"/>
      <c r="AB235" s="1"/>
      <c r="AC235" s="1"/>
      <c r="AD235" s="1"/>
      <c r="AE235" s="1"/>
      <c r="AF235" s="1"/>
    </row>
    <row r="236" spans="1:32" ht="12.75" hidden="1" customHeight="1" x14ac:dyDescent="0.2">
      <c r="A236" s="1"/>
      <c r="B23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30" t="s">
        <v>37</v>
      </c>
      <c r="D236" s="27">
        <v>3378</v>
      </c>
      <c r="E236" s="26">
        <v>3</v>
      </c>
      <c r="F23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3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236" s="26">
        <f t="shared" ca="1" si="32"/>
        <v>215.76</v>
      </c>
      <c r="I236" s="2"/>
      <c r="J236" s="2"/>
      <c r="K236" s="1" t="str">
        <f t="shared" si="31"/>
        <v>SEDUC E 15</v>
      </c>
      <c r="L236" s="1"/>
      <c r="M236" s="1"/>
      <c r="N236" s="1"/>
      <c r="O236" s="1"/>
      <c r="P236" s="1"/>
      <c r="Q236" s="1"/>
      <c r="R236" s="1"/>
      <c r="S236" s="1"/>
      <c r="T236" s="1"/>
      <c r="U236" s="1"/>
      <c r="V236" s="1"/>
      <c r="W236" s="1"/>
      <c r="X236" s="1"/>
      <c r="Y236" s="1"/>
      <c r="Z236" s="1"/>
      <c r="AA236" s="1"/>
      <c r="AB236" s="1"/>
      <c r="AC236" s="1"/>
      <c r="AD236" s="1"/>
      <c r="AE236" s="1"/>
      <c r="AF236" s="1"/>
    </row>
    <row r="237" spans="1:32" ht="12.75" hidden="1" customHeight="1" x14ac:dyDescent="0.2">
      <c r="A237" s="1"/>
      <c r="B23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37" s="30" t="s">
        <v>19</v>
      </c>
      <c r="D237" s="27">
        <v>2524</v>
      </c>
      <c r="E237" s="26">
        <v>3</v>
      </c>
      <c r="F23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3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37" s="26" t="e">
        <f t="shared" ca="1" si="32"/>
        <v>#REF!</v>
      </c>
      <c r="I237" s="2"/>
      <c r="J237" s="2"/>
      <c r="K237" s="1" t="str">
        <f t="shared" si="31"/>
        <v>SEDUC E 15</v>
      </c>
      <c r="L237" s="1"/>
      <c r="M237" s="1"/>
      <c r="N237" s="1"/>
      <c r="O237" s="1"/>
      <c r="P237" s="1"/>
      <c r="Q237" s="1"/>
      <c r="R237" s="1"/>
      <c r="S237" s="1"/>
      <c r="T237" s="1"/>
      <c r="U237" s="1"/>
      <c r="V237" s="1"/>
      <c r="W237" s="1"/>
      <c r="X237" s="1"/>
      <c r="Y237" s="1"/>
      <c r="Z237" s="1"/>
      <c r="AA237" s="1"/>
      <c r="AB237" s="1"/>
      <c r="AC237" s="1"/>
      <c r="AD237" s="1"/>
      <c r="AE237" s="1"/>
      <c r="AF237" s="1"/>
    </row>
    <row r="238" spans="1:32" ht="12.75" hidden="1" customHeight="1" x14ac:dyDescent="0.2">
      <c r="A238" s="1"/>
      <c r="B23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38" s="30" t="s">
        <v>19</v>
      </c>
      <c r="D238" s="27">
        <v>1125</v>
      </c>
      <c r="E238" s="26">
        <v>4</v>
      </c>
      <c r="F23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3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38" s="26" t="e">
        <f t="shared" ca="1" si="32"/>
        <v>#REF!</v>
      </c>
      <c r="I238" s="2"/>
      <c r="J238" s="2"/>
      <c r="K238" s="1" t="str">
        <f t="shared" si="31"/>
        <v>SEDUC E 15</v>
      </c>
      <c r="L238" s="1"/>
      <c r="M238" s="1"/>
      <c r="N238" s="1"/>
      <c r="O238" s="1"/>
      <c r="P238" s="1"/>
      <c r="Q238" s="1"/>
      <c r="R238" s="1"/>
      <c r="S238" s="1"/>
      <c r="T238" s="1"/>
      <c r="U238" s="1"/>
      <c r="V238" s="1"/>
      <c r="W238" s="1"/>
      <c r="X238" s="1"/>
      <c r="Y238" s="1"/>
      <c r="Z238" s="1"/>
      <c r="AA238" s="1"/>
      <c r="AB238" s="1"/>
      <c r="AC238" s="1"/>
      <c r="AD238" s="1"/>
      <c r="AE238" s="1"/>
      <c r="AF238" s="1"/>
    </row>
    <row r="239" spans="1:32" ht="12.75" hidden="1" customHeight="1" x14ac:dyDescent="0.2">
      <c r="A239" s="1"/>
      <c r="B23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39" s="30" t="s">
        <v>19</v>
      </c>
      <c r="D239" s="27">
        <v>10629</v>
      </c>
      <c r="E239" s="26">
        <v>3</v>
      </c>
      <c r="F23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3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39" s="26" t="e">
        <f t="shared" ca="1" si="32"/>
        <v>#REF!</v>
      </c>
      <c r="I239" s="2"/>
      <c r="J239" s="2"/>
      <c r="K239" s="1" t="str">
        <f t="shared" si="31"/>
        <v>SEDUC E 15</v>
      </c>
      <c r="L239" s="1"/>
      <c r="M239" s="1"/>
      <c r="N239" s="1"/>
      <c r="O239" s="1"/>
      <c r="P239" s="1"/>
      <c r="Q239" s="1"/>
      <c r="R239" s="1"/>
      <c r="S239" s="1"/>
      <c r="T239" s="1"/>
      <c r="U239" s="1"/>
      <c r="V239" s="1"/>
      <c r="W239" s="1"/>
      <c r="X239" s="1"/>
      <c r="Y239" s="1"/>
      <c r="Z239" s="1"/>
      <c r="AA239" s="1"/>
      <c r="AB239" s="1"/>
      <c r="AC239" s="1"/>
      <c r="AD239" s="1"/>
      <c r="AE239" s="1"/>
      <c r="AF239" s="1"/>
    </row>
    <row r="240" spans="1:32" ht="12.75" hidden="1" customHeight="1" x14ac:dyDescent="0.2">
      <c r="A240" s="1"/>
      <c r="B24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40" s="30" t="s">
        <v>19</v>
      </c>
      <c r="D240" s="27">
        <v>10617</v>
      </c>
      <c r="E240" s="26">
        <v>3</v>
      </c>
      <c r="F24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4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40" s="26" t="e">
        <f t="shared" ca="1" si="32"/>
        <v>#REF!</v>
      </c>
      <c r="I240" s="2"/>
      <c r="J240" s="2"/>
      <c r="K240" s="1" t="str">
        <f t="shared" si="31"/>
        <v>SEDUC E 15</v>
      </c>
      <c r="L240" s="1"/>
      <c r="M240" s="1"/>
      <c r="N240" s="1"/>
      <c r="O240" s="1"/>
      <c r="P240" s="1"/>
      <c r="Q240" s="1"/>
      <c r="R240" s="1"/>
      <c r="S240" s="1"/>
      <c r="T240" s="1"/>
      <c r="U240" s="1"/>
      <c r="V240" s="1"/>
      <c r="W240" s="1"/>
      <c r="X240" s="1"/>
      <c r="Y240" s="1"/>
      <c r="Z240" s="1"/>
      <c r="AA240" s="1"/>
      <c r="AB240" s="1"/>
      <c r="AC240" s="1"/>
      <c r="AD240" s="1"/>
      <c r="AE240" s="1"/>
      <c r="AF240" s="1"/>
    </row>
    <row r="241" spans="1:32" ht="12.75" hidden="1" customHeight="1" x14ac:dyDescent="0.2">
      <c r="A241" s="1"/>
      <c r="B24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41" s="30" t="s">
        <v>33</v>
      </c>
      <c r="D241" s="27" t="s">
        <v>47</v>
      </c>
      <c r="E241" s="26">
        <v>3</v>
      </c>
      <c r="F24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4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41" s="26" t="e">
        <f t="shared" ca="1" si="32"/>
        <v>#REF!</v>
      </c>
      <c r="I241" s="2"/>
      <c r="J241" s="2"/>
      <c r="K241" s="1" t="str">
        <f t="shared" si="31"/>
        <v>SEDUC E 15</v>
      </c>
      <c r="L241" s="1"/>
      <c r="M241" s="1"/>
      <c r="N241" s="1"/>
      <c r="O241" s="1"/>
      <c r="P241" s="1"/>
      <c r="Q241" s="1"/>
      <c r="R241" s="1"/>
      <c r="S241" s="1"/>
      <c r="T241" s="1"/>
      <c r="U241" s="1"/>
      <c r="V241" s="1"/>
      <c r="W241" s="1"/>
      <c r="X241" s="1"/>
      <c r="Y241" s="1"/>
      <c r="Z241" s="1"/>
      <c r="AA241" s="1"/>
      <c r="AB241" s="1"/>
      <c r="AC241" s="1"/>
      <c r="AD241" s="1"/>
      <c r="AE241" s="1"/>
      <c r="AF241" s="1"/>
    </row>
    <row r="242" spans="1:32" ht="12.75" hidden="1" customHeight="1" x14ac:dyDescent="0.2">
      <c r="A242" s="1"/>
      <c r="B24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42" s="30" t="s">
        <v>33</v>
      </c>
      <c r="D242" s="27" t="s">
        <v>46</v>
      </c>
      <c r="E242" s="26">
        <v>1</v>
      </c>
      <c r="F24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4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42" s="26" t="e">
        <f t="shared" ca="1" si="32"/>
        <v>#REF!</v>
      </c>
      <c r="I242" s="2"/>
      <c r="J242" s="2"/>
      <c r="K242" s="1" t="str">
        <f t="shared" si="31"/>
        <v>SEDUC E 15</v>
      </c>
      <c r="L242" s="1"/>
      <c r="M242" s="1"/>
      <c r="N242" s="1"/>
      <c r="O242" s="1"/>
      <c r="P242" s="1"/>
      <c r="Q242" s="1"/>
      <c r="R242" s="1"/>
      <c r="S242" s="1"/>
      <c r="T242" s="1"/>
      <c r="U242" s="1"/>
      <c r="V242" s="1"/>
      <c r="W242" s="1"/>
      <c r="X242" s="1"/>
      <c r="Y242" s="1"/>
      <c r="Z242" s="1"/>
      <c r="AA242" s="1"/>
      <c r="AB242" s="1"/>
      <c r="AC242" s="1"/>
      <c r="AD242" s="1"/>
      <c r="AE242" s="1"/>
      <c r="AF242" s="1"/>
    </row>
    <row r="243" spans="1:32" ht="12.75" hidden="1" customHeight="1" x14ac:dyDescent="0.2">
      <c r="A243" s="1"/>
      <c r="B2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30" t="s">
        <v>37</v>
      </c>
      <c r="D243" s="27">
        <v>432</v>
      </c>
      <c r="E243" s="26">
        <v>3</v>
      </c>
      <c r="F2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4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243" s="26">
        <f t="shared" ca="1" si="32"/>
        <v>26.37</v>
      </c>
      <c r="I243" s="2"/>
      <c r="J243" s="2"/>
      <c r="K243" s="1" t="str">
        <f t="shared" si="31"/>
        <v>SEDUC E 15</v>
      </c>
      <c r="L243" s="1"/>
      <c r="M243" s="1"/>
      <c r="N243" s="1"/>
      <c r="O243" s="1"/>
      <c r="P243" s="1"/>
      <c r="Q243" s="1"/>
      <c r="R243" s="1"/>
      <c r="S243" s="1"/>
      <c r="T243" s="1"/>
      <c r="U243" s="1"/>
      <c r="V243" s="1"/>
      <c r="W243" s="1"/>
      <c r="X243" s="1"/>
      <c r="Y243" s="1"/>
      <c r="Z243" s="1"/>
      <c r="AA243" s="1"/>
      <c r="AB243" s="1"/>
      <c r="AC243" s="1"/>
      <c r="AD243" s="1"/>
      <c r="AE243" s="1"/>
      <c r="AF243" s="1"/>
    </row>
    <row r="244" spans="1:32" ht="12.75" hidden="1" customHeight="1" x14ac:dyDescent="0.2">
      <c r="A244" s="1"/>
      <c r="B2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30" t="s">
        <v>37</v>
      </c>
      <c r="D244" s="27">
        <v>11790</v>
      </c>
      <c r="E244" s="26">
        <v>1</v>
      </c>
      <c r="F24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4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244" s="26">
        <f t="shared" ca="1" si="32"/>
        <v>17.77</v>
      </c>
      <c r="I244" s="2"/>
      <c r="J244" s="2"/>
      <c r="K244" s="1" t="str">
        <f t="shared" si="31"/>
        <v>SEDUC E 15</v>
      </c>
      <c r="L244" s="1"/>
      <c r="M244" s="1"/>
      <c r="N244" s="1"/>
      <c r="O244" s="1"/>
      <c r="P244" s="1"/>
      <c r="Q244" s="1"/>
      <c r="R244" s="1"/>
      <c r="S244" s="1"/>
      <c r="T244" s="1"/>
      <c r="U244" s="1"/>
      <c r="V244" s="1"/>
      <c r="W244" s="1"/>
      <c r="X244" s="1"/>
      <c r="Y244" s="1"/>
      <c r="Z244" s="1"/>
      <c r="AA244" s="1"/>
      <c r="AB244" s="1"/>
      <c r="AC244" s="1"/>
      <c r="AD244" s="1"/>
      <c r="AE244" s="1"/>
      <c r="AF244" s="1"/>
    </row>
    <row r="245" spans="1:32" ht="12.75" hidden="1" customHeight="1" x14ac:dyDescent="0.2">
      <c r="A245" s="1"/>
      <c r="B24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30" t="s">
        <v>37</v>
      </c>
      <c r="D245" s="27">
        <v>11790</v>
      </c>
      <c r="E245" s="26">
        <v>3</v>
      </c>
      <c r="F24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4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245" s="26">
        <f t="shared" ca="1" si="32"/>
        <v>53.31</v>
      </c>
      <c r="I245" s="2"/>
      <c r="J245" s="2"/>
      <c r="K245" s="1" t="str">
        <f t="shared" si="31"/>
        <v>SEDUC E 15</v>
      </c>
      <c r="L245" s="1"/>
      <c r="M245" s="1"/>
      <c r="N245" s="1"/>
      <c r="O245" s="1"/>
      <c r="P245" s="1"/>
      <c r="Q245" s="1"/>
      <c r="R245" s="1"/>
      <c r="S245" s="1"/>
      <c r="T245" s="1"/>
      <c r="U245" s="1"/>
      <c r="V245" s="1"/>
      <c r="W245" s="1"/>
      <c r="X245" s="1"/>
      <c r="Y245" s="1"/>
      <c r="Z245" s="1"/>
      <c r="AA245" s="1"/>
      <c r="AB245" s="1"/>
      <c r="AC245" s="1"/>
      <c r="AD245" s="1"/>
      <c r="AE245" s="1"/>
      <c r="AF245" s="1"/>
    </row>
    <row r="246" spans="1:32" ht="12.75" hidden="1" customHeight="1" x14ac:dyDescent="0.2">
      <c r="A246" s="1"/>
      <c r="B24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30" t="s">
        <v>37</v>
      </c>
      <c r="D246" s="27">
        <v>4276</v>
      </c>
      <c r="E246" s="26">
        <v>3</v>
      </c>
      <c r="F24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4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246" s="26">
        <f t="shared" ca="1" si="32"/>
        <v>837.54</v>
      </c>
      <c r="I246" s="2"/>
      <c r="J246" s="2"/>
      <c r="K246" s="1" t="str">
        <f t="shared" si="31"/>
        <v>SEDUC E 15</v>
      </c>
      <c r="L246" s="1"/>
      <c r="M246" s="1"/>
      <c r="N246" s="1"/>
      <c r="O246" s="1"/>
      <c r="P246" s="1"/>
      <c r="Q246" s="1"/>
      <c r="R246" s="1"/>
      <c r="S246" s="1"/>
      <c r="T246" s="1"/>
      <c r="U246" s="1"/>
      <c r="V246" s="1"/>
      <c r="W246" s="1"/>
      <c r="X246" s="1"/>
      <c r="Y246" s="1"/>
      <c r="Z246" s="1"/>
      <c r="AA246" s="1"/>
      <c r="AB246" s="1"/>
      <c r="AC246" s="1"/>
      <c r="AD246" s="1"/>
      <c r="AE246" s="1"/>
      <c r="AF246" s="1"/>
    </row>
    <row r="247" spans="1:32" ht="12.75" hidden="1" customHeight="1" x14ac:dyDescent="0.2">
      <c r="A247" s="1"/>
      <c r="B24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30" t="s">
        <v>37</v>
      </c>
      <c r="D247" s="27">
        <v>444</v>
      </c>
      <c r="E247" s="26">
        <v>4</v>
      </c>
      <c r="F24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4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247" s="26">
        <f t="shared" ca="1" si="32"/>
        <v>83.6</v>
      </c>
      <c r="I247" s="2"/>
      <c r="J247" s="2"/>
      <c r="K247" s="1" t="str">
        <f t="shared" si="31"/>
        <v>SEDUC E 15</v>
      </c>
      <c r="L247" s="1"/>
      <c r="M247" s="1"/>
      <c r="N247" s="1"/>
      <c r="O247" s="1"/>
      <c r="P247" s="1"/>
      <c r="Q247" s="1"/>
      <c r="R247" s="1"/>
      <c r="S247" s="1"/>
      <c r="T247" s="1"/>
      <c r="U247" s="1"/>
      <c r="V247" s="1"/>
      <c r="W247" s="1"/>
      <c r="X247" s="1"/>
      <c r="Y247" s="1"/>
      <c r="Z247" s="1"/>
      <c r="AA247" s="1"/>
      <c r="AB247" s="1"/>
      <c r="AC247" s="1"/>
      <c r="AD247" s="1"/>
      <c r="AE247" s="1"/>
      <c r="AF247" s="1"/>
    </row>
    <row r="248" spans="1:32" ht="12.75" hidden="1" customHeight="1" x14ac:dyDescent="0.2">
      <c r="A248" s="1"/>
      <c r="B24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30" t="s">
        <v>37</v>
      </c>
      <c r="D248" s="27">
        <v>7581</v>
      </c>
      <c r="E248" s="26">
        <v>1</v>
      </c>
      <c r="F24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4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248" s="26">
        <f t="shared" ca="1" si="32"/>
        <v>2.99</v>
      </c>
      <c r="I248" s="2"/>
      <c r="J248" s="2"/>
      <c r="K248" s="1" t="str">
        <f t="shared" si="31"/>
        <v>SEDUC E 15</v>
      </c>
      <c r="L248" s="1"/>
      <c r="M248" s="1"/>
      <c r="N248" s="1"/>
      <c r="O248" s="1"/>
      <c r="P248" s="1"/>
      <c r="Q248" s="1"/>
      <c r="R248" s="1"/>
      <c r="S248" s="1"/>
      <c r="T248" s="1"/>
      <c r="U248" s="1"/>
      <c r="V248" s="1"/>
      <c r="W248" s="1"/>
      <c r="X248" s="1"/>
      <c r="Y248" s="1"/>
      <c r="Z248" s="1"/>
      <c r="AA248" s="1"/>
      <c r="AB248" s="1"/>
      <c r="AC248" s="1"/>
      <c r="AD248" s="1"/>
      <c r="AE248" s="1"/>
      <c r="AF248" s="1"/>
    </row>
    <row r="249" spans="1:32" ht="12.75" hidden="1" customHeight="1" x14ac:dyDescent="0.2">
      <c r="A249" s="1"/>
      <c r="B24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30" t="s">
        <v>13</v>
      </c>
      <c r="D249" s="27">
        <v>88279</v>
      </c>
      <c r="E249" s="26">
        <v>1.1000000000000001</v>
      </c>
      <c r="F24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4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249" s="26">
        <f t="shared" ca="1" si="32"/>
        <v>28.31</v>
      </c>
      <c r="I249" s="2"/>
      <c r="J249" s="2"/>
      <c r="K249" s="1" t="str">
        <f t="shared" si="31"/>
        <v>SEDUC E 15</v>
      </c>
      <c r="L249" s="1"/>
      <c r="M249" s="1"/>
      <c r="N249" s="1"/>
      <c r="O249" s="1"/>
      <c r="P249" s="1"/>
      <c r="Q249" s="1"/>
      <c r="R249" s="1"/>
      <c r="S249" s="1"/>
      <c r="T249" s="1"/>
      <c r="U249" s="1"/>
      <c r="V249" s="1"/>
      <c r="W249" s="1"/>
      <c r="X249" s="1"/>
      <c r="Y249" s="1"/>
      <c r="Z249" s="1"/>
      <c r="AA249" s="1"/>
      <c r="AB249" s="1"/>
      <c r="AC249" s="1"/>
      <c r="AD249" s="1"/>
      <c r="AE249" s="1"/>
      <c r="AF249" s="1"/>
    </row>
    <row r="250" spans="1:32" ht="12.75" hidden="1" customHeight="1" x14ac:dyDescent="0.2">
      <c r="A250" s="1"/>
      <c r="B25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250" s="30" t="s">
        <v>13</v>
      </c>
      <c r="D250" s="27">
        <v>88316</v>
      </c>
      <c r="E250" s="26">
        <v>1</v>
      </c>
      <c r="F25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5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250" s="26">
        <f t="shared" ca="1" si="32"/>
        <v>13.88</v>
      </c>
      <c r="I250" s="2"/>
      <c r="J250" s="2"/>
      <c r="K250" s="1" t="str">
        <f t="shared" si="31"/>
        <v>SEDUC E 15</v>
      </c>
      <c r="L250" s="1"/>
      <c r="M250" s="1"/>
      <c r="N250" s="1"/>
      <c r="O250" s="1"/>
      <c r="P250" s="1"/>
      <c r="Q250" s="1"/>
      <c r="R250" s="1"/>
      <c r="S250" s="1"/>
      <c r="T250" s="1"/>
      <c r="U250" s="1"/>
      <c r="V250" s="1"/>
      <c r="W250" s="1"/>
      <c r="X250" s="1"/>
      <c r="Y250" s="1"/>
      <c r="Z250" s="1"/>
      <c r="AA250" s="1"/>
      <c r="AB250" s="1"/>
      <c r="AC250" s="1"/>
      <c r="AD250" s="1"/>
      <c r="AE250" s="1"/>
      <c r="AF250" s="1"/>
    </row>
    <row r="251" spans="1:32" ht="12.75" hidden="1" customHeight="1" x14ac:dyDescent="0.2">
      <c r="A251" s="1"/>
      <c r="B25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251" s="30" t="s">
        <v>41</v>
      </c>
      <c r="D251" s="27">
        <v>1</v>
      </c>
      <c r="E251" s="26">
        <v>0.8</v>
      </c>
      <c r="F25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5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251" s="26">
        <f t="shared" ca="1" si="32"/>
        <v>0.51</v>
      </c>
      <c r="I251" s="2"/>
      <c r="J251" s="2"/>
      <c r="K251" s="1" t="str">
        <f t="shared" si="31"/>
        <v>SEDUC E 15</v>
      </c>
      <c r="L251" s="1"/>
      <c r="M251" s="1"/>
      <c r="N251" s="1"/>
      <c r="O251" s="1"/>
      <c r="P251" s="1"/>
      <c r="Q251" s="1"/>
      <c r="R251" s="1"/>
      <c r="S251" s="1"/>
      <c r="T251" s="1"/>
      <c r="U251" s="1"/>
      <c r="V251" s="1"/>
      <c r="W251" s="1"/>
      <c r="X251" s="1"/>
      <c r="Y251" s="1"/>
      <c r="Z251" s="1"/>
      <c r="AA251" s="1"/>
      <c r="AB251" s="1"/>
      <c r="AC251" s="1"/>
      <c r="AD251" s="1"/>
      <c r="AE251" s="1"/>
      <c r="AF251" s="1"/>
    </row>
    <row r="252" spans="1:32" ht="12.75" hidden="1" customHeight="1" x14ac:dyDescent="0.2">
      <c r="A252" s="95" t="e">
        <f ca="1">H252</f>
        <v>#REF!</v>
      </c>
      <c r="B252" s="97" t="s">
        <v>14</v>
      </c>
      <c r="C252" s="27"/>
      <c r="D252" s="27"/>
      <c r="E252" s="26"/>
      <c r="F252" s="26"/>
      <c r="G252" s="26"/>
      <c r="H252" s="62" t="e">
        <f ca="1">SUM(H220:H251)</f>
        <v>#REF!</v>
      </c>
      <c r="I252" s="2" t="str">
        <f>A218</f>
        <v>SEDUC E 15</v>
      </c>
      <c r="J252" s="34" t="e">
        <f ca="1">H252</f>
        <v>#REF!</v>
      </c>
      <c r="K252" s="1" t="str">
        <f t="shared" si="31"/>
        <v>SEDUC E 15</v>
      </c>
      <c r="L252" s="1"/>
      <c r="M252" s="1"/>
      <c r="N252" s="1"/>
      <c r="O252" s="1"/>
      <c r="P252" s="1"/>
      <c r="Q252" s="1"/>
      <c r="R252" s="1"/>
      <c r="S252" s="1"/>
      <c r="T252" s="1"/>
      <c r="U252" s="1"/>
      <c r="V252" s="1"/>
      <c r="W252" s="1"/>
      <c r="X252" s="1"/>
      <c r="Y252" s="1"/>
      <c r="Z252" s="1"/>
      <c r="AA252" s="1"/>
      <c r="AB252" s="1"/>
      <c r="AC252" s="1"/>
      <c r="AD252" s="1"/>
      <c r="AE252" s="1"/>
      <c r="AF252" s="1"/>
    </row>
    <row r="253" spans="1:32" ht="12.75" hidden="1" customHeight="1" x14ac:dyDescent="0.2">
      <c r="A253" s="1"/>
      <c r="B253" s="106"/>
      <c r="C253" s="112"/>
      <c r="D253" s="112"/>
      <c r="E253" s="108"/>
      <c r="F253" s="109"/>
      <c r="G253" s="110"/>
      <c r="H253" s="113"/>
      <c r="I253" s="2"/>
      <c r="J253" s="2"/>
      <c r="K253" s="1" t="str">
        <f t="shared" si="31"/>
        <v>SEDUC E 15</v>
      </c>
      <c r="L253" s="1"/>
      <c r="M253" s="1"/>
      <c r="N253" s="1"/>
      <c r="O253" s="1"/>
      <c r="P253" s="1"/>
      <c r="Q253" s="1"/>
      <c r="R253" s="1"/>
      <c r="S253" s="1"/>
      <c r="T253" s="1"/>
      <c r="U253" s="1"/>
      <c r="V253" s="1"/>
      <c r="W253" s="1"/>
      <c r="X253" s="1"/>
      <c r="Y253" s="1"/>
      <c r="Z253" s="1"/>
      <c r="AA253" s="1"/>
      <c r="AB253" s="1"/>
      <c r="AC253" s="1"/>
      <c r="AD253" s="1"/>
      <c r="AE253" s="1"/>
      <c r="AF253" s="1"/>
    </row>
    <row r="254" spans="1:32" ht="12.75" hidden="1" customHeight="1" x14ac:dyDescent="0.3">
      <c r="A254" s="1"/>
      <c r="B254" s="238" t="str">
        <f>A255</f>
        <v>SEDUC E 15.1</v>
      </c>
      <c r="C254" s="239"/>
      <c r="D254" s="239"/>
      <c r="E254" s="239"/>
      <c r="F254" s="239"/>
      <c r="G254" s="239"/>
      <c r="H254" s="240"/>
      <c r="I254" s="2"/>
      <c r="J254" s="2"/>
      <c r="K254" s="14" t="str">
        <f>B254</f>
        <v>SEDUC E 15.1</v>
      </c>
      <c r="L254" s="1"/>
      <c r="M254" s="1"/>
      <c r="N254" s="1"/>
      <c r="O254" s="1"/>
      <c r="P254" s="1"/>
      <c r="Q254" s="1"/>
      <c r="R254" s="1"/>
      <c r="S254" s="1"/>
      <c r="T254" s="1"/>
      <c r="U254" s="1"/>
      <c r="V254" s="1"/>
      <c r="W254" s="1"/>
      <c r="X254" s="1"/>
      <c r="Y254" s="1"/>
      <c r="Z254" s="1"/>
      <c r="AA254" s="1"/>
      <c r="AB254" s="1"/>
      <c r="AC254" s="1"/>
      <c r="AD254" s="1"/>
      <c r="AE254" s="1"/>
      <c r="AF254" s="1"/>
    </row>
    <row r="255" spans="1:32" ht="12.75" hidden="1" customHeight="1" x14ac:dyDescent="0.2">
      <c r="A255" s="1" t="s">
        <v>61</v>
      </c>
      <c r="B255" s="248" t="s">
        <v>62</v>
      </c>
      <c r="C255" s="242"/>
      <c r="D255" s="242"/>
      <c r="E255" s="242"/>
      <c r="F255" s="243"/>
      <c r="G255" s="96" t="s">
        <v>4</v>
      </c>
      <c r="H255" s="39" t="s">
        <v>5</v>
      </c>
      <c r="I255" s="2"/>
      <c r="J255" s="2"/>
      <c r="K255" s="1" t="str">
        <f t="shared" ref="K255:K290" si="33">K254</f>
        <v>SEDUC E 15.1</v>
      </c>
      <c r="L255" s="1"/>
      <c r="M255" s="1"/>
      <c r="N255" s="1"/>
      <c r="O255" s="1"/>
      <c r="P255" s="1"/>
      <c r="Q255" s="1"/>
      <c r="R255" s="1"/>
      <c r="S255" s="1"/>
      <c r="T255" s="1"/>
      <c r="U255" s="1"/>
      <c r="V255" s="1"/>
      <c r="W255" s="1"/>
      <c r="X255" s="1"/>
      <c r="Y255" s="1"/>
      <c r="Z255" s="1"/>
      <c r="AA255" s="1"/>
      <c r="AB255" s="1"/>
      <c r="AC255" s="1"/>
      <c r="AD255" s="1"/>
      <c r="AE255" s="1"/>
      <c r="AF255" s="1"/>
    </row>
    <row r="256" spans="1:32" ht="12.75" hidden="1" customHeight="1" x14ac:dyDescent="0.2">
      <c r="A256" s="1"/>
      <c r="B256" s="41" t="s">
        <v>6</v>
      </c>
      <c r="C256" s="43" t="s">
        <v>7</v>
      </c>
      <c r="D256" s="43" t="s">
        <v>8</v>
      </c>
      <c r="E256" s="41" t="s">
        <v>9</v>
      </c>
      <c r="F256" s="41" t="s">
        <v>10</v>
      </c>
      <c r="G256" s="94" t="s">
        <v>11</v>
      </c>
      <c r="H256" s="41" t="s">
        <v>12</v>
      </c>
      <c r="I256" s="2"/>
      <c r="J256" s="2"/>
      <c r="K256" s="1" t="str">
        <f t="shared" si="33"/>
        <v>SEDUC E 15.1</v>
      </c>
      <c r="L256" s="1"/>
      <c r="M256" s="1"/>
      <c r="N256" s="1"/>
      <c r="O256" s="1"/>
      <c r="P256" s="1"/>
      <c r="Q256" s="1"/>
      <c r="R256" s="1"/>
      <c r="S256" s="1"/>
      <c r="T256" s="1"/>
      <c r="U256" s="1"/>
      <c r="V256" s="1"/>
      <c r="W256" s="1"/>
      <c r="X256" s="1"/>
      <c r="Y256" s="1"/>
      <c r="Z256" s="1"/>
      <c r="AA256" s="1"/>
      <c r="AB256" s="1"/>
      <c r="AC256" s="1"/>
      <c r="AD256" s="1"/>
      <c r="AE256" s="1"/>
      <c r="AF256" s="1"/>
    </row>
    <row r="257" spans="1:32" ht="12.75" hidden="1" customHeight="1" x14ac:dyDescent="0.2">
      <c r="A257" s="1"/>
      <c r="B25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57" s="30" t="s">
        <v>19</v>
      </c>
      <c r="D257" s="27">
        <v>155</v>
      </c>
      <c r="E257" s="26">
        <v>1</v>
      </c>
      <c r="F25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5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57" s="26" t="e">
        <f t="shared" ref="H257:H288" ca="1" si="34">ROUND(E257*G257,2)</f>
        <v>#REF!</v>
      </c>
      <c r="I257" s="2"/>
      <c r="J257" s="2"/>
      <c r="K257" s="1" t="str">
        <f t="shared" si="33"/>
        <v>SEDUC E 15.1</v>
      </c>
      <c r="L257" s="1"/>
      <c r="M257" s="1"/>
      <c r="N257" s="1"/>
      <c r="O257" s="1"/>
      <c r="P257" s="1"/>
      <c r="Q257" s="1"/>
      <c r="R257" s="1"/>
      <c r="S257" s="1"/>
      <c r="T257" s="1"/>
      <c r="U257" s="1"/>
      <c r="V257" s="1"/>
      <c r="W257" s="1"/>
      <c r="X257" s="1"/>
      <c r="Y257" s="1"/>
      <c r="Z257" s="1"/>
      <c r="AA257" s="1"/>
      <c r="AB257" s="1"/>
      <c r="AC257" s="1"/>
      <c r="AD257" s="1"/>
      <c r="AE257" s="1"/>
      <c r="AF257" s="1"/>
    </row>
    <row r="258" spans="1:32" ht="12.75" hidden="1" customHeight="1" x14ac:dyDescent="0.2">
      <c r="A258" s="1"/>
      <c r="B2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30" t="s">
        <v>37</v>
      </c>
      <c r="D258" s="27">
        <v>13348</v>
      </c>
      <c r="E258" s="26">
        <v>4</v>
      </c>
      <c r="F2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5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258" s="26">
        <f t="shared" ca="1" si="34"/>
        <v>3.6</v>
      </c>
      <c r="I258" s="2"/>
      <c r="J258" s="2"/>
      <c r="K258" s="1" t="str">
        <f t="shared" si="33"/>
        <v>SEDUC E 15.1</v>
      </c>
      <c r="L258" s="1"/>
      <c r="M258" s="1"/>
      <c r="N258" s="1"/>
      <c r="O258" s="1"/>
      <c r="P258" s="1"/>
      <c r="Q258" s="1"/>
      <c r="R258" s="1"/>
      <c r="S258" s="1"/>
      <c r="T258" s="1"/>
      <c r="U258" s="1"/>
      <c r="V258" s="1"/>
      <c r="W258" s="1"/>
      <c r="X258" s="1"/>
      <c r="Y258" s="1"/>
      <c r="Z258" s="1"/>
      <c r="AA258" s="1"/>
      <c r="AB258" s="1"/>
      <c r="AC258" s="1"/>
      <c r="AD258" s="1"/>
      <c r="AE258" s="1"/>
      <c r="AF258" s="1"/>
    </row>
    <row r="259" spans="1:32" ht="12.75" hidden="1" customHeight="1" x14ac:dyDescent="0.2">
      <c r="A259" s="1"/>
      <c r="B25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59" s="30" t="s">
        <v>19</v>
      </c>
      <c r="D259" s="27">
        <v>223</v>
      </c>
      <c r="E259" s="26">
        <v>12</v>
      </c>
      <c r="F25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5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59" s="26" t="e">
        <f t="shared" ca="1" si="34"/>
        <v>#REF!</v>
      </c>
      <c r="I259" s="2"/>
      <c r="J259" s="2"/>
      <c r="K259" s="1" t="str">
        <f t="shared" si="33"/>
        <v>SEDUC E 15.1</v>
      </c>
      <c r="L259" s="1"/>
      <c r="M259" s="1"/>
      <c r="N259" s="1"/>
      <c r="O259" s="1"/>
      <c r="P259" s="1"/>
      <c r="Q259" s="1"/>
      <c r="R259" s="1"/>
      <c r="S259" s="1"/>
      <c r="T259" s="1"/>
      <c r="U259" s="1"/>
      <c r="V259" s="1"/>
      <c r="W259" s="1"/>
      <c r="X259" s="1"/>
      <c r="Y259" s="1"/>
      <c r="Z259" s="1"/>
      <c r="AA259" s="1"/>
      <c r="AB259" s="1"/>
      <c r="AC259" s="1"/>
      <c r="AD259" s="1"/>
      <c r="AE259" s="1"/>
      <c r="AF259" s="1"/>
    </row>
    <row r="260" spans="1:32" ht="12.75" hidden="1" customHeight="1" x14ac:dyDescent="0.2">
      <c r="A260" s="1"/>
      <c r="B26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60" s="30" t="s">
        <v>33</v>
      </c>
      <c r="D260" s="27" t="s">
        <v>57</v>
      </c>
      <c r="E260" s="26">
        <v>4.5</v>
      </c>
      <c r="F26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6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60" s="26" t="e">
        <f t="shared" ca="1" si="34"/>
        <v>#REF!</v>
      </c>
      <c r="I260" s="2"/>
      <c r="J260" s="2"/>
      <c r="K260" s="1" t="str">
        <f t="shared" si="33"/>
        <v>SEDUC E 15.1</v>
      </c>
      <c r="L260" s="1"/>
      <c r="M260" s="1"/>
      <c r="N260" s="1"/>
      <c r="O260" s="1"/>
      <c r="P260" s="1"/>
      <c r="Q260" s="1"/>
      <c r="R260" s="1"/>
      <c r="S260" s="1"/>
      <c r="T260" s="1"/>
      <c r="U260" s="1"/>
      <c r="V260" s="1"/>
      <c r="W260" s="1"/>
      <c r="X260" s="1"/>
      <c r="Y260" s="1"/>
      <c r="Z260" s="1"/>
      <c r="AA260" s="1"/>
      <c r="AB260" s="1"/>
      <c r="AC260" s="1"/>
      <c r="AD260" s="1"/>
      <c r="AE260" s="1"/>
      <c r="AF260" s="1"/>
    </row>
    <row r="261" spans="1:32" ht="12.75" hidden="1" customHeight="1" x14ac:dyDescent="0.2">
      <c r="A261" s="1"/>
      <c r="B26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61" s="30" t="s">
        <v>19</v>
      </c>
      <c r="D261" s="27">
        <v>393</v>
      </c>
      <c r="E261" s="26">
        <v>5</v>
      </c>
      <c r="F26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6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61" s="26" t="e">
        <f t="shared" ca="1" si="34"/>
        <v>#REF!</v>
      </c>
      <c r="I261" s="2"/>
      <c r="J261" s="2"/>
      <c r="K261" s="1" t="str">
        <f t="shared" si="33"/>
        <v>SEDUC E 15.1</v>
      </c>
      <c r="L261" s="1"/>
      <c r="M261" s="1"/>
      <c r="N261" s="1"/>
      <c r="O261" s="1"/>
      <c r="P261" s="1"/>
      <c r="Q261" s="1"/>
      <c r="R261" s="1"/>
      <c r="S261" s="1"/>
      <c r="T261" s="1"/>
      <c r="U261" s="1"/>
      <c r="V261" s="1"/>
      <c r="W261" s="1"/>
      <c r="X261" s="1"/>
      <c r="Y261" s="1"/>
      <c r="Z261" s="1"/>
      <c r="AA261" s="1"/>
      <c r="AB261" s="1"/>
      <c r="AC261" s="1"/>
      <c r="AD261" s="1"/>
      <c r="AE261" s="1"/>
      <c r="AF261" s="1"/>
    </row>
    <row r="262" spans="1:32" ht="12.75" hidden="1" customHeight="1" x14ac:dyDescent="0.2">
      <c r="A262" s="1"/>
      <c r="B26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62" s="30" t="s">
        <v>19</v>
      </c>
      <c r="D262" s="27">
        <v>3249</v>
      </c>
      <c r="E262" s="26">
        <v>3</v>
      </c>
      <c r="F26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6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62" s="26" t="e">
        <f t="shared" ca="1" si="34"/>
        <v>#REF!</v>
      </c>
      <c r="I262" s="2"/>
      <c r="J262" s="2"/>
      <c r="K262" s="1" t="str">
        <f t="shared" si="33"/>
        <v>SEDUC E 15.1</v>
      </c>
      <c r="L262" s="1"/>
      <c r="M262" s="1"/>
      <c r="N262" s="1"/>
      <c r="O262" s="1"/>
      <c r="P262" s="1"/>
      <c r="Q262" s="1"/>
      <c r="R262" s="1"/>
      <c r="S262" s="1"/>
      <c r="T262" s="1"/>
      <c r="U262" s="1"/>
      <c r="V262" s="1"/>
      <c r="W262" s="1"/>
      <c r="X262" s="1"/>
      <c r="Y262" s="1"/>
      <c r="Z262" s="1"/>
      <c r="AA262" s="1"/>
      <c r="AB262" s="1"/>
      <c r="AC262" s="1"/>
      <c r="AD262" s="1"/>
      <c r="AE262" s="1"/>
      <c r="AF262" s="1"/>
    </row>
    <row r="263" spans="1:32" ht="12.75" hidden="1" customHeight="1" x14ac:dyDescent="0.2">
      <c r="A263" s="1"/>
      <c r="B26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30" t="s">
        <v>37</v>
      </c>
      <c r="D263" s="27">
        <v>5047</v>
      </c>
      <c r="E263" s="26">
        <v>3</v>
      </c>
      <c r="F26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6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263" s="26">
        <f t="shared" ca="1" si="34"/>
        <v>992.97</v>
      </c>
      <c r="I263" s="2"/>
      <c r="J263" s="2"/>
      <c r="K263" s="1" t="str">
        <f t="shared" si="33"/>
        <v>SEDUC E 15.1</v>
      </c>
      <c r="L263" s="1"/>
      <c r="M263" s="1"/>
      <c r="N263" s="1"/>
      <c r="O263" s="1"/>
      <c r="P263" s="1"/>
      <c r="Q263" s="1"/>
      <c r="R263" s="1"/>
      <c r="S263" s="1"/>
      <c r="T263" s="1"/>
      <c r="U263" s="1"/>
      <c r="V263" s="1"/>
      <c r="W263" s="1"/>
      <c r="X263" s="1"/>
      <c r="Y263" s="1"/>
      <c r="Z263" s="1"/>
      <c r="AA263" s="1"/>
      <c r="AB263" s="1"/>
      <c r="AC263" s="1"/>
      <c r="AD263" s="1"/>
      <c r="AE263" s="1"/>
      <c r="AF263" s="1"/>
    </row>
    <row r="264" spans="1:32" ht="12.75" hidden="1" customHeight="1" x14ac:dyDescent="0.2">
      <c r="A264" s="1"/>
      <c r="B26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30" t="s">
        <v>41</v>
      </c>
      <c r="D264" s="27">
        <v>8</v>
      </c>
      <c r="E264" s="26">
        <v>3</v>
      </c>
      <c r="F26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26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17.53</v>
      </c>
      <c r="H264" s="26">
        <f t="shared" ca="1" si="34"/>
        <v>52.59</v>
      </c>
      <c r="I264" s="2"/>
      <c r="J264" s="2"/>
      <c r="K264" s="1" t="str">
        <f t="shared" si="33"/>
        <v>SEDUC E 15.1</v>
      </c>
      <c r="L264" s="1"/>
      <c r="M264" s="1"/>
      <c r="N264" s="1"/>
      <c r="O264" s="1"/>
      <c r="P264" s="1"/>
      <c r="Q264" s="1"/>
      <c r="R264" s="1"/>
      <c r="S264" s="1"/>
      <c r="T264" s="1"/>
      <c r="U264" s="1"/>
      <c r="V264" s="1"/>
      <c r="W264" s="1"/>
      <c r="X264" s="1"/>
      <c r="Y264" s="1"/>
      <c r="Z264" s="1"/>
      <c r="AA264" s="1"/>
      <c r="AB264" s="1"/>
      <c r="AC264" s="1"/>
      <c r="AD264" s="1"/>
      <c r="AE264" s="1"/>
      <c r="AF264" s="1"/>
    </row>
    <row r="265" spans="1:32" ht="12.75" hidden="1" customHeight="1" x14ac:dyDescent="0.2">
      <c r="A265" s="1"/>
      <c r="B26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65" s="30" t="s">
        <v>19</v>
      </c>
      <c r="D265" s="27">
        <v>10614</v>
      </c>
      <c r="E265" s="26">
        <v>3</v>
      </c>
      <c r="F26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6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65" s="26" t="e">
        <f t="shared" ca="1" si="34"/>
        <v>#REF!</v>
      </c>
      <c r="I265" s="2"/>
      <c r="J265" s="2"/>
      <c r="K265" s="1" t="str">
        <f t="shared" si="33"/>
        <v>SEDUC E 15.1</v>
      </c>
      <c r="L265" s="1"/>
      <c r="M265" s="1"/>
      <c r="N265" s="1"/>
      <c r="O265" s="1"/>
      <c r="P265" s="1"/>
      <c r="Q265" s="1"/>
      <c r="R265" s="1"/>
      <c r="S265" s="1"/>
      <c r="T265" s="1"/>
      <c r="U265" s="1"/>
      <c r="V265" s="1"/>
      <c r="W265" s="1"/>
      <c r="X265" s="1"/>
      <c r="Y265" s="1"/>
      <c r="Z265" s="1"/>
      <c r="AA265" s="1"/>
      <c r="AB265" s="1"/>
      <c r="AC265" s="1"/>
      <c r="AD265" s="1"/>
      <c r="AE265" s="1"/>
      <c r="AF265" s="1"/>
    </row>
    <row r="266" spans="1:32" ht="12.75" hidden="1" customHeight="1" x14ac:dyDescent="0.2">
      <c r="A266" s="1"/>
      <c r="B26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30" t="s">
        <v>41</v>
      </c>
      <c r="D266" s="27">
        <v>10</v>
      </c>
      <c r="E266" s="26">
        <v>1</v>
      </c>
      <c r="F26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26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4.67</v>
      </c>
      <c r="H266" s="26">
        <f t="shared" ca="1" si="34"/>
        <v>4.67</v>
      </c>
      <c r="I266" s="2"/>
      <c r="J266" s="2"/>
      <c r="K266" s="1" t="str">
        <f t="shared" si="33"/>
        <v>SEDUC E 15.1</v>
      </c>
      <c r="L266" s="1"/>
      <c r="M266" s="1"/>
      <c r="N266" s="1"/>
      <c r="O266" s="1"/>
      <c r="P266" s="1"/>
      <c r="Q266" s="1"/>
      <c r="R266" s="1"/>
      <c r="S266" s="1"/>
      <c r="T266" s="1"/>
      <c r="U266" s="1"/>
      <c r="V266" s="1"/>
      <c r="W266" s="1"/>
      <c r="X266" s="1"/>
      <c r="Y266" s="1"/>
      <c r="Z266" s="1"/>
      <c r="AA266" s="1"/>
      <c r="AB266" s="1"/>
      <c r="AC266" s="1"/>
      <c r="AD266" s="1"/>
      <c r="AE266" s="1"/>
      <c r="AF266" s="1"/>
    </row>
    <row r="267" spans="1:32" ht="12.75" hidden="1" customHeight="1" x14ac:dyDescent="0.2">
      <c r="A267" s="1"/>
      <c r="B26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67" s="30" t="s">
        <v>19</v>
      </c>
      <c r="D267" s="27">
        <v>10623</v>
      </c>
      <c r="E267" s="26">
        <v>2</v>
      </c>
      <c r="F26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6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67" s="26" t="e">
        <f t="shared" ca="1" si="34"/>
        <v>#REF!</v>
      </c>
      <c r="I267" s="2"/>
      <c r="J267" s="2"/>
      <c r="K267" s="1" t="str">
        <f t="shared" si="33"/>
        <v>SEDUC E 15.1</v>
      </c>
      <c r="L267" s="1"/>
      <c r="M267" s="1"/>
      <c r="N267" s="1"/>
      <c r="O267" s="1"/>
      <c r="P267" s="1"/>
      <c r="Q267" s="1"/>
      <c r="R267" s="1"/>
      <c r="S267" s="1"/>
      <c r="T267" s="1"/>
      <c r="U267" s="1"/>
      <c r="V267" s="1"/>
      <c r="W267" s="1"/>
      <c r="X267" s="1"/>
      <c r="Y267" s="1"/>
      <c r="Z267" s="1"/>
      <c r="AA267" s="1"/>
      <c r="AB267" s="1"/>
      <c r="AC267" s="1"/>
      <c r="AD267" s="1"/>
      <c r="AE267" s="1"/>
      <c r="AF267" s="1"/>
    </row>
    <row r="268" spans="1:32" ht="12.75" hidden="1" customHeight="1" x14ac:dyDescent="0.2">
      <c r="A268" s="1"/>
      <c r="B26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68" s="30" t="s">
        <v>19</v>
      </c>
      <c r="D268" s="27">
        <v>9720</v>
      </c>
      <c r="E268" s="26">
        <v>3</v>
      </c>
      <c r="F26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6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68" s="26" t="e">
        <f t="shared" ca="1" si="34"/>
        <v>#REF!</v>
      </c>
      <c r="I268" s="2"/>
      <c r="J268" s="2"/>
      <c r="K268" s="1" t="str">
        <f t="shared" si="33"/>
        <v>SEDUC E 15.1</v>
      </c>
      <c r="L268" s="1"/>
      <c r="M268" s="1"/>
      <c r="N268" s="1"/>
      <c r="O268" s="1"/>
      <c r="P268" s="1"/>
      <c r="Q268" s="1"/>
      <c r="R268" s="1"/>
      <c r="S268" s="1"/>
      <c r="T268" s="1"/>
      <c r="U268" s="1"/>
      <c r="V268" s="1"/>
      <c r="W268" s="1"/>
      <c r="X268" s="1"/>
      <c r="Y268" s="1"/>
      <c r="Z268" s="1"/>
      <c r="AA268" s="1"/>
      <c r="AB268" s="1"/>
      <c r="AC268" s="1"/>
      <c r="AD268" s="1"/>
      <c r="AE268" s="1"/>
      <c r="AF268" s="1"/>
    </row>
    <row r="269" spans="1:32" ht="12.75" hidden="1" customHeight="1" x14ac:dyDescent="0.2">
      <c r="A269" s="1"/>
      <c r="B26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69" s="30" t="s">
        <v>33</v>
      </c>
      <c r="D269" s="27" t="s">
        <v>52</v>
      </c>
      <c r="E269" s="26">
        <v>3</v>
      </c>
      <c r="F26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6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69" s="26" t="e">
        <f t="shared" ca="1" si="34"/>
        <v>#REF!</v>
      </c>
      <c r="I269" s="2"/>
      <c r="J269" s="2"/>
      <c r="K269" s="1" t="str">
        <f t="shared" si="33"/>
        <v>SEDUC E 15.1</v>
      </c>
      <c r="L269" s="1"/>
      <c r="M269" s="1"/>
      <c r="N269" s="1"/>
      <c r="O269" s="1"/>
      <c r="P269" s="1"/>
      <c r="Q269" s="1"/>
      <c r="R269" s="1"/>
      <c r="S269" s="1"/>
      <c r="T269" s="1"/>
      <c r="U269" s="1"/>
      <c r="V269" s="1"/>
      <c r="W269" s="1"/>
      <c r="X269" s="1"/>
      <c r="Y269" s="1"/>
      <c r="Z269" s="1"/>
      <c r="AA269" s="1"/>
      <c r="AB269" s="1"/>
      <c r="AC269" s="1"/>
      <c r="AD269" s="1"/>
      <c r="AE269" s="1"/>
      <c r="AF269" s="1"/>
    </row>
    <row r="270" spans="1:32" ht="12.75" hidden="1" customHeight="1" x14ac:dyDescent="0.2">
      <c r="A270" s="1"/>
      <c r="B27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70" s="30" t="s">
        <v>19</v>
      </c>
      <c r="D270" s="27">
        <v>958</v>
      </c>
      <c r="E270" s="26">
        <f>0.04*3</f>
        <v>0.12</v>
      </c>
      <c r="F27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7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70" s="26" t="e">
        <f t="shared" ca="1" si="34"/>
        <v>#REF!</v>
      </c>
      <c r="I270" s="2"/>
      <c r="J270" s="2"/>
      <c r="K270" s="1" t="str">
        <f t="shared" si="33"/>
        <v>SEDUC E 15.1</v>
      </c>
      <c r="L270" s="1"/>
      <c r="M270" s="1"/>
      <c r="N270" s="1"/>
      <c r="O270" s="1"/>
      <c r="P270" s="1"/>
      <c r="Q270" s="1"/>
      <c r="R270" s="1"/>
      <c r="S270" s="1"/>
      <c r="T270" s="1"/>
      <c r="U270" s="1"/>
      <c r="V270" s="1"/>
      <c r="W270" s="1"/>
      <c r="X270" s="1"/>
      <c r="Y270" s="1"/>
      <c r="Z270" s="1"/>
      <c r="AA270" s="1"/>
      <c r="AB270" s="1"/>
      <c r="AC270" s="1"/>
      <c r="AD270" s="1"/>
      <c r="AE270" s="1"/>
      <c r="AF270" s="1"/>
    </row>
    <row r="271" spans="1:32" ht="12.75" hidden="1" customHeight="1" x14ac:dyDescent="0.2">
      <c r="A271" s="1"/>
      <c r="B27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30" t="s">
        <v>37</v>
      </c>
      <c r="D271" s="27">
        <v>407</v>
      </c>
      <c r="E271" s="26">
        <f>0.03*2.4</f>
        <v>7.1999999999999995E-2</v>
      </c>
      <c r="F27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27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271" s="26">
        <f t="shared" ca="1" si="34"/>
        <v>3.57</v>
      </c>
      <c r="I271" s="2"/>
      <c r="J271" s="2"/>
      <c r="K271" s="1" t="str">
        <f t="shared" si="33"/>
        <v>SEDUC E 15.1</v>
      </c>
      <c r="L271" s="1"/>
      <c r="M271" s="1"/>
      <c r="N271" s="1"/>
      <c r="O271" s="1"/>
      <c r="P271" s="1"/>
      <c r="Q271" s="1"/>
      <c r="R271" s="1"/>
      <c r="S271" s="1"/>
      <c r="T271" s="1"/>
      <c r="U271" s="1"/>
      <c r="V271" s="1"/>
      <c r="W271" s="1"/>
      <c r="X271" s="1"/>
      <c r="Y271" s="1"/>
      <c r="Z271" s="1"/>
      <c r="AA271" s="1"/>
      <c r="AB271" s="1"/>
      <c r="AC271" s="1"/>
      <c r="AD271" s="1"/>
      <c r="AE271" s="1"/>
      <c r="AF271" s="1"/>
    </row>
    <row r="272" spans="1:32" ht="12.75" hidden="1" customHeight="1" x14ac:dyDescent="0.2">
      <c r="A272" s="1"/>
      <c r="B27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72" s="30" t="s">
        <v>33</v>
      </c>
      <c r="D272" s="27" t="s">
        <v>48</v>
      </c>
      <c r="E272" s="26">
        <f>0.3*3</f>
        <v>0.89999999999999991</v>
      </c>
      <c r="F27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7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72" s="26" t="e">
        <f t="shared" ca="1" si="34"/>
        <v>#REF!</v>
      </c>
      <c r="I272" s="2"/>
      <c r="J272" s="2"/>
      <c r="K272" s="1" t="str">
        <f t="shared" si="33"/>
        <v>SEDUC E 15.1</v>
      </c>
      <c r="L272" s="1"/>
      <c r="M272" s="1"/>
      <c r="N272" s="1"/>
      <c r="O272" s="1"/>
      <c r="P272" s="1"/>
      <c r="Q272" s="1"/>
      <c r="R272" s="1"/>
      <c r="S272" s="1"/>
      <c r="T272" s="1"/>
      <c r="U272" s="1"/>
      <c r="V272" s="1"/>
      <c r="W272" s="1"/>
      <c r="X272" s="1"/>
      <c r="Y272" s="1"/>
      <c r="Z272" s="1"/>
      <c r="AA272" s="1"/>
      <c r="AB272" s="1"/>
      <c r="AC272" s="1"/>
      <c r="AD272" s="1"/>
      <c r="AE272" s="1"/>
      <c r="AF272" s="1"/>
    </row>
    <row r="273" spans="1:32" ht="12.75" hidden="1" customHeight="1" x14ac:dyDescent="0.2">
      <c r="A273" s="1"/>
      <c r="B2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30" t="s">
        <v>37</v>
      </c>
      <c r="D273" s="27">
        <v>3378</v>
      </c>
      <c r="E273" s="26">
        <v>3</v>
      </c>
      <c r="F2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7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273" s="26">
        <f t="shared" ca="1" si="34"/>
        <v>215.76</v>
      </c>
      <c r="I273" s="2"/>
      <c r="J273" s="2"/>
      <c r="K273" s="1" t="str">
        <f t="shared" si="33"/>
        <v>SEDUC E 15.1</v>
      </c>
      <c r="L273" s="1"/>
      <c r="M273" s="1"/>
      <c r="N273" s="1"/>
      <c r="O273" s="1"/>
      <c r="P273" s="1"/>
      <c r="Q273" s="1"/>
      <c r="R273" s="1"/>
      <c r="S273" s="1"/>
      <c r="T273" s="1"/>
      <c r="U273" s="1"/>
      <c r="V273" s="1"/>
      <c r="W273" s="1"/>
      <c r="X273" s="1"/>
      <c r="Y273" s="1"/>
      <c r="Z273" s="1"/>
      <c r="AA273" s="1"/>
      <c r="AB273" s="1"/>
      <c r="AC273" s="1"/>
      <c r="AD273" s="1"/>
      <c r="AE273" s="1"/>
      <c r="AF273" s="1"/>
    </row>
    <row r="274" spans="1:32" ht="12.75" hidden="1" customHeight="1" x14ac:dyDescent="0.2">
      <c r="A274" s="1"/>
      <c r="B27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74" s="30" t="s">
        <v>19</v>
      </c>
      <c r="D274" s="27">
        <v>2524</v>
      </c>
      <c r="E274" s="26">
        <v>6</v>
      </c>
      <c r="F27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7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74" s="26" t="e">
        <f t="shared" ca="1" si="34"/>
        <v>#REF!</v>
      </c>
      <c r="I274" s="2"/>
      <c r="J274" s="2"/>
      <c r="K274" s="1" t="str">
        <f t="shared" si="33"/>
        <v>SEDUC E 15.1</v>
      </c>
      <c r="L274" s="1"/>
      <c r="M274" s="1"/>
      <c r="N274" s="1"/>
      <c r="O274" s="1"/>
      <c r="P274" s="1"/>
      <c r="Q274" s="1"/>
      <c r="R274" s="1"/>
      <c r="S274" s="1"/>
      <c r="T274" s="1"/>
      <c r="U274" s="1"/>
      <c r="V274" s="1"/>
      <c r="W274" s="1"/>
      <c r="X274" s="1"/>
      <c r="Y274" s="1"/>
      <c r="Z274" s="1"/>
      <c r="AA274" s="1"/>
      <c r="AB274" s="1"/>
      <c r="AC274" s="1"/>
      <c r="AD274" s="1"/>
      <c r="AE274" s="1"/>
      <c r="AF274" s="1"/>
    </row>
    <row r="275" spans="1:32" ht="12.75" hidden="1" customHeight="1" x14ac:dyDescent="0.2">
      <c r="A275" s="1"/>
      <c r="B27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30" t="s">
        <v>37</v>
      </c>
      <c r="D275" s="27">
        <v>3393</v>
      </c>
      <c r="E275" s="26">
        <v>4</v>
      </c>
      <c r="F27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7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663.58</v>
      </c>
      <c r="H275" s="26">
        <f t="shared" ca="1" si="34"/>
        <v>2654.32</v>
      </c>
      <c r="I275" s="2"/>
      <c r="J275" s="2"/>
      <c r="K275" s="1" t="str">
        <f t="shared" si="33"/>
        <v>SEDUC E 15.1</v>
      </c>
      <c r="L275" s="1"/>
      <c r="M275" s="1"/>
      <c r="N275" s="1"/>
      <c r="O275" s="1"/>
      <c r="P275" s="1"/>
      <c r="Q275" s="1"/>
      <c r="R275" s="1"/>
      <c r="S275" s="1"/>
      <c r="T275" s="1"/>
      <c r="U275" s="1"/>
      <c r="V275" s="1"/>
      <c r="W275" s="1"/>
      <c r="X275" s="1"/>
      <c r="Y275" s="1"/>
      <c r="Z275" s="1"/>
      <c r="AA275" s="1"/>
      <c r="AB275" s="1"/>
      <c r="AC275" s="1"/>
      <c r="AD275" s="1"/>
      <c r="AE275" s="1"/>
      <c r="AF275" s="1"/>
    </row>
    <row r="276" spans="1:32" ht="12.75" hidden="1" customHeight="1" x14ac:dyDescent="0.2">
      <c r="A276" s="1"/>
      <c r="B27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76" s="30" t="s">
        <v>19</v>
      </c>
      <c r="D276" s="27">
        <v>10629</v>
      </c>
      <c r="E276" s="26">
        <v>3</v>
      </c>
      <c r="F27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7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76" s="26" t="e">
        <f t="shared" ca="1" si="34"/>
        <v>#REF!</v>
      </c>
      <c r="I276" s="2"/>
      <c r="J276" s="2"/>
      <c r="K276" s="1" t="str">
        <f t="shared" si="33"/>
        <v>SEDUC E 15.1</v>
      </c>
      <c r="L276" s="1"/>
      <c r="M276" s="1"/>
      <c r="N276" s="1"/>
      <c r="O276" s="1"/>
      <c r="P276" s="1"/>
      <c r="Q276" s="1"/>
      <c r="R276" s="1"/>
      <c r="S276" s="1"/>
      <c r="T276" s="1"/>
      <c r="U276" s="1"/>
      <c r="V276" s="1"/>
      <c r="W276" s="1"/>
      <c r="X276" s="1"/>
      <c r="Y276" s="1"/>
      <c r="Z276" s="1"/>
      <c r="AA276" s="1"/>
      <c r="AB276" s="1"/>
      <c r="AC276" s="1"/>
      <c r="AD276" s="1"/>
      <c r="AE276" s="1"/>
      <c r="AF276" s="1"/>
    </row>
    <row r="277" spans="1:32" ht="12.75" hidden="1" customHeight="1" x14ac:dyDescent="0.2">
      <c r="A277" s="1"/>
      <c r="B27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77" s="30" t="s">
        <v>19</v>
      </c>
      <c r="D277" s="27">
        <v>10617</v>
      </c>
      <c r="E277" s="26">
        <v>3</v>
      </c>
      <c r="F27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7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77" s="26" t="e">
        <f t="shared" ca="1" si="34"/>
        <v>#REF!</v>
      </c>
      <c r="I277" s="2"/>
      <c r="J277" s="2"/>
      <c r="K277" s="1" t="str">
        <f t="shared" si="33"/>
        <v>SEDUC E 15.1</v>
      </c>
      <c r="L277" s="1"/>
      <c r="M277" s="1"/>
      <c r="N277" s="1"/>
      <c r="O277" s="1"/>
      <c r="P277" s="1"/>
      <c r="Q277" s="1"/>
      <c r="R277" s="1"/>
      <c r="S277" s="1"/>
      <c r="T277" s="1"/>
      <c r="U277" s="1"/>
      <c r="V277" s="1"/>
      <c r="W277" s="1"/>
      <c r="X277" s="1"/>
      <c r="Y277" s="1"/>
      <c r="Z277" s="1"/>
      <c r="AA277" s="1"/>
      <c r="AB277" s="1"/>
      <c r="AC277" s="1"/>
      <c r="AD277" s="1"/>
      <c r="AE277" s="1"/>
      <c r="AF277" s="1"/>
    </row>
    <row r="278" spans="1:32" ht="12.75" hidden="1" customHeight="1" x14ac:dyDescent="0.2">
      <c r="A278" s="1"/>
      <c r="B27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78" s="30" t="s">
        <v>33</v>
      </c>
      <c r="D278" s="27" t="s">
        <v>47</v>
      </c>
      <c r="E278" s="26">
        <v>3</v>
      </c>
      <c r="F27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7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78" s="26" t="e">
        <f t="shared" ca="1" si="34"/>
        <v>#REF!</v>
      </c>
      <c r="I278" s="2"/>
      <c r="J278" s="2"/>
      <c r="K278" s="1" t="str">
        <f t="shared" si="33"/>
        <v>SEDUC E 15.1</v>
      </c>
      <c r="L278" s="1"/>
      <c r="M278" s="1"/>
      <c r="N278" s="1"/>
      <c r="O278" s="1"/>
      <c r="P278" s="1"/>
      <c r="Q278" s="1"/>
      <c r="R278" s="1"/>
      <c r="S278" s="1"/>
      <c r="T278" s="1"/>
      <c r="U278" s="1"/>
      <c r="V278" s="1"/>
      <c r="W278" s="1"/>
      <c r="X278" s="1"/>
      <c r="Y278" s="1"/>
      <c r="Z278" s="1"/>
      <c r="AA278" s="1"/>
      <c r="AB278" s="1"/>
      <c r="AC278" s="1"/>
      <c r="AD278" s="1"/>
      <c r="AE278" s="1"/>
      <c r="AF278" s="1"/>
    </row>
    <row r="279" spans="1:32" ht="12.75" hidden="1" customHeight="1" x14ac:dyDescent="0.2">
      <c r="A279" s="1"/>
      <c r="B27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79" s="30" t="s">
        <v>33</v>
      </c>
      <c r="D279" s="27" t="s">
        <v>46</v>
      </c>
      <c r="E279" s="26">
        <v>1</v>
      </c>
      <c r="F27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7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79" s="26" t="e">
        <f t="shared" ca="1" si="34"/>
        <v>#REF!</v>
      </c>
      <c r="I279" s="2"/>
      <c r="J279" s="2"/>
      <c r="K279" s="1" t="str">
        <f t="shared" si="33"/>
        <v>SEDUC E 15.1</v>
      </c>
      <c r="L279" s="1"/>
      <c r="M279" s="1"/>
      <c r="N279" s="1"/>
      <c r="O279" s="1"/>
      <c r="P279" s="1"/>
      <c r="Q279" s="1"/>
      <c r="R279" s="1"/>
      <c r="S279" s="1"/>
      <c r="T279" s="1"/>
      <c r="U279" s="1"/>
      <c r="V279" s="1"/>
      <c r="W279" s="1"/>
      <c r="X279" s="1"/>
      <c r="Y279" s="1"/>
      <c r="Z279" s="1"/>
      <c r="AA279" s="1"/>
      <c r="AB279" s="1"/>
      <c r="AC279" s="1"/>
      <c r="AD279" s="1"/>
      <c r="AE279" s="1"/>
      <c r="AF279" s="1"/>
    </row>
    <row r="280" spans="1:32" ht="12.75" hidden="1" customHeight="1" x14ac:dyDescent="0.2">
      <c r="A280" s="1"/>
      <c r="B28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30" t="s">
        <v>37</v>
      </c>
      <c r="D280" s="27">
        <v>432</v>
      </c>
      <c r="E280" s="26">
        <v>3</v>
      </c>
      <c r="F28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8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280" s="26">
        <f t="shared" ca="1" si="34"/>
        <v>26.37</v>
      </c>
      <c r="I280" s="2"/>
      <c r="J280" s="2"/>
      <c r="K280" s="1" t="str">
        <f t="shared" si="33"/>
        <v>SEDUC E 15.1</v>
      </c>
      <c r="L280" s="1"/>
      <c r="M280" s="1"/>
      <c r="N280" s="1"/>
      <c r="O280" s="1"/>
      <c r="P280" s="1"/>
      <c r="Q280" s="1"/>
      <c r="R280" s="1"/>
      <c r="S280" s="1"/>
      <c r="T280" s="1"/>
      <c r="U280" s="1"/>
      <c r="V280" s="1"/>
      <c r="W280" s="1"/>
      <c r="X280" s="1"/>
      <c r="Y280" s="1"/>
      <c r="Z280" s="1"/>
      <c r="AA280" s="1"/>
      <c r="AB280" s="1"/>
      <c r="AC280" s="1"/>
      <c r="AD280" s="1"/>
      <c r="AE280" s="1"/>
      <c r="AF280" s="1"/>
    </row>
    <row r="281" spans="1:32" ht="12.75" hidden="1" customHeight="1" x14ac:dyDescent="0.2">
      <c r="A281" s="1"/>
      <c r="B28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30" t="s">
        <v>37</v>
      </c>
      <c r="D281" s="27">
        <v>11790</v>
      </c>
      <c r="E281" s="26">
        <v>1</v>
      </c>
      <c r="F28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8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281" s="26">
        <f t="shared" ca="1" si="34"/>
        <v>17.77</v>
      </c>
      <c r="I281" s="2"/>
      <c r="J281" s="2"/>
      <c r="K281" s="1" t="str">
        <f t="shared" si="33"/>
        <v>SEDUC E 15.1</v>
      </c>
      <c r="L281" s="1"/>
      <c r="M281" s="1"/>
      <c r="N281" s="1"/>
      <c r="O281" s="1"/>
      <c r="P281" s="1"/>
      <c r="Q281" s="1"/>
      <c r="R281" s="1"/>
      <c r="S281" s="1"/>
      <c r="T281" s="1"/>
      <c r="U281" s="1"/>
      <c r="V281" s="1"/>
      <c r="W281" s="1"/>
      <c r="X281" s="1"/>
      <c r="Y281" s="1"/>
      <c r="Z281" s="1"/>
      <c r="AA281" s="1"/>
      <c r="AB281" s="1"/>
      <c r="AC281" s="1"/>
      <c r="AD281" s="1"/>
      <c r="AE281" s="1"/>
      <c r="AF281" s="1"/>
    </row>
    <row r="282" spans="1:32" ht="12.75" hidden="1" customHeight="1" x14ac:dyDescent="0.2">
      <c r="A282" s="1"/>
      <c r="B28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30" t="s">
        <v>37</v>
      </c>
      <c r="D282" s="27">
        <v>11790</v>
      </c>
      <c r="E282" s="26">
        <v>3</v>
      </c>
      <c r="F28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8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282" s="26">
        <f t="shared" ca="1" si="34"/>
        <v>53.31</v>
      </c>
      <c r="I282" s="2"/>
      <c r="J282" s="2"/>
      <c r="K282" s="1" t="str">
        <f t="shared" si="33"/>
        <v>SEDUC E 15.1</v>
      </c>
      <c r="L282" s="1"/>
      <c r="M282" s="1"/>
      <c r="N282" s="1"/>
      <c r="O282" s="1"/>
      <c r="P282" s="1"/>
      <c r="Q282" s="1"/>
      <c r="R282" s="1"/>
      <c r="S282" s="1"/>
      <c r="T282" s="1"/>
      <c r="U282" s="1"/>
      <c r="V282" s="1"/>
      <c r="W282" s="1"/>
      <c r="X282" s="1"/>
      <c r="Y282" s="1"/>
      <c r="Z282" s="1"/>
      <c r="AA282" s="1"/>
      <c r="AB282" s="1"/>
      <c r="AC282" s="1"/>
      <c r="AD282" s="1"/>
      <c r="AE282" s="1"/>
      <c r="AF282" s="1"/>
    </row>
    <row r="283" spans="1:32" ht="12.75" hidden="1" customHeight="1" x14ac:dyDescent="0.2">
      <c r="A283" s="1"/>
      <c r="B2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30" t="s">
        <v>37</v>
      </c>
      <c r="D283" s="27">
        <v>4276</v>
      </c>
      <c r="E283" s="26">
        <v>3</v>
      </c>
      <c r="F2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8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283" s="26">
        <f t="shared" ca="1" si="34"/>
        <v>837.54</v>
      </c>
      <c r="I283" s="2"/>
      <c r="J283" s="2"/>
      <c r="K283" s="1" t="str">
        <f t="shared" si="33"/>
        <v>SEDUC E 15.1</v>
      </c>
      <c r="L283" s="1"/>
      <c r="M283" s="1"/>
      <c r="N283" s="1"/>
      <c r="O283" s="1"/>
      <c r="P283" s="1"/>
      <c r="Q283" s="1"/>
      <c r="R283" s="1"/>
      <c r="S283" s="1"/>
      <c r="T283" s="1"/>
      <c r="U283" s="1"/>
      <c r="V283" s="1"/>
      <c r="W283" s="1"/>
      <c r="X283" s="1"/>
      <c r="Y283" s="1"/>
      <c r="Z283" s="1"/>
      <c r="AA283" s="1"/>
      <c r="AB283" s="1"/>
      <c r="AC283" s="1"/>
      <c r="AD283" s="1"/>
      <c r="AE283" s="1"/>
      <c r="AF283" s="1"/>
    </row>
    <row r="284" spans="1:32" ht="12.75" hidden="1" customHeight="1" x14ac:dyDescent="0.2">
      <c r="A284" s="1"/>
      <c r="B28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30" t="s">
        <v>37</v>
      </c>
      <c r="D284" s="27">
        <v>444</v>
      </c>
      <c r="E284" s="26">
        <v>4</v>
      </c>
      <c r="F28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8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284" s="26">
        <f t="shared" ca="1" si="34"/>
        <v>83.6</v>
      </c>
      <c r="I284" s="2"/>
      <c r="J284" s="2"/>
      <c r="K284" s="1" t="str">
        <f t="shared" si="33"/>
        <v>SEDUC E 15.1</v>
      </c>
      <c r="L284" s="1"/>
      <c r="M284" s="1"/>
      <c r="N284" s="1"/>
      <c r="O284" s="1"/>
      <c r="P284" s="1"/>
      <c r="Q284" s="1"/>
      <c r="R284" s="1"/>
      <c r="S284" s="1"/>
      <c r="T284" s="1"/>
      <c r="U284" s="1"/>
      <c r="V284" s="1"/>
      <c r="W284" s="1"/>
      <c r="X284" s="1"/>
      <c r="Y284" s="1"/>
      <c r="Z284" s="1"/>
      <c r="AA284" s="1"/>
      <c r="AB284" s="1"/>
      <c r="AC284" s="1"/>
      <c r="AD284" s="1"/>
      <c r="AE284" s="1"/>
      <c r="AF284" s="1"/>
    </row>
    <row r="285" spans="1:32" ht="12.75" hidden="1" customHeight="1" x14ac:dyDescent="0.2">
      <c r="A285" s="1"/>
      <c r="B28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30" t="s">
        <v>37</v>
      </c>
      <c r="D285" s="27">
        <v>7581</v>
      </c>
      <c r="E285" s="26">
        <v>1</v>
      </c>
      <c r="F28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8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285" s="26">
        <f t="shared" ca="1" si="34"/>
        <v>2.99</v>
      </c>
      <c r="I285" s="2"/>
      <c r="J285" s="2"/>
      <c r="K285" s="1" t="str">
        <f t="shared" si="33"/>
        <v>SEDUC E 15.1</v>
      </c>
      <c r="L285" s="1"/>
      <c r="M285" s="1"/>
      <c r="N285" s="1"/>
      <c r="O285" s="1"/>
      <c r="P285" s="1"/>
      <c r="Q285" s="1"/>
      <c r="R285" s="1"/>
      <c r="S285" s="1"/>
      <c r="T285" s="1"/>
      <c r="U285" s="1"/>
      <c r="V285" s="1"/>
      <c r="W285" s="1"/>
      <c r="X285" s="1"/>
      <c r="Y285" s="1"/>
      <c r="Z285" s="1"/>
      <c r="AA285" s="1"/>
      <c r="AB285" s="1"/>
      <c r="AC285" s="1"/>
      <c r="AD285" s="1"/>
      <c r="AE285" s="1"/>
      <c r="AF285" s="1"/>
    </row>
    <row r="286" spans="1:32" ht="12.75" hidden="1" customHeight="1" x14ac:dyDescent="0.2">
      <c r="A286" s="1"/>
      <c r="B2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30" t="s">
        <v>13</v>
      </c>
      <c r="D286" s="27">
        <v>88279</v>
      </c>
      <c r="E286" s="26">
        <v>1.1000000000000001</v>
      </c>
      <c r="F2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8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286" s="26">
        <f t="shared" ca="1" si="34"/>
        <v>28.31</v>
      </c>
      <c r="I286" s="2"/>
      <c r="J286" s="2"/>
      <c r="K286" s="1" t="str">
        <f t="shared" si="33"/>
        <v>SEDUC E 15.1</v>
      </c>
      <c r="L286" s="1"/>
      <c r="M286" s="1"/>
      <c r="N286" s="1"/>
      <c r="O286" s="1"/>
      <c r="P286" s="1"/>
      <c r="Q286" s="1"/>
      <c r="R286" s="1"/>
      <c r="S286" s="1"/>
      <c r="T286" s="1"/>
      <c r="U286" s="1"/>
      <c r="V286" s="1"/>
      <c r="W286" s="1"/>
      <c r="X286" s="1"/>
      <c r="Y286" s="1"/>
      <c r="Z286" s="1"/>
      <c r="AA286" s="1"/>
      <c r="AB286" s="1"/>
      <c r="AC286" s="1"/>
      <c r="AD286" s="1"/>
      <c r="AE286" s="1"/>
      <c r="AF286" s="1"/>
    </row>
    <row r="287" spans="1:32" ht="12.75" hidden="1" customHeight="1" x14ac:dyDescent="0.2">
      <c r="A287" s="1"/>
      <c r="B28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287" s="30" t="s">
        <v>13</v>
      </c>
      <c r="D287" s="27">
        <v>88316</v>
      </c>
      <c r="E287" s="26">
        <v>1</v>
      </c>
      <c r="F28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8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287" s="26">
        <f t="shared" ca="1" si="34"/>
        <v>13.88</v>
      </c>
      <c r="I287" s="2"/>
      <c r="J287" s="2"/>
      <c r="K287" s="1" t="str">
        <f t="shared" si="33"/>
        <v>SEDUC E 15.1</v>
      </c>
      <c r="L287" s="1"/>
      <c r="M287" s="1"/>
      <c r="N287" s="1"/>
      <c r="O287" s="1"/>
      <c r="P287" s="1"/>
      <c r="Q287" s="1"/>
      <c r="R287" s="1"/>
      <c r="S287" s="1"/>
      <c r="T287" s="1"/>
      <c r="U287" s="1"/>
      <c r="V287" s="1"/>
      <c r="W287" s="1"/>
      <c r="X287" s="1"/>
      <c r="Y287" s="1"/>
      <c r="Z287" s="1"/>
      <c r="AA287" s="1"/>
      <c r="AB287" s="1"/>
      <c r="AC287" s="1"/>
      <c r="AD287" s="1"/>
      <c r="AE287" s="1"/>
      <c r="AF287" s="1"/>
    </row>
    <row r="288" spans="1:32" ht="12.75" hidden="1" customHeight="1" x14ac:dyDescent="0.2">
      <c r="A288" s="1"/>
      <c r="B28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288" s="30" t="s">
        <v>41</v>
      </c>
      <c r="D288" s="27">
        <v>1</v>
      </c>
      <c r="E288" s="26">
        <v>0.8</v>
      </c>
      <c r="F28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28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288" s="26">
        <f t="shared" ca="1" si="34"/>
        <v>0.51</v>
      </c>
      <c r="I288" s="2"/>
      <c r="J288" s="2"/>
      <c r="K288" s="1" t="str">
        <f t="shared" si="33"/>
        <v>SEDUC E 15.1</v>
      </c>
      <c r="L288" s="1"/>
      <c r="M288" s="1"/>
      <c r="N288" s="1"/>
      <c r="O288" s="1"/>
      <c r="P288" s="1"/>
      <c r="Q288" s="1"/>
      <c r="R288" s="1"/>
      <c r="S288" s="1"/>
      <c r="T288" s="1"/>
      <c r="U288" s="1"/>
      <c r="V288" s="1"/>
      <c r="W288" s="1"/>
      <c r="X288" s="1"/>
      <c r="Y288" s="1"/>
      <c r="Z288" s="1"/>
      <c r="AA288" s="1"/>
      <c r="AB288" s="1"/>
      <c r="AC288" s="1"/>
      <c r="AD288" s="1"/>
      <c r="AE288" s="1"/>
      <c r="AF288" s="1"/>
    </row>
    <row r="289" spans="1:32" ht="12.75" hidden="1" customHeight="1" x14ac:dyDescent="0.2">
      <c r="A289" s="95" t="e">
        <f ca="1">H289</f>
        <v>#REF!</v>
      </c>
      <c r="B289" s="97" t="s">
        <v>14</v>
      </c>
      <c r="C289" s="27"/>
      <c r="D289" s="27"/>
      <c r="E289" s="26"/>
      <c r="F289" s="26"/>
      <c r="G289" s="26"/>
      <c r="H289" s="62" t="e">
        <f ca="1">SUM(H257:H288)</f>
        <v>#REF!</v>
      </c>
      <c r="I289" s="2" t="str">
        <f>A255</f>
        <v>SEDUC E 15.1</v>
      </c>
      <c r="J289" s="34" t="e">
        <f ca="1">H289</f>
        <v>#REF!</v>
      </c>
      <c r="K289" s="1" t="str">
        <f t="shared" si="33"/>
        <v>SEDUC E 15.1</v>
      </c>
      <c r="L289" s="1"/>
      <c r="M289" s="1"/>
      <c r="N289" s="1"/>
      <c r="O289" s="1"/>
      <c r="P289" s="1"/>
      <c r="Q289" s="1"/>
      <c r="R289" s="1"/>
      <c r="S289" s="1"/>
      <c r="T289" s="1"/>
      <c r="U289" s="1"/>
      <c r="V289" s="1"/>
      <c r="W289" s="1"/>
      <c r="X289" s="1"/>
      <c r="Y289" s="1"/>
      <c r="Z289" s="1"/>
      <c r="AA289" s="1"/>
      <c r="AB289" s="1"/>
      <c r="AC289" s="1"/>
      <c r="AD289" s="1"/>
      <c r="AE289" s="1"/>
      <c r="AF289" s="1"/>
    </row>
    <row r="290" spans="1:32" ht="12.75" hidden="1" customHeight="1" x14ac:dyDescent="0.2">
      <c r="A290" s="1"/>
      <c r="B290" s="106"/>
      <c r="C290" s="112"/>
      <c r="D290" s="112"/>
      <c r="E290" s="108"/>
      <c r="F290" s="109"/>
      <c r="G290" s="110"/>
      <c r="H290" s="113"/>
      <c r="I290" s="2"/>
      <c r="J290" s="2"/>
      <c r="K290" s="1" t="str">
        <f t="shared" si="33"/>
        <v>SEDUC E 15.1</v>
      </c>
      <c r="L290" s="1"/>
      <c r="M290" s="1"/>
      <c r="N290" s="1"/>
      <c r="O290" s="1"/>
      <c r="P290" s="1"/>
      <c r="Q290" s="1"/>
      <c r="R290" s="1"/>
      <c r="S290" s="1"/>
      <c r="T290" s="1"/>
      <c r="U290" s="1"/>
      <c r="V290" s="1"/>
      <c r="W290" s="1"/>
      <c r="X290" s="1"/>
      <c r="Y290" s="1"/>
      <c r="Z290" s="1"/>
      <c r="AA290" s="1"/>
      <c r="AB290" s="1"/>
      <c r="AC290" s="1"/>
      <c r="AD290" s="1"/>
      <c r="AE290" s="1"/>
      <c r="AF290" s="1"/>
    </row>
    <row r="291" spans="1:32" ht="12.75" hidden="1" customHeight="1" x14ac:dyDescent="0.3">
      <c r="A291" s="1"/>
      <c r="B291" s="238" t="str">
        <f>A292</f>
        <v>SEDUC E 16</v>
      </c>
      <c r="C291" s="239"/>
      <c r="D291" s="239"/>
      <c r="E291" s="239"/>
      <c r="F291" s="239"/>
      <c r="G291" s="239"/>
      <c r="H291" s="240"/>
      <c r="I291" s="2"/>
      <c r="J291" s="2"/>
      <c r="K291" s="14" t="str">
        <f>B291</f>
        <v>SEDUC E 16</v>
      </c>
      <c r="L291" s="1"/>
      <c r="M291" s="1"/>
      <c r="N291" s="1"/>
      <c r="O291" s="1"/>
      <c r="P291" s="1"/>
      <c r="Q291" s="1"/>
      <c r="R291" s="1"/>
      <c r="S291" s="1"/>
      <c r="T291" s="1"/>
      <c r="U291" s="1"/>
      <c r="V291" s="1"/>
      <c r="W291" s="1"/>
      <c r="X291" s="1"/>
      <c r="Y291" s="1"/>
      <c r="Z291" s="1"/>
      <c r="AA291" s="1"/>
      <c r="AB291" s="1"/>
      <c r="AC291" s="1"/>
      <c r="AD291" s="1"/>
      <c r="AE291" s="1"/>
      <c r="AF291" s="1"/>
    </row>
    <row r="292" spans="1:32" ht="12.75" hidden="1" customHeight="1" x14ac:dyDescent="0.2">
      <c r="A292" s="1" t="s">
        <v>63</v>
      </c>
      <c r="B292" s="248" t="s">
        <v>64</v>
      </c>
      <c r="C292" s="242"/>
      <c r="D292" s="242"/>
      <c r="E292" s="242"/>
      <c r="F292" s="243"/>
      <c r="G292" s="92" t="s">
        <v>4</v>
      </c>
      <c r="H292" s="93" t="s">
        <v>5</v>
      </c>
      <c r="I292" s="2"/>
      <c r="J292" s="2"/>
      <c r="K292" s="1" t="str">
        <f t="shared" ref="K292:K313" si="35">K291</f>
        <v>SEDUC E 16</v>
      </c>
      <c r="L292" s="1"/>
      <c r="M292" s="1"/>
      <c r="N292" s="1"/>
      <c r="O292" s="1"/>
      <c r="P292" s="1"/>
      <c r="Q292" s="1"/>
      <c r="R292" s="1"/>
      <c r="S292" s="1"/>
      <c r="T292" s="1"/>
      <c r="U292" s="1"/>
      <c r="V292" s="1"/>
      <c r="W292" s="1"/>
      <c r="X292" s="1"/>
      <c r="Y292" s="1"/>
      <c r="Z292" s="1"/>
      <c r="AA292" s="1"/>
      <c r="AB292" s="1"/>
      <c r="AC292" s="1"/>
      <c r="AD292" s="1"/>
      <c r="AE292" s="1"/>
      <c r="AF292" s="1"/>
    </row>
    <row r="293" spans="1:32" ht="12.75" hidden="1" customHeight="1" x14ac:dyDescent="0.2">
      <c r="A293" s="1"/>
      <c r="B293" s="41" t="s">
        <v>6</v>
      </c>
      <c r="C293" s="43" t="s">
        <v>7</v>
      </c>
      <c r="D293" s="43" t="s">
        <v>8</v>
      </c>
      <c r="E293" s="41" t="s">
        <v>9</v>
      </c>
      <c r="F293" s="41" t="s">
        <v>10</v>
      </c>
      <c r="G293" s="94" t="s">
        <v>11</v>
      </c>
      <c r="H293" s="41" t="s">
        <v>12</v>
      </c>
      <c r="I293" s="2"/>
      <c r="J293" s="2"/>
      <c r="K293" s="1" t="str">
        <f t="shared" si="35"/>
        <v>SEDUC E 16</v>
      </c>
      <c r="L293" s="1"/>
      <c r="M293" s="1"/>
      <c r="N293" s="1"/>
      <c r="O293" s="1"/>
      <c r="P293" s="1"/>
      <c r="Q293" s="1"/>
      <c r="R293" s="1"/>
      <c r="S293" s="1"/>
      <c r="T293" s="1"/>
      <c r="U293" s="1"/>
      <c r="V293" s="1"/>
      <c r="W293" s="1"/>
      <c r="X293" s="1"/>
      <c r="Y293" s="1"/>
      <c r="Z293" s="1"/>
      <c r="AA293" s="1"/>
      <c r="AB293" s="1"/>
      <c r="AC293" s="1"/>
      <c r="AD293" s="1"/>
      <c r="AE293" s="1"/>
      <c r="AF293" s="1"/>
    </row>
    <row r="294" spans="1:32" ht="12.75" hidden="1" customHeight="1" x14ac:dyDescent="0.2">
      <c r="A294" s="1"/>
      <c r="B2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30" t="s">
        <v>37</v>
      </c>
      <c r="D294" s="27">
        <v>11272</v>
      </c>
      <c r="E294" s="26">
        <v>6</v>
      </c>
      <c r="F2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9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294" s="26">
        <f t="shared" ref="H294:H311" ca="1" si="36">ROUND(E294*G294,2)</f>
        <v>30.18</v>
      </c>
      <c r="I294" s="2"/>
      <c r="J294" s="2"/>
      <c r="K294" s="1" t="str">
        <f t="shared" si="35"/>
        <v>SEDUC E 16</v>
      </c>
      <c r="L294" s="1"/>
      <c r="M294" s="1"/>
      <c r="N294" s="1"/>
      <c r="O294" s="1"/>
      <c r="P294" s="1"/>
      <c r="Q294" s="1"/>
      <c r="R294" s="1"/>
      <c r="S294" s="1"/>
      <c r="T294" s="1"/>
      <c r="U294" s="1"/>
      <c r="V294" s="1"/>
      <c r="W294" s="1"/>
      <c r="X294" s="1"/>
      <c r="Y294" s="1"/>
      <c r="Z294" s="1"/>
      <c r="AA294" s="1"/>
      <c r="AB294" s="1"/>
      <c r="AC294" s="1"/>
      <c r="AD294" s="1"/>
      <c r="AE294" s="1"/>
      <c r="AF294" s="1"/>
    </row>
    <row r="295" spans="1:32" ht="12.75" hidden="1" customHeight="1" x14ac:dyDescent="0.2">
      <c r="A295" s="1"/>
      <c r="B2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30" t="s">
        <v>37</v>
      </c>
      <c r="D295" s="27">
        <v>13348</v>
      </c>
      <c r="E295" s="26">
        <v>2</v>
      </c>
      <c r="F2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29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295" s="26">
        <f t="shared" ca="1" si="36"/>
        <v>1.8</v>
      </c>
      <c r="I295" s="2"/>
      <c r="J295" s="2"/>
      <c r="K295" s="1" t="str">
        <f t="shared" si="35"/>
        <v>SEDUC E 16</v>
      </c>
      <c r="L295" s="1"/>
      <c r="M295" s="1"/>
      <c r="N295" s="1"/>
      <c r="O295" s="1"/>
      <c r="P295" s="1"/>
      <c r="Q295" s="1"/>
      <c r="R295" s="1"/>
      <c r="S295" s="1"/>
      <c r="T295" s="1"/>
      <c r="U295" s="1"/>
      <c r="V295" s="1"/>
      <c r="W295" s="1"/>
      <c r="X295" s="1"/>
      <c r="Y295" s="1"/>
      <c r="Z295" s="1"/>
      <c r="AA295" s="1"/>
      <c r="AB295" s="1"/>
      <c r="AC295" s="1"/>
      <c r="AD295" s="1"/>
      <c r="AE295" s="1"/>
      <c r="AF295" s="1"/>
    </row>
    <row r="296" spans="1:32" ht="12.75" hidden="1" customHeight="1" x14ac:dyDescent="0.2">
      <c r="A296" s="1"/>
      <c r="B29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96" s="30" t="s">
        <v>19</v>
      </c>
      <c r="D296" s="23">
        <v>223</v>
      </c>
      <c r="E296" s="26">
        <v>24</v>
      </c>
      <c r="F29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9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96" s="26" t="e">
        <f t="shared" ca="1" si="36"/>
        <v>#REF!</v>
      </c>
      <c r="I296" s="2"/>
      <c r="J296" s="2"/>
      <c r="K296" s="1" t="str">
        <f t="shared" si="35"/>
        <v>SEDUC E 16</v>
      </c>
      <c r="L296" s="1"/>
      <c r="M296" s="1"/>
      <c r="N296" s="1"/>
      <c r="O296" s="1"/>
      <c r="P296" s="1"/>
      <c r="Q296" s="1"/>
      <c r="R296" s="1"/>
      <c r="S296" s="1"/>
      <c r="T296" s="1"/>
      <c r="U296" s="1"/>
      <c r="V296" s="1"/>
      <c r="W296" s="1"/>
      <c r="X296" s="1"/>
      <c r="Y296" s="1"/>
      <c r="Z296" s="1"/>
      <c r="AA296" s="1"/>
      <c r="AB296" s="1"/>
      <c r="AC296" s="1"/>
      <c r="AD296" s="1"/>
      <c r="AE296" s="1"/>
      <c r="AF296" s="1"/>
    </row>
    <row r="297" spans="1:32" ht="12.75" hidden="1" customHeight="1" x14ac:dyDescent="0.2">
      <c r="A297" s="1"/>
      <c r="B29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97" s="30" t="s">
        <v>19</v>
      </c>
      <c r="D297" s="23">
        <v>10614</v>
      </c>
      <c r="E297" s="26">
        <v>3</v>
      </c>
      <c r="F29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9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97" s="26" t="e">
        <f t="shared" ca="1" si="36"/>
        <v>#REF!</v>
      </c>
      <c r="I297" s="2"/>
      <c r="J297" s="2"/>
      <c r="K297" s="1" t="str">
        <f t="shared" si="35"/>
        <v>SEDUC E 16</v>
      </c>
      <c r="L297" s="1"/>
      <c r="M297" s="1"/>
      <c r="N297" s="1"/>
      <c r="O297" s="1"/>
      <c r="P297" s="1"/>
      <c r="Q297" s="1"/>
      <c r="R297" s="1"/>
      <c r="S297" s="1"/>
      <c r="T297" s="1"/>
      <c r="U297" s="1"/>
      <c r="V297" s="1"/>
      <c r="W297" s="1"/>
      <c r="X297" s="1"/>
      <c r="Y297" s="1"/>
      <c r="Z297" s="1"/>
      <c r="AA297" s="1"/>
      <c r="AB297" s="1"/>
      <c r="AC297" s="1"/>
      <c r="AD297" s="1"/>
      <c r="AE297" s="1"/>
      <c r="AF297" s="1"/>
    </row>
    <row r="298" spans="1:32" ht="12.75" hidden="1" customHeight="1" x14ac:dyDescent="0.2">
      <c r="A298" s="1"/>
      <c r="B29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98" s="30" t="s">
        <v>33</v>
      </c>
      <c r="D298" s="27" t="s">
        <v>52</v>
      </c>
      <c r="E298" s="26">
        <v>4</v>
      </c>
      <c r="F29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9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98" s="26" t="e">
        <f t="shared" ca="1" si="36"/>
        <v>#REF!</v>
      </c>
      <c r="I298" s="2"/>
      <c r="J298" s="2"/>
      <c r="K298" s="1" t="str">
        <f t="shared" si="35"/>
        <v>SEDUC E 16</v>
      </c>
      <c r="L298" s="1"/>
      <c r="M298" s="1"/>
      <c r="N298" s="1"/>
      <c r="O298" s="1"/>
      <c r="P298" s="1"/>
      <c r="Q298" s="1"/>
      <c r="R298" s="1"/>
      <c r="S298" s="1"/>
      <c r="T298" s="1"/>
      <c r="U298" s="1"/>
      <c r="V298" s="1"/>
      <c r="W298" s="1"/>
      <c r="X298" s="1"/>
      <c r="Y298" s="1"/>
      <c r="Z298" s="1"/>
      <c r="AA298" s="1"/>
      <c r="AB298" s="1"/>
      <c r="AC298" s="1"/>
      <c r="AD298" s="1"/>
      <c r="AE298" s="1"/>
      <c r="AF298" s="1"/>
    </row>
    <row r="299" spans="1:32" ht="12.75" hidden="1" customHeight="1" x14ac:dyDescent="0.2">
      <c r="A299" s="1"/>
      <c r="B29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299" s="30" t="s">
        <v>19</v>
      </c>
      <c r="D299" s="23">
        <v>958</v>
      </c>
      <c r="E299" s="26">
        <f>0.04*2.4</f>
        <v>9.6000000000000002E-2</v>
      </c>
      <c r="F29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29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299" s="26" t="e">
        <f t="shared" ca="1" si="36"/>
        <v>#REF!</v>
      </c>
      <c r="I299" s="2"/>
      <c r="J299" s="2"/>
      <c r="K299" s="1" t="str">
        <f t="shared" si="35"/>
        <v>SEDUC E 16</v>
      </c>
      <c r="L299" s="1"/>
      <c r="M299" s="1"/>
      <c r="N299" s="1"/>
      <c r="O299" s="1"/>
      <c r="P299" s="1"/>
      <c r="Q299" s="1"/>
      <c r="R299" s="1"/>
      <c r="S299" s="1"/>
      <c r="T299" s="1"/>
      <c r="U299" s="1"/>
      <c r="V299" s="1"/>
      <c r="W299" s="1"/>
      <c r="X299" s="1"/>
      <c r="Y299" s="1"/>
      <c r="Z299" s="1"/>
      <c r="AA299" s="1"/>
      <c r="AB299" s="1"/>
      <c r="AC299" s="1"/>
      <c r="AD299" s="1"/>
      <c r="AE299" s="1"/>
      <c r="AF299" s="1"/>
    </row>
    <row r="300" spans="1:32" ht="12.75" hidden="1" customHeight="1" x14ac:dyDescent="0.2">
      <c r="A300" s="1"/>
      <c r="B30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30" t="s">
        <v>37</v>
      </c>
      <c r="D300" s="27">
        <v>407</v>
      </c>
      <c r="E300" s="26">
        <f>0.03*2.4</f>
        <v>7.1999999999999995E-2</v>
      </c>
      <c r="F30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30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300" s="26">
        <f t="shared" ca="1" si="36"/>
        <v>3.57</v>
      </c>
      <c r="I300" s="2"/>
      <c r="J300" s="2"/>
      <c r="K300" s="1" t="str">
        <f t="shared" si="35"/>
        <v>SEDUC E 16</v>
      </c>
      <c r="L300" s="1"/>
      <c r="M300" s="1"/>
      <c r="N300" s="1"/>
      <c r="O300" s="1"/>
      <c r="P300" s="1"/>
      <c r="Q300" s="1"/>
      <c r="R300" s="1"/>
      <c r="S300" s="1"/>
      <c r="T300" s="1"/>
      <c r="U300" s="1"/>
      <c r="V300" s="1"/>
      <c r="W300" s="1"/>
      <c r="X300" s="1"/>
      <c r="Y300" s="1"/>
      <c r="Z300" s="1"/>
      <c r="AA300" s="1"/>
      <c r="AB300" s="1"/>
      <c r="AC300" s="1"/>
      <c r="AD300" s="1"/>
      <c r="AE300" s="1"/>
      <c r="AF300" s="1"/>
    </row>
    <row r="301" spans="1:32" ht="12.75" hidden="1" customHeight="1" x14ac:dyDescent="0.2">
      <c r="A301" s="1"/>
      <c r="B30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01" s="30" t="s">
        <v>19</v>
      </c>
      <c r="D301" s="23">
        <v>2524</v>
      </c>
      <c r="E301" s="26">
        <v>6</v>
      </c>
      <c r="F30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0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01" s="26" t="e">
        <f t="shared" ca="1" si="36"/>
        <v>#REF!</v>
      </c>
      <c r="I301" s="2"/>
      <c r="J301" s="2"/>
      <c r="K301" s="1" t="str">
        <f t="shared" si="35"/>
        <v>SEDUC E 16</v>
      </c>
      <c r="L301" s="1"/>
      <c r="M301" s="1"/>
      <c r="N301" s="1"/>
      <c r="O301" s="1"/>
      <c r="P301" s="1"/>
      <c r="Q301" s="1"/>
      <c r="R301" s="1"/>
      <c r="S301" s="1"/>
      <c r="T301" s="1"/>
      <c r="U301" s="1"/>
      <c r="V301" s="1"/>
      <c r="W301" s="1"/>
      <c r="X301" s="1"/>
      <c r="Y301" s="1"/>
      <c r="Z301" s="1"/>
      <c r="AA301" s="1"/>
      <c r="AB301" s="1"/>
      <c r="AC301" s="1"/>
      <c r="AD301" s="1"/>
      <c r="AE301" s="1"/>
      <c r="AF301" s="1"/>
    </row>
    <row r="302" spans="1:32" ht="12.75" hidden="1" customHeight="1" x14ac:dyDescent="0.2">
      <c r="A302" s="1"/>
      <c r="B30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02" s="30" t="s">
        <v>19</v>
      </c>
      <c r="D302" s="23">
        <v>1125</v>
      </c>
      <c r="E302" s="26">
        <v>2</v>
      </c>
      <c r="F30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0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02" s="26" t="e">
        <f t="shared" ca="1" si="36"/>
        <v>#REF!</v>
      </c>
      <c r="I302" s="2"/>
      <c r="J302" s="2"/>
      <c r="K302" s="1" t="str">
        <f t="shared" si="35"/>
        <v>SEDUC E 16</v>
      </c>
      <c r="L302" s="1"/>
      <c r="M302" s="1"/>
      <c r="N302" s="1"/>
      <c r="O302" s="1"/>
      <c r="P302" s="1"/>
      <c r="Q302" s="1"/>
      <c r="R302" s="1"/>
      <c r="S302" s="1"/>
      <c r="T302" s="1"/>
      <c r="U302" s="1"/>
      <c r="V302" s="1"/>
      <c r="W302" s="1"/>
      <c r="X302" s="1"/>
      <c r="Y302" s="1"/>
      <c r="Z302" s="1"/>
      <c r="AA302" s="1"/>
      <c r="AB302" s="1"/>
      <c r="AC302" s="1"/>
      <c r="AD302" s="1"/>
      <c r="AE302" s="1"/>
      <c r="AF302" s="1"/>
    </row>
    <row r="303" spans="1:32" ht="12.75" hidden="1" customHeight="1" x14ac:dyDescent="0.2">
      <c r="A303" s="1"/>
      <c r="B30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03" s="30" t="s">
        <v>19</v>
      </c>
      <c r="D303" s="23">
        <v>1683</v>
      </c>
      <c r="E303" s="26">
        <v>2</v>
      </c>
      <c r="F30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0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03" s="26" t="e">
        <f t="shared" ca="1" si="36"/>
        <v>#REF!</v>
      </c>
      <c r="I303" s="2"/>
      <c r="J303" s="2"/>
      <c r="K303" s="1" t="str">
        <f t="shared" si="35"/>
        <v>SEDUC E 16</v>
      </c>
      <c r="L303" s="1"/>
      <c r="M303" s="1"/>
      <c r="N303" s="1"/>
      <c r="O303" s="1"/>
      <c r="P303" s="1"/>
      <c r="Q303" s="1"/>
      <c r="R303" s="1"/>
      <c r="S303" s="1"/>
      <c r="T303" s="1"/>
      <c r="U303" s="1"/>
      <c r="V303" s="1"/>
      <c r="W303" s="1"/>
      <c r="X303" s="1"/>
      <c r="Y303" s="1"/>
      <c r="Z303" s="1"/>
      <c r="AA303" s="1"/>
      <c r="AB303" s="1"/>
      <c r="AC303" s="1"/>
      <c r="AD303" s="1"/>
      <c r="AE303" s="1"/>
      <c r="AF303" s="1"/>
    </row>
    <row r="304" spans="1:32" ht="12.75" hidden="1" customHeight="1" x14ac:dyDescent="0.2">
      <c r="A304" s="1"/>
      <c r="B30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30" t="s">
        <v>37</v>
      </c>
      <c r="D304" s="27">
        <v>11790</v>
      </c>
      <c r="E304" s="26">
        <v>2</v>
      </c>
      <c r="F30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0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304" s="26">
        <f t="shared" ca="1" si="36"/>
        <v>35.54</v>
      </c>
      <c r="I304" s="2"/>
      <c r="J304" s="2"/>
      <c r="K304" s="1" t="str">
        <f t="shared" si="35"/>
        <v>SEDUC E 16</v>
      </c>
      <c r="L304" s="1"/>
      <c r="M304" s="1"/>
      <c r="N304" s="1"/>
      <c r="O304" s="1"/>
      <c r="P304" s="1"/>
      <c r="Q304" s="1"/>
      <c r="R304" s="1"/>
      <c r="S304" s="1"/>
      <c r="T304" s="1"/>
      <c r="U304" s="1"/>
      <c r="V304" s="1"/>
      <c r="W304" s="1"/>
      <c r="X304" s="1"/>
      <c r="Y304" s="1"/>
      <c r="Z304" s="1"/>
      <c r="AA304" s="1"/>
      <c r="AB304" s="1"/>
      <c r="AC304" s="1"/>
      <c r="AD304" s="1"/>
      <c r="AE304" s="1"/>
      <c r="AF304" s="1"/>
    </row>
    <row r="305" spans="1:32" ht="12.75" hidden="1" customHeight="1" x14ac:dyDescent="0.2">
      <c r="A305" s="1"/>
      <c r="B30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05" s="30" t="s">
        <v>19</v>
      </c>
      <c r="D305" s="23">
        <v>1683</v>
      </c>
      <c r="E305" s="26">
        <v>3</v>
      </c>
      <c r="F30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0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05" s="26" t="e">
        <f t="shared" ca="1" si="36"/>
        <v>#REF!</v>
      </c>
      <c r="I305" s="2"/>
      <c r="J305" s="2"/>
      <c r="K305" s="1" t="str">
        <f t="shared" si="35"/>
        <v>SEDUC E 16</v>
      </c>
      <c r="L305" s="1"/>
      <c r="M305" s="1"/>
      <c r="N305" s="1"/>
      <c r="O305" s="1"/>
      <c r="P305" s="1"/>
      <c r="Q305" s="1"/>
      <c r="R305" s="1"/>
      <c r="S305" s="1"/>
      <c r="T305" s="1"/>
      <c r="U305" s="1"/>
      <c r="V305" s="1"/>
      <c r="W305" s="1"/>
      <c r="X305" s="1"/>
      <c r="Y305" s="1"/>
      <c r="Z305" s="1"/>
      <c r="AA305" s="1"/>
      <c r="AB305" s="1"/>
      <c r="AC305" s="1"/>
      <c r="AD305" s="1"/>
      <c r="AE305" s="1"/>
      <c r="AF305" s="1"/>
    </row>
    <row r="306" spans="1:32" ht="12.75" hidden="1" customHeight="1" x14ac:dyDescent="0.2">
      <c r="A306" s="1"/>
      <c r="B30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30" t="s">
        <v>37</v>
      </c>
      <c r="D306" s="27">
        <v>11790</v>
      </c>
      <c r="E306" s="26">
        <v>3</v>
      </c>
      <c r="F30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0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306" s="26">
        <f t="shared" ca="1" si="36"/>
        <v>53.31</v>
      </c>
      <c r="I306" s="2"/>
      <c r="J306" s="2"/>
      <c r="K306" s="1" t="str">
        <f t="shared" si="35"/>
        <v>SEDUC E 16</v>
      </c>
      <c r="L306" s="1"/>
      <c r="M306" s="1"/>
      <c r="N306" s="1"/>
      <c r="O306" s="1"/>
      <c r="P306" s="1"/>
      <c r="Q306" s="1"/>
      <c r="R306" s="1"/>
      <c r="S306" s="1"/>
      <c r="T306" s="1"/>
      <c r="U306" s="1"/>
      <c r="V306" s="1"/>
      <c r="W306" s="1"/>
      <c r="X306" s="1"/>
      <c r="Y306" s="1"/>
      <c r="Z306" s="1"/>
      <c r="AA306" s="1"/>
      <c r="AB306" s="1"/>
      <c r="AC306" s="1"/>
      <c r="AD306" s="1"/>
      <c r="AE306" s="1"/>
      <c r="AF306" s="1"/>
    </row>
    <row r="307" spans="1:32" ht="12.75" hidden="1" customHeight="1" x14ac:dyDescent="0.2">
      <c r="A307" s="1"/>
      <c r="B30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30" t="s">
        <v>37</v>
      </c>
      <c r="D307" s="27">
        <v>444</v>
      </c>
      <c r="E307" s="26">
        <v>2</v>
      </c>
      <c r="F30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0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307" s="26">
        <f t="shared" ca="1" si="36"/>
        <v>41.8</v>
      </c>
      <c r="I307" s="2"/>
      <c r="J307" s="2"/>
      <c r="K307" s="1" t="str">
        <f t="shared" si="35"/>
        <v>SEDUC E 16</v>
      </c>
      <c r="L307" s="1"/>
      <c r="M307" s="1"/>
      <c r="N307" s="1"/>
      <c r="O307" s="1"/>
      <c r="P307" s="1"/>
      <c r="Q307" s="1"/>
      <c r="R307" s="1"/>
      <c r="S307" s="1"/>
      <c r="T307" s="1"/>
      <c r="U307" s="1"/>
      <c r="V307" s="1"/>
      <c r="W307" s="1"/>
      <c r="X307" s="1"/>
      <c r="Y307" s="1"/>
      <c r="Z307" s="1"/>
      <c r="AA307" s="1"/>
      <c r="AB307" s="1"/>
      <c r="AC307" s="1"/>
      <c r="AD307" s="1"/>
      <c r="AE307" s="1"/>
      <c r="AF307" s="1"/>
    </row>
    <row r="308" spans="1:32" ht="12.75" hidden="1" customHeight="1" x14ac:dyDescent="0.2">
      <c r="A308" s="1"/>
      <c r="B30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30" t="s">
        <v>37</v>
      </c>
      <c r="D308" s="27">
        <v>7581</v>
      </c>
      <c r="E308" s="26">
        <v>6</v>
      </c>
      <c r="F30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0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308" s="26">
        <f t="shared" ca="1" si="36"/>
        <v>17.940000000000001</v>
      </c>
      <c r="I308" s="2"/>
      <c r="J308" s="2"/>
      <c r="K308" s="1" t="str">
        <f t="shared" si="35"/>
        <v>SEDUC E 16</v>
      </c>
      <c r="L308" s="1"/>
      <c r="M308" s="1"/>
      <c r="N308" s="1"/>
      <c r="O308" s="1"/>
      <c r="P308" s="1"/>
      <c r="Q308" s="1"/>
      <c r="R308" s="1"/>
      <c r="S308" s="1"/>
      <c r="T308" s="1"/>
      <c r="U308" s="1"/>
      <c r="V308" s="1"/>
      <c r="W308" s="1"/>
      <c r="X308" s="1"/>
      <c r="Y308" s="1"/>
      <c r="Z308" s="1"/>
      <c r="AA308" s="1"/>
      <c r="AB308" s="1"/>
      <c r="AC308" s="1"/>
      <c r="AD308" s="1"/>
      <c r="AE308" s="1"/>
      <c r="AF308" s="1"/>
    </row>
    <row r="309" spans="1:32" ht="12.75" hidden="1" customHeight="1" x14ac:dyDescent="0.2">
      <c r="A309" s="1"/>
      <c r="B30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30" t="s">
        <v>13</v>
      </c>
      <c r="D309" s="27">
        <v>88279</v>
      </c>
      <c r="E309" s="26">
        <v>1.1000000000000001</v>
      </c>
      <c r="F30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0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309" s="26">
        <f t="shared" ca="1" si="36"/>
        <v>28.31</v>
      </c>
      <c r="I309" s="2"/>
      <c r="J309" s="2"/>
      <c r="K309" s="1" t="str">
        <f t="shared" si="35"/>
        <v>SEDUC E 16</v>
      </c>
      <c r="L309" s="1"/>
      <c r="M309" s="1"/>
      <c r="N309" s="1"/>
      <c r="O309" s="1"/>
      <c r="P309" s="1"/>
      <c r="Q309" s="1"/>
      <c r="R309" s="1"/>
      <c r="S309" s="1"/>
      <c r="T309" s="1"/>
      <c r="U309" s="1"/>
      <c r="V309" s="1"/>
      <c r="W309" s="1"/>
      <c r="X309" s="1"/>
      <c r="Y309" s="1"/>
      <c r="Z309" s="1"/>
      <c r="AA309" s="1"/>
      <c r="AB309" s="1"/>
      <c r="AC309" s="1"/>
      <c r="AD309" s="1"/>
      <c r="AE309" s="1"/>
      <c r="AF309" s="1"/>
    </row>
    <row r="310" spans="1:32" ht="12.75" hidden="1" customHeight="1" x14ac:dyDescent="0.2">
      <c r="A310" s="1"/>
      <c r="B31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310" s="30" t="s">
        <v>13</v>
      </c>
      <c r="D310" s="27">
        <v>88316</v>
      </c>
      <c r="E310" s="26">
        <v>1</v>
      </c>
      <c r="F31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1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310" s="26">
        <f t="shared" ca="1" si="36"/>
        <v>13.88</v>
      </c>
      <c r="I310" s="2"/>
      <c r="J310" s="2"/>
      <c r="K310" s="1" t="str">
        <f t="shared" si="35"/>
        <v>SEDUC E 16</v>
      </c>
      <c r="L310" s="1"/>
      <c r="M310" s="1"/>
      <c r="N310" s="1"/>
      <c r="O310" s="1"/>
      <c r="P310" s="1"/>
      <c r="Q310" s="1"/>
      <c r="R310" s="1"/>
      <c r="S310" s="1"/>
      <c r="T310" s="1"/>
      <c r="U310" s="1"/>
      <c r="V310" s="1"/>
      <c r="W310" s="1"/>
      <c r="X310" s="1"/>
      <c r="Y310" s="1"/>
      <c r="Z310" s="1"/>
      <c r="AA310" s="1"/>
      <c r="AB310" s="1"/>
      <c r="AC310" s="1"/>
      <c r="AD310" s="1"/>
      <c r="AE310" s="1"/>
      <c r="AF310" s="1"/>
    </row>
    <row r="311" spans="1:32" ht="12.75" hidden="1" customHeight="1" x14ac:dyDescent="0.2">
      <c r="A311" s="1"/>
      <c r="B31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311" s="30" t="s">
        <v>41</v>
      </c>
      <c r="D311" s="27">
        <v>1</v>
      </c>
      <c r="E311" s="26">
        <v>0.8</v>
      </c>
      <c r="F31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1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311" s="26">
        <f t="shared" ca="1" si="36"/>
        <v>0.51</v>
      </c>
      <c r="I311" s="2"/>
      <c r="J311" s="2"/>
      <c r="K311" s="1" t="str">
        <f t="shared" si="35"/>
        <v>SEDUC E 16</v>
      </c>
      <c r="L311" s="1"/>
      <c r="M311" s="1"/>
      <c r="N311" s="1"/>
      <c r="O311" s="1"/>
      <c r="P311" s="1"/>
      <c r="Q311" s="1"/>
      <c r="R311" s="1"/>
      <c r="S311" s="1"/>
      <c r="T311" s="1"/>
      <c r="U311" s="1"/>
      <c r="V311" s="1"/>
      <c r="W311" s="1"/>
      <c r="X311" s="1"/>
      <c r="Y311" s="1"/>
      <c r="Z311" s="1"/>
      <c r="AA311" s="1"/>
      <c r="AB311" s="1"/>
      <c r="AC311" s="1"/>
      <c r="AD311" s="1"/>
      <c r="AE311" s="1"/>
      <c r="AF311" s="1"/>
    </row>
    <row r="312" spans="1:32" ht="12.75" hidden="1" customHeight="1" x14ac:dyDescent="0.2">
      <c r="A312" s="95" t="e">
        <f ca="1">H312</f>
        <v>#REF!</v>
      </c>
      <c r="B312" s="97" t="s">
        <v>14</v>
      </c>
      <c r="C312" s="27"/>
      <c r="D312" s="27"/>
      <c r="E312" s="26"/>
      <c r="F312" s="26"/>
      <c r="G312" s="26"/>
      <c r="H312" s="62" t="e">
        <f ca="1">SUM(H294:H311)</f>
        <v>#REF!</v>
      </c>
      <c r="I312" s="2" t="str">
        <f>A292</f>
        <v>SEDUC E 16</v>
      </c>
      <c r="J312" s="34" t="e">
        <f ca="1">H312</f>
        <v>#REF!</v>
      </c>
      <c r="K312" s="1" t="str">
        <f t="shared" si="35"/>
        <v>SEDUC E 16</v>
      </c>
      <c r="L312" s="1"/>
      <c r="M312" s="1"/>
      <c r="N312" s="1"/>
      <c r="O312" s="1"/>
      <c r="P312" s="1"/>
      <c r="Q312" s="1"/>
      <c r="R312" s="1"/>
      <c r="S312" s="1"/>
      <c r="T312" s="1"/>
      <c r="U312" s="1"/>
      <c r="V312" s="1"/>
      <c r="W312" s="1"/>
      <c r="X312" s="1"/>
      <c r="Y312" s="1"/>
      <c r="Z312" s="1"/>
      <c r="AA312" s="1"/>
      <c r="AB312" s="1"/>
      <c r="AC312" s="1"/>
      <c r="AD312" s="1"/>
      <c r="AE312" s="1"/>
      <c r="AF312" s="1"/>
    </row>
    <row r="313" spans="1:32" ht="12.75" hidden="1" customHeight="1" x14ac:dyDescent="0.25">
      <c r="A313" s="1"/>
      <c r="B313" s="98"/>
      <c r="C313" s="1"/>
      <c r="D313" s="1"/>
      <c r="E313" s="100"/>
      <c r="F313" s="101"/>
      <c r="G313" s="102"/>
      <c r="H313" s="114"/>
      <c r="I313" s="2"/>
      <c r="J313" s="2"/>
      <c r="K313" s="1" t="str">
        <f t="shared" si="35"/>
        <v>SEDUC E 16</v>
      </c>
      <c r="L313" s="1"/>
      <c r="M313" s="1"/>
      <c r="N313" s="1"/>
      <c r="O313" s="1"/>
      <c r="P313" s="1"/>
      <c r="Q313" s="1"/>
      <c r="R313" s="1"/>
      <c r="S313" s="1"/>
      <c r="T313" s="1"/>
      <c r="U313" s="1"/>
      <c r="V313" s="1"/>
      <c r="W313" s="1"/>
      <c r="X313" s="1"/>
      <c r="Y313" s="1"/>
      <c r="Z313" s="1"/>
      <c r="AA313" s="1"/>
      <c r="AB313" s="1"/>
      <c r="AC313" s="1"/>
      <c r="AD313" s="1"/>
      <c r="AE313" s="1"/>
      <c r="AF313" s="1"/>
    </row>
    <row r="314" spans="1:32" ht="12.75" hidden="1" customHeight="1" x14ac:dyDescent="0.3">
      <c r="A314" s="1"/>
      <c r="B314" s="238" t="str">
        <f>A315</f>
        <v>SEDUC E 16.1</v>
      </c>
      <c r="C314" s="239"/>
      <c r="D314" s="239"/>
      <c r="E314" s="239"/>
      <c r="F314" s="239"/>
      <c r="G314" s="239"/>
      <c r="H314" s="240"/>
      <c r="I314" s="2"/>
      <c r="J314" s="2"/>
      <c r="K314" s="14" t="str">
        <f>B314</f>
        <v>SEDUC E 16.1</v>
      </c>
      <c r="L314" s="1"/>
      <c r="M314" s="1"/>
      <c r="N314" s="1"/>
      <c r="O314" s="1"/>
      <c r="P314" s="1"/>
      <c r="Q314" s="1"/>
      <c r="R314" s="1"/>
      <c r="S314" s="1"/>
      <c r="T314" s="1"/>
      <c r="U314" s="1"/>
      <c r="V314" s="1"/>
      <c r="W314" s="1"/>
      <c r="X314" s="1"/>
      <c r="Y314" s="1"/>
      <c r="Z314" s="1"/>
      <c r="AA314" s="1"/>
      <c r="AB314" s="1"/>
      <c r="AC314" s="1"/>
      <c r="AD314" s="1"/>
      <c r="AE314" s="1"/>
      <c r="AF314" s="1"/>
    </row>
    <row r="315" spans="1:32" ht="12.75" hidden="1" customHeight="1" x14ac:dyDescent="0.2">
      <c r="A315" s="1" t="s">
        <v>65</v>
      </c>
      <c r="B315" s="251" t="s">
        <v>66</v>
      </c>
      <c r="C315" s="242"/>
      <c r="D315" s="242"/>
      <c r="E315" s="242"/>
      <c r="F315" s="243"/>
      <c r="G315" s="92" t="s">
        <v>4</v>
      </c>
      <c r="H315" s="93" t="s">
        <v>5</v>
      </c>
      <c r="I315" s="2"/>
      <c r="J315" s="2"/>
      <c r="K315" s="1" t="str">
        <f t="shared" ref="K315:K336" si="37">K314</f>
        <v>SEDUC E 16.1</v>
      </c>
      <c r="L315" s="1"/>
      <c r="M315" s="1"/>
      <c r="N315" s="1"/>
      <c r="O315" s="1"/>
      <c r="P315" s="1"/>
      <c r="Q315" s="1"/>
      <c r="R315" s="1"/>
      <c r="S315" s="1"/>
      <c r="T315" s="1"/>
      <c r="U315" s="1"/>
      <c r="V315" s="1"/>
      <c r="W315" s="1"/>
      <c r="X315" s="1"/>
      <c r="Y315" s="1"/>
      <c r="Z315" s="1"/>
      <c r="AA315" s="1"/>
      <c r="AB315" s="1"/>
      <c r="AC315" s="1"/>
      <c r="AD315" s="1"/>
      <c r="AE315" s="1"/>
      <c r="AF315" s="1"/>
    </row>
    <row r="316" spans="1:32" ht="12.75" hidden="1" customHeight="1" x14ac:dyDescent="0.2">
      <c r="A316" s="1"/>
      <c r="B316" s="41" t="s">
        <v>6</v>
      </c>
      <c r="C316" s="43" t="s">
        <v>7</v>
      </c>
      <c r="D316" s="43" t="s">
        <v>8</v>
      </c>
      <c r="E316" s="41" t="s">
        <v>9</v>
      </c>
      <c r="F316" s="41" t="s">
        <v>10</v>
      </c>
      <c r="G316" s="94" t="s">
        <v>11</v>
      </c>
      <c r="H316" s="41" t="s">
        <v>12</v>
      </c>
      <c r="I316" s="2"/>
      <c r="J316" s="2"/>
      <c r="K316" s="1" t="str">
        <f t="shared" si="37"/>
        <v>SEDUC E 16.1</v>
      </c>
      <c r="L316" s="1"/>
      <c r="M316" s="1"/>
      <c r="N316" s="1"/>
      <c r="O316" s="1"/>
      <c r="P316" s="1"/>
      <c r="Q316" s="1"/>
      <c r="R316" s="1"/>
      <c r="S316" s="1"/>
      <c r="T316" s="1"/>
      <c r="U316" s="1"/>
      <c r="V316" s="1"/>
      <c r="W316" s="1"/>
      <c r="X316" s="1"/>
      <c r="Y316" s="1"/>
      <c r="Z316" s="1"/>
      <c r="AA316" s="1"/>
      <c r="AB316" s="1"/>
      <c r="AC316" s="1"/>
      <c r="AD316" s="1"/>
      <c r="AE316" s="1"/>
      <c r="AF316" s="1"/>
    </row>
    <row r="317" spans="1:32" ht="12.75" hidden="1" customHeight="1" x14ac:dyDescent="0.2">
      <c r="A317" s="1"/>
      <c r="B31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30" t="s">
        <v>37</v>
      </c>
      <c r="D317" s="27">
        <v>11272</v>
      </c>
      <c r="E317" s="26">
        <v>6</v>
      </c>
      <c r="F31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1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317" s="26">
        <f t="shared" ref="H317:H334" ca="1" si="38">ROUND(E317*G317,2)</f>
        <v>30.18</v>
      </c>
      <c r="I317" s="2"/>
      <c r="J317" s="2"/>
      <c r="K317" s="1" t="str">
        <f t="shared" si="37"/>
        <v>SEDUC E 16.1</v>
      </c>
      <c r="L317" s="1"/>
      <c r="M317" s="1"/>
      <c r="N317" s="1"/>
      <c r="O317" s="1"/>
      <c r="P317" s="1"/>
      <c r="Q317" s="1"/>
      <c r="R317" s="1"/>
      <c r="S317" s="1"/>
      <c r="T317" s="1"/>
      <c r="U317" s="1"/>
      <c r="V317" s="1"/>
      <c r="W317" s="1"/>
      <c r="X317" s="1"/>
      <c r="Y317" s="1"/>
      <c r="Z317" s="1"/>
      <c r="AA317" s="1"/>
      <c r="AB317" s="1"/>
      <c r="AC317" s="1"/>
      <c r="AD317" s="1"/>
      <c r="AE317" s="1"/>
      <c r="AF317" s="1"/>
    </row>
    <row r="318" spans="1:32" ht="12.75" hidden="1" customHeight="1" x14ac:dyDescent="0.2">
      <c r="A318" s="1"/>
      <c r="B31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30" t="s">
        <v>37</v>
      </c>
      <c r="D318" s="27">
        <v>13348</v>
      </c>
      <c r="E318" s="26">
        <v>2</v>
      </c>
      <c r="F31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1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318" s="26">
        <f t="shared" ca="1" si="38"/>
        <v>1.8</v>
      </c>
      <c r="I318" s="2"/>
      <c r="J318" s="2"/>
      <c r="K318" s="1" t="str">
        <f t="shared" si="37"/>
        <v>SEDUC E 16.1</v>
      </c>
      <c r="L318" s="1"/>
      <c r="M318" s="1"/>
      <c r="N318" s="1"/>
      <c r="O318" s="1"/>
      <c r="P318" s="1"/>
      <c r="Q318" s="1"/>
      <c r="R318" s="1"/>
      <c r="S318" s="1"/>
      <c r="T318" s="1"/>
      <c r="U318" s="1"/>
      <c r="V318" s="1"/>
      <c r="W318" s="1"/>
      <c r="X318" s="1"/>
      <c r="Y318" s="1"/>
      <c r="Z318" s="1"/>
      <c r="AA318" s="1"/>
      <c r="AB318" s="1"/>
      <c r="AC318" s="1"/>
      <c r="AD318" s="1"/>
      <c r="AE318" s="1"/>
      <c r="AF318" s="1"/>
    </row>
    <row r="319" spans="1:32" ht="12.75" hidden="1" customHeight="1" x14ac:dyDescent="0.2">
      <c r="A319" s="1"/>
      <c r="B31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19" s="30" t="s">
        <v>19</v>
      </c>
      <c r="D319" s="23">
        <v>223</v>
      </c>
      <c r="E319" s="26">
        <v>24</v>
      </c>
      <c r="F31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1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19" s="26" t="e">
        <f t="shared" ca="1" si="38"/>
        <v>#REF!</v>
      </c>
      <c r="I319" s="2"/>
      <c r="J319" s="2"/>
      <c r="K319" s="1" t="str">
        <f t="shared" si="37"/>
        <v>SEDUC E 16.1</v>
      </c>
      <c r="L319" s="1"/>
      <c r="M319" s="1"/>
      <c r="N319" s="1"/>
      <c r="O319" s="1"/>
      <c r="P319" s="1"/>
      <c r="Q319" s="1"/>
      <c r="R319" s="1"/>
      <c r="S319" s="1"/>
      <c r="T319" s="1"/>
      <c r="U319" s="1"/>
      <c r="V319" s="1"/>
      <c r="W319" s="1"/>
      <c r="X319" s="1"/>
      <c r="Y319" s="1"/>
      <c r="Z319" s="1"/>
      <c r="AA319" s="1"/>
      <c r="AB319" s="1"/>
      <c r="AC319" s="1"/>
      <c r="AD319" s="1"/>
      <c r="AE319" s="1"/>
      <c r="AF319" s="1"/>
    </row>
    <row r="320" spans="1:32" ht="12.75" hidden="1" customHeight="1" x14ac:dyDescent="0.2">
      <c r="A320" s="1"/>
      <c r="B32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20" s="30" t="s">
        <v>19</v>
      </c>
      <c r="D320" s="23">
        <v>10614</v>
      </c>
      <c r="E320" s="26">
        <v>3</v>
      </c>
      <c r="F32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2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20" s="26" t="e">
        <f t="shared" ca="1" si="38"/>
        <v>#REF!</v>
      </c>
      <c r="I320" s="2"/>
      <c r="J320" s="2"/>
      <c r="K320" s="1" t="str">
        <f t="shared" si="37"/>
        <v>SEDUC E 16.1</v>
      </c>
      <c r="L320" s="1"/>
      <c r="M320" s="1"/>
      <c r="N320" s="1"/>
      <c r="O320" s="1"/>
      <c r="P320" s="1"/>
      <c r="Q320" s="1"/>
      <c r="R320" s="1"/>
      <c r="S320" s="1"/>
      <c r="T320" s="1"/>
      <c r="U320" s="1"/>
      <c r="V320" s="1"/>
      <c r="W320" s="1"/>
      <c r="X320" s="1"/>
      <c r="Y320" s="1"/>
      <c r="Z320" s="1"/>
      <c r="AA320" s="1"/>
      <c r="AB320" s="1"/>
      <c r="AC320" s="1"/>
      <c r="AD320" s="1"/>
      <c r="AE320" s="1"/>
      <c r="AF320" s="1"/>
    </row>
    <row r="321" spans="1:32" ht="12.75" hidden="1" customHeight="1" x14ac:dyDescent="0.2">
      <c r="A321" s="1"/>
      <c r="B32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21" s="30" t="s">
        <v>33</v>
      </c>
      <c r="D321" s="27" t="s">
        <v>52</v>
      </c>
      <c r="E321" s="26">
        <v>4</v>
      </c>
      <c r="F32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2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21" s="26" t="e">
        <f t="shared" ca="1" si="38"/>
        <v>#REF!</v>
      </c>
      <c r="I321" s="2"/>
      <c r="J321" s="2"/>
      <c r="K321" s="1" t="str">
        <f t="shared" si="37"/>
        <v>SEDUC E 16.1</v>
      </c>
      <c r="L321" s="1"/>
      <c r="M321" s="1"/>
      <c r="N321" s="1"/>
      <c r="O321" s="1"/>
      <c r="P321" s="1"/>
      <c r="Q321" s="1"/>
      <c r="R321" s="1"/>
      <c r="S321" s="1"/>
      <c r="T321" s="1"/>
      <c r="U321" s="1"/>
      <c r="V321" s="1"/>
      <c r="W321" s="1"/>
      <c r="X321" s="1"/>
      <c r="Y321" s="1"/>
      <c r="Z321" s="1"/>
      <c r="AA321" s="1"/>
      <c r="AB321" s="1"/>
      <c r="AC321" s="1"/>
      <c r="AD321" s="1"/>
      <c r="AE321" s="1"/>
      <c r="AF321" s="1"/>
    </row>
    <row r="322" spans="1:32" ht="12.75" hidden="1" customHeight="1" x14ac:dyDescent="0.2">
      <c r="A322" s="1"/>
      <c r="B32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22" s="30" t="s">
        <v>19</v>
      </c>
      <c r="D322" s="23">
        <v>958</v>
      </c>
      <c r="E322" s="26">
        <f>0.04*2.4</f>
        <v>9.6000000000000002E-2</v>
      </c>
      <c r="F32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2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22" s="26" t="e">
        <f t="shared" ca="1" si="38"/>
        <v>#REF!</v>
      </c>
      <c r="I322" s="2"/>
      <c r="J322" s="2"/>
      <c r="K322" s="1" t="str">
        <f t="shared" si="37"/>
        <v>SEDUC E 16.1</v>
      </c>
      <c r="L322" s="1"/>
      <c r="M322" s="1"/>
      <c r="N322" s="1"/>
      <c r="O322" s="1"/>
      <c r="P322" s="1"/>
      <c r="Q322" s="1"/>
      <c r="R322" s="1"/>
      <c r="S322" s="1"/>
      <c r="T322" s="1"/>
      <c r="U322" s="1"/>
      <c r="V322" s="1"/>
      <c r="W322" s="1"/>
      <c r="X322" s="1"/>
      <c r="Y322" s="1"/>
      <c r="Z322" s="1"/>
      <c r="AA322" s="1"/>
      <c r="AB322" s="1"/>
      <c r="AC322" s="1"/>
      <c r="AD322" s="1"/>
      <c r="AE322" s="1"/>
      <c r="AF322" s="1"/>
    </row>
    <row r="323" spans="1:32" ht="12.75" hidden="1" customHeight="1" x14ac:dyDescent="0.2">
      <c r="A323" s="1"/>
      <c r="B32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30" t="s">
        <v>37</v>
      </c>
      <c r="D323" s="27">
        <v>407</v>
      </c>
      <c r="E323" s="26">
        <f>0.03*2.4</f>
        <v>7.1999999999999995E-2</v>
      </c>
      <c r="F32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32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323" s="26">
        <f t="shared" ca="1" si="38"/>
        <v>3.57</v>
      </c>
      <c r="I323" s="2"/>
      <c r="J323" s="2"/>
      <c r="K323" s="1" t="str">
        <f t="shared" si="37"/>
        <v>SEDUC E 16.1</v>
      </c>
      <c r="L323" s="1"/>
      <c r="M323" s="1"/>
      <c r="N323" s="1"/>
      <c r="O323" s="1"/>
      <c r="P323" s="1"/>
      <c r="Q323" s="1"/>
      <c r="R323" s="1"/>
      <c r="S323" s="1"/>
      <c r="T323" s="1"/>
      <c r="U323" s="1"/>
      <c r="V323" s="1"/>
      <c r="W323" s="1"/>
      <c r="X323" s="1"/>
      <c r="Y323" s="1"/>
      <c r="Z323" s="1"/>
      <c r="AA323" s="1"/>
      <c r="AB323" s="1"/>
      <c r="AC323" s="1"/>
      <c r="AD323" s="1"/>
      <c r="AE323" s="1"/>
      <c r="AF323" s="1"/>
    </row>
    <row r="324" spans="1:32" ht="12.75" hidden="1" customHeight="1" x14ac:dyDescent="0.2">
      <c r="A324" s="1"/>
      <c r="B32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24" s="30" t="s">
        <v>19</v>
      </c>
      <c r="D324" s="23">
        <v>2524</v>
      </c>
      <c r="E324" s="26">
        <v>12</v>
      </c>
      <c r="F32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2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24" s="26" t="e">
        <f t="shared" ca="1" si="38"/>
        <v>#REF!</v>
      </c>
      <c r="I324" s="2"/>
      <c r="J324" s="2"/>
      <c r="K324" s="1" t="str">
        <f t="shared" si="37"/>
        <v>SEDUC E 16.1</v>
      </c>
      <c r="L324" s="1"/>
      <c r="M324" s="1"/>
      <c r="N324" s="1"/>
      <c r="O324" s="1"/>
      <c r="P324" s="1"/>
      <c r="Q324" s="1"/>
      <c r="R324" s="1"/>
      <c r="S324" s="1"/>
      <c r="T324" s="1"/>
      <c r="U324" s="1"/>
      <c r="V324" s="1"/>
      <c r="W324" s="1"/>
      <c r="X324" s="1"/>
      <c r="Y324" s="1"/>
      <c r="Z324" s="1"/>
      <c r="AA324" s="1"/>
      <c r="AB324" s="1"/>
      <c r="AC324" s="1"/>
      <c r="AD324" s="1"/>
      <c r="AE324" s="1"/>
      <c r="AF324" s="1"/>
    </row>
    <row r="325" spans="1:32" ht="12.75" hidden="1" customHeight="1" x14ac:dyDescent="0.2">
      <c r="A325" s="1"/>
      <c r="B32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30" t="s">
        <v>37</v>
      </c>
      <c r="D325" s="23">
        <v>3393</v>
      </c>
      <c r="E325" s="26">
        <v>4</v>
      </c>
      <c r="F32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2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663.58</v>
      </c>
      <c r="H325" s="26">
        <f t="shared" ca="1" si="38"/>
        <v>2654.32</v>
      </c>
      <c r="I325" s="2"/>
      <c r="J325" s="2"/>
      <c r="K325" s="1" t="str">
        <f t="shared" si="37"/>
        <v>SEDUC E 16.1</v>
      </c>
      <c r="L325" s="1"/>
      <c r="M325" s="1"/>
      <c r="N325" s="1"/>
      <c r="O325" s="1"/>
      <c r="P325" s="1"/>
      <c r="Q325" s="1"/>
      <c r="R325" s="1"/>
      <c r="S325" s="1"/>
      <c r="T325" s="1"/>
      <c r="U325" s="1"/>
      <c r="V325" s="1"/>
      <c r="W325" s="1"/>
      <c r="X325" s="1"/>
      <c r="Y325" s="1"/>
      <c r="Z325" s="1"/>
      <c r="AA325" s="1"/>
      <c r="AB325" s="1"/>
      <c r="AC325" s="1"/>
      <c r="AD325" s="1"/>
      <c r="AE325" s="1"/>
      <c r="AF325" s="1"/>
    </row>
    <row r="326" spans="1:32" ht="12.75" hidden="1" customHeight="1" x14ac:dyDescent="0.2">
      <c r="A326" s="1"/>
      <c r="B32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26" s="30" t="s">
        <v>19</v>
      </c>
      <c r="D326" s="23">
        <v>1683</v>
      </c>
      <c r="E326" s="26">
        <v>2</v>
      </c>
      <c r="F32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2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26" s="26" t="e">
        <f t="shared" ca="1" si="38"/>
        <v>#REF!</v>
      </c>
      <c r="I326" s="2"/>
      <c r="J326" s="2"/>
      <c r="K326" s="1" t="str">
        <f t="shared" si="37"/>
        <v>SEDUC E 16.1</v>
      </c>
      <c r="L326" s="1"/>
      <c r="M326" s="1"/>
      <c r="N326" s="1"/>
      <c r="O326" s="1"/>
      <c r="P326" s="1"/>
      <c r="Q326" s="1"/>
      <c r="R326" s="1"/>
      <c r="S326" s="1"/>
      <c r="T326" s="1"/>
      <c r="U326" s="1"/>
      <c r="V326" s="1"/>
      <c r="W326" s="1"/>
      <c r="X326" s="1"/>
      <c r="Y326" s="1"/>
      <c r="Z326" s="1"/>
      <c r="AA326" s="1"/>
      <c r="AB326" s="1"/>
      <c r="AC326" s="1"/>
      <c r="AD326" s="1"/>
      <c r="AE326" s="1"/>
      <c r="AF326" s="1"/>
    </row>
    <row r="327" spans="1:32" ht="12.75" hidden="1" customHeight="1" x14ac:dyDescent="0.2">
      <c r="A327" s="1"/>
      <c r="B3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30" t="s">
        <v>37</v>
      </c>
      <c r="D327" s="27">
        <v>11790</v>
      </c>
      <c r="E327" s="26">
        <v>2</v>
      </c>
      <c r="F3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327" s="26">
        <f t="shared" ca="1" si="38"/>
        <v>35.54</v>
      </c>
      <c r="I327" s="2"/>
      <c r="J327" s="2"/>
      <c r="K327" s="1" t="str">
        <f t="shared" si="37"/>
        <v>SEDUC E 16.1</v>
      </c>
      <c r="L327" s="1"/>
      <c r="M327" s="1"/>
      <c r="N327" s="1"/>
      <c r="O327" s="1"/>
      <c r="P327" s="1"/>
      <c r="Q327" s="1"/>
      <c r="R327" s="1"/>
      <c r="S327" s="1"/>
      <c r="T327" s="1"/>
      <c r="U327" s="1"/>
      <c r="V327" s="1"/>
      <c r="W327" s="1"/>
      <c r="X327" s="1"/>
      <c r="Y327" s="1"/>
      <c r="Z327" s="1"/>
      <c r="AA327" s="1"/>
      <c r="AB327" s="1"/>
      <c r="AC327" s="1"/>
      <c r="AD327" s="1"/>
      <c r="AE327" s="1"/>
      <c r="AF327" s="1"/>
    </row>
    <row r="328" spans="1:32" ht="12.75" hidden="1" customHeight="1" x14ac:dyDescent="0.2">
      <c r="A328" s="1"/>
      <c r="B32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28" s="30" t="s">
        <v>19</v>
      </c>
      <c r="D328" s="23">
        <v>1683</v>
      </c>
      <c r="E328" s="26">
        <v>3</v>
      </c>
      <c r="F32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2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28" s="26" t="e">
        <f t="shared" ca="1" si="38"/>
        <v>#REF!</v>
      </c>
      <c r="I328" s="2"/>
      <c r="J328" s="2"/>
      <c r="K328" s="1" t="str">
        <f t="shared" si="37"/>
        <v>SEDUC E 16.1</v>
      </c>
      <c r="L328" s="1"/>
      <c r="M328" s="1"/>
      <c r="N328" s="1"/>
      <c r="O328" s="1"/>
      <c r="P328" s="1"/>
      <c r="Q328" s="1"/>
      <c r="R328" s="1"/>
      <c r="S328" s="1"/>
      <c r="T328" s="1"/>
      <c r="U328" s="1"/>
      <c r="V328" s="1"/>
      <c r="W328" s="1"/>
      <c r="X328" s="1"/>
      <c r="Y328" s="1"/>
      <c r="Z328" s="1"/>
      <c r="AA328" s="1"/>
      <c r="AB328" s="1"/>
      <c r="AC328" s="1"/>
      <c r="AD328" s="1"/>
      <c r="AE328" s="1"/>
      <c r="AF328" s="1"/>
    </row>
    <row r="329" spans="1:32" ht="12.75" hidden="1" customHeight="1" x14ac:dyDescent="0.2">
      <c r="A329" s="1"/>
      <c r="B3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30" t="s">
        <v>37</v>
      </c>
      <c r="D329" s="27">
        <v>11790</v>
      </c>
      <c r="E329" s="26">
        <v>3</v>
      </c>
      <c r="F3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2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329" s="26">
        <f t="shared" ca="1" si="38"/>
        <v>53.31</v>
      </c>
      <c r="I329" s="2"/>
      <c r="J329" s="2"/>
      <c r="K329" s="1" t="str">
        <f t="shared" si="37"/>
        <v>SEDUC E 16.1</v>
      </c>
      <c r="L329" s="1"/>
      <c r="M329" s="1"/>
      <c r="N329" s="1"/>
      <c r="O329" s="1"/>
      <c r="P329" s="1"/>
      <c r="Q329" s="1"/>
      <c r="R329" s="1"/>
      <c r="S329" s="1"/>
      <c r="T329" s="1"/>
      <c r="U329" s="1"/>
      <c r="V329" s="1"/>
      <c r="W329" s="1"/>
      <c r="X329" s="1"/>
      <c r="Y329" s="1"/>
      <c r="Z329" s="1"/>
      <c r="AA329" s="1"/>
      <c r="AB329" s="1"/>
      <c r="AC329" s="1"/>
      <c r="AD329" s="1"/>
      <c r="AE329" s="1"/>
      <c r="AF329" s="1"/>
    </row>
    <row r="330" spans="1:32" ht="12.75" hidden="1" customHeight="1" x14ac:dyDescent="0.2">
      <c r="A330" s="1"/>
      <c r="B3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30" t="s">
        <v>37</v>
      </c>
      <c r="D330" s="27">
        <v>444</v>
      </c>
      <c r="E330" s="26">
        <v>2</v>
      </c>
      <c r="F3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3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330" s="26">
        <f t="shared" ca="1" si="38"/>
        <v>41.8</v>
      </c>
      <c r="I330" s="2"/>
      <c r="J330" s="2"/>
      <c r="K330" s="1" t="str">
        <f t="shared" si="37"/>
        <v>SEDUC E 16.1</v>
      </c>
      <c r="L330" s="1"/>
      <c r="M330" s="1"/>
      <c r="N330" s="1"/>
      <c r="O330" s="1"/>
      <c r="P330" s="1"/>
      <c r="Q330" s="1"/>
      <c r="R330" s="1"/>
      <c r="S330" s="1"/>
      <c r="T330" s="1"/>
      <c r="U330" s="1"/>
      <c r="V330" s="1"/>
      <c r="W330" s="1"/>
      <c r="X330" s="1"/>
      <c r="Y330" s="1"/>
      <c r="Z330" s="1"/>
      <c r="AA330" s="1"/>
      <c r="AB330" s="1"/>
      <c r="AC330" s="1"/>
      <c r="AD330" s="1"/>
      <c r="AE330" s="1"/>
      <c r="AF330" s="1"/>
    </row>
    <row r="331" spans="1:32" ht="12.75" hidden="1" customHeight="1" x14ac:dyDescent="0.2">
      <c r="A331" s="1"/>
      <c r="B3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30" t="s">
        <v>37</v>
      </c>
      <c r="D331" s="27">
        <v>7581</v>
      </c>
      <c r="E331" s="26">
        <v>6</v>
      </c>
      <c r="F3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3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331" s="26">
        <f t="shared" ca="1" si="38"/>
        <v>17.940000000000001</v>
      </c>
      <c r="I331" s="2"/>
      <c r="J331" s="2"/>
      <c r="K331" s="1" t="str">
        <f t="shared" si="37"/>
        <v>SEDUC E 16.1</v>
      </c>
      <c r="L331" s="1"/>
      <c r="M331" s="1"/>
      <c r="N331" s="1"/>
      <c r="O331" s="1"/>
      <c r="P331" s="1"/>
      <c r="Q331" s="1"/>
      <c r="R331" s="1"/>
      <c r="S331" s="1"/>
      <c r="T331" s="1"/>
      <c r="U331" s="1"/>
      <c r="V331" s="1"/>
      <c r="W331" s="1"/>
      <c r="X331" s="1"/>
      <c r="Y331" s="1"/>
      <c r="Z331" s="1"/>
      <c r="AA331" s="1"/>
      <c r="AB331" s="1"/>
      <c r="AC331" s="1"/>
      <c r="AD331" s="1"/>
      <c r="AE331" s="1"/>
      <c r="AF331" s="1"/>
    </row>
    <row r="332" spans="1:32" ht="12.75" hidden="1" customHeight="1" x14ac:dyDescent="0.2">
      <c r="A332" s="1"/>
      <c r="B33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30" t="s">
        <v>13</v>
      </c>
      <c r="D332" s="27">
        <v>88279</v>
      </c>
      <c r="E332" s="26">
        <v>1.1000000000000001</v>
      </c>
      <c r="F33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3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332" s="26">
        <f t="shared" ca="1" si="38"/>
        <v>28.31</v>
      </c>
      <c r="I332" s="2"/>
      <c r="J332" s="2"/>
      <c r="K332" s="1" t="str">
        <f t="shared" si="37"/>
        <v>SEDUC E 16.1</v>
      </c>
      <c r="L332" s="1"/>
      <c r="M332" s="1"/>
      <c r="N332" s="1"/>
      <c r="O332" s="1"/>
      <c r="P332" s="1"/>
      <c r="Q332" s="1"/>
      <c r="R332" s="1"/>
      <c r="S332" s="1"/>
      <c r="T332" s="1"/>
      <c r="U332" s="1"/>
      <c r="V332" s="1"/>
      <c r="W332" s="1"/>
      <c r="X332" s="1"/>
      <c r="Y332" s="1"/>
      <c r="Z332" s="1"/>
      <c r="AA332" s="1"/>
      <c r="AB332" s="1"/>
      <c r="AC332" s="1"/>
      <c r="AD332" s="1"/>
      <c r="AE332" s="1"/>
      <c r="AF332" s="1"/>
    </row>
    <row r="333" spans="1:32" ht="12.75" hidden="1" customHeight="1" x14ac:dyDescent="0.2">
      <c r="A333" s="1"/>
      <c r="B33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333" s="30" t="s">
        <v>13</v>
      </c>
      <c r="D333" s="27">
        <v>88316</v>
      </c>
      <c r="E333" s="26">
        <v>1</v>
      </c>
      <c r="F33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3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333" s="26">
        <f t="shared" ca="1" si="38"/>
        <v>13.88</v>
      </c>
      <c r="I333" s="2"/>
      <c r="J333" s="2"/>
      <c r="K333" s="1" t="str">
        <f t="shared" si="37"/>
        <v>SEDUC E 16.1</v>
      </c>
      <c r="L333" s="1"/>
      <c r="M333" s="1"/>
      <c r="N333" s="1"/>
      <c r="O333" s="1"/>
      <c r="P333" s="1"/>
      <c r="Q333" s="1"/>
      <c r="R333" s="1"/>
      <c r="S333" s="1"/>
      <c r="T333" s="1"/>
      <c r="U333" s="1"/>
      <c r="V333" s="1"/>
      <c r="W333" s="1"/>
      <c r="X333" s="1"/>
      <c r="Y333" s="1"/>
      <c r="Z333" s="1"/>
      <c r="AA333" s="1"/>
      <c r="AB333" s="1"/>
      <c r="AC333" s="1"/>
      <c r="AD333" s="1"/>
      <c r="AE333" s="1"/>
      <c r="AF333" s="1"/>
    </row>
    <row r="334" spans="1:32" ht="12.75" hidden="1" customHeight="1" x14ac:dyDescent="0.2">
      <c r="A334" s="1"/>
      <c r="B33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334" s="30" t="s">
        <v>41</v>
      </c>
      <c r="D334" s="27">
        <v>1</v>
      </c>
      <c r="E334" s="26">
        <v>0.8</v>
      </c>
      <c r="F33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3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334" s="26">
        <f t="shared" ca="1" si="38"/>
        <v>0.51</v>
      </c>
      <c r="I334" s="2"/>
      <c r="J334" s="2"/>
      <c r="K334" s="1" t="str">
        <f t="shared" si="37"/>
        <v>SEDUC E 16.1</v>
      </c>
      <c r="L334" s="1"/>
      <c r="M334" s="1"/>
      <c r="N334" s="1"/>
      <c r="O334" s="1"/>
      <c r="P334" s="1"/>
      <c r="Q334" s="1"/>
      <c r="R334" s="1"/>
      <c r="S334" s="1"/>
      <c r="T334" s="1"/>
      <c r="U334" s="1"/>
      <c r="V334" s="1"/>
      <c r="W334" s="1"/>
      <c r="X334" s="1"/>
      <c r="Y334" s="1"/>
      <c r="Z334" s="1"/>
      <c r="AA334" s="1"/>
      <c r="AB334" s="1"/>
      <c r="AC334" s="1"/>
      <c r="AD334" s="1"/>
      <c r="AE334" s="1"/>
      <c r="AF334" s="1"/>
    </row>
    <row r="335" spans="1:32" ht="12.75" hidden="1" customHeight="1" x14ac:dyDescent="0.2">
      <c r="A335" s="95" t="e">
        <f ca="1">H335</f>
        <v>#REF!</v>
      </c>
      <c r="B335" s="97" t="s">
        <v>14</v>
      </c>
      <c r="C335" s="27"/>
      <c r="D335" s="27"/>
      <c r="E335" s="26"/>
      <c r="F335" s="26"/>
      <c r="G335" s="26"/>
      <c r="H335" s="62" t="e">
        <f ca="1">SUM(H317:H334)</f>
        <v>#REF!</v>
      </c>
      <c r="I335" s="2" t="str">
        <f>A315</f>
        <v>SEDUC E 16.1</v>
      </c>
      <c r="J335" s="34" t="e">
        <f ca="1">H335</f>
        <v>#REF!</v>
      </c>
      <c r="K335" s="1" t="str">
        <f t="shared" si="37"/>
        <v>SEDUC E 16.1</v>
      </c>
      <c r="L335" s="1"/>
      <c r="M335" s="1"/>
      <c r="N335" s="1"/>
      <c r="O335" s="1"/>
      <c r="P335" s="1"/>
      <c r="Q335" s="1"/>
      <c r="R335" s="1"/>
      <c r="S335" s="1"/>
      <c r="T335" s="1"/>
      <c r="U335" s="1"/>
      <c r="V335" s="1"/>
      <c r="W335" s="1"/>
      <c r="X335" s="1"/>
      <c r="Y335" s="1"/>
      <c r="Z335" s="1"/>
      <c r="AA335" s="1"/>
      <c r="AB335" s="1"/>
      <c r="AC335" s="1"/>
      <c r="AD335" s="1"/>
      <c r="AE335" s="1"/>
      <c r="AF335" s="1"/>
    </row>
    <row r="336" spans="1:32" ht="12.75" hidden="1" customHeight="1" x14ac:dyDescent="0.25">
      <c r="A336" s="1"/>
      <c r="B336" s="98"/>
      <c r="C336" s="1"/>
      <c r="D336" s="1"/>
      <c r="E336" s="100"/>
      <c r="F336" s="101"/>
      <c r="G336" s="102"/>
      <c r="H336" s="114"/>
      <c r="I336" s="2"/>
      <c r="J336" s="2"/>
      <c r="K336" s="1" t="str">
        <f t="shared" si="37"/>
        <v>SEDUC E 16.1</v>
      </c>
      <c r="L336" s="1"/>
      <c r="M336" s="1"/>
      <c r="N336" s="1"/>
      <c r="O336" s="1"/>
      <c r="P336" s="1"/>
      <c r="Q336" s="1"/>
      <c r="R336" s="1"/>
      <c r="S336" s="1"/>
      <c r="T336" s="1"/>
      <c r="U336" s="1"/>
      <c r="V336" s="1"/>
      <c r="W336" s="1"/>
      <c r="X336" s="1"/>
      <c r="Y336" s="1"/>
      <c r="Z336" s="1"/>
      <c r="AA336" s="1"/>
      <c r="AB336" s="1"/>
      <c r="AC336" s="1"/>
      <c r="AD336" s="1"/>
      <c r="AE336" s="1"/>
      <c r="AF336" s="1"/>
    </row>
    <row r="337" spans="1:32" ht="12.75" hidden="1" customHeight="1" x14ac:dyDescent="0.3">
      <c r="A337" s="1"/>
      <c r="B337" s="238" t="str">
        <f>A338</f>
        <v>SEDUC E 17</v>
      </c>
      <c r="C337" s="239"/>
      <c r="D337" s="239"/>
      <c r="E337" s="239"/>
      <c r="F337" s="239"/>
      <c r="G337" s="239"/>
      <c r="H337" s="240"/>
      <c r="I337" s="2"/>
      <c r="J337" s="2"/>
      <c r="K337" s="14" t="str">
        <f>B337</f>
        <v>SEDUC E 17</v>
      </c>
      <c r="L337" s="1"/>
      <c r="M337" s="1"/>
      <c r="N337" s="1"/>
      <c r="O337" s="1"/>
      <c r="P337" s="1"/>
      <c r="Q337" s="1"/>
      <c r="R337" s="1"/>
      <c r="S337" s="1"/>
      <c r="T337" s="1"/>
      <c r="U337" s="1"/>
      <c r="V337" s="1"/>
      <c r="W337" s="1"/>
      <c r="X337" s="1"/>
      <c r="Y337" s="1"/>
      <c r="Z337" s="1"/>
      <c r="AA337" s="1"/>
      <c r="AB337" s="1"/>
      <c r="AC337" s="1"/>
      <c r="AD337" s="1"/>
      <c r="AE337" s="1"/>
      <c r="AF337" s="1"/>
    </row>
    <row r="338" spans="1:32" ht="12.75" hidden="1" customHeight="1" x14ac:dyDescent="0.2">
      <c r="A338" s="15" t="s">
        <v>67</v>
      </c>
      <c r="B338" s="252" t="s">
        <v>68</v>
      </c>
      <c r="C338" s="242"/>
      <c r="D338" s="242"/>
      <c r="E338" s="242"/>
      <c r="F338" s="247"/>
      <c r="G338" s="92" t="s">
        <v>4</v>
      </c>
      <c r="H338" s="39" t="s">
        <v>5</v>
      </c>
      <c r="I338" s="2"/>
      <c r="J338" s="2"/>
      <c r="K338" s="1" t="str">
        <f t="shared" ref="K338:K365" si="39">K337</f>
        <v>SEDUC E 17</v>
      </c>
      <c r="L338" s="1"/>
      <c r="M338" s="1"/>
      <c r="N338" s="1"/>
      <c r="O338" s="1"/>
      <c r="P338" s="1"/>
      <c r="Q338" s="1"/>
      <c r="R338" s="1"/>
      <c r="S338" s="1"/>
      <c r="T338" s="1"/>
      <c r="U338" s="1"/>
      <c r="V338" s="1"/>
      <c r="W338" s="1"/>
      <c r="X338" s="1"/>
      <c r="Y338" s="1"/>
      <c r="Z338" s="1"/>
      <c r="AA338" s="1"/>
      <c r="AB338" s="1"/>
      <c r="AC338" s="1"/>
      <c r="AD338" s="1"/>
      <c r="AE338" s="1"/>
      <c r="AF338" s="1"/>
    </row>
    <row r="339" spans="1:32" ht="12.75" hidden="1" customHeight="1" x14ac:dyDescent="0.2">
      <c r="A339" s="1"/>
      <c r="B339" s="41" t="s">
        <v>6</v>
      </c>
      <c r="C339" s="43" t="s">
        <v>7</v>
      </c>
      <c r="D339" s="43" t="s">
        <v>8</v>
      </c>
      <c r="E339" s="41" t="s">
        <v>9</v>
      </c>
      <c r="F339" s="41" t="s">
        <v>10</v>
      </c>
      <c r="G339" s="94" t="s">
        <v>11</v>
      </c>
      <c r="H339" s="42" t="s">
        <v>12</v>
      </c>
      <c r="I339" s="2"/>
      <c r="J339" s="2"/>
      <c r="K339" s="1" t="str">
        <f t="shared" si="39"/>
        <v>SEDUC E 17</v>
      </c>
      <c r="L339" s="1"/>
      <c r="M339" s="1"/>
      <c r="N339" s="1"/>
      <c r="O339" s="1"/>
      <c r="P339" s="1"/>
      <c r="Q339" s="1"/>
      <c r="R339" s="1"/>
      <c r="S339" s="1"/>
      <c r="T339" s="1"/>
      <c r="U339" s="1"/>
      <c r="V339" s="1"/>
      <c r="W339" s="1"/>
      <c r="X339" s="1"/>
      <c r="Y339" s="1"/>
      <c r="Z339" s="1"/>
      <c r="AA339" s="1"/>
      <c r="AB339" s="1"/>
      <c r="AC339" s="1"/>
      <c r="AD339" s="1"/>
      <c r="AE339" s="1"/>
      <c r="AF339" s="1"/>
    </row>
    <row r="340" spans="1:32" ht="12.75" hidden="1" customHeight="1" x14ac:dyDescent="0.2">
      <c r="A340" s="1"/>
      <c r="B34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40" s="30" t="s">
        <v>19</v>
      </c>
      <c r="D340" s="27">
        <v>155</v>
      </c>
      <c r="E340" s="26">
        <v>1</v>
      </c>
      <c r="F34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4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40" s="26" t="e">
        <f t="shared" ref="H340:H363" ca="1" si="40">ROUND(E340*G340,2)</f>
        <v>#REF!</v>
      </c>
      <c r="I340" s="2"/>
      <c r="J340" s="2"/>
      <c r="K340" s="1" t="str">
        <f t="shared" si="39"/>
        <v>SEDUC E 17</v>
      </c>
      <c r="L340" s="1"/>
      <c r="M340" s="1"/>
      <c r="N340" s="1"/>
      <c r="O340" s="1"/>
      <c r="P340" s="1"/>
      <c r="Q340" s="1"/>
      <c r="R340" s="1"/>
      <c r="S340" s="1"/>
      <c r="T340" s="1"/>
      <c r="U340" s="1"/>
      <c r="V340" s="1"/>
      <c r="W340" s="1"/>
      <c r="X340" s="1"/>
      <c r="Y340" s="1"/>
      <c r="Z340" s="1"/>
      <c r="AA340" s="1"/>
      <c r="AB340" s="1"/>
      <c r="AC340" s="1"/>
      <c r="AD340" s="1"/>
      <c r="AE340" s="1"/>
      <c r="AF340" s="1"/>
    </row>
    <row r="341" spans="1:32" ht="12.75" hidden="1" customHeight="1" x14ac:dyDescent="0.2">
      <c r="A341" s="1"/>
      <c r="B3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30" t="s">
        <v>37</v>
      </c>
      <c r="D341" s="27">
        <v>13348</v>
      </c>
      <c r="E341" s="26">
        <v>1</v>
      </c>
      <c r="F3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4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341" s="26">
        <f t="shared" ca="1" si="40"/>
        <v>0.9</v>
      </c>
      <c r="I341" s="2"/>
      <c r="J341" s="2"/>
      <c r="K341" s="1" t="str">
        <f t="shared" si="39"/>
        <v>SEDUC E 17</v>
      </c>
      <c r="L341" s="1"/>
      <c r="M341" s="1"/>
      <c r="N341" s="1"/>
      <c r="O341" s="1"/>
      <c r="P341" s="1"/>
      <c r="Q341" s="1"/>
      <c r="R341" s="1"/>
      <c r="S341" s="1"/>
      <c r="T341" s="1"/>
      <c r="U341" s="1"/>
      <c r="V341" s="1"/>
      <c r="W341" s="1"/>
      <c r="X341" s="1"/>
      <c r="Y341" s="1"/>
      <c r="Z341" s="1"/>
      <c r="AA341" s="1"/>
      <c r="AB341" s="1"/>
      <c r="AC341" s="1"/>
      <c r="AD341" s="1"/>
      <c r="AE341" s="1"/>
      <c r="AF341" s="1"/>
    </row>
    <row r="342" spans="1:32" ht="12.75" hidden="1" customHeight="1" x14ac:dyDescent="0.2">
      <c r="A342" s="1"/>
      <c r="B3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30" t="s">
        <v>37</v>
      </c>
      <c r="D342" s="27">
        <v>379</v>
      </c>
      <c r="E342" s="26">
        <v>7</v>
      </c>
      <c r="F3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4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342" s="26">
        <f t="shared" ca="1" si="40"/>
        <v>5.53</v>
      </c>
      <c r="I342" s="2"/>
      <c r="J342" s="2"/>
      <c r="K342" s="1" t="str">
        <f t="shared" si="39"/>
        <v>SEDUC E 17</v>
      </c>
      <c r="L342" s="1"/>
      <c r="M342" s="1"/>
      <c r="N342" s="1"/>
      <c r="O342" s="1"/>
      <c r="P342" s="1"/>
      <c r="Q342" s="1"/>
      <c r="R342" s="1"/>
      <c r="S342" s="1"/>
      <c r="T342" s="1"/>
      <c r="U342" s="1"/>
      <c r="V342" s="1"/>
      <c r="W342" s="1"/>
      <c r="X342" s="1"/>
      <c r="Y342" s="1"/>
      <c r="Z342" s="1"/>
      <c r="AA342" s="1"/>
      <c r="AB342" s="1"/>
      <c r="AC342" s="1"/>
      <c r="AD342" s="1"/>
      <c r="AE342" s="1"/>
      <c r="AF342" s="1"/>
    </row>
    <row r="343" spans="1:32" ht="12.75" hidden="1" customHeight="1" x14ac:dyDescent="0.2">
      <c r="A343" s="1"/>
      <c r="B34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43" s="30" t="s">
        <v>19</v>
      </c>
      <c r="D343" s="27">
        <v>4634</v>
      </c>
      <c r="E343" s="26">
        <v>1</v>
      </c>
      <c r="F34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4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43" s="26" t="e">
        <f t="shared" ca="1" si="40"/>
        <v>#REF!</v>
      </c>
      <c r="I343" s="2"/>
      <c r="J343" s="2"/>
      <c r="K343" s="1" t="str">
        <f t="shared" si="39"/>
        <v>SEDUC E 17</v>
      </c>
      <c r="L343" s="1"/>
      <c r="M343" s="1"/>
      <c r="N343" s="1"/>
      <c r="O343" s="1"/>
      <c r="P343" s="1"/>
      <c r="Q343" s="1"/>
      <c r="R343" s="1"/>
      <c r="S343" s="1"/>
      <c r="T343" s="1"/>
      <c r="U343" s="1"/>
      <c r="V343" s="1"/>
      <c r="W343" s="1"/>
      <c r="X343" s="1"/>
      <c r="Y343" s="1"/>
      <c r="Z343" s="1"/>
      <c r="AA343" s="1"/>
      <c r="AB343" s="1"/>
      <c r="AC343" s="1"/>
      <c r="AD343" s="1"/>
      <c r="AE343" s="1"/>
      <c r="AF343" s="1"/>
    </row>
    <row r="344" spans="1:32" ht="12.75" hidden="1" customHeight="1" x14ac:dyDescent="0.2">
      <c r="A344" s="1"/>
      <c r="B3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30" t="s">
        <v>37</v>
      </c>
      <c r="D344" s="27">
        <v>568</v>
      </c>
      <c r="E344" s="26">
        <v>1</v>
      </c>
      <c r="F34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34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54.23</v>
      </c>
      <c r="H344" s="26">
        <f t="shared" ca="1" si="40"/>
        <v>54.23</v>
      </c>
      <c r="I344" s="115"/>
      <c r="J344" s="2"/>
      <c r="K344" s="1" t="str">
        <f t="shared" si="39"/>
        <v>SEDUC E 17</v>
      </c>
      <c r="L344" s="1"/>
      <c r="M344" s="1"/>
      <c r="N344" s="1"/>
      <c r="O344" s="1"/>
      <c r="P344" s="1"/>
      <c r="Q344" s="1"/>
      <c r="R344" s="1"/>
      <c r="S344" s="1"/>
      <c r="T344" s="1"/>
      <c r="U344" s="1"/>
      <c r="V344" s="1"/>
      <c r="W344" s="1"/>
      <c r="X344" s="1"/>
      <c r="Y344" s="1"/>
      <c r="Z344" s="1"/>
      <c r="AA344" s="1"/>
      <c r="AB344" s="1"/>
      <c r="AC344" s="1"/>
      <c r="AD344" s="1"/>
      <c r="AE344" s="1"/>
      <c r="AF344" s="1"/>
    </row>
    <row r="345" spans="1:32" ht="12.75" hidden="1" customHeight="1" x14ac:dyDescent="0.2">
      <c r="A345" s="1"/>
      <c r="B34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45" s="30" t="s">
        <v>33</v>
      </c>
      <c r="D345" s="27" t="s">
        <v>57</v>
      </c>
      <c r="E345" s="26">
        <v>3</v>
      </c>
      <c r="F34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4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45" s="26" t="e">
        <f t="shared" ca="1" si="40"/>
        <v>#REF!</v>
      </c>
      <c r="I345" s="2"/>
      <c r="J345" s="2"/>
      <c r="K345" s="1" t="str">
        <f t="shared" si="39"/>
        <v>SEDUC E 17</v>
      </c>
      <c r="L345" s="1"/>
      <c r="M345" s="1"/>
      <c r="N345" s="1"/>
      <c r="O345" s="1"/>
      <c r="P345" s="1"/>
      <c r="Q345" s="1"/>
      <c r="R345" s="1"/>
      <c r="S345" s="1"/>
      <c r="T345" s="1"/>
      <c r="U345" s="1"/>
      <c r="V345" s="1"/>
      <c r="W345" s="1"/>
      <c r="X345" s="1"/>
      <c r="Y345" s="1"/>
      <c r="Z345" s="1"/>
      <c r="AA345" s="1"/>
      <c r="AB345" s="1"/>
      <c r="AC345" s="1"/>
      <c r="AD345" s="1"/>
      <c r="AE345" s="1"/>
      <c r="AF345" s="1"/>
    </row>
    <row r="346" spans="1:32" ht="12.75" hidden="1" customHeight="1" x14ac:dyDescent="0.2">
      <c r="A346" s="1"/>
      <c r="B34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46" s="30" t="s">
        <v>19</v>
      </c>
      <c r="D346" s="27">
        <v>393</v>
      </c>
      <c r="E346" s="26">
        <f>0.2*15</f>
        <v>3</v>
      </c>
      <c r="F34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4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46" s="26" t="e">
        <f t="shared" ca="1" si="40"/>
        <v>#REF!</v>
      </c>
      <c r="I346" s="2"/>
      <c r="J346" s="2"/>
      <c r="K346" s="1" t="str">
        <f t="shared" si="39"/>
        <v>SEDUC E 17</v>
      </c>
      <c r="L346" s="1"/>
      <c r="M346" s="1"/>
      <c r="N346" s="1"/>
      <c r="O346" s="1"/>
      <c r="P346" s="1"/>
      <c r="Q346" s="1"/>
      <c r="R346" s="1"/>
      <c r="S346" s="1"/>
      <c r="T346" s="1"/>
      <c r="U346" s="1"/>
      <c r="V346" s="1"/>
      <c r="W346" s="1"/>
      <c r="X346" s="1"/>
      <c r="Y346" s="1"/>
      <c r="Z346" s="1"/>
      <c r="AA346" s="1"/>
      <c r="AB346" s="1"/>
      <c r="AC346" s="1"/>
      <c r="AD346" s="1"/>
      <c r="AE346" s="1"/>
      <c r="AF346" s="1"/>
    </row>
    <row r="347" spans="1:32" ht="12.75" hidden="1" customHeight="1" x14ac:dyDescent="0.2">
      <c r="A347" s="1"/>
      <c r="B34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30" t="s">
        <v>37</v>
      </c>
      <c r="D347" s="27">
        <v>5047</v>
      </c>
      <c r="E347" s="26">
        <v>3</v>
      </c>
      <c r="F34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4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347" s="26">
        <f t="shared" ca="1" si="40"/>
        <v>992.97</v>
      </c>
      <c r="I347" s="2"/>
      <c r="J347" s="2"/>
      <c r="K347" s="1" t="str">
        <f t="shared" si="39"/>
        <v>SEDUC E 17</v>
      </c>
      <c r="L347" s="1"/>
      <c r="M347" s="1"/>
      <c r="N347" s="1"/>
      <c r="O347" s="1"/>
      <c r="P347" s="1"/>
      <c r="Q347" s="1"/>
      <c r="R347" s="1"/>
      <c r="S347" s="1"/>
      <c r="T347" s="1"/>
      <c r="U347" s="1"/>
      <c r="V347" s="1"/>
      <c r="W347" s="1"/>
      <c r="X347" s="1"/>
      <c r="Y347" s="1"/>
      <c r="Z347" s="1"/>
      <c r="AA347" s="1"/>
      <c r="AB347" s="1"/>
      <c r="AC347" s="1"/>
      <c r="AD347" s="1"/>
      <c r="AE347" s="1"/>
      <c r="AF347" s="1"/>
    </row>
    <row r="348" spans="1:32" ht="12.75" hidden="1" customHeight="1" x14ac:dyDescent="0.2">
      <c r="A348" s="1"/>
      <c r="B34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48" s="30" t="s">
        <v>19</v>
      </c>
      <c r="D348" s="27">
        <v>10614</v>
      </c>
      <c r="E348" s="26">
        <v>3</v>
      </c>
      <c r="F34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4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48" s="26" t="e">
        <f t="shared" ca="1" si="40"/>
        <v>#REF!</v>
      </c>
      <c r="I348" s="2"/>
      <c r="J348" s="2"/>
      <c r="K348" s="1" t="str">
        <f t="shared" si="39"/>
        <v>SEDUC E 17</v>
      </c>
      <c r="L348" s="1"/>
      <c r="M348" s="1"/>
      <c r="N348" s="1"/>
      <c r="O348" s="1"/>
      <c r="P348" s="1"/>
      <c r="Q348" s="1"/>
      <c r="R348" s="1"/>
      <c r="S348" s="1"/>
      <c r="T348" s="1"/>
      <c r="U348" s="1"/>
      <c r="V348" s="1"/>
      <c r="W348" s="1"/>
      <c r="X348" s="1"/>
      <c r="Y348" s="1"/>
      <c r="Z348" s="1"/>
      <c r="AA348" s="1"/>
      <c r="AB348" s="1"/>
      <c r="AC348" s="1"/>
      <c r="AD348" s="1"/>
      <c r="AE348" s="1"/>
      <c r="AF348" s="1"/>
    </row>
    <row r="349" spans="1:32" ht="12.75" hidden="1" customHeight="1" x14ac:dyDescent="0.2">
      <c r="A349" s="1"/>
      <c r="B34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49" s="30" t="s">
        <v>19</v>
      </c>
      <c r="D349" s="27">
        <v>9720</v>
      </c>
      <c r="E349" s="26">
        <v>3</v>
      </c>
      <c r="F34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4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49" s="26" t="e">
        <f t="shared" ca="1" si="40"/>
        <v>#REF!</v>
      </c>
      <c r="I349" s="2"/>
      <c r="J349" s="2"/>
      <c r="K349" s="1" t="str">
        <f t="shared" si="39"/>
        <v>SEDUC E 17</v>
      </c>
      <c r="L349" s="1"/>
      <c r="M349" s="1"/>
      <c r="N349" s="1"/>
      <c r="O349" s="1"/>
      <c r="P349" s="1"/>
      <c r="Q349" s="1"/>
      <c r="R349" s="1"/>
      <c r="S349" s="1"/>
      <c r="T349" s="1"/>
      <c r="U349" s="1"/>
      <c r="V349" s="1"/>
      <c r="W349" s="1"/>
      <c r="X349" s="1"/>
      <c r="Y349" s="1"/>
      <c r="Z349" s="1"/>
      <c r="AA349" s="1"/>
      <c r="AB349" s="1"/>
      <c r="AC349" s="1"/>
      <c r="AD349" s="1"/>
      <c r="AE349" s="1"/>
      <c r="AF349" s="1"/>
    </row>
    <row r="350" spans="1:32" ht="12.75" hidden="1" customHeight="1" x14ac:dyDescent="0.2">
      <c r="A350" s="1"/>
      <c r="B35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50" s="30" t="s">
        <v>19</v>
      </c>
      <c r="D350" s="27">
        <v>3541</v>
      </c>
      <c r="E350" s="26">
        <v>1</v>
      </c>
      <c r="F35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5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50" s="26" t="e">
        <f t="shared" ca="1" si="40"/>
        <v>#REF!</v>
      </c>
      <c r="I350" s="2"/>
      <c r="J350" s="2"/>
      <c r="K350" s="1" t="str">
        <f t="shared" si="39"/>
        <v>SEDUC E 17</v>
      </c>
      <c r="L350" s="1"/>
      <c r="M350" s="1"/>
      <c r="N350" s="1"/>
      <c r="O350" s="1"/>
      <c r="P350" s="1"/>
      <c r="Q350" s="1"/>
      <c r="R350" s="1"/>
      <c r="S350" s="1"/>
      <c r="T350" s="1"/>
      <c r="U350" s="1"/>
      <c r="V350" s="1"/>
      <c r="W350" s="1"/>
      <c r="X350" s="1"/>
      <c r="Y350" s="1"/>
      <c r="Z350" s="1"/>
      <c r="AA350" s="1"/>
      <c r="AB350" s="1"/>
      <c r="AC350" s="1"/>
      <c r="AD350" s="1"/>
      <c r="AE350" s="1"/>
      <c r="AF350" s="1"/>
    </row>
    <row r="351" spans="1:32" ht="12.75" hidden="1" customHeight="1" x14ac:dyDescent="0.2">
      <c r="A351" s="1"/>
      <c r="B35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51" s="30" t="s">
        <v>33</v>
      </c>
      <c r="D351" s="27" t="s">
        <v>58</v>
      </c>
      <c r="E351" s="26">
        <v>1.5</v>
      </c>
      <c r="F35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5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51" s="26" t="e">
        <f t="shared" ca="1" si="40"/>
        <v>#REF!</v>
      </c>
      <c r="I351" s="2"/>
      <c r="J351" s="2"/>
      <c r="K351" s="1" t="str">
        <f t="shared" si="39"/>
        <v>SEDUC E 17</v>
      </c>
      <c r="L351" s="1"/>
      <c r="M351" s="1"/>
      <c r="N351" s="1"/>
      <c r="O351" s="1"/>
      <c r="P351" s="1"/>
      <c r="Q351" s="1"/>
      <c r="R351" s="1"/>
      <c r="S351" s="1"/>
      <c r="T351" s="1"/>
      <c r="U351" s="1"/>
      <c r="V351" s="1"/>
      <c r="W351" s="1"/>
      <c r="X351" s="1"/>
      <c r="Y351" s="1"/>
      <c r="Z351" s="1"/>
      <c r="AA351" s="1"/>
      <c r="AB351" s="1"/>
      <c r="AC351" s="1"/>
      <c r="AD351" s="1"/>
      <c r="AE351" s="1"/>
      <c r="AF351" s="1"/>
    </row>
    <row r="352" spans="1:32" ht="12.75" hidden="1" customHeight="1" x14ac:dyDescent="0.2">
      <c r="A352" s="1"/>
      <c r="B3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30" t="s">
        <v>37</v>
      </c>
      <c r="D352" s="27">
        <v>20111</v>
      </c>
      <c r="E352" s="26">
        <v>1</v>
      </c>
      <c r="F3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5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352" s="26">
        <f t="shared" ca="1" si="40"/>
        <v>10.28</v>
      </c>
      <c r="I352" s="2"/>
      <c r="J352" s="2"/>
      <c r="K352" s="1" t="str">
        <f t="shared" si="39"/>
        <v>SEDUC E 17</v>
      </c>
      <c r="L352" s="1"/>
      <c r="M352" s="1"/>
      <c r="N352" s="1"/>
      <c r="O352" s="1"/>
      <c r="P352" s="1"/>
      <c r="Q352" s="1"/>
      <c r="R352" s="1"/>
      <c r="S352" s="1"/>
      <c r="T352" s="1"/>
      <c r="U352" s="1"/>
      <c r="V352" s="1"/>
      <c r="W352" s="1"/>
      <c r="X352" s="1"/>
      <c r="Y352" s="1"/>
      <c r="Z352" s="1"/>
      <c r="AA352" s="1"/>
      <c r="AB352" s="1"/>
      <c r="AC352" s="1"/>
      <c r="AD352" s="1"/>
      <c r="AE352" s="1"/>
      <c r="AF352" s="1"/>
    </row>
    <row r="353" spans="1:32" ht="12.75" hidden="1" customHeight="1" x14ac:dyDescent="0.2">
      <c r="A353" s="1"/>
      <c r="B35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53" s="30" t="s">
        <v>33</v>
      </c>
      <c r="D353" s="27" t="s">
        <v>48</v>
      </c>
      <c r="E353" s="26">
        <v>3</v>
      </c>
      <c r="F35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5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53" s="26" t="e">
        <f t="shared" ca="1" si="40"/>
        <v>#REF!</v>
      </c>
      <c r="I353" s="2"/>
      <c r="J353" s="2"/>
      <c r="K353" s="1" t="str">
        <f t="shared" si="39"/>
        <v>SEDUC E 17</v>
      </c>
      <c r="L353" s="1"/>
      <c r="M353" s="1"/>
      <c r="N353" s="1"/>
      <c r="O353" s="1"/>
      <c r="P353" s="1"/>
      <c r="Q353" s="1"/>
      <c r="R353" s="1"/>
      <c r="S353" s="1"/>
      <c r="T353" s="1"/>
      <c r="U353" s="1"/>
      <c r="V353" s="1"/>
      <c r="W353" s="1"/>
      <c r="X353" s="1"/>
      <c r="Y353" s="1"/>
      <c r="Z353" s="1"/>
      <c r="AA353" s="1"/>
      <c r="AB353" s="1"/>
      <c r="AC353" s="1"/>
      <c r="AD353" s="1"/>
      <c r="AE353" s="1"/>
      <c r="AF353" s="1"/>
    </row>
    <row r="354" spans="1:32" ht="12.75" hidden="1" customHeight="1" x14ac:dyDescent="0.2">
      <c r="A354" s="1"/>
      <c r="B3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30" t="s">
        <v>37</v>
      </c>
      <c r="D354" s="27">
        <v>4276</v>
      </c>
      <c r="E354" s="26">
        <v>3</v>
      </c>
      <c r="F3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5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354" s="26">
        <f t="shared" ca="1" si="40"/>
        <v>837.54</v>
      </c>
      <c r="I354" s="2"/>
      <c r="J354" s="2"/>
      <c r="K354" s="1" t="str">
        <f t="shared" si="39"/>
        <v>SEDUC E 17</v>
      </c>
      <c r="L354" s="1"/>
      <c r="M354" s="1"/>
      <c r="N354" s="1"/>
      <c r="O354" s="1"/>
      <c r="P354" s="1"/>
      <c r="Q354" s="1"/>
      <c r="R354" s="1"/>
      <c r="S354" s="1"/>
      <c r="T354" s="1"/>
      <c r="U354" s="1"/>
      <c r="V354" s="1"/>
      <c r="W354" s="1"/>
      <c r="X354" s="1"/>
      <c r="Y354" s="1"/>
      <c r="Z354" s="1"/>
      <c r="AA354" s="1"/>
      <c r="AB354" s="1"/>
      <c r="AC354" s="1"/>
      <c r="AD354" s="1"/>
      <c r="AE354" s="1"/>
      <c r="AF354" s="1"/>
    </row>
    <row r="355" spans="1:32" ht="12.75" hidden="1" customHeight="1" x14ac:dyDescent="0.2">
      <c r="A355" s="1"/>
      <c r="B3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30" t="s">
        <v>37</v>
      </c>
      <c r="D355" s="27">
        <v>3378</v>
      </c>
      <c r="E355" s="26">
        <v>3</v>
      </c>
      <c r="F3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5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355" s="26">
        <f t="shared" ca="1" si="40"/>
        <v>215.76</v>
      </c>
      <c r="I355" s="2"/>
      <c r="J355" s="2"/>
      <c r="K355" s="1" t="str">
        <f t="shared" si="39"/>
        <v>SEDUC E 17</v>
      </c>
      <c r="L355" s="1"/>
      <c r="M355" s="1"/>
      <c r="N355" s="1"/>
      <c r="O355" s="1"/>
      <c r="P355" s="1"/>
      <c r="Q355" s="1"/>
      <c r="R355" s="1"/>
      <c r="S355" s="1"/>
      <c r="T355" s="1"/>
      <c r="U355" s="1"/>
      <c r="V355" s="1"/>
      <c r="W355" s="1"/>
      <c r="X355" s="1"/>
      <c r="Y355" s="1"/>
      <c r="Z355" s="1"/>
      <c r="AA355" s="1"/>
      <c r="AB355" s="1"/>
      <c r="AC355" s="1"/>
      <c r="AD355" s="1"/>
      <c r="AE355" s="1"/>
      <c r="AF355" s="1"/>
    </row>
    <row r="356" spans="1:32" ht="12.75" hidden="1" customHeight="1" x14ac:dyDescent="0.2">
      <c r="A356" s="1"/>
      <c r="B35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56" s="30" t="s">
        <v>19</v>
      </c>
      <c r="D356" s="27">
        <v>2524</v>
      </c>
      <c r="E356" s="26">
        <v>3</v>
      </c>
      <c r="F35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5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56" s="26" t="e">
        <f t="shared" ca="1" si="40"/>
        <v>#REF!</v>
      </c>
      <c r="I356" s="2"/>
      <c r="J356" s="2"/>
      <c r="K356" s="1" t="str">
        <f t="shared" si="39"/>
        <v>SEDUC E 17</v>
      </c>
      <c r="L356" s="1"/>
      <c r="M356" s="1"/>
      <c r="N356" s="1"/>
      <c r="O356" s="1"/>
      <c r="P356" s="1"/>
      <c r="Q356" s="1"/>
      <c r="R356" s="1"/>
      <c r="S356" s="1"/>
      <c r="T356" s="1"/>
      <c r="U356" s="1"/>
      <c r="V356" s="1"/>
      <c r="W356" s="1"/>
      <c r="X356" s="1"/>
      <c r="Y356" s="1"/>
      <c r="Z356" s="1"/>
      <c r="AA356" s="1"/>
      <c r="AB356" s="1"/>
      <c r="AC356" s="1"/>
      <c r="AD356" s="1"/>
      <c r="AE356" s="1"/>
      <c r="AF356" s="1"/>
    </row>
    <row r="357" spans="1:32" ht="12.75" hidden="1" customHeight="1" x14ac:dyDescent="0.2">
      <c r="A357" s="1"/>
      <c r="B35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57" s="30" t="s">
        <v>33</v>
      </c>
      <c r="D357" s="27" t="s">
        <v>47</v>
      </c>
      <c r="E357" s="26">
        <v>3</v>
      </c>
      <c r="F35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5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57" s="26" t="e">
        <f t="shared" ca="1" si="40"/>
        <v>#REF!</v>
      </c>
      <c r="I357" s="2"/>
      <c r="J357" s="2"/>
      <c r="K357" s="1" t="str">
        <f t="shared" si="39"/>
        <v>SEDUC E 17</v>
      </c>
      <c r="L357" s="1"/>
      <c r="M357" s="1"/>
      <c r="N357" s="1"/>
      <c r="O357" s="1"/>
      <c r="P357" s="1"/>
      <c r="Q357" s="1"/>
      <c r="R357" s="1"/>
      <c r="S357" s="1"/>
      <c r="T357" s="1"/>
      <c r="U357" s="1"/>
      <c r="V357" s="1"/>
      <c r="W357" s="1"/>
      <c r="X357" s="1"/>
      <c r="Y357" s="1"/>
      <c r="Z357" s="1"/>
      <c r="AA357" s="1"/>
      <c r="AB357" s="1"/>
      <c r="AC357" s="1"/>
      <c r="AD357" s="1"/>
      <c r="AE357" s="1"/>
      <c r="AF357" s="1"/>
    </row>
    <row r="358" spans="1:32" ht="12.75" hidden="1" customHeight="1" x14ac:dyDescent="0.2">
      <c r="A358" s="1"/>
      <c r="B35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58" s="30" t="s">
        <v>33</v>
      </c>
      <c r="D358" s="27" t="s">
        <v>46</v>
      </c>
      <c r="E358" s="26">
        <v>4</v>
      </c>
      <c r="F35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5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58" s="26" t="e">
        <f t="shared" ca="1" si="40"/>
        <v>#REF!</v>
      </c>
      <c r="I358" s="2"/>
      <c r="J358" s="2"/>
      <c r="K358" s="1" t="str">
        <f t="shared" si="39"/>
        <v>SEDUC E 17</v>
      </c>
      <c r="L358" s="1"/>
      <c r="M358" s="1"/>
      <c r="N358" s="1"/>
      <c r="O358" s="1"/>
      <c r="P358" s="1"/>
      <c r="Q358" s="1"/>
      <c r="R358" s="1"/>
      <c r="S358" s="1"/>
      <c r="T358" s="1"/>
      <c r="U358" s="1"/>
      <c r="V358" s="1"/>
      <c r="W358" s="1"/>
      <c r="X358" s="1"/>
      <c r="Y358" s="1"/>
      <c r="Z358" s="1"/>
      <c r="AA358" s="1"/>
      <c r="AB358" s="1"/>
      <c r="AC358" s="1"/>
      <c r="AD358" s="1"/>
      <c r="AE358" s="1"/>
      <c r="AF358" s="1"/>
    </row>
    <row r="359" spans="1:32" ht="12.75" hidden="1" customHeight="1" x14ac:dyDescent="0.2">
      <c r="A359" s="1"/>
      <c r="B3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30" t="s">
        <v>37</v>
      </c>
      <c r="D359" s="27">
        <v>441</v>
      </c>
      <c r="E359" s="26">
        <v>2</v>
      </c>
      <c r="F3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5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v>
      </c>
      <c r="H359" s="26">
        <f t="shared" ca="1" si="40"/>
        <v>13.2</v>
      </c>
      <c r="I359" s="2"/>
      <c r="J359" s="2"/>
      <c r="K359" s="1" t="str">
        <f t="shared" si="39"/>
        <v>SEDUC E 17</v>
      </c>
      <c r="L359" s="1"/>
      <c r="M359" s="1"/>
      <c r="N359" s="1"/>
      <c r="O359" s="1"/>
      <c r="P359" s="1"/>
      <c r="Q359" s="1"/>
      <c r="R359" s="1"/>
      <c r="S359" s="1"/>
      <c r="T359" s="1"/>
      <c r="U359" s="1"/>
      <c r="V359" s="1"/>
      <c r="W359" s="1"/>
      <c r="X359" s="1"/>
      <c r="Y359" s="1"/>
      <c r="Z359" s="1"/>
      <c r="AA359" s="1"/>
      <c r="AB359" s="1"/>
      <c r="AC359" s="1"/>
      <c r="AD359" s="1"/>
      <c r="AE359" s="1"/>
      <c r="AF359" s="1"/>
    </row>
    <row r="360" spans="1:32" ht="12.75" hidden="1" customHeight="1" x14ac:dyDescent="0.2">
      <c r="A360" s="1"/>
      <c r="B36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30" t="s">
        <v>37</v>
      </c>
      <c r="D360" s="27">
        <v>7581</v>
      </c>
      <c r="E360" s="26">
        <v>1</v>
      </c>
      <c r="F36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6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360" s="26">
        <f t="shared" ca="1" si="40"/>
        <v>2.99</v>
      </c>
      <c r="I360" s="2"/>
      <c r="J360" s="2"/>
      <c r="K360" s="1" t="str">
        <f t="shared" si="39"/>
        <v>SEDUC E 17</v>
      </c>
      <c r="L360" s="1"/>
      <c r="M360" s="1"/>
      <c r="N360" s="1"/>
      <c r="O360" s="1"/>
      <c r="P360" s="1"/>
      <c r="Q360" s="1"/>
      <c r="R360" s="1"/>
      <c r="S360" s="1"/>
      <c r="T360" s="1"/>
      <c r="U360" s="1"/>
      <c r="V360" s="1"/>
      <c r="W360" s="1"/>
      <c r="X360" s="1"/>
      <c r="Y360" s="1"/>
      <c r="Z360" s="1"/>
      <c r="AA360" s="1"/>
      <c r="AB360" s="1"/>
      <c r="AC360" s="1"/>
      <c r="AD360" s="1"/>
      <c r="AE360" s="1"/>
      <c r="AF360" s="1"/>
    </row>
    <row r="361" spans="1:32" ht="12.75" hidden="1" customHeight="1" x14ac:dyDescent="0.2">
      <c r="A361" s="1"/>
      <c r="B36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30" t="s">
        <v>13</v>
      </c>
      <c r="D361" s="27">
        <v>88279</v>
      </c>
      <c r="E361" s="26">
        <v>1.1000000000000001</v>
      </c>
      <c r="F36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6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361" s="26">
        <f t="shared" ca="1" si="40"/>
        <v>28.31</v>
      </c>
      <c r="I361" s="2"/>
      <c r="J361" s="2"/>
      <c r="K361" s="1" t="str">
        <f t="shared" si="39"/>
        <v>SEDUC E 17</v>
      </c>
      <c r="L361" s="1"/>
      <c r="M361" s="1"/>
      <c r="N361" s="1"/>
      <c r="O361" s="1"/>
      <c r="P361" s="1"/>
      <c r="Q361" s="1"/>
      <c r="R361" s="1"/>
      <c r="S361" s="1"/>
      <c r="T361" s="1"/>
      <c r="U361" s="1"/>
      <c r="V361" s="1"/>
      <c r="W361" s="1"/>
      <c r="X361" s="1"/>
      <c r="Y361" s="1"/>
      <c r="Z361" s="1"/>
      <c r="AA361" s="1"/>
      <c r="AB361" s="1"/>
      <c r="AC361" s="1"/>
      <c r="AD361" s="1"/>
      <c r="AE361" s="1"/>
      <c r="AF361" s="1"/>
    </row>
    <row r="362" spans="1:32" ht="12.75" hidden="1" customHeight="1" x14ac:dyDescent="0.2">
      <c r="A362" s="1"/>
      <c r="B36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362" s="30" t="s">
        <v>13</v>
      </c>
      <c r="D362" s="27">
        <v>88316</v>
      </c>
      <c r="E362" s="26">
        <v>1</v>
      </c>
      <c r="F36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6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362" s="26">
        <f t="shared" ca="1" si="40"/>
        <v>13.88</v>
      </c>
      <c r="I362" s="2"/>
      <c r="J362" s="2"/>
      <c r="K362" s="1" t="str">
        <f t="shared" si="39"/>
        <v>SEDUC E 17</v>
      </c>
      <c r="L362" s="1"/>
      <c r="M362" s="1"/>
      <c r="N362" s="1"/>
      <c r="O362" s="1"/>
      <c r="P362" s="1"/>
      <c r="Q362" s="1"/>
      <c r="R362" s="1"/>
      <c r="S362" s="1"/>
      <c r="T362" s="1"/>
      <c r="U362" s="1"/>
      <c r="V362" s="1"/>
      <c r="W362" s="1"/>
      <c r="X362" s="1"/>
      <c r="Y362" s="1"/>
      <c r="Z362" s="1"/>
      <c r="AA362" s="1"/>
      <c r="AB362" s="1"/>
      <c r="AC362" s="1"/>
      <c r="AD362" s="1"/>
      <c r="AE362" s="1"/>
      <c r="AF362" s="1"/>
    </row>
    <row r="363" spans="1:32" ht="12.75" hidden="1" customHeight="1" x14ac:dyDescent="0.2">
      <c r="A363" s="1"/>
      <c r="B36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363" s="30" t="s">
        <v>41</v>
      </c>
      <c r="D363" s="27">
        <v>1</v>
      </c>
      <c r="E363" s="26">
        <v>0.8</v>
      </c>
      <c r="F36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6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363" s="26">
        <f t="shared" ca="1" si="40"/>
        <v>0.51</v>
      </c>
      <c r="I363" s="2"/>
      <c r="J363" s="2"/>
      <c r="K363" s="1" t="str">
        <f t="shared" si="39"/>
        <v>SEDUC E 17</v>
      </c>
      <c r="L363" s="1"/>
      <c r="M363" s="1"/>
      <c r="N363" s="1"/>
      <c r="O363" s="1"/>
      <c r="P363" s="1"/>
      <c r="Q363" s="1"/>
      <c r="R363" s="1"/>
      <c r="S363" s="1"/>
      <c r="T363" s="1"/>
      <c r="U363" s="1"/>
      <c r="V363" s="1"/>
      <c r="W363" s="1"/>
      <c r="X363" s="1"/>
      <c r="Y363" s="1"/>
      <c r="Z363" s="1"/>
      <c r="AA363" s="1"/>
      <c r="AB363" s="1"/>
      <c r="AC363" s="1"/>
      <c r="AD363" s="1"/>
      <c r="AE363" s="1"/>
      <c r="AF363" s="1"/>
    </row>
    <row r="364" spans="1:32" ht="12.75" hidden="1" customHeight="1" x14ac:dyDescent="0.2">
      <c r="A364" s="28" t="e">
        <f ca="1">H364</f>
        <v>#REF!</v>
      </c>
      <c r="B364" s="116" t="s">
        <v>14</v>
      </c>
      <c r="C364" s="117"/>
      <c r="D364" s="117"/>
      <c r="E364" s="118"/>
      <c r="F364" s="118"/>
      <c r="G364" s="118"/>
      <c r="H364" s="119" t="e">
        <f ca="1">SUM(H340:H363)</f>
        <v>#REF!</v>
      </c>
      <c r="I364" s="2" t="str">
        <f>A338</f>
        <v>SEDUC E 17</v>
      </c>
      <c r="J364" s="34" t="e">
        <f ca="1">H364</f>
        <v>#REF!</v>
      </c>
      <c r="K364" s="1" t="str">
        <f t="shared" si="39"/>
        <v>SEDUC E 17</v>
      </c>
      <c r="L364" s="1"/>
      <c r="M364" s="1"/>
      <c r="N364" s="1"/>
      <c r="O364" s="1"/>
      <c r="P364" s="1"/>
      <c r="Q364" s="1"/>
      <c r="R364" s="1"/>
      <c r="S364" s="1"/>
      <c r="T364" s="1"/>
      <c r="U364" s="1"/>
      <c r="V364" s="1"/>
      <c r="W364" s="1"/>
      <c r="X364" s="1"/>
      <c r="Y364" s="1"/>
      <c r="Z364" s="1"/>
      <c r="AA364" s="1"/>
      <c r="AB364" s="1"/>
      <c r="AC364" s="1"/>
      <c r="AD364" s="1"/>
      <c r="AE364" s="1"/>
      <c r="AF364" s="1"/>
    </row>
    <row r="365" spans="1:32" ht="12.75" hidden="1" customHeight="1" x14ac:dyDescent="0.2">
      <c r="A365" s="1"/>
      <c r="B365" s="120"/>
      <c r="C365" s="121"/>
      <c r="D365" s="121"/>
      <c r="E365" s="121"/>
      <c r="F365" s="122"/>
      <c r="G365" s="123"/>
      <c r="H365" s="124"/>
      <c r="I365" s="2"/>
      <c r="J365" s="2"/>
      <c r="K365" s="1" t="str">
        <f t="shared" si="39"/>
        <v>SEDUC E 17</v>
      </c>
      <c r="L365" s="1"/>
      <c r="M365" s="1"/>
      <c r="N365" s="1"/>
      <c r="O365" s="1"/>
      <c r="P365" s="1"/>
      <c r="Q365" s="1"/>
      <c r="R365" s="1"/>
      <c r="S365" s="1"/>
      <c r="T365" s="1"/>
      <c r="U365" s="1"/>
      <c r="V365" s="1"/>
      <c r="W365" s="1"/>
      <c r="X365" s="1"/>
      <c r="Y365" s="1"/>
      <c r="Z365" s="1"/>
      <c r="AA365" s="1"/>
      <c r="AB365" s="1"/>
      <c r="AC365" s="1"/>
      <c r="AD365" s="1"/>
      <c r="AE365" s="1"/>
      <c r="AF365" s="1"/>
    </row>
    <row r="366" spans="1:32" ht="12.75" hidden="1" customHeight="1" x14ac:dyDescent="0.3">
      <c r="A366" s="1"/>
      <c r="B366" s="253" t="str">
        <f>A367</f>
        <v>SEDUC E 18</v>
      </c>
      <c r="C366" s="236"/>
      <c r="D366" s="236"/>
      <c r="E366" s="236"/>
      <c r="F366" s="236"/>
      <c r="G366" s="236"/>
      <c r="H366" s="237"/>
      <c r="I366" s="2"/>
      <c r="J366" s="2"/>
      <c r="K366" s="14" t="str">
        <f>B366</f>
        <v>SEDUC E 18</v>
      </c>
      <c r="L366" s="1"/>
      <c r="M366" s="1"/>
      <c r="N366" s="1"/>
      <c r="O366" s="1"/>
      <c r="P366" s="1"/>
      <c r="Q366" s="1"/>
      <c r="R366" s="1"/>
      <c r="S366" s="1"/>
      <c r="T366" s="1"/>
      <c r="U366" s="1"/>
      <c r="V366" s="1"/>
      <c r="W366" s="1"/>
      <c r="X366" s="1"/>
      <c r="Y366" s="1"/>
      <c r="Z366" s="1"/>
      <c r="AA366" s="1"/>
      <c r="AB366" s="1"/>
      <c r="AC366" s="1"/>
      <c r="AD366" s="1"/>
      <c r="AE366" s="1"/>
      <c r="AF366" s="1"/>
    </row>
    <row r="367" spans="1:32" ht="12.75" hidden="1" customHeight="1" x14ac:dyDescent="0.2">
      <c r="A367" s="1" t="s">
        <v>69</v>
      </c>
      <c r="B367" s="248" t="s">
        <v>70</v>
      </c>
      <c r="C367" s="242"/>
      <c r="D367" s="242"/>
      <c r="E367" s="242"/>
      <c r="F367" s="243"/>
      <c r="G367" s="92" t="s">
        <v>4</v>
      </c>
      <c r="H367" s="93" t="s">
        <v>5</v>
      </c>
      <c r="I367" s="2"/>
      <c r="J367" s="2"/>
      <c r="K367" s="1" t="str">
        <f t="shared" ref="K367:K393" si="41">K366</f>
        <v>SEDUC E 18</v>
      </c>
      <c r="L367" s="1"/>
      <c r="M367" s="1"/>
      <c r="N367" s="1"/>
      <c r="O367" s="1"/>
      <c r="P367" s="1"/>
      <c r="Q367" s="1"/>
      <c r="R367" s="1"/>
      <c r="S367" s="1"/>
      <c r="T367" s="1"/>
      <c r="U367" s="1"/>
      <c r="V367" s="1"/>
      <c r="W367" s="1"/>
      <c r="X367" s="1"/>
      <c r="Y367" s="1"/>
      <c r="Z367" s="1"/>
      <c r="AA367" s="1"/>
      <c r="AB367" s="1"/>
      <c r="AC367" s="1"/>
      <c r="AD367" s="1"/>
      <c r="AE367" s="1"/>
      <c r="AF367" s="1"/>
    </row>
    <row r="368" spans="1:32" ht="12.75" hidden="1" customHeight="1" x14ac:dyDescent="0.2">
      <c r="A368" s="1"/>
      <c r="B368" s="41" t="s">
        <v>6</v>
      </c>
      <c r="C368" s="43" t="s">
        <v>7</v>
      </c>
      <c r="D368" s="43" t="s">
        <v>8</v>
      </c>
      <c r="E368" s="41" t="s">
        <v>9</v>
      </c>
      <c r="F368" s="41" t="s">
        <v>10</v>
      </c>
      <c r="G368" s="94" t="s">
        <v>11</v>
      </c>
      <c r="H368" s="41" t="s">
        <v>12</v>
      </c>
      <c r="I368" s="2"/>
      <c r="J368" s="2"/>
      <c r="K368" s="1" t="str">
        <f t="shared" si="41"/>
        <v>SEDUC E 18</v>
      </c>
      <c r="L368" s="1"/>
      <c r="M368" s="1"/>
      <c r="N368" s="1"/>
      <c r="O368" s="1"/>
      <c r="P368" s="1"/>
      <c r="Q368" s="1"/>
      <c r="R368" s="1"/>
      <c r="S368" s="1"/>
      <c r="T368" s="1"/>
      <c r="U368" s="1"/>
      <c r="V368" s="1"/>
      <c r="W368" s="1"/>
      <c r="X368" s="1"/>
      <c r="Y368" s="1"/>
      <c r="Z368" s="1"/>
      <c r="AA368" s="1"/>
      <c r="AB368" s="1"/>
      <c r="AC368" s="1"/>
      <c r="AD368" s="1"/>
      <c r="AE368" s="1"/>
      <c r="AF368" s="1"/>
    </row>
    <row r="369" spans="1:32" ht="12.75" hidden="1" customHeight="1" x14ac:dyDescent="0.2">
      <c r="A369" s="1"/>
      <c r="B36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69" s="30" t="s">
        <v>19</v>
      </c>
      <c r="D369" s="27">
        <v>155</v>
      </c>
      <c r="E369" s="26">
        <v>2</v>
      </c>
      <c r="F36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6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69" s="26" t="e">
        <f t="shared" ref="H369:H391" ca="1" si="42">ROUND(E369*G369,2)</f>
        <v>#REF!</v>
      </c>
      <c r="I369" s="2"/>
      <c r="J369" s="2"/>
      <c r="K369" s="1" t="str">
        <f t="shared" si="41"/>
        <v>SEDUC E 18</v>
      </c>
      <c r="L369" s="1"/>
      <c r="M369" s="1"/>
      <c r="N369" s="1"/>
      <c r="O369" s="1"/>
      <c r="P369" s="1"/>
      <c r="Q369" s="1"/>
      <c r="R369" s="1"/>
      <c r="S369" s="1"/>
      <c r="T369" s="1"/>
      <c r="U369" s="1"/>
      <c r="V369" s="1"/>
      <c r="W369" s="1"/>
      <c r="X369" s="1"/>
      <c r="Y369" s="1"/>
      <c r="Z369" s="1"/>
      <c r="AA369" s="1"/>
      <c r="AB369" s="1"/>
      <c r="AC369" s="1"/>
      <c r="AD369" s="1"/>
      <c r="AE369" s="1"/>
      <c r="AF369" s="1"/>
    </row>
    <row r="370" spans="1:32" ht="12.75" hidden="1" customHeight="1" x14ac:dyDescent="0.2">
      <c r="A370" s="1"/>
      <c r="B37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30" t="s">
        <v>37</v>
      </c>
      <c r="D370" s="27">
        <v>13348</v>
      </c>
      <c r="E370" s="26">
        <v>2</v>
      </c>
      <c r="F37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7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370" s="26">
        <f t="shared" ca="1" si="42"/>
        <v>1.8</v>
      </c>
      <c r="I370" s="2"/>
      <c r="J370" s="2"/>
      <c r="K370" s="1" t="str">
        <f t="shared" si="41"/>
        <v>SEDUC E 18</v>
      </c>
      <c r="L370" s="1"/>
      <c r="M370" s="1"/>
      <c r="N370" s="1"/>
      <c r="O370" s="1"/>
      <c r="P370" s="1"/>
      <c r="Q370" s="1"/>
      <c r="R370" s="1"/>
      <c r="S370" s="1"/>
      <c r="T370" s="1"/>
      <c r="U370" s="1"/>
      <c r="V370" s="1"/>
      <c r="W370" s="1"/>
      <c r="X370" s="1"/>
      <c r="Y370" s="1"/>
      <c r="Z370" s="1"/>
      <c r="AA370" s="1"/>
      <c r="AB370" s="1"/>
      <c r="AC370" s="1"/>
      <c r="AD370" s="1"/>
      <c r="AE370" s="1"/>
      <c r="AF370" s="1"/>
    </row>
    <row r="371" spans="1:32" ht="12.75" hidden="1" customHeight="1" x14ac:dyDescent="0.2">
      <c r="A371" s="1"/>
      <c r="B37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30" t="s">
        <v>37</v>
      </c>
      <c r="D371" s="27">
        <v>379</v>
      </c>
      <c r="E371" s="26">
        <v>7</v>
      </c>
      <c r="F37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7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371" s="26">
        <f t="shared" ca="1" si="42"/>
        <v>5.53</v>
      </c>
      <c r="I371" s="2"/>
      <c r="J371" s="2"/>
      <c r="K371" s="1" t="str">
        <f t="shared" si="41"/>
        <v>SEDUC E 18</v>
      </c>
      <c r="L371" s="1"/>
      <c r="M371" s="1"/>
      <c r="N371" s="1"/>
      <c r="O371" s="1"/>
      <c r="P371" s="1"/>
      <c r="Q371" s="1"/>
      <c r="R371" s="1"/>
      <c r="S371" s="1"/>
      <c r="T371" s="1"/>
      <c r="U371" s="1"/>
      <c r="V371" s="1"/>
      <c r="W371" s="1"/>
      <c r="X371" s="1"/>
      <c r="Y371" s="1"/>
      <c r="Z371" s="1"/>
      <c r="AA371" s="1"/>
      <c r="AB371" s="1"/>
      <c r="AC371" s="1"/>
      <c r="AD371" s="1"/>
      <c r="AE371" s="1"/>
      <c r="AF371" s="1"/>
    </row>
    <row r="372" spans="1:32" ht="12.75" hidden="1" customHeight="1" x14ac:dyDescent="0.2">
      <c r="A372" s="1"/>
      <c r="B37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72" s="30" t="s">
        <v>33</v>
      </c>
      <c r="D372" s="27" t="s">
        <v>57</v>
      </c>
      <c r="E372" s="26">
        <v>3</v>
      </c>
      <c r="F37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7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72" s="26" t="e">
        <f t="shared" ca="1" si="42"/>
        <v>#REF!</v>
      </c>
      <c r="I372" s="2"/>
      <c r="J372" s="2"/>
      <c r="K372" s="1" t="str">
        <f t="shared" si="41"/>
        <v>SEDUC E 18</v>
      </c>
      <c r="L372" s="1"/>
      <c r="M372" s="1"/>
      <c r="N372" s="1"/>
      <c r="O372" s="1"/>
      <c r="P372" s="1"/>
      <c r="Q372" s="1"/>
      <c r="R372" s="1"/>
      <c r="S372" s="1"/>
      <c r="T372" s="1"/>
      <c r="U372" s="1"/>
      <c r="V372" s="1"/>
      <c r="W372" s="1"/>
      <c r="X372" s="1"/>
      <c r="Y372" s="1"/>
      <c r="Z372" s="1"/>
      <c r="AA372" s="1"/>
      <c r="AB372" s="1"/>
      <c r="AC372" s="1"/>
      <c r="AD372" s="1"/>
      <c r="AE372" s="1"/>
      <c r="AF372" s="1"/>
    </row>
    <row r="373" spans="1:32" ht="12.75" hidden="1" customHeight="1" x14ac:dyDescent="0.2">
      <c r="A373" s="1"/>
      <c r="B37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73" s="30" t="s">
        <v>19</v>
      </c>
      <c r="D373" s="27">
        <v>393</v>
      </c>
      <c r="E373" s="26">
        <f>0.2*25</f>
        <v>5</v>
      </c>
      <c r="F37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7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73" s="26" t="e">
        <f t="shared" ca="1" si="42"/>
        <v>#REF!</v>
      </c>
      <c r="I373" s="2"/>
      <c r="J373" s="2"/>
      <c r="K373" s="1" t="str">
        <f t="shared" si="41"/>
        <v>SEDUC E 18</v>
      </c>
      <c r="L373" s="1"/>
      <c r="M373" s="1"/>
      <c r="N373" s="1"/>
      <c r="O373" s="1"/>
      <c r="P373" s="1"/>
      <c r="Q373" s="1"/>
      <c r="R373" s="1"/>
      <c r="S373" s="1"/>
      <c r="T373" s="1"/>
      <c r="U373" s="1"/>
      <c r="V373" s="1"/>
      <c r="W373" s="1"/>
      <c r="X373" s="1"/>
      <c r="Y373" s="1"/>
      <c r="Z373" s="1"/>
      <c r="AA373" s="1"/>
      <c r="AB373" s="1"/>
      <c r="AC373" s="1"/>
      <c r="AD373" s="1"/>
      <c r="AE373" s="1"/>
      <c r="AF373" s="1"/>
    </row>
    <row r="374" spans="1:32" ht="12.75" hidden="1" customHeight="1" x14ac:dyDescent="0.2">
      <c r="A374" s="1"/>
      <c r="B3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30" t="s">
        <v>37</v>
      </c>
      <c r="D374" s="27">
        <v>5047</v>
      </c>
      <c r="E374" s="26">
        <v>3</v>
      </c>
      <c r="F3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7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374" s="26">
        <f t="shared" ca="1" si="42"/>
        <v>992.97</v>
      </c>
      <c r="I374" s="2"/>
      <c r="J374" s="2"/>
      <c r="K374" s="1" t="str">
        <f t="shared" si="41"/>
        <v>SEDUC E 18</v>
      </c>
      <c r="L374" s="1"/>
      <c r="M374" s="1"/>
      <c r="N374" s="1"/>
      <c r="O374" s="1"/>
      <c r="P374" s="1"/>
      <c r="Q374" s="1"/>
      <c r="R374" s="1"/>
      <c r="S374" s="1"/>
      <c r="T374" s="1"/>
      <c r="U374" s="1"/>
      <c r="V374" s="1"/>
      <c r="W374" s="1"/>
      <c r="X374" s="1"/>
      <c r="Y374" s="1"/>
      <c r="Z374" s="1"/>
      <c r="AA374" s="1"/>
      <c r="AB374" s="1"/>
      <c r="AC374" s="1"/>
      <c r="AD374" s="1"/>
      <c r="AE374" s="1"/>
      <c r="AF374" s="1"/>
    </row>
    <row r="375" spans="1:32" ht="12.75" hidden="1" customHeight="1" x14ac:dyDescent="0.2">
      <c r="A375" s="1"/>
      <c r="B37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75" s="30" t="s">
        <v>19</v>
      </c>
      <c r="D375" s="27">
        <v>10614</v>
      </c>
      <c r="E375" s="26">
        <v>3</v>
      </c>
      <c r="F37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7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75" s="26" t="e">
        <f t="shared" ca="1" si="42"/>
        <v>#REF!</v>
      </c>
      <c r="I375" s="2"/>
      <c r="J375" s="2"/>
      <c r="K375" s="1" t="str">
        <f t="shared" si="41"/>
        <v>SEDUC E 18</v>
      </c>
      <c r="L375" s="1"/>
      <c r="M375" s="1"/>
      <c r="N375" s="1"/>
      <c r="O375" s="1"/>
      <c r="P375" s="1"/>
      <c r="Q375" s="1"/>
      <c r="R375" s="1"/>
      <c r="S375" s="1"/>
      <c r="T375" s="1"/>
      <c r="U375" s="1"/>
      <c r="V375" s="1"/>
      <c r="W375" s="1"/>
      <c r="X375" s="1"/>
      <c r="Y375" s="1"/>
      <c r="Z375" s="1"/>
      <c r="AA375" s="1"/>
      <c r="AB375" s="1"/>
      <c r="AC375" s="1"/>
      <c r="AD375" s="1"/>
      <c r="AE375" s="1"/>
      <c r="AF375" s="1"/>
    </row>
    <row r="376" spans="1:32" ht="12.75" hidden="1" customHeight="1" x14ac:dyDescent="0.2">
      <c r="A376" s="1"/>
      <c r="B37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76" s="30" t="s">
        <v>19</v>
      </c>
      <c r="D376" s="27">
        <v>9720</v>
      </c>
      <c r="E376" s="26">
        <v>3</v>
      </c>
      <c r="F37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7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76" s="26" t="e">
        <f t="shared" ca="1" si="42"/>
        <v>#REF!</v>
      </c>
      <c r="I376" s="2"/>
      <c r="J376" s="2"/>
      <c r="K376" s="1" t="str">
        <f t="shared" si="41"/>
        <v>SEDUC E 18</v>
      </c>
      <c r="L376" s="1"/>
      <c r="M376" s="1"/>
      <c r="N376" s="1"/>
      <c r="O376" s="1"/>
      <c r="P376" s="1"/>
      <c r="Q376" s="1"/>
      <c r="R376" s="1"/>
      <c r="S376" s="1"/>
      <c r="T376" s="1"/>
      <c r="U376" s="1"/>
      <c r="V376" s="1"/>
      <c r="W376" s="1"/>
      <c r="X376" s="1"/>
      <c r="Y376" s="1"/>
      <c r="Z376" s="1"/>
      <c r="AA376" s="1"/>
      <c r="AB376" s="1"/>
      <c r="AC376" s="1"/>
      <c r="AD376" s="1"/>
      <c r="AE376" s="1"/>
      <c r="AF376" s="1"/>
    </row>
    <row r="377" spans="1:32" ht="12.75" hidden="1" customHeight="1" x14ac:dyDescent="0.2">
      <c r="A377" s="1"/>
      <c r="B37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77" s="30" t="s">
        <v>19</v>
      </c>
      <c r="D377" s="27">
        <v>3541</v>
      </c>
      <c r="E377" s="26">
        <v>3</v>
      </c>
      <c r="F37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7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77" s="26" t="e">
        <f t="shared" ca="1" si="42"/>
        <v>#REF!</v>
      </c>
      <c r="I377" s="2"/>
      <c r="J377" s="2"/>
      <c r="K377" s="1" t="str">
        <f t="shared" si="41"/>
        <v>SEDUC E 18</v>
      </c>
      <c r="L377" s="1"/>
      <c r="M377" s="1"/>
      <c r="N377" s="1"/>
      <c r="O377" s="1"/>
      <c r="P377" s="1"/>
      <c r="Q377" s="1"/>
      <c r="R377" s="1"/>
      <c r="S377" s="1"/>
      <c r="T377" s="1"/>
      <c r="U377" s="1"/>
      <c r="V377" s="1"/>
      <c r="W377" s="1"/>
      <c r="X377" s="1"/>
      <c r="Y377" s="1"/>
      <c r="Z377" s="1"/>
      <c r="AA377" s="1"/>
      <c r="AB377" s="1"/>
      <c r="AC377" s="1"/>
      <c r="AD377" s="1"/>
      <c r="AE377" s="1"/>
      <c r="AF377" s="1"/>
    </row>
    <row r="378" spans="1:32" ht="12.75" hidden="1" customHeight="1" x14ac:dyDescent="0.2">
      <c r="A378" s="1"/>
      <c r="B37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78" s="30" t="s">
        <v>33</v>
      </c>
      <c r="D378" s="27" t="s">
        <v>58</v>
      </c>
      <c r="E378" s="26">
        <v>1.5</v>
      </c>
      <c r="F37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7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78" s="26" t="e">
        <f t="shared" ca="1" si="42"/>
        <v>#REF!</v>
      </c>
      <c r="I378" s="2"/>
      <c r="J378" s="2"/>
      <c r="K378" s="1" t="str">
        <f t="shared" si="41"/>
        <v>SEDUC E 18</v>
      </c>
      <c r="L378" s="1"/>
      <c r="M378" s="1"/>
      <c r="N378" s="1"/>
      <c r="O378" s="1"/>
      <c r="P378" s="1"/>
      <c r="Q378" s="1"/>
      <c r="R378" s="1"/>
      <c r="S378" s="1"/>
      <c r="T378" s="1"/>
      <c r="U378" s="1"/>
      <c r="V378" s="1"/>
      <c r="W378" s="1"/>
      <c r="X378" s="1"/>
      <c r="Y378" s="1"/>
      <c r="Z378" s="1"/>
      <c r="AA378" s="1"/>
      <c r="AB378" s="1"/>
      <c r="AC378" s="1"/>
      <c r="AD378" s="1"/>
      <c r="AE378" s="1"/>
      <c r="AF378" s="1"/>
    </row>
    <row r="379" spans="1:32" ht="12.75" hidden="1" customHeight="1" x14ac:dyDescent="0.2">
      <c r="A379" s="1"/>
      <c r="B37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30" t="s">
        <v>37</v>
      </c>
      <c r="D379" s="27">
        <v>20111</v>
      </c>
      <c r="E379" s="26">
        <v>1</v>
      </c>
      <c r="F37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7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379" s="26">
        <f t="shared" ca="1" si="42"/>
        <v>10.28</v>
      </c>
      <c r="I379" s="2"/>
      <c r="J379" s="2"/>
      <c r="K379" s="1" t="str">
        <f t="shared" si="41"/>
        <v>SEDUC E 18</v>
      </c>
      <c r="L379" s="1"/>
      <c r="M379" s="1"/>
      <c r="N379" s="1"/>
      <c r="O379" s="1"/>
      <c r="P379" s="1"/>
      <c r="Q379" s="1"/>
      <c r="R379" s="1"/>
      <c r="S379" s="1"/>
      <c r="T379" s="1"/>
      <c r="U379" s="1"/>
      <c r="V379" s="1"/>
      <c r="W379" s="1"/>
      <c r="X379" s="1"/>
      <c r="Y379" s="1"/>
      <c r="Z379" s="1"/>
      <c r="AA379" s="1"/>
      <c r="AB379" s="1"/>
      <c r="AC379" s="1"/>
      <c r="AD379" s="1"/>
      <c r="AE379" s="1"/>
      <c r="AF379" s="1"/>
    </row>
    <row r="380" spans="1:32" ht="12.75" hidden="1" customHeight="1" x14ac:dyDescent="0.2">
      <c r="A380" s="1"/>
      <c r="B38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80" s="30" t="s">
        <v>33</v>
      </c>
      <c r="D380" s="27" t="s">
        <v>48</v>
      </c>
      <c r="E380" s="26">
        <v>6</v>
      </c>
      <c r="F38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8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80" s="26" t="e">
        <f t="shared" ca="1" si="42"/>
        <v>#REF!</v>
      </c>
      <c r="I380" s="2"/>
      <c r="J380" s="2"/>
      <c r="K380" s="1" t="str">
        <f t="shared" si="41"/>
        <v>SEDUC E 18</v>
      </c>
      <c r="L380" s="1"/>
      <c r="M380" s="1"/>
      <c r="N380" s="1"/>
      <c r="O380" s="1"/>
      <c r="P380" s="1"/>
      <c r="Q380" s="1"/>
      <c r="R380" s="1"/>
      <c r="S380" s="1"/>
      <c r="T380" s="1"/>
      <c r="U380" s="1"/>
      <c r="V380" s="1"/>
      <c r="W380" s="1"/>
      <c r="X380" s="1"/>
      <c r="Y380" s="1"/>
      <c r="Z380" s="1"/>
      <c r="AA380" s="1"/>
      <c r="AB380" s="1"/>
      <c r="AC380" s="1"/>
      <c r="AD380" s="1"/>
      <c r="AE380" s="1"/>
      <c r="AF380" s="1"/>
    </row>
    <row r="381" spans="1:32" ht="12.75" hidden="1" customHeight="1" x14ac:dyDescent="0.2">
      <c r="A381" s="1"/>
      <c r="B38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81" s="30" t="s">
        <v>19</v>
      </c>
      <c r="D381" s="27">
        <v>10630</v>
      </c>
      <c r="E381" s="26">
        <v>6</v>
      </c>
      <c r="F38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8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81" s="26" t="e">
        <f t="shared" ca="1" si="42"/>
        <v>#REF!</v>
      </c>
      <c r="I381" s="2"/>
      <c r="J381" s="2"/>
      <c r="K381" s="1" t="str">
        <f t="shared" si="41"/>
        <v>SEDUC E 18</v>
      </c>
      <c r="L381" s="1"/>
      <c r="M381" s="1"/>
      <c r="N381" s="1"/>
      <c r="O381" s="1"/>
      <c r="P381" s="1"/>
      <c r="Q381" s="1"/>
      <c r="R381" s="1"/>
      <c r="S381" s="1"/>
      <c r="T381" s="1"/>
      <c r="U381" s="1"/>
      <c r="V381" s="1"/>
      <c r="W381" s="1"/>
      <c r="X381" s="1"/>
      <c r="Y381" s="1"/>
      <c r="Z381" s="1"/>
      <c r="AA381" s="1"/>
      <c r="AB381" s="1"/>
      <c r="AC381" s="1"/>
      <c r="AD381" s="1"/>
      <c r="AE381" s="1"/>
      <c r="AF381" s="1"/>
    </row>
    <row r="382" spans="1:32" ht="12.75" hidden="1" customHeight="1" x14ac:dyDescent="0.2">
      <c r="A382" s="1"/>
      <c r="B38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30" t="s">
        <v>37</v>
      </c>
      <c r="D382" s="27">
        <v>3378</v>
      </c>
      <c r="E382" s="26">
        <v>3</v>
      </c>
      <c r="F38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8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382" s="26">
        <f t="shared" ca="1" si="42"/>
        <v>215.76</v>
      </c>
      <c r="I382" s="2"/>
      <c r="J382" s="2"/>
      <c r="K382" s="1" t="str">
        <f t="shared" si="41"/>
        <v>SEDUC E 18</v>
      </c>
      <c r="L382" s="1"/>
      <c r="M382" s="1"/>
      <c r="N382" s="1"/>
      <c r="O382" s="1"/>
      <c r="P382" s="1"/>
      <c r="Q382" s="1"/>
      <c r="R382" s="1"/>
      <c r="S382" s="1"/>
      <c r="T382" s="1"/>
      <c r="U382" s="1"/>
      <c r="V382" s="1"/>
      <c r="W382" s="1"/>
      <c r="X382" s="1"/>
      <c r="Y382" s="1"/>
      <c r="Z382" s="1"/>
      <c r="AA382" s="1"/>
      <c r="AB382" s="1"/>
      <c r="AC382" s="1"/>
      <c r="AD382" s="1"/>
      <c r="AE382" s="1"/>
      <c r="AF382" s="1"/>
    </row>
    <row r="383" spans="1:32" ht="12.75" hidden="1" customHeight="1" x14ac:dyDescent="0.2">
      <c r="A383" s="1"/>
      <c r="B38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83" s="30" t="s">
        <v>19</v>
      </c>
      <c r="D383" s="27">
        <v>2524</v>
      </c>
      <c r="E383" s="26">
        <v>6</v>
      </c>
      <c r="F38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8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83" s="26" t="e">
        <f t="shared" ca="1" si="42"/>
        <v>#REF!</v>
      </c>
      <c r="I383" s="2"/>
      <c r="J383" s="2"/>
      <c r="K383" s="1" t="str">
        <f t="shared" si="41"/>
        <v>SEDUC E 18</v>
      </c>
      <c r="L383" s="1"/>
      <c r="M383" s="1"/>
      <c r="N383" s="1"/>
      <c r="O383" s="1"/>
      <c r="P383" s="1"/>
      <c r="Q383" s="1"/>
      <c r="R383" s="1"/>
      <c r="S383" s="1"/>
      <c r="T383" s="1"/>
      <c r="U383" s="1"/>
      <c r="V383" s="1"/>
      <c r="W383" s="1"/>
      <c r="X383" s="1"/>
      <c r="Y383" s="1"/>
      <c r="Z383" s="1"/>
      <c r="AA383" s="1"/>
      <c r="AB383" s="1"/>
      <c r="AC383" s="1"/>
      <c r="AD383" s="1"/>
      <c r="AE383" s="1"/>
      <c r="AF383" s="1"/>
    </row>
    <row r="384" spans="1:32" ht="12.75" hidden="1" customHeight="1" x14ac:dyDescent="0.2">
      <c r="A384" s="1"/>
      <c r="B38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84" s="30" t="s">
        <v>33</v>
      </c>
      <c r="D384" s="27" t="s">
        <v>47</v>
      </c>
      <c r="E384" s="26">
        <v>6</v>
      </c>
      <c r="F38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8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84" s="26" t="e">
        <f t="shared" ca="1" si="42"/>
        <v>#REF!</v>
      </c>
      <c r="I384" s="2"/>
      <c r="J384" s="2"/>
      <c r="K384" s="1" t="str">
        <f t="shared" si="41"/>
        <v>SEDUC E 18</v>
      </c>
      <c r="L384" s="1"/>
      <c r="M384" s="1"/>
      <c r="N384" s="1"/>
      <c r="O384" s="1"/>
      <c r="P384" s="1"/>
      <c r="Q384" s="1"/>
      <c r="R384" s="1"/>
      <c r="S384" s="1"/>
      <c r="T384" s="1"/>
      <c r="U384" s="1"/>
      <c r="V384" s="1"/>
      <c r="W384" s="1"/>
      <c r="X384" s="1"/>
      <c r="Y384" s="1"/>
      <c r="Z384" s="1"/>
      <c r="AA384" s="1"/>
      <c r="AB384" s="1"/>
      <c r="AC384" s="1"/>
      <c r="AD384" s="1"/>
      <c r="AE384" s="1"/>
      <c r="AF384" s="1"/>
    </row>
    <row r="385" spans="1:32" ht="12.75" hidden="1" customHeight="1" x14ac:dyDescent="0.2">
      <c r="A385" s="1"/>
      <c r="B38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385" s="30" t="s">
        <v>33</v>
      </c>
      <c r="D385" s="27" t="s">
        <v>46</v>
      </c>
      <c r="E385" s="26">
        <v>8</v>
      </c>
      <c r="F38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38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385" s="26" t="e">
        <f t="shared" ca="1" si="42"/>
        <v>#REF!</v>
      </c>
      <c r="I385" s="2"/>
      <c r="J385" s="2"/>
      <c r="K385" s="1" t="str">
        <f t="shared" si="41"/>
        <v>SEDUC E 18</v>
      </c>
      <c r="L385" s="1"/>
      <c r="M385" s="1"/>
      <c r="N385" s="1"/>
      <c r="O385" s="1"/>
      <c r="P385" s="1"/>
      <c r="Q385" s="1"/>
      <c r="R385" s="1"/>
      <c r="S385" s="1"/>
      <c r="T385" s="1"/>
      <c r="U385" s="1"/>
      <c r="V385" s="1"/>
      <c r="W385" s="1"/>
      <c r="X385" s="1"/>
      <c r="Y385" s="1"/>
      <c r="Z385" s="1"/>
      <c r="AA385" s="1"/>
      <c r="AB385" s="1"/>
      <c r="AC385" s="1"/>
      <c r="AD385" s="1"/>
      <c r="AE385" s="1"/>
      <c r="AF385" s="1"/>
    </row>
    <row r="386" spans="1:32" ht="12.75" hidden="1" customHeight="1" x14ac:dyDescent="0.2">
      <c r="A386" s="1"/>
      <c r="B3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30" t="s">
        <v>37</v>
      </c>
      <c r="D386" s="27">
        <v>441</v>
      </c>
      <c r="E386" s="26">
        <v>4</v>
      </c>
      <c r="F3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8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v>
      </c>
      <c r="H386" s="26">
        <f t="shared" ca="1" si="42"/>
        <v>26.4</v>
      </c>
      <c r="I386" s="2"/>
      <c r="J386" s="2"/>
      <c r="K386" s="1" t="str">
        <f t="shared" si="41"/>
        <v>SEDUC E 18</v>
      </c>
      <c r="L386" s="1"/>
      <c r="M386" s="1"/>
      <c r="N386" s="1"/>
      <c r="O386" s="1"/>
      <c r="P386" s="1"/>
      <c r="Q386" s="1"/>
      <c r="R386" s="1"/>
      <c r="S386" s="1"/>
      <c r="T386" s="1"/>
      <c r="U386" s="1"/>
      <c r="V386" s="1"/>
      <c r="W386" s="1"/>
      <c r="X386" s="1"/>
      <c r="Y386" s="1"/>
      <c r="Z386" s="1"/>
      <c r="AA386" s="1"/>
      <c r="AB386" s="1"/>
      <c r="AC386" s="1"/>
      <c r="AD386" s="1"/>
      <c r="AE386" s="1"/>
      <c r="AF386" s="1"/>
    </row>
    <row r="387" spans="1:32" ht="12.75" hidden="1" customHeight="1" x14ac:dyDescent="0.2">
      <c r="A387" s="1"/>
      <c r="B38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30" t="s">
        <v>37</v>
      </c>
      <c r="D387" s="27">
        <v>4276</v>
      </c>
      <c r="E387" s="26">
        <v>3</v>
      </c>
      <c r="F38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8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387" s="26">
        <f t="shared" ca="1" si="42"/>
        <v>837.54</v>
      </c>
      <c r="I387" s="2"/>
      <c r="J387" s="2"/>
      <c r="K387" s="1" t="str">
        <f t="shared" si="41"/>
        <v>SEDUC E 18</v>
      </c>
      <c r="L387" s="1"/>
      <c r="M387" s="1"/>
      <c r="N387" s="1"/>
      <c r="O387" s="1"/>
      <c r="P387" s="1"/>
      <c r="Q387" s="1"/>
      <c r="R387" s="1"/>
      <c r="S387" s="1"/>
      <c r="T387" s="1"/>
      <c r="U387" s="1"/>
      <c r="V387" s="1"/>
      <c r="W387" s="1"/>
      <c r="X387" s="1"/>
      <c r="Y387" s="1"/>
      <c r="Z387" s="1"/>
      <c r="AA387" s="1"/>
      <c r="AB387" s="1"/>
      <c r="AC387" s="1"/>
      <c r="AD387" s="1"/>
      <c r="AE387" s="1"/>
      <c r="AF387" s="1"/>
    </row>
    <row r="388" spans="1:32" ht="12.75" hidden="1" customHeight="1" x14ac:dyDescent="0.2">
      <c r="A388" s="1"/>
      <c r="B38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30" t="s">
        <v>37</v>
      </c>
      <c r="D388" s="27">
        <v>7581</v>
      </c>
      <c r="E388" s="26">
        <v>2</v>
      </c>
      <c r="F38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38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388" s="26">
        <f t="shared" ca="1" si="42"/>
        <v>5.98</v>
      </c>
      <c r="I388" s="2"/>
      <c r="J388" s="2"/>
      <c r="K388" s="1" t="str">
        <f t="shared" si="41"/>
        <v>SEDUC E 18</v>
      </c>
      <c r="L388" s="1"/>
      <c r="M388" s="1"/>
      <c r="N388" s="1"/>
      <c r="O388" s="1"/>
      <c r="P388" s="1"/>
      <c r="Q388" s="1"/>
      <c r="R388" s="1"/>
      <c r="S388" s="1"/>
      <c r="T388" s="1"/>
      <c r="U388" s="1"/>
      <c r="V388" s="1"/>
      <c r="W388" s="1"/>
      <c r="X388" s="1"/>
      <c r="Y388" s="1"/>
      <c r="Z388" s="1"/>
      <c r="AA388" s="1"/>
      <c r="AB388" s="1"/>
      <c r="AC388" s="1"/>
      <c r="AD388" s="1"/>
      <c r="AE388" s="1"/>
      <c r="AF388" s="1"/>
    </row>
    <row r="389" spans="1:32" ht="12.75" hidden="1" customHeight="1" x14ac:dyDescent="0.2">
      <c r="A389" s="1"/>
      <c r="B38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30" t="s">
        <v>13</v>
      </c>
      <c r="D389" s="27">
        <v>88279</v>
      </c>
      <c r="E389" s="26">
        <v>1.1000000000000001</v>
      </c>
      <c r="F38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8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389" s="26">
        <f t="shared" ca="1" si="42"/>
        <v>28.31</v>
      </c>
      <c r="I389" s="2"/>
      <c r="J389" s="2"/>
      <c r="K389" s="1" t="str">
        <f t="shared" si="41"/>
        <v>SEDUC E 18</v>
      </c>
      <c r="L389" s="1"/>
      <c r="M389" s="1"/>
      <c r="N389" s="1"/>
      <c r="O389" s="1"/>
      <c r="P389" s="1"/>
      <c r="Q389" s="1"/>
      <c r="R389" s="1"/>
      <c r="S389" s="1"/>
      <c r="T389" s="1"/>
      <c r="U389" s="1"/>
      <c r="V389" s="1"/>
      <c r="W389" s="1"/>
      <c r="X389" s="1"/>
      <c r="Y389" s="1"/>
      <c r="Z389" s="1"/>
      <c r="AA389" s="1"/>
      <c r="AB389" s="1"/>
      <c r="AC389" s="1"/>
      <c r="AD389" s="1"/>
      <c r="AE389" s="1"/>
      <c r="AF389" s="1"/>
    </row>
    <row r="390" spans="1:32" ht="12.75" hidden="1" customHeight="1" x14ac:dyDescent="0.2">
      <c r="A390" s="1"/>
      <c r="B39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390" s="30" t="s">
        <v>13</v>
      </c>
      <c r="D390" s="27">
        <v>88316</v>
      </c>
      <c r="E390" s="26">
        <v>1</v>
      </c>
      <c r="F39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9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390" s="26">
        <f t="shared" ca="1" si="42"/>
        <v>13.88</v>
      </c>
      <c r="I390" s="2"/>
      <c r="J390" s="2"/>
      <c r="K390" s="1" t="str">
        <f t="shared" si="41"/>
        <v>SEDUC E 18</v>
      </c>
      <c r="L390" s="1"/>
      <c r="M390" s="1"/>
      <c r="N390" s="1"/>
      <c r="O390" s="1"/>
      <c r="P390" s="1"/>
      <c r="Q390" s="1"/>
      <c r="R390" s="1"/>
      <c r="S390" s="1"/>
      <c r="T390" s="1"/>
      <c r="U390" s="1"/>
      <c r="V390" s="1"/>
      <c r="W390" s="1"/>
      <c r="X390" s="1"/>
      <c r="Y390" s="1"/>
      <c r="Z390" s="1"/>
      <c r="AA390" s="1"/>
      <c r="AB390" s="1"/>
      <c r="AC390" s="1"/>
      <c r="AD390" s="1"/>
      <c r="AE390" s="1"/>
      <c r="AF390" s="1"/>
    </row>
    <row r="391" spans="1:32" ht="12.75" hidden="1" customHeight="1" x14ac:dyDescent="0.2">
      <c r="A391" s="1"/>
      <c r="B39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391" s="30" t="s">
        <v>41</v>
      </c>
      <c r="D391" s="27">
        <v>1</v>
      </c>
      <c r="E391" s="26">
        <v>0.8</v>
      </c>
      <c r="F39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39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391" s="26">
        <f t="shared" ca="1" si="42"/>
        <v>0.51</v>
      </c>
      <c r="I391" s="2"/>
      <c r="J391" s="2"/>
      <c r="K391" s="1" t="str">
        <f t="shared" si="41"/>
        <v>SEDUC E 18</v>
      </c>
      <c r="L391" s="1"/>
      <c r="M391" s="1"/>
      <c r="N391" s="1"/>
      <c r="O391" s="1"/>
      <c r="P391" s="1"/>
      <c r="Q391" s="1"/>
      <c r="R391" s="1"/>
      <c r="S391" s="1"/>
      <c r="T391" s="1"/>
      <c r="U391" s="1"/>
      <c r="V391" s="1"/>
      <c r="W391" s="1"/>
      <c r="X391" s="1"/>
      <c r="Y391" s="1"/>
      <c r="Z391" s="1"/>
      <c r="AA391" s="1"/>
      <c r="AB391" s="1"/>
      <c r="AC391" s="1"/>
      <c r="AD391" s="1"/>
      <c r="AE391" s="1"/>
      <c r="AF391" s="1"/>
    </row>
    <row r="392" spans="1:32" ht="12.75" hidden="1" customHeight="1" x14ac:dyDescent="0.2">
      <c r="A392" s="95" t="e">
        <f ca="1">H392</f>
        <v>#REF!</v>
      </c>
      <c r="B392" s="97" t="s">
        <v>14</v>
      </c>
      <c r="C392" s="27"/>
      <c r="D392" s="27"/>
      <c r="E392" s="26"/>
      <c r="F392" s="26"/>
      <c r="G392" s="26"/>
      <c r="H392" s="62" t="e">
        <f ca="1">SUM(H369:H391)</f>
        <v>#REF!</v>
      </c>
      <c r="I392" s="2" t="str">
        <f>A367</f>
        <v>SEDUC E 18</v>
      </c>
      <c r="J392" s="34" t="e">
        <f ca="1">H392</f>
        <v>#REF!</v>
      </c>
      <c r="K392" s="1" t="str">
        <f t="shared" si="41"/>
        <v>SEDUC E 18</v>
      </c>
      <c r="L392" s="1"/>
      <c r="M392" s="1"/>
      <c r="N392" s="1"/>
      <c r="O392" s="1"/>
      <c r="P392" s="1"/>
      <c r="Q392" s="1"/>
      <c r="R392" s="1"/>
      <c r="S392" s="1"/>
      <c r="T392" s="1"/>
      <c r="U392" s="1"/>
      <c r="V392" s="1"/>
      <c r="W392" s="1"/>
      <c r="X392" s="1"/>
      <c r="Y392" s="1"/>
      <c r="Z392" s="1"/>
      <c r="AA392" s="1"/>
      <c r="AB392" s="1"/>
      <c r="AC392" s="1"/>
      <c r="AD392" s="1"/>
      <c r="AE392" s="1"/>
      <c r="AF392" s="1"/>
    </row>
    <row r="393" spans="1:32" ht="12.75" hidden="1" customHeight="1" x14ac:dyDescent="0.2">
      <c r="A393" s="1"/>
      <c r="B393" s="35"/>
      <c r="C393" s="36"/>
      <c r="D393" s="36"/>
      <c r="E393" s="35"/>
      <c r="F393" s="35"/>
      <c r="G393" s="35"/>
      <c r="H393" s="35"/>
      <c r="I393" s="2"/>
      <c r="J393" s="2"/>
      <c r="K393" s="1" t="str">
        <f t="shared" si="41"/>
        <v>SEDUC E 18</v>
      </c>
      <c r="L393" s="1"/>
      <c r="M393" s="1"/>
      <c r="N393" s="1"/>
      <c r="O393" s="1"/>
      <c r="P393" s="1"/>
      <c r="Q393" s="1"/>
      <c r="R393" s="1"/>
      <c r="S393" s="1"/>
      <c r="T393" s="1"/>
      <c r="U393" s="1"/>
      <c r="V393" s="1"/>
      <c r="W393" s="1"/>
      <c r="X393" s="1"/>
      <c r="Y393" s="1"/>
      <c r="Z393" s="1"/>
      <c r="AA393" s="1"/>
      <c r="AB393" s="1"/>
      <c r="AC393" s="1"/>
      <c r="AD393" s="1"/>
      <c r="AE393" s="1"/>
      <c r="AF393" s="1"/>
    </row>
    <row r="394" spans="1:32" ht="20.25" x14ac:dyDescent="0.3">
      <c r="A394" s="1"/>
      <c r="B394" s="238" t="str">
        <f>A395</f>
        <v>SEDUC E 19</v>
      </c>
      <c r="C394" s="239"/>
      <c r="D394" s="239"/>
      <c r="E394" s="239"/>
      <c r="F394" s="239"/>
      <c r="G394" s="239"/>
      <c r="H394" s="240"/>
      <c r="I394" s="2"/>
      <c r="J394" s="2"/>
      <c r="K394" s="14" t="str">
        <f>B394</f>
        <v>SEDUC E 19</v>
      </c>
      <c r="L394" s="1"/>
      <c r="M394" s="1"/>
      <c r="N394" s="1"/>
      <c r="O394" s="1"/>
      <c r="P394" s="1"/>
      <c r="Q394" s="1"/>
      <c r="R394" s="1"/>
      <c r="S394" s="1"/>
      <c r="T394" s="1"/>
      <c r="U394" s="1"/>
      <c r="V394" s="1"/>
      <c r="W394" s="1"/>
      <c r="X394" s="1"/>
      <c r="Y394" s="1"/>
      <c r="Z394" s="1"/>
      <c r="AA394" s="1"/>
      <c r="AB394" s="1"/>
      <c r="AC394" s="1"/>
      <c r="AD394" s="1"/>
      <c r="AE394" s="1"/>
      <c r="AF394" s="1"/>
    </row>
    <row r="395" spans="1:32" ht="12.75" x14ac:dyDescent="0.2">
      <c r="A395" s="1" t="s">
        <v>71</v>
      </c>
      <c r="B395" s="249" t="s">
        <v>72</v>
      </c>
      <c r="C395" s="242"/>
      <c r="D395" s="242"/>
      <c r="E395" s="242"/>
      <c r="F395" s="243"/>
      <c r="G395" s="75" t="s">
        <v>4</v>
      </c>
      <c r="H395" s="76" t="s">
        <v>5</v>
      </c>
      <c r="I395" s="2"/>
      <c r="J395" s="2"/>
      <c r="K395" s="1" t="str">
        <f t="shared" ref="K395:K426" si="43">K394</f>
        <v>SEDUC E 19</v>
      </c>
      <c r="L395" s="1"/>
      <c r="M395" s="1"/>
      <c r="N395" s="1"/>
      <c r="O395" s="1"/>
      <c r="P395" s="1"/>
      <c r="Q395" s="1"/>
      <c r="R395" s="1"/>
      <c r="S395" s="1"/>
      <c r="T395" s="1"/>
      <c r="U395" s="1"/>
      <c r="V395" s="1"/>
      <c r="W395" s="1"/>
      <c r="X395" s="1"/>
      <c r="Y395" s="1"/>
      <c r="Z395" s="1"/>
      <c r="AA395" s="1"/>
      <c r="AB395" s="1"/>
      <c r="AC395" s="1"/>
      <c r="AD395" s="1"/>
      <c r="AE395" s="1"/>
      <c r="AF395" s="1"/>
    </row>
    <row r="396" spans="1:32" ht="12.75" x14ac:dyDescent="0.2">
      <c r="A396" s="1"/>
      <c r="B396" s="19" t="s">
        <v>6</v>
      </c>
      <c r="C396" s="43" t="s">
        <v>7</v>
      </c>
      <c r="D396" s="43" t="s">
        <v>8</v>
      </c>
      <c r="E396" s="57" t="s">
        <v>9</v>
      </c>
      <c r="F396" s="19" t="s">
        <v>17</v>
      </c>
      <c r="G396" s="21" t="s">
        <v>18</v>
      </c>
      <c r="H396" s="19" t="s">
        <v>12</v>
      </c>
      <c r="I396" s="2"/>
      <c r="J396" s="2"/>
      <c r="K396" s="1" t="str">
        <f t="shared" si="43"/>
        <v>SEDUC E 19</v>
      </c>
      <c r="L396" s="1"/>
      <c r="M396" s="1"/>
      <c r="N396" s="1"/>
      <c r="O396" s="1"/>
      <c r="P396" s="1"/>
      <c r="Q396" s="1"/>
      <c r="R396" s="1"/>
      <c r="S396" s="1"/>
      <c r="T396" s="1"/>
      <c r="U396" s="1"/>
      <c r="V396" s="1"/>
      <c r="W396" s="1"/>
      <c r="X396" s="1"/>
      <c r="Y396" s="1"/>
      <c r="Z396" s="1"/>
      <c r="AA396" s="1"/>
      <c r="AB396" s="1"/>
      <c r="AC396" s="1"/>
      <c r="AD396" s="1"/>
      <c r="AE396" s="1"/>
      <c r="AF396" s="1"/>
    </row>
    <row r="397" spans="1:32" ht="12.75" x14ac:dyDescent="0.2">
      <c r="A397" s="1"/>
      <c r="B397" s="22" t="str">
        <f>IF(C397="SINAPI",VLOOKUP(D397,SINAPI,2,0),IF(CPS!C397="iSINAPI",VLOOKUP(CPS!D397,iSINAPI,2,0),IF(CPS!C397="iSEINFRA CE",VLOOKUP(CPS!D397,'iSEINFRA CE'!A:D,2,0),IF(CPS!C397="iORSE",VLOOKUP(CPS!D397,iORSE!A:D,2,0),IF(CPS!C397="M. LOCAL",VLOOKUP(CPS!D397,'M. LOCAL'!$A$3:$D$17,2,0),"#")))))</f>
        <v>Alça preformada p/ estai 9,5 mm mr</v>
      </c>
      <c r="C397" s="30" t="s">
        <v>19</v>
      </c>
      <c r="D397" s="27">
        <v>155</v>
      </c>
      <c r="E397" s="26">
        <v>1</v>
      </c>
      <c r="F397" s="25" t="str">
        <f>IF(C397="SINAPI",VLOOKUP(D397,SINAPI,3,0),IF(CPS!C397="iSINAPI",VLOOKUP(CPS!D397,iSINAPI,3,0),IF(CPS!C397="iSEINFRA CE",VLOOKUP(CPS!D397,'iSEINFRA CE'!A:D,3,0),IF(CPS!C397="iORSE",VLOOKUP(CPS!D397,iORSE!A:D,3,0),IF(CPS!C397="M. LOCAL",VLOOKUP(CPS!D397,'M. LOCAL'!$A$3:$D$17,3,0),"#")))))</f>
        <v>un</v>
      </c>
      <c r="G397" s="26">
        <f>IF(C397="SINAPI",VLOOKUP(D397,SINAPI,4,0),IF(CPS!C397="iSINAPI",VLOOKUP(CPS!D397,iSINAPI,4,0),IF(CPS!C397="iSEINFRA CE",VLOOKUP(CPS!D397,'iSEINFRA CE'!A:D,4,0),IF(CPS!C397="iORSE",VLOOKUP(CPS!D397,iORSE!A:D,4,0),IF(CPS!C397="M. LOCAL",VLOOKUP(CPS!D397,'M. LOCAL'!$A$3:$D$17,4,0),"#")))))</f>
        <v>11.88</v>
      </c>
      <c r="H397" s="26">
        <f t="shared" ref="H397:H424" si="44">ROUND(E397*G397,2)</f>
        <v>11.88</v>
      </c>
      <c r="I397" s="2"/>
      <c r="J397" s="2"/>
      <c r="K397" s="1" t="str">
        <f t="shared" si="43"/>
        <v>SEDUC E 19</v>
      </c>
      <c r="L397" s="1"/>
      <c r="M397" s="1"/>
      <c r="N397" s="1"/>
      <c r="O397" s="1"/>
      <c r="P397" s="1"/>
      <c r="Q397" s="1"/>
      <c r="R397" s="1"/>
      <c r="S397" s="1"/>
      <c r="T397" s="1"/>
      <c r="U397" s="1"/>
      <c r="V397" s="1"/>
      <c r="W397" s="1"/>
      <c r="X397" s="1"/>
      <c r="Y397" s="1"/>
      <c r="Z397" s="1"/>
      <c r="AA397" s="1"/>
      <c r="AB397" s="1"/>
      <c r="AC397" s="1"/>
      <c r="AD397" s="1"/>
      <c r="AE397" s="1"/>
      <c r="AF397" s="1"/>
    </row>
    <row r="398" spans="1:32" ht="24" x14ac:dyDescent="0.2">
      <c r="A398" s="1"/>
      <c r="B398" s="22" t="str">
        <f>IF(C398="SINAPI",VLOOKUP(D398,SINAPI,2,0),IF(CPS!C398="iSINAPI",VLOOKUP(CPS!D398,iSINAPI,2,0),IF(CPS!C398="iSEINFRA CE",VLOOKUP(CPS!D398,'iSEINFRA CE'!A:D,2,0),IF(CPS!C398="iORSE",VLOOKUP(CPS!D398,iORSE!A:D,2,0),IF(CPS!C398="M. LOCAL",VLOOKUP(CPS!D398,'M. LOCAL'!$A$3:$D$17,2,0),"#")))))</f>
        <v>ARRUELA  EM ACO GALVANIZADO, DIAMETRO EXTERNO = 35MM, ESPESSURA = 3MM, DIAMETRO DO FURO= 18MM</v>
      </c>
      <c r="C398" s="30" t="s">
        <v>37</v>
      </c>
      <c r="D398" s="27">
        <v>13348</v>
      </c>
      <c r="E398" s="26">
        <v>1</v>
      </c>
      <c r="F398" s="25" t="str">
        <f>IF(C398="SINAPI",VLOOKUP(D398,SINAPI,3,0),IF(CPS!C398="iSINAPI",VLOOKUP(CPS!D398,iSINAPI,3,0),IF(CPS!C398="iSEINFRA CE",VLOOKUP(CPS!D398,'iSEINFRA CE'!A:D,3,0),IF(CPS!C398="iORSE",VLOOKUP(CPS!D398,iORSE!A:D,3,0),IF(CPS!C398="M. LOCAL",VLOOKUP(CPS!D398,'M. LOCAL'!$A$3:$D$17,3,0),"#")))))</f>
        <v xml:space="preserve">UN    </v>
      </c>
      <c r="G398" s="26">
        <f>IF(C398="SINAPI",VLOOKUP(D398,SINAPI,4,0),IF(CPS!C398="iSINAPI",VLOOKUP(CPS!D398,iSINAPI,4,0),IF(CPS!C398="iSEINFRA CE",VLOOKUP(CPS!D398,'iSEINFRA CE'!A:D,4,0),IF(CPS!C398="iORSE",VLOOKUP(CPS!D398,iORSE!A:D,4,0),IF(CPS!C398="M. LOCAL",VLOOKUP(CPS!D398,'M. LOCAL'!$A$3:$D$17,4,0),"#")))))</f>
        <v>0.9</v>
      </c>
      <c r="H398" s="26">
        <f t="shared" si="44"/>
        <v>0.9</v>
      </c>
      <c r="I398" s="2"/>
      <c r="J398" s="2"/>
      <c r="K398" s="1" t="str">
        <f t="shared" si="43"/>
        <v>SEDUC E 19</v>
      </c>
      <c r="L398" s="1"/>
      <c r="M398" s="1"/>
      <c r="N398" s="1"/>
      <c r="O398" s="1"/>
      <c r="P398" s="1"/>
      <c r="Q398" s="1"/>
      <c r="R398" s="1"/>
      <c r="S398" s="1"/>
      <c r="T398" s="1"/>
      <c r="U398" s="1"/>
      <c r="V398" s="1"/>
      <c r="W398" s="1"/>
      <c r="X398" s="1"/>
      <c r="Y398" s="1"/>
      <c r="Z398" s="1"/>
      <c r="AA398" s="1"/>
      <c r="AB398" s="1"/>
      <c r="AC398" s="1"/>
      <c r="AD398" s="1"/>
      <c r="AE398" s="1"/>
      <c r="AF398" s="1"/>
    </row>
    <row r="399" spans="1:32" ht="24" x14ac:dyDescent="0.2">
      <c r="A399" s="1"/>
      <c r="B399" s="22" t="str">
        <f>IF(C399="SINAPI",VLOOKUP(D399,SINAPI,2,0),IF(CPS!C399="iSINAPI",VLOOKUP(CPS!D399,iSINAPI,2,0),IF(CPS!C399="iSEINFRA CE",VLOOKUP(CPS!D399,'iSEINFRA CE'!A:D,2,0),IF(CPS!C399="iORSE",VLOOKUP(CPS!D399,iORSE!A:D,2,0),IF(CPS!C399="M. LOCAL",VLOOKUP(CPS!D399,'M. LOCAL'!$A$3:$D$17,2,0),"#")))))</f>
        <v>ARRUELA QUADRADA EM ACO GALVANIZADO, DIMENSAO = 38 MM, ESPESSURA = 3MM, DIAMETRO DO FURO= 18 MM</v>
      </c>
      <c r="C399" s="30" t="s">
        <v>37</v>
      </c>
      <c r="D399" s="27">
        <v>379</v>
      </c>
      <c r="E399" s="26">
        <v>1</v>
      </c>
      <c r="F399" s="25" t="str">
        <f>IF(C399="SINAPI",VLOOKUP(D399,SINAPI,3,0),IF(CPS!C399="iSINAPI",VLOOKUP(CPS!D399,iSINAPI,3,0),IF(CPS!C399="iSEINFRA CE",VLOOKUP(CPS!D399,'iSEINFRA CE'!A:D,3,0),IF(CPS!C399="iORSE",VLOOKUP(CPS!D399,iORSE!A:D,3,0),IF(CPS!C399="M. LOCAL",VLOOKUP(CPS!D399,'M. LOCAL'!$A$3:$D$17,3,0),"#")))))</f>
        <v xml:space="preserve">UN    </v>
      </c>
      <c r="G399" s="26">
        <f>IF(C399="SINAPI",VLOOKUP(D399,SINAPI,4,0),IF(CPS!C399="iSINAPI",VLOOKUP(CPS!D399,iSINAPI,4,0),IF(CPS!C399="iSEINFRA CE",VLOOKUP(CPS!D399,'iSEINFRA CE'!A:D,4,0),IF(CPS!C399="iORSE",VLOOKUP(CPS!D399,iORSE!A:D,4,0),IF(CPS!C399="M. LOCAL",VLOOKUP(CPS!D399,'M. LOCAL'!$A$3:$D$17,4,0),"#")))))</f>
        <v>0.79</v>
      </c>
      <c r="H399" s="26">
        <f t="shared" si="44"/>
        <v>0.79</v>
      </c>
      <c r="I399" s="2"/>
      <c r="J399" s="2"/>
      <c r="K399" s="1" t="str">
        <f t="shared" si="43"/>
        <v>SEDUC E 19</v>
      </c>
      <c r="L399" s="1"/>
      <c r="M399" s="1"/>
      <c r="N399" s="1"/>
      <c r="O399" s="1"/>
      <c r="P399" s="1"/>
      <c r="Q399" s="1"/>
      <c r="R399" s="1"/>
      <c r="S399" s="1"/>
      <c r="T399" s="1"/>
      <c r="U399" s="1"/>
      <c r="V399" s="1"/>
      <c r="W399" s="1"/>
      <c r="X399" s="1"/>
      <c r="Y399" s="1"/>
      <c r="Z399" s="1"/>
      <c r="AA399" s="1"/>
      <c r="AB399" s="1"/>
      <c r="AC399" s="1"/>
      <c r="AD399" s="1"/>
      <c r="AE399" s="1"/>
      <c r="AF399" s="1"/>
    </row>
    <row r="400" spans="1:32" ht="12.75" x14ac:dyDescent="0.2">
      <c r="A400" s="1"/>
      <c r="B400" s="22" t="str">
        <f>IF(C400="SINAPI",VLOOKUP(D400,SINAPI,2,0),IF(CPS!C400="iSINAPI",VLOOKUP(CPS!D400,iSINAPI,2,0),IF(CPS!C400="iSEINFRA CE",VLOOKUP(CPS!D400,'iSEINFRA CE'!A:D,2,0),IF(CPS!C400="iORSE",VLOOKUP(CPS!D400,iORSE!A:D,2,0),IF(CPS!C400="M. LOCAL",VLOOKUP(CPS!D400,'M. LOCAL'!$A$3:$D$17,2,0),"#")))))</f>
        <v>Braço tipo C 15 kv</v>
      </c>
      <c r="C400" s="30" t="s">
        <v>19</v>
      </c>
      <c r="D400" s="27">
        <v>4634</v>
      </c>
      <c r="E400" s="26">
        <v>1</v>
      </c>
      <c r="F400" s="25" t="str">
        <f>IF(C400="SINAPI",VLOOKUP(D400,SINAPI,3,0),IF(CPS!C400="iSINAPI",VLOOKUP(CPS!D400,iSINAPI,3,0),IF(CPS!C400="iSEINFRA CE",VLOOKUP(CPS!D400,'iSEINFRA CE'!A:D,3,0),IF(CPS!C400="iORSE",VLOOKUP(CPS!D400,iORSE!A:D,3,0),IF(CPS!C400="M. LOCAL",VLOOKUP(CPS!D400,'M. LOCAL'!$A$3:$D$17,3,0),"#")))))</f>
        <v>un</v>
      </c>
      <c r="G400" s="26">
        <f>IF(C400="SINAPI",VLOOKUP(D400,SINAPI,4,0),IF(CPS!C400="iSINAPI",VLOOKUP(CPS!D400,iSINAPI,4,0),IF(CPS!C400="iSEINFRA CE",VLOOKUP(CPS!D400,'iSEINFRA CE'!A:D,4,0),IF(CPS!C400="iORSE",VLOOKUP(CPS!D400,iORSE!A:D,4,0),IF(CPS!C400="M. LOCAL",VLOOKUP(CPS!D400,'M. LOCAL'!$A$3:$D$17,4,0),"#")))))</f>
        <v>123.75</v>
      </c>
      <c r="H400" s="26">
        <f t="shared" si="44"/>
        <v>123.75</v>
      </c>
      <c r="I400" s="2"/>
      <c r="J400" s="2"/>
      <c r="K400" s="1" t="str">
        <f t="shared" si="43"/>
        <v>SEDUC E 19</v>
      </c>
      <c r="L400" s="1"/>
      <c r="M400" s="1"/>
      <c r="N400" s="1"/>
      <c r="O400" s="1"/>
      <c r="P400" s="1"/>
      <c r="Q400" s="1"/>
      <c r="R400" s="1"/>
      <c r="S400" s="1"/>
      <c r="T400" s="1"/>
      <c r="U400" s="1"/>
      <c r="V400" s="1"/>
      <c r="W400" s="1"/>
      <c r="X400" s="1"/>
      <c r="Y400" s="1"/>
      <c r="Z400" s="1"/>
      <c r="AA400" s="1"/>
      <c r="AB400" s="1"/>
      <c r="AC400" s="1"/>
      <c r="AD400" s="1"/>
      <c r="AE400" s="1"/>
      <c r="AF400" s="1"/>
    </row>
    <row r="401" spans="1:32" ht="12.75" x14ac:dyDescent="0.2">
      <c r="A401" s="1"/>
      <c r="B401" s="22" t="str">
        <f>IF(C401="SINAPI",VLOOKUP(D401,SINAPI,2,0),IF(CPS!C401="iSINAPI",VLOOKUP(CPS!D401,iSINAPI,2,0),IF(CPS!C401="iSEINFRA CE",VLOOKUP(CPS!D401,'iSEINFRA CE'!A:D,2,0),IF(CPS!C401="iORSE",VLOOKUP(CPS!D401,iORSE!A:D,2,0),IF(CPS!C401="M. LOCAL",VLOOKUP(CPS!D401,'M. LOCAL'!$A$3:$D$17,2,0),"#")))))</f>
        <v>CABO DE ALUMÍNIO PROTEGIDO 15KV  35MM2</v>
      </c>
      <c r="C401" s="30" t="s">
        <v>33</v>
      </c>
      <c r="D401" s="27" t="s">
        <v>57</v>
      </c>
      <c r="E401" s="26">
        <v>6</v>
      </c>
      <c r="F401" s="25" t="str">
        <f>IF(C401="SINAPI",VLOOKUP(D401,SINAPI,3,0),IF(CPS!C401="iSINAPI",VLOOKUP(CPS!D401,iSINAPI,3,0),IF(CPS!C401="iSEINFRA CE",VLOOKUP(CPS!D401,'iSEINFRA CE'!A:D,3,0),IF(CPS!C401="iORSE",VLOOKUP(CPS!D401,iORSE!A:D,3,0),IF(CPS!C401="M. LOCAL",VLOOKUP(CPS!D401,'M. LOCAL'!$A$3:$D$17,3,0),"#")))))</f>
        <v>M</v>
      </c>
      <c r="G401" s="26">
        <f>IF(C401="SINAPI",VLOOKUP(D401,SINAPI,4,0),IF(CPS!C401="iSINAPI",VLOOKUP(CPS!D401,iSINAPI,4,0),IF(CPS!C401="iSEINFRA CE",VLOOKUP(CPS!D401,'iSEINFRA CE'!A:D,4,0),IF(CPS!C401="iORSE",VLOOKUP(CPS!D401,iORSE!A:D,4,0),IF(CPS!C401="M. LOCAL",VLOOKUP(CPS!D401,'M. LOCAL'!$A$3:$D$17,4,0),"#")))))</f>
        <v>6.12</v>
      </c>
      <c r="H401" s="26">
        <f t="shared" si="44"/>
        <v>36.72</v>
      </c>
      <c r="I401" s="2"/>
      <c r="J401" s="2"/>
      <c r="K401" s="1" t="str">
        <f t="shared" si="43"/>
        <v>SEDUC E 19</v>
      </c>
      <c r="L401" s="1"/>
      <c r="M401" s="1"/>
      <c r="N401" s="1"/>
      <c r="O401" s="1"/>
      <c r="P401" s="1"/>
      <c r="Q401" s="1"/>
      <c r="R401" s="1"/>
      <c r="S401" s="1"/>
      <c r="T401" s="1"/>
      <c r="U401" s="1"/>
      <c r="V401" s="1"/>
      <c r="W401" s="1"/>
      <c r="X401" s="1"/>
      <c r="Y401" s="1"/>
      <c r="Z401" s="1"/>
      <c r="AA401" s="1"/>
      <c r="AB401" s="1"/>
      <c r="AC401" s="1"/>
      <c r="AD401" s="1"/>
      <c r="AE401" s="1"/>
      <c r="AF401" s="1"/>
    </row>
    <row r="402" spans="1:32" ht="12.75" x14ac:dyDescent="0.2">
      <c r="A402" s="1"/>
      <c r="B402" s="22" t="str">
        <f>IF(C402="SINAPI",VLOOKUP(D402,SINAPI,2,0),IF(CPS!C402="iSINAPI",VLOOKUP(CPS!D402,iSINAPI,2,0),IF(CPS!C402="iSEINFRA CE",VLOOKUP(CPS!D402,'iSEINFRA CE'!A:D,2,0),IF(CPS!C402="iORSE",VLOOKUP(CPS!D402,iORSE!A:D,2,0),IF(CPS!C402="M. LOCAL",VLOOKUP(CPS!D402,'M. LOCAL'!$A$3:$D$17,2,0),"#")))))</f>
        <v>Cabo de aço cobreado 3 x 9 awg</v>
      </c>
      <c r="C402" s="30" t="s">
        <v>19</v>
      </c>
      <c r="D402" s="27">
        <v>393</v>
      </c>
      <c r="E402" s="26">
        <v>2</v>
      </c>
      <c r="F402" s="25" t="str">
        <f>IF(C402="SINAPI",VLOOKUP(D402,SINAPI,3,0),IF(CPS!C402="iSINAPI",VLOOKUP(CPS!D402,iSINAPI,3,0),IF(CPS!C402="iSEINFRA CE",VLOOKUP(CPS!D402,'iSEINFRA CE'!A:D,3,0),IF(CPS!C402="iORSE",VLOOKUP(CPS!D402,iORSE!A:D,3,0),IF(CPS!C402="M. LOCAL",VLOOKUP(CPS!D402,'M. LOCAL'!$A$3:$D$17,3,0),"#")))))</f>
        <v>kg</v>
      </c>
      <c r="G402" s="26">
        <f>IF(C402="SINAPI",VLOOKUP(D402,SINAPI,4,0),IF(CPS!C402="iSINAPI",VLOOKUP(CPS!D402,iSINAPI,4,0),IF(CPS!C402="iSEINFRA CE",VLOOKUP(CPS!D402,'iSEINFRA CE'!A:D,4,0),IF(CPS!C402="iORSE",VLOOKUP(CPS!D402,iORSE!A:D,4,0),IF(CPS!C402="M. LOCAL",VLOOKUP(CPS!D402,'M. LOCAL'!$A$3:$D$17,4,0),"#")))))</f>
        <v>60.5</v>
      </c>
      <c r="H402" s="26">
        <f t="shared" si="44"/>
        <v>121</v>
      </c>
      <c r="I402" s="2"/>
      <c r="J402" s="2"/>
      <c r="K402" s="1" t="str">
        <f t="shared" si="43"/>
        <v>SEDUC E 19</v>
      </c>
      <c r="L402" s="1"/>
      <c r="M402" s="1"/>
      <c r="N402" s="1"/>
      <c r="O402" s="1"/>
      <c r="P402" s="1"/>
      <c r="Q402" s="1"/>
      <c r="R402" s="1"/>
      <c r="S402" s="1"/>
      <c r="T402" s="1"/>
      <c r="U402" s="1"/>
      <c r="V402" s="1"/>
      <c r="W402" s="1"/>
      <c r="X402" s="1"/>
      <c r="Y402" s="1"/>
      <c r="Z402" s="1"/>
      <c r="AA402" s="1"/>
      <c r="AB402" s="1"/>
      <c r="AC402" s="1"/>
      <c r="AD402" s="1"/>
      <c r="AE402" s="1"/>
      <c r="AF402" s="1"/>
    </row>
    <row r="403" spans="1:32" ht="36" x14ac:dyDescent="0.2">
      <c r="A403" s="1"/>
      <c r="B403" s="22" t="str">
        <f>IF(C403="SINAPI",VLOOKUP(D403,SINAPI,2,0),IF(CPS!C403="iSINAPI",VLOOKUP(CPS!D403,iSINAPI,2,0),IF(CPS!C403="iSEINFRA CE",VLOOKUP(CPS!D403,'iSEINFRA CE'!A:D,2,0),IF(CPS!C403="iORSE",VLOOKUP(CPS!D403,iORSE!A:D,2,0),IF(CPS!C403="M. LOCAL",VLOOKUP(CPS!D403,'M. LOCAL'!$A$3:$D$17,2,0),"#")))))</f>
        <v>CHAVE FUSIVEL PARA REDES DE DISTRIBUICAO, TENSAO DE 15,0 KV, CORRENTE NOMINAL DO PORTA FUSIVEL DE 100 A, CAPACIDADE DE INTERRUPCAO SIMETRICA DE 7,10 KA, CAPACIDADE DE INTERRUPCAO ASSIMETRICA 10,00 KA</v>
      </c>
      <c r="C403" s="30" t="s">
        <v>37</v>
      </c>
      <c r="D403" s="27">
        <v>5047</v>
      </c>
      <c r="E403" s="26">
        <v>3</v>
      </c>
      <c r="F403" s="25" t="str">
        <f>IF(C403="SINAPI",VLOOKUP(D403,SINAPI,3,0),IF(CPS!C403="iSINAPI",VLOOKUP(CPS!D403,iSINAPI,3,0),IF(CPS!C403="iSEINFRA CE",VLOOKUP(CPS!D403,'iSEINFRA CE'!A:D,3,0),IF(CPS!C403="iORSE",VLOOKUP(CPS!D403,iORSE!A:D,3,0),IF(CPS!C403="M. LOCAL",VLOOKUP(CPS!D403,'M. LOCAL'!$A$3:$D$17,3,0),"#")))))</f>
        <v xml:space="preserve">UN    </v>
      </c>
      <c r="G403" s="26">
        <f>IF(C403="SINAPI",VLOOKUP(D403,SINAPI,4,0),IF(CPS!C403="iSINAPI",VLOOKUP(CPS!D403,iSINAPI,4,0),IF(CPS!C403="iSEINFRA CE",VLOOKUP(CPS!D403,'iSEINFRA CE'!A:D,4,0),IF(CPS!C403="iORSE",VLOOKUP(CPS!D403,iORSE!A:D,4,0),IF(CPS!C403="M. LOCAL",VLOOKUP(CPS!D403,'M. LOCAL'!$A$3:$D$17,4,0),"#")))))</f>
        <v>330.99</v>
      </c>
      <c r="H403" s="26">
        <f t="shared" si="44"/>
        <v>992.97</v>
      </c>
      <c r="I403" s="2"/>
      <c r="J403" s="2"/>
      <c r="K403" s="1" t="str">
        <f t="shared" si="43"/>
        <v>SEDUC E 19</v>
      </c>
      <c r="L403" s="1"/>
      <c r="M403" s="1"/>
      <c r="N403" s="1"/>
      <c r="O403" s="1"/>
      <c r="P403" s="1"/>
      <c r="Q403" s="1"/>
      <c r="R403" s="1"/>
      <c r="S403" s="1"/>
      <c r="T403" s="1"/>
      <c r="U403" s="1"/>
      <c r="V403" s="1"/>
      <c r="W403" s="1"/>
      <c r="X403" s="1"/>
      <c r="Y403" s="1"/>
      <c r="Z403" s="1"/>
      <c r="AA403" s="1"/>
      <c r="AB403" s="1"/>
      <c r="AC403" s="1"/>
      <c r="AD403" s="1"/>
      <c r="AE403" s="1"/>
      <c r="AF403" s="1"/>
    </row>
    <row r="404" spans="1:32" ht="12.75" x14ac:dyDescent="0.2">
      <c r="A404" s="1"/>
      <c r="B404" s="22" t="str">
        <f>IF(C404="SINAPI",VLOOKUP(D404,SINAPI,2,0),IF(CPS!C404="iSINAPI",VLOOKUP(CPS!D404,iSINAPI,2,0),IF(CPS!C404="iSEINFRA CE",VLOOKUP(CPS!D404,'iSEINFRA CE'!A:D,2,0),IF(CPS!C404="iORSE",VLOOKUP(CPS!D404,iORSE!A:D,2,0),IF(CPS!C404="M. LOCAL",VLOOKUP(CPS!D404,'M. LOCAL'!$A$3:$D$17,2,0),"#")))))</f>
        <v>Conector cunha I série cinza</v>
      </c>
      <c r="C404" s="30" t="s">
        <v>19</v>
      </c>
      <c r="D404" s="27">
        <v>9354</v>
      </c>
      <c r="E404" s="26">
        <v>1</v>
      </c>
      <c r="F404" s="25" t="str">
        <f>IF(C404="SINAPI",VLOOKUP(D404,SINAPI,3,0),IF(CPS!C404="iSINAPI",VLOOKUP(CPS!D404,iSINAPI,3,0),IF(CPS!C404="iSEINFRA CE",VLOOKUP(CPS!D404,'iSEINFRA CE'!A:D,3,0),IF(CPS!C404="iORSE",VLOOKUP(CPS!D404,iORSE!A:D,3,0),IF(CPS!C404="M. LOCAL",VLOOKUP(CPS!D404,'M. LOCAL'!$A$3:$D$17,3,0),"#")))))</f>
        <v>un</v>
      </c>
      <c r="G404" s="26">
        <f>IF(C404="SINAPI",VLOOKUP(D404,SINAPI,4,0),IF(CPS!C404="iSINAPI",VLOOKUP(CPS!D404,iSINAPI,4,0),IF(CPS!C404="iSEINFRA CE",VLOOKUP(CPS!D404,'iSEINFRA CE'!A:D,4,0),IF(CPS!C404="iORSE",VLOOKUP(CPS!D404,iORSE!A:D,4,0),IF(CPS!C404="M. LOCAL",VLOOKUP(CPS!D404,'M. LOCAL'!$A$3:$D$17,4,0),"#")))))</f>
        <v>7</v>
      </c>
      <c r="H404" s="26">
        <f t="shared" si="44"/>
        <v>7</v>
      </c>
      <c r="I404" s="2"/>
      <c r="J404" s="2"/>
      <c r="K404" s="1" t="str">
        <f t="shared" si="43"/>
        <v>SEDUC E 19</v>
      </c>
      <c r="L404" s="1"/>
      <c r="M404" s="1"/>
      <c r="N404" s="1"/>
      <c r="O404" s="1"/>
      <c r="P404" s="1"/>
      <c r="Q404" s="1"/>
      <c r="R404" s="1"/>
      <c r="S404" s="1"/>
      <c r="T404" s="1"/>
      <c r="U404" s="1"/>
      <c r="V404" s="1"/>
      <c r="W404" s="1"/>
      <c r="X404" s="1"/>
      <c r="Y404" s="1"/>
      <c r="Z404" s="1"/>
      <c r="AA404" s="1"/>
      <c r="AB404" s="1"/>
      <c r="AC404" s="1"/>
      <c r="AD404" s="1"/>
      <c r="AE404" s="1"/>
      <c r="AF404" s="1"/>
    </row>
    <row r="405" spans="1:32" ht="24" x14ac:dyDescent="0.2">
      <c r="A405" s="1"/>
      <c r="B405" s="22" t="str">
        <f>IF(C405="SINAPI",VLOOKUP(D405,SINAPI,2,0),IF(CPS!C405="iSINAPI",VLOOKUP(CPS!D405,iSINAPI,2,0),IF(CPS!C405="iSEINFRA CE",VLOOKUP(CPS!D405,'iSEINFRA CE'!A:D,2,0),IF(CPS!C405="iORSE",VLOOKUP(CPS!D405,iORSE!A:D,2,0),IF(CPS!C405="M. LOCAL",VLOOKUP(CPS!D405,'M. LOCAL'!$A$3:$D$17,2,0),"#")))))</f>
        <v>Grampo de linha viva com parafuso de aperto e terminal em liga de cobre estan hado para cabos  entre 2 a 1/0AWG/8 a 2/0AWG</v>
      </c>
      <c r="C405" s="30" t="s">
        <v>19</v>
      </c>
      <c r="D405" s="27">
        <v>10629</v>
      </c>
      <c r="E405" s="26">
        <v>3</v>
      </c>
      <c r="F405" s="25" t="str">
        <f>IF(C405="SINAPI",VLOOKUP(D405,SINAPI,3,0),IF(CPS!C405="iSINAPI",VLOOKUP(CPS!D405,iSINAPI,3,0),IF(CPS!C405="iSEINFRA CE",VLOOKUP(CPS!D405,'iSEINFRA CE'!A:D,3,0),IF(CPS!C405="iORSE",VLOOKUP(CPS!D405,iORSE!A:D,3,0),IF(CPS!C405="M. LOCAL",VLOOKUP(CPS!D405,'M. LOCAL'!$A$3:$D$17,3,0),"#")))))</f>
        <v>un</v>
      </c>
      <c r="G405" s="26">
        <f>IF(C405="SINAPI",VLOOKUP(D405,SINAPI,4,0),IF(CPS!C405="iSINAPI",VLOOKUP(CPS!D405,iSINAPI,4,0),IF(CPS!C405="iSEINFRA CE",VLOOKUP(CPS!D405,'iSEINFRA CE'!A:D,4,0),IF(CPS!C405="iORSE",VLOOKUP(CPS!D405,iORSE!A:D,4,0),IF(CPS!C405="M. LOCAL",VLOOKUP(CPS!D405,'M. LOCAL'!$A$3:$D$17,4,0),"#")))))</f>
        <v>13.18</v>
      </c>
      <c r="H405" s="26">
        <f t="shared" si="44"/>
        <v>39.54</v>
      </c>
      <c r="I405" s="2"/>
      <c r="J405" s="2"/>
      <c r="K405" s="1" t="str">
        <f t="shared" si="43"/>
        <v>SEDUC E 19</v>
      </c>
      <c r="L405" s="1"/>
      <c r="M405" s="1"/>
      <c r="N405" s="1"/>
      <c r="O405" s="1"/>
      <c r="P405" s="1"/>
      <c r="Q405" s="1"/>
      <c r="R405" s="1"/>
      <c r="S405" s="1"/>
      <c r="T405" s="1"/>
      <c r="U405" s="1"/>
      <c r="V405" s="1"/>
      <c r="W405" s="1"/>
      <c r="X405" s="1"/>
      <c r="Y405" s="1"/>
      <c r="Z405" s="1"/>
      <c r="AA405" s="1"/>
      <c r="AB405" s="1"/>
      <c r="AC405" s="1"/>
      <c r="AD405" s="1"/>
      <c r="AE405" s="1"/>
      <c r="AF405" s="1"/>
    </row>
    <row r="406" spans="1:32" ht="12.75" x14ac:dyDescent="0.2">
      <c r="A406" s="1"/>
      <c r="B406" s="22" t="str">
        <f>IF(C406="SINAPI",VLOOKUP(D406,SINAPI,2,0),IF(CPS!C406="iSINAPI",VLOOKUP(CPS!D406,iSINAPI,2,0),IF(CPS!C406="iSEINFRA CE",VLOOKUP(CPS!D406,'iSEINFRA CE'!A:D,2,0),IF(CPS!C406="iORSE",VLOOKUP(CPS!D406,iORSE!A:D,2,0),IF(CPS!C406="M. LOCAL",VLOOKUP(CPS!D406,'M. LOCAL'!$A$3:$D$17,2,0),"#")))))</f>
        <v>Conector Estribo Reto com capa de cobre estanhado para cabo isolado 50mm2</v>
      </c>
      <c r="C406" s="30" t="s">
        <v>19</v>
      </c>
      <c r="D406" s="27">
        <v>10617</v>
      </c>
      <c r="E406" s="26">
        <v>3</v>
      </c>
      <c r="F406" s="25" t="str">
        <f>IF(C406="SINAPI",VLOOKUP(D406,SINAPI,3,0),IF(CPS!C406="iSINAPI",VLOOKUP(CPS!D406,iSINAPI,3,0),IF(CPS!C406="iSEINFRA CE",VLOOKUP(CPS!D406,'iSEINFRA CE'!A:D,3,0),IF(CPS!C406="iORSE",VLOOKUP(CPS!D406,iORSE!A:D,3,0),IF(CPS!C406="M. LOCAL",VLOOKUP(CPS!D406,'M. LOCAL'!$A$3:$D$17,3,0),"#")))))</f>
        <v>un</v>
      </c>
      <c r="G406" s="26">
        <f>IF(C406="SINAPI",VLOOKUP(D406,SINAPI,4,0),IF(CPS!C406="iSINAPI",VLOOKUP(CPS!D406,iSINAPI,4,0),IF(CPS!C406="iSEINFRA CE",VLOOKUP(CPS!D406,'iSEINFRA CE'!A:D,4,0),IF(CPS!C406="iORSE",VLOOKUP(CPS!D406,iORSE!A:D,4,0),IF(CPS!C406="M. LOCAL",VLOOKUP(CPS!D406,'M. LOCAL'!$A$3:$D$17,4,0),"#")))))</f>
        <v>33.950000000000003</v>
      </c>
      <c r="H406" s="26">
        <f t="shared" si="44"/>
        <v>101.85</v>
      </c>
      <c r="I406" s="2"/>
      <c r="J406" s="2"/>
      <c r="K406" s="1" t="str">
        <f t="shared" si="43"/>
        <v>SEDUC E 19</v>
      </c>
      <c r="L406" s="1"/>
      <c r="M406" s="1"/>
      <c r="N406" s="1"/>
      <c r="O406" s="1"/>
      <c r="P406" s="1"/>
      <c r="Q406" s="1"/>
      <c r="R406" s="1"/>
      <c r="S406" s="1"/>
      <c r="T406" s="1"/>
      <c r="U406" s="1"/>
      <c r="V406" s="1"/>
      <c r="W406" s="1"/>
      <c r="X406" s="1"/>
      <c r="Y406" s="1"/>
      <c r="Z406" s="1"/>
      <c r="AA406" s="1"/>
      <c r="AB406" s="1"/>
      <c r="AC406" s="1"/>
      <c r="AD406" s="1"/>
      <c r="AE406" s="1"/>
      <c r="AF406" s="1"/>
    </row>
    <row r="407" spans="1:32" ht="24" x14ac:dyDescent="0.2">
      <c r="A407" s="1"/>
      <c r="B407" s="22" t="str">
        <f>IF(C407="SINAPI",VLOOKUP(D407,SINAPI,2,0),IF(CPS!C407="iSINAPI",VLOOKUP(CPS!D407,iSINAPI,2,0),IF(CPS!C407="iSEINFRA CE",VLOOKUP(CPS!D407,'iSEINFRA CE'!A:D,2,0),IF(CPS!C407="iORSE",VLOOKUP(CPS!D407,iORSE!A:D,2,0),IF(CPS!C407="M. LOCAL",VLOOKUP(CPS!D407,'M. LOCAL'!$A$3:$D$17,2,0),"#")))))</f>
        <v>Conector cabo-haste em bronze natural para 2 cabos cobre de 16mm² a 70mm² com grampo "U" e porcas de aço galv.Ref:TEL-580 ou similar</v>
      </c>
      <c r="C407" s="30" t="s">
        <v>19</v>
      </c>
      <c r="D407" s="27">
        <v>9720</v>
      </c>
      <c r="E407" s="26">
        <v>3</v>
      </c>
      <c r="F407" s="25" t="str">
        <f>IF(C407="SINAPI",VLOOKUP(D407,SINAPI,3,0),IF(CPS!C407="iSINAPI",VLOOKUP(CPS!D407,iSINAPI,3,0),IF(CPS!C407="iSEINFRA CE",VLOOKUP(CPS!D407,'iSEINFRA CE'!A:D,3,0),IF(CPS!C407="iORSE",VLOOKUP(CPS!D407,iORSE!A:D,3,0),IF(CPS!C407="M. LOCAL",VLOOKUP(CPS!D407,'M. LOCAL'!$A$3:$D$17,3,0),"#")))))</f>
        <v>un</v>
      </c>
      <c r="G407" s="26">
        <f>IF(C407="SINAPI",VLOOKUP(D407,SINAPI,4,0),IF(CPS!C407="iSINAPI",VLOOKUP(CPS!D407,iSINAPI,4,0),IF(CPS!C407="iSEINFRA CE",VLOOKUP(CPS!D407,'iSEINFRA CE'!A:D,4,0),IF(CPS!C407="iORSE",VLOOKUP(CPS!D407,iORSE!A:D,4,0),IF(CPS!C407="M. LOCAL",VLOOKUP(CPS!D407,'M. LOCAL'!$A$3:$D$17,4,0),"#")))))</f>
        <v>39.99</v>
      </c>
      <c r="H407" s="26">
        <f t="shared" si="44"/>
        <v>119.97</v>
      </c>
      <c r="I407" s="2"/>
      <c r="J407" s="2"/>
      <c r="K407" s="1" t="str">
        <f t="shared" si="43"/>
        <v>SEDUC E 19</v>
      </c>
      <c r="L407" s="1"/>
      <c r="M407" s="1"/>
      <c r="N407" s="1"/>
      <c r="O407" s="1"/>
      <c r="P407" s="1"/>
      <c r="Q407" s="1"/>
      <c r="R407" s="1"/>
      <c r="S407" s="1"/>
      <c r="T407" s="1"/>
      <c r="U407" s="1"/>
      <c r="V407" s="1"/>
      <c r="W407" s="1"/>
      <c r="X407" s="1"/>
      <c r="Y407" s="1"/>
      <c r="Z407" s="1"/>
      <c r="AA407" s="1"/>
      <c r="AB407" s="1"/>
      <c r="AC407" s="1"/>
      <c r="AD407" s="1"/>
      <c r="AE407" s="1"/>
      <c r="AF407" s="1"/>
    </row>
    <row r="408" spans="1:32" ht="12.75" x14ac:dyDescent="0.2">
      <c r="A408" s="1"/>
      <c r="B408" s="22" t="str">
        <f>IF(C408="SINAPI",VLOOKUP(D408,SINAPI,2,0),IF(CPS!C408="iSINAPI",VLOOKUP(CPS!D408,iSINAPI,2,0),IF(CPS!C408="iSEINFRA CE",VLOOKUP(CPS!D408,'iSEINFRA CE'!A:D,2,0),IF(CPS!C408="iORSE",VLOOKUP(CPS!D408,iORSE!A:D,2,0),IF(CPS!C408="M. LOCAL",VLOOKUP(CPS!D408,'M. LOCAL'!$A$3:$D$17,2,0),"#")))))</f>
        <v>FITA ISOLANTE DE AUTO-FUSÃO N.º23</v>
      </c>
      <c r="C408" s="30" t="s">
        <v>33</v>
      </c>
      <c r="D408" s="27" t="s">
        <v>58</v>
      </c>
      <c r="E408" s="26">
        <v>1.5</v>
      </c>
      <c r="F408" s="25" t="str">
        <f>IF(C408="SINAPI",VLOOKUP(D408,SINAPI,3,0),IF(CPS!C408="iSINAPI",VLOOKUP(CPS!D408,iSINAPI,3,0),IF(CPS!C408="iSEINFRA CE",VLOOKUP(CPS!D408,'iSEINFRA CE'!A:D,3,0),IF(CPS!C408="iORSE",VLOOKUP(CPS!D408,iORSE!A:D,3,0),IF(CPS!C408="M. LOCAL",VLOOKUP(CPS!D408,'M. LOCAL'!$A$3:$D$17,3,0),"#")))))</f>
        <v>UN</v>
      </c>
      <c r="G408" s="26">
        <f>IF(C408="SINAPI",VLOOKUP(D408,SINAPI,4,0),IF(CPS!C408="iSINAPI",VLOOKUP(CPS!D408,iSINAPI,4,0),IF(CPS!C408="iSEINFRA CE",VLOOKUP(CPS!D408,'iSEINFRA CE'!A:D,4,0),IF(CPS!C408="iORSE",VLOOKUP(CPS!D408,iORSE!A:D,4,0),IF(CPS!C408="M. LOCAL",VLOOKUP(CPS!D408,'M. LOCAL'!$A$3:$D$17,4,0),"#")))))</f>
        <v>7.4</v>
      </c>
      <c r="H408" s="26">
        <f t="shared" si="44"/>
        <v>11.1</v>
      </c>
      <c r="I408" s="2"/>
      <c r="J408" s="2"/>
      <c r="K408" s="1" t="str">
        <f t="shared" si="43"/>
        <v>SEDUC E 19</v>
      </c>
      <c r="L408" s="1"/>
      <c r="M408" s="1"/>
      <c r="N408" s="1"/>
      <c r="O408" s="1"/>
      <c r="P408" s="1"/>
      <c r="Q408" s="1"/>
      <c r="R408" s="1"/>
      <c r="S408" s="1"/>
      <c r="T408" s="1"/>
      <c r="U408" s="1"/>
      <c r="V408" s="1"/>
      <c r="W408" s="1"/>
      <c r="X408" s="1"/>
      <c r="Y408" s="1"/>
      <c r="Z408" s="1"/>
      <c r="AA408" s="1"/>
      <c r="AB408" s="1"/>
      <c r="AC408" s="1"/>
      <c r="AD408" s="1"/>
      <c r="AE408" s="1"/>
      <c r="AF408" s="1"/>
    </row>
    <row r="409" spans="1:32" ht="12.75" x14ac:dyDescent="0.2">
      <c r="A409" s="1"/>
      <c r="B409" s="22" t="str">
        <f>IF(C409="SINAPI",VLOOKUP(D409,SINAPI,2,0),IF(CPS!C409="iSINAPI",VLOOKUP(CPS!D409,iSINAPI,2,0),IF(CPS!C409="iSEINFRA CE",VLOOKUP(CPS!D409,'iSEINFRA CE'!A:D,2,0),IF(CPS!C409="iORSE",VLOOKUP(CPS!D409,iORSE!A:D,2,0),IF(CPS!C409="M. LOCAL",VLOOKUP(CPS!D409,'M. LOCAL'!$A$3:$D$17,2,0),"#")))))</f>
        <v>GANCHO OLHAL</v>
      </c>
      <c r="C409" s="30" t="s">
        <v>33</v>
      </c>
      <c r="D409" s="27" t="s">
        <v>48</v>
      </c>
      <c r="E409" s="26">
        <v>3</v>
      </c>
      <c r="F409" s="25" t="str">
        <f>IF(C409="SINAPI",VLOOKUP(D409,SINAPI,3,0),IF(CPS!C409="iSINAPI",VLOOKUP(CPS!D409,iSINAPI,3,0),IF(CPS!C409="iSEINFRA CE",VLOOKUP(CPS!D409,'iSEINFRA CE'!A:D,3,0),IF(CPS!C409="iORSE",VLOOKUP(CPS!D409,iORSE!A:D,3,0),IF(CPS!C409="M. LOCAL",VLOOKUP(CPS!D409,'M. LOCAL'!$A$3:$D$17,3,0),"#")))))</f>
        <v>UN</v>
      </c>
      <c r="G409" s="26">
        <f>IF(C409="SINAPI",VLOOKUP(D409,SINAPI,4,0),IF(CPS!C409="iSINAPI",VLOOKUP(CPS!D409,iSINAPI,4,0),IF(CPS!C409="iSEINFRA CE",VLOOKUP(CPS!D409,'iSEINFRA CE'!A:D,4,0),IF(CPS!C409="iORSE",VLOOKUP(CPS!D409,iORSE!A:D,4,0),IF(CPS!C409="M. LOCAL",VLOOKUP(CPS!D409,'M. LOCAL'!$A$3:$D$17,4,0),"#")))))</f>
        <v>10.55</v>
      </c>
      <c r="H409" s="26">
        <f t="shared" si="44"/>
        <v>31.65</v>
      </c>
      <c r="I409" s="2"/>
      <c r="J409" s="2"/>
      <c r="K409" s="1" t="str">
        <f t="shared" si="43"/>
        <v>SEDUC E 19</v>
      </c>
      <c r="L409" s="1"/>
      <c r="M409" s="1"/>
      <c r="N409" s="1"/>
      <c r="O409" s="1"/>
      <c r="P409" s="1"/>
      <c r="Q409" s="1"/>
      <c r="R409" s="1"/>
      <c r="S409" s="1"/>
      <c r="T409" s="1"/>
      <c r="U409" s="1"/>
      <c r="V409" s="1"/>
      <c r="W409" s="1"/>
      <c r="X409" s="1"/>
      <c r="Y409" s="1"/>
      <c r="Z409" s="1"/>
      <c r="AA409" s="1"/>
      <c r="AB409" s="1"/>
      <c r="AC409" s="1"/>
      <c r="AD409" s="1"/>
      <c r="AE409" s="1"/>
      <c r="AF409" s="1"/>
    </row>
    <row r="410" spans="1:32" ht="24" x14ac:dyDescent="0.2">
      <c r="A410" s="1"/>
      <c r="B410" s="22" t="str">
        <f>IF(C410="SINAPI",VLOOKUP(D410,SINAPI,2,0),IF(CPS!C410="iSINAPI",VLOOKUP(CPS!D410,iSINAPI,2,0),IF(CPS!C410="iSEINFRA CE",VLOOKUP(CPS!D410,'iSEINFRA CE'!A:D,2,0),IF(CPS!C410="iORSE",VLOOKUP(CPS!D410,iORSE!A:D,2,0),IF(CPS!C410="M. LOCAL",VLOOKUP(CPS!D410,'M. LOCAL'!$A$3:$D$17,2,0),"#")))))</f>
        <v>!EM PROCESSO DE DESATIVACAO! HASTE DE ATERRAMENTO EM ACO COM 3,00 M DE COMPRIMENTO E DN = 3/4", REVESTIDA COM BAIXA CAMADA DE COBRE, SEM CONECTOR</v>
      </c>
      <c r="C410" s="30" t="s">
        <v>37</v>
      </c>
      <c r="D410" s="27">
        <v>3378</v>
      </c>
      <c r="E410" s="26">
        <v>3</v>
      </c>
      <c r="F410" s="25" t="str">
        <f>IF(C410="SINAPI",VLOOKUP(D410,SINAPI,3,0),IF(CPS!C410="iSINAPI",VLOOKUP(CPS!D410,iSINAPI,3,0),IF(CPS!C410="iSEINFRA CE",VLOOKUP(CPS!D410,'iSEINFRA CE'!A:D,3,0),IF(CPS!C410="iORSE",VLOOKUP(CPS!D410,iORSE!A:D,3,0),IF(CPS!C410="M. LOCAL",VLOOKUP(CPS!D410,'M. LOCAL'!$A$3:$D$17,3,0),"#")))))</f>
        <v xml:space="preserve">UN    </v>
      </c>
      <c r="G410" s="26">
        <f>IF(C410="SINAPI",VLOOKUP(D410,SINAPI,4,0),IF(CPS!C410="iSINAPI",VLOOKUP(CPS!D410,iSINAPI,4,0),IF(CPS!C410="iSEINFRA CE",VLOOKUP(CPS!D410,'iSEINFRA CE'!A:D,4,0),IF(CPS!C410="iORSE",VLOOKUP(CPS!D410,iORSE!A:D,4,0),IF(CPS!C410="M. LOCAL",VLOOKUP(CPS!D410,'M. LOCAL'!$A$3:$D$17,4,0),"#")))))</f>
        <v>71.92</v>
      </c>
      <c r="H410" s="26">
        <f t="shared" si="44"/>
        <v>215.76</v>
      </c>
      <c r="I410" s="2"/>
      <c r="J410" s="2"/>
      <c r="K410" s="1" t="str">
        <f t="shared" si="43"/>
        <v>SEDUC E 19</v>
      </c>
      <c r="L410" s="1"/>
      <c r="M410" s="1"/>
      <c r="N410" s="1"/>
      <c r="O410" s="1"/>
      <c r="P410" s="1"/>
      <c r="Q410" s="1"/>
      <c r="R410" s="1"/>
      <c r="S410" s="1"/>
      <c r="T410" s="1"/>
      <c r="U410" s="1"/>
      <c r="V410" s="1"/>
      <c r="W410" s="1"/>
      <c r="X410" s="1"/>
      <c r="Y410" s="1"/>
      <c r="Z410" s="1"/>
      <c r="AA410" s="1"/>
      <c r="AB410" s="1"/>
      <c r="AC410" s="1"/>
      <c r="AD410" s="1"/>
      <c r="AE410" s="1"/>
      <c r="AF410" s="1"/>
    </row>
    <row r="411" spans="1:32" ht="12.75" x14ac:dyDescent="0.2">
      <c r="A411" s="1"/>
      <c r="B411" s="22" t="str">
        <f>IF(C411="SINAPI",VLOOKUP(D411,SINAPI,2,0),IF(CPS!C411="iSINAPI",VLOOKUP(CPS!D411,iSINAPI,2,0),IF(CPS!C411="iSEINFRA CE",VLOOKUP(CPS!D411,'iSEINFRA CE'!A:D,2,0),IF(CPS!C411="iORSE",VLOOKUP(CPS!D411,iORSE!A:D,2,0),IF(CPS!C411="M. LOCAL",VLOOKUP(CPS!D411,'M. LOCAL'!$A$3:$D$17,2,0),"#")))))</f>
        <v>Isolador de disco polimérico 15 kv</v>
      </c>
      <c r="C411" s="30" t="s">
        <v>19</v>
      </c>
      <c r="D411" s="27">
        <v>2524</v>
      </c>
      <c r="E411" s="26">
        <v>3</v>
      </c>
      <c r="F411" s="25" t="str">
        <f>IF(C411="SINAPI",VLOOKUP(D411,SINAPI,3,0),IF(CPS!C411="iSINAPI",VLOOKUP(CPS!D411,iSINAPI,3,0),IF(CPS!C411="iSEINFRA CE",VLOOKUP(CPS!D411,'iSEINFRA CE'!A:D,3,0),IF(CPS!C411="iORSE",VLOOKUP(CPS!D411,iORSE!A:D,3,0),IF(CPS!C411="M. LOCAL",VLOOKUP(CPS!D411,'M. LOCAL'!$A$3:$D$17,3,0),"#")))))</f>
        <v>un</v>
      </c>
      <c r="G411" s="26">
        <f>IF(C411="SINAPI",VLOOKUP(D411,SINAPI,4,0),IF(CPS!C411="iSINAPI",VLOOKUP(CPS!D411,iSINAPI,4,0),IF(CPS!C411="iSEINFRA CE",VLOOKUP(CPS!D411,'iSEINFRA CE'!A:D,4,0),IF(CPS!C411="iORSE",VLOOKUP(CPS!D411,iORSE!A:D,4,0),IF(CPS!C411="M. LOCAL",VLOOKUP(CPS!D411,'M. LOCAL'!$A$3:$D$17,4,0),"#")))))</f>
        <v>83.1</v>
      </c>
      <c r="H411" s="26">
        <f t="shared" si="44"/>
        <v>249.3</v>
      </c>
      <c r="I411" s="2"/>
      <c r="J411" s="2"/>
      <c r="K411" s="1" t="str">
        <f t="shared" si="43"/>
        <v>SEDUC E 19</v>
      </c>
      <c r="L411" s="1"/>
      <c r="M411" s="1"/>
      <c r="N411" s="1"/>
      <c r="O411" s="1"/>
      <c r="P411" s="1"/>
      <c r="Q411" s="1"/>
      <c r="R411" s="1"/>
      <c r="S411" s="1"/>
      <c r="T411" s="1"/>
      <c r="U411" s="1"/>
      <c r="V411" s="1"/>
      <c r="W411" s="1"/>
      <c r="X411" s="1"/>
      <c r="Y411" s="1"/>
      <c r="Z411" s="1"/>
      <c r="AA411" s="1"/>
      <c r="AB411" s="1"/>
      <c r="AC411" s="1"/>
      <c r="AD411" s="1"/>
      <c r="AE411" s="1"/>
      <c r="AF411" s="1"/>
    </row>
    <row r="412" spans="1:32" ht="12.75" x14ac:dyDescent="0.2">
      <c r="A412" s="1"/>
      <c r="B412" s="22" t="str">
        <f>IF(C412="SINAPI",VLOOKUP(D412,SINAPI,2,0),IF(CPS!C412="iSINAPI",VLOOKUP(CPS!D412,iSINAPI,2,0),IF(CPS!C412="iSEINFRA CE",VLOOKUP(CPS!D412,'iSEINFRA CE'!A:D,2,0),IF(CPS!C412="iORSE",VLOOKUP(CPS!D412,iORSE!A:D,2,0),IF(CPS!C412="M. LOCAL",VLOOKUP(CPS!D412,'M. LOCAL'!$A$3:$D$17,2,0),"#")))))</f>
        <v>Manilha 90 gr</v>
      </c>
      <c r="C412" s="30" t="s">
        <v>19</v>
      </c>
      <c r="D412" s="27">
        <v>1583</v>
      </c>
      <c r="E412" s="26">
        <v>1</v>
      </c>
      <c r="F412" s="25" t="str">
        <f>IF(C412="SINAPI",VLOOKUP(D412,SINAPI,3,0),IF(CPS!C412="iSINAPI",VLOOKUP(CPS!D412,iSINAPI,3,0),IF(CPS!C412="iSEINFRA CE",VLOOKUP(CPS!D412,'iSEINFRA CE'!A:D,3,0),IF(CPS!C412="iORSE",VLOOKUP(CPS!D412,iORSE!A:D,3,0),IF(CPS!C412="M. LOCAL",VLOOKUP(CPS!D412,'M. LOCAL'!$A$3:$D$17,3,0),"#")))))</f>
        <v>un</v>
      </c>
      <c r="G412" s="26">
        <f>IF(C412="SINAPI",VLOOKUP(D412,SINAPI,4,0),IF(CPS!C412="iSINAPI",VLOOKUP(CPS!D412,iSINAPI,4,0),IF(CPS!C412="iSEINFRA CE",VLOOKUP(CPS!D412,'iSEINFRA CE'!A:D,4,0),IF(CPS!C412="iORSE",VLOOKUP(CPS!D412,iORSE!A:D,4,0),IF(CPS!C412="M. LOCAL",VLOOKUP(CPS!D412,'M. LOCAL'!$A$3:$D$17,4,0),"#")))))</f>
        <v>11.51</v>
      </c>
      <c r="H412" s="26">
        <f t="shared" si="44"/>
        <v>11.51</v>
      </c>
      <c r="I412" s="2"/>
      <c r="J412" s="2"/>
      <c r="K412" s="1" t="str">
        <f t="shared" si="43"/>
        <v>SEDUC E 19</v>
      </c>
      <c r="L412" s="1"/>
      <c r="M412" s="1"/>
      <c r="N412" s="1"/>
      <c r="O412" s="1"/>
      <c r="P412" s="1"/>
      <c r="Q412" s="1"/>
      <c r="R412" s="1"/>
      <c r="S412" s="1"/>
      <c r="T412" s="1"/>
      <c r="U412" s="1"/>
      <c r="V412" s="1"/>
      <c r="W412" s="1"/>
      <c r="X412" s="1"/>
      <c r="Y412" s="1"/>
      <c r="Z412" s="1"/>
      <c r="AA412" s="1"/>
      <c r="AB412" s="1"/>
      <c r="AC412" s="1"/>
      <c r="AD412" s="1"/>
      <c r="AE412" s="1"/>
      <c r="AF412" s="1"/>
    </row>
    <row r="413" spans="1:32" ht="12.75" x14ac:dyDescent="0.2">
      <c r="A413" s="1"/>
      <c r="B413" s="22" t="str">
        <f>IF(C413="SINAPI",VLOOKUP(D413,SINAPI,2,0),IF(CPS!C413="iSINAPI",VLOOKUP(CPS!D413,iSINAPI,2,0),IF(CPS!C413="iSEINFRA CE",VLOOKUP(CPS!D413,'iSEINFRA CE'!A:D,2,0),IF(CPS!C413="iORSE",VLOOKUP(CPS!D413,iORSE!A:D,2,0),IF(CPS!C413="M. LOCAL",VLOOKUP(CPS!D413,'M. LOCAL'!$A$3:$D$17,2,0),"#")))))</f>
        <v>MANILHA SAPATILHA PARA ALÇA PREFORMADA</v>
      </c>
      <c r="C413" s="30" t="s">
        <v>33</v>
      </c>
      <c r="D413" s="27" t="s">
        <v>47</v>
      </c>
      <c r="E413" s="26">
        <v>3</v>
      </c>
      <c r="F413" s="25" t="str">
        <f>IF(C413="SINAPI",VLOOKUP(D413,SINAPI,3,0),IF(CPS!C413="iSINAPI",VLOOKUP(CPS!D413,iSINAPI,3,0),IF(CPS!C413="iSEINFRA CE",VLOOKUP(CPS!D413,'iSEINFRA CE'!A:D,3,0),IF(CPS!C413="iORSE",VLOOKUP(CPS!D413,iORSE!A:D,3,0),IF(CPS!C413="M. LOCAL",VLOOKUP(CPS!D413,'M. LOCAL'!$A$3:$D$17,3,0),"#")))))</f>
        <v>UN</v>
      </c>
      <c r="G413" s="26">
        <f>IF(C413="SINAPI",VLOOKUP(D413,SINAPI,4,0),IF(CPS!C413="iSINAPI",VLOOKUP(CPS!D413,iSINAPI,4,0),IF(CPS!C413="iSEINFRA CE",VLOOKUP(CPS!D413,'iSEINFRA CE'!A:D,4,0),IF(CPS!C413="iORSE",VLOOKUP(CPS!D413,iORSE!A:D,4,0),IF(CPS!C413="M. LOCAL",VLOOKUP(CPS!D413,'M. LOCAL'!$A$3:$D$17,4,0),"#")))))</f>
        <v>8.07</v>
      </c>
      <c r="H413" s="26">
        <f t="shared" si="44"/>
        <v>24.21</v>
      </c>
      <c r="I413" s="2"/>
      <c r="J413" s="2"/>
      <c r="K413" s="1" t="str">
        <f t="shared" si="43"/>
        <v>SEDUC E 19</v>
      </c>
      <c r="L413" s="1"/>
      <c r="M413" s="1"/>
      <c r="N413" s="1"/>
      <c r="O413" s="1"/>
      <c r="P413" s="1"/>
      <c r="Q413" s="1"/>
      <c r="R413" s="1"/>
      <c r="S413" s="1"/>
      <c r="T413" s="1"/>
      <c r="U413" s="1"/>
      <c r="V413" s="1"/>
      <c r="W413" s="1"/>
      <c r="X413" s="1"/>
      <c r="Y413" s="1"/>
      <c r="Z413" s="1"/>
      <c r="AA413" s="1"/>
      <c r="AB413" s="1"/>
      <c r="AC413" s="1"/>
      <c r="AD413" s="1"/>
      <c r="AE413" s="1"/>
      <c r="AF413" s="1"/>
    </row>
    <row r="414" spans="1:32" ht="12.75" x14ac:dyDescent="0.2">
      <c r="A414" s="1"/>
      <c r="B414" s="22" t="str">
        <f>IF(C414="SINAPI",VLOOKUP(D414,SINAPI,2,0),IF(CPS!C414="iSINAPI",VLOOKUP(CPS!D414,iSINAPI,2,0),IF(CPS!C414="iSEINFRA CE",VLOOKUP(CPS!D414,'iSEINFRA CE'!A:D,2,0),IF(CPS!C414="iORSE",VLOOKUP(CPS!D414,iORSE!A:D,2,0),IF(CPS!C414="M. LOCAL",VLOOKUP(CPS!D414,'M. LOCAL'!$A$3:$D$17,2,0),"#")))))</f>
        <v>OLHAL PARA PARAFUSO</v>
      </c>
      <c r="C414" s="30" t="s">
        <v>33</v>
      </c>
      <c r="D414" s="27" t="s">
        <v>46</v>
      </c>
      <c r="E414" s="26">
        <v>3</v>
      </c>
      <c r="F414" s="25" t="str">
        <f>IF(C414="SINAPI",VLOOKUP(D414,SINAPI,3,0),IF(CPS!C414="iSINAPI",VLOOKUP(CPS!D414,iSINAPI,3,0),IF(CPS!C414="iSEINFRA CE",VLOOKUP(CPS!D414,'iSEINFRA CE'!A:D,3,0),IF(CPS!C414="iORSE",VLOOKUP(CPS!D414,iORSE!A:D,3,0),IF(CPS!C414="M. LOCAL",VLOOKUP(CPS!D414,'M. LOCAL'!$A$3:$D$17,3,0),"#")))))</f>
        <v>UN</v>
      </c>
      <c r="G414" s="26">
        <f>IF(C414="SINAPI",VLOOKUP(D414,SINAPI,4,0),IF(CPS!C414="iSINAPI",VLOOKUP(CPS!D414,iSINAPI,4,0),IF(CPS!C414="iSEINFRA CE",VLOOKUP(CPS!D414,'iSEINFRA CE'!A:D,4,0),IF(CPS!C414="iORSE",VLOOKUP(CPS!D414,iORSE!A:D,4,0),IF(CPS!C414="M. LOCAL",VLOOKUP(CPS!D414,'M. LOCAL'!$A$3:$D$17,4,0),"#")))))</f>
        <v>9.32</v>
      </c>
      <c r="H414" s="26">
        <f t="shared" si="44"/>
        <v>27.96</v>
      </c>
      <c r="I414" s="2"/>
      <c r="J414" s="2"/>
      <c r="K414" s="1" t="str">
        <f t="shared" si="43"/>
        <v>SEDUC E 19</v>
      </c>
      <c r="L414" s="1"/>
      <c r="M414" s="1"/>
      <c r="N414" s="1"/>
      <c r="O414" s="1"/>
      <c r="P414" s="1"/>
      <c r="Q414" s="1"/>
      <c r="R414" s="1"/>
      <c r="S414" s="1"/>
      <c r="T414" s="1"/>
      <c r="U414" s="1"/>
      <c r="V414" s="1"/>
      <c r="W414" s="1"/>
      <c r="X414" s="1"/>
      <c r="Y414" s="1"/>
      <c r="Z414" s="1"/>
      <c r="AA414" s="1"/>
      <c r="AB414" s="1"/>
      <c r="AC414" s="1"/>
      <c r="AD414" s="1"/>
      <c r="AE414" s="1"/>
      <c r="AF414" s="1"/>
    </row>
    <row r="415" spans="1:32" ht="24" x14ac:dyDescent="0.2">
      <c r="A415" s="1"/>
      <c r="B415" s="22" t="str">
        <f>IF(C415="SINAPI",VLOOKUP(D415,SINAPI,2,0),IF(CPS!C415="iSINAPI",VLOOKUP(CPS!D415,iSINAPI,2,0),IF(CPS!C415="iSEINFRA CE",VLOOKUP(CPS!D415,'iSEINFRA CE'!A:D,2,0),IF(CPS!C415="iORSE",VLOOKUP(CPS!D415,iORSE!A:D,2,0),IF(CPS!C415="M. LOCAL",VLOOKUP(CPS!D415,'M. LOCAL'!$A$3:$D$17,2,0),"#")))))</f>
        <v>PARAFUSO FRANCES M16 EM ACO GALVANIZADO, COMPRIMENTO = 45 MM, DIAMETRO = 16 MM, CABECA ABAULADA</v>
      </c>
      <c r="C415" s="30" t="s">
        <v>37</v>
      </c>
      <c r="D415" s="27">
        <v>442</v>
      </c>
      <c r="E415" s="26">
        <v>3</v>
      </c>
      <c r="F415" s="25" t="str">
        <f>IF(C415="SINAPI",VLOOKUP(D415,SINAPI,3,0),IF(CPS!C415="iSINAPI",VLOOKUP(CPS!D415,iSINAPI,3,0),IF(CPS!C415="iSEINFRA CE",VLOOKUP(CPS!D415,'iSEINFRA CE'!A:D,3,0),IF(CPS!C415="iORSE",VLOOKUP(CPS!D415,iORSE!A:D,3,0),IF(CPS!C415="M. LOCAL",VLOOKUP(CPS!D415,'M. LOCAL'!$A$3:$D$17,3,0),"#")))))</f>
        <v xml:space="preserve">UN    </v>
      </c>
      <c r="G415" s="26">
        <f>IF(C415="SINAPI",VLOOKUP(D415,SINAPI,4,0),IF(CPS!C415="iSINAPI",VLOOKUP(CPS!D415,iSINAPI,4,0),IF(CPS!C415="iSEINFRA CE",VLOOKUP(CPS!D415,'iSEINFRA CE'!A:D,4,0),IF(CPS!C415="iORSE",VLOOKUP(CPS!D415,iORSE!A:D,4,0),IF(CPS!C415="M. LOCAL",VLOOKUP(CPS!D415,'M. LOCAL'!$A$3:$D$17,4,0),"#")))))</f>
        <v>3.96</v>
      </c>
      <c r="H415" s="26">
        <f t="shared" si="44"/>
        <v>11.88</v>
      </c>
      <c r="I415" s="2"/>
      <c r="J415" s="2"/>
      <c r="K415" s="1" t="str">
        <f t="shared" si="43"/>
        <v>SEDUC E 19</v>
      </c>
      <c r="L415" s="1"/>
      <c r="M415" s="1"/>
      <c r="N415" s="1"/>
      <c r="O415" s="1"/>
      <c r="P415" s="1"/>
      <c r="Q415" s="1"/>
      <c r="R415" s="1"/>
      <c r="S415" s="1"/>
      <c r="T415" s="1"/>
      <c r="U415" s="1"/>
      <c r="V415" s="1"/>
      <c r="W415" s="1"/>
      <c r="X415" s="1"/>
      <c r="Y415" s="1"/>
      <c r="Z415" s="1"/>
      <c r="AA415" s="1"/>
      <c r="AB415" s="1"/>
      <c r="AC415" s="1"/>
      <c r="AD415" s="1"/>
      <c r="AE415" s="1"/>
      <c r="AF415" s="1"/>
    </row>
    <row r="416" spans="1:32" ht="12.75" x14ac:dyDescent="0.2">
      <c r="A416" s="1"/>
      <c r="B416" s="22" t="str">
        <f>IF(C416="SINAPI",VLOOKUP(D416,SINAPI,2,0),IF(CPS!C416="iSINAPI",VLOOKUP(CPS!D416,iSINAPI,2,0),IF(CPS!C416="iSEINFRA CE",VLOOKUP(CPS!D416,'iSEINFRA CE'!A:D,2,0),IF(CPS!C416="iORSE",VLOOKUP(CPS!D416,iORSE!A:D,2,0),IF(CPS!C416="M. LOCAL",VLOOKUP(CPS!D416,'M. LOCAL'!$A$3:$D$17,2,0),"#")))))</f>
        <v>Parafuso cabeça abaulada 16 x  70mm</v>
      </c>
      <c r="C416" s="30" t="s">
        <v>19</v>
      </c>
      <c r="D416" s="27">
        <v>1672</v>
      </c>
      <c r="E416" s="26">
        <v>1</v>
      </c>
      <c r="F416" s="25" t="str">
        <f>IF(C416="SINAPI",VLOOKUP(D416,SINAPI,3,0),IF(CPS!C416="iSINAPI",VLOOKUP(CPS!D416,iSINAPI,3,0),IF(CPS!C416="iSEINFRA CE",VLOOKUP(CPS!D416,'iSEINFRA CE'!A:D,3,0),IF(CPS!C416="iORSE",VLOOKUP(CPS!D416,iORSE!A:D,3,0),IF(CPS!C416="M. LOCAL",VLOOKUP(CPS!D416,'M. LOCAL'!$A$3:$D$17,3,0),"#")))))</f>
        <v>un</v>
      </c>
      <c r="G416" s="26">
        <f>IF(C416="SINAPI",VLOOKUP(D416,SINAPI,4,0),IF(CPS!C416="iSINAPI",VLOOKUP(CPS!D416,iSINAPI,4,0),IF(CPS!C416="iSEINFRA CE",VLOOKUP(CPS!D416,'iSEINFRA CE'!A:D,4,0),IF(CPS!C416="iORSE",VLOOKUP(CPS!D416,iORSE!A:D,4,0),IF(CPS!C416="M. LOCAL",VLOOKUP(CPS!D416,'M. LOCAL'!$A$3:$D$17,4,0),"#")))))</f>
        <v>10.210000000000001</v>
      </c>
      <c r="H416" s="26">
        <f t="shared" si="44"/>
        <v>10.210000000000001</v>
      </c>
      <c r="I416" s="2"/>
      <c r="J416" s="2"/>
      <c r="K416" s="1" t="str">
        <f t="shared" si="43"/>
        <v>SEDUC E 19</v>
      </c>
      <c r="L416" s="1"/>
      <c r="M416" s="1"/>
      <c r="N416" s="1"/>
      <c r="O416" s="1"/>
      <c r="P416" s="1"/>
      <c r="Q416" s="1"/>
      <c r="R416" s="1"/>
      <c r="S416" s="1"/>
      <c r="T416" s="1"/>
      <c r="U416" s="1"/>
      <c r="V416" s="1"/>
      <c r="W416" s="1"/>
      <c r="X416" s="1"/>
      <c r="Y416" s="1"/>
      <c r="Z416" s="1"/>
      <c r="AA416" s="1"/>
      <c r="AB416" s="1"/>
      <c r="AC416" s="1"/>
      <c r="AD416" s="1"/>
      <c r="AE416" s="1"/>
      <c r="AF416" s="1"/>
    </row>
    <row r="417" spans="1:32" ht="24" x14ac:dyDescent="0.2">
      <c r="A417" s="1"/>
      <c r="B417" s="22" t="str">
        <f>IF(C417="SINAPI",VLOOKUP(D417,SINAPI,2,0),IF(CPS!C417="iSINAPI",VLOOKUP(CPS!D417,iSINAPI,2,0),IF(CPS!C417="iSEINFRA CE",VLOOKUP(CPS!D417,'iSEINFRA CE'!A:D,2,0),IF(CPS!C417="iORSE",VLOOKUP(CPS!D417,iORSE!A:D,2,0),IF(CPS!C417="M. LOCAL",VLOOKUP(CPS!D417,'M. LOCAL'!$A$3:$D$17,2,0),"#")))))</f>
        <v>PARAFUSO M16 EM ACO GALVANIZADO, COMPRIMENTO = 250 MM, DIAMETRO = 16 MM, ROSCA MAQUINA, CABECA QUADRADA</v>
      </c>
      <c r="C417" s="30" t="s">
        <v>37</v>
      </c>
      <c r="D417" s="27">
        <v>432</v>
      </c>
      <c r="E417" s="26">
        <v>2</v>
      </c>
      <c r="F417" s="25" t="str">
        <f>IF(C417="SINAPI",VLOOKUP(D417,SINAPI,3,0),IF(CPS!C417="iSINAPI",VLOOKUP(CPS!D417,iSINAPI,3,0),IF(CPS!C417="iSEINFRA CE",VLOOKUP(CPS!D417,'iSEINFRA CE'!A:D,3,0),IF(CPS!C417="iORSE",VLOOKUP(CPS!D417,iORSE!A:D,3,0),IF(CPS!C417="M. LOCAL",VLOOKUP(CPS!D417,'M. LOCAL'!$A$3:$D$17,3,0),"#")))))</f>
        <v xml:space="preserve">UN    </v>
      </c>
      <c r="G417" s="26">
        <f>IF(C417="SINAPI",VLOOKUP(D417,SINAPI,4,0),IF(CPS!C417="iSINAPI",VLOOKUP(CPS!D417,iSINAPI,4,0),IF(CPS!C417="iSEINFRA CE",VLOOKUP(CPS!D417,'iSEINFRA CE'!A:D,4,0),IF(CPS!C417="iORSE",VLOOKUP(CPS!D417,iORSE!A:D,4,0),IF(CPS!C417="M. LOCAL",VLOOKUP(CPS!D417,'M. LOCAL'!$A$3:$D$17,4,0),"#")))))</f>
        <v>8.7899999999999991</v>
      </c>
      <c r="H417" s="26">
        <f t="shared" si="44"/>
        <v>17.579999999999998</v>
      </c>
      <c r="I417" s="2"/>
      <c r="J417" s="2"/>
      <c r="K417" s="1" t="str">
        <f t="shared" si="43"/>
        <v>SEDUC E 19</v>
      </c>
      <c r="L417" s="1"/>
      <c r="M417" s="1"/>
      <c r="N417" s="1"/>
      <c r="O417" s="1"/>
      <c r="P417" s="1"/>
      <c r="Q417" s="1"/>
      <c r="R417" s="1"/>
      <c r="S417" s="1"/>
      <c r="T417" s="1"/>
      <c r="U417" s="1"/>
      <c r="V417" s="1"/>
      <c r="W417" s="1"/>
      <c r="X417" s="1"/>
      <c r="Y417" s="1"/>
      <c r="Z417" s="1"/>
      <c r="AA417" s="1"/>
      <c r="AB417" s="1"/>
      <c r="AC417" s="1"/>
      <c r="AD417" s="1"/>
      <c r="AE417" s="1"/>
      <c r="AF417" s="1"/>
    </row>
    <row r="418" spans="1:32" ht="24" x14ac:dyDescent="0.2">
      <c r="A418" s="1"/>
      <c r="B418" s="22" t="str">
        <f>IF(C418="SINAPI",VLOOKUP(D418,SINAPI,2,0),IF(CPS!C418="iSINAPI",VLOOKUP(CPS!D418,iSINAPI,2,0),IF(CPS!C418="iSEINFRA CE",VLOOKUP(CPS!D418,'iSEINFRA CE'!A:D,2,0),IF(CPS!C418="iORSE",VLOOKUP(CPS!D418,iORSE!A:D,2,0),IF(CPS!C418="M. LOCAL",VLOOKUP(CPS!D418,'M. LOCAL'!$A$3:$D$17,2,0),"#")))))</f>
        <v>PARA-RAIOS DE DISTRIBUICAO, TENSAO NOMINAL 15 KV, CORRENTE NOMINAL DE DESCARGA 5 KA</v>
      </c>
      <c r="C418" s="30" t="s">
        <v>37</v>
      </c>
      <c r="D418" s="27">
        <v>4276</v>
      </c>
      <c r="E418" s="26">
        <v>3</v>
      </c>
      <c r="F418" s="25" t="str">
        <f>IF(C418="SINAPI",VLOOKUP(D418,SINAPI,3,0),IF(CPS!C418="iSINAPI",VLOOKUP(CPS!D418,iSINAPI,3,0),IF(CPS!C418="iSEINFRA CE",VLOOKUP(CPS!D418,'iSEINFRA CE'!A:D,3,0),IF(CPS!C418="iORSE",VLOOKUP(CPS!D418,iORSE!A:D,3,0),IF(CPS!C418="M. LOCAL",VLOOKUP(CPS!D418,'M. LOCAL'!$A$3:$D$17,3,0),"#")))))</f>
        <v xml:space="preserve">UN    </v>
      </c>
      <c r="G418" s="26">
        <f>IF(C418="SINAPI",VLOOKUP(D418,SINAPI,4,0),IF(CPS!C418="iSINAPI",VLOOKUP(CPS!D418,iSINAPI,4,0),IF(CPS!C418="iSEINFRA CE",VLOOKUP(CPS!D418,'iSEINFRA CE'!A:D,4,0),IF(CPS!C418="iORSE",VLOOKUP(CPS!D418,iORSE!A:D,4,0),IF(CPS!C418="M. LOCAL",VLOOKUP(CPS!D418,'M. LOCAL'!$A$3:$D$17,4,0),"#")))))</f>
        <v>279.18</v>
      </c>
      <c r="H418" s="26">
        <f t="shared" si="44"/>
        <v>837.54</v>
      </c>
      <c r="I418" s="2"/>
      <c r="J418" s="2"/>
      <c r="K418" s="1" t="str">
        <f t="shared" si="43"/>
        <v>SEDUC E 19</v>
      </c>
      <c r="L418" s="1"/>
      <c r="M418" s="1"/>
      <c r="N418" s="1"/>
      <c r="O418" s="1"/>
      <c r="P418" s="1"/>
      <c r="Q418" s="1"/>
      <c r="R418" s="1"/>
      <c r="S418" s="1"/>
      <c r="T418" s="1"/>
      <c r="U418" s="1"/>
      <c r="V418" s="1"/>
      <c r="W418" s="1"/>
      <c r="X418" s="1"/>
      <c r="Y418" s="1"/>
      <c r="Z418" s="1"/>
      <c r="AA418" s="1"/>
      <c r="AB418" s="1"/>
      <c r="AC418" s="1"/>
      <c r="AD418" s="1"/>
      <c r="AE418" s="1"/>
      <c r="AF418" s="1"/>
    </row>
    <row r="419" spans="1:32" ht="12.75" x14ac:dyDescent="0.2">
      <c r="A419" s="1"/>
      <c r="B419" s="22" t="str">
        <f>IF(C419="SINAPI",VLOOKUP(D419,SINAPI,2,0),IF(CPS!C419="iSINAPI",VLOOKUP(CPS!D419,iSINAPI,2,0),IF(CPS!C419="iSEINFRA CE",VLOOKUP(CPS!D419,'iSEINFRA CE'!A:D,2,0),IF(CPS!C419="iORSE",VLOOKUP(CPS!D419,iORSE!A:D,2,0),IF(CPS!C419="M. LOCAL",VLOOKUP(CPS!D419,'M. LOCAL'!$A$3:$D$17,2,0),"#")))))</f>
        <v>SAPATILHA EM ACO GALVANIZADO PARA CABOS COM DIAMETRO NOMINAL ATE 5/8"</v>
      </c>
      <c r="C419" s="30" t="s">
        <v>37</v>
      </c>
      <c r="D419" s="27">
        <v>7581</v>
      </c>
      <c r="E419" s="26">
        <v>1</v>
      </c>
      <c r="F419" s="25" t="str">
        <f>IF(C419="SINAPI",VLOOKUP(D419,SINAPI,3,0),IF(CPS!C419="iSINAPI",VLOOKUP(CPS!D419,iSINAPI,3,0),IF(CPS!C419="iSEINFRA CE",VLOOKUP(CPS!D419,'iSEINFRA CE'!A:D,3,0),IF(CPS!C419="iORSE",VLOOKUP(CPS!D419,iORSE!A:D,3,0),IF(CPS!C419="M. LOCAL",VLOOKUP(CPS!D419,'M. LOCAL'!$A$3:$D$17,3,0),"#")))))</f>
        <v xml:space="preserve">UN    </v>
      </c>
      <c r="G419" s="26">
        <f>IF(C419="SINAPI",VLOOKUP(D419,SINAPI,4,0),IF(CPS!C419="iSINAPI",VLOOKUP(CPS!D419,iSINAPI,4,0),IF(CPS!C419="iSEINFRA CE",VLOOKUP(CPS!D419,'iSEINFRA CE'!A:D,4,0),IF(CPS!C419="iORSE",VLOOKUP(CPS!D419,iORSE!A:D,4,0),IF(CPS!C419="M. LOCAL",VLOOKUP(CPS!D419,'M. LOCAL'!$A$3:$D$17,4,0),"#")))))</f>
        <v>2.99</v>
      </c>
      <c r="H419" s="26">
        <f t="shared" si="44"/>
        <v>2.99</v>
      </c>
      <c r="I419" s="2"/>
      <c r="J419" s="2"/>
      <c r="K419" s="1" t="str">
        <f t="shared" si="43"/>
        <v>SEDUC E 19</v>
      </c>
      <c r="L419" s="1"/>
      <c r="M419" s="1"/>
      <c r="N419" s="1"/>
      <c r="O419" s="1"/>
      <c r="P419" s="1"/>
      <c r="Q419" s="1"/>
      <c r="R419" s="1"/>
      <c r="S419" s="1"/>
      <c r="T419" s="1"/>
      <c r="U419" s="1"/>
      <c r="V419" s="1"/>
      <c r="W419" s="1"/>
      <c r="X419" s="1"/>
      <c r="Y419" s="1"/>
      <c r="Z419" s="1"/>
      <c r="AA419" s="1"/>
      <c r="AB419" s="1"/>
      <c r="AC419" s="1"/>
      <c r="AD419" s="1"/>
      <c r="AE419" s="1"/>
      <c r="AF419" s="1"/>
    </row>
    <row r="420" spans="1:32" ht="12.75" x14ac:dyDescent="0.2">
      <c r="A420" s="1"/>
      <c r="B420" s="22" t="str">
        <f>IF(C420="SINAPI",VLOOKUP(D420,SINAPI,2,0),IF(CPS!C420="iSINAPI",VLOOKUP(CPS!D420,iSINAPI,2,0),IF(CPS!C420="iSEINFRA CE",VLOOKUP(CPS!D420,'iSEINFRA CE'!A:D,2,0),IF(CPS!C420="iORSE",VLOOKUP(CPS!D420,iORSE!A:D,2,0),IF(CPS!C420="M. LOCAL",VLOOKUP(CPS!D420,'M. LOCAL'!$A$3:$D$17,2,0),"#")))))</f>
        <v>Suporte p/ transformador em poste dt</v>
      </c>
      <c r="C420" s="30" t="s">
        <v>19</v>
      </c>
      <c r="D420" s="27">
        <v>2055</v>
      </c>
      <c r="E420" s="26">
        <v>1</v>
      </c>
      <c r="F420" s="25" t="str">
        <f>IF(C420="SINAPI",VLOOKUP(D420,SINAPI,3,0),IF(CPS!C420="iSINAPI",VLOOKUP(CPS!D420,iSINAPI,3,0),IF(CPS!C420="iSEINFRA CE",VLOOKUP(CPS!D420,'iSEINFRA CE'!A:D,3,0),IF(CPS!C420="iORSE",VLOOKUP(CPS!D420,iORSE!A:D,3,0),IF(CPS!C420="M. LOCAL",VLOOKUP(CPS!D420,'M. LOCAL'!$A$3:$D$17,3,0),"#")))))</f>
        <v>un</v>
      </c>
      <c r="G420" s="26">
        <f>IF(C420="SINAPI",VLOOKUP(D420,SINAPI,4,0),IF(CPS!C420="iSINAPI",VLOOKUP(CPS!D420,iSINAPI,4,0),IF(CPS!C420="iSEINFRA CE",VLOOKUP(CPS!D420,'iSEINFRA CE'!A:D,4,0),IF(CPS!C420="iORSE",VLOOKUP(CPS!D420,iORSE!A:D,4,0),IF(CPS!C420="M. LOCAL",VLOOKUP(CPS!D420,'M. LOCAL'!$A$3:$D$17,4,0),"#")))))</f>
        <v>123.07</v>
      </c>
      <c r="H420" s="26">
        <f t="shared" si="44"/>
        <v>123.07</v>
      </c>
      <c r="I420" s="2"/>
      <c r="J420" s="2"/>
      <c r="K420" s="1" t="str">
        <f t="shared" si="43"/>
        <v>SEDUC E 19</v>
      </c>
      <c r="L420" s="1"/>
      <c r="M420" s="1"/>
      <c r="N420" s="1"/>
      <c r="O420" s="1"/>
      <c r="P420" s="1"/>
      <c r="Q420" s="1"/>
      <c r="R420" s="1"/>
      <c r="S420" s="1"/>
      <c r="T420" s="1"/>
      <c r="U420" s="1"/>
      <c r="V420" s="1"/>
      <c r="W420" s="1"/>
      <c r="X420" s="1"/>
      <c r="Y420" s="1"/>
      <c r="Z420" s="1"/>
      <c r="AA420" s="1"/>
      <c r="AB420" s="1"/>
      <c r="AC420" s="1"/>
      <c r="AD420" s="1"/>
      <c r="AE420" s="1"/>
      <c r="AF420" s="1"/>
    </row>
    <row r="421" spans="1:32" ht="12.75" x14ac:dyDescent="0.2">
      <c r="A421" s="1"/>
      <c r="B421" s="22" t="str">
        <f>IF(C421="SINAPI",VLOOKUP(D421,SINAPI,2,0),IF(CPS!C421="iSINAPI",VLOOKUP(CPS!D421,iSINAPI,2,0),IF(CPS!C421="iSEINFRA CE",VLOOKUP(CPS!D421,'iSEINFRA CE'!A:D,2,0),IF(CPS!C421="iORSE",VLOOKUP(CPS!D421,iORSE!A:D,2,0),IF(CPS!C421="M. LOCAL",VLOOKUP(CPS!D421,'M. LOCAL'!$A$3:$D$17,2,0),"#")))))</f>
        <v>ENCARREGADO GERAL COM ENCARGOS COMPLEMENTARES</v>
      </c>
      <c r="C421" s="30" t="s">
        <v>13</v>
      </c>
      <c r="D421" s="27">
        <v>90776</v>
      </c>
      <c r="E421" s="26">
        <v>7</v>
      </c>
      <c r="F421" s="25" t="str">
        <f>IF(C421="SINAPI",VLOOKUP(D421,SINAPI,3,0),IF(CPS!C421="iSINAPI",VLOOKUP(CPS!D421,iSINAPI,3,0),IF(CPS!C421="iSEINFRA CE",VLOOKUP(CPS!D421,'iSEINFRA CE'!A:D,3,0),IF(CPS!C421="iORSE",VLOOKUP(CPS!D421,iORSE!A:D,3,0),IF(CPS!C421="M. LOCAL",VLOOKUP(CPS!D421,'M. LOCAL'!$A$3:$D$17,3,0),"#")))))</f>
        <v>H</v>
      </c>
      <c r="G421" s="26">
        <f>IF(C421="SINAPI",VLOOKUP(D421,SINAPI,4,0),IF(CPS!C421="iSINAPI",VLOOKUP(CPS!D421,iSINAPI,4,0),IF(CPS!C421="iSEINFRA CE",VLOOKUP(CPS!D421,'iSEINFRA CE'!A:D,4,0),IF(CPS!C421="iORSE",VLOOKUP(CPS!D421,iORSE!A:D,4,0),IF(CPS!C421="M. LOCAL",VLOOKUP(CPS!D421,'M. LOCAL'!$A$3:$D$17,4,0),"#")))))</f>
        <v>22.15</v>
      </c>
      <c r="H421" s="26">
        <f t="shared" si="44"/>
        <v>155.05000000000001</v>
      </c>
      <c r="I421" s="2"/>
      <c r="J421" s="2"/>
      <c r="K421" s="1" t="str">
        <f t="shared" si="43"/>
        <v>SEDUC E 19</v>
      </c>
      <c r="L421" s="1"/>
      <c r="M421" s="1"/>
      <c r="N421" s="1"/>
      <c r="O421" s="1"/>
      <c r="P421" s="1"/>
      <c r="Q421" s="1"/>
      <c r="R421" s="1"/>
      <c r="S421" s="1"/>
      <c r="T421" s="1"/>
      <c r="U421" s="1"/>
      <c r="V421" s="1"/>
      <c r="W421" s="1"/>
      <c r="X421" s="1"/>
      <c r="Y421" s="1"/>
      <c r="Z421" s="1"/>
      <c r="AA421" s="1"/>
      <c r="AB421" s="1"/>
      <c r="AC421" s="1"/>
      <c r="AD421" s="1"/>
      <c r="AE421" s="1"/>
      <c r="AF421" s="1"/>
    </row>
    <row r="422" spans="1:32" ht="12.75" x14ac:dyDescent="0.2">
      <c r="A422" s="1"/>
      <c r="B422" s="22" t="str">
        <f>IF(C422="SINAPI",VLOOKUP(D422,SINAPI,2,0),IF(CPS!C422="iSINAPI",VLOOKUP(CPS!D422,iSINAPI,2,0),IF(CPS!C422="iSEINFRA CE",VLOOKUP(CPS!D422,'iSEINFRA CE'!A:D,2,0),IF(CPS!C422="iORSE",VLOOKUP(CPS!D422,iORSE!A:D,2,0),IF(CPS!C422="M. LOCAL",VLOOKUP(CPS!D422,'M. LOCAL'!$A$3:$D$17,2,0),"#")))))</f>
        <v>MONTADOR ELETROMECÃNICO COM ENCARGOS COMPLEMENTARES</v>
      </c>
      <c r="C422" s="30" t="s">
        <v>13</v>
      </c>
      <c r="D422" s="27">
        <v>88279</v>
      </c>
      <c r="E422" s="26">
        <v>7</v>
      </c>
      <c r="F422" s="25" t="str">
        <f>IF(C422="SINAPI",VLOOKUP(D422,SINAPI,3,0),IF(CPS!C422="iSINAPI",VLOOKUP(CPS!D422,iSINAPI,3,0),IF(CPS!C422="iSEINFRA CE",VLOOKUP(CPS!D422,'iSEINFRA CE'!A:D,3,0),IF(CPS!C422="iORSE",VLOOKUP(CPS!D422,iORSE!A:D,3,0),IF(CPS!C422="M. LOCAL",VLOOKUP(CPS!D422,'M. LOCAL'!$A$3:$D$17,3,0),"#")))))</f>
        <v>H</v>
      </c>
      <c r="G422" s="26">
        <f>IF(C422="SINAPI",VLOOKUP(D422,SINAPI,4,0),IF(CPS!C422="iSINAPI",VLOOKUP(CPS!D422,iSINAPI,4,0),IF(CPS!C422="iSEINFRA CE",VLOOKUP(CPS!D422,'iSEINFRA CE'!A:D,4,0),IF(CPS!C422="iORSE",VLOOKUP(CPS!D422,iORSE!A:D,4,0),IF(CPS!C422="M. LOCAL",VLOOKUP(CPS!D422,'M. LOCAL'!$A$3:$D$17,4,0),"#")))))</f>
        <v>25.74</v>
      </c>
      <c r="H422" s="26">
        <f t="shared" si="44"/>
        <v>180.18</v>
      </c>
      <c r="I422" s="2"/>
      <c r="J422" s="2"/>
      <c r="K422" s="1" t="str">
        <f t="shared" si="43"/>
        <v>SEDUC E 19</v>
      </c>
      <c r="L422" s="1"/>
      <c r="M422" s="1"/>
      <c r="N422" s="1"/>
      <c r="O422" s="1"/>
      <c r="P422" s="1"/>
      <c r="Q422" s="1"/>
      <c r="R422" s="1"/>
      <c r="S422" s="1"/>
      <c r="T422" s="1"/>
      <c r="U422" s="1"/>
      <c r="V422" s="1"/>
      <c r="W422" s="1"/>
      <c r="X422" s="1"/>
      <c r="Y422" s="1"/>
      <c r="Z422" s="1"/>
      <c r="AA422" s="1"/>
      <c r="AB422" s="1"/>
      <c r="AC422" s="1"/>
      <c r="AD422" s="1"/>
      <c r="AE422" s="1"/>
      <c r="AF422" s="1"/>
    </row>
    <row r="423" spans="1:32" ht="12.75" x14ac:dyDescent="0.2">
      <c r="A423" s="1"/>
      <c r="B423" s="22" t="str">
        <f>IF(C423="SINAPI",VLOOKUP(D423,SINAPI,2,0),IF(CPS!C423="iSINAPI",VLOOKUP(CPS!D423,iSINAPI,2,0),IF(CPS!C423="iSEINFRA CE",VLOOKUP(CPS!D423,'iSEINFRA CE'!A:D,2,0),IF(CPS!C423="iORSE",VLOOKUP(CPS!D423,iORSE!A:D,2,0),IF(CPS!C423="M. LOCAL",VLOOKUP(CPS!D423,'M. LOCAL'!$A$3:$D$17,2,0),"#")))))</f>
        <v>HASTE DE ATERRAMENTO 5/8  PARA SPDA - FORNECIMENTO E INSTALAÇÃO. AF_12/2017</v>
      </c>
      <c r="C423" s="30" t="s">
        <v>13</v>
      </c>
      <c r="D423" s="27">
        <v>96985</v>
      </c>
      <c r="E423" s="26">
        <v>3</v>
      </c>
      <c r="F423" s="25" t="str">
        <f>IF(C423="SINAPI",VLOOKUP(D423,SINAPI,3,0),IF(CPS!C423="iSINAPI",VLOOKUP(CPS!D423,iSINAPI,3,0),IF(CPS!C423="iSEINFRA CE",VLOOKUP(CPS!D423,'iSEINFRA CE'!A:D,3,0),IF(CPS!C423="iORSE",VLOOKUP(CPS!D423,iORSE!A:D,3,0),IF(CPS!C423="M. LOCAL",VLOOKUP(CPS!D423,'M. LOCAL'!$A$3:$D$17,3,0),"#")))))</f>
        <v>UN</v>
      </c>
      <c r="G423" s="26">
        <f>IF(C423="SINAPI",VLOOKUP(D423,SINAPI,4,0),IF(CPS!C423="iSINAPI",VLOOKUP(CPS!D423,iSINAPI,4,0),IF(CPS!C423="iSEINFRA CE",VLOOKUP(CPS!D423,'iSEINFRA CE'!A:D,4,0),IF(CPS!C423="iORSE",VLOOKUP(CPS!D423,iORSE!A:D,4,0),IF(CPS!C423="M. LOCAL",VLOOKUP(CPS!D423,'M. LOCAL'!$A$3:$D$17,4,0),"#")))))</f>
        <v>56.69</v>
      </c>
      <c r="H423" s="26">
        <f t="shared" si="44"/>
        <v>170.07</v>
      </c>
      <c r="I423" s="2"/>
      <c r="J423" s="2"/>
      <c r="K423" s="1" t="str">
        <f t="shared" si="43"/>
        <v>SEDUC E 19</v>
      </c>
      <c r="L423" s="1"/>
      <c r="M423" s="1"/>
      <c r="N423" s="1"/>
      <c r="O423" s="1"/>
      <c r="P423" s="1"/>
      <c r="Q423" s="1"/>
      <c r="R423" s="1"/>
      <c r="S423" s="1"/>
      <c r="T423" s="1"/>
      <c r="U423" s="1"/>
      <c r="V423" s="1"/>
      <c r="W423" s="1"/>
      <c r="X423" s="1"/>
      <c r="Y423" s="1"/>
      <c r="Z423" s="1"/>
      <c r="AA423" s="1"/>
      <c r="AB423" s="1"/>
      <c r="AC423" s="1"/>
      <c r="AD423" s="1"/>
      <c r="AE423" s="1"/>
      <c r="AF423" s="1"/>
    </row>
    <row r="424" spans="1:32" ht="12.75" x14ac:dyDescent="0.2">
      <c r="A424" s="1"/>
      <c r="B424" s="22" t="str">
        <f>IF(C424="SINAPI",VLOOKUP(D424,SINAPI,2,0),IF(CPS!C424="iSINAPI",VLOOKUP(CPS!D424,iSINAPI,2,0),IF(CPS!C424="iSEINFRA CE",VLOOKUP(CPS!D424,'iSEINFRA CE'!A:D,2,0),IF(CPS!C424="iORSE",VLOOKUP(CPS!D424,iORSE!A:D,2,0),IF(CPS!C424="M. LOCAL",VLOOKUP(CPS!D424,'M. LOCAL'!$A$3:$D$17,2,0),"#")))))</f>
        <v>SERVENTE COM ENCARGOS COMPLEMENTARES</v>
      </c>
      <c r="C424" s="30" t="s">
        <v>13</v>
      </c>
      <c r="D424" s="27">
        <v>88316</v>
      </c>
      <c r="E424" s="26">
        <v>7</v>
      </c>
      <c r="F424" s="25" t="str">
        <f>IF(C424="SINAPI",VLOOKUP(D424,SINAPI,3,0),IF(CPS!C424="iSINAPI",VLOOKUP(CPS!D424,iSINAPI,3,0),IF(CPS!C424="iSEINFRA CE",VLOOKUP(CPS!D424,'iSEINFRA CE'!A:D,3,0),IF(CPS!C424="iORSE",VLOOKUP(CPS!D424,iORSE!A:D,3,0),IF(CPS!C424="M. LOCAL",VLOOKUP(CPS!D424,'M. LOCAL'!$A$3:$D$17,3,0),"#")))))</f>
        <v>H</v>
      </c>
      <c r="G424" s="26">
        <f>IF(C424="SINAPI",VLOOKUP(D424,SINAPI,4,0),IF(CPS!C424="iSINAPI",VLOOKUP(CPS!D424,iSINAPI,4,0),IF(CPS!C424="iSEINFRA CE",VLOOKUP(CPS!D424,'iSEINFRA CE'!A:D,4,0),IF(CPS!C424="iORSE",VLOOKUP(CPS!D424,iORSE!A:D,4,0),IF(CPS!C424="M. LOCAL",VLOOKUP(CPS!D424,'M. LOCAL'!$A$3:$D$17,4,0),"#")))))</f>
        <v>13.88</v>
      </c>
      <c r="H424" s="26">
        <f t="shared" si="44"/>
        <v>97.16</v>
      </c>
      <c r="I424" s="2"/>
      <c r="J424" s="2"/>
      <c r="K424" s="1" t="str">
        <f t="shared" si="43"/>
        <v>SEDUC E 19</v>
      </c>
      <c r="L424" s="1"/>
      <c r="M424" s="1"/>
      <c r="N424" s="1"/>
      <c r="O424" s="1"/>
      <c r="P424" s="1"/>
      <c r="Q424" s="1"/>
      <c r="R424" s="1"/>
      <c r="S424" s="1"/>
      <c r="T424" s="1"/>
      <c r="U424" s="1"/>
      <c r="V424" s="1"/>
      <c r="W424" s="1"/>
      <c r="X424" s="1"/>
      <c r="Y424" s="1"/>
      <c r="Z424" s="1"/>
      <c r="AA424" s="1"/>
      <c r="AB424" s="1"/>
      <c r="AC424" s="1"/>
      <c r="AD424" s="1"/>
      <c r="AE424" s="1"/>
      <c r="AF424" s="1"/>
    </row>
    <row r="425" spans="1:32" ht="12.75" x14ac:dyDescent="0.2">
      <c r="A425" s="95">
        <f>H425</f>
        <v>3733.59</v>
      </c>
      <c r="B425" s="125" t="s">
        <v>14</v>
      </c>
      <c r="C425" s="30"/>
      <c r="D425" s="27"/>
      <c r="E425" s="26"/>
      <c r="F425" s="26"/>
      <c r="G425" s="26"/>
      <c r="H425" s="62">
        <f>SUM(H397:H424)</f>
        <v>3733.59</v>
      </c>
      <c r="I425" s="2" t="str">
        <f>A395</f>
        <v>SEDUC E 19</v>
      </c>
      <c r="J425" s="34">
        <f>H425</f>
        <v>3733.59</v>
      </c>
      <c r="K425" s="1" t="str">
        <f t="shared" si="43"/>
        <v>SEDUC E 19</v>
      </c>
      <c r="L425" s="1"/>
      <c r="M425" s="1"/>
      <c r="N425" s="1"/>
      <c r="O425" s="1"/>
      <c r="P425" s="1"/>
      <c r="Q425" s="1"/>
      <c r="R425" s="1"/>
      <c r="S425" s="1"/>
      <c r="T425" s="1"/>
      <c r="U425" s="1"/>
      <c r="V425" s="1"/>
      <c r="W425" s="1"/>
      <c r="X425" s="1"/>
      <c r="Y425" s="1"/>
      <c r="Z425" s="1"/>
      <c r="AA425" s="1"/>
      <c r="AB425" s="1"/>
      <c r="AC425" s="1"/>
      <c r="AD425" s="1"/>
      <c r="AE425" s="1"/>
      <c r="AF425" s="1"/>
    </row>
    <row r="426" spans="1:32" ht="12.75" customHeight="1" x14ac:dyDescent="0.2">
      <c r="A426" s="1"/>
      <c r="B426" s="35"/>
      <c r="C426" s="36"/>
      <c r="D426" s="36"/>
      <c r="E426" s="35"/>
      <c r="F426" s="35"/>
      <c r="G426" s="35"/>
      <c r="H426" s="35"/>
      <c r="I426" s="2"/>
      <c r="J426" s="2"/>
      <c r="K426" s="1" t="str">
        <f t="shared" si="43"/>
        <v>SEDUC E 19</v>
      </c>
      <c r="L426" s="1"/>
      <c r="M426" s="1"/>
      <c r="N426" s="1"/>
      <c r="O426" s="1"/>
      <c r="P426" s="1"/>
      <c r="Q426" s="1"/>
      <c r="R426" s="1"/>
      <c r="S426" s="1"/>
      <c r="T426" s="1"/>
      <c r="U426" s="1"/>
      <c r="V426" s="1"/>
      <c r="W426" s="1"/>
      <c r="X426" s="1"/>
      <c r="Y426" s="1"/>
      <c r="Z426" s="1"/>
      <c r="AA426" s="1"/>
      <c r="AB426" s="1"/>
      <c r="AC426" s="1"/>
      <c r="AD426" s="1"/>
      <c r="AE426" s="1"/>
      <c r="AF426" s="1"/>
    </row>
    <row r="427" spans="1:32" ht="12.75" hidden="1" customHeight="1" x14ac:dyDescent="0.3">
      <c r="A427" s="1"/>
      <c r="B427" s="238" t="str">
        <f>A428</f>
        <v>SEDUC E 20</v>
      </c>
      <c r="C427" s="239"/>
      <c r="D427" s="239"/>
      <c r="E427" s="239"/>
      <c r="F427" s="239"/>
      <c r="G427" s="239"/>
      <c r="H427" s="240"/>
      <c r="I427" s="2"/>
      <c r="J427" s="2"/>
      <c r="K427" s="14" t="str">
        <f>B427</f>
        <v>SEDUC E 20</v>
      </c>
      <c r="L427" s="1"/>
      <c r="M427" s="1"/>
      <c r="N427" s="1"/>
      <c r="O427" s="1"/>
      <c r="P427" s="1"/>
      <c r="Q427" s="1"/>
      <c r="R427" s="1"/>
      <c r="S427" s="1"/>
      <c r="T427" s="1"/>
      <c r="U427" s="1"/>
      <c r="V427" s="1"/>
      <c r="W427" s="1"/>
      <c r="X427" s="1"/>
      <c r="Y427" s="1"/>
      <c r="Z427" s="1"/>
      <c r="AA427" s="1"/>
      <c r="AB427" s="1"/>
      <c r="AC427" s="1"/>
      <c r="AD427" s="1"/>
      <c r="AE427" s="1"/>
      <c r="AF427" s="1"/>
    </row>
    <row r="428" spans="1:32" ht="12.75" hidden="1" customHeight="1" x14ac:dyDescent="0.2">
      <c r="A428" s="15" t="s">
        <v>73</v>
      </c>
      <c r="B428" s="249" t="s">
        <v>74</v>
      </c>
      <c r="C428" s="242"/>
      <c r="D428" s="242"/>
      <c r="E428" s="242"/>
      <c r="F428" s="243"/>
      <c r="G428" s="64" t="s">
        <v>4</v>
      </c>
      <c r="H428" s="17" t="s">
        <v>5</v>
      </c>
      <c r="I428" s="2"/>
      <c r="J428" s="2"/>
      <c r="K428" s="1" t="str">
        <f t="shared" ref="K428:K463" si="45">K427</f>
        <v>SEDUC E 20</v>
      </c>
      <c r="L428" s="1"/>
      <c r="M428" s="1"/>
      <c r="N428" s="1"/>
      <c r="O428" s="1"/>
      <c r="P428" s="1"/>
      <c r="Q428" s="1"/>
      <c r="R428" s="1"/>
      <c r="S428" s="1"/>
      <c r="T428" s="1"/>
      <c r="U428" s="1"/>
      <c r="V428" s="1"/>
      <c r="W428" s="1"/>
      <c r="X428" s="1"/>
      <c r="Y428" s="1"/>
      <c r="Z428" s="1"/>
      <c r="AA428" s="1"/>
      <c r="AB428" s="1"/>
      <c r="AC428" s="1"/>
      <c r="AD428" s="1"/>
      <c r="AE428" s="1"/>
      <c r="AF428" s="1"/>
    </row>
    <row r="429" spans="1:32" ht="12.75" hidden="1" customHeight="1" x14ac:dyDescent="0.2">
      <c r="A429" s="1"/>
      <c r="B429" s="19" t="s">
        <v>6</v>
      </c>
      <c r="C429" s="43" t="s">
        <v>7</v>
      </c>
      <c r="D429" s="43" t="s">
        <v>8</v>
      </c>
      <c r="E429" s="57" t="s">
        <v>9</v>
      </c>
      <c r="F429" s="19" t="s">
        <v>17</v>
      </c>
      <c r="G429" s="21" t="s">
        <v>18</v>
      </c>
      <c r="H429" s="20" t="s">
        <v>12</v>
      </c>
      <c r="I429" s="2"/>
      <c r="J429" s="2"/>
      <c r="K429" s="1" t="str">
        <f t="shared" si="45"/>
        <v>SEDUC E 20</v>
      </c>
      <c r="L429" s="1"/>
      <c r="M429" s="1"/>
      <c r="N429" s="1"/>
      <c r="O429" s="1"/>
      <c r="P429" s="1"/>
      <c r="Q429" s="1"/>
      <c r="R429" s="1"/>
      <c r="S429" s="1"/>
      <c r="T429" s="1"/>
      <c r="U429" s="1"/>
      <c r="V429" s="1"/>
      <c r="W429" s="1"/>
      <c r="X429" s="1"/>
      <c r="Y429" s="1"/>
      <c r="Z429" s="1"/>
      <c r="AA429" s="1"/>
      <c r="AB429" s="1"/>
      <c r="AC429" s="1"/>
      <c r="AD429" s="1"/>
      <c r="AE429" s="1"/>
      <c r="AF429" s="1"/>
    </row>
    <row r="430" spans="1:32" ht="12.75" hidden="1" customHeight="1" x14ac:dyDescent="0.2">
      <c r="A430" s="1"/>
      <c r="B43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30" s="30" t="s">
        <v>19</v>
      </c>
      <c r="D430" s="27">
        <v>155</v>
      </c>
      <c r="E430" s="26">
        <v>2</v>
      </c>
      <c r="F43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3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30" s="26" t="e">
        <f t="shared" ref="H430:H461" ca="1" si="46">ROUND(E430*G430,2)</f>
        <v>#REF!</v>
      </c>
      <c r="I430" s="2"/>
      <c r="J430" s="2"/>
      <c r="K430" s="1" t="str">
        <f t="shared" si="45"/>
        <v>SEDUC E 20</v>
      </c>
      <c r="L430" s="1"/>
      <c r="M430" s="1"/>
      <c r="N430" s="1"/>
      <c r="O430" s="1"/>
      <c r="P430" s="1"/>
      <c r="Q430" s="1"/>
      <c r="R430" s="1"/>
      <c r="S430" s="1"/>
      <c r="T430" s="1"/>
      <c r="U430" s="1"/>
      <c r="V430" s="1"/>
      <c r="W430" s="1"/>
      <c r="X430" s="1"/>
      <c r="Y430" s="1"/>
      <c r="Z430" s="1"/>
      <c r="AA430" s="1"/>
      <c r="AB430" s="1"/>
      <c r="AC430" s="1"/>
      <c r="AD430" s="1"/>
      <c r="AE430" s="1"/>
      <c r="AF430" s="1"/>
    </row>
    <row r="431" spans="1:32" ht="12.75" hidden="1" customHeight="1" x14ac:dyDescent="0.2">
      <c r="A431" s="1"/>
      <c r="B43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31" s="30" t="s">
        <v>19</v>
      </c>
      <c r="D431" s="27">
        <v>10508</v>
      </c>
      <c r="E431" s="26">
        <v>6</v>
      </c>
      <c r="F43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3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31" s="26" t="e">
        <f t="shared" ca="1" si="46"/>
        <v>#REF!</v>
      </c>
      <c r="I431" s="2"/>
      <c r="J431" s="2"/>
      <c r="K431" s="1" t="str">
        <f t="shared" si="45"/>
        <v>SEDUC E 20</v>
      </c>
      <c r="L431" s="1"/>
      <c r="M431" s="1"/>
      <c r="N431" s="1"/>
      <c r="O431" s="1"/>
      <c r="P431" s="1"/>
      <c r="Q431" s="1"/>
      <c r="R431" s="1"/>
      <c r="S431" s="1"/>
      <c r="T431" s="1"/>
      <c r="U431" s="1"/>
      <c r="V431" s="1"/>
      <c r="W431" s="1"/>
      <c r="X431" s="1"/>
      <c r="Y431" s="1"/>
      <c r="Z431" s="1"/>
      <c r="AA431" s="1"/>
      <c r="AB431" s="1"/>
      <c r="AC431" s="1"/>
      <c r="AD431" s="1"/>
      <c r="AE431" s="1"/>
      <c r="AF431" s="1"/>
    </row>
    <row r="432" spans="1:32" ht="12.75" hidden="1" customHeight="1" x14ac:dyDescent="0.2">
      <c r="A432" s="1"/>
      <c r="B43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32" s="30" t="s">
        <v>19</v>
      </c>
      <c r="D432" s="27">
        <v>393</v>
      </c>
      <c r="E432" s="26">
        <v>3</v>
      </c>
      <c r="F43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3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32" s="26" t="e">
        <f t="shared" ca="1" si="46"/>
        <v>#REF!</v>
      </c>
      <c r="I432" s="2"/>
      <c r="J432" s="2"/>
      <c r="K432" s="1" t="str">
        <f t="shared" si="45"/>
        <v>SEDUC E 20</v>
      </c>
      <c r="L432" s="1"/>
      <c r="M432" s="1"/>
      <c r="N432" s="1"/>
      <c r="O432" s="1"/>
      <c r="P432" s="1"/>
      <c r="Q432" s="1"/>
      <c r="R432" s="1"/>
      <c r="S432" s="1"/>
      <c r="T432" s="1"/>
      <c r="U432" s="1"/>
      <c r="V432" s="1"/>
      <c r="W432" s="1"/>
      <c r="X432" s="1"/>
      <c r="Y432" s="1"/>
      <c r="Z432" s="1"/>
      <c r="AA432" s="1"/>
      <c r="AB432" s="1"/>
      <c r="AC432" s="1"/>
      <c r="AD432" s="1"/>
      <c r="AE432" s="1"/>
      <c r="AF432" s="1"/>
    </row>
    <row r="433" spans="1:32" ht="12.75" hidden="1" customHeight="1" x14ac:dyDescent="0.2">
      <c r="A433" s="1"/>
      <c r="B43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30" t="s">
        <v>37</v>
      </c>
      <c r="D433" s="27">
        <v>379</v>
      </c>
      <c r="E433" s="26">
        <v>6</v>
      </c>
      <c r="F43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3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433" s="26">
        <f t="shared" ca="1" si="46"/>
        <v>4.74</v>
      </c>
      <c r="I433" s="2"/>
      <c r="J433" s="2"/>
      <c r="K433" s="1" t="str">
        <f t="shared" si="45"/>
        <v>SEDUC E 20</v>
      </c>
      <c r="L433" s="1"/>
      <c r="M433" s="1"/>
      <c r="N433" s="1"/>
      <c r="O433" s="1"/>
      <c r="P433" s="1"/>
      <c r="Q433" s="1"/>
      <c r="R433" s="1"/>
      <c r="S433" s="1"/>
      <c r="T433" s="1"/>
      <c r="U433" s="1"/>
      <c r="V433" s="1"/>
      <c r="W433" s="1"/>
      <c r="X433" s="1"/>
      <c r="Y433" s="1"/>
      <c r="Z433" s="1"/>
      <c r="AA433" s="1"/>
      <c r="AB433" s="1"/>
      <c r="AC433" s="1"/>
      <c r="AD433" s="1"/>
      <c r="AE433" s="1"/>
      <c r="AF433" s="1"/>
    </row>
    <row r="434" spans="1:32" ht="12.75" hidden="1" customHeight="1" x14ac:dyDescent="0.2">
      <c r="A434" s="1"/>
      <c r="B43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34" s="30" t="s">
        <v>19</v>
      </c>
      <c r="D434" s="27">
        <v>4634</v>
      </c>
      <c r="E434" s="26">
        <v>1</v>
      </c>
      <c r="F43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3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34" s="26" t="e">
        <f t="shared" ca="1" si="46"/>
        <v>#REF!</v>
      </c>
      <c r="I434" s="2"/>
      <c r="J434" s="2"/>
      <c r="K434" s="1" t="str">
        <f t="shared" si="45"/>
        <v>SEDUC E 20</v>
      </c>
      <c r="L434" s="1"/>
      <c r="M434" s="1"/>
      <c r="N434" s="1"/>
      <c r="O434" s="1"/>
      <c r="P434" s="1"/>
      <c r="Q434" s="1"/>
      <c r="R434" s="1"/>
      <c r="S434" s="1"/>
      <c r="T434" s="1"/>
      <c r="U434" s="1"/>
      <c r="V434" s="1"/>
      <c r="W434" s="1"/>
      <c r="X434" s="1"/>
      <c r="Y434" s="1"/>
      <c r="Z434" s="1"/>
      <c r="AA434" s="1"/>
      <c r="AB434" s="1"/>
      <c r="AC434" s="1"/>
      <c r="AD434" s="1"/>
      <c r="AE434" s="1"/>
      <c r="AF434" s="1"/>
    </row>
    <row r="435" spans="1:32" ht="12.75" hidden="1" customHeight="1" x14ac:dyDescent="0.2">
      <c r="A435" s="1"/>
      <c r="B43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35" s="30" t="s">
        <v>33</v>
      </c>
      <c r="D435" s="27" t="s">
        <v>57</v>
      </c>
      <c r="E435" s="26">
        <v>1</v>
      </c>
      <c r="F43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3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35" s="26" t="e">
        <f t="shared" ca="1" si="46"/>
        <v>#REF!</v>
      </c>
      <c r="I435" s="2"/>
      <c r="J435" s="2"/>
      <c r="K435" s="1" t="str">
        <f t="shared" si="45"/>
        <v>SEDUC E 20</v>
      </c>
      <c r="L435" s="1"/>
      <c r="M435" s="1"/>
      <c r="N435" s="1"/>
      <c r="O435" s="1"/>
      <c r="P435" s="1"/>
      <c r="Q435" s="1"/>
      <c r="R435" s="1"/>
      <c r="S435" s="1"/>
      <c r="T435" s="1"/>
      <c r="U435" s="1"/>
      <c r="V435" s="1"/>
      <c r="W435" s="1"/>
      <c r="X435" s="1"/>
      <c r="Y435" s="1"/>
      <c r="Z435" s="1"/>
      <c r="AA435" s="1"/>
      <c r="AB435" s="1"/>
      <c r="AC435" s="1"/>
      <c r="AD435" s="1"/>
      <c r="AE435" s="1"/>
      <c r="AF435" s="1"/>
    </row>
    <row r="436" spans="1:32" ht="12.75" hidden="1" customHeight="1" x14ac:dyDescent="0.2">
      <c r="A436" s="1"/>
      <c r="B43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36" s="30" t="s">
        <v>19</v>
      </c>
      <c r="D436" s="27">
        <v>10617</v>
      </c>
      <c r="E436" s="26">
        <v>8</v>
      </c>
      <c r="F43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3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36" s="26" t="e">
        <f t="shared" ca="1" si="46"/>
        <v>#REF!</v>
      </c>
      <c r="I436" s="2"/>
      <c r="J436" s="2"/>
      <c r="K436" s="1" t="str">
        <f t="shared" si="45"/>
        <v>SEDUC E 20</v>
      </c>
      <c r="L436" s="1"/>
      <c r="M436" s="1"/>
      <c r="N436" s="1"/>
      <c r="O436" s="1"/>
      <c r="P436" s="1"/>
      <c r="Q436" s="1"/>
      <c r="R436" s="1"/>
      <c r="S436" s="1"/>
      <c r="T436" s="1"/>
      <c r="U436" s="1"/>
      <c r="V436" s="1"/>
      <c r="W436" s="1"/>
      <c r="X436" s="1"/>
      <c r="Y436" s="1"/>
      <c r="Z436" s="1"/>
      <c r="AA436" s="1"/>
      <c r="AB436" s="1"/>
      <c r="AC436" s="1"/>
      <c r="AD436" s="1"/>
      <c r="AE436" s="1"/>
      <c r="AF436" s="1"/>
    </row>
    <row r="437" spans="1:32" ht="12.75" hidden="1" customHeight="1" x14ac:dyDescent="0.2">
      <c r="A437" s="1"/>
      <c r="B43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37" s="30" t="s">
        <v>19</v>
      </c>
      <c r="D437" s="27">
        <v>3249</v>
      </c>
      <c r="E437" s="26">
        <f>25*0.274</f>
        <v>6.8500000000000005</v>
      </c>
      <c r="F43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3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37" s="26" t="e">
        <f t="shared" ca="1" si="46"/>
        <v>#REF!</v>
      </c>
      <c r="I437" s="2"/>
      <c r="J437" s="2"/>
      <c r="K437" s="1" t="str">
        <f t="shared" si="45"/>
        <v>SEDUC E 20</v>
      </c>
      <c r="L437" s="1"/>
      <c r="M437" s="1"/>
      <c r="N437" s="1"/>
      <c r="O437" s="1"/>
      <c r="P437" s="1"/>
      <c r="Q437" s="1"/>
      <c r="R437" s="1"/>
      <c r="S437" s="1"/>
      <c r="T437" s="1"/>
      <c r="U437" s="1"/>
      <c r="V437" s="1"/>
      <c r="W437" s="1"/>
      <c r="X437" s="1"/>
      <c r="Y437" s="1"/>
      <c r="Z437" s="1"/>
      <c r="AA437" s="1"/>
      <c r="AB437" s="1"/>
      <c r="AC437" s="1"/>
      <c r="AD437" s="1"/>
      <c r="AE437" s="1"/>
      <c r="AF437" s="1"/>
    </row>
    <row r="438" spans="1:32" ht="12.75" hidden="1" customHeight="1" x14ac:dyDescent="0.2">
      <c r="A438" s="1"/>
      <c r="B43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30" t="s">
        <v>37</v>
      </c>
      <c r="D438" s="27">
        <v>5047</v>
      </c>
      <c r="E438" s="26">
        <v>3</v>
      </c>
      <c r="F43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3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438" s="26">
        <f t="shared" ca="1" si="46"/>
        <v>992.97</v>
      </c>
      <c r="I438" s="2"/>
      <c r="J438" s="2"/>
      <c r="K438" s="1" t="str">
        <f t="shared" si="45"/>
        <v>SEDUC E 20</v>
      </c>
      <c r="L438" s="1"/>
      <c r="M438" s="1"/>
      <c r="N438" s="1"/>
      <c r="O438" s="1"/>
      <c r="P438" s="1"/>
      <c r="Q438" s="1"/>
      <c r="R438" s="1"/>
      <c r="S438" s="1"/>
      <c r="T438" s="1"/>
      <c r="U438" s="1"/>
      <c r="V438" s="1"/>
      <c r="W438" s="1"/>
      <c r="X438" s="1"/>
      <c r="Y438" s="1"/>
      <c r="Z438" s="1"/>
      <c r="AA438" s="1"/>
      <c r="AB438" s="1"/>
      <c r="AC438" s="1"/>
      <c r="AD438" s="1"/>
      <c r="AE438" s="1"/>
      <c r="AF438" s="1"/>
    </row>
    <row r="439" spans="1:32" ht="12.75" hidden="1" customHeight="1" x14ac:dyDescent="0.2">
      <c r="A439" s="1"/>
      <c r="B43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39" s="30" t="s">
        <v>19</v>
      </c>
      <c r="D439" s="27">
        <v>10623</v>
      </c>
      <c r="E439" s="26">
        <v>3</v>
      </c>
      <c r="F43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3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39" s="26" t="e">
        <f t="shared" ca="1" si="46"/>
        <v>#REF!</v>
      </c>
      <c r="I439" s="2"/>
      <c r="J439" s="2"/>
      <c r="K439" s="1" t="str">
        <f t="shared" si="45"/>
        <v>SEDUC E 20</v>
      </c>
      <c r="L439" s="1"/>
      <c r="M439" s="1"/>
      <c r="N439" s="1"/>
      <c r="O439" s="1"/>
      <c r="P439" s="1"/>
      <c r="Q439" s="1"/>
      <c r="R439" s="1"/>
      <c r="S439" s="1"/>
      <c r="T439" s="1"/>
      <c r="U439" s="1"/>
      <c r="V439" s="1"/>
      <c r="W439" s="1"/>
      <c r="X439" s="1"/>
      <c r="Y439" s="1"/>
      <c r="Z439" s="1"/>
      <c r="AA439" s="1"/>
      <c r="AB439" s="1"/>
      <c r="AC439" s="1"/>
      <c r="AD439" s="1"/>
      <c r="AE439" s="1"/>
      <c r="AF439" s="1"/>
    </row>
    <row r="440" spans="1:32" ht="12.75" hidden="1" customHeight="1" x14ac:dyDescent="0.2">
      <c r="A440" s="1"/>
      <c r="B44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40" s="30" t="s">
        <v>19</v>
      </c>
      <c r="D440" s="27">
        <v>9720</v>
      </c>
      <c r="E440" s="26">
        <v>1</v>
      </c>
      <c r="F44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4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40" s="26" t="e">
        <f t="shared" ca="1" si="46"/>
        <v>#REF!</v>
      </c>
      <c r="I440" s="2"/>
      <c r="J440" s="2"/>
      <c r="K440" s="1" t="str">
        <f t="shared" si="45"/>
        <v>SEDUC E 20</v>
      </c>
      <c r="L440" s="1"/>
      <c r="M440" s="1"/>
      <c r="N440" s="1"/>
      <c r="O440" s="1"/>
      <c r="P440" s="1"/>
      <c r="Q440" s="1"/>
      <c r="R440" s="1"/>
      <c r="S440" s="1"/>
      <c r="T440" s="1"/>
      <c r="U440" s="1"/>
      <c r="V440" s="1"/>
      <c r="W440" s="1"/>
      <c r="X440" s="1"/>
      <c r="Y440" s="1"/>
      <c r="Z440" s="1"/>
      <c r="AA440" s="1"/>
      <c r="AB440" s="1"/>
      <c r="AC440" s="1"/>
      <c r="AD440" s="1"/>
      <c r="AE440" s="1"/>
      <c r="AF440" s="1"/>
    </row>
    <row r="441" spans="1:32" ht="12.75" hidden="1" customHeight="1" x14ac:dyDescent="0.2">
      <c r="A441" s="1"/>
      <c r="B44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41" s="30" t="s">
        <v>33</v>
      </c>
      <c r="D441" s="27" t="s">
        <v>52</v>
      </c>
      <c r="E441" s="26">
        <v>3</v>
      </c>
      <c r="F44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4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41" s="26" t="e">
        <f t="shared" ca="1" si="46"/>
        <v>#REF!</v>
      </c>
      <c r="I441" s="2"/>
      <c r="J441" s="2"/>
      <c r="K441" s="1" t="str">
        <f t="shared" si="45"/>
        <v>SEDUC E 20</v>
      </c>
      <c r="L441" s="1"/>
      <c r="M441" s="1"/>
      <c r="N441" s="1"/>
      <c r="O441" s="1"/>
      <c r="P441" s="1"/>
      <c r="Q441" s="1"/>
      <c r="R441" s="1"/>
      <c r="S441" s="1"/>
      <c r="T441" s="1"/>
      <c r="U441" s="1"/>
      <c r="V441" s="1"/>
      <c r="W441" s="1"/>
      <c r="X441" s="1"/>
      <c r="Y441" s="1"/>
      <c r="Z441" s="1"/>
      <c r="AA441" s="1"/>
      <c r="AB441" s="1"/>
      <c r="AC441" s="1"/>
      <c r="AD441" s="1"/>
      <c r="AE441" s="1"/>
      <c r="AF441" s="1"/>
    </row>
    <row r="442" spans="1:32" ht="12.75" hidden="1" customHeight="1" x14ac:dyDescent="0.2">
      <c r="A442" s="1"/>
      <c r="B44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42" s="30" t="s">
        <v>33</v>
      </c>
      <c r="D442" s="27" t="s">
        <v>58</v>
      </c>
      <c r="E442" s="26">
        <v>3</v>
      </c>
      <c r="F44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4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42" s="26" t="e">
        <f t="shared" ca="1" si="46"/>
        <v>#REF!</v>
      </c>
      <c r="I442" s="2"/>
      <c r="J442" s="2"/>
      <c r="K442" s="1" t="str">
        <f t="shared" si="45"/>
        <v>SEDUC E 20</v>
      </c>
      <c r="L442" s="1"/>
      <c r="M442" s="1"/>
      <c r="N442" s="1"/>
      <c r="O442" s="1"/>
      <c r="P442" s="1"/>
      <c r="Q442" s="1"/>
      <c r="R442" s="1"/>
      <c r="S442" s="1"/>
      <c r="T442" s="1"/>
      <c r="U442" s="1"/>
      <c r="V442" s="1"/>
      <c r="W442" s="1"/>
      <c r="X442" s="1"/>
      <c r="Y442" s="1"/>
      <c r="Z442" s="1"/>
      <c r="AA442" s="1"/>
      <c r="AB442" s="1"/>
      <c r="AC442" s="1"/>
      <c r="AD442" s="1"/>
      <c r="AE442" s="1"/>
      <c r="AF442" s="1"/>
    </row>
    <row r="443" spans="1:32" ht="12.75" hidden="1" customHeight="1" x14ac:dyDescent="0.2">
      <c r="A443" s="1"/>
      <c r="B4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30" t="s">
        <v>37</v>
      </c>
      <c r="D443" s="27">
        <v>20111</v>
      </c>
      <c r="E443" s="26">
        <v>3</v>
      </c>
      <c r="F4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4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443" s="26">
        <f t="shared" ca="1" si="46"/>
        <v>30.84</v>
      </c>
      <c r="I443" s="2"/>
      <c r="J443" s="2"/>
      <c r="K443" s="1" t="str">
        <f t="shared" si="45"/>
        <v>SEDUC E 20</v>
      </c>
      <c r="L443" s="1"/>
      <c r="M443" s="1"/>
      <c r="N443" s="1"/>
      <c r="O443" s="1"/>
      <c r="P443" s="1"/>
      <c r="Q443" s="1"/>
      <c r="R443" s="1"/>
      <c r="S443" s="1"/>
      <c r="T443" s="1"/>
      <c r="U443" s="1"/>
      <c r="V443" s="1"/>
      <c r="W443" s="1"/>
      <c r="X443" s="1"/>
      <c r="Y443" s="1"/>
      <c r="Z443" s="1"/>
      <c r="AA443" s="1"/>
      <c r="AB443" s="1"/>
      <c r="AC443" s="1"/>
      <c r="AD443" s="1"/>
      <c r="AE443" s="1"/>
      <c r="AF443" s="1"/>
    </row>
    <row r="444" spans="1:32" ht="12.75" hidden="1" customHeight="1" x14ac:dyDescent="0.2">
      <c r="A444" s="1"/>
      <c r="B44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44" s="30" t="s">
        <v>19</v>
      </c>
      <c r="D444" s="27">
        <v>10629</v>
      </c>
      <c r="E444" s="26">
        <v>1</v>
      </c>
      <c r="F44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4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44" s="26" t="e">
        <f t="shared" ca="1" si="46"/>
        <v>#REF!</v>
      </c>
      <c r="I444" s="2"/>
      <c r="J444" s="2"/>
      <c r="K444" s="1" t="str">
        <f t="shared" si="45"/>
        <v>SEDUC E 20</v>
      </c>
      <c r="L444" s="1"/>
      <c r="M444" s="1"/>
      <c r="N444" s="1"/>
      <c r="O444" s="1"/>
      <c r="P444" s="1"/>
      <c r="Q444" s="1"/>
      <c r="R444" s="1"/>
      <c r="S444" s="1"/>
      <c r="T444" s="1"/>
      <c r="U444" s="1"/>
      <c r="V444" s="1"/>
      <c r="W444" s="1"/>
      <c r="X444" s="1"/>
      <c r="Y444" s="1"/>
      <c r="Z444" s="1"/>
      <c r="AA444" s="1"/>
      <c r="AB444" s="1"/>
      <c r="AC444" s="1"/>
      <c r="AD444" s="1"/>
      <c r="AE444" s="1"/>
      <c r="AF444" s="1"/>
    </row>
    <row r="445" spans="1:32" ht="12.75" hidden="1" customHeight="1" x14ac:dyDescent="0.2">
      <c r="A445" s="1"/>
      <c r="B44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30" t="s">
        <v>37</v>
      </c>
      <c r="D445" s="27">
        <v>3378</v>
      </c>
      <c r="E445" s="26">
        <v>1.5</v>
      </c>
      <c r="F44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4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445" s="26">
        <f t="shared" ca="1" si="46"/>
        <v>107.88</v>
      </c>
      <c r="I445" s="2"/>
      <c r="J445" s="2"/>
      <c r="K445" s="1" t="str">
        <f t="shared" si="45"/>
        <v>SEDUC E 20</v>
      </c>
      <c r="L445" s="1"/>
      <c r="M445" s="1"/>
      <c r="N445" s="1"/>
      <c r="O445" s="1"/>
      <c r="P445" s="1"/>
      <c r="Q445" s="1"/>
      <c r="R445" s="1"/>
      <c r="S445" s="1"/>
      <c r="T445" s="1"/>
      <c r="U445" s="1"/>
      <c r="V445" s="1"/>
      <c r="W445" s="1"/>
      <c r="X445" s="1"/>
      <c r="Y445" s="1"/>
      <c r="Z445" s="1"/>
      <c r="AA445" s="1"/>
      <c r="AB445" s="1"/>
      <c r="AC445" s="1"/>
      <c r="AD445" s="1"/>
      <c r="AE445" s="1"/>
      <c r="AF445" s="1"/>
    </row>
    <row r="446" spans="1:32" ht="12.75" hidden="1" customHeight="1" x14ac:dyDescent="0.2">
      <c r="A446" s="1"/>
      <c r="B44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46" s="30" t="s">
        <v>19</v>
      </c>
      <c r="D446" s="27">
        <v>9351</v>
      </c>
      <c r="E446" s="26">
        <v>1</v>
      </c>
      <c r="F44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4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46" s="26" t="e">
        <f t="shared" ca="1" si="46"/>
        <v>#REF!</v>
      </c>
      <c r="I446" s="2"/>
      <c r="J446" s="2"/>
      <c r="K446" s="1" t="str">
        <f t="shared" si="45"/>
        <v>SEDUC E 20</v>
      </c>
      <c r="L446" s="1"/>
      <c r="M446" s="1"/>
      <c r="N446" s="1"/>
      <c r="O446" s="1"/>
      <c r="P446" s="1"/>
      <c r="Q446" s="1"/>
      <c r="R446" s="1"/>
      <c r="S446" s="1"/>
      <c r="T446" s="1"/>
      <c r="U446" s="1"/>
      <c r="V446" s="1"/>
      <c r="W446" s="1"/>
      <c r="X446" s="1"/>
      <c r="Y446" s="1"/>
      <c r="Z446" s="1"/>
      <c r="AA446" s="1"/>
      <c r="AB446" s="1"/>
      <c r="AC446" s="1"/>
      <c r="AD446" s="1"/>
      <c r="AE446" s="1"/>
      <c r="AF446" s="1"/>
    </row>
    <row r="447" spans="1:32" ht="12.75" hidden="1" customHeight="1" x14ac:dyDescent="0.2">
      <c r="A447" s="1"/>
      <c r="B44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47" s="30" t="s">
        <v>33</v>
      </c>
      <c r="D447" s="27" t="s">
        <v>46</v>
      </c>
      <c r="E447" s="26">
        <v>3</v>
      </c>
      <c r="F44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4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47" s="26" t="e">
        <f t="shared" ca="1" si="46"/>
        <v>#REF!</v>
      </c>
      <c r="I447" s="2"/>
      <c r="J447" s="2"/>
      <c r="K447" s="1" t="str">
        <f t="shared" si="45"/>
        <v>SEDUC E 20</v>
      </c>
      <c r="L447" s="1"/>
      <c r="M447" s="1"/>
      <c r="N447" s="1"/>
      <c r="O447" s="1"/>
      <c r="P447" s="1"/>
      <c r="Q447" s="1"/>
      <c r="R447" s="1"/>
      <c r="S447" s="1"/>
      <c r="T447" s="1"/>
      <c r="U447" s="1"/>
      <c r="V447" s="1"/>
      <c r="W447" s="1"/>
      <c r="X447" s="1"/>
      <c r="Y447" s="1"/>
      <c r="Z447" s="1"/>
      <c r="AA447" s="1"/>
      <c r="AB447" s="1"/>
      <c r="AC447" s="1"/>
      <c r="AD447" s="1"/>
      <c r="AE447" s="1"/>
      <c r="AF447" s="1"/>
    </row>
    <row r="448" spans="1:32" ht="12.75" hidden="1" customHeight="1" x14ac:dyDescent="0.2">
      <c r="A448" s="1"/>
      <c r="B44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30" t="s">
        <v>37</v>
      </c>
      <c r="D448" s="27">
        <v>431</v>
      </c>
      <c r="E448" s="26">
        <v>3</v>
      </c>
      <c r="F44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4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448" s="26">
        <f t="shared" ca="1" si="46"/>
        <v>23.88</v>
      </c>
      <c r="I448" s="2"/>
      <c r="J448" s="2"/>
      <c r="K448" s="1" t="str">
        <f t="shared" si="45"/>
        <v>SEDUC E 20</v>
      </c>
      <c r="L448" s="1"/>
      <c r="M448" s="1"/>
      <c r="N448" s="1"/>
      <c r="O448" s="1"/>
      <c r="P448" s="1"/>
      <c r="Q448" s="1"/>
      <c r="R448" s="1"/>
      <c r="S448" s="1"/>
      <c r="T448" s="1"/>
      <c r="U448" s="1"/>
      <c r="V448" s="1"/>
      <c r="W448" s="1"/>
      <c r="X448" s="1"/>
      <c r="Y448" s="1"/>
      <c r="Z448" s="1"/>
      <c r="AA448" s="1"/>
      <c r="AB448" s="1"/>
      <c r="AC448" s="1"/>
      <c r="AD448" s="1"/>
      <c r="AE448" s="1"/>
      <c r="AF448" s="1"/>
    </row>
    <row r="449" spans="1:32" ht="12.75" hidden="1" customHeight="1" x14ac:dyDescent="0.2">
      <c r="A449" s="1"/>
      <c r="B44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30" t="s">
        <v>37</v>
      </c>
      <c r="D449" s="27">
        <v>432</v>
      </c>
      <c r="E449" s="26">
        <v>3</v>
      </c>
      <c r="F44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4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449" s="26">
        <f t="shared" ca="1" si="46"/>
        <v>26.37</v>
      </c>
      <c r="I449" s="2"/>
      <c r="J449" s="2"/>
      <c r="K449" s="1" t="str">
        <f t="shared" si="45"/>
        <v>SEDUC E 20</v>
      </c>
      <c r="L449" s="1"/>
      <c r="M449" s="1"/>
      <c r="N449" s="1"/>
      <c r="O449" s="1"/>
      <c r="P449" s="1"/>
      <c r="Q449" s="1"/>
      <c r="R449" s="1"/>
      <c r="S449" s="1"/>
      <c r="T449" s="1"/>
      <c r="U449" s="1"/>
      <c r="V449" s="1"/>
      <c r="W449" s="1"/>
      <c r="X449" s="1"/>
      <c r="Y449" s="1"/>
      <c r="Z449" s="1"/>
      <c r="AA449" s="1"/>
      <c r="AB449" s="1"/>
      <c r="AC449" s="1"/>
      <c r="AD449" s="1"/>
      <c r="AE449" s="1"/>
      <c r="AF449" s="1"/>
    </row>
    <row r="450" spans="1:32" ht="12.75" hidden="1" customHeight="1" x14ac:dyDescent="0.2">
      <c r="A450" s="1"/>
      <c r="B45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30" t="s">
        <v>37</v>
      </c>
      <c r="D450" s="27">
        <v>439</v>
      </c>
      <c r="E450" s="26">
        <v>4</v>
      </c>
      <c r="F45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5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10.1</v>
      </c>
      <c r="H450" s="26">
        <f t="shared" ca="1" si="46"/>
        <v>40.4</v>
      </c>
      <c r="I450" s="2"/>
      <c r="J450" s="2"/>
      <c r="K450" s="1" t="str">
        <f t="shared" si="45"/>
        <v>SEDUC E 20</v>
      </c>
      <c r="L450" s="1"/>
      <c r="M450" s="1"/>
      <c r="N450" s="1"/>
      <c r="O450" s="1"/>
      <c r="P450" s="1"/>
      <c r="Q450" s="1"/>
      <c r="R450" s="1"/>
      <c r="S450" s="1"/>
      <c r="T450" s="1"/>
      <c r="U450" s="1"/>
      <c r="V450" s="1"/>
      <c r="W450" s="1"/>
      <c r="X450" s="1"/>
      <c r="Y450" s="1"/>
      <c r="Z450" s="1"/>
      <c r="AA450" s="1"/>
      <c r="AB450" s="1"/>
      <c r="AC450" s="1"/>
      <c r="AD450" s="1"/>
      <c r="AE450" s="1"/>
      <c r="AF450" s="1"/>
    </row>
    <row r="451" spans="1:32" ht="12.75" hidden="1" customHeight="1" x14ac:dyDescent="0.2">
      <c r="A451" s="1"/>
      <c r="B45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30" t="s">
        <v>37</v>
      </c>
      <c r="D451" s="27">
        <v>433</v>
      </c>
      <c r="E451" s="26">
        <v>3</v>
      </c>
      <c r="F45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5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11.79</v>
      </c>
      <c r="H451" s="26">
        <f t="shared" ca="1" si="46"/>
        <v>35.369999999999997</v>
      </c>
      <c r="I451" s="2"/>
      <c r="J451" s="2"/>
      <c r="K451" s="1" t="str">
        <f t="shared" si="45"/>
        <v>SEDUC E 20</v>
      </c>
      <c r="L451" s="1"/>
      <c r="M451" s="1"/>
      <c r="N451" s="1"/>
      <c r="O451" s="1"/>
      <c r="P451" s="1"/>
      <c r="Q451" s="1"/>
      <c r="R451" s="1"/>
      <c r="S451" s="1"/>
      <c r="T451" s="1"/>
      <c r="U451" s="1"/>
      <c r="V451" s="1"/>
      <c r="W451" s="1"/>
      <c r="X451" s="1"/>
      <c r="Y451" s="1"/>
      <c r="Z451" s="1"/>
      <c r="AA451" s="1"/>
      <c r="AB451" s="1"/>
      <c r="AC451" s="1"/>
      <c r="AD451" s="1"/>
      <c r="AE451" s="1"/>
      <c r="AF451" s="1"/>
    </row>
    <row r="452" spans="1:32" ht="12.75" hidden="1" customHeight="1" x14ac:dyDescent="0.2">
      <c r="A452" s="1"/>
      <c r="B4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30" t="s">
        <v>37</v>
      </c>
      <c r="D452" s="27">
        <v>4276</v>
      </c>
      <c r="E452" s="26">
        <v>3</v>
      </c>
      <c r="F4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5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452" s="26">
        <f t="shared" ca="1" si="46"/>
        <v>837.54</v>
      </c>
      <c r="I452" s="2"/>
      <c r="J452" s="2"/>
      <c r="K452" s="1" t="str">
        <f t="shared" si="45"/>
        <v>SEDUC E 20</v>
      </c>
      <c r="L452" s="1"/>
      <c r="M452" s="1"/>
      <c r="N452" s="1"/>
      <c r="O452" s="1"/>
      <c r="P452" s="1"/>
      <c r="Q452" s="1"/>
      <c r="R452" s="1"/>
      <c r="S452" s="1"/>
      <c r="T452" s="1"/>
      <c r="U452" s="1"/>
      <c r="V452" s="1"/>
      <c r="W452" s="1"/>
      <c r="X452" s="1"/>
      <c r="Y452" s="1"/>
      <c r="Z452" s="1"/>
      <c r="AA452" s="1"/>
      <c r="AB452" s="1"/>
      <c r="AC452" s="1"/>
      <c r="AD452" s="1"/>
      <c r="AE452" s="1"/>
      <c r="AF452" s="1"/>
    </row>
    <row r="453" spans="1:32" ht="12.75" hidden="1" customHeight="1" x14ac:dyDescent="0.2">
      <c r="A453" s="1"/>
      <c r="B45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53" s="30" t="s">
        <v>33</v>
      </c>
      <c r="D453" s="27" t="s">
        <v>49</v>
      </c>
      <c r="E453" s="26">
        <v>4</v>
      </c>
      <c r="F45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5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53" s="26" t="e">
        <f t="shared" ca="1" si="46"/>
        <v>#REF!</v>
      </c>
      <c r="I453" s="2"/>
      <c r="J453" s="2"/>
      <c r="K453" s="1" t="str">
        <f t="shared" si="45"/>
        <v>SEDUC E 20</v>
      </c>
      <c r="L453" s="1"/>
      <c r="M453" s="1"/>
      <c r="N453" s="1"/>
      <c r="O453" s="1"/>
      <c r="P453" s="1"/>
      <c r="Q453" s="1"/>
      <c r="R453" s="1"/>
      <c r="S453" s="1"/>
      <c r="T453" s="1"/>
      <c r="U453" s="1"/>
      <c r="V453" s="1"/>
      <c r="W453" s="1"/>
      <c r="X453" s="1"/>
      <c r="Y453" s="1"/>
      <c r="Z453" s="1"/>
      <c r="AA453" s="1"/>
      <c r="AB453" s="1"/>
      <c r="AC453" s="1"/>
      <c r="AD453" s="1"/>
      <c r="AE453" s="1"/>
      <c r="AF453" s="1"/>
    </row>
    <row r="454" spans="1:32" ht="12.75" hidden="1" customHeight="1" x14ac:dyDescent="0.2">
      <c r="A454" s="1"/>
      <c r="B4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30" t="s">
        <v>37</v>
      </c>
      <c r="D454" s="27">
        <v>444</v>
      </c>
      <c r="E454" s="26">
        <v>3</v>
      </c>
      <c r="F4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5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454" s="26">
        <f t="shared" ca="1" si="46"/>
        <v>62.7</v>
      </c>
      <c r="I454" s="2"/>
      <c r="J454" s="2"/>
      <c r="K454" s="1" t="str">
        <f t="shared" si="45"/>
        <v>SEDUC E 20</v>
      </c>
      <c r="L454" s="1"/>
      <c r="M454" s="1"/>
      <c r="N454" s="1"/>
      <c r="O454" s="1"/>
      <c r="P454" s="1"/>
      <c r="Q454" s="1"/>
      <c r="R454" s="1"/>
      <c r="S454" s="1"/>
      <c r="T454" s="1"/>
      <c r="U454" s="1"/>
      <c r="V454" s="1"/>
      <c r="W454" s="1"/>
      <c r="X454" s="1"/>
      <c r="Y454" s="1"/>
      <c r="Z454" s="1"/>
      <c r="AA454" s="1"/>
      <c r="AB454" s="1"/>
      <c r="AC454" s="1"/>
      <c r="AD454" s="1"/>
      <c r="AE454" s="1"/>
      <c r="AF454" s="1"/>
    </row>
    <row r="455" spans="1:32" ht="12.75" hidden="1" customHeight="1" x14ac:dyDescent="0.2">
      <c r="A455" s="1"/>
      <c r="B4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30" t="s">
        <v>41</v>
      </c>
      <c r="D455" s="27">
        <v>8</v>
      </c>
      <c r="E455" s="26">
        <v>3</v>
      </c>
      <c r="F4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45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17.53</v>
      </c>
      <c r="H455" s="26">
        <f t="shared" ca="1" si="46"/>
        <v>52.59</v>
      </c>
      <c r="I455" s="2"/>
      <c r="J455" s="2"/>
      <c r="K455" s="1" t="str">
        <f t="shared" si="45"/>
        <v>SEDUC E 20</v>
      </c>
      <c r="L455" s="1"/>
      <c r="M455" s="1"/>
      <c r="N455" s="1"/>
      <c r="O455" s="1"/>
      <c r="P455" s="1"/>
      <c r="Q455" s="1"/>
      <c r="R455" s="1"/>
      <c r="S455" s="1"/>
      <c r="T455" s="1"/>
      <c r="U455" s="1"/>
      <c r="V455" s="1"/>
      <c r="W455" s="1"/>
      <c r="X455" s="1"/>
      <c r="Y455" s="1"/>
      <c r="Z455" s="1"/>
      <c r="AA455" s="1"/>
      <c r="AB455" s="1"/>
      <c r="AC455" s="1"/>
      <c r="AD455" s="1"/>
      <c r="AE455" s="1"/>
      <c r="AF455" s="1"/>
    </row>
    <row r="456" spans="1:32" ht="12.75" hidden="1" customHeight="1" x14ac:dyDescent="0.2">
      <c r="A456" s="1"/>
      <c r="B45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30" t="s">
        <v>41</v>
      </c>
      <c r="D456" s="27">
        <v>9</v>
      </c>
      <c r="E456" s="26">
        <v>1</v>
      </c>
      <c r="F45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45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20.62</v>
      </c>
      <c r="H456" s="26">
        <f t="shared" ca="1" si="46"/>
        <v>20.62</v>
      </c>
      <c r="I456" s="2"/>
      <c r="J456" s="2"/>
      <c r="K456" s="1" t="str">
        <f t="shared" si="45"/>
        <v>SEDUC E 20</v>
      </c>
      <c r="L456" s="1"/>
      <c r="M456" s="1"/>
      <c r="N456" s="1"/>
      <c r="O456" s="1"/>
      <c r="P456" s="1"/>
      <c r="Q456" s="1"/>
      <c r="R456" s="1"/>
      <c r="S456" s="1"/>
      <c r="T456" s="1"/>
      <c r="U456" s="1"/>
      <c r="V456" s="1"/>
      <c r="W456" s="1"/>
      <c r="X456" s="1"/>
      <c r="Y456" s="1"/>
      <c r="Z456" s="1"/>
      <c r="AA456" s="1"/>
      <c r="AB456" s="1"/>
      <c r="AC456" s="1"/>
      <c r="AD456" s="1"/>
      <c r="AE456" s="1"/>
      <c r="AF456" s="1"/>
    </row>
    <row r="457" spans="1:32" ht="12.75" hidden="1" customHeight="1" x14ac:dyDescent="0.2">
      <c r="A457" s="1"/>
      <c r="B4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30" t="s">
        <v>37</v>
      </c>
      <c r="D457" s="27">
        <v>7581</v>
      </c>
      <c r="E457" s="26">
        <v>2</v>
      </c>
      <c r="F4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5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457" s="26">
        <f t="shared" ca="1" si="46"/>
        <v>5.98</v>
      </c>
      <c r="I457" s="2"/>
      <c r="J457" s="2"/>
      <c r="K457" s="1" t="str">
        <f t="shared" si="45"/>
        <v>SEDUC E 20</v>
      </c>
      <c r="L457" s="1"/>
      <c r="M457" s="1"/>
      <c r="N457" s="1"/>
      <c r="O457" s="1"/>
      <c r="P457" s="1"/>
      <c r="Q457" s="1"/>
      <c r="R457" s="1"/>
      <c r="S457" s="1"/>
      <c r="T457" s="1"/>
      <c r="U457" s="1"/>
      <c r="V457" s="1"/>
      <c r="W457" s="1"/>
      <c r="X457" s="1"/>
      <c r="Y457" s="1"/>
      <c r="Z457" s="1"/>
      <c r="AA457" s="1"/>
      <c r="AB457" s="1"/>
      <c r="AC457" s="1"/>
      <c r="AD457" s="1"/>
      <c r="AE457" s="1"/>
      <c r="AF457" s="1"/>
    </row>
    <row r="458" spans="1:32" ht="12.75" hidden="1" customHeight="1" x14ac:dyDescent="0.2">
      <c r="A458" s="1"/>
      <c r="B45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58" s="30" t="s">
        <v>19</v>
      </c>
      <c r="D458" s="27">
        <v>2055</v>
      </c>
      <c r="E458" s="26">
        <v>3</v>
      </c>
      <c r="F45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5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58" s="26" t="e">
        <f t="shared" ca="1" si="46"/>
        <v>#REF!</v>
      </c>
      <c r="I458" s="2"/>
      <c r="J458" s="2"/>
      <c r="K458" s="1" t="str">
        <f t="shared" si="45"/>
        <v>SEDUC E 20</v>
      </c>
      <c r="L458" s="1"/>
      <c r="M458" s="1"/>
      <c r="N458" s="1"/>
      <c r="O458" s="1"/>
      <c r="P458" s="1"/>
      <c r="Q458" s="1"/>
      <c r="R458" s="1"/>
      <c r="S458" s="1"/>
      <c r="T458" s="1"/>
      <c r="U458" s="1"/>
      <c r="V458" s="1"/>
      <c r="W458" s="1"/>
      <c r="X458" s="1"/>
      <c r="Y458" s="1"/>
      <c r="Z458" s="1"/>
      <c r="AA458" s="1"/>
      <c r="AB458" s="1"/>
      <c r="AC458" s="1"/>
      <c r="AD458" s="1"/>
      <c r="AE458" s="1"/>
      <c r="AF458" s="1"/>
    </row>
    <row r="459" spans="1:32" ht="12.75" hidden="1" customHeight="1" x14ac:dyDescent="0.2">
      <c r="A459" s="1"/>
      <c r="B4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459" s="30" t="s">
        <v>13</v>
      </c>
      <c r="D459" s="27">
        <v>90776</v>
      </c>
      <c r="E459" s="26">
        <v>7</v>
      </c>
      <c r="F4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45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459" s="26">
        <f t="shared" ca="1" si="46"/>
        <v>155.05000000000001</v>
      </c>
      <c r="I459" s="2"/>
      <c r="J459" s="2"/>
      <c r="K459" s="1" t="str">
        <f t="shared" si="45"/>
        <v>SEDUC E 20</v>
      </c>
      <c r="L459" s="1"/>
      <c r="M459" s="1"/>
      <c r="N459" s="1"/>
      <c r="O459" s="1"/>
      <c r="P459" s="1"/>
      <c r="Q459" s="1"/>
      <c r="R459" s="1"/>
      <c r="S459" s="1"/>
      <c r="T459" s="1"/>
      <c r="U459" s="1"/>
      <c r="V459" s="1"/>
      <c r="W459" s="1"/>
      <c r="X459" s="1"/>
      <c r="Y459" s="1"/>
      <c r="Z459" s="1"/>
      <c r="AA459" s="1"/>
      <c r="AB459" s="1"/>
      <c r="AC459" s="1"/>
      <c r="AD459" s="1"/>
      <c r="AE459" s="1"/>
      <c r="AF459" s="1"/>
    </row>
    <row r="460" spans="1:32" ht="12.75" hidden="1" customHeight="1" x14ac:dyDescent="0.2">
      <c r="A460" s="1"/>
      <c r="B46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30" t="s">
        <v>13</v>
      </c>
      <c r="D460" s="27">
        <v>88279</v>
      </c>
      <c r="E460" s="26">
        <v>7</v>
      </c>
      <c r="F46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46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460" s="26">
        <f t="shared" ca="1" si="46"/>
        <v>180.18</v>
      </c>
      <c r="I460" s="2"/>
      <c r="J460" s="2"/>
      <c r="K460" s="1" t="str">
        <f t="shared" si="45"/>
        <v>SEDUC E 20</v>
      </c>
      <c r="L460" s="1"/>
      <c r="M460" s="1"/>
      <c r="N460" s="1"/>
      <c r="O460" s="1"/>
      <c r="P460" s="1"/>
      <c r="Q460" s="1"/>
      <c r="R460" s="1"/>
      <c r="S460" s="1"/>
      <c r="T460" s="1"/>
      <c r="U460" s="1"/>
      <c r="V460" s="1"/>
      <c r="W460" s="1"/>
      <c r="X460" s="1"/>
      <c r="Y460" s="1"/>
      <c r="Z460" s="1"/>
      <c r="AA460" s="1"/>
      <c r="AB460" s="1"/>
      <c r="AC460" s="1"/>
      <c r="AD460" s="1"/>
      <c r="AE460" s="1"/>
      <c r="AF460" s="1"/>
    </row>
    <row r="461" spans="1:32" ht="12.75" hidden="1" customHeight="1" x14ac:dyDescent="0.2">
      <c r="A461" s="1"/>
      <c r="B46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461" s="30" t="s">
        <v>13</v>
      </c>
      <c r="D461" s="27">
        <v>88316</v>
      </c>
      <c r="E461" s="26">
        <v>7</v>
      </c>
      <c r="F46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46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461" s="26">
        <f t="shared" ca="1" si="46"/>
        <v>97.16</v>
      </c>
      <c r="I461" s="2"/>
      <c r="J461" s="2"/>
      <c r="K461" s="1" t="str">
        <f t="shared" si="45"/>
        <v>SEDUC E 20</v>
      </c>
      <c r="L461" s="1"/>
      <c r="M461" s="1"/>
      <c r="N461" s="1"/>
      <c r="O461" s="1"/>
      <c r="P461" s="1"/>
      <c r="Q461" s="1"/>
      <c r="R461" s="1"/>
      <c r="S461" s="1"/>
      <c r="T461" s="1"/>
      <c r="U461" s="1"/>
      <c r="V461" s="1"/>
      <c r="W461" s="1"/>
      <c r="X461" s="1"/>
      <c r="Y461" s="1"/>
      <c r="Z461" s="1"/>
      <c r="AA461" s="1"/>
      <c r="AB461" s="1"/>
      <c r="AC461" s="1"/>
      <c r="AD461" s="1"/>
      <c r="AE461" s="1"/>
      <c r="AF461" s="1"/>
    </row>
    <row r="462" spans="1:32" ht="12.75" hidden="1" customHeight="1" x14ac:dyDescent="0.2">
      <c r="A462" s="28" t="e">
        <f ca="1">H462</f>
        <v>#REF!</v>
      </c>
      <c r="B462" s="125" t="s">
        <v>14</v>
      </c>
      <c r="C462" s="30"/>
      <c r="D462" s="27"/>
      <c r="E462" s="26"/>
      <c r="F462" s="26"/>
      <c r="G462" s="26"/>
      <c r="H462" s="62" t="e">
        <f ca="1">SUM(H430:H461)</f>
        <v>#REF!</v>
      </c>
      <c r="I462" s="2" t="str">
        <f>A428</f>
        <v>SEDUC E 20</v>
      </c>
      <c r="J462" s="34" t="e">
        <f ca="1">H462</f>
        <v>#REF!</v>
      </c>
      <c r="K462" s="1" t="str">
        <f t="shared" si="45"/>
        <v>SEDUC E 20</v>
      </c>
      <c r="L462" s="1"/>
      <c r="M462" s="1"/>
      <c r="N462" s="1"/>
      <c r="O462" s="1"/>
      <c r="P462" s="1"/>
      <c r="Q462" s="1"/>
      <c r="R462" s="1"/>
      <c r="S462" s="1"/>
      <c r="T462" s="1"/>
      <c r="U462" s="1"/>
      <c r="V462" s="1"/>
      <c r="W462" s="1"/>
      <c r="X462" s="1"/>
      <c r="Y462" s="1"/>
      <c r="Z462" s="1"/>
      <c r="AA462" s="1"/>
      <c r="AB462" s="1"/>
      <c r="AC462" s="1"/>
      <c r="AD462" s="1"/>
      <c r="AE462" s="1"/>
      <c r="AF462" s="1"/>
    </row>
    <row r="463" spans="1:32" ht="12.75" hidden="1" customHeight="1" x14ac:dyDescent="0.2">
      <c r="A463" s="1"/>
      <c r="B463" s="126"/>
      <c r="C463" s="127"/>
      <c r="D463" s="127"/>
      <c r="E463" s="126"/>
      <c r="F463" s="126"/>
      <c r="G463" s="126"/>
      <c r="H463" s="128"/>
      <c r="I463" s="2"/>
      <c r="J463" s="2"/>
      <c r="K463" s="1" t="str">
        <f t="shared" si="45"/>
        <v>SEDUC E 20</v>
      </c>
      <c r="L463" s="1"/>
      <c r="M463" s="1"/>
      <c r="N463" s="1"/>
      <c r="O463" s="1"/>
      <c r="P463" s="1"/>
      <c r="Q463" s="1"/>
      <c r="R463" s="1"/>
      <c r="S463" s="1"/>
      <c r="T463" s="1"/>
      <c r="U463" s="1"/>
      <c r="V463" s="1"/>
      <c r="W463" s="1"/>
      <c r="X463" s="1"/>
      <c r="Y463" s="1"/>
      <c r="Z463" s="1"/>
      <c r="AA463" s="1"/>
      <c r="AB463" s="1"/>
      <c r="AC463" s="1"/>
      <c r="AD463" s="1"/>
      <c r="AE463" s="1"/>
      <c r="AF463" s="1"/>
    </row>
    <row r="464" spans="1:32" ht="12.75" hidden="1" customHeight="1" x14ac:dyDescent="0.3">
      <c r="A464" s="1"/>
      <c r="B464" s="238" t="str">
        <f>A465</f>
        <v>SEDUC E 21</v>
      </c>
      <c r="C464" s="239"/>
      <c r="D464" s="239"/>
      <c r="E464" s="239"/>
      <c r="F464" s="239"/>
      <c r="G464" s="239"/>
      <c r="H464" s="240"/>
      <c r="I464" s="2"/>
      <c r="J464" s="2"/>
      <c r="K464" s="14" t="str">
        <f>B464</f>
        <v>SEDUC E 21</v>
      </c>
      <c r="L464" s="1"/>
      <c r="M464" s="1"/>
      <c r="N464" s="1"/>
      <c r="O464" s="1"/>
      <c r="P464" s="1"/>
      <c r="Q464" s="1"/>
      <c r="R464" s="1"/>
      <c r="S464" s="1"/>
      <c r="T464" s="1"/>
      <c r="U464" s="1"/>
      <c r="V464" s="1"/>
      <c r="W464" s="1"/>
      <c r="X464" s="1"/>
      <c r="Y464" s="1"/>
      <c r="Z464" s="1"/>
      <c r="AA464" s="1"/>
      <c r="AB464" s="1"/>
      <c r="AC464" s="1"/>
      <c r="AD464" s="1"/>
      <c r="AE464" s="1"/>
      <c r="AF464" s="1"/>
    </row>
    <row r="465" spans="1:32" ht="12.75" hidden="1" customHeight="1" x14ac:dyDescent="0.2">
      <c r="A465" s="15" t="s">
        <v>75</v>
      </c>
      <c r="B465" s="249" t="s">
        <v>76</v>
      </c>
      <c r="C465" s="242"/>
      <c r="D465" s="242"/>
      <c r="E465" s="242"/>
      <c r="F465" s="243"/>
      <c r="G465" s="75" t="s">
        <v>4</v>
      </c>
      <c r="H465" s="17" t="s">
        <v>5</v>
      </c>
      <c r="I465" s="2"/>
      <c r="J465" s="2"/>
      <c r="K465" s="1" t="str">
        <f t="shared" ref="K465:K481" si="47">K464</f>
        <v>SEDUC E 21</v>
      </c>
      <c r="L465" s="1"/>
      <c r="M465" s="1"/>
      <c r="N465" s="1"/>
      <c r="O465" s="1"/>
      <c r="P465" s="1"/>
      <c r="Q465" s="1"/>
      <c r="R465" s="1"/>
      <c r="S465" s="1"/>
      <c r="T465" s="1"/>
      <c r="U465" s="1"/>
      <c r="V465" s="1"/>
      <c r="W465" s="1"/>
      <c r="X465" s="1"/>
      <c r="Y465" s="1"/>
      <c r="Z465" s="1"/>
      <c r="AA465" s="1"/>
      <c r="AB465" s="1"/>
      <c r="AC465" s="1"/>
      <c r="AD465" s="1"/>
      <c r="AE465" s="1"/>
      <c r="AF465" s="1"/>
    </row>
    <row r="466" spans="1:32" ht="12.75" hidden="1" customHeight="1" x14ac:dyDescent="0.2">
      <c r="A466" s="1"/>
      <c r="B466" s="19" t="s">
        <v>6</v>
      </c>
      <c r="C466" s="43" t="s">
        <v>7</v>
      </c>
      <c r="D466" s="20" t="s">
        <v>8</v>
      </c>
      <c r="E466" s="19" t="s">
        <v>9</v>
      </c>
      <c r="F466" s="19" t="s">
        <v>10</v>
      </c>
      <c r="G466" s="21" t="s">
        <v>11</v>
      </c>
      <c r="H466" s="20" t="s">
        <v>12</v>
      </c>
      <c r="I466" s="2"/>
      <c r="J466" s="2"/>
      <c r="K466" s="1" t="str">
        <f t="shared" si="47"/>
        <v>SEDUC E 21</v>
      </c>
      <c r="L466" s="1"/>
      <c r="M466" s="1"/>
      <c r="N466" s="1"/>
      <c r="O466" s="1"/>
      <c r="P466" s="1"/>
      <c r="Q466" s="1"/>
      <c r="R466" s="1"/>
      <c r="S466" s="1"/>
      <c r="T466" s="1"/>
      <c r="U466" s="1"/>
      <c r="V466" s="1"/>
      <c r="W466" s="1"/>
      <c r="X466" s="1"/>
      <c r="Y466" s="1"/>
      <c r="Z466" s="1"/>
      <c r="AA466" s="1"/>
      <c r="AB466" s="1"/>
      <c r="AC466" s="1"/>
      <c r="AD466" s="1"/>
      <c r="AE466" s="1"/>
      <c r="AF466" s="1"/>
    </row>
    <row r="467" spans="1:32" ht="12.75" hidden="1" customHeight="1" x14ac:dyDescent="0.2">
      <c r="A467" s="1"/>
      <c r="B46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67" s="30" t="s">
        <v>19</v>
      </c>
      <c r="D467" s="27">
        <v>155</v>
      </c>
      <c r="E467" s="26">
        <v>2</v>
      </c>
      <c r="F46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6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67" s="26">
        <v>16.399999999999999</v>
      </c>
      <c r="I467" s="2"/>
      <c r="J467" s="2"/>
      <c r="K467" s="1" t="str">
        <f t="shared" si="47"/>
        <v>SEDUC E 21</v>
      </c>
      <c r="L467" s="1"/>
      <c r="M467" s="1"/>
      <c r="N467" s="1"/>
      <c r="O467" s="1"/>
      <c r="P467" s="1"/>
      <c r="Q467" s="1"/>
      <c r="R467" s="1"/>
      <c r="S467" s="1"/>
      <c r="T467" s="1"/>
      <c r="U467" s="1"/>
      <c r="V467" s="1"/>
      <c r="W467" s="1"/>
      <c r="X467" s="1"/>
      <c r="Y467" s="1"/>
      <c r="Z467" s="1"/>
      <c r="AA467" s="1"/>
      <c r="AB467" s="1"/>
      <c r="AC467" s="1"/>
      <c r="AD467" s="1"/>
      <c r="AE467" s="1"/>
      <c r="AF467" s="1"/>
    </row>
    <row r="468" spans="1:32" ht="12.75" hidden="1" customHeight="1" x14ac:dyDescent="0.2">
      <c r="A468" s="1"/>
      <c r="B46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68" s="30" t="s">
        <v>19</v>
      </c>
      <c r="D468" s="27">
        <v>10508</v>
      </c>
      <c r="E468" s="26">
        <v>3</v>
      </c>
      <c r="F46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6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68" s="26" t="e">
        <f t="shared" ref="H468:H479" ca="1" si="48">ROUND(E468*G468,2)</f>
        <v>#REF!</v>
      </c>
      <c r="I468" s="2"/>
      <c r="J468" s="2"/>
      <c r="K468" s="1" t="str">
        <f t="shared" si="47"/>
        <v>SEDUC E 21</v>
      </c>
      <c r="L468" s="1"/>
      <c r="M468" s="1"/>
      <c r="N468" s="1"/>
      <c r="O468" s="1"/>
      <c r="P468" s="1"/>
      <c r="Q468" s="1"/>
      <c r="R468" s="1"/>
      <c r="S468" s="1"/>
      <c r="T468" s="1"/>
      <c r="U468" s="1"/>
      <c r="V468" s="1"/>
      <c r="W468" s="1"/>
      <c r="X468" s="1"/>
      <c r="Y468" s="1"/>
      <c r="Z468" s="1"/>
      <c r="AA468" s="1"/>
      <c r="AB468" s="1"/>
      <c r="AC468" s="1"/>
      <c r="AD468" s="1"/>
      <c r="AE468" s="1"/>
      <c r="AF468" s="1"/>
    </row>
    <row r="469" spans="1:32" ht="12.75" hidden="1" customHeight="1" x14ac:dyDescent="0.2">
      <c r="A469" s="1"/>
      <c r="B46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30" t="s">
        <v>37</v>
      </c>
      <c r="D469" s="27">
        <v>379</v>
      </c>
      <c r="E469" s="26">
        <v>3</v>
      </c>
      <c r="F46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6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469" s="26">
        <f t="shared" ca="1" si="48"/>
        <v>2.37</v>
      </c>
      <c r="I469" s="2"/>
      <c r="J469" s="2"/>
      <c r="K469" s="1" t="str">
        <f t="shared" si="47"/>
        <v>SEDUC E 21</v>
      </c>
      <c r="L469" s="1"/>
      <c r="M469" s="1"/>
      <c r="N469" s="1"/>
      <c r="O469" s="1"/>
      <c r="P469" s="1"/>
      <c r="Q469" s="1"/>
      <c r="R469" s="1"/>
      <c r="S469" s="1"/>
      <c r="T469" s="1"/>
      <c r="U469" s="1"/>
      <c r="V469" s="1"/>
      <c r="W469" s="1"/>
      <c r="X469" s="1"/>
      <c r="Y469" s="1"/>
      <c r="Z469" s="1"/>
      <c r="AA469" s="1"/>
      <c r="AB469" s="1"/>
      <c r="AC469" s="1"/>
      <c r="AD469" s="1"/>
      <c r="AE469" s="1"/>
      <c r="AF469" s="1"/>
    </row>
    <row r="470" spans="1:32" ht="12.75" hidden="1" customHeight="1" x14ac:dyDescent="0.2">
      <c r="A470" s="1"/>
      <c r="B47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70" s="30" t="s">
        <v>19</v>
      </c>
      <c r="D470" s="27">
        <v>4634</v>
      </c>
      <c r="E470" s="26">
        <v>1</v>
      </c>
      <c r="F47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7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70" s="26" t="e">
        <f t="shared" ca="1" si="48"/>
        <v>#REF!</v>
      </c>
      <c r="I470" s="2"/>
      <c r="J470" s="2"/>
      <c r="K470" s="1" t="str">
        <f t="shared" si="47"/>
        <v>SEDUC E 21</v>
      </c>
      <c r="L470" s="1"/>
      <c r="M470" s="1"/>
      <c r="N470" s="1"/>
      <c r="O470" s="1"/>
      <c r="P470" s="1"/>
      <c r="Q470" s="1"/>
      <c r="R470" s="1"/>
      <c r="S470" s="1"/>
      <c r="T470" s="1"/>
      <c r="U470" s="1"/>
      <c r="V470" s="1"/>
      <c r="W470" s="1"/>
      <c r="X470" s="1"/>
      <c r="Y470" s="1"/>
      <c r="Z470" s="1"/>
      <c r="AA470" s="1"/>
      <c r="AB470" s="1"/>
      <c r="AC470" s="1"/>
      <c r="AD470" s="1"/>
      <c r="AE470" s="1"/>
      <c r="AF470" s="1"/>
    </row>
    <row r="471" spans="1:32" ht="12.75" hidden="1" customHeight="1" x14ac:dyDescent="0.2">
      <c r="A471" s="1"/>
      <c r="B47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71" s="30" t="s">
        <v>19</v>
      </c>
      <c r="D471" s="27">
        <v>9351</v>
      </c>
      <c r="E471" s="26">
        <v>3</v>
      </c>
      <c r="F47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7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71" s="26" t="e">
        <f t="shared" ca="1" si="48"/>
        <v>#REF!</v>
      </c>
      <c r="I471" s="2"/>
      <c r="J471" s="2"/>
      <c r="K471" s="1" t="str">
        <f t="shared" si="47"/>
        <v>SEDUC E 21</v>
      </c>
      <c r="L471" s="1"/>
      <c r="M471" s="1"/>
      <c r="N471" s="1"/>
      <c r="O471" s="1"/>
      <c r="P471" s="1"/>
      <c r="Q471" s="1"/>
      <c r="R471" s="1"/>
      <c r="S471" s="1"/>
      <c r="T471" s="1"/>
      <c r="U471" s="1"/>
      <c r="V471" s="1"/>
      <c r="W471" s="1"/>
      <c r="X471" s="1"/>
      <c r="Y471" s="1"/>
      <c r="Z471" s="1"/>
      <c r="AA471" s="1"/>
      <c r="AB471" s="1"/>
      <c r="AC471" s="1"/>
      <c r="AD471" s="1"/>
      <c r="AE471" s="1"/>
      <c r="AF471" s="1"/>
    </row>
    <row r="472" spans="1:32" ht="12.75" hidden="1" customHeight="1" x14ac:dyDescent="0.2">
      <c r="A472" s="1"/>
      <c r="B47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72" s="30" t="s">
        <v>33</v>
      </c>
      <c r="D472" s="27" t="s">
        <v>46</v>
      </c>
      <c r="E472" s="26">
        <v>1</v>
      </c>
      <c r="F47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7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72" s="26" t="e">
        <f t="shared" ca="1" si="48"/>
        <v>#REF!</v>
      </c>
      <c r="I472" s="2"/>
      <c r="J472" s="2"/>
      <c r="K472" s="1" t="str">
        <f t="shared" si="47"/>
        <v>SEDUC E 21</v>
      </c>
      <c r="L472" s="1"/>
      <c r="M472" s="1"/>
      <c r="N472" s="1"/>
      <c r="O472" s="1"/>
      <c r="P472" s="1"/>
      <c r="Q472" s="1"/>
      <c r="R472" s="1"/>
      <c r="S472" s="1"/>
      <c r="T472" s="1"/>
      <c r="U472" s="1"/>
      <c r="V472" s="1"/>
      <c r="W472" s="1"/>
      <c r="X472" s="1"/>
      <c r="Y472" s="1"/>
      <c r="Z472" s="1"/>
      <c r="AA472" s="1"/>
      <c r="AB472" s="1"/>
      <c r="AC472" s="1"/>
      <c r="AD472" s="1"/>
      <c r="AE472" s="1"/>
      <c r="AF472" s="1"/>
    </row>
    <row r="473" spans="1:32" ht="12.75" hidden="1" customHeight="1" x14ac:dyDescent="0.2">
      <c r="A473" s="1"/>
      <c r="B4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30" t="s">
        <v>37</v>
      </c>
      <c r="D473" s="27">
        <v>431</v>
      </c>
      <c r="E473" s="26">
        <v>1</v>
      </c>
      <c r="F4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7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473" s="26">
        <f t="shared" ca="1" si="48"/>
        <v>7.96</v>
      </c>
      <c r="I473" s="2"/>
      <c r="J473" s="2"/>
      <c r="K473" s="1" t="str">
        <f t="shared" si="47"/>
        <v>SEDUC E 21</v>
      </c>
      <c r="L473" s="1"/>
      <c r="M473" s="1"/>
      <c r="N473" s="1"/>
      <c r="O473" s="1"/>
      <c r="P473" s="1"/>
      <c r="Q473" s="1"/>
      <c r="R473" s="1"/>
      <c r="S473" s="1"/>
      <c r="T473" s="1"/>
      <c r="U473" s="1"/>
      <c r="V473" s="1"/>
      <c r="W473" s="1"/>
      <c r="X473" s="1"/>
      <c r="Y473" s="1"/>
      <c r="Z473" s="1"/>
      <c r="AA473" s="1"/>
      <c r="AB473" s="1"/>
      <c r="AC473" s="1"/>
      <c r="AD473" s="1"/>
      <c r="AE473" s="1"/>
      <c r="AF473" s="1"/>
    </row>
    <row r="474" spans="1:32" ht="12.75" hidden="1" customHeight="1" x14ac:dyDescent="0.2">
      <c r="A474" s="1"/>
      <c r="B4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30" t="s">
        <v>37</v>
      </c>
      <c r="D474" s="27">
        <v>432</v>
      </c>
      <c r="E474" s="26">
        <v>2</v>
      </c>
      <c r="F4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7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474" s="26">
        <f t="shared" ca="1" si="48"/>
        <v>17.579999999999998</v>
      </c>
      <c r="I474" s="2"/>
      <c r="J474" s="2"/>
      <c r="K474" s="1" t="str">
        <f t="shared" si="47"/>
        <v>SEDUC E 21</v>
      </c>
      <c r="L474" s="1"/>
      <c r="M474" s="1"/>
      <c r="N474" s="1"/>
      <c r="O474" s="1"/>
      <c r="P474" s="1"/>
      <c r="Q474" s="1"/>
      <c r="R474" s="1"/>
      <c r="S474" s="1"/>
      <c r="T474" s="1"/>
      <c r="U474" s="1"/>
      <c r="V474" s="1"/>
      <c r="W474" s="1"/>
      <c r="X474" s="1"/>
      <c r="Y474" s="1"/>
      <c r="Z474" s="1"/>
      <c r="AA474" s="1"/>
      <c r="AB474" s="1"/>
      <c r="AC474" s="1"/>
      <c r="AD474" s="1"/>
      <c r="AE474" s="1"/>
      <c r="AF474" s="1"/>
    </row>
    <row r="475" spans="1:32" ht="12.75" hidden="1" customHeight="1" x14ac:dyDescent="0.2">
      <c r="A475" s="1"/>
      <c r="B47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75" s="30" t="s">
        <v>33</v>
      </c>
      <c r="D475" s="27" t="s">
        <v>49</v>
      </c>
      <c r="E475" s="26">
        <v>3</v>
      </c>
      <c r="F47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7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75" s="26" t="e">
        <f t="shared" ca="1" si="48"/>
        <v>#REF!</v>
      </c>
      <c r="I475" s="2"/>
      <c r="J475" s="2"/>
      <c r="K475" s="1" t="str">
        <f t="shared" si="47"/>
        <v>SEDUC E 21</v>
      </c>
      <c r="L475" s="1"/>
      <c r="M475" s="1"/>
      <c r="N475" s="1"/>
      <c r="O475" s="1"/>
      <c r="P475" s="1"/>
      <c r="Q475" s="1"/>
      <c r="R475" s="1"/>
      <c r="S475" s="1"/>
      <c r="T475" s="1"/>
      <c r="U475" s="1"/>
      <c r="V475" s="1"/>
      <c r="W475" s="1"/>
      <c r="X475" s="1"/>
      <c r="Y475" s="1"/>
      <c r="Z475" s="1"/>
      <c r="AA475" s="1"/>
      <c r="AB475" s="1"/>
      <c r="AC475" s="1"/>
      <c r="AD475" s="1"/>
      <c r="AE475" s="1"/>
      <c r="AF475" s="1"/>
    </row>
    <row r="476" spans="1:32" ht="12.75" hidden="1" customHeight="1" x14ac:dyDescent="0.2">
      <c r="A476" s="1"/>
      <c r="B47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30" t="s">
        <v>37</v>
      </c>
      <c r="D476" s="27">
        <v>7581</v>
      </c>
      <c r="E476" s="26">
        <v>2</v>
      </c>
      <c r="F47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7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476" s="26">
        <f t="shared" ca="1" si="48"/>
        <v>5.98</v>
      </c>
      <c r="I476" s="2"/>
      <c r="J476" s="2"/>
      <c r="K476" s="1" t="str">
        <f t="shared" si="47"/>
        <v>SEDUC E 21</v>
      </c>
      <c r="L476" s="1"/>
      <c r="M476" s="1"/>
      <c r="N476" s="1"/>
      <c r="O476" s="1"/>
      <c r="P476" s="1"/>
      <c r="Q476" s="1"/>
      <c r="R476" s="1"/>
      <c r="S476" s="1"/>
      <c r="T476" s="1"/>
      <c r="U476" s="1"/>
      <c r="V476" s="1"/>
      <c r="W476" s="1"/>
      <c r="X476" s="1"/>
      <c r="Y476" s="1"/>
      <c r="Z476" s="1"/>
      <c r="AA476" s="1"/>
      <c r="AB476" s="1"/>
      <c r="AC476" s="1"/>
      <c r="AD476" s="1"/>
      <c r="AE476" s="1"/>
      <c r="AF476" s="1"/>
    </row>
    <row r="477" spans="1:32" ht="12.75" hidden="1" customHeight="1" x14ac:dyDescent="0.2">
      <c r="A477" s="1"/>
      <c r="B47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30" t="s">
        <v>13</v>
      </c>
      <c r="D477" s="27">
        <v>88279</v>
      </c>
      <c r="E477" s="26">
        <v>1.1000000000000001</v>
      </c>
      <c r="F47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47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477" s="26">
        <f t="shared" ca="1" si="48"/>
        <v>28.31</v>
      </c>
      <c r="I477" s="2"/>
      <c r="J477" s="2"/>
      <c r="K477" s="1" t="str">
        <f t="shared" si="47"/>
        <v>SEDUC E 21</v>
      </c>
      <c r="L477" s="1"/>
      <c r="M477" s="1"/>
      <c r="N477" s="1"/>
      <c r="O477" s="1"/>
      <c r="P477" s="1"/>
      <c r="Q477" s="1"/>
      <c r="R477" s="1"/>
      <c r="S477" s="1"/>
      <c r="T477" s="1"/>
      <c r="U477" s="1"/>
      <c r="V477" s="1"/>
      <c r="W477" s="1"/>
      <c r="X477" s="1"/>
      <c r="Y477" s="1"/>
      <c r="Z477" s="1"/>
      <c r="AA477" s="1"/>
      <c r="AB477" s="1"/>
      <c r="AC477" s="1"/>
      <c r="AD477" s="1"/>
      <c r="AE477" s="1"/>
      <c r="AF477" s="1"/>
    </row>
    <row r="478" spans="1:32" ht="12.75" hidden="1" customHeight="1" x14ac:dyDescent="0.2">
      <c r="A478" s="1"/>
      <c r="B47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478" s="30" t="s">
        <v>13</v>
      </c>
      <c r="D478" s="27">
        <v>88316</v>
      </c>
      <c r="E478" s="26">
        <v>1.1000000000000001</v>
      </c>
      <c r="F47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47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478" s="26">
        <f t="shared" ca="1" si="48"/>
        <v>15.27</v>
      </c>
      <c r="I478" s="2"/>
      <c r="J478" s="2"/>
      <c r="K478" s="1" t="str">
        <f t="shared" si="47"/>
        <v>SEDUC E 21</v>
      </c>
      <c r="L478" s="1"/>
      <c r="M478" s="1"/>
      <c r="N478" s="1"/>
      <c r="O478" s="1"/>
      <c r="P478" s="1"/>
      <c r="Q478" s="1"/>
      <c r="R478" s="1"/>
      <c r="S478" s="1"/>
      <c r="T478" s="1"/>
      <c r="U478" s="1"/>
      <c r="V478" s="1"/>
      <c r="W478" s="1"/>
      <c r="X478" s="1"/>
      <c r="Y478" s="1"/>
      <c r="Z478" s="1"/>
      <c r="AA478" s="1"/>
      <c r="AB478" s="1"/>
      <c r="AC478" s="1"/>
      <c r="AD478" s="1"/>
      <c r="AE478" s="1"/>
      <c r="AF478" s="1"/>
    </row>
    <row r="479" spans="1:32" ht="12.75" hidden="1" customHeight="1" x14ac:dyDescent="0.2">
      <c r="A479" s="1"/>
      <c r="B47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479" s="30" t="s">
        <v>41</v>
      </c>
      <c r="D479" s="27">
        <v>1</v>
      </c>
      <c r="E479" s="26">
        <v>0.8</v>
      </c>
      <c r="F47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47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479" s="26">
        <f t="shared" ca="1" si="48"/>
        <v>0.51</v>
      </c>
      <c r="I479" s="2"/>
      <c r="J479" s="2"/>
      <c r="K479" s="1" t="str">
        <f t="shared" si="47"/>
        <v>SEDUC E 21</v>
      </c>
      <c r="L479" s="1"/>
      <c r="M479" s="1"/>
      <c r="N479" s="1"/>
      <c r="O479" s="1"/>
      <c r="P479" s="1"/>
      <c r="Q479" s="1"/>
      <c r="R479" s="1"/>
      <c r="S479" s="1"/>
      <c r="T479" s="1"/>
      <c r="U479" s="1"/>
      <c r="V479" s="1"/>
      <c r="W479" s="1"/>
      <c r="X479" s="1"/>
      <c r="Y479" s="1"/>
      <c r="Z479" s="1"/>
      <c r="AA479" s="1"/>
      <c r="AB479" s="1"/>
      <c r="AC479" s="1"/>
      <c r="AD479" s="1"/>
      <c r="AE479" s="1"/>
      <c r="AF479" s="1"/>
    </row>
    <row r="480" spans="1:32" ht="12.75" hidden="1" customHeight="1" x14ac:dyDescent="0.2">
      <c r="A480" s="28" t="e">
        <f ca="1">H480</f>
        <v>#REF!</v>
      </c>
      <c r="B480" s="125" t="s">
        <v>14</v>
      </c>
      <c r="C480" s="30"/>
      <c r="D480" s="27"/>
      <c r="E480" s="26"/>
      <c r="F480" s="26"/>
      <c r="G480" s="26"/>
      <c r="H480" s="62" t="e">
        <f ca="1">SUM(H467:H479)</f>
        <v>#REF!</v>
      </c>
      <c r="I480" s="2" t="str">
        <f>A465</f>
        <v>SEDUC E 21</v>
      </c>
      <c r="J480" s="34" t="e">
        <f ca="1">H480</f>
        <v>#REF!</v>
      </c>
      <c r="K480" s="1" t="str">
        <f t="shared" si="47"/>
        <v>SEDUC E 21</v>
      </c>
      <c r="L480" s="1"/>
      <c r="M480" s="1"/>
      <c r="N480" s="1"/>
      <c r="O480" s="1"/>
      <c r="P480" s="1"/>
      <c r="Q480" s="1"/>
      <c r="R480" s="1"/>
      <c r="S480" s="1"/>
      <c r="T480" s="1"/>
      <c r="U480" s="1"/>
      <c r="V480" s="1"/>
      <c r="W480" s="1"/>
      <c r="X480" s="1"/>
      <c r="Y480" s="1"/>
      <c r="Z480" s="1"/>
      <c r="AA480" s="1"/>
      <c r="AB480" s="1"/>
      <c r="AC480" s="1"/>
      <c r="AD480" s="1"/>
      <c r="AE480" s="1"/>
      <c r="AF480" s="1"/>
    </row>
    <row r="481" spans="1:32" ht="12.75" hidden="1" customHeight="1" x14ac:dyDescent="0.2">
      <c r="A481" s="1"/>
      <c r="B481" s="126"/>
      <c r="C481" s="127"/>
      <c r="D481" s="127"/>
      <c r="E481" s="126"/>
      <c r="F481" s="126"/>
      <c r="G481" s="126"/>
      <c r="H481" s="128"/>
      <c r="I481" s="2"/>
      <c r="J481" s="2"/>
      <c r="K481" s="1" t="str">
        <f t="shared" si="47"/>
        <v>SEDUC E 21</v>
      </c>
      <c r="L481" s="1"/>
      <c r="M481" s="1"/>
      <c r="N481" s="1"/>
      <c r="O481" s="1"/>
      <c r="P481" s="1"/>
      <c r="Q481" s="1"/>
      <c r="R481" s="1"/>
      <c r="S481" s="1"/>
      <c r="T481" s="1"/>
      <c r="U481" s="1"/>
      <c r="V481" s="1"/>
      <c r="W481" s="1"/>
      <c r="X481" s="1"/>
      <c r="Y481" s="1"/>
      <c r="Z481" s="1"/>
      <c r="AA481" s="1"/>
      <c r="AB481" s="1"/>
      <c r="AC481" s="1"/>
      <c r="AD481" s="1"/>
      <c r="AE481" s="1"/>
      <c r="AF481" s="1"/>
    </row>
    <row r="482" spans="1:32" ht="12.75" hidden="1" customHeight="1" x14ac:dyDescent="0.3">
      <c r="A482" s="1"/>
      <c r="B482" s="238" t="str">
        <f>A483</f>
        <v>SEDUC E 22</v>
      </c>
      <c r="C482" s="239"/>
      <c r="D482" s="239"/>
      <c r="E482" s="239"/>
      <c r="F482" s="239"/>
      <c r="G482" s="239"/>
      <c r="H482" s="240"/>
      <c r="I482" s="2"/>
      <c r="J482" s="2"/>
      <c r="K482" s="14" t="str">
        <f>B482</f>
        <v>SEDUC E 22</v>
      </c>
      <c r="L482" s="1"/>
      <c r="M482" s="1"/>
      <c r="N482" s="1"/>
      <c r="O482" s="1"/>
      <c r="P482" s="1"/>
      <c r="Q482" s="1"/>
      <c r="R482" s="1"/>
      <c r="S482" s="1"/>
      <c r="T482" s="1"/>
      <c r="U482" s="1"/>
      <c r="V482" s="1"/>
      <c r="W482" s="1"/>
      <c r="X482" s="1"/>
      <c r="Y482" s="1"/>
      <c r="Z482" s="1"/>
      <c r="AA482" s="1"/>
      <c r="AB482" s="1"/>
      <c r="AC482" s="1"/>
      <c r="AD482" s="1"/>
      <c r="AE482" s="1"/>
      <c r="AF482" s="1"/>
    </row>
    <row r="483" spans="1:32" ht="12.75" hidden="1" customHeight="1" x14ac:dyDescent="0.2">
      <c r="A483" s="1" t="s">
        <v>77</v>
      </c>
      <c r="B483" s="241" t="s">
        <v>78</v>
      </c>
      <c r="C483" s="242"/>
      <c r="D483" s="242"/>
      <c r="E483" s="242"/>
      <c r="F483" s="243"/>
      <c r="G483" s="75" t="s">
        <v>4</v>
      </c>
      <c r="H483" s="76" t="s">
        <v>5</v>
      </c>
      <c r="I483" s="2"/>
      <c r="J483" s="2"/>
      <c r="K483" s="1" t="str">
        <f t="shared" ref="K483:K512" si="49">K482</f>
        <v>SEDUC E 22</v>
      </c>
      <c r="L483" s="1"/>
      <c r="M483" s="1"/>
      <c r="N483" s="1"/>
      <c r="O483" s="1"/>
      <c r="P483" s="1"/>
      <c r="Q483" s="1"/>
      <c r="R483" s="1"/>
      <c r="S483" s="1"/>
      <c r="T483" s="1"/>
      <c r="U483" s="1"/>
      <c r="V483" s="1"/>
      <c r="W483" s="1"/>
      <c r="X483" s="1"/>
      <c r="Y483" s="1"/>
      <c r="Z483" s="1"/>
      <c r="AA483" s="1"/>
      <c r="AB483" s="1"/>
      <c r="AC483" s="1"/>
      <c r="AD483" s="1"/>
      <c r="AE483" s="1"/>
      <c r="AF483" s="1"/>
    </row>
    <row r="484" spans="1:32" ht="12.75" hidden="1" customHeight="1" x14ac:dyDescent="0.2">
      <c r="A484" s="1"/>
      <c r="B484" s="19" t="s">
        <v>6</v>
      </c>
      <c r="C484" s="43" t="s">
        <v>7</v>
      </c>
      <c r="D484" s="20" t="s">
        <v>8</v>
      </c>
      <c r="E484" s="19" t="s">
        <v>9</v>
      </c>
      <c r="F484" s="19" t="s">
        <v>10</v>
      </c>
      <c r="G484" s="21" t="s">
        <v>11</v>
      </c>
      <c r="H484" s="19" t="s">
        <v>12</v>
      </c>
      <c r="I484" s="2"/>
      <c r="J484" s="2"/>
      <c r="K484" s="1" t="str">
        <f t="shared" si="49"/>
        <v>SEDUC E 22</v>
      </c>
      <c r="L484" s="1"/>
      <c r="M484" s="1"/>
      <c r="N484" s="1"/>
      <c r="O484" s="1"/>
      <c r="P484" s="1"/>
      <c r="Q484" s="1"/>
      <c r="R484" s="1"/>
      <c r="S484" s="1"/>
      <c r="T484" s="1"/>
      <c r="U484" s="1"/>
      <c r="V484" s="1"/>
      <c r="W484" s="1"/>
      <c r="X484" s="1"/>
      <c r="Y484" s="1"/>
      <c r="Z484" s="1"/>
      <c r="AA484" s="1"/>
      <c r="AB484" s="1"/>
      <c r="AC484" s="1"/>
      <c r="AD484" s="1"/>
      <c r="AE484" s="1"/>
      <c r="AF484" s="1"/>
    </row>
    <row r="485" spans="1:32" ht="12.75" hidden="1" customHeight="1" x14ac:dyDescent="0.2">
      <c r="A485" s="1"/>
      <c r="B48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85" s="30" t="s">
        <v>19</v>
      </c>
      <c r="D485" s="27">
        <v>155</v>
      </c>
      <c r="E485" s="26">
        <v>1</v>
      </c>
      <c r="F48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8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85" s="26" t="e">
        <f t="shared" ref="H485:H510" ca="1" si="50">ROUND(E485*G485,2)</f>
        <v>#REF!</v>
      </c>
      <c r="I485" s="2"/>
      <c r="J485" s="2"/>
      <c r="K485" s="1" t="str">
        <f t="shared" si="49"/>
        <v>SEDUC E 22</v>
      </c>
      <c r="L485" s="1"/>
      <c r="M485" s="1"/>
      <c r="N485" s="1"/>
      <c r="O485" s="1"/>
      <c r="P485" s="1"/>
      <c r="Q485" s="1"/>
      <c r="R485" s="1"/>
      <c r="S485" s="1"/>
      <c r="T485" s="1"/>
      <c r="U485" s="1"/>
      <c r="V485" s="1"/>
      <c r="W485" s="1"/>
      <c r="X485" s="1"/>
      <c r="Y485" s="1"/>
      <c r="Z485" s="1"/>
      <c r="AA485" s="1"/>
      <c r="AB485" s="1"/>
      <c r="AC485" s="1"/>
      <c r="AD485" s="1"/>
      <c r="AE485" s="1"/>
      <c r="AF485" s="1"/>
    </row>
    <row r="486" spans="1:32" ht="12.75" hidden="1" customHeight="1" x14ac:dyDescent="0.2">
      <c r="A486" s="1"/>
      <c r="B48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86" s="30" t="s">
        <v>19</v>
      </c>
      <c r="D486" s="27">
        <v>10508</v>
      </c>
      <c r="E486" s="26">
        <v>3</v>
      </c>
      <c r="F48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8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86" s="26" t="e">
        <f t="shared" ca="1" si="50"/>
        <v>#REF!</v>
      </c>
      <c r="I486" s="2"/>
      <c r="J486" s="2"/>
      <c r="K486" s="1" t="str">
        <f t="shared" si="49"/>
        <v>SEDUC E 22</v>
      </c>
      <c r="L486" s="1"/>
      <c r="M486" s="1"/>
      <c r="N486" s="1"/>
      <c r="O486" s="1"/>
      <c r="P486" s="1"/>
      <c r="Q486" s="1"/>
      <c r="R486" s="1"/>
      <c r="S486" s="1"/>
      <c r="T486" s="1"/>
      <c r="U486" s="1"/>
      <c r="V486" s="1"/>
      <c r="W486" s="1"/>
      <c r="X486" s="1"/>
      <c r="Y486" s="1"/>
      <c r="Z486" s="1"/>
      <c r="AA486" s="1"/>
      <c r="AB486" s="1"/>
      <c r="AC486" s="1"/>
      <c r="AD486" s="1"/>
      <c r="AE486" s="1"/>
      <c r="AF486" s="1"/>
    </row>
    <row r="487" spans="1:32" ht="12.75" hidden="1" customHeight="1" x14ac:dyDescent="0.2">
      <c r="A487" s="1"/>
      <c r="B48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30" t="s">
        <v>37</v>
      </c>
      <c r="D487" s="27">
        <v>13348</v>
      </c>
      <c r="E487" s="26">
        <v>3</v>
      </c>
      <c r="F48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8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487" s="26">
        <f t="shared" ca="1" si="50"/>
        <v>2.7</v>
      </c>
      <c r="I487" s="2"/>
      <c r="J487" s="2"/>
      <c r="K487" s="1" t="str">
        <f t="shared" si="49"/>
        <v>SEDUC E 22</v>
      </c>
      <c r="L487" s="1"/>
      <c r="M487" s="1"/>
      <c r="N487" s="1"/>
      <c r="O487" s="1"/>
      <c r="P487" s="1"/>
      <c r="Q487" s="1"/>
      <c r="R487" s="1"/>
      <c r="S487" s="1"/>
      <c r="T487" s="1"/>
      <c r="U487" s="1"/>
      <c r="V487" s="1"/>
      <c r="W487" s="1"/>
      <c r="X487" s="1"/>
      <c r="Y487" s="1"/>
      <c r="Z487" s="1"/>
      <c r="AA487" s="1"/>
      <c r="AB487" s="1"/>
      <c r="AC487" s="1"/>
      <c r="AD487" s="1"/>
      <c r="AE487" s="1"/>
      <c r="AF487" s="1"/>
    </row>
    <row r="488" spans="1:32" ht="12.75" hidden="1" customHeight="1" x14ac:dyDescent="0.2">
      <c r="A488" s="1"/>
      <c r="B48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30" t="s">
        <v>37</v>
      </c>
      <c r="D488" s="27">
        <v>379</v>
      </c>
      <c r="E488" s="26">
        <v>3</v>
      </c>
      <c r="F48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8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488" s="26">
        <f t="shared" ca="1" si="50"/>
        <v>2.37</v>
      </c>
      <c r="I488" s="2"/>
      <c r="J488" s="2"/>
      <c r="K488" s="1" t="str">
        <f t="shared" si="49"/>
        <v>SEDUC E 22</v>
      </c>
      <c r="L488" s="1"/>
      <c r="M488" s="1"/>
      <c r="N488" s="1"/>
      <c r="O488" s="1"/>
      <c r="P488" s="1"/>
      <c r="Q488" s="1"/>
      <c r="R488" s="1"/>
      <c r="S488" s="1"/>
      <c r="T488" s="1"/>
      <c r="U488" s="1"/>
      <c r="V488" s="1"/>
      <c r="W488" s="1"/>
      <c r="X488" s="1"/>
      <c r="Y488" s="1"/>
      <c r="Z488" s="1"/>
      <c r="AA488" s="1"/>
      <c r="AB488" s="1"/>
      <c r="AC488" s="1"/>
      <c r="AD488" s="1"/>
      <c r="AE488" s="1"/>
      <c r="AF488" s="1"/>
    </row>
    <row r="489" spans="1:32" ht="12.75" hidden="1" customHeight="1" x14ac:dyDescent="0.2">
      <c r="A489" s="1"/>
      <c r="B48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89" s="30" t="s">
        <v>19</v>
      </c>
      <c r="D489" s="27">
        <v>3249</v>
      </c>
      <c r="E489" s="26">
        <v>10</v>
      </c>
      <c r="F48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8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89" s="26" t="e">
        <f t="shared" ca="1" si="50"/>
        <v>#REF!</v>
      </c>
      <c r="I489" s="2"/>
      <c r="J489" s="2"/>
      <c r="K489" s="1" t="str">
        <f t="shared" si="49"/>
        <v>SEDUC E 22</v>
      </c>
      <c r="L489" s="1"/>
      <c r="M489" s="1"/>
      <c r="N489" s="1"/>
      <c r="O489" s="1"/>
      <c r="P489" s="1"/>
      <c r="Q489" s="1"/>
      <c r="R489" s="1"/>
      <c r="S489" s="1"/>
      <c r="T489" s="1"/>
      <c r="U489" s="1"/>
      <c r="V489" s="1"/>
      <c r="W489" s="1"/>
      <c r="X489" s="1"/>
      <c r="Y489" s="1"/>
      <c r="Z489" s="1"/>
      <c r="AA489" s="1"/>
      <c r="AB489" s="1"/>
      <c r="AC489" s="1"/>
      <c r="AD489" s="1"/>
      <c r="AE489" s="1"/>
      <c r="AF489" s="1"/>
    </row>
    <row r="490" spans="1:32" ht="12.75" hidden="1" customHeight="1" x14ac:dyDescent="0.2">
      <c r="A490" s="1"/>
      <c r="B49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90" s="30" t="s">
        <v>19</v>
      </c>
      <c r="D490" s="27">
        <v>393</v>
      </c>
      <c r="E490" s="26">
        <v>3</v>
      </c>
      <c r="F49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9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90" s="26" t="e">
        <f t="shared" ca="1" si="50"/>
        <v>#REF!</v>
      </c>
      <c r="I490" s="2"/>
      <c r="J490" s="2"/>
      <c r="K490" s="1" t="str">
        <f t="shared" si="49"/>
        <v>SEDUC E 22</v>
      </c>
      <c r="L490" s="1"/>
      <c r="M490" s="1"/>
      <c r="N490" s="1"/>
      <c r="O490" s="1"/>
      <c r="P490" s="1"/>
      <c r="Q490" s="1"/>
      <c r="R490" s="1"/>
      <c r="S490" s="1"/>
      <c r="T490" s="1"/>
      <c r="U490" s="1"/>
      <c r="V490" s="1"/>
      <c r="W490" s="1"/>
      <c r="X490" s="1"/>
      <c r="Y490" s="1"/>
      <c r="Z490" s="1"/>
      <c r="AA490" s="1"/>
      <c r="AB490" s="1"/>
      <c r="AC490" s="1"/>
      <c r="AD490" s="1"/>
      <c r="AE490" s="1"/>
      <c r="AF490" s="1"/>
    </row>
    <row r="491" spans="1:32" ht="12.75" hidden="1" customHeight="1" x14ac:dyDescent="0.2">
      <c r="A491" s="1"/>
      <c r="B49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91" s="30" t="s">
        <v>19</v>
      </c>
      <c r="D491" s="27">
        <v>9720</v>
      </c>
      <c r="E491" s="26">
        <v>3</v>
      </c>
      <c r="F49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9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91" s="26" t="e">
        <f t="shared" ca="1" si="50"/>
        <v>#REF!</v>
      </c>
      <c r="I491" s="2"/>
      <c r="J491" s="2"/>
      <c r="K491" s="1" t="str">
        <f t="shared" si="49"/>
        <v>SEDUC E 22</v>
      </c>
      <c r="L491" s="1"/>
      <c r="M491" s="1"/>
      <c r="N491" s="1"/>
      <c r="O491" s="1"/>
      <c r="P491" s="1"/>
      <c r="Q491" s="1"/>
      <c r="R491" s="1"/>
      <c r="S491" s="1"/>
      <c r="T491" s="1"/>
      <c r="U491" s="1"/>
      <c r="V491" s="1"/>
      <c r="W491" s="1"/>
      <c r="X491" s="1"/>
      <c r="Y491" s="1"/>
      <c r="Z491" s="1"/>
      <c r="AA491" s="1"/>
      <c r="AB491" s="1"/>
      <c r="AC491" s="1"/>
      <c r="AD491" s="1"/>
      <c r="AE491" s="1"/>
      <c r="AF491" s="1"/>
    </row>
    <row r="492" spans="1:32" ht="12.75" hidden="1" customHeight="1" x14ac:dyDescent="0.2">
      <c r="A492" s="1"/>
      <c r="B49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92" s="30" t="s">
        <v>33</v>
      </c>
      <c r="D492" s="27" t="s">
        <v>58</v>
      </c>
      <c r="E492" s="26">
        <v>1.5</v>
      </c>
      <c r="F49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9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92" s="26" t="e">
        <f t="shared" ca="1" si="50"/>
        <v>#REF!</v>
      </c>
      <c r="I492" s="2"/>
      <c r="J492" s="2"/>
      <c r="K492" s="1" t="str">
        <f t="shared" si="49"/>
        <v>SEDUC E 22</v>
      </c>
      <c r="L492" s="1"/>
      <c r="M492" s="1"/>
      <c r="N492" s="1"/>
      <c r="O492" s="1"/>
      <c r="P492" s="1"/>
      <c r="Q492" s="1"/>
      <c r="R492" s="1"/>
      <c r="S492" s="1"/>
      <c r="T492" s="1"/>
      <c r="U492" s="1"/>
      <c r="V492" s="1"/>
      <c r="W492" s="1"/>
      <c r="X492" s="1"/>
      <c r="Y492" s="1"/>
      <c r="Z492" s="1"/>
      <c r="AA492" s="1"/>
      <c r="AB492" s="1"/>
      <c r="AC492" s="1"/>
      <c r="AD492" s="1"/>
      <c r="AE492" s="1"/>
      <c r="AF492" s="1"/>
    </row>
    <row r="493" spans="1:32" ht="12.75" hidden="1" customHeight="1" x14ac:dyDescent="0.2">
      <c r="A493" s="1"/>
      <c r="B4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30" t="s">
        <v>37</v>
      </c>
      <c r="D493" s="27">
        <v>20111</v>
      </c>
      <c r="E493" s="26">
        <v>1</v>
      </c>
      <c r="F4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9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493" s="26">
        <f t="shared" ca="1" si="50"/>
        <v>10.28</v>
      </c>
      <c r="I493" s="2"/>
      <c r="J493" s="2"/>
      <c r="K493" s="1" t="str">
        <f t="shared" si="49"/>
        <v>SEDUC E 22</v>
      </c>
      <c r="L493" s="1"/>
      <c r="M493" s="1"/>
      <c r="N493" s="1"/>
      <c r="O493" s="1"/>
      <c r="P493" s="1"/>
      <c r="Q493" s="1"/>
      <c r="R493" s="1"/>
      <c r="S493" s="1"/>
      <c r="T493" s="1"/>
      <c r="U493" s="1"/>
      <c r="V493" s="1"/>
      <c r="W493" s="1"/>
      <c r="X493" s="1"/>
      <c r="Y493" s="1"/>
      <c r="Z493" s="1"/>
      <c r="AA493" s="1"/>
      <c r="AB493" s="1"/>
      <c r="AC493" s="1"/>
      <c r="AD493" s="1"/>
      <c r="AE493" s="1"/>
      <c r="AF493" s="1"/>
    </row>
    <row r="494" spans="1:32" ht="12.75" hidden="1" customHeight="1" x14ac:dyDescent="0.2">
      <c r="A494" s="1"/>
      <c r="B49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94" s="30" t="s">
        <v>33</v>
      </c>
      <c r="D494" s="27" t="s">
        <v>48</v>
      </c>
      <c r="E494" s="26">
        <v>3</v>
      </c>
      <c r="F49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9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94" s="26" t="e">
        <f t="shared" ca="1" si="50"/>
        <v>#REF!</v>
      </c>
      <c r="I494" s="2"/>
      <c r="J494" s="2"/>
      <c r="K494" s="1" t="str">
        <f t="shared" si="49"/>
        <v>SEDUC E 22</v>
      </c>
      <c r="L494" s="1"/>
      <c r="M494" s="1"/>
      <c r="N494" s="1"/>
      <c r="O494" s="1"/>
      <c r="P494" s="1"/>
      <c r="Q494" s="1"/>
      <c r="R494" s="1"/>
      <c r="S494" s="1"/>
      <c r="T494" s="1"/>
      <c r="U494" s="1"/>
      <c r="V494" s="1"/>
      <c r="W494" s="1"/>
      <c r="X494" s="1"/>
      <c r="Y494" s="1"/>
      <c r="Z494" s="1"/>
      <c r="AA494" s="1"/>
      <c r="AB494" s="1"/>
      <c r="AC494" s="1"/>
      <c r="AD494" s="1"/>
      <c r="AE494" s="1"/>
      <c r="AF494" s="1"/>
    </row>
    <row r="495" spans="1:32" ht="12.75" hidden="1" customHeight="1" x14ac:dyDescent="0.2">
      <c r="A495" s="1"/>
      <c r="B49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95" s="30" t="s">
        <v>19</v>
      </c>
      <c r="D495" s="27">
        <v>10630</v>
      </c>
      <c r="E495" s="26">
        <v>0</v>
      </c>
      <c r="F49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9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95" s="26" t="e">
        <f t="shared" ca="1" si="50"/>
        <v>#REF!</v>
      </c>
      <c r="I495" s="2"/>
      <c r="J495" s="2"/>
      <c r="K495" s="1" t="str">
        <f t="shared" si="49"/>
        <v>SEDUC E 22</v>
      </c>
      <c r="L495" s="1"/>
      <c r="M495" s="1"/>
      <c r="N495" s="1"/>
      <c r="O495" s="1"/>
      <c r="P495" s="1"/>
      <c r="Q495" s="1"/>
      <c r="R495" s="1"/>
      <c r="S495" s="1"/>
      <c r="T495" s="1"/>
      <c r="U495" s="1"/>
      <c r="V495" s="1"/>
      <c r="W495" s="1"/>
      <c r="X495" s="1"/>
      <c r="Y495" s="1"/>
      <c r="Z495" s="1"/>
      <c r="AA495" s="1"/>
      <c r="AB495" s="1"/>
      <c r="AC495" s="1"/>
      <c r="AD495" s="1"/>
      <c r="AE495" s="1"/>
      <c r="AF495" s="1"/>
    </row>
    <row r="496" spans="1:32" ht="12.75" hidden="1" customHeight="1" x14ac:dyDescent="0.2">
      <c r="A496" s="1"/>
      <c r="B4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30" t="s">
        <v>37</v>
      </c>
      <c r="D496" s="27">
        <v>3378</v>
      </c>
      <c r="E496" s="26">
        <v>3</v>
      </c>
      <c r="F4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49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496" s="26">
        <f t="shared" ca="1" si="50"/>
        <v>215.76</v>
      </c>
      <c r="I496" s="2"/>
      <c r="J496" s="2"/>
      <c r="K496" s="1" t="str">
        <f t="shared" si="49"/>
        <v>SEDUC E 22</v>
      </c>
      <c r="L496" s="1"/>
      <c r="M496" s="1"/>
      <c r="N496" s="1"/>
      <c r="O496" s="1"/>
      <c r="P496" s="1"/>
      <c r="Q496" s="1"/>
      <c r="R496" s="1"/>
      <c r="S496" s="1"/>
      <c r="T496" s="1"/>
      <c r="U496" s="1"/>
      <c r="V496" s="1"/>
      <c r="W496" s="1"/>
      <c r="X496" s="1"/>
      <c r="Y496" s="1"/>
      <c r="Z496" s="1"/>
      <c r="AA496" s="1"/>
      <c r="AB496" s="1"/>
      <c r="AC496" s="1"/>
      <c r="AD496" s="1"/>
      <c r="AE496" s="1"/>
      <c r="AF496" s="1"/>
    </row>
    <row r="497" spans="1:32" ht="12.75" hidden="1" customHeight="1" x14ac:dyDescent="0.2">
      <c r="A497" s="1"/>
      <c r="B49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97" s="30" t="s">
        <v>19</v>
      </c>
      <c r="D497" s="27">
        <v>9351</v>
      </c>
      <c r="E497" s="26">
        <v>3</v>
      </c>
      <c r="F49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9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97" s="26" t="e">
        <f t="shared" ca="1" si="50"/>
        <v>#REF!</v>
      </c>
      <c r="I497" s="2"/>
      <c r="J497" s="2"/>
      <c r="K497" s="1" t="str">
        <f t="shared" si="49"/>
        <v>SEDUC E 22</v>
      </c>
      <c r="L497" s="1"/>
      <c r="M497" s="1"/>
      <c r="N497" s="1"/>
      <c r="O497" s="1"/>
      <c r="P497" s="1"/>
      <c r="Q497" s="1"/>
      <c r="R497" s="1"/>
      <c r="S497" s="1"/>
      <c r="T497" s="1"/>
      <c r="U497" s="1"/>
      <c r="V497" s="1"/>
      <c r="W497" s="1"/>
      <c r="X497" s="1"/>
      <c r="Y497" s="1"/>
      <c r="Z497" s="1"/>
      <c r="AA497" s="1"/>
      <c r="AB497" s="1"/>
      <c r="AC497" s="1"/>
      <c r="AD497" s="1"/>
      <c r="AE497" s="1"/>
      <c r="AF497" s="1"/>
    </row>
    <row r="498" spans="1:32" ht="12.75" hidden="1" customHeight="1" x14ac:dyDescent="0.2">
      <c r="A498" s="1"/>
      <c r="B49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98" s="30" t="s">
        <v>19</v>
      </c>
      <c r="D498" s="27">
        <v>2524</v>
      </c>
      <c r="E498" s="26">
        <v>3</v>
      </c>
      <c r="F49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9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98" s="26" t="e">
        <f t="shared" ca="1" si="50"/>
        <v>#REF!</v>
      </c>
      <c r="I498" s="2"/>
      <c r="J498" s="2"/>
      <c r="K498" s="1" t="str">
        <f t="shared" si="49"/>
        <v>SEDUC E 22</v>
      </c>
      <c r="L498" s="1"/>
      <c r="M498" s="1"/>
      <c r="N498" s="1"/>
      <c r="O498" s="1"/>
      <c r="P498" s="1"/>
      <c r="Q498" s="1"/>
      <c r="R498" s="1"/>
      <c r="S498" s="1"/>
      <c r="T498" s="1"/>
      <c r="U498" s="1"/>
      <c r="V498" s="1"/>
      <c r="W498" s="1"/>
      <c r="X498" s="1"/>
      <c r="Y498" s="1"/>
      <c r="Z498" s="1"/>
      <c r="AA498" s="1"/>
      <c r="AB498" s="1"/>
      <c r="AC498" s="1"/>
      <c r="AD498" s="1"/>
      <c r="AE498" s="1"/>
      <c r="AF498" s="1"/>
    </row>
    <row r="499" spans="1:32" ht="12.75" hidden="1" customHeight="1" x14ac:dyDescent="0.2">
      <c r="A499" s="1"/>
      <c r="B49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499" s="30" t="s">
        <v>33</v>
      </c>
      <c r="D499" s="27" t="s">
        <v>47</v>
      </c>
      <c r="E499" s="26">
        <v>3</v>
      </c>
      <c r="F49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49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499" s="26" t="e">
        <f t="shared" ca="1" si="50"/>
        <v>#REF!</v>
      </c>
      <c r="I499" s="2"/>
      <c r="J499" s="2"/>
      <c r="K499" s="1" t="str">
        <f t="shared" si="49"/>
        <v>SEDUC E 22</v>
      </c>
      <c r="L499" s="1"/>
      <c r="M499" s="1"/>
      <c r="N499" s="1"/>
      <c r="O499" s="1"/>
      <c r="P499" s="1"/>
      <c r="Q499" s="1"/>
      <c r="R499" s="1"/>
      <c r="S499" s="1"/>
      <c r="T499" s="1"/>
      <c r="U499" s="1"/>
      <c r="V499" s="1"/>
      <c r="W499" s="1"/>
      <c r="X499" s="1"/>
      <c r="Y499" s="1"/>
      <c r="Z499" s="1"/>
      <c r="AA499" s="1"/>
      <c r="AB499" s="1"/>
      <c r="AC499" s="1"/>
      <c r="AD499" s="1"/>
      <c r="AE499" s="1"/>
      <c r="AF499" s="1"/>
    </row>
    <row r="500" spans="1:32" ht="12.75" hidden="1" customHeight="1" x14ac:dyDescent="0.2">
      <c r="A500" s="1"/>
      <c r="B50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00" s="30" t="s">
        <v>33</v>
      </c>
      <c r="D500" s="27" t="s">
        <v>46</v>
      </c>
      <c r="E500" s="26">
        <v>4</v>
      </c>
      <c r="F50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0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00" s="26" t="e">
        <f t="shared" ca="1" si="50"/>
        <v>#REF!</v>
      </c>
      <c r="I500" s="2"/>
      <c r="J500" s="2"/>
      <c r="K500" s="1" t="str">
        <f t="shared" si="49"/>
        <v>SEDUC E 22</v>
      </c>
      <c r="L500" s="1"/>
      <c r="M500" s="1"/>
      <c r="N500" s="1"/>
      <c r="O500" s="1"/>
      <c r="P500" s="1"/>
      <c r="Q500" s="1"/>
      <c r="R500" s="1"/>
      <c r="S500" s="1"/>
      <c r="T500" s="1"/>
      <c r="U500" s="1"/>
      <c r="V500" s="1"/>
      <c r="W500" s="1"/>
      <c r="X500" s="1"/>
      <c r="Y500" s="1"/>
      <c r="Z500" s="1"/>
      <c r="AA500" s="1"/>
      <c r="AB500" s="1"/>
      <c r="AC500" s="1"/>
      <c r="AD500" s="1"/>
      <c r="AE500" s="1"/>
      <c r="AF500" s="1"/>
    </row>
    <row r="501" spans="1:32" ht="12.75" hidden="1" customHeight="1" x14ac:dyDescent="0.2">
      <c r="A501" s="1"/>
      <c r="B50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30" t="s">
        <v>37</v>
      </c>
      <c r="D501" s="27">
        <v>441</v>
      </c>
      <c r="E501" s="26">
        <v>3</v>
      </c>
      <c r="F50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0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v>
      </c>
      <c r="H501" s="26">
        <f t="shared" ca="1" si="50"/>
        <v>19.8</v>
      </c>
      <c r="I501" s="2"/>
      <c r="J501" s="2"/>
      <c r="K501" s="1" t="str">
        <f t="shared" si="49"/>
        <v>SEDUC E 22</v>
      </c>
      <c r="L501" s="1"/>
      <c r="M501" s="1"/>
      <c r="N501" s="1"/>
      <c r="O501" s="1"/>
      <c r="P501" s="1"/>
      <c r="Q501" s="1"/>
      <c r="R501" s="1"/>
      <c r="S501" s="1"/>
      <c r="T501" s="1"/>
      <c r="U501" s="1"/>
      <c r="V501" s="1"/>
      <c r="W501" s="1"/>
      <c r="X501" s="1"/>
      <c r="Y501" s="1"/>
      <c r="Z501" s="1"/>
      <c r="AA501" s="1"/>
      <c r="AB501" s="1"/>
      <c r="AC501" s="1"/>
      <c r="AD501" s="1"/>
      <c r="AE501" s="1"/>
      <c r="AF501" s="1"/>
    </row>
    <row r="502" spans="1:32" ht="12.75" hidden="1" customHeight="1" x14ac:dyDescent="0.2">
      <c r="A502" s="1"/>
      <c r="B50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30" t="s">
        <v>37</v>
      </c>
      <c r="D502" s="27">
        <v>431</v>
      </c>
      <c r="E502" s="26">
        <v>1</v>
      </c>
      <c r="F50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0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502" s="26">
        <f t="shared" ca="1" si="50"/>
        <v>7.96</v>
      </c>
      <c r="I502" s="2"/>
      <c r="J502" s="2"/>
      <c r="K502" s="1" t="str">
        <f t="shared" si="49"/>
        <v>SEDUC E 22</v>
      </c>
      <c r="L502" s="1"/>
      <c r="M502" s="1"/>
      <c r="N502" s="1"/>
      <c r="O502" s="1"/>
      <c r="P502" s="1"/>
      <c r="Q502" s="1"/>
      <c r="R502" s="1"/>
      <c r="S502" s="1"/>
      <c r="T502" s="1"/>
      <c r="U502" s="1"/>
      <c r="V502" s="1"/>
      <c r="W502" s="1"/>
      <c r="X502" s="1"/>
      <c r="Y502" s="1"/>
      <c r="Z502" s="1"/>
      <c r="AA502" s="1"/>
      <c r="AB502" s="1"/>
      <c r="AC502" s="1"/>
      <c r="AD502" s="1"/>
      <c r="AE502" s="1"/>
      <c r="AF502" s="1"/>
    </row>
    <row r="503" spans="1:32" ht="12.75" hidden="1" customHeight="1" x14ac:dyDescent="0.2">
      <c r="A503" s="1"/>
      <c r="B50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03" s="30" t="s">
        <v>19</v>
      </c>
      <c r="D503" s="27">
        <v>1683</v>
      </c>
      <c r="E503" s="26">
        <v>1</v>
      </c>
      <c r="F50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0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03" s="26" t="e">
        <f t="shared" ca="1" si="50"/>
        <v>#REF!</v>
      </c>
      <c r="I503" s="2"/>
      <c r="J503" s="2"/>
      <c r="K503" s="1" t="str">
        <f t="shared" si="49"/>
        <v>SEDUC E 22</v>
      </c>
      <c r="L503" s="1"/>
      <c r="M503" s="1"/>
      <c r="N503" s="1"/>
      <c r="O503" s="1"/>
      <c r="P503" s="1"/>
      <c r="Q503" s="1"/>
      <c r="R503" s="1"/>
      <c r="S503" s="1"/>
      <c r="T503" s="1"/>
      <c r="U503" s="1"/>
      <c r="V503" s="1"/>
      <c r="W503" s="1"/>
      <c r="X503" s="1"/>
      <c r="Y503" s="1"/>
      <c r="Z503" s="1"/>
      <c r="AA503" s="1"/>
      <c r="AB503" s="1"/>
      <c r="AC503" s="1"/>
      <c r="AD503" s="1"/>
      <c r="AE503" s="1"/>
      <c r="AF503" s="1"/>
    </row>
    <row r="504" spans="1:32" ht="12.75" hidden="1" customHeight="1" x14ac:dyDescent="0.2">
      <c r="A504" s="1"/>
      <c r="B50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30" t="s">
        <v>37</v>
      </c>
      <c r="D504" s="27">
        <v>4276</v>
      </c>
      <c r="E504" s="26">
        <v>3</v>
      </c>
      <c r="F50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0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504" s="26">
        <f t="shared" ca="1" si="50"/>
        <v>837.54</v>
      </c>
      <c r="I504" s="2"/>
      <c r="J504" s="2"/>
      <c r="K504" s="1" t="str">
        <f t="shared" si="49"/>
        <v>SEDUC E 22</v>
      </c>
      <c r="L504" s="1"/>
      <c r="M504" s="1"/>
      <c r="N504" s="1"/>
      <c r="O504" s="1"/>
      <c r="P504" s="1"/>
      <c r="Q504" s="1"/>
      <c r="R504" s="1"/>
      <c r="S504" s="1"/>
      <c r="T504" s="1"/>
      <c r="U504" s="1"/>
      <c r="V504" s="1"/>
      <c r="W504" s="1"/>
      <c r="X504" s="1"/>
      <c r="Y504" s="1"/>
      <c r="Z504" s="1"/>
      <c r="AA504" s="1"/>
      <c r="AB504" s="1"/>
      <c r="AC504" s="1"/>
      <c r="AD504" s="1"/>
      <c r="AE504" s="1"/>
      <c r="AF504" s="1"/>
    </row>
    <row r="505" spans="1:32" ht="12.75" hidden="1" customHeight="1" x14ac:dyDescent="0.2">
      <c r="A505" s="1"/>
      <c r="B50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05" s="30" t="s">
        <v>33</v>
      </c>
      <c r="D505" s="27" t="s">
        <v>49</v>
      </c>
      <c r="E505" s="26">
        <v>3</v>
      </c>
      <c r="F50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0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05" s="26" t="e">
        <f t="shared" ca="1" si="50"/>
        <v>#REF!</v>
      </c>
      <c r="I505" s="2"/>
      <c r="J505" s="2"/>
      <c r="K505" s="1" t="str">
        <f t="shared" si="49"/>
        <v>SEDUC E 22</v>
      </c>
      <c r="L505" s="1"/>
      <c r="M505" s="1"/>
      <c r="N505" s="1"/>
      <c r="O505" s="1"/>
      <c r="P505" s="1"/>
      <c r="Q505" s="1"/>
      <c r="R505" s="1"/>
      <c r="S505" s="1"/>
      <c r="T505" s="1"/>
      <c r="U505" s="1"/>
      <c r="V505" s="1"/>
      <c r="W505" s="1"/>
      <c r="X505" s="1"/>
      <c r="Y505" s="1"/>
      <c r="Z505" s="1"/>
      <c r="AA505" s="1"/>
      <c r="AB505" s="1"/>
      <c r="AC505" s="1"/>
      <c r="AD505" s="1"/>
      <c r="AE505" s="1"/>
      <c r="AF505" s="1"/>
    </row>
    <row r="506" spans="1:32" ht="12.75" hidden="1" customHeight="1" x14ac:dyDescent="0.2">
      <c r="A506" s="1"/>
      <c r="B50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30" t="s">
        <v>37</v>
      </c>
      <c r="D506" s="27">
        <v>7581</v>
      </c>
      <c r="E506" s="26">
        <v>1</v>
      </c>
      <c r="F50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0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506" s="26">
        <f t="shared" ca="1" si="50"/>
        <v>2.99</v>
      </c>
      <c r="I506" s="2"/>
      <c r="J506" s="2"/>
      <c r="K506" s="1" t="str">
        <f t="shared" si="49"/>
        <v>SEDUC E 22</v>
      </c>
      <c r="L506" s="1"/>
      <c r="M506" s="1"/>
      <c r="N506" s="1"/>
      <c r="O506" s="1"/>
      <c r="P506" s="1"/>
      <c r="Q506" s="1"/>
      <c r="R506" s="1"/>
      <c r="S506" s="1"/>
      <c r="T506" s="1"/>
      <c r="U506" s="1"/>
      <c r="V506" s="1"/>
      <c r="W506" s="1"/>
      <c r="X506" s="1"/>
      <c r="Y506" s="1"/>
      <c r="Z506" s="1"/>
      <c r="AA506" s="1"/>
      <c r="AB506" s="1"/>
      <c r="AC506" s="1"/>
      <c r="AD506" s="1"/>
      <c r="AE506" s="1"/>
      <c r="AF506" s="1"/>
    </row>
    <row r="507" spans="1:32" ht="12.75" hidden="1" customHeight="1" x14ac:dyDescent="0.2">
      <c r="A507" s="1"/>
      <c r="B50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30" t="s">
        <v>13</v>
      </c>
      <c r="D507" s="27">
        <v>88279</v>
      </c>
      <c r="E507" s="26">
        <v>5.2</v>
      </c>
      <c r="F50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0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507" s="26">
        <f t="shared" ca="1" si="50"/>
        <v>133.85</v>
      </c>
      <c r="I507" s="2"/>
      <c r="J507" s="2"/>
      <c r="K507" s="1" t="str">
        <f t="shared" si="49"/>
        <v>SEDUC E 22</v>
      </c>
      <c r="L507" s="1"/>
      <c r="M507" s="1"/>
      <c r="N507" s="1"/>
      <c r="O507" s="1"/>
      <c r="P507" s="1"/>
      <c r="Q507" s="1"/>
      <c r="R507" s="1"/>
      <c r="S507" s="1"/>
      <c r="T507" s="1"/>
      <c r="U507" s="1"/>
      <c r="V507" s="1"/>
      <c r="W507" s="1"/>
      <c r="X507" s="1"/>
      <c r="Y507" s="1"/>
      <c r="Z507" s="1"/>
      <c r="AA507" s="1"/>
      <c r="AB507" s="1"/>
      <c r="AC507" s="1"/>
      <c r="AD507" s="1"/>
      <c r="AE507" s="1"/>
      <c r="AF507" s="1"/>
    </row>
    <row r="508" spans="1:32" ht="12.75" hidden="1" customHeight="1" x14ac:dyDescent="0.2">
      <c r="A508" s="1"/>
      <c r="B50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508" s="30" t="s">
        <v>13</v>
      </c>
      <c r="D508" s="27">
        <v>88316</v>
      </c>
      <c r="E508" s="26">
        <v>5.2</v>
      </c>
      <c r="F50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0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508" s="26">
        <f t="shared" ca="1" si="50"/>
        <v>72.180000000000007</v>
      </c>
      <c r="I508" s="2"/>
      <c r="J508" s="2"/>
      <c r="K508" s="1" t="str">
        <f t="shared" si="49"/>
        <v>SEDUC E 22</v>
      </c>
      <c r="L508" s="1"/>
      <c r="M508" s="1"/>
      <c r="N508" s="1"/>
      <c r="O508" s="1"/>
      <c r="P508" s="1"/>
      <c r="Q508" s="1"/>
      <c r="R508" s="1"/>
      <c r="S508" s="1"/>
      <c r="T508" s="1"/>
      <c r="U508" s="1"/>
      <c r="V508" s="1"/>
      <c r="W508" s="1"/>
      <c r="X508" s="1"/>
      <c r="Y508" s="1"/>
      <c r="Z508" s="1"/>
      <c r="AA508" s="1"/>
      <c r="AB508" s="1"/>
      <c r="AC508" s="1"/>
      <c r="AD508" s="1"/>
      <c r="AE508" s="1"/>
      <c r="AF508" s="1"/>
    </row>
    <row r="509" spans="1:32" ht="12.75" hidden="1" customHeight="1" x14ac:dyDescent="0.2">
      <c r="A509" s="1"/>
      <c r="B50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509" s="30" t="s">
        <v>41</v>
      </c>
      <c r="D509" s="27">
        <v>1</v>
      </c>
      <c r="E509" s="26">
        <v>2.2000000000000002</v>
      </c>
      <c r="F50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0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509" s="26">
        <f t="shared" ca="1" si="50"/>
        <v>1.41</v>
      </c>
      <c r="I509" s="2"/>
      <c r="J509" s="2"/>
      <c r="K509" s="1" t="str">
        <f t="shared" si="49"/>
        <v>SEDUC E 22</v>
      </c>
      <c r="L509" s="1"/>
      <c r="M509" s="1"/>
      <c r="N509" s="1"/>
      <c r="O509" s="1"/>
      <c r="P509" s="1"/>
      <c r="Q509" s="1"/>
      <c r="R509" s="1"/>
      <c r="S509" s="1"/>
      <c r="T509" s="1"/>
      <c r="U509" s="1"/>
      <c r="V509" s="1"/>
      <c r="W509" s="1"/>
      <c r="X509" s="1"/>
      <c r="Y509" s="1"/>
      <c r="Z509" s="1"/>
      <c r="AA509" s="1"/>
      <c r="AB509" s="1"/>
      <c r="AC509" s="1"/>
      <c r="AD509" s="1"/>
      <c r="AE509" s="1"/>
      <c r="AF509" s="1"/>
    </row>
    <row r="510" spans="1:32" ht="12.75" hidden="1" customHeight="1" x14ac:dyDescent="0.2">
      <c r="A510" s="1"/>
      <c r="B51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510" s="30" t="s">
        <v>41</v>
      </c>
      <c r="D510" s="27">
        <v>3</v>
      </c>
      <c r="E510" s="26">
        <v>1.5</v>
      </c>
      <c r="F51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1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510" s="26">
        <f t="shared" ca="1" si="50"/>
        <v>2.42</v>
      </c>
      <c r="I510" s="2"/>
      <c r="J510" s="2"/>
      <c r="K510" s="1" t="str">
        <f t="shared" si="49"/>
        <v>SEDUC E 22</v>
      </c>
      <c r="L510" s="1"/>
      <c r="M510" s="1"/>
      <c r="N510" s="1"/>
      <c r="O510" s="1"/>
      <c r="P510" s="1"/>
      <c r="Q510" s="1"/>
      <c r="R510" s="1"/>
      <c r="S510" s="1"/>
      <c r="T510" s="1"/>
      <c r="U510" s="1"/>
      <c r="V510" s="1"/>
      <c r="W510" s="1"/>
      <c r="X510" s="1"/>
      <c r="Y510" s="1"/>
      <c r="Z510" s="1"/>
      <c r="AA510" s="1"/>
      <c r="AB510" s="1"/>
      <c r="AC510" s="1"/>
      <c r="AD510" s="1"/>
      <c r="AE510" s="1"/>
      <c r="AF510" s="1"/>
    </row>
    <row r="511" spans="1:32" ht="12.75" hidden="1" customHeight="1" x14ac:dyDescent="0.2">
      <c r="A511" s="95" t="e">
        <f ca="1">H511</f>
        <v>#REF!</v>
      </c>
      <c r="B511" s="29" t="s">
        <v>14</v>
      </c>
      <c r="C511" s="30"/>
      <c r="D511" s="27"/>
      <c r="E511" s="26"/>
      <c r="F511" s="26"/>
      <c r="G511" s="26"/>
      <c r="H511" s="62" t="e">
        <f ca="1">SUM(H485:H510)</f>
        <v>#REF!</v>
      </c>
      <c r="I511" s="2" t="str">
        <f>A483</f>
        <v>SEDUC E 22</v>
      </c>
      <c r="J511" s="34" t="e">
        <f ca="1">H511</f>
        <v>#REF!</v>
      </c>
      <c r="K511" s="1" t="str">
        <f t="shared" si="49"/>
        <v>SEDUC E 22</v>
      </c>
      <c r="L511" s="1"/>
      <c r="M511" s="1"/>
      <c r="N511" s="1"/>
      <c r="O511" s="1"/>
      <c r="P511" s="1"/>
      <c r="Q511" s="1"/>
      <c r="R511" s="1"/>
      <c r="S511" s="1"/>
      <c r="T511" s="1"/>
      <c r="U511" s="1"/>
      <c r="V511" s="1"/>
      <c r="W511" s="1"/>
      <c r="X511" s="1"/>
      <c r="Y511" s="1"/>
      <c r="Z511" s="1"/>
      <c r="AA511" s="1"/>
      <c r="AB511" s="1"/>
      <c r="AC511" s="1"/>
      <c r="AD511" s="1"/>
      <c r="AE511" s="1"/>
      <c r="AF511" s="1"/>
    </row>
    <row r="512" spans="1:32" ht="12.75" hidden="1" customHeight="1" x14ac:dyDescent="0.2">
      <c r="A512" s="1"/>
      <c r="B512" s="126"/>
      <c r="C512" s="127"/>
      <c r="D512" s="127"/>
      <c r="E512" s="126"/>
      <c r="F512" s="126"/>
      <c r="G512" s="126"/>
      <c r="H512" s="126"/>
      <c r="I512" s="2"/>
      <c r="J512" s="2"/>
      <c r="K512" s="1" t="str">
        <f t="shared" si="49"/>
        <v>SEDUC E 22</v>
      </c>
      <c r="L512" s="1"/>
      <c r="M512" s="1"/>
      <c r="N512" s="1"/>
      <c r="O512" s="1"/>
      <c r="P512" s="1"/>
      <c r="Q512" s="1"/>
      <c r="R512" s="1"/>
      <c r="S512" s="1"/>
      <c r="T512" s="1"/>
      <c r="U512" s="1"/>
      <c r="V512" s="1"/>
      <c r="W512" s="1"/>
      <c r="X512" s="1"/>
      <c r="Y512" s="1"/>
      <c r="Z512" s="1"/>
      <c r="AA512" s="1"/>
      <c r="AB512" s="1"/>
      <c r="AC512" s="1"/>
      <c r="AD512" s="1"/>
      <c r="AE512" s="1"/>
      <c r="AF512" s="1"/>
    </row>
    <row r="513" spans="1:32" ht="12.75" hidden="1" customHeight="1" x14ac:dyDescent="0.3">
      <c r="A513" s="1"/>
      <c r="B513" s="238" t="str">
        <f>A514</f>
        <v>SEDUC E 23</v>
      </c>
      <c r="C513" s="239"/>
      <c r="D513" s="239"/>
      <c r="E513" s="239"/>
      <c r="F513" s="239"/>
      <c r="G513" s="239"/>
      <c r="H513" s="240"/>
      <c r="I513" s="2"/>
      <c r="J513" s="2"/>
      <c r="K513" s="14" t="str">
        <f>B513</f>
        <v>SEDUC E 23</v>
      </c>
      <c r="L513" s="1"/>
      <c r="M513" s="1"/>
      <c r="N513" s="1"/>
      <c r="O513" s="1"/>
      <c r="P513" s="1"/>
      <c r="Q513" s="1"/>
      <c r="R513" s="1"/>
      <c r="S513" s="1"/>
      <c r="T513" s="1"/>
      <c r="U513" s="1"/>
      <c r="V513" s="1"/>
      <c r="W513" s="1"/>
      <c r="X513" s="1"/>
      <c r="Y513" s="1"/>
      <c r="Z513" s="1"/>
      <c r="AA513" s="1"/>
      <c r="AB513" s="1"/>
      <c r="AC513" s="1"/>
      <c r="AD513" s="1"/>
      <c r="AE513" s="1"/>
      <c r="AF513" s="1"/>
    </row>
    <row r="514" spans="1:32" ht="12.75" hidden="1" customHeight="1" x14ac:dyDescent="0.2">
      <c r="A514" s="1" t="s">
        <v>79</v>
      </c>
      <c r="B514" s="241" t="s">
        <v>80</v>
      </c>
      <c r="C514" s="242"/>
      <c r="D514" s="242"/>
      <c r="E514" s="242"/>
      <c r="F514" s="243"/>
      <c r="G514" s="75" t="s">
        <v>4</v>
      </c>
      <c r="H514" s="76" t="s">
        <v>5</v>
      </c>
      <c r="I514" s="2"/>
      <c r="J514" s="2"/>
      <c r="K514" s="1" t="str">
        <f t="shared" ref="K514:K531" si="51">K513</f>
        <v>SEDUC E 23</v>
      </c>
      <c r="L514" s="1"/>
      <c r="M514" s="1"/>
      <c r="N514" s="1"/>
      <c r="O514" s="1"/>
      <c r="P514" s="1"/>
      <c r="Q514" s="1"/>
      <c r="R514" s="1"/>
      <c r="S514" s="1"/>
      <c r="T514" s="1"/>
      <c r="U514" s="1"/>
      <c r="V514" s="1"/>
      <c r="W514" s="1"/>
      <c r="X514" s="1"/>
      <c r="Y514" s="1"/>
      <c r="Z514" s="1"/>
      <c r="AA514" s="1"/>
      <c r="AB514" s="1"/>
      <c r="AC514" s="1"/>
      <c r="AD514" s="1"/>
      <c r="AE514" s="1"/>
      <c r="AF514" s="1"/>
    </row>
    <row r="515" spans="1:32" ht="12.75" hidden="1" customHeight="1" x14ac:dyDescent="0.2">
      <c r="A515" s="1"/>
      <c r="B515" s="19" t="s">
        <v>6</v>
      </c>
      <c r="C515" s="43" t="s">
        <v>7</v>
      </c>
      <c r="D515" s="20" t="s">
        <v>8</v>
      </c>
      <c r="E515" s="19" t="s">
        <v>9</v>
      </c>
      <c r="F515" s="19" t="s">
        <v>10</v>
      </c>
      <c r="G515" s="21" t="s">
        <v>11</v>
      </c>
      <c r="H515" s="19" t="s">
        <v>12</v>
      </c>
      <c r="I515" s="2"/>
      <c r="J515" s="2"/>
      <c r="K515" s="1" t="str">
        <f t="shared" si="51"/>
        <v>SEDUC E 23</v>
      </c>
      <c r="L515" s="1"/>
      <c r="M515" s="1"/>
      <c r="N515" s="1"/>
      <c r="O515" s="1"/>
      <c r="P515" s="1"/>
      <c r="Q515" s="1"/>
      <c r="R515" s="1"/>
      <c r="S515" s="1"/>
      <c r="T515" s="1"/>
      <c r="U515" s="1"/>
      <c r="V515" s="1"/>
      <c r="W515" s="1"/>
      <c r="X515" s="1"/>
      <c r="Y515" s="1"/>
      <c r="Z515" s="1"/>
      <c r="AA515" s="1"/>
      <c r="AB515" s="1"/>
      <c r="AC515" s="1"/>
      <c r="AD515" s="1"/>
      <c r="AE515" s="1"/>
      <c r="AF515" s="1"/>
    </row>
    <row r="516" spans="1:32" ht="12.75" hidden="1" customHeight="1" x14ac:dyDescent="0.2">
      <c r="A516" s="1"/>
      <c r="B51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30" t="s">
        <v>37</v>
      </c>
      <c r="D516" s="27">
        <v>11272</v>
      </c>
      <c r="E516" s="26">
        <v>3</v>
      </c>
      <c r="F51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1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516" s="26">
        <f t="shared" ref="H516:H529" ca="1" si="52">ROUND(E516*G516,2)</f>
        <v>15.09</v>
      </c>
      <c r="I516" s="2"/>
      <c r="J516" s="2"/>
      <c r="K516" s="1" t="str">
        <f t="shared" si="51"/>
        <v>SEDUC E 23</v>
      </c>
      <c r="L516" s="1"/>
      <c r="M516" s="1"/>
      <c r="N516" s="1"/>
      <c r="O516" s="1"/>
      <c r="P516" s="1"/>
      <c r="Q516" s="1"/>
      <c r="R516" s="1"/>
      <c r="S516" s="1"/>
      <c r="T516" s="1"/>
      <c r="U516" s="1"/>
      <c r="V516" s="1"/>
      <c r="W516" s="1"/>
      <c r="X516" s="1"/>
      <c r="Y516" s="1"/>
      <c r="Z516" s="1"/>
      <c r="AA516" s="1"/>
      <c r="AB516" s="1"/>
      <c r="AC516" s="1"/>
      <c r="AD516" s="1"/>
      <c r="AE516" s="1"/>
      <c r="AF516" s="1"/>
    </row>
    <row r="517" spans="1:32" ht="12.75" hidden="1" customHeight="1" x14ac:dyDescent="0.2">
      <c r="A517" s="1"/>
      <c r="B51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30" t="s">
        <v>37</v>
      </c>
      <c r="D517" s="27">
        <v>13348</v>
      </c>
      <c r="E517" s="26">
        <v>3</v>
      </c>
      <c r="F51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1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517" s="26">
        <f t="shared" ca="1" si="52"/>
        <v>2.7</v>
      </c>
      <c r="I517" s="2"/>
      <c r="J517" s="2"/>
      <c r="K517" s="1" t="str">
        <f t="shared" si="51"/>
        <v>SEDUC E 23</v>
      </c>
      <c r="L517" s="1"/>
      <c r="M517" s="1"/>
      <c r="N517" s="1"/>
      <c r="O517" s="1"/>
      <c r="P517" s="1"/>
      <c r="Q517" s="1"/>
      <c r="R517" s="1"/>
      <c r="S517" s="1"/>
      <c r="T517" s="1"/>
      <c r="U517" s="1"/>
      <c r="V517" s="1"/>
      <c r="W517" s="1"/>
      <c r="X517" s="1"/>
      <c r="Y517" s="1"/>
      <c r="Z517" s="1"/>
      <c r="AA517" s="1"/>
      <c r="AB517" s="1"/>
      <c r="AC517" s="1"/>
      <c r="AD517" s="1"/>
      <c r="AE517" s="1"/>
      <c r="AF517" s="1"/>
    </row>
    <row r="518" spans="1:32" ht="12.75" hidden="1" customHeight="1" x14ac:dyDescent="0.2">
      <c r="A518" s="1"/>
      <c r="B51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18" s="30" t="s">
        <v>19</v>
      </c>
      <c r="D518" s="27">
        <v>10614</v>
      </c>
      <c r="E518" s="26">
        <v>3</v>
      </c>
      <c r="F51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1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18" s="26" t="e">
        <f t="shared" ca="1" si="52"/>
        <v>#REF!</v>
      </c>
      <c r="I518" s="2"/>
      <c r="J518" s="2"/>
      <c r="K518" s="1" t="str">
        <f t="shared" si="51"/>
        <v>SEDUC E 23</v>
      </c>
      <c r="L518" s="1"/>
      <c r="M518" s="1"/>
      <c r="N518" s="1"/>
      <c r="O518" s="1"/>
      <c r="P518" s="1"/>
      <c r="Q518" s="1"/>
      <c r="R518" s="1"/>
      <c r="S518" s="1"/>
      <c r="T518" s="1"/>
      <c r="U518" s="1"/>
      <c r="V518" s="1"/>
      <c r="W518" s="1"/>
      <c r="X518" s="1"/>
      <c r="Y518" s="1"/>
      <c r="Z518" s="1"/>
      <c r="AA518" s="1"/>
      <c r="AB518" s="1"/>
      <c r="AC518" s="1"/>
      <c r="AD518" s="1"/>
      <c r="AE518" s="1"/>
      <c r="AF518" s="1"/>
    </row>
    <row r="519" spans="1:32" ht="12.75" hidden="1" customHeight="1" x14ac:dyDescent="0.2">
      <c r="A519" s="1"/>
      <c r="B51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19" s="30" t="s">
        <v>19</v>
      </c>
      <c r="D519" s="27">
        <v>958</v>
      </c>
      <c r="E519" s="26">
        <f>0.04*3.6</f>
        <v>0.14400000000000002</v>
      </c>
      <c r="F51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1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19" s="26" t="e">
        <f t="shared" ca="1" si="52"/>
        <v>#REF!</v>
      </c>
      <c r="I519" s="2"/>
      <c r="J519" s="2"/>
      <c r="K519" s="1" t="str">
        <f t="shared" si="51"/>
        <v>SEDUC E 23</v>
      </c>
      <c r="L519" s="1"/>
      <c r="M519" s="1"/>
      <c r="N519" s="1"/>
      <c r="O519" s="1"/>
      <c r="P519" s="1"/>
      <c r="Q519" s="1"/>
      <c r="R519" s="1"/>
      <c r="S519" s="1"/>
      <c r="T519" s="1"/>
      <c r="U519" s="1"/>
      <c r="V519" s="1"/>
      <c r="W519" s="1"/>
      <c r="X519" s="1"/>
      <c r="Y519" s="1"/>
      <c r="Z519" s="1"/>
      <c r="AA519" s="1"/>
      <c r="AB519" s="1"/>
      <c r="AC519" s="1"/>
      <c r="AD519" s="1"/>
      <c r="AE519" s="1"/>
      <c r="AF519" s="1"/>
    </row>
    <row r="520" spans="1:32" ht="12.75" hidden="1" customHeight="1" x14ac:dyDescent="0.2">
      <c r="A520" s="1"/>
      <c r="B52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30" t="s">
        <v>37</v>
      </c>
      <c r="D520" s="27">
        <v>407</v>
      </c>
      <c r="E520" s="26">
        <f>0.03*3.6</f>
        <v>0.108</v>
      </c>
      <c r="F52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52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520" s="26">
        <f t="shared" ca="1" si="52"/>
        <v>5.36</v>
      </c>
      <c r="I520" s="2"/>
      <c r="J520" s="2"/>
      <c r="K520" s="1" t="str">
        <f t="shared" si="51"/>
        <v>SEDUC E 23</v>
      </c>
      <c r="L520" s="1"/>
      <c r="M520" s="1"/>
      <c r="N520" s="1"/>
      <c r="O520" s="1"/>
      <c r="P520" s="1"/>
      <c r="Q520" s="1"/>
      <c r="R520" s="1"/>
      <c r="S520" s="1"/>
      <c r="T520" s="1"/>
      <c r="U520" s="1"/>
      <c r="V520" s="1"/>
      <c r="W520" s="1"/>
      <c r="X520" s="1"/>
      <c r="Y520" s="1"/>
      <c r="Z520" s="1"/>
      <c r="AA520" s="1"/>
      <c r="AB520" s="1"/>
      <c r="AC520" s="1"/>
      <c r="AD520" s="1"/>
      <c r="AE520" s="1"/>
      <c r="AF520" s="1"/>
    </row>
    <row r="521" spans="1:32" ht="12.75" hidden="1" customHeight="1" x14ac:dyDescent="0.2">
      <c r="A521" s="1"/>
      <c r="B52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21" s="30" t="s">
        <v>19</v>
      </c>
      <c r="D521" s="27">
        <v>2524</v>
      </c>
      <c r="E521" s="26">
        <v>3</v>
      </c>
      <c r="F52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2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21" s="26" t="e">
        <f t="shared" ca="1" si="52"/>
        <v>#REF!</v>
      </c>
      <c r="I521" s="2"/>
      <c r="J521" s="2"/>
      <c r="K521" s="1" t="str">
        <f t="shared" si="51"/>
        <v>SEDUC E 23</v>
      </c>
      <c r="L521" s="1"/>
      <c r="M521" s="1"/>
      <c r="N521" s="1"/>
      <c r="O521" s="1"/>
      <c r="P521" s="1"/>
      <c r="Q521" s="1"/>
      <c r="R521" s="1"/>
      <c r="S521" s="1"/>
      <c r="T521" s="1"/>
      <c r="U521" s="1"/>
      <c r="V521" s="1"/>
      <c r="W521" s="1"/>
      <c r="X521" s="1"/>
      <c r="Y521" s="1"/>
      <c r="Z521" s="1"/>
      <c r="AA521" s="1"/>
      <c r="AB521" s="1"/>
      <c r="AC521" s="1"/>
      <c r="AD521" s="1"/>
      <c r="AE521" s="1"/>
      <c r="AF521" s="1"/>
    </row>
    <row r="522" spans="1:32" ht="12.75" hidden="1" customHeight="1" x14ac:dyDescent="0.2">
      <c r="A522" s="1"/>
      <c r="B52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22" s="30" t="s">
        <v>19</v>
      </c>
      <c r="D522" s="27">
        <v>1125</v>
      </c>
      <c r="E522" s="26">
        <v>3</v>
      </c>
      <c r="F52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2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22" s="26" t="e">
        <f t="shared" ca="1" si="52"/>
        <v>#REF!</v>
      </c>
      <c r="I522" s="2"/>
      <c r="J522" s="2"/>
      <c r="K522" s="1" t="str">
        <f t="shared" si="51"/>
        <v>SEDUC E 23</v>
      </c>
      <c r="L522" s="1"/>
      <c r="M522" s="1"/>
      <c r="N522" s="1"/>
      <c r="O522" s="1"/>
      <c r="P522" s="1"/>
      <c r="Q522" s="1"/>
      <c r="R522" s="1"/>
      <c r="S522" s="1"/>
      <c r="T522" s="1"/>
      <c r="U522" s="1"/>
      <c r="V522" s="1"/>
      <c r="W522" s="1"/>
      <c r="X522" s="1"/>
      <c r="Y522" s="1"/>
      <c r="Z522" s="1"/>
      <c r="AA522" s="1"/>
      <c r="AB522" s="1"/>
      <c r="AC522" s="1"/>
      <c r="AD522" s="1"/>
      <c r="AE522" s="1"/>
      <c r="AF522" s="1"/>
    </row>
    <row r="523" spans="1:32" ht="12.75" hidden="1" customHeight="1" x14ac:dyDescent="0.2">
      <c r="A523" s="1"/>
      <c r="B52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30" t="s">
        <v>37</v>
      </c>
      <c r="D523" s="27">
        <v>444</v>
      </c>
      <c r="E523" s="26">
        <v>3</v>
      </c>
      <c r="F52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2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523" s="26">
        <f t="shared" ca="1" si="52"/>
        <v>62.7</v>
      </c>
      <c r="I523" s="2"/>
      <c r="J523" s="2"/>
      <c r="K523" s="1" t="str">
        <f t="shared" si="51"/>
        <v>SEDUC E 23</v>
      </c>
      <c r="L523" s="1"/>
      <c r="M523" s="1"/>
      <c r="N523" s="1"/>
      <c r="O523" s="1"/>
      <c r="P523" s="1"/>
      <c r="Q523" s="1"/>
      <c r="R523" s="1"/>
      <c r="S523" s="1"/>
      <c r="T523" s="1"/>
      <c r="U523" s="1"/>
      <c r="V523" s="1"/>
      <c r="W523" s="1"/>
      <c r="X523" s="1"/>
      <c r="Y523" s="1"/>
      <c r="Z523" s="1"/>
      <c r="AA523" s="1"/>
      <c r="AB523" s="1"/>
      <c r="AC523" s="1"/>
      <c r="AD523" s="1"/>
      <c r="AE523" s="1"/>
      <c r="AF523" s="1"/>
    </row>
    <row r="524" spans="1:32" ht="12.75" hidden="1" customHeight="1" x14ac:dyDescent="0.2">
      <c r="A524" s="1"/>
      <c r="B52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24" s="30" t="s">
        <v>19</v>
      </c>
      <c r="D524" s="27">
        <v>2649</v>
      </c>
      <c r="E524" s="26">
        <v>3</v>
      </c>
      <c r="F52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2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24" s="26" t="e">
        <f t="shared" ca="1" si="52"/>
        <v>#REF!</v>
      </c>
      <c r="I524" s="2"/>
      <c r="J524" s="2"/>
      <c r="K524" s="1" t="str">
        <f t="shared" si="51"/>
        <v>SEDUC E 23</v>
      </c>
      <c r="L524" s="1"/>
      <c r="M524" s="1"/>
      <c r="N524" s="1"/>
      <c r="O524" s="1"/>
      <c r="P524" s="1"/>
      <c r="Q524" s="1"/>
      <c r="R524" s="1"/>
      <c r="S524" s="1"/>
      <c r="T524" s="1"/>
      <c r="U524" s="1"/>
      <c r="V524" s="1"/>
      <c r="W524" s="1"/>
      <c r="X524" s="1"/>
      <c r="Y524" s="1"/>
      <c r="Z524" s="1"/>
      <c r="AA524" s="1"/>
      <c r="AB524" s="1"/>
      <c r="AC524" s="1"/>
      <c r="AD524" s="1"/>
      <c r="AE524" s="1"/>
      <c r="AF524" s="1"/>
    </row>
    <row r="525" spans="1:32" ht="12.75" hidden="1" customHeight="1" x14ac:dyDescent="0.2">
      <c r="A525" s="1"/>
      <c r="B52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30" t="s">
        <v>37</v>
      </c>
      <c r="D525" s="27">
        <v>7581</v>
      </c>
      <c r="E525" s="26">
        <v>3</v>
      </c>
      <c r="F52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2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525" s="26">
        <f t="shared" ca="1" si="52"/>
        <v>8.9700000000000006</v>
      </c>
      <c r="I525" s="2"/>
      <c r="J525" s="2"/>
      <c r="K525" s="1" t="str">
        <f t="shared" si="51"/>
        <v>SEDUC E 23</v>
      </c>
      <c r="L525" s="1"/>
      <c r="M525" s="1"/>
      <c r="N525" s="1"/>
      <c r="O525" s="1"/>
      <c r="P525" s="1"/>
      <c r="Q525" s="1"/>
      <c r="R525" s="1"/>
      <c r="S525" s="1"/>
      <c r="T525" s="1"/>
      <c r="U525" s="1"/>
      <c r="V525" s="1"/>
      <c r="W525" s="1"/>
      <c r="X525" s="1"/>
      <c r="Y525" s="1"/>
      <c r="Z525" s="1"/>
      <c r="AA525" s="1"/>
      <c r="AB525" s="1"/>
      <c r="AC525" s="1"/>
      <c r="AD525" s="1"/>
      <c r="AE525" s="1"/>
      <c r="AF525" s="1"/>
    </row>
    <row r="526" spans="1:32" ht="12.75" hidden="1" customHeight="1" x14ac:dyDescent="0.2">
      <c r="A526" s="1"/>
      <c r="B5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30" t="s">
        <v>13</v>
      </c>
      <c r="D526" s="27">
        <v>88279</v>
      </c>
      <c r="E526" s="26">
        <v>5.5</v>
      </c>
      <c r="F5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2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526" s="26">
        <f t="shared" ca="1" si="52"/>
        <v>141.57</v>
      </c>
      <c r="I526" s="2"/>
      <c r="J526" s="2"/>
      <c r="K526" s="1" t="str">
        <f t="shared" si="51"/>
        <v>SEDUC E 23</v>
      </c>
      <c r="L526" s="1"/>
      <c r="M526" s="1"/>
      <c r="N526" s="1"/>
      <c r="O526" s="1"/>
      <c r="P526" s="1"/>
      <c r="Q526" s="1"/>
      <c r="R526" s="1"/>
      <c r="S526" s="1"/>
      <c r="T526" s="1"/>
      <c r="U526" s="1"/>
      <c r="V526" s="1"/>
      <c r="W526" s="1"/>
      <c r="X526" s="1"/>
      <c r="Y526" s="1"/>
      <c r="Z526" s="1"/>
      <c r="AA526" s="1"/>
      <c r="AB526" s="1"/>
      <c r="AC526" s="1"/>
      <c r="AD526" s="1"/>
      <c r="AE526" s="1"/>
      <c r="AF526" s="1"/>
    </row>
    <row r="527" spans="1:32" ht="12.75" hidden="1" customHeight="1" x14ac:dyDescent="0.2">
      <c r="A527" s="1"/>
      <c r="B5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527" s="30" t="s">
        <v>13</v>
      </c>
      <c r="D527" s="27">
        <v>88316</v>
      </c>
      <c r="E527" s="26">
        <v>5.5</v>
      </c>
      <c r="F5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527" s="26">
        <f t="shared" ca="1" si="52"/>
        <v>76.34</v>
      </c>
      <c r="I527" s="2"/>
      <c r="J527" s="2"/>
      <c r="K527" s="1" t="str">
        <f t="shared" si="51"/>
        <v>SEDUC E 23</v>
      </c>
      <c r="L527" s="1"/>
      <c r="M527" s="1"/>
      <c r="N527" s="1"/>
      <c r="O527" s="1"/>
      <c r="P527" s="1"/>
      <c r="Q527" s="1"/>
      <c r="R527" s="1"/>
      <c r="S527" s="1"/>
      <c r="T527" s="1"/>
      <c r="U527" s="1"/>
      <c r="V527" s="1"/>
      <c r="W527" s="1"/>
      <c r="X527" s="1"/>
      <c r="Y527" s="1"/>
      <c r="Z527" s="1"/>
      <c r="AA527" s="1"/>
      <c r="AB527" s="1"/>
      <c r="AC527" s="1"/>
      <c r="AD527" s="1"/>
      <c r="AE527" s="1"/>
      <c r="AF527" s="1"/>
    </row>
    <row r="528" spans="1:32" ht="12.75" hidden="1" customHeight="1" x14ac:dyDescent="0.2">
      <c r="A528" s="1"/>
      <c r="B5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528" s="30" t="s">
        <v>41</v>
      </c>
      <c r="D528" s="27">
        <v>1</v>
      </c>
      <c r="E528" s="26">
        <v>2.2000000000000002</v>
      </c>
      <c r="F5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2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528" s="26">
        <f t="shared" ca="1" si="52"/>
        <v>1.41</v>
      </c>
      <c r="I528" s="2"/>
      <c r="J528" s="2"/>
      <c r="K528" s="1" t="str">
        <f t="shared" si="51"/>
        <v>SEDUC E 23</v>
      </c>
      <c r="L528" s="1"/>
      <c r="M528" s="1"/>
      <c r="N528" s="1"/>
      <c r="O528" s="1"/>
      <c r="P528" s="1"/>
      <c r="Q528" s="1"/>
      <c r="R528" s="1"/>
      <c r="S528" s="1"/>
      <c r="T528" s="1"/>
      <c r="U528" s="1"/>
      <c r="V528" s="1"/>
      <c r="W528" s="1"/>
      <c r="X528" s="1"/>
      <c r="Y528" s="1"/>
      <c r="Z528" s="1"/>
      <c r="AA528" s="1"/>
      <c r="AB528" s="1"/>
      <c r="AC528" s="1"/>
      <c r="AD528" s="1"/>
      <c r="AE528" s="1"/>
      <c r="AF528" s="1"/>
    </row>
    <row r="529" spans="1:32" ht="12.75" hidden="1" customHeight="1" x14ac:dyDescent="0.2">
      <c r="A529" s="1"/>
      <c r="B5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529" s="30" t="s">
        <v>41</v>
      </c>
      <c r="D529" s="27">
        <v>3</v>
      </c>
      <c r="E529" s="26">
        <v>1.5</v>
      </c>
      <c r="F5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2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529" s="26">
        <f t="shared" ca="1" si="52"/>
        <v>2.42</v>
      </c>
      <c r="I529" s="2"/>
      <c r="J529" s="2"/>
      <c r="K529" s="1" t="str">
        <f t="shared" si="51"/>
        <v>SEDUC E 23</v>
      </c>
      <c r="L529" s="1"/>
      <c r="M529" s="1"/>
      <c r="N529" s="1"/>
      <c r="O529" s="1"/>
      <c r="P529" s="1"/>
      <c r="Q529" s="1"/>
      <c r="R529" s="1"/>
      <c r="S529" s="1"/>
      <c r="T529" s="1"/>
      <c r="U529" s="1"/>
      <c r="V529" s="1"/>
      <c r="W529" s="1"/>
      <c r="X529" s="1"/>
      <c r="Y529" s="1"/>
      <c r="Z529" s="1"/>
      <c r="AA529" s="1"/>
      <c r="AB529" s="1"/>
      <c r="AC529" s="1"/>
      <c r="AD529" s="1"/>
      <c r="AE529" s="1"/>
      <c r="AF529" s="1"/>
    </row>
    <row r="530" spans="1:32" ht="12.75" hidden="1" customHeight="1" x14ac:dyDescent="0.2">
      <c r="A530" s="95" t="e">
        <f ca="1">H530</f>
        <v>#REF!</v>
      </c>
      <c r="B530" s="29" t="s">
        <v>14</v>
      </c>
      <c r="C530" s="30"/>
      <c r="D530" s="27"/>
      <c r="E530" s="26"/>
      <c r="F530" s="26"/>
      <c r="G530" s="26"/>
      <c r="H530" s="62" t="e">
        <f ca="1">SUM(H516:H529)</f>
        <v>#REF!</v>
      </c>
      <c r="I530" s="2" t="str">
        <f>A514</f>
        <v>SEDUC E 23</v>
      </c>
      <c r="J530" s="34" t="e">
        <f ca="1">H530</f>
        <v>#REF!</v>
      </c>
      <c r="K530" s="1" t="str">
        <f t="shared" si="51"/>
        <v>SEDUC E 23</v>
      </c>
      <c r="L530" s="1"/>
      <c r="M530" s="1"/>
      <c r="N530" s="1"/>
      <c r="O530" s="1"/>
      <c r="P530" s="1"/>
      <c r="Q530" s="1"/>
      <c r="R530" s="1"/>
      <c r="S530" s="1"/>
      <c r="T530" s="1"/>
      <c r="U530" s="1"/>
      <c r="V530" s="1"/>
      <c r="W530" s="1"/>
      <c r="X530" s="1"/>
      <c r="Y530" s="1"/>
      <c r="Z530" s="1"/>
      <c r="AA530" s="1"/>
      <c r="AB530" s="1"/>
      <c r="AC530" s="1"/>
      <c r="AD530" s="1"/>
      <c r="AE530" s="1"/>
      <c r="AF530" s="1"/>
    </row>
    <row r="531" spans="1:32" ht="12.75" hidden="1" customHeight="1" x14ac:dyDescent="0.2">
      <c r="A531" s="1"/>
      <c r="B531" s="126"/>
      <c r="C531" s="127"/>
      <c r="D531" s="127"/>
      <c r="E531" s="126"/>
      <c r="F531" s="126"/>
      <c r="G531" s="126"/>
      <c r="H531" s="126"/>
      <c r="I531" s="2"/>
      <c r="J531" s="2"/>
      <c r="K531" s="1" t="str">
        <f t="shared" si="51"/>
        <v>SEDUC E 23</v>
      </c>
      <c r="L531" s="1"/>
      <c r="M531" s="1"/>
      <c r="N531" s="1"/>
      <c r="O531" s="1"/>
      <c r="P531" s="1"/>
      <c r="Q531" s="1"/>
      <c r="R531" s="1"/>
      <c r="S531" s="1"/>
      <c r="T531" s="1"/>
      <c r="U531" s="1"/>
      <c r="V531" s="1"/>
      <c r="W531" s="1"/>
      <c r="X531" s="1"/>
      <c r="Y531" s="1"/>
      <c r="Z531" s="1"/>
      <c r="AA531" s="1"/>
      <c r="AB531" s="1"/>
      <c r="AC531" s="1"/>
      <c r="AD531" s="1"/>
      <c r="AE531" s="1"/>
      <c r="AF531" s="1"/>
    </row>
    <row r="532" spans="1:32" ht="12.75" hidden="1" customHeight="1" x14ac:dyDescent="0.3">
      <c r="A532" s="1"/>
      <c r="B532" s="238" t="str">
        <f>A533</f>
        <v>SEDUC E 24</v>
      </c>
      <c r="C532" s="239"/>
      <c r="D532" s="239"/>
      <c r="E532" s="239"/>
      <c r="F532" s="239"/>
      <c r="G532" s="239"/>
      <c r="H532" s="240"/>
      <c r="I532" s="2"/>
      <c r="J532" s="2"/>
      <c r="K532" s="14" t="str">
        <f>B532</f>
        <v>SEDUC E 24</v>
      </c>
      <c r="L532" s="1"/>
      <c r="M532" s="1"/>
      <c r="N532" s="1"/>
      <c r="O532" s="1"/>
      <c r="P532" s="1"/>
      <c r="Q532" s="1"/>
      <c r="R532" s="1"/>
      <c r="S532" s="1"/>
      <c r="T532" s="1"/>
      <c r="U532" s="1"/>
      <c r="V532" s="1"/>
      <c r="W532" s="1"/>
      <c r="X532" s="1"/>
      <c r="Y532" s="1"/>
      <c r="Z532" s="1"/>
      <c r="AA532" s="1"/>
      <c r="AB532" s="1"/>
      <c r="AC532" s="1"/>
      <c r="AD532" s="1"/>
      <c r="AE532" s="1"/>
      <c r="AF532" s="1"/>
    </row>
    <row r="533" spans="1:32" ht="12.75" hidden="1" customHeight="1" x14ac:dyDescent="0.2">
      <c r="A533" s="15" t="s">
        <v>81</v>
      </c>
      <c r="B533" s="241" t="s">
        <v>82</v>
      </c>
      <c r="C533" s="242"/>
      <c r="D533" s="242"/>
      <c r="E533" s="242"/>
      <c r="F533" s="243"/>
      <c r="G533" s="75" t="s">
        <v>4</v>
      </c>
      <c r="H533" s="17" t="s">
        <v>5</v>
      </c>
      <c r="I533" s="2"/>
      <c r="J533" s="2"/>
      <c r="K533" s="1" t="str">
        <f t="shared" ref="K533:K544" si="53">K532</f>
        <v>SEDUC E 24</v>
      </c>
      <c r="L533" s="1"/>
      <c r="M533" s="1"/>
      <c r="N533" s="1"/>
      <c r="O533" s="1"/>
      <c r="P533" s="1"/>
      <c r="Q533" s="1"/>
      <c r="R533" s="1"/>
      <c r="S533" s="1"/>
      <c r="T533" s="1"/>
      <c r="U533" s="1"/>
      <c r="V533" s="1"/>
      <c r="W533" s="1"/>
      <c r="X533" s="1"/>
      <c r="Y533" s="1"/>
      <c r="Z533" s="1"/>
      <c r="AA533" s="1"/>
      <c r="AB533" s="1"/>
      <c r="AC533" s="1"/>
      <c r="AD533" s="1"/>
      <c r="AE533" s="1"/>
      <c r="AF533" s="1"/>
    </row>
    <row r="534" spans="1:32" ht="12.75" hidden="1" customHeight="1" x14ac:dyDescent="0.2">
      <c r="A534" s="1"/>
      <c r="B534" s="19" t="s">
        <v>6</v>
      </c>
      <c r="C534" s="43" t="s">
        <v>7</v>
      </c>
      <c r="D534" s="20" t="s">
        <v>8</v>
      </c>
      <c r="E534" s="19" t="s">
        <v>9</v>
      </c>
      <c r="F534" s="19" t="s">
        <v>10</v>
      </c>
      <c r="G534" s="21" t="s">
        <v>11</v>
      </c>
      <c r="H534" s="20" t="s">
        <v>12</v>
      </c>
      <c r="I534" s="2"/>
      <c r="J534" s="2"/>
      <c r="K534" s="1" t="str">
        <f t="shared" si="53"/>
        <v>SEDUC E 24</v>
      </c>
      <c r="L534" s="1"/>
      <c r="M534" s="1"/>
      <c r="N534" s="1"/>
      <c r="O534" s="1"/>
      <c r="P534" s="1"/>
      <c r="Q534" s="1"/>
      <c r="R534" s="1"/>
      <c r="S534" s="1"/>
      <c r="T534" s="1"/>
      <c r="U534" s="1"/>
      <c r="V534" s="1"/>
      <c r="W534" s="1"/>
      <c r="X534" s="1"/>
      <c r="Y534" s="1"/>
      <c r="Z534" s="1"/>
      <c r="AA534" s="1"/>
      <c r="AB534" s="1"/>
      <c r="AC534" s="1"/>
      <c r="AD534" s="1"/>
      <c r="AE534" s="1"/>
      <c r="AF534" s="1"/>
    </row>
    <row r="535" spans="1:32" ht="12.75" hidden="1" customHeight="1" x14ac:dyDescent="0.2">
      <c r="A535" s="1"/>
      <c r="B53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30" t="s">
        <v>37</v>
      </c>
      <c r="D535" s="27">
        <v>379</v>
      </c>
      <c r="E535" s="26">
        <v>2</v>
      </c>
      <c r="F53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3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535" s="26">
        <f t="shared" ref="H535:H542" ca="1" si="54">ROUND(E535*G535,2)</f>
        <v>1.58</v>
      </c>
      <c r="I535" s="2"/>
      <c r="J535" s="2"/>
      <c r="K535" s="1" t="str">
        <f t="shared" si="53"/>
        <v>SEDUC E 24</v>
      </c>
      <c r="L535" s="1"/>
      <c r="M535" s="1"/>
      <c r="N535" s="1"/>
      <c r="O535" s="1"/>
      <c r="P535" s="1"/>
      <c r="Q535" s="1"/>
      <c r="R535" s="1"/>
      <c r="S535" s="1"/>
      <c r="T535" s="1"/>
      <c r="U535" s="1"/>
      <c r="V535" s="1"/>
      <c r="W535" s="1"/>
      <c r="X535" s="1"/>
      <c r="Y535" s="1"/>
      <c r="Z535" s="1"/>
      <c r="AA535" s="1"/>
      <c r="AB535" s="1"/>
      <c r="AC535" s="1"/>
      <c r="AD535" s="1"/>
      <c r="AE535" s="1"/>
      <c r="AF535" s="1"/>
    </row>
    <row r="536" spans="1:32" ht="12.75" hidden="1" customHeight="1" x14ac:dyDescent="0.2">
      <c r="A536" s="1"/>
      <c r="B53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36" s="30" t="s">
        <v>19</v>
      </c>
      <c r="D536" s="27">
        <v>4633</v>
      </c>
      <c r="E536" s="26">
        <v>1</v>
      </c>
      <c r="F53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3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36" s="26" t="e">
        <f t="shared" ca="1" si="54"/>
        <v>#REF!</v>
      </c>
      <c r="I536" s="2"/>
      <c r="J536" s="2"/>
      <c r="K536" s="1" t="str">
        <f t="shared" si="53"/>
        <v>SEDUC E 24</v>
      </c>
      <c r="L536" s="1"/>
      <c r="M536" s="1"/>
      <c r="N536" s="1"/>
      <c r="O536" s="1"/>
      <c r="P536" s="1"/>
      <c r="Q536" s="1"/>
      <c r="R536" s="1"/>
      <c r="S536" s="1"/>
      <c r="T536" s="1"/>
      <c r="U536" s="1"/>
      <c r="V536" s="1"/>
      <c r="W536" s="1"/>
      <c r="X536" s="1"/>
      <c r="Y536" s="1"/>
      <c r="Z536" s="1"/>
      <c r="AA536" s="1"/>
      <c r="AB536" s="1"/>
      <c r="AC536" s="1"/>
      <c r="AD536" s="1"/>
      <c r="AE536" s="1"/>
      <c r="AF536" s="1"/>
    </row>
    <row r="537" spans="1:32" ht="12.75" hidden="1" customHeight="1" x14ac:dyDescent="0.2">
      <c r="A537" s="1"/>
      <c r="B53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ESTRIBO PARA BRAÇO L REDE COMPACTA 139mm, 70mm</v>
      </c>
      <c r="C537" s="30" t="s">
        <v>41</v>
      </c>
      <c r="D537" s="27">
        <v>7</v>
      </c>
      <c r="E537" s="26">
        <v>1</v>
      </c>
      <c r="F53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53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16.5</v>
      </c>
      <c r="H537" s="26">
        <f t="shared" ca="1" si="54"/>
        <v>16.5</v>
      </c>
      <c r="I537" s="2"/>
      <c r="J537" s="2"/>
      <c r="K537" s="1" t="str">
        <f t="shared" si="53"/>
        <v>SEDUC E 24</v>
      </c>
      <c r="L537" s="1"/>
      <c r="M537" s="1"/>
      <c r="N537" s="1"/>
      <c r="O537" s="1"/>
      <c r="P537" s="1"/>
      <c r="Q537" s="1"/>
      <c r="R537" s="1"/>
      <c r="S537" s="1"/>
      <c r="T537" s="1"/>
      <c r="U537" s="1"/>
      <c r="V537" s="1"/>
      <c r="W537" s="1"/>
      <c r="X537" s="1"/>
      <c r="Y537" s="1"/>
      <c r="Z537" s="1"/>
      <c r="AA537" s="1"/>
      <c r="AB537" s="1"/>
      <c r="AC537" s="1"/>
      <c r="AD537" s="1"/>
      <c r="AE537" s="1"/>
      <c r="AF537" s="1"/>
    </row>
    <row r="538" spans="1:32" ht="12.75" hidden="1" customHeight="1" x14ac:dyDescent="0.2">
      <c r="A538" s="1"/>
      <c r="B53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38" s="30" t="s">
        <v>19</v>
      </c>
      <c r="D538" s="27">
        <v>4655</v>
      </c>
      <c r="E538" s="26">
        <v>1</v>
      </c>
      <c r="F53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3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38" s="26" t="e">
        <f t="shared" ca="1" si="54"/>
        <v>#REF!</v>
      </c>
      <c r="I538" s="2"/>
      <c r="J538" s="2"/>
      <c r="K538" s="1" t="str">
        <f t="shared" si="53"/>
        <v>SEDUC E 24</v>
      </c>
      <c r="L538" s="1"/>
      <c r="M538" s="1"/>
      <c r="N538" s="1"/>
      <c r="O538" s="1"/>
      <c r="P538" s="1"/>
      <c r="Q538" s="1"/>
      <c r="R538" s="1"/>
      <c r="S538" s="1"/>
      <c r="T538" s="1"/>
      <c r="U538" s="1"/>
      <c r="V538" s="1"/>
      <c r="W538" s="1"/>
      <c r="X538" s="1"/>
      <c r="Y538" s="1"/>
      <c r="Z538" s="1"/>
      <c r="AA538" s="1"/>
      <c r="AB538" s="1"/>
      <c r="AC538" s="1"/>
      <c r="AD538" s="1"/>
      <c r="AE538" s="1"/>
      <c r="AF538" s="1"/>
    </row>
    <row r="539" spans="1:32" ht="12.75" hidden="1" customHeight="1" x14ac:dyDescent="0.2">
      <c r="A539" s="1"/>
      <c r="B53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39" s="30" t="s">
        <v>19</v>
      </c>
      <c r="D539" s="27">
        <v>1672</v>
      </c>
      <c r="E539" s="26">
        <v>1</v>
      </c>
      <c r="F53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3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39" s="26" t="e">
        <f t="shared" ca="1" si="54"/>
        <v>#REF!</v>
      </c>
      <c r="I539" s="2"/>
      <c r="J539" s="2"/>
      <c r="K539" s="1" t="str">
        <f t="shared" si="53"/>
        <v>SEDUC E 24</v>
      </c>
      <c r="L539" s="1"/>
      <c r="M539" s="1"/>
      <c r="N539" s="1"/>
      <c r="O539" s="1"/>
      <c r="P539" s="1"/>
      <c r="Q539" s="1"/>
      <c r="R539" s="1"/>
      <c r="S539" s="1"/>
      <c r="T539" s="1"/>
      <c r="U539" s="1"/>
      <c r="V539" s="1"/>
      <c r="W539" s="1"/>
      <c r="X539" s="1"/>
      <c r="Y539" s="1"/>
      <c r="Z539" s="1"/>
      <c r="AA539" s="1"/>
      <c r="AB539" s="1"/>
      <c r="AC539" s="1"/>
      <c r="AD539" s="1"/>
      <c r="AE539" s="1"/>
      <c r="AF539" s="1"/>
    </row>
    <row r="540" spans="1:32" ht="12.75" hidden="1" customHeight="1" x14ac:dyDescent="0.2">
      <c r="A540" s="1"/>
      <c r="B54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30" t="s">
        <v>37</v>
      </c>
      <c r="D540" s="27">
        <v>431</v>
      </c>
      <c r="E540" s="26">
        <v>2</v>
      </c>
      <c r="F54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4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540" s="26">
        <f t="shared" ca="1" si="54"/>
        <v>15.92</v>
      </c>
      <c r="I540" s="2"/>
      <c r="J540" s="2"/>
      <c r="K540" s="1" t="str">
        <f t="shared" si="53"/>
        <v>SEDUC E 24</v>
      </c>
      <c r="L540" s="1"/>
      <c r="M540" s="1"/>
      <c r="N540" s="1"/>
      <c r="O540" s="1"/>
      <c r="P540" s="1"/>
      <c r="Q540" s="1"/>
      <c r="R540" s="1"/>
      <c r="S540" s="1"/>
      <c r="T540" s="1"/>
      <c r="U540" s="1"/>
      <c r="V540" s="1"/>
      <c r="W540" s="1"/>
      <c r="X540" s="1"/>
      <c r="Y540" s="1"/>
      <c r="Z540" s="1"/>
      <c r="AA540" s="1"/>
      <c r="AB540" s="1"/>
      <c r="AC540" s="1"/>
      <c r="AD540" s="1"/>
      <c r="AE540" s="1"/>
      <c r="AF540" s="1"/>
    </row>
    <row r="541" spans="1:32" ht="12.75" hidden="1" customHeight="1" x14ac:dyDescent="0.2">
      <c r="A541" s="1"/>
      <c r="B5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30" t="s">
        <v>13</v>
      </c>
      <c r="D541" s="27">
        <v>88279</v>
      </c>
      <c r="E541" s="26">
        <v>6.4</v>
      </c>
      <c r="F5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4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541" s="26">
        <f t="shared" ca="1" si="54"/>
        <v>164.74</v>
      </c>
      <c r="I541" s="2"/>
      <c r="J541" s="2"/>
      <c r="K541" s="1" t="str">
        <f t="shared" si="53"/>
        <v>SEDUC E 24</v>
      </c>
      <c r="L541" s="1"/>
      <c r="M541" s="1"/>
      <c r="N541" s="1"/>
      <c r="O541" s="1"/>
      <c r="P541" s="1"/>
      <c r="Q541" s="1"/>
      <c r="R541" s="1"/>
      <c r="S541" s="1"/>
      <c r="T541" s="1"/>
      <c r="U541" s="1"/>
      <c r="V541" s="1"/>
      <c r="W541" s="1"/>
      <c r="X541" s="1"/>
      <c r="Y541" s="1"/>
      <c r="Z541" s="1"/>
      <c r="AA541" s="1"/>
      <c r="AB541" s="1"/>
      <c r="AC541" s="1"/>
      <c r="AD541" s="1"/>
      <c r="AE541" s="1"/>
      <c r="AF541" s="1"/>
    </row>
    <row r="542" spans="1:32" ht="12.75" hidden="1" customHeight="1" x14ac:dyDescent="0.2">
      <c r="A542" s="1"/>
      <c r="B5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542" s="30" t="s">
        <v>13</v>
      </c>
      <c r="D542" s="27">
        <v>88316</v>
      </c>
      <c r="E542" s="26">
        <v>4.7</v>
      </c>
      <c r="F5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4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542" s="26">
        <f t="shared" ca="1" si="54"/>
        <v>65.239999999999995</v>
      </c>
      <c r="I542" s="2"/>
      <c r="J542" s="2"/>
      <c r="K542" s="1" t="str">
        <f t="shared" si="53"/>
        <v>SEDUC E 24</v>
      </c>
      <c r="L542" s="1"/>
      <c r="M542" s="1"/>
      <c r="N542" s="1"/>
      <c r="O542" s="1"/>
      <c r="P542" s="1"/>
      <c r="Q542" s="1"/>
      <c r="R542" s="1"/>
      <c r="S542" s="1"/>
      <c r="T542" s="1"/>
      <c r="U542" s="1"/>
      <c r="V542" s="1"/>
      <c r="W542" s="1"/>
      <c r="X542" s="1"/>
      <c r="Y542" s="1"/>
      <c r="Z542" s="1"/>
      <c r="AA542" s="1"/>
      <c r="AB542" s="1"/>
      <c r="AC542" s="1"/>
      <c r="AD542" s="1"/>
      <c r="AE542" s="1"/>
      <c r="AF542" s="1"/>
    </row>
    <row r="543" spans="1:32" ht="12.75" hidden="1" customHeight="1" x14ac:dyDescent="0.2">
      <c r="A543" s="28" t="e">
        <f ca="1">H543</f>
        <v>#REF!</v>
      </c>
      <c r="B543" s="29" t="s">
        <v>14</v>
      </c>
      <c r="C543" s="30"/>
      <c r="D543" s="27"/>
      <c r="E543" s="26"/>
      <c r="F543" s="26"/>
      <c r="G543" s="26"/>
      <c r="H543" s="62" t="e">
        <f ca="1">SUM(H535:H542)</f>
        <v>#REF!</v>
      </c>
      <c r="I543" s="2" t="str">
        <f>A533</f>
        <v>SEDUC E 24</v>
      </c>
      <c r="J543" s="34" t="e">
        <f ca="1">H543</f>
        <v>#REF!</v>
      </c>
      <c r="K543" s="1" t="str">
        <f t="shared" si="53"/>
        <v>SEDUC E 24</v>
      </c>
      <c r="L543" s="1"/>
      <c r="M543" s="1"/>
      <c r="N543" s="1"/>
      <c r="O543" s="1"/>
      <c r="P543" s="1"/>
      <c r="Q543" s="1"/>
      <c r="R543" s="1"/>
      <c r="S543" s="1"/>
      <c r="T543" s="1"/>
      <c r="U543" s="1"/>
      <c r="V543" s="1"/>
      <c r="W543" s="1"/>
      <c r="X543" s="1"/>
      <c r="Y543" s="1"/>
      <c r="Z543" s="1"/>
      <c r="AA543" s="1"/>
      <c r="AB543" s="1"/>
      <c r="AC543" s="1"/>
      <c r="AD543" s="1"/>
      <c r="AE543" s="1"/>
      <c r="AF543" s="1"/>
    </row>
    <row r="544" spans="1:32" ht="12.75" hidden="1" customHeight="1" x14ac:dyDescent="0.2">
      <c r="A544" s="1"/>
      <c r="B544" s="126"/>
      <c r="C544" s="127"/>
      <c r="D544" s="127"/>
      <c r="E544" s="126"/>
      <c r="F544" s="126"/>
      <c r="G544" s="126"/>
      <c r="H544" s="128"/>
      <c r="I544" s="2"/>
      <c r="J544" s="2"/>
      <c r="K544" s="1" t="str">
        <f t="shared" si="53"/>
        <v>SEDUC E 24</v>
      </c>
      <c r="L544" s="1"/>
      <c r="M544" s="1"/>
      <c r="N544" s="1"/>
      <c r="O544" s="1"/>
      <c r="P544" s="1"/>
      <c r="Q544" s="1"/>
      <c r="R544" s="1"/>
      <c r="S544" s="1"/>
      <c r="T544" s="1"/>
      <c r="U544" s="1"/>
      <c r="V544" s="1"/>
      <c r="W544" s="1"/>
      <c r="X544" s="1"/>
      <c r="Y544" s="1"/>
      <c r="Z544" s="1"/>
      <c r="AA544" s="1"/>
      <c r="AB544" s="1"/>
      <c r="AC544" s="1"/>
      <c r="AD544" s="1"/>
      <c r="AE544" s="1"/>
      <c r="AF544" s="1"/>
    </row>
    <row r="545" spans="1:32" ht="12.75" hidden="1" customHeight="1" x14ac:dyDescent="0.3">
      <c r="A545" s="1"/>
      <c r="B545" s="238" t="str">
        <f>A546</f>
        <v>SEDUC E 25</v>
      </c>
      <c r="C545" s="239"/>
      <c r="D545" s="239"/>
      <c r="E545" s="239"/>
      <c r="F545" s="239"/>
      <c r="G545" s="239"/>
      <c r="H545" s="240"/>
      <c r="I545" s="2"/>
      <c r="J545" s="2"/>
      <c r="K545" s="14" t="str">
        <f>B545</f>
        <v>SEDUC E 25</v>
      </c>
      <c r="L545" s="1"/>
      <c r="M545" s="1"/>
      <c r="N545" s="1"/>
      <c r="O545" s="1"/>
      <c r="P545" s="1"/>
      <c r="Q545" s="1"/>
      <c r="R545" s="1"/>
      <c r="S545" s="1"/>
      <c r="T545" s="1"/>
      <c r="U545" s="1"/>
      <c r="V545" s="1"/>
      <c r="W545" s="1"/>
      <c r="X545" s="1"/>
      <c r="Y545" s="1"/>
      <c r="Z545" s="1"/>
      <c r="AA545" s="1"/>
      <c r="AB545" s="1"/>
      <c r="AC545" s="1"/>
      <c r="AD545" s="1"/>
      <c r="AE545" s="1"/>
      <c r="AF545" s="1"/>
    </row>
    <row r="546" spans="1:32" ht="12.75" hidden="1" customHeight="1" x14ac:dyDescent="0.2">
      <c r="A546" s="1" t="s">
        <v>83</v>
      </c>
      <c r="B546" s="241" t="s">
        <v>84</v>
      </c>
      <c r="C546" s="242"/>
      <c r="D546" s="242"/>
      <c r="E546" s="242"/>
      <c r="F546" s="243"/>
      <c r="G546" s="16" t="s">
        <v>4</v>
      </c>
      <c r="H546" s="17" t="s">
        <v>5</v>
      </c>
      <c r="I546" s="2"/>
      <c r="J546" s="2"/>
      <c r="K546" s="1" t="str">
        <f t="shared" ref="K546:K561" si="55">K545</f>
        <v>SEDUC E 25</v>
      </c>
      <c r="L546" s="1"/>
      <c r="M546" s="1"/>
      <c r="N546" s="1"/>
      <c r="O546" s="1"/>
      <c r="P546" s="1"/>
      <c r="Q546" s="1"/>
      <c r="R546" s="1"/>
      <c r="S546" s="1"/>
      <c r="T546" s="1"/>
      <c r="U546" s="1"/>
      <c r="V546" s="1"/>
      <c r="W546" s="1"/>
      <c r="X546" s="1"/>
      <c r="Y546" s="1"/>
      <c r="Z546" s="1"/>
      <c r="AA546" s="1"/>
      <c r="AB546" s="1"/>
      <c r="AC546" s="1"/>
      <c r="AD546" s="1"/>
      <c r="AE546" s="1"/>
      <c r="AF546" s="1"/>
    </row>
    <row r="547" spans="1:32" ht="12.75" hidden="1" customHeight="1" x14ac:dyDescent="0.2">
      <c r="A547" s="1"/>
      <c r="B547" s="19" t="s">
        <v>6</v>
      </c>
      <c r="C547" s="43" t="s">
        <v>7</v>
      </c>
      <c r="D547" s="20" t="s">
        <v>8</v>
      </c>
      <c r="E547" s="19" t="s">
        <v>9</v>
      </c>
      <c r="F547" s="19" t="s">
        <v>10</v>
      </c>
      <c r="G547" s="21" t="s">
        <v>11</v>
      </c>
      <c r="H547" s="19" t="s">
        <v>12</v>
      </c>
      <c r="I547" s="2"/>
      <c r="J547" s="2"/>
      <c r="K547" s="1" t="str">
        <f t="shared" si="55"/>
        <v>SEDUC E 25</v>
      </c>
      <c r="L547" s="1"/>
      <c r="M547" s="1"/>
      <c r="N547" s="1"/>
      <c r="O547" s="1"/>
      <c r="P547" s="1"/>
      <c r="Q547" s="1"/>
      <c r="R547" s="1"/>
      <c r="S547" s="1"/>
      <c r="T547" s="1"/>
      <c r="U547" s="1"/>
      <c r="V547" s="1"/>
      <c r="W547" s="1"/>
      <c r="X547" s="1"/>
      <c r="Y547" s="1"/>
      <c r="Z547" s="1"/>
      <c r="AA547" s="1"/>
      <c r="AB547" s="1"/>
      <c r="AC547" s="1"/>
      <c r="AD547" s="1"/>
      <c r="AE547" s="1"/>
      <c r="AF547" s="1"/>
    </row>
    <row r="548" spans="1:32" ht="12.75" hidden="1" customHeight="1" x14ac:dyDescent="0.2">
      <c r="A548" s="1"/>
      <c r="B54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30" t="s">
        <v>37</v>
      </c>
      <c r="D548" s="27">
        <v>13348</v>
      </c>
      <c r="E548" s="26">
        <v>3</v>
      </c>
      <c r="F54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4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548" s="26">
        <f t="shared" ref="H548:H559" ca="1" si="56">ROUND(E548*G548,2)</f>
        <v>2.7</v>
      </c>
      <c r="I548" s="2"/>
      <c r="J548" s="2"/>
      <c r="K548" s="1" t="str">
        <f t="shared" si="55"/>
        <v>SEDUC E 25</v>
      </c>
      <c r="L548" s="1"/>
      <c r="M548" s="1"/>
      <c r="N548" s="1"/>
      <c r="O548" s="1"/>
      <c r="P548" s="1"/>
      <c r="Q548" s="1"/>
      <c r="R548" s="1"/>
      <c r="S548" s="1"/>
      <c r="T548" s="1"/>
      <c r="U548" s="1"/>
      <c r="V548" s="1"/>
      <c r="W548" s="1"/>
      <c r="X548" s="1"/>
      <c r="Y548" s="1"/>
      <c r="Z548" s="1"/>
      <c r="AA548" s="1"/>
      <c r="AB548" s="1"/>
      <c r="AC548" s="1"/>
      <c r="AD548" s="1"/>
      <c r="AE548" s="1"/>
      <c r="AF548" s="1"/>
    </row>
    <row r="549" spans="1:32" ht="12.75" hidden="1" customHeight="1" x14ac:dyDescent="0.2">
      <c r="A549" s="1"/>
      <c r="B54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49" s="30" t="s">
        <v>19</v>
      </c>
      <c r="D549" s="27">
        <v>223</v>
      </c>
      <c r="E549" s="26">
        <v>4</v>
      </c>
      <c r="F54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4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49" s="26" t="e">
        <f t="shared" ca="1" si="56"/>
        <v>#REF!</v>
      </c>
      <c r="I549" s="2"/>
      <c r="J549" s="2"/>
      <c r="K549" s="1" t="str">
        <f t="shared" si="55"/>
        <v>SEDUC E 25</v>
      </c>
      <c r="L549" s="1"/>
      <c r="M549" s="1"/>
      <c r="N549" s="1"/>
      <c r="O549" s="1"/>
      <c r="P549" s="1"/>
      <c r="Q549" s="1"/>
      <c r="R549" s="1"/>
      <c r="S549" s="1"/>
      <c r="T549" s="1"/>
      <c r="U549" s="1"/>
      <c r="V549" s="1"/>
      <c r="W549" s="1"/>
      <c r="X549" s="1"/>
      <c r="Y549" s="1"/>
      <c r="Z549" s="1"/>
      <c r="AA549" s="1"/>
      <c r="AB549" s="1"/>
      <c r="AC549" s="1"/>
      <c r="AD549" s="1"/>
      <c r="AE549" s="1"/>
      <c r="AF549" s="1"/>
    </row>
    <row r="550" spans="1:32" ht="15" hidden="1" customHeight="1" x14ac:dyDescent="0.2">
      <c r="A550" s="1"/>
      <c r="B55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50" s="30" t="s">
        <v>33</v>
      </c>
      <c r="D550" s="27" t="s">
        <v>52</v>
      </c>
      <c r="E550" s="26">
        <v>1</v>
      </c>
      <c r="F55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5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50" s="26" t="e">
        <f t="shared" ca="1" si="56"/>
        <v>#REF!</v>
      </c>
      <c r="I550" s="2"/>
      <c r="J550" s="2"/>
      <c r="K550" s="1" t="str">
        <f t="shared" si="55"/>
        <v>SEDUC E 25</v>
      </c>
      <c r="L550" s="1"/>
      <c r="M550" s="1"/>
      <c r="N550" s="1"/>
      <c r="O550" s="1"/>
      <c r="P550" s="1"/>
      <c r="Q550" s="1"/>
      <c r="R550" s="1"/>
      <c r="S550" s="1"/>
      <c r="T550" s="1"/>
      <c r="U550" s="1"/>
      <c r="V550" s="1"/>
      <c r="W550" s="1"/>
      <c r="X550" s="1"/>
      <c r="Y550" s="1"/>
      <c r="Z550" s="1"/>
      <c r="AA550" s="1"/>
      <c r="AB550" s="1"/>
      <c r="AC550" s="1"/>
      <c r="AD550" s="1"/>
      <c r="AE550" s="1"/>
      <c r="AF550" s="1"/>
    </row>
    <row r="551" spans="1:32" ht="15" hidden="1" customHeight="1" x14ac:dyDescent="0.2">
      <c r="A551" s="1"/>
      <c r="B55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51" s="30" t="s">
        <v>19</v>
      </c>
      <c r="D551" s="27">
        <v>958</v>
      </c>
      <c r="E551" s="26">
        <f>0.04*3.6</f>
        <v>0.14400000000000002</v>
      </c>
      <c r="F55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5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51" s="26" t="e">
        <f t="shared" ca="1" si="56"/>
        <v>#REF!</v>
      </c>
      <c r="I551" s="2"/>
      <c r="J551" s="2"/>
      <c r="K551" s="1" t="str">
        <f t="shared" si="55"/>
        <v>SEDUC E 25</v>
      </c>
      <c r="L551" s="1"/>
      <c r="M551" s="1"/>
      <c r="N551" s="1"/>
      <c r="O551" s="1"/>
      <c r="P551" s="1"/>
      <c r="Q551" s="1"/>
      <c r="R551" s="1"/>
      <c r="S551" s="1"/>
      <c r="T551" s="1"/>
      <c r="U551" s="1"/>
      <c r="V551" s="1"/>
      <c r="W551" s="1"/>
      <c r="X551" s="1"/>
      <c r="Y551" s="1"/>
      <c r="Z551" s="1"/>
      <c r="AA551" s="1"/>
      <c r="AB551" s="1"/>
      <c r="AC551" s="1"/>
      <c r="AD551" s="1"/>
      <c r="AE551" s="1"/>
      <c r="AF551" s="1"/>
    </row>
    <row r="552" spans="1:32" ht="12.75" hidden="1" customHeight="1" x14ac:dyDescent="0.2">
      <c r="A552" s="1"/>
      <c r="B5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30" t="s">
        <v>37</v>
      </c>
      <c r="D552" s="27">
        <v>407</v>
      </c>
      <c r="E552" s="26">
        <v>0.12</v>
      </c>
      <c r="F5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55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552" s="26">
        <f t="shared" ca="1" si="56"/>
        <v>5.95</v>
      </c>
      <c r="I552" s="2"/>
      <c r="J552" s="2"/>
      <c r="K552" s="1" t="str">
        <f t="shared" si="55"/>
        <v>SEDUC E 25</v>
      </c>
      <c r="L552" s="1"/>
      <c r="M552" s="1"/>
      <c r="N552" s="1"/>
      <c r="O552" s="1"/>
      <c r="P552" s="1"/>
      <c r="Q552" s="1"/>
      <c r="R552" s="1"/>
      <c r="S552" s="1"/>
      <c r="T552" s="1"/>
      <c r="U552" s="1"/>
      <c r="V552" s="1"/>
      <c r="W552" s="1"/>
      <c r="X552" s="1"/>
      <c r="Y552" s="1"/>
      <c r="Z552" s="1"/>
      <c r="AA552" s="1"/>
      <c r="AB552" s="1"/>
      <c r="AC552" s="1"/>
      <c r="AD552" s="1"/>
      <c r="AE552" s="1"/>
      <c r="AF552" s="1"/>
    </row>
    <row r="553" spans="1:32" ht="12.75" hidden="1" customHeight="1" x14ac:dyDescent="0.2">
      <c r="A553" s="1"/>
      <c r="B55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53" s="30" t="s">
        <v>19</v>
      </c>
      <c r="D553" s="27">
        <v>1125</v>
      </c>
      <c r="E553" s="26">
        <v>3</v>
      </c>
      <c r="F55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5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53" s="26" t="e">
        <f t="shared" ca="1" si="56"/>
        <v>#REF!</v>
      </c>
      <c r="I553" s="2"/>
      <c r="J553" s="2"/>
      <c r="K553" s="1" t="str">
        <f t="shared" si="55"/>
        <v>SEDUC E 25</v>
      </c>
      <c r="L553" s="1"/>
      <c r="M553" s="1"/>
      <c r="N553" s="1"/>
      <c r="O553" s="1"/>
      <c r="P553" s="1"/>
      <c r="Q553" s="1"/>
      <c r="R553" s="1"/>
      <c r="S553" s="1"/>
      <c r="T553" s="1"/>
      <c r="U553" s="1"/>
      <c r="V553" s="1"/>
      <c r="W553" s="1"/>
      <c r="X553" s="1"/>
      <c r="Y553" s="1"/>
      <c r="Z553" s="1"/>
      <c r="AA553" s="1"/>
      <c r="AB553" s="1"/>
      <c r="AC553" s="1"/>
      <c r="AD553" s="1"/>
      <c r="AE553" s="1"/>
      <c r="AF553" s="1"/>
    </row>
    <row r="554" spans="1:32" ht="12.75" hidden="1" customHeight="1" x14ac:dyDescent="0.2">
      <c r="A554" s="1"/>
      <c r="B5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30" t="s">
        <v>37</v>
      </c>
      <c r="D554" s="27">
        <v>432</v>
      </c>
      <c r="E554" s="26">
        <v>2</v>
      </c>
      <c r="F5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5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554" s="26">
        <f t="shared" ca="1" si="56"/>
        <v>17.579999999999998</v>
      </c>
      <c r="I554" s="2"/>
      <c r="J554" s="2"/>
      <c r="K554" s="1" t="str">
        <f t="shared" si="55"/>
        <v>SEDUC E 25</v>
      </c>
      <c r="L554" s="1"/>
      <c r="M554" s="1"/>
      <c r="N554" s="1"/>
      <c r="O554" s="1"/>
      <c r="P554" s="1"/>
      <c r="Q554" s="1"/>
      <c r="R554" s="1"/>
      <c r="S554" s="1"/>
      <c r="T554" s="1"/>
      <c r="U554" s="1"/>
      <c r="V554" s="1"/>
      <c r="W554" s="1"/>
      <c r="X554" s="1"/>
      <c r="Y554" s="1"/>
      <c r="Z554" s="1"/>
      <c r="AA554" s="1"/>
      <c r="AB554" s="1"/>
      <c r="AC554" s="1"/>
      <c r="AD554" s="1"/>
      <c r="AE554" s="1"/>
      <c r="AF554" s="1"/>
    </row>
    <row r="555" spans="1:32" ht="12.75" hidden="1" customHeight="1" x14ac:dyDescent="0.2">
      <c r="A555" s="1"/>
      <c r="B5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30" t="s">
        <v>37</v>
      </c>
      <c r="D555" s="27">
        <v>444</v>
      </c>
      <c r="E555" s="26">
        <v>3</v>
      </c>
      <c r="F5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5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555" s="26">
        <f t="shared" ca="1" si="56"/>
        <v>62.7</v>
      </c>
      <c r="I555" s="2"/>
      <c r="J555" s="2"/>
      <c r="K555" s="1" t="str">
        <f t="shared" si="55"/>
        <v>SEDUC E 25</v>
      </c>
      <c r="L555" s="1"/>
      <c r="M555" s="1"/>
      <c r="N555" s="1"/>
      <c r="O555" s="1"/>
      <c r="P555" s="1"/>
      <c r="Q555" s="1"/>
      <c r="R555" s="1"/>
      <c r="S555" s="1"/>
      <c r="T555" s="1"/>
      <c r="U555" s="1"/>
      <c r="V555" s="1"/>
      <c r="W555" s="1"/>
      <c r="X555" s="1"/>
      <c r="Y555" s="1"/>
      <c r="Z555" s="1"/>
      <c r="AA555" s="1"/>
      <c r="AB555" s="1"/>
      <c r="AC555" s="1"/>
      <c r="AD555" s="1"/>
      <c r="AE555" s="1"/>
      <c r="AF555" s="1"/>
    </row>
    <row r="556" spans="1:32" ht="12.75" hidden="1" customHeight="1" x14ac:dyDescent="0.2">
      <c r="A556" s="1"/>
      <c r="B55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30" t="s">
        <v>13</v>
      </c>
      <c r="D556" s="27">
        <v>88279</v>
      </c>
      <c r="E556" s="26">
        <v>6.4</v>
      </c>
      <c r="F55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5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556" s="26">
        <f t="shared" ca="1" si="56"/>
        <v>164.74</v>
      </c>
      <c r="I556" s="2"/>
      <c r="J556" s="2"/>
      <c r="K556" s="1" t="str">
        <f t="shared" si="55"/>
        <v>SEDUC E 25</v>
      </c>
      <c r="L556" s="1"/>
      <c r="M556" s="1"/>
      <c r="N556" s="1"/>
      <c r="O556" s="1"/>
      <c r="P556" s="1"/>
      <c r="Q556" s="1"/>
      <c r="R556" s="1"/>
      <c r="S556" s="1"/>
      <c r="T556" s="1"/>
      <c r="U556" s="1"/>
      <c r="V556" s="1"/>
      <c r="W556" s="1"/>
      <c r="X556" s="1"/>
      <c r="Y556" s="1"/>
      <c r="Z556" s="1"/>
      <c r="AA556" s="1"/>
      <c r="AB556" s="1"/>
      <c r="AC556" s="1"/>
      <c r="AD556" s="1"/>
      <c r="AE556" s="1"/>
      <c r="AF556" s="1"/>
    </row>
    <row r="557" spans="1:32" ht="12.75" hidden="1" customHeight="1" x14ac:dyDescent="0.2">
      <c r="A557" s="1"/>
      <c r="B5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557" s="30" t="s">
        <v>13</v>
      </c>
      <c r="D557" s="27">
        <v>88316</v>
      </c>
      <c r="E557" s="26">
        <v>4.7</v>
      </c>
      <c r="F5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5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557" s="26">
        <f t="shared" ca="1" si="56"/>
        <v>65.239999999999995</v>
      </c>
      <c r="I557" s="2"/>
      <c r="J557" s="2"/>
      <c r="K557" s="1" t="str">
        <f t="shared" si="55"/>
        <v>SEDUC E 25</v>
      </c>
      <c r="L557" s="1"/>
      <c r="M557" s="1"/>
      <c r="N557" s="1"/>
      <c r="O557" s="1"/>
      <c r="P557" s="1"/>
      <c r="Q557" s="1"/>
      <c r="R557" s="1"/>
      <c r="S557" s="1"/>
      <c r="T557" s="1"/>
      <c r="U557" s="1"/>
      <c r="V557" s="1"/>
      <c r="W557" s="1"/>
      <c r="X557" s="1"/>
      <c r="Y557" s="1"/>
      <c r="Z557" s="1"/>
      <c r="AA557" s="1"/>
      <c r="AB557" s="1"/>
      <c r="AC557" s="1"/>
      <c r="AD557" s="1"/>
      <c r="AE557" s="1"/>
      <c r="AF557" s="1"/>
    </row>
    <row r="558" spans="1:32" ht="12.75" hidden="1" customHeight="1" x14ac:dyDescent="0.2">
      <c r="A558" s="1"/>
      <c r="B5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558" s="30" t="s">
        <v>41</v>
      </c>
      <c r="D558" s="27">
        <v>1</v>
      </c>
      <c r="E558" s="26">
        <v>2.2000000000000002</v>
      </c>
      <c r="F5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5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558" s="26">
        <f t="shared" ca="1" si="56"/>
        <v>1.41</v>
      </c>
      <c r="I558" s="2"/>
      <c r="J558" s="2"/>
      <c r="K558" s="1" t="str">
        <f t="shared" si="55"/>
        <v>SEDUC E 25</v>
      </c>
      <c r="L558" s="1"/>
      <c r="M558" s="1"/>
      <c r="N558" s="1"/>
      <c r="O558" s="1"/>
      <c r="P558" s="1"/>
      <c r="Q558" s="1"/>
      <c r="R558" s="1"/>
      <c r="S558" s="1"/>
      <c r="T558" s="1"/>
      <c r="U558" s="1"/>
      <c r="V558" s="1"/>
      <c r="W558" s="1"/>
      <c r="X558" s="1"/>
      <c r="Y558" s="1"/>
      <c r="Z558" s="1"/>
      <c r="AA558" s="1"/>
      <c r="AB558" s="1"/>
      <c r="AC558" s="1"/>
      <c r="AD558" s="1"/>
      <c r="AE558" s="1"/>
      <c r="AF558" s="1"/>
    </row>
    <row r="559" spans="1:32" ht="12.75" hidden="1" customHeight="1" x14ac:dyDescent="0.2">
      <c r="A559" s="1"/>
      <c r="B5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559" s="30" t="s">
        <v>41</v>
      </c>
      <c r="D559" s="27">
        <v>3</v>
      </c>
      <c r="E559" s="26">
        <v>1.5</v>
      </c>
      <c r="F5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5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559" s="26">
        <f t="shared" ca="1" si="56"/>
        <v>2.42</v>
      </c>
      <c r="I559" s="2"/>
      <c r="J559" s="2"/>
      <c r="K559" s="1" t="str">
        <f t="shared" si="55"/>
        <v>SEDUC E 25</v>
      </c>
      <c r="L559" s="1"/>
      <c r="M559" s="1"/>
      <c r="N559" s="1"/>
      <c r="O559" s="1"/>
      <c r="P559" s="1"/>
      <c r="Q559" s="1"/>
      <c r="R559" s="1"/>
      <c r="S559" s="1"/>
      <c r="T559" s="1"/>
      <c r="U559" s="1"/>
      <c r="V559" s="1"/>
      <c r="W559" s="1"/>
      <c r="X559" s="1"/>
      <c r="Y559" s="1"/>
      <c r="Z559" s="1"/>
      <c r="AA559" s="1"/>
      <c r="AB559" s="1"/>
      <c r="AC559" s="1"/>
      <c r="AD559" s="1"/>
      <c r="AE559" s="1"/>
      <c r="AF559" s="1"/>
    </row>
    <row r="560" spans="1:32" ht="12.75" hidden="1" customHeight="1" x14ac:dyDescent="0.2">
      <c r="A560" s="95" t="e">
        <f ca="1">H560</f>
        <v>#REF!</v>
      </c>
      <c r="B560" s="29" t="s">
        <v>14</v>
      </c>
      <c r="C560" s="30"/>
      <c r="D560" s="27"/>
      <c r="E560" s="26"/>
      <c r="F560" s="26"/>
      <c r="G560" s="26"/>
      <c r="H560" s="62" t="e">
        <f ca="1">SUM(H548:H559)</f>
        <v>#REF!</v>
      </c>
      <c r="I560" s="2" t="str">
        <f>A546</f>
        <v>SEDUC E 25</v>
      </c>
      <c r="J560" s="34" t="e">
        <f ca="1">H560</f>
        <v>#REF!</v>
      </c>
      <c r="K560" s="1" t="str">
        <f t="shared" si="55"/>
        <v>SEDUC E 25</v>
      </c>
      <c r="L560" s="1"/>
      <c r="M560" s="1"/>
      <c r="N560" s="1"/>
      <c r="O560" s="1"/>
      <c r="P560" s="1"/>
      <c r="Q560" s="1"/>
      <c r="R560" s="1"/>
      <c r="S560" s="1"/>
      <c r="T560" s="1"/>
      <c r="U560" s="1"/>
      <c r="V560" s="1"/>
      <c r="W560" s="1"/>
      <c r="X560" s="1"/>
      <c r="Y560" s="1"/>
      <c r="Z560" s="1"/>
      <c r="AA560" s="1"/>
      <c r="AB560" s="1"/>
      <c r="AC560" s="1"/>
      <c r="AD560" s="1"/>
      <c r="AE560" s="1"/>
      <c r="AF560" s="1"/>
    </row>
    <row r="561" spans="1:32" ht="12.75" hidden="1" customHeight="1" x14ac:dyDescent="0.2">
      <c r="A561" s="1"/>
      <c r="B561" s="126"/>
      <c r="C561" s="127"/>
      <c r="D561" s="127"/>
      <c r="E561" s="126"/>
      <c r="F561" s="126"/>
      <c r="G561" s="126"/>
      <c r="H561" s="126"/>
      <c r="I561" s="2"/>
      <c r="J561" s="2"/>
      <c r="K561" s="1" t="str">
        <f t="shared" si="55"/>
        <v>SEDUC E 25</v>
      </c>
      <c r="L561" s="1"/>
      <c r="M561" s="1"/>
      <c r="N561" s="1"/>
      <c r="O561" s="1"/>
      <c r="P561" s="1"/>
      <c r="Q561" s="1"/>
      <c r="R561" s="1"/>
      <c r="S561" s="1"/>
      <c r="T561" s="1"/>
      <c r="U561" s="1"/>
      <c r="V561" s="1"/>
      <c r="W561" s="1"/>
      <c r="X561" s="1"/>
      <c r="Y561" s="1"/>
      <c r="Z561" s="1"/>
      <c r="AA561" s="1"/>
      <c r="AB561" s="1"/>
      <c r="AC561" s="1"/>
      <c r="AD561" s="1"/>
      <c r="AE561" s="1"/>
      <c r="AF561" s="1"/>
    </row>
    <row r="562" spans="1:32" ht="12.75" hidden="1" customHeight="1" x14ac:dyDescent="0.3">
      <c r="A562" s="1"/>
      <c r="B562" s="238" t="str">
        <f>A563</f>
        <v>SEDUC E 25.1</v>
      </c>
      <c r="C562" s="239"/>
      <c r="D562" s="239"/>
      <c r="E562" s="239"/>
      <c r="F562" s="239"/>
      <c r="G562" s="239"/>
      <c r="H562" s="240"/>
      <c r="I562" s="2"/>
      <c r="J562" s="2"/>
      <c r="K562" s="14" t="str">
        <f>B562</f>
        <v>SEDUC E 25.1</v>
      </c>
      <c r="L562" s="1"/>
      <c r="M562" s="1"/>
      <c r="N562" s="1"/>
      <c r="O562" s="1"/>
      <c r="P562" s="1"/>
      <c r="Q562" s="1"/>
      <c r="R562" s="1"/>
      <c r="S562" s="1"/>
      <c r="T562" s="1"/>
      <c r="U562" s="1"/>
      <c r="V562" s="1"/>
      <c r="W562" s="1"/>
      <c r="X562" s="1"/>
      <c r="Y562" s="1"/>
      <c r="Z562" s="1"/>
      <c r="AA562" s="1"/>
      <c r="AB562" s="1"/>
      <c r="AC562" s="1"/>
      <c r="AD562" s="1"/>
      <c r="AE562" s="1"/>
      <c r="AF562" s="1"/>
    </row>
    <row r="563" spans="1:32" ht="12.75" hidden="1" customHeight="1" x14ac:dyDescent="0.2">
      <c r="A563" s="1" t="s">
        <v>85</v>
      </c>
      <c r="B563" s="241" t="s">
        <v>86</v>
      </c>
      <c r="C563" s="242"/>
      <c r="D563" s="242"/>
      <c r="E563" s="242"/>
      <c r="F563" s="243"/>
      <c r="G563" s="16" t="s">
        <v>4</v>
      </c>
      <c r="H563" s="17" t="s">
        <v>5</v>
      </c>
      <c r="I563" s="2"/>
      <c r="J563" s="2"/>
      <c r="K563" s="1" t="str">
        <f t="shared" ref="K563:K578" si="57">K562</f>
        <v>SEDUC E 25.1</v>
      </c>
      <c r="L563" s="1"/>
      <c r="M563" s="1"/>
      <c r="N563" s="1"/>
      <c r="O563" s="1"/>
      <c r="P563" s="1"/>
      <c r="Q563" s="1"/>
      <c r="R563" s="1"/>
      <c r="S563" s="1"/>
      <c r="T563" s="1"/>
      <c r="U563" s="1"/>
      <c r="V563" s="1"/>
      <c r="W563" s="1"/>
      <c r="X563" s="1"/>
      <c r="Y563" s="1"/>
      <c r="Z563" s="1"/>
      <c r="AA563" s="1"/>
      <c r="AB563" s="1"/>
      <c r="AC563" s="1"/>
      <c r="AD563" s="1"/>
      <c r="AE563" s="1"/>
      <c r="AF563" s="1"/>
    </row>
    <row r="564" spans="1:32" ht="12.75" hidden="1" customHeight="1" x14ac:dyDescent="0.2">
      <c r="A564" s="1"/>
      <c r="B564" s="19" t="s">
        <v>6</v>
      </c>
      <c r="C564" s="43" t="s">
        <v>7</v>
      </c>
      <c r="D564" s="20" t="s">
        <v>8</v>
      </c>
      <c r="E564" s="19" t="s">
        <v>9</v>
      </c>
      <c r="F564" s="19" t="s">
        <v>10</v>
      </c>
      <c r="G564" s="21" t="s">
        <v>11</v>
      </c>
      <c r="H564" s="19" t="s">
        <v>12</v>
      </c>
      <c r="I564" s="2"/>
      <c r="J564" s="2"/>
      <c r="K564" s="1" t="str">
        <f t="shared" si="57"/>
        <v>SEDUC E 25.1</v>
      </c>
      <c r="L564" s="1"/>
      <c r="M564" s="1"/>
      <c r="N564" s="1"/>
      <c r="O564" s="1"/>
      <c r="P564" s="1"/>
      <c r="Q564" s="1"/>
      <c r="R564" s="1"/>
      <c r="S564" s="1"/>
      <c r="T564" s="1"/>
      <c r="U564" s="1"/>
      <c r="V564" s="1"/>
      <c r="W564" s="1"/>
      <c r="X564" s="1"/>
      <c r="Y564" s="1"/>
      <c r="Z564" s="1"/>
      <c r="AA564" s="1"/>
      <c r="AB564" s="1"/>
      <c r="AC564" s="1"/>
      <c r="AD564" s="1"/>
      <c r="AE564" s="1"/>
      <c r="AF564" s="1"/>
    </row>
    <row r="565" spans="1:32" ht="12.75" hidden="1" customHeight="1" x14ac:dyDescent="0.2">
      <c r="A565" s="1"/>
      <c r="B5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30" t="s">
        <v>37</v>
      </c>
      <c r="D565" s="27">
        <v>13348</v>
      </c>
      <c r="E565" s="26">
        <v>3</v>
      </c>
      <c r="F5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6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565" s="26">
        <f t="shared" ref="H565:H576" ca="1" si="58">ROUND(E565*G565,2)</f>
        <v>2.7</v>
      </c>
      <c r="I565" s="2"/>
      <c r="J565" s="2"/>
      <c r="K565" s="1" t="str">
        <f t="shared" si="57"/>
        <v>SEDUC E 25.1</v>
      </c>
      <c r="L565" s="1"/>
      <c r="M565" s="1"/>
      <c r="N565" s="1"/>
      <c r="O565" s="1"/>
      <c r="P565" s="1"/>
      <c r="Q565" s="1"/>
      <c r="R565" s="1"/>
      <c r="S565" s="1"/>
      <c r="T565" s="1"/>
      <c r="U565" s="1"/>
      <c r="V565" s="1"/>
      <c r="W565" s="1"/>
      <c r="X565" s="1"/>
      <c r="Y565" s="1"/>
      <c r="Z565" s="1"/>
      <c r="AA565" s="1"/>
      <c r="AB565" s="1"/>
      <c r="AC565" s="1"/>
      <c r="AD565" s="1"/>
      <c r="AE565" s="1"/>
      <c r="AF565" s="1"/>
    </row>
    <row r="566" spans="1:32" ht="12.75" hidden="1" customHeight="1" x14ac:dyDescent="0.2">
      <c r="A566" s="1"/>
      <c r="B56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66" s="30" t="s">
        <v>19</v>
      </c>
      <c r="D566" s="27">
        <v>223</v>
      </c>
      <c r="E566" s="26">
        <v>4</v>
      </c>
      <c r="F56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6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66" s="26" t="e">
        <f t="shared" ca="1" si="58"/>
        <v>#REF!</v>
      </c>
      <c r="I566" s="2"/>
      <c r="J566" s="2"/>
      <c r="K566" s="1" t="str">
        <f t="shared" si="57"/>
        <v>SEDUC E 25.1</v>
      </c>
      <c r="L566" s="1"/>
      <c r="M566" s="1"/>
      <c r="N566" s="1"/>
      <c r="O566" s="1"/>
      <c r="P566" s="1"/>
      <c r="Q566" s="1"/>
      <c r="R566" s="1"/>
      <c r="S566" s="1"/>
      <c r="T566" s="1"/>
      <c r="U566" s="1"/>
      <c r="V566" s="1"/>
      <c r="W566" s="1"/>
      <c r="X566" s="1"/>
      <c r="Y566" s="1"/>
      <c r="Z566" s="1"/>
      <c r="AA566" s="1"/>
      <c r="AB566" s="1"/>
      <c r="AC566" s="1"/>
      <c r="AD566" s="1"/>
      <c r="AE566" s="1"/>
      <c r="AF566" s="1"/>
    </row>
    <row r="567" spans="1:32" ht="15" hidden="1" customHeight="1" x14ac:dyDescent="0.2">
      <c r="A567" s="1"/>
      <c r="B56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67" s="30" t="s">
        <v>33</v>
      </c>
      <c r="D567" s="27" t="s">
        <v>52</v>
      </c>
      <c r="E567" s="26">
        <v>1</v>
      </c>
      <c r="F56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6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67" s="26" t="e">
        <f t="shared" ca="1" si="58"/>
        <v>#REF!</v>
      </c>
      <c r="I567" s="2"/>
      <c r="J567" s="2"/>
      <c r="K567" s="1" t="str">
        <f t="shared" si="57"/>
        <v>SEDUC E 25.1</v>
      </c>
      <c r="L567" s="1"/>
      <c r="M567" s="1"/>
      <c r="N567" s="1"/>
      <c r="O567" s="1"/>
      <c r="P567" s="1"/>
      <c r="Q567" s="1"/>
      <c r="R567" s="1"/>
      <c r="S567" s="1"/>
      <c r="T567" s="1"/>
      <c r="U567" s="1"/>
      <c r="V567" s="1"/>
      <c r="W567" s="1"/>
      <c r="X567" s="1"/>
      <c r="Y567" s="1"/>
      <c r="Z567" s="1"/>
      <c r="AA567" s="1"/>
      <c r="AB567" s="1"/>
      <c r="AC567" s="1"/>
      <c r="AD567" s="1"/>
      <c r="AE567" s="1"/>
      <c r="AF567" s="1"/>
    </row>
    <row r="568" spans="1:32" ht="15" hidden="1" customHeight="1" x14ac:dyDescent="0.2">
      <c r="A568" s="1"/>
      <c r="B56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68" s="30" t="s">
        <v>19</v>
      </c>
      <c r="D568" s="27">
        <v>958</v>
      </c>
      <c r="E568" s="26">
        <f>0.04*3.6</f>
        <v>0.14400000000000002</v>
      </c>
      <c r="F56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6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68" s="26" t="e">
        <f t="shared" ca="1" si="58"/>
        <v>#REF!</v>
      </c>
      <c r="I568" s="2"/>
      <c r="J568" s="2"/>
      <c r="K568" s="1" t="str">
        <f t="shared" si="57"/>
        <v>SEDUC E 25.1</v>
      </c>
      <c r="L568" s="1"/>
      <c r="M568" s="1"/>
      <c r="N568" s="1"/>
      <c r="O568" s="1"/>
      <c r="P568" s="1"/>
      <c r="Q568" s="1"/>
      <c r="R568" s="1"/>
      <c r="S568" s="1"/>
      <c r="T568" s="1"/>
      <c r="U568" s="1"/>
      <c r="V568" s="1"/>
      <c r="W568" s="1"/>
      <c r="X568" s="1"/>
      <c r="Y568" s="1"/>
      <c r="Z568" s="1"/>
      <c r="AA568" s="1"/>
      <c r="AB568" s="1"/>
      <c r="AC568" s="1"/>
      <c r="AD568" s="1"/>
      <c r="AE568" s="1"/>
      <c r="AF568" s="1"/>
    </row>
    <row r="569" spans="1:32" ht="12.75" hidden="1" customHeight="1" x14ac:dyDescent="0.2">
      <c r="A569" s="1"/>
      <c r="B56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30" t="s">
        <v>37</v>
      </c>
      <c r="D569" s="27">
        <v>407</v>
      </c>
      <c r="E569" s="26">
        <v>0.12</v>
      </c>
      <c r="F56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56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569" s="26">
        <f t="shared" ca="1" si="58"/>
        <v>5.95</v>
      </c>
      <c r="I569" s="2"/>
      <c r="J569" s="2"/>
      <c r="K569" s="1" t="str">
        <f t="shared" si="57"/>
        <v>SEDUC E 25.1</v>
      </c>
      <c r="L569" s="1"/>
      <c r="M569" s="1"/>
      <c r="N569" s="1"/>
      <c r="O569" s="1"/>
      <c r="P569" s="1"/>
      <c r="Q569" s="1"/>
      <c r="R569" s="1"/>
      <c r="S569" s="1"/>
      <c r="T569" s="1"/>
      <c r="U569" s="1"/>
      <c r="V569" s="1"/>
      <c r="W569" s="1"/>
      <c r="X569" s="1"/>
      <c r="Y569" s="1"/>
      <c r="Z569" s="1"/>
      <c r="AA569" s="1"/>
      <c r="AB569" s="1"/>
      <c r="AC569" s="1"/>
      <c r="AD569" s="1"/>
      <c r="AE569" s="1"/>
      <c r="AF569" s="1"/>
    </row>
    <row r="570" spans="1:32" ht="12.75" hidden="1" customHeight="1" x14ac:dyDescent="0.2">
      <c r="A570" s="1"/>
      <c r="B57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30" t="s">
        <v>37</v>
      </c>
      <c r="D570" s="27">
        <v>3393</v>
      </c>
      <c r="E570" s="26">
        <v>3</v>
      </c>
      <c r="F57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7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663.58</v>
      </c>
      <c r="H570" s="26">
        <f t="shared" ca="1" si="58"/>
        <v>1990.74</v>
      </c>
      <c r="I570" s="2"/>
      <c r="J570" s="2"/>
      <c r="K570" s="1" t="str">
        <f t="shared" si="57"/>
        <v>SEDUC E 25.1</v>
      </c>
      <c r="L570" s="1"/>
      <c r="M570" s="1"/>
      <c r="N570" s="1"/>
      <c r="O570" s="1"/>
      <c r="P570" s="1"/>
      <c r="Q570" s="1"/>
      <c r="R570" s="1"/>
      <c r="S570" s="1"/>
      <c r="T570" s="1"/>
      <c r="U570" s="1"/>
      <c r="V570" s="1"/>
      <c r="W570" s="1"/>
      <c r="X570" s="1"/>
      <c r="Y570" s="1"/>
      <c r="Z570" s="1"/>
      <c r="AA570" s="1"/>
      <c r="AB570" s="1"/>
      <c r="AC570" s="1"/>
      <c r="AD570" s="1"/>
      <c r="AE570" s="1"/>
      <c r="AF570" s="1"/>
    </row>
    <row r="571" spans="1:32" ht="12.75" hidden="1" customHeight="1" x14ac:dyDescent="0.2">
      <c r="A571" s="1"/>
      <c r="B57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30" t="s">
        <v>37</v>
      </c>
      <c r="D571" s="27">
        <v>432</v>
      </c>
      <c r="E571" s="26">
        <v>2</v>
      </c>
      <c r="F57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7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571" s="26">
        <f t="shared" ca="1" si="58"/>
        <v>17.579999999999998</v>
      </c>
      <c r="I571" s="2"/>
      <c r="J571" s="2"/>
      <c r="K571" s="1" t="str">
        <f t="shared" si="57"/>
        <v>SEDUC E 25.1</v>
      </c>
      <c r="L571" s="1"/>
      <c r="M571" s="1"/>
      <c r="N571" s="1"/>
      <c r="O571" s="1"/>
      <c r="P571" s="1"/>
      <c r="Q571" s="1"/>
      <c r="R571" s="1"/>
      <c r="S571" s="1"/>
      <c r="T571" s="1"/>
      <c r="U571" s="1"/>
      <c r="V571" s="1"/>
      <c r="W571" s="1"/>
      <c r="X571" s="1"/>
      <c r="Y571" s="1"/>
      <c r="Z571" s="1"/>
      <c r="AA571" s="1"/>
      <c r="AB571" s="1"/>
      <c r="AC571" s="1"/>
      <c r="AD571" s="1"/>
      <c r="AE571" s="1"/>
      <c r="AF571" s="1"/>
    </row>
    <row r="572" spans="1:32" ht="12.75" hidden="1" customHeight="1" x14ac:dyDescent="0.2">
      <c r="A572" s="1"/>
      <c r="B57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30" t="s">
        <v>37</v>
      </c>
      <c r="D572" s="27">
        <v>444</v>
      </c>
      <c r="E572" s="26">
        <v>3</v>
      </c>
      <c r="F57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7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572" s="26">
        <f t="shared" ca="1" si="58"/>
        <v>62.7</v>
      </c>
      <c r="I572" s="2"/>
      <c r="J572" s="2"/>
      <c r="K572" s="1" t="str">
        <f t="shared" si="57"/>
        <v>SEDUC E 25.1</v>
      </c>
      <c r="L572" s="1"/>
      <c r="M572" s="1"/>
      <c r="N572" s="1"/>
      <c r="O572" s="1"/>
      <c r="P572" s="1"/>
      <c r="Q572" s="1"/>
      <c r="R572" s="1"/>
      <c r="S572" s="1"/>
      <c r="T572" s="1"/>
      <c r="U572" s="1"/>
      <c r="V572" s="1"/>
      <c r="W572" s="1"/>
      <c r="X572" s="1"/>
      <c r="Y572" s="1"/>
      <c r="Z572" s="1"/>
      <c r="AA572" s="1"/>
      <c r="AB572" s="1"/>
      <c r="AC572" s="1"/>
      <c r="AD572" s="1"/>
      <c r="AE572" s="1"/>
      <c r="AF572" s="1"/>
    </row>
    <row r="573" spans="1:32" ht="12.75" hidden="1" customHeight="1" x14ac:dyDescent="0.2">
      <c r="A573" s="1"/>
      <c r="B5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30" t="s">
        <v>13</v>
      </c>
      <c r="D573" s="27">
        <v>88279</v>
      </c>
      <c r="E573" s="26">
        <v>6.4</v>
      </c>
      <c r="F5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7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573" s="26">
        <f t="shared" ca="1" si="58"/>
        <v>164.74</v>
      </c>
      <c r="I573" s="2"/>
      <c r="J573" s="2"/>
      <c r="K573" s="1" t="str">
        <f t="shared" si="57"/>
        <v>SEDUC E 25.1</v>
      </c>
      <c r="L573" s="1"/>
      <c r="M573" s="1"/>
      <c r="N573" s="1"/>
      <c r="O573" s="1"/>
      <c r="P573" s="1"/>
      <c r="Q573" s="1"/>
      <c r="R573" s="1"/>
      <c r="S573" s="1"/>
      <c r="T573" s="1"/>
      <c r="U573" s="1"/>
      <c r="V573" s="1"/>
      <c r="W573" s="1"/>
      <c r="X573" s="1"/>
      <c r="Y573" s="1"/>
      <c r="Z573" s="1"/>
      <c r="AA573" s="1"/>
      <c r="AB573" s="1"/>
      <c r="AC573" s="1"/>
      <c r="AD573" s="1"/>
      <c r="AE573" s="1"/>
      <c r="AF573" s="1"/>
    </row>
    <row r="574" spans="1:32" ht="12.75" hidden="1" customHeight="1" x14ac:dyDescent="0.2">
      <c r="A574" s="1"/>
      <c r="B5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574" s="30" t="s">
        <v>13</v>
      </c>
      <c r="D574" s="27">
        <v>88316</v>
      </c>
      <c r="E574" s="26">
        <v>4.7</v>
      </c>
      <c r="F5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7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574" s="26">
        <f t="shared" ca="1" si="58"/>
        <v>65.239999999999995</v>
      </c>
      <c r="I574" s="2"/>
      <c r="J574" s="2"/>
      <c r="K574" s="1" t="str">
        <f t="shared" si="57"/>
        <v>SEDUC E 25.1</v>
      </c>
      <c r="L574" s="1"/>
      <c r="M574" s="1"/>
      <c r="N574" s="1"/>
      <c r="O574" s="1"/>
      <c r="P574" s="1"/>
      <c r="Q574" s="1"/>
      <c r="R574" s="1"/>
      <c r="S574" s="1"/>
      <c r="T574" s="1"/>
      <c r="U574" s="1"/>
      <c r="V574" s="1"/>
      <c r="W574" s="1"/>
      <c r="X574" s="1"/>
      <c r="Y574" s="1"/>
      <c r="Z574" s="1"/>
      <c r="AA574" s="1"/>
      <c r="AB574" s="1"/>
      <c r="AC574" s="1"/>
      <c r="AD574" s="1"/>
      <c r="AE574" s="1"/>
      <c r="AF574" s="1"/>
    </row>
    <row r="575" spans="1:32" ht="12.75" hidden="1" customHeight="1" x14ac:dyDescent="0.2">
      <c r="A575" s="1"/>
      <c r="B57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575" s="30" t="s">
        <v>41</v>
      </c>
      <c r="D575" s="27">
        <v>1</v>
      </c>
      <c r="E575" s="26">
        <v>2.2000000000000002</v>
      </c>
      <c r="F57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7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575" s="26">
        <f t="shared" ca="1" si="58"/>
        <v>1.41</v>
      </c>
      <c r="I575" s="2"/>
      <c r="J575" s="2"/>
      <c r="K575" s="1" t="str">
        <f t="shared" si="57"/>
        <v>SEDUC E 25.1</v>
      </c>
      <c r="L575" s="1"/>
      <c r="M575" s="1"/>
      <c r="N575" s="1"/>
      <c r="O575" s="1"/>
      <c r="P575" s="1"/>
      <c r="Q575" s="1"/>
      <c r="R575" s="1"/>
      <c r="S575" s="1"/>
      <c r="T575" s="1"/>
      <c r="U575" s="1"/>
      <c r="V575" s="1"/>
      <c r="W575" s="1"/>
      <c r="X575" s="1"/>
      <c r="Y575" s="1"/>
      <c r="Z575" s="1"/>
      <c r="AA575" s="1"/>
      <c r="AB575" s="1"/>
      <c r="AC575" s="1"/>
      <c r="AD575" s="1"/>
      <c r="AE575" s="1"/>
      <c r="AF575" s="1"/>
    </row>
    <row r="576" spans="1:32" ht="12.75" hidden="1" customHeight="1" x14ac:dyDescent="0.2">
      <c r="A576" s="1"/>
      <c r="B57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576" s="30" t="s">
        <v>41</v>
      </c>
      <c r="D576" s="27">
        <v>3</v>
      </c>
      <c r="E576" s="26">
        <v>1.5</v>
      </c>
      <c r="F57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7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576" s="26">
        <f t="shared" ca="1" si="58"/>
        <v>2.42</v>
      </c>
      <c r="I576" s="2"/>
      <c r="J576" s="2"/>
      <c r="K576" s="1" t="str">
        <f t="shared" si="57"/>
        <v>SEDUC E 25.1</v>
      </c>
      <c r="L576" s="1"/>
      <c r="M576" s="1"/>
      <c r="N576" s="1"/>
      <c r="O576" s="1"/>
      <c r="P576" s="1"/>
      <c r="Q576" s="1"/>
      <c r="R576" s="1"/>
      <c r="S576" s="1"/>
      <c r="T576" s="1"/>
      <c r="U576" s="1"/>
      <c r="V576" s="1"/>
      <c r="W576" s="1"/>
      <c r="X576" s="1"/>
      <c r="Y576" s="1"/>
      <c r="Z576" s="1"/>
      <c r="AA576" s="1"/>
      <c r="AB576" s="1"/>
      <c r="AC576" s="1"/>
      <c r="AD576" s="1"/>
      <c r="AE576" s="1"/>
      <c r="AF576" s="1"/>
    </row>
    <row r="577" spans="1:32" ht="12.75" hidden="1" customHeight="1" x14ac:dyDescent="0.2">
      <c r="A577" s="95" t="e">
        <f ca="1">H577</f>
        <v>#REF!</v>
      </c>
      <c r="B577" s="29" t="s">
        <v>14</v>
      </c>
      <c r="C577" s="30"/>
      <c r="D577" s="27"/>
      <c r="E577" s="26"/>
      <c r="F577" s="26"/>
      <c r="G577" s="26"/>
      <c r="H577" s="62" t="e">
        <f ca="1">SUM(H565:H576)</f>
        <v>#REF!</v>
      </c>
      <c r="I577" s="2" t="str">
        <f>A563</f>
        <v>SEDUC E 25.1</v>
      </c>
      <c r="J577" s="34" t="e">
        <f ca="1">H577</f>
        <v>#REF!</v>
      </c>
      <c r="K577" s="1" t="str">
        <f t="shared" si="57"/>
        <v>SEDUC E 25.1</v>
      </c>
      <c r="L577" s="1"/>
      <c r="M577" s="1"/>
      <c r="N577" s="1"/>
      <c r="O577" s="1"/>
      <c r="P577" s="1"/>
      <c r="Q577" s="1"/>
      <c r="R577" s="1"/>
      <c r="S577" s="1"/>
      <c r="T577" s="1"/>
      <c r="U577" s="1"/>
      <c r="V577" s="1"/>
      <c r="W577" s="1"/>
      <c r="X577" s="1"/>
      <c r="Y577" s="1"/>
      <c r="Z577" s="1"/>
      <c r="AA577" s="1"/>
      <c r="AB577" s="1"/>
      <c r="AC577" s="1"/>
      <c r="AD577" s="1"/>
      <c r="AE577" s="1"/>
      <c r="AF577" s="1"/>
    </row>
    <row r="578" spans="1:32" ht="12.75" hidden="1" customHeight="1" x14ac:dyDescent="0.2">
      <c r="A578" s="1"/>
      <c r="B578" s="126"/>
      <c r="C578" s="127"/>
      <c r="D578" s="127"/>
      <c r="E578" s="126"/>
      <c r="F578" s="126"/>
      <c r="G578" s="126"/>
      <c r="H578" s="126"/>
      <c r="I578" s="2"/>
      <c r="J578" s="2"/>
      <c r="K578" s="1" t="str">
        <f t="shared" si="57"/>
        <v>SEDUC E 25.1</v>
      </c>
      <c r="L578" s="1"/>
      <c r="M578" s="1"/>
      <c r="N578" s="1"/>
      <c r="O578" s="1"/>
      <c r="P578" s="1"/>
      <c r="Q578" s="1"/>
      <c r="R578" s="1"/>
      <c r="S578" s="1"/>
      <c r="T578" s="1"/>
      <c r="U578" s="1"/>
      <c r="V578" s="1"/>
      <c r="W578" s="1"/>
      <c r="X578" s="1"/>
      <c r="Y578" s="1"/>
      <c r="Z578" s="1"/>
      <c r="AA578" s="1"/>
      <c r="AB578" s="1"/>
      <c r="AC578" s="1"/>
      <c r="AD578" s="1"/>
      <c r="AE578" s="1"/>
      <c r="AF578" s="1"/>
    </row>
    <row r="579" spans="1:32" ht="12.75" hidden="1" customHeight="1" x14ac:dyDescent="0.3">
      <c r="A579" s="1"/>
      <c r="B579" s="238" t="str">
        <f>A580</f>
        <v>SEDUC E 26</v>
      </c>
      <c r="C579" s="239"/>
      <c r="D579" s="239"/>
      <c r="E579" s="239"/>
      <c r="F579" s="239"/>
      <c r="G579" s="239"/>
      <c r="H579" s="240"/>
      <c r="I579" s="2"/>
      <c r="J579" s="2"/>
      <c r="K579" s="14" t="str">
        <f>B579</f>
        <v>SEDUC E 26</v>
      </c>
      <c r="L579" s="1"/>
      <c r="M579" s="1"/>
      <c r="N579" s="1"/>
      <c r="O579" s="1"/>
      <c r="P579" s="1"/>
      <c r="Q579" s="1"/>
      <c r="R579" s="1"/>
      <c r="S579" s="1"/>
      <c r="T579" s="1"/>
      <c r="U579" s="1"/>
      <c r="V579" s="1"/>
      <c r="W579" s="1"/>
      <c r="X579" s="1"/>
      <c r="Y579" s="1"/>
      <c r="Z579" s="1"/>
      <c r="AA579" s="1"/>
      <c r="AB579" s="1"/>
      <c r="AC579" s="1"/>
      <c r="AD579" s="1"/>
      <c r="AE579" s="1"/>
      <c r="AF579" s="1"/>
    </row>
    <row r="580" spans="1:32" ht="12.75" hidden="1" customHeight="1" x14ac:dyDescent="0.2">
      <c r="A580" s="1" t="s">
        <v>87</v>
      </c>
      <c r="B580" s="241" t="s">
        <v>88</v>
      </c>
      <c r="C580" s="242"/>
      <c r="D580" s="242"/>
      <c r="E580" s="242"/>
      <c r="F580" s="243"/>
      <c r="G580" s="16" t="s">
        <v>4</v>
      </c>
      <c r="H580" s="17" t="s">
        <v>5</v>
      </c>
      <c r="I580" s="2"/>
      <c r="J580" s="2"/>
      <c r="K580" s="1" t="str">
        <f t="shared" ref="K580:K600" si="59">K579</f>
        <v>SEDUC E 26</v>
      </c>
      <c r="L580" s="1"/>
      <c r="M580" s="1"/>
      <c r="N580" s="1"/>
      <c r="O580" s="1"/>
      <c r="P580" s="1"/>
      <c r="Q580" s="1"/>
      <c r="R580" s="1"/>
      <c r="S580" s="1"/>
      <c r="T580" s="1"/>
      <c r="U580" s="1"/>
      <c r="V580" s="1"/>
      <c r="W580" s="1"/>
      <c r="X580" s="1"/>
      <c r="Y580" s="1"/>
      <c r="Z580" s="1"/>
      <c r="AA580" s="1"/>
      <c r="AB580" s="1"/>
      <c r="AC580" s="1"/>
      <c r="AD580" s="1"/>
      <c r="AE580" s="1"/>
      <c r="AF580" s="1"/>
    </row>
    <row r="581" spans="1:32" ht="12.75" hidden="1" customHeight="1" x14ac:dyDescent="0.2">
      <c r="A581" s="1"/>
      <c r="B581" s="19" t="s">
        <v>6</v>
      </c>
      <c r="C581" s="43" t="s">
        <v>7</v>
      </c>
      <c r="D581" s="20" t="s">
        <v>8</v>
      </c>
      <c r="E581" s="19" t="s">
        <v>9</v>
      </c>
      <c r="F581" s="19" t="s">
        <v>10</v>
      </c>
      <c r="G581" s="21" t="s">
        <v>11</v>
      </c>
      <c r="H581" s="19" t="s">
        <v>12</v>
      </c>
      <c r="I581" s="2"/>
      <c r="J581" s="2"/>
      <c r="K581" s="1" t="str">
        <f t="shared" si="59"/>
        <v>SEDUC E 26</v>
      </c>
      <c r="L581" s="1"/>
      <c r="M581" s="1"/>
      <c r="N581" s="1"/>
      <c r="O581" s="1"/>
      <c r="P581" s="1"/>
      <c r="Q581" s="1"/>
      <c r="R581" s="1"/>
      <c r="S581" s="1"/>
      <c r="T581" s="1"/>
      <c r="U581" s="1"/>
      <c r="V581" s="1"/>
      <c r="W581" s="1"/>
      <c r="X581" s="1"/>
      <c r="Y581" s="1"/>
      <c r="Z581" s="1"/>
      <c r="AA581" s="1"/>
      <c r="AB581" s="1"/>
      <c r="AC581" s="1"/>
      <c r="AD581" s="1"/>
      <c r="AE581" s="1"/>
      <c r="AF581" s="1"/>
    </row>
    <row r="582" spans="1:32" ht="12.75" hidden="1" customHeight="1" x14ac:dyDescent="0.2">
      <c r="A582" s="1"/>
      <c r="B58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30" t="s">
        <v>37</v>
      </c>
      <c r="D582" s="27">
        <v>11272</v>
      </c>
      <c r="E582" s="26">
        <v>3</v>
      </c>
      <c r="F58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8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582" s="26">
        <f t="shared" ref="H582:H598" ca="1" si="60">ROUND(E582*G582,2)</f>
        <v>15.09</v>
      </c>
      <c r="I582" s="2"/>
      <c r="J582" s="2"/>
      <c r="K582" s="1" t="str">
        <f t="shared" si="59"/>
        <v>SEDUC E 26</v>
      </c>
      <c r="L582" s="1"/>
      <c r="M582" s="1"/>
      <c r="N582" s="1"/>
      <c r="O582" s="1"/>
      <c r="P582" s="1"/>
      <c r="Q582" s="1"/>
      <c r="R582" s="1"/>
      <c r="S582" s="1"/>
      <c r="T582" s="1"/>
      <c r="U582" s="1"/>
      <c r="V582" s="1"/>
      <c r="W582" s="1"/>
      <c r="X582" s="1"/>
      <c r="Y582" s="1"/>
      <c r="Z582" s="1"/>
      <c r="AA582" s="1"/>
      <c r="AB582" s="1"/>
      <c r="AC582" s="1"/>
      <c r="AD582" s="1"/>
      <c r="AE582" s="1"/>
      <c r="AF582" s="1"/>
    </row>
    <row r="583" spans="1:32" ht="12.75" hidden="1" customHeight="1" x14ac:dyDescent="0.2">
      <c r="A583" s="1"/>
      <c r="B5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30" t="s">
        <v>37</v>
      </c>
      <c r="D583" s="27">
        <v>13348</v>
      </c>
      <c r="E583" s="26">
        <v>1</v>
      </c>
      <c r="F5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8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583" s="26">
        <f t="shared" ca="1" si="60"/>
        <v>0.9</v>
      </c>
      <c r="I583" s="2"/>
      <c r="J583" s="2"/>
      <c r="K583" s="1" t="str">
        <f t="shared" si="59"/>
        <v>SEDUC E 26</v>
      </c>
      <c r="L583" s="1"/>
      <c r="M583" s="1"/>
      <c r="N583" s="1"/>
      <c r="O583" s="1"/>
      <c r="P583" s="1"/>
      <c r="Q583" s="1"/>
      <c r="R583" s="1"/>
      <c r="S583" s="1"/>
      <c r="T583" s="1"/>
      <c r="U583" s="1"/>
      <c r="V583" s="1"/>
      <c r="W583" s="1"/>
      <c r="X583" s="1"/>
      <c r="Y583" s="1"/>
      <c r="Z583" s="1"/>
      <c r="AA583" s="1"/>
      <c r="AB583" s="1"/>
      <c r="AC583" s="1"/>
      <c r="AD583" s="1"/>
      <c r="AE583" s="1"/>
      <c r="AF583" s="1"/>
    </row>
    <row r="584" spans="1:32" ht="12.75" hidden="1" customHeight="1" x14ac:dyDescent="0.2">
      <c r="A584" s="1"/>
      <c r="B58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84" s="30" t="s">
        <v>19</v>
      </c>
      <c r="D584" s="27">
        <v>223</v>
      </c>
      <c r="E584" s="26">
        <v>12</v>
      </c>
      <c r="F58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8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84" s="26" t="e">
        <f t="shared" ca="1" si="60"/>
        <v>#REF!</v>
      </c>
      <c r="I584" s="2"/>
      <c r="J584" s="2"/>
      <c r="K584" s="1" t="str">
        <f t="shared" si="59"/>
        <v>SEDUC E 26</v>
      </c>
      <c r="L584" s="1"/>
      <c r="M584" s="1"/>
      <c r="N584" s="1"/>
      <c r="O584" s="1"/>
      <c r="P584" s="1"/>
      <c r="Q584" s="1"/>
      <c r="R584" s="1"/>
      <c r="S584" s="1"/>
      <c r="T584" s="1"/>
      <c r="U584" s="1"/>
      <c r="V584" s="1"/>
      <c r="W584" s="1"/>
      <c r="X584" s="1"/>
      <c r="Y584" s="1"/>
      <c r="Z584" s="1"/>
      <c r="AA584" s="1"/>
      <c r="AB584" s="1"/>
      <c r="AC584" s="1"/>
      <c r="AD584" s="1"/>
      <c r="AE584" s="1"/>
      <c r="AF584" s="1"/>
    </row>
    <row r="585" spans="1:32" ht="12.75" hidden="1" customHeight="1" x14ac:dyDescent="0.2">
      <c r="A585" s="1"/>
      <c r="B58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85" s="30" t="s">
        <v>19</v>
      </c>
      <c r="D585" s="27">
        <v>3249</v>
      </c>
      <c r="E585" s="26">
        <v>3</v>
      </c>
      <c r="F58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8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85" s="26" t="e">
        <f t="shared" ca="1" si="60"/>
        <v>#REF!</v>
      </c>
      <c r="I585" s="2"/>
      <c r="J585" s="2"/>
      <c r="K585" s="1" t="str">
        <f t="shared" si="59"/>
        <v>SEDUC E 26</v>
      </c>
      <c r="L585" s="1"/>
      <c r="M585" s="1"/>
      <c r="N585" s="1"/>
      <c r="O585" s="1"/>
      <c r="P585" s="1"/>
      <c r="Q585" s="1"/>
      <c r="R585" s="1"/>
      <c r="S585" s="1"/>
      <c r="T585" s="1"/>
      <c r="U585" s="1"/>
      <c r="V585" s="1"/>
      <c r="W585" s="1"/>
      <c r="X585" s="1"/>
      <c r="Y585" s="1"/>
      <c r="Z585" s="1"/>
      <c r="AA585" s="1"/>
      <c r="AB585" s="1"/>
      <c r="AC585" s="1"/>
      <c r="AD585" s="1"/>
      <c r="AE585" s="1"/>
      <c r="AF585" s="1"/>
    </row>
    <row r="586" spans="1:32" ht="12.75" hidden="1" customHeight="1" x14ac:dyDescent="0.2">
      <c r="A586" s="1"/>
      <c r="B5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30" t="s">
        <v>37</v>
      </c>
      <c r="D586" s="27">
        <v>5047</v>
      </c>
      <c r="E586" s="26">
        <v>3</v>
      </c>
      <c r="F5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8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586" s="26">
        <f t="shared" ca="1" si="60"/>
        <v>992.97</v>
      </c>
      <c r="I586" s="2"/>
      <c r="J586" s="2"/>
      <c r="K586" s="1" t="str">
        <f t="shared" si="59"/>
        <v>SEDUC E 26</v>
      </c>
      <c r="L586" s="1"/>
      <c r="M586" s="1"/>
      <c r="N586" s="1"/>
      <c r="O586" s="1"/>
      <c r="P586" s="1"/>
      <c r="Q586" s="1"/>
      <c r="R586" s="1"/>
      <c r="S586" s="1"/>
      <c r="T586" s="1"/>
      <c r="U586" s="1"/>
      <c r="V586" s="1"/>
      <c r="W586" s="1"/>
      <c r="X586" s="1"/>
      <c r="Y586" s="1"/>
      <c r="Z586" s="1"/>
      <c r="AA586" s="1"/>
      <c r="AB586" s="1"/>
      <c r="AC586" s="1"/>
      <c r="AD586" s="1"/>
      <c r="AE586" s="1"/>
      <c r="AF586" s="1"/>
    </row>
    <row r="587" spans="1:32" ht="12.75" hidden="1" customHeight="1" x14ac:dyDescent="0.2">
      <c r="A587" s="1"/>
      <c r="B58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87" s="30" t="s">
        <v>19</v>
      </c>
      <c r="D587" s="27">
        <v>10614</v>
      </c>
      <c r="E587" s="26">
        <v>6</v>
      </c>
      <c r="F58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8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87" s="26" t="e">
        <f t="shared" ca="1" si="60"/>
        <v>#REF!</v>
      </c>
      <c r="I587" s="2"/>
      <c r="J587" s="2"/>
      <c r="K587" s="1" t="str">
        <f t="shared" si="59"/>
        <v>SEDUC E 26</v>
      </c>
      <c r="L587" s="1"/>
      <c r="M587" s="1"/>
      <c r="N587" s="1"/>
      <c r="O587" s="1"/>
      <c r="P587" s="1"/>
      <c r="Q587" s="1"/>
      <c r="R587" s="1"/>
      <c r="S587" s="1"/>
      <c r="T587" s="1"/>
      <c r="U587" s="1"/>
      <c r="V587" s="1"/>
      <c r="W587" s="1"/>
      <c r="X587" s="1"/>
      <c r="Y587" s="1"/>
      <c r="Z587" s="1"/>
      <c r="AA587" s="1"/>
      <c r="AB587" s="1"/>
      <c r="AC587" s="1"/>
      <c r="AD587" s="1"/>
      <c r="AE587" s="1"/>
      <c r="AF587" s="1"/>
    </row>
    <row r="588" spans="1:32" ht="12.75" hidden="1" customHeight="1" x14ac:dyDescent="0.2">
      <c r="A588" s="1"/>
      <c r="B58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88" s="30" t="s">
        <v>33</v>
      </c>
      <c r="D588" s="27" t="s">
        <v>52</v>
      </c>
      <c r="E588" s="26">
        <v>2</v>
      </c>
      <c r="F58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8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88" s="26" t="e">
        <f t="shared" ca="1" si="60"/>
        <v>#REF!</v>
      </c>
      <c r="I588" s="2"/>
      <c r="J588" s="2"/>
      <c r="K588" s="1" t="str">
        <f t="shared" si="59"/>
        <v>SEDUC E 26</v>
      </c>
      <c r="L588" s="1"/>
      <c r="M588" s="1"/>
      <c r="N588" s="1"/>
      <c r="O588" s="1"/>
      <c r="P588" s="1"/>
      <c r="Q588" s="1"/>
      <c r="R588" s="1"/>
      <c r="S588" s="1"/>
      <c r="T588" s="1"/>
      <c r="U588" s="1"/>
      <c r="V588" s="1"/>
      <c r="W588" s="1"/>
      <c r="X588" s="1"/>
      <c r="Y588" s="1"/>
      <c r="Z588" s="1"/>
      <c r="AA588" s="1"/>
      <c r="AB588" s="1"/>
      <c r="AC588" s="1"/>
      <c r="AD588" s="1"/>
      <c r="AE588" s="1"/>
      <c r="AF588" s="1"/>
    </row>
    <row r="589" spans="1:32" ht="12.75" hidden="1" customHeight="1" x14ac:dyDescent="0.2">
      <c r="A589" s="1"/>
      <c r="B58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89" s="30" t="s">
        <v>19</v>
      </c>
      <c r="D589" s="27">
        <v>2524</v>
      </c>
      <c r="E589" s="26">
        <v>3</v>
      </c>
      <c r="F58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8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89" s="26" t="e">
        <f t="shared" ca="1" si="60"/>
        <v>#REF!</v>
      </c>
      <c r="I589" s="2"/>
      <c r="J589" s="2"/>
      <c r="K589" s="1" t="str">
        <f t="shared" si="59"/>
        <v>SEDUC E 26</v>
      </c>
      <c r="L589" s="1"/>
      <c r="M589" s="1"/>
      <c r="N589" s="1"/>
      <c r="O589" s="1"/>
      <c r="P589" s="1"/>
      <c r="Q589" s="1"/>
      <c r="R589" s="1"/>
      <c r="S589" s="1"/>
      <c r="T589" s="1"/>
      <c r="U589" s="1"/>
      <c r="V589" s="1"/>
      <c r="W589" s="1"/>
      <c r="X589" s="1"/>
      <c r="Y589" s="1"/>
      <c r="Z589" s="1"/>
      <c r="AA589" s="1"/>
      <c r="AB589" s="1"/>
      <c r="AC589" s="1"/>
      <c r="AD589" s="1"/>
      <c r="AE589" s="1"/>
      <c r="AF589" s="1"/>
    </row>
    <row r="590" spans="1:32" ht="12.75" hidden="1" customHeight="1" x14ac:dyDescent="0.2">
      <c r="A590" s="1"/>
      <c r="B59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590" s="30" t="s">
        <v>19</v>
      </c>
      <c r="D590" s="27">
        <v>1125</v>
      </c>
      <c r="E590" s="26">
        <v>1</v>
      </c>
      <c r="F59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59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590" s="26" t="e">
        <f t="shared" ca="1" si="60"/>
        <v>#REF!</v>
      </c>
      <c r="I590" s="2"/>
      <c r="J590" s="2"/>
      <c r="K590" s="1" t="str">
        <f t="shared" si="59"/>
        <v>SEDUC E 26</v>
      </c>
      <c r="L590" s="1"/>
      <c r="M590" s="1"/>
      <c r="N590" s="1"/>
      <c r="O590" s="1"/>
      <c r="P590" s="1"/>
      <c r="Q590" s="1"/>
      <c r="R590" s="1"/>
      <c r="S590" s="1"/>
      <c r="T590" s="1"/>
      <c r="U590" s="1"/>
      <c r="V590" s="1"/>
      <c r="W590" s="1"/>
      <c r="X590" s="1"/>
      <c r="Y590" s="1"/>
      <c r="Z590" s="1"/>
      <c r="AA590" s="1"/>
      <c r="AB590" s="1"/>
      <c r="AC590" s="1"/>
      <c r="AD590" s="1"/>
      <c r="AE590" s="1"/>
      <c r="AF590" s="1"/>
    </row>
    <row r="591" spans="1:32" ht="12.75" hidden="1" customHeight="1" x14ac:dyDescent="0.2">
      <c r="A591" s="1"/>
      <c r="B59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30" t="s">
        <v>37</v>
      </c>
      <c r="D591" s="27">
        <v>11790</v>
      </c>
      <c r="E591" s="26">
        <v>1</v>
      </c>
      <c r="F59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9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591" s="26">
        <f t="shared" ca="1" si="60"/>
        <v>17.77</v>
      </c>
      <c r="I591" s="2"/>
      <c r="J591" s="2"/>
      <c r="K591" s="1" t="str">
        <f t="shared" si="59"/>
        <v>SEDUC E 26</v>
      </c>
      <c r="L591" s="1"/>
      <c r="M591" s="1"/>
      <c r="N591" s="1"/>
      <c r="O591" s="1"/>
      <c r="P591" s="1"/>
      <c r="Q591" s="1"/>
      <c r="R591" s="1"/>
      <c r="S591" s="1"/>
      <c r="T591" s="1"/>
      <c r="U591" s="1"/>
      <c r="V591" s="1"/>
      <c r="W591" s="1"/>
      <c r="X591" s="1"/>
      <c r="Y591" s="1"/>
      <c r="Z591" s="1"/>
      <c r="AA591" s="1"/>
      <c r="AB591" s="1"/>
      <c r="AC591" s="1"/>
      <c r="AD591" s="1"/>
      <c r="AE591" s="1"/>
      <c r="AF591" s="1"/>
    </row>
    <row r="592" spans="1:32" ht="12.75" hidden="1" customHeight="1" x14ac:dyDescent="0.2">
      <c r="A592" s="1"/>
      <c r="B59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30" t="s">
        <v>37</v>
      </c>
      <c r="D592" s="27">
        <v>11790</v>
      </c>
      <c r="E592" s="26">
        <v>3</v>
      </c>
      <c r="F59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9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592" s="26">
        <f t="shared" ca="1" si="60"/>
        <v>53.31</v>
      </c>
      <c r="I592" s="2"/>
      <c r="J592" s="2"/>
      <c r="K592" s="1" t="str">
        <f t="shared" si="59"/>
        <v>SEDUC E 26</v>
      </c>
      <c r="L592" s="1"/>
      <c r="M592" s="1"/>
      <c r="N592" s="1"/>
      <c r="O592" s="1"/>
      <c r="P592" s="1"/>
      <c r="Q592" s="1"/>
      <c r="R592" s="1"/>
      <c r="S592" s="1"/>
      <c r="T592" s="1"/>
      <c r="U592" s="1"/>
      <c r="V592" s="1"/>
      <c r="W592" s="1"/>
      <c r="X592" s="1"/>
      <c r="Y592" s="1"/>
      <c r="Z592" s="1"/>
      <c r="AA592" s="1"/>
      <c r="AB592" s="1"/>
      <c r="AC592" s="1"/>
      <c r="AD592" s="1"/>
      <c r="AE592" s="1"/>
      <c r="AF592" s="1"/>
    </row>
    <row r="593" spans="1:32" ht="12.75" hidden="1" customHeight="1" x14ac:dyDescent="0.2">
      <c r="A593" s="1"/>
      <c r="B5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30" t="s">
        <v>37</v>
      </c>
      <c r="D593" s="27">
        <v>444</v>
      </c>
      <c r="E593" s="26"/>
      <c r="F5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9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593" s="26">
        <f t="shared" ca="1" si="60"/>
        <v>0</v>
      </c>
      <c r="I593" s="2"/>
      <c r="J593" s="2"/>
      <c r="K593" s="1" t="str">
        <f t="shared" si="59"/>
        <v>SEDUC E 26</v>
      </c>
      <c r="L593" s="1"/>
      <c r="M593" s="1"/>
      <c r="N593" s="1"/>
      <c r="O593" s="1"/>
      <c r="P593" s="1"/>
      <c r="Q593" s="1"/>
      <c r="R593" s="1"/>
      <c r="S593" s="1"/>
      <c r="T593" s="1"/>
      <c r="U593" s="1"/>
      <c r="V593" s="1"/>
      <c r="W593" s="1"/>
      <c r="X593" s="1"/>
      <c r="Y593" s="1"/>
      <c r="Z593" s="1"/>
      <c r="AA593" s="1"/>
      <c r="AB593" s="1"/>
      <c r="AC593" s="1"/>
      <c r="AD593" s="1"/>
      <c r="AE593" s="1"/>
      <c r="AF593" s="1"/>
    </row>
    <row r="594" spans="1:32" ht="12.75" hidden="1" customHeight="1" x14ac:dyDescent="0.2">
      <c r="A594" s="1"/>
      <c r="B5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30" t="s">
        <v>37</v>
      </c>
      <c r="D594" s="27">
        <v>7581</v>
      </c>
      <c r="E594" s="26">
        <v>3</v>
      </c>
      <c r="F5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59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594" s="26">
        <f t="shared" ca="1" si="60"/>
        <v>8.9700000000000006</v>
      </c>
      <c r="I594" s="2"/>
      <c r="J594" s="2"/>
      <c r="K594" s="1" t="str">
        <f t="shared" si="59"/>
        <v>SEDUC E 26</v>
      </c>
      <c r="L594" s="1"/>
      <c r="M594" s="1"/>
      <c r="N594" s="1"/>
      <c r="O594" s="1"/>
      <c r="P594" s="1"/>
      <c r="Q594" s="1"/>
      <c r="R594" s="1"/>
      <c r="S594" s="1"/>
      <c r="T594" s="1"/>
      <c r="U594" s="1"/>
      <c r="V594" s="1"/>
      <c r="W594" s="1"/>
      <c r="X594" s="1"/>
      <c r="Y594" s="1"/>
      <c r="Z594" s="1"/>
      <c r="AA594" s="1"/>
      <c r="AB594" s="1"/>
      <c r="AC594" s="1"/>
      <c r="AD594" s="1"/>
      <c r="AE594" s="1"/>
      <c r="AF594" s="1"/>
    </row>
    <row r="595" spans="1:32" ht="12.75" hidden="1" customHeight="1" x14ac:dyDescent="0.2">
      <c r="A595" s="1"/>
      <c r="B5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30" t="s">
        <v>13</v>
      </c>
      <c r="D595" s="27">
        <v>88279</v>
      </c>
      <c r="E595" s="26">
        <v>6.4</v>
      </c>
      <c r="F5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9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595" s="26">
        <f t="shared" ca="1" si="60"/>
        <v>164.74</v>
      </c>
      <c r="I595" s="2"/>
      <c r="J595" s="2"/>
      <c r="K595" s="1" t="str">
        <f t="shared" si="59"/>
        <v>SEDUC E 26</v>
      </c>
      <c r="L595" s="1"/>
      <c r="M595" s="1"/>
      <c r="N595" s="1"/>
      <c r="O595" s="1"/>
      <c r="P595" s="1"/>
      <c r="Q595" s="1"/>
      <c r="R595" s="1"/>
      <c r="S595" s="1"/>
      <c r="T595" s="1"/>
      <c r="U595" s="1"/>
      <c r="V595" s="1"/>
      <c r="W595" s="1"/>
      <c r="X595" s="1"/>
      <c r="Y595" s="1"/>
      <c r="Z595" s="1"/>
      <c r="AA595" s="1"/>
      <c r="AB595" s="1"/>
      <c r="AC595" s="1"/>
      <c r="AD595" s="1"/>
      <c r="AE595" s="1"/>
      <c r="AF595" s="1"/>
    </row>
    <row r="596" spans="1:32" ht="12.75" hidden="1" customHeight="1" x14ac:dyDescent="0.2">
      <c r="A596" s="1"/>
      <c r="B5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596" s="30" t="s">
        <v>13</v>
      </c>
      <c r="D596" s="27">
        <v>88316</v>
      </c>
      <c r="E596" s="26">
        <v>4.7</v>
      </c>
      <c r="F5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9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596" s="26">
        <f t="shared" ca="1" si="60"/>
        <v>65.239999999999995</v>
      </c>
      <c r="I596" s="2"/>
      <c r="J596" s="2"/>
      <c r="K596" s="1" t="str">
        <f t="shared" si="59"/>
        <v>SEDUC E 26</v>
      </c>
      <c r="L596" s="1"/>
      <c r="M596" s="1"/>
      <c r="N596" s="1"/>
      <c r="O596" s="1"/>
      <c r="P596" s="1"/>
      <c r="Q596" s="1"/>
      <c r="R596" s="1"/>
      <c r="S596" s="1"/>
      <c r="T596" s="1"/>
      <c r="U596" s="1"/>
      <c r="V596" s="1"/>
      <c r="W596" s="1"/>
      <c r="X596" s="1"/>
      <c r="Y596" s="1"/>
      <c r="Z596" s="1"/>
      <c r="AA596" s="1"/>
      <c r="AB596" s="1"/>
      <c r="AC596" s="1"/>
      <c r="AD596" s="1"/>
      <c r="AE596" s="1"/>
      <c r="AF596" s="1"/>
    </row>
    <row r="597" spans="1:32" ht="12.75" hidden="1" customHeight="1" x14ac:dyDescent="0.2">
      <c r="A597" s="1"/>
      <c r="B5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597" s="30" t="s">
        <v>41</v>
      </c>
      <c r="D597" s="27">
        <v>1</v>
      </c>
      <c r="E597" s="26">
        <v>2.2000000000000002</v>
      </c>
      <c r="F5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9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597" s="26">
        <f t="shared" ca="1" si="60"/>
        <v>1.41</v>
      </c>
      <c r="I597" s="2"/>
      <c r="J597" s="2"/>
      <c r="K597" s="1" t="str">
        <f t="shared" si="59"/>
        <v>SEDUC E 26</v>
      </c>
      <c r="L597" s="1"/>
      <c r="M597" s="1"/>
      <c r="N597" s="1"/>
      <c r="O597" s="1"/>
      <c r="P597" s="1"/>
      <c r="Q597" s="1"/>
      <c r="R597" s="1"/>
      <c r="S597" s="1"/>
      <c r="T597" s="1"/>
      <c r="U597" s="1"/>
      <c r="V597" s="1"/>
      <c r="W597" s="1"/>
      <c r="X597" s="1"/>
      <c r="Y597" s="1"/>
      <c r="Z597" s="1"/>
      <c r="AA597" s="1"/>
      <c r="AB597" s="1"/>
      <c r="AC597" s="1"/>
      <c r="AD597" s="1"/>
      <c r="AE597" s="1"/>
      <c r="AF597" s="1"/>
    </row>
    <row r="598" spans="1:32" ht="12.75" hidden="1" customHeight="1" x14ac:dyDescent="0.2">
      <c r="A598" s="1"/>
      <c r="B59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598" s="30" t="s">
        <v>41</v>
      </c>
      <c r="D598" s="27">
        <v>3</v>
      </c>
      <c r="E598" s="26">
        <v>1.5</v>
      </c>
      <c r="F59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59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598" s="26">
        <f t="shared" ca="1" si="60"/>
        <v>2.42</v>
      </c>
      <c r="I598" s="2"/>
      <c r="J598" s="2"/>
      <c r="K598" s="1" t="str">
        <f t="shared" si="59"/>
        <v>SEDUC E 26</v>
      </c>
      <c r="L598" s="1"/>
      <c r="M598" s="1"/>
      <c r="N598" s="1"/>
      <c r="O598" s="1"/>
      <c r="P598" s="1"/>
      <c r="Q598" s="1"/>
      <c r="R598" s="1"/>
      <c r="S598" s="1"/>
      <c r="T598" s="1"/>
      <c r="U598" s="1"/>
      <c r="V598" s="1"/>
      <c r="W598" s="1"/>
      <c r="X598" s="1"/>
      <c r="Y598" s="1"/>
      <c r="Z598" s="1"/>
      <c r="AA598" s="1"/>
      <c r="AB598" s="1"/>
      <c r="AC598" s="1"/>
      <c r="AD598" s="1"/>
      <c r="AE598" s="1"/>
      <c r="AF598" s="1"/>
    </row>
    <row r="599" spans="1:32" ht="12.75" hidden="1" customHeight="1" x14ac:dyDescent="0.2">
      <c r="A599" s="95" t="e">
        <f ca="1">H599</f>
        <v>#REF!</v>
      </c>
      <c r="B599" s="29" t="s">
        <v>14</v>
      </c>
      <c r="C599" s="30"/>
      <c r="D599" s="27"/>
      <c r="E599" s="26"/>
      <c r="F599" s="26"/>
      <c r="G599" s="26"/>
      <c r="H599" s="62" t="e">
        <f ca="1">SUM(H582:H598)</f>
        <v>#REF!</v>
      </c>
      <c r="I599" s="2" t="str">
        <f>A580</f>
        <v>SEDUC E 26</v>
      </c>
      <c r="J599" s="34" t="e">
        <f ca="1">H599</f>
        <v>#REF!</v>
      </c>
      <c r="K599" s="1" t="str">
        <f t="shared" si="59"/>
        <v>SEDUC E 26</v>
      </c>
      <c r="L599" s="1"/>
      <c r="M599" s="1"/>
      <c r="N599" s="1"/>
      <c r="O599" s="1"/>
      <c r="P599" s="1"/>
      <c r="Q599" s="1"/>
      <c r="R599" s="1"/>
      <c r="S599" s="1"/>
      <c r="T599" s="1"/>
      <c r="U599" s="1"/>
      <c r="V599" s="1"/>
      <c r="W599" s="1"/>
      <c r="X599" s="1"/>
      <c r="Y599" s="1"/>
      <c r="Z599" s="1"/>
      <c r="AA599" s="1"/>
      <c r="AB599" s="1"/>
      <c r="AC599" s="1"/>
      <c r="AD599" s="1"/>
      <c r="AE599" s="1"/>
      <c r="AF599" s="1"/>
    </row>
    <row r="600" spans="1:32" ht="12.75" hidden="1" customHeight="1" x14ac:dyDescent="0.2">
      <c r="A600" s="1"/>
      <c r="B600" s="35"/>
      <c r="C600" s="36"/>
      <c r="D600" s="36"/>
      <c r="E600" s="53"/>
      <c r="F600" s="54"/>
      <c r="G600" s="129"/>
      <c r="H600" s="63"/>
      <c r="I600" s="2"/>
      <c r="J600" s="2"/>
      <c r="K600" s="1" t="str">
        <f t="shared" si="59"/>
        <v>SEDUC E 26</v>
      </c>
      <c r="L600" s="1"/>
      <c r="M600" s="1"/>
      <c r="N600" s="1"/>
      <c r="O600" s="1"/>
      <c r="P600" s="1"/>
      <c r="Q600" s="1"/>
      <c r="R600" s="1"/>
      <c r="S600" s="1"/>
      <c r="T600" s="1"/>
      <c r="U600" s="1"/>
      <c r="V600" s="1"/>
      <c r="W600" s="1"/>
      <c r="X600" s="1"/>
      <c r="Y600" s="1"/>
      <c r="Z600" s="1"/>
      <c r="AA600" s="1"/>
      <c r="AB600" s="1"/>
      <c r="AC600" s="1"/>
      <c r="AD600" s="1"/>
      <c r="AE600" s="1"/>
      <c r="AF600" s="1"/>
    </row>
    <row r="601" spans="1:32" ht="12.75" hidden="1" customHeight="1" x14ac:dyDescent="0.3">
      <c r="A601" s="1"/>
      <c r="B601" s="238" t="str">
        <f>A602</f>
        <v>SEDUC E 26.1</v>
      </c>
      <c r="C601" s="239"/>
      <c r="D601" s="239"/>
      <c r="E601" s="239"/>
      <c r="F601" s="239"/>
      <c r="G601" s="239"/>
      <c r="H601" s="240"/>
      <c r="I601" s="2"/>
      <c r="J601" s="2"/>
      <c r="K601" s="14" t="str">
        <f>B601</f>
        <v>SEDUC E 26.1</v>
      </c>
      <c r="L601" s="1"/>
      <c r="M601" s="1"/>
      <c r="N601" s="1"/>
      <c r="O601" s="1"/>
      <c r="P601" s="1"/>
      <c r="Q601" s="1"/>
      <c r="R601" s="1"/>
      <c r="S601" s="1"/>
      <c r="T601" s="1"/>
      <c r="U601" s="1"/>
      <c r="V601" s="1"/>
      <c r="W601" s="1"/>
      <c r="X601" s="1"/>
      <c r="Y601" s="1"/>
      <c r="Z601" s="1"/>
      <c r="AA601" s="1"/>
      <c r="AB601" s="1"/>
      <c r="AC601" s="1"/>
      <c r="AD601" s="1"/>
      <c r="AE601" s="1"/>
      <c r="AF601" s="1"/>
    </row>
    <row r="602" spans="1:32" ht="12.75" hidden="1" customHeight="1" x14ac:dyDescent="0.2">
      <c r="A602" s="1" t="s">
        <v>89</v>
      </c>
      <c r="B602" s="241" t="s">
        <v>90</v>
      </c>
      <c r="C602" s="242"/>
      <c r="D602" s="242"/>
      <c r="E602" s="242"/>
      <c r="F602" s="243"/>
      <c r="G602" s="16" t="s">
        <v>4</v>
      </c>
      <c r="H602" s="17" t="s">
        <v>5</v>
      </c>
      <c r="I602" s="2"/>
      <c r="J602" s="2"/>
      <c r="K602" s="1" t="str">
        <f t="shared" ref="K602:K622" si="61">K601</f>
        <v>SEDUC E 26.1</v>
      </c>
      <c r="L602" s="1"/>
      <c r="M602" s="1"/>
      <c r="N602" s="1"/>
      <c r="O602" s="1"/>
      <c r="P602" s="1"/>
      <c r="Q602" s="1"/>
      <c r="R602" s="1"/>
      <c r="S602" s="1"/>
      <c r="T602" s="1"/>
      <c r="U602" s="1"/>
      <c r="V602" s="1"/>
      <c r="W602" s="1"/>
      <c r="X602" s="1"/>
      <c r="Y602" s="1"/>
      <c r="Z602" s="1"/>
      <c r="AA602" s="1"/>
      <c r="AB602" s="1"/>
      <c r="AC602" s="1"/>
      <c r="AD602" s="1"/>
      <c r="AE602" s="1"/>
      <c r="AF602" s="1"/>
    </row>
    <row r="603" spans="1:32" ht="12.75" hidden="1" customHeight="1" x14ac:dyDescent="0.2">
      <c r="A603" s="1"/>
      <c r="B603" s="19" t="s">
        <v>6</v>
      </c>
      <c r="C603" s="43" t="s">
        <v>7</v>
      </c>
      <c r="D603" s="20" t="s">
        <v>8</v>
      </c>
      <c r="E603" s="19" t="s">
        <v>9</v>
      </c>
      <c r="F603" s="19" t="s">
        <v>10</v>
      </c>
      <c r="G603" s="21" t="s">
        <v>11</v>
      </c>
      <c r="H603" s="19" t="s">
        <v>12</v>
      </c>
      <c r="I603" s="2"/>
      <c r="J603" s="2"/>
      <c r="K603" s="1" t="str">
        <f t="shared" si="61"/>
        <v>SEDUC E 26.1</v>
      </c>
      <c r="L603" s="1"/>
      <c r="M603" s="1"/>
      <c r="N603" s="1"/>
      <c r="O603" s="1"/>
      <c r="P603" s="1"/>
      <c r="Q603" s="1"/>
      <c r="R603" s="1"/>
      <c r="S603" s="1"/>
      <c r="T603" s="1"/>
      <c r="U603" s="1"/>
      <c r="V603" s="1"/>
      <c r="W603" s="1"/>
      <c r="X603" s="1"/>
      <c r="Y603" s="1"/>
      <c r="Z603" s="1"/>
      <c r="AA603" s="1"/>
      <c r="AB603" s="1"/>
      <c r="AC603" s="1"/>
      <c r="AD603" s="1"/>
      <c r="AE603" s="1"/>
      <c r="AF603" s="1"/>
    </row>
    <row r="604" spans="1:32" ht="12.75" hidden="1" customHeight="1" x14ac:dyDescent="0.2">
      <c r="A604" s="1"/>
      <c r="B60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30" t="s">
        <v>37</v>
      </c>
      <c r="D604" s="27">
        <v>11272</v>
      </c>
      <c r="E604" s="26">
        <v>3</v>
      </c>
      <c r="F60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0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604" s="26">
        <f t="shared" ref="H604:H620" ca="1" si="62">ROUND(E604*G604,2)</f>
        <v>15.09</v>
      </c>
      <c r="I604" s="2"/>
      <c r="J604" s="2"/>
      <c r="K604" s="1" t="str">
        <f t="shared" si="61"/>
        <v>SEDUC E 26.1</v>
      </c>
      <c r="L604" s="1"/>
      <c r="M604" s="1"/>
      <c r="N604" s="1"/>
      <c r="O604" s="1"/>
      <c r="P604" s="1"/>
      <c r="Q604" s="1"/>
      <c r="R604" s="1"/>
      <c r="S604" s="1"/>
      <c r="T604" s="1"/>
      <c r="U604" s="1"/>
      <c r="V604" s="1"/>
      <c r="W604" s="1"/>
      <c r="X604" s="1"/>
      <c r="Y604" s="1"/>
      <c r="Z604" s="1"/>
      <c r="AA604" s="1"/>
      <c r="AB604" s="1"/>
      <c r="AC604" s="1"/>
      <c r="AD604" s="1"/>
      <c r="AE604" s="1"/>
      <c r="AF604" s="1"/>
    </row>
    <row r="605" spans="1:32" ht="12.75" hidden="1" customHeight="1" x14ac:dyDescent="0.2">
      <c r="A605" s="1"/>
      <c r="B60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30" t="s">
        <v>37</v>
      </c>
      <c r="D605" s="27">
        <v>13348</v>
      </c>
      <c r="E605" s="26">
        <v>1</v>
      </c>
      <c r="F60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0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605" s="26">
        <f t="shared" ca="1" si="62"/>
        <v>0.9</v>
      </c>
      <c r="I605" s="2"/>
      <c r="J605" s="2"/>
      <c r="K605" s="1" t="str">
        <f t="shared" si="61"/>
        <v>SEDUC E 26.1</v>
      </c>
      <c r="L605" s="1"/>
      <c r="M605" s="1"/>
      <c r="N605" s="1"/>
      <c r="O605" s="1"/>
      <c r="P605" s="1"/>
      <c r="Q605" s="1"/>
      <c r="R605" s="1"/>
      <c r="S605" s="1"/>
      <c r="T605" s="1"/>
      <c r="U605" s="1"/>
      <c r="V605" s="1"/>
      <c r="W605" s="1"/>
      <c r="X605" s="1"/>
      <c r="Y605" s="1"/>
      <c r="Z605" s="1"/>
      <c r="AA605" s="1"/>
      <c r="AB605" s="1"/>
      <c r="AC605" s="1"/>
      <c r="AD605" s="1"/>
      <c r="AE605" s="1"/>
      <c r="AF605" s="1"/>
    </row>
    <row r="606" spans="1:32" ht="12.75" hidden="1" customHeight="1" x14ac:dyDescent="0.2">
      <c r="A606" s="1"/>
      <c r="B60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06" s="30" t="s">
        <v>19</v>
      </c>
      <c r="D606" s="27">
        <v>223</v>
      </c>
      <c r="E606" s="26">
        <v>12</v>
      </c>
      <c r="F60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0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06" s="26" t="e">
        <f t="shared" ca="1" si="62"/>
        <v>#REF!</v>
      </c>
      <c r="I606" s="2"/>
      <c r="J606" s="2"/>
      <c r="K606" s="1" t="str">
        <f t="shared" si="61"/>
        <v>SEDUC E 26.1</v>
      </c>
      <c r="L606" s="1"/>
      <c r="M606" s="1"/>
      <c r="N606" s="1"/>
      <c r="O606" s="1"/>
      <c r="P606" s="1"/>
      <c r="Q606" s="1"/>
      <c r="R606" s="1"/>
      <c r="S606" s="1"/>
      <c r="T606" s="1"/>
      <c r="U606" s="1"/>
      <c r="V606" s="1"/>
      <c r="W606" s="1"/>
      <c r="X606" s="1"/>
      <c r="Y606" s="1"/>
      <c r="Z606" s="1"/>
      <c r="AA606" s="1"/>
      <c r="AB606" s="1"/>
      <c r="AC606" s="1"/>
      <c r="AD606" s="1"/>
      <c r="AE606" s="1"/>
      <c r="AF606" s="1"/>
    </row>
    <row r="607" spans="1:32" ht="12.75" hidden="1" customHeight="1" x14ac:dyDescent="0.2">
      <c r="A607" s="1"/>
      <c r="B60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07" s="30" t="s">
        <v>19</v>
      </c>
      <c r="D607" s="27">
        <v>3249</v>
      </c>
      <c r="E607" s="26">
        <v>3</v>
      </c>
      <c r="F60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0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07" s="26" t="e">
        <f t="shared" ca="1" si="62"/>
        <v>#REF!</v>
      </c>
      <c r="I607" s="2"/>
      <c r="J607" s="2"/>
      <c r="K607" s="1" t="str">
        <f t="shared" si="61"/>
        <v>SEDUC E 26.1</v>
      </c>
      <c r="L607" s="1"/>
      <c r="M607" s="1"/>
      <c r="N607" s="1"/>
      <c r="O607" s="1"/>
      <c r="P607" s="1"/>
      <c r="Q607" s="1"/>
      <c r="R607" s="1"/>
      <c r="S607" s="1"/>
      <c r="T607" s="1"/>
      <c r="U607" s="1"/>
      <c r="V607" s="1"/>
      <c r="W607" s="1"/>
      <c r="X607" s="1"/>
      <c r="Y607" s="1"/>
      <c r="Z607" s="1"/>
      <c r="AA607" s="1"/>
      <c r="AB607" s="1"/>
      <c r="AC607" s="1"/>
      <c r="AD607" s="1"/>
      <c r="AE607" s="1"/>
      <c r="AF607" s="1"/>
    </row>
    <row r="608" spans="1:32" ht="12.75" hidden="1" customHeight="1" x14ac:dyDescent="0.2">
      <c r="A608" s="1"/>
      <c r="B60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30" t="s">
        <v>37</v>
      </c>
      <c r="D608" s="27">
        <v>5047</v>
      </c>
      <c r="E608" s="26">
        <v>3</v>
      </c>
      <c r="F60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0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608" s="26">
        <f t="shared" ca="1" si="62"/>
        <v>992.97</v>
      </c>
      <c r="I608" s="2"/>
      <c r="J608" s="2"/>
      <c r="K608" s="1" t="str">
        <f t="shared" si="61"/>
        <v>SEDUC E 26.1</v>
      </c>
      <c r="L608" s="1"/>
      <c r="M608" s="1"/>
      <c r="N608" s="1"/>
      <c r="O608" s="1"/>
      <c r="P608" s="1"/>
      <c r="Q608" s="1"/>
      <c r="R608" s="1"/>
      <c r="S608" s="1"/>
      <c r="T608" s="1"/>
      <c r="U608" s="1"/>
      <c r="V608" s="1"/>
      <c r="W608" s="1"/>
      <c r="X608" s="1"/>
      <c r="Y608" s="1"/>
      <c r="Z608" s="1"/>
      <c r="AA608" s="1"/>
      <c r="AB608" s="1"/>
      <c r="AC608" s="1"/>
      <c r="AD608" s="1"/>
      <c r="AE608" s="1"/>
      <c r="AF608" s="1"/>
    </row>
    <row r="609" spans="1:32" ht="12.75" hidden="1" customHeight="1" x14ac:dyDescent="0.2">
      <c r="A609" s="1"/>
      <c r="B60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09" s="30" t="s">
        <v>19</v>
      </c>
      <c r="D609" s="27">
        <v>10614</v>
      </c>
      <c r="E609" s="26">
        <v>6</v>
      </c>
      <c r="F60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0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09" s="26" t="e">
        <f t="shared" ca="1" si="62"/>
        <v>#REF!</v>
      </c>
      <c r="I609" s="2"/>
      <c r="J609" s="2"/>
      <c r="K609" s="1" t="str">
        <f t="shared" si="61"/>
        <v>SEDUC E 26.1</v>
      </c>
      <c r="L609" s="1"/>
      <c r="M609" s="1"/>
      <c r="N609" s="1"/>
      <c r="O609" s="1"/>
      <c r="P609" s="1"/>
      <c r="Q609" s="1"/>
      <c r="R609" s="1"/>
      <c r="S609" s="1"/>
      <c r="T609" s="1"/>
      <c r="U609" s="1"/>
      <c r="V609" s="1"/>
      <c r="W609" s="1"/>
      <c r="X609" s="1"/>
      <c r="Y609" s="1"/>
      <c r="Z609" s="1"/>
      <c r="AA609" s="1"/>
      <c r="AB609" s="1"/>
      <c r="AC609" s="1"/>
      <c r="AD609" s="1"/>
      <c r="AE609" s="1"/>
      <c r="AF609" s="1"/>
    </row>
    <row r="610" spans="1:32" ht="12.75" hidden="1" customHeight="1" x14ac:dyDescent="0.2">
      <c r="A610" s="1"/>
      <c r="B61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10" s="30" t="s">
        <v>33</v>
      </c>
      <c r="D610" s="27" t="s">
        <v>52</v>
      </c>
      <c r="E610" s="26">
        <v>2</v>
      </c>
      <c r="F61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1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10" s="26" t="e">
        <f t="shared" ca="1" si="62"/>
        <v>#REF!</v>
      </c>
      <c r="I610" s="2"/>
      <c r="J610" s="2"/>
      <c r="K610" s="1" t="str">
        <f t="shared" si="61"/>
        <v>SEDUC E 26.1</v>
      </c>
      <c r="L610" s="1"/>
      <c r="M610" s="1"/>
      <c r="N610" s="1"/>
      <c r="O610" s="1"/>
      <c r="P610" s="1"/>
      <c r="Q610" s="1"/>
      <c r="R610" s="1"/>
      <c r="S610" s="1"/>
      <c r="T610" s="1"/>
      <c r="U610" s="1"/>
      <c r="V610" s="1"/>
      <c r="W610" s="1"/>
      <c r="X610" s="1"/>
      <c r="Y610" s="1"/>
      <c r="Z610" s="1"/>
      <c r="AA610" s="1"/>
      <c r="AB610" s="1"/>
      <c r="AC610" s="1"/>
      <c r="AD610" s="1"/>
      <c r="AE610" s="1"/>
      <c r="AF610" s="1"/>
    </row>
    <row r="611" spans="1:32" ht="12.75" hidden="1" customHeight="1" x14ac:dyDescent="0.2">
      <c r="A611" s="1"/>
      <c r="B61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11" s="30" t="s">
        <v>19</v>
      </c>
      <c r="D611" s="27">
        <v>2524</v>
      </c>
      <c r="E611" s="26">
        <v>12</v>
      </c>
      <c r="F61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1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11" s="26" t="e">
        <f t="shared" ca="1" si="62"/>
        <v>#REF!</v>
      </c>
      <c r="I611" s="2"/>
      <c r="J611" s="2"/>
      <c r="K611" s="1" t="str">
        <f t="shared" si="61"/>
        <v>SEDUC E 26.1</v>
      </c>
      <c r="L611" s="1"/>
      <c r="M611" s="1"/>
      <c r="N611" s="1"/>
      <c r="O611" s="1"/>
      <c r="P611" s="1"/>
      <c r="Q611" s="1"/>
      <c r="R611" s="1"/>
      <c r="S611" s="1"/>
      <c r="T611" s="1"/>
      <c r="U611" s="1"/>
      <c r="V611" s="1"/>
      <c r="W611" s="1"/>
      <c r="X611" s="1"/>
      <c r="Y611" s="1"/>
      <c r="Z611" s="1"/>
      <c r="AA611" s="1"/>
      <c r="AB611" s="1"/>
      <c r="AC611" s="1"/>
      <c r="AD611" s="1"/>
      <c r="AE611" s="1"/>
      <c r="AF611" s="1"/>
    </row>
    <row r="612" spans="1:32" ht="12.75" hidden="1" customHeight="1" x14ac:dyDescent="0.2">
      <c r="A612" s="1"/>
      <c r="B6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30" t="s">
        <v>37</v>
      </c>
      <c r="D612" s="27">
        <v>3395</v>
      </c>
      <c r="E612" s="26">
        <v>2</v>
      </c>
      <c r="F6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1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95.33</v>
      </c>
      <c r="H612" s="26">
        <f t="shared" ca="1" si="62"/>
        <v>190.66</v>
      </c>
      <c r="I612" s="2"/>
      <c r="J612" s="2"/>
      <c r="K612" s="1" t="str">
        <f t="shared" si="61"/>
        <v>SEDUC E 26.1</v>
      </c>
      <c r="L612" s="1"/>
      <c r="M612" s="1"/>
      <c r="N612" s="1"/>
      <c r="O612" s="1"/>
      <c r="P612" s="1"/>
      <c r="Q612" s="1"/>
      <c r="R612" s="1"/>
      <c r="S612" s="1"/>
      <c r="T612" s="1"/>
      <c r="U612" s="1"/>
      <c r="V612" s="1"/>
      <c r="W612" s="1"/>
      <c r="X612" s="1"/>
      <c r="Y612" s="1"/>
      <c r="Z612" s="1"/>
      <c r="AA612" s="1"/>
      <c r="AB612" s="1"/>
      <c r="AC612" s="1"/>
      <c r="AD612" s="1"/>
      <c r="AE612" s="1"/>
      <c r="AF612" s="1"/>
    </row>
    <row r="613" spans="1:32" ht="12.75" hidden="1" customHeight="1" x14ac:dyDescent="0.2">
      <c r="A613" s="1"/>
      <c r="B6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30" t="s">
        <v>37</v>
      </c>
      <c r="D613" s="27">
        <v>11790</v>
      </c>
      <c r="E613" s="26">
        <v>1</v>
      </c>
      <c r="F6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1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613" s="26">
        <f t="shared" ca="1" si="62"/>
        <v>17.77</v>
      </c>
      <c r="I613" s="2"/>
      <c r="J613" s="2"/>
      <c r="K613" s="1" t="str">
        <f t="shared" si="61"/>
        <v>SEDUC E 26.1</v>
      </c>
      <c r="L613" s="1"/>
      <c r="M613" s="1"/>
      <c r="N613" s="1"/>
      <c r="O613" s="1"/>
      <c r="P613" s="1"/>
      <c r="Q613" s="1"/>
      <c r="R613" s="1"/>
      <c r="S613" s="1"/>
      <c r="T613" s="1"/>
      <c r="U613" s="1"/>
      <c r="V613" s="1"/>
      <c r="W613" s="1"/>
      <c r="X613" s="1"/>
      <c r="Y613" s="1"/>
      <c r="Z613" s="1"/>
      <c r="AA613" s="1"/>
      <c r="AB613" s="1"/>
      <c r="AC613" s="1"/>
      <c r="AD613" s="1"/>
      <c r="AE613" s="1"/>
      <c r="AF613" s="1"/>
    </row>
    <row r="614" spans="1:32" ht="12.75" hidden="1" customHeight="1" x14ac:dyDescent="0.2">
      <c r="A614" s="1"/>
      <c r="B6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30" t="s">
        <v>37</v>
      </c>
      <c r="D614" s="27">
        <v>11790</v>
      </c>
      <c r="E614" s="26">
        <v>3</v>
      </c>
      <c r="F6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1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17.77</v>
      </c>
      <c r="H614" s="26">
        <f t="shared" ca="1" si="62"/>
        <v>53.31</v>
      </c>
      <c r="I614" s="2"/>
      <c r="J614" s="2"/>
      <c r="K614" s="1" t="str">
        <f t="shared" si="61"/>
        <v>SEDUC E 26.1</v>
      </c>
      <c r="L614" s="1"/>
      <c r="M614" s="1"/>
      <c r="N614" s="1"/>
      <c r="O614" s="1"/>
      <c r="P614" s="1"/>
      <c r="Q614" s="1"/>
      <c r="R614" s="1"/>
      <c r="S614" s="1"/>
      <c r="T614" s="1"/>
      <c r="U614" s="1"/>
      <c r="V614" s="1"/>
      <c r="W614" s="1"/>
      <c r="X614" s="1"/>
      <c r="Y614" s="1"/>
      <c r="Z614" s="1"/>
      <c r="AA614" s="1"/>
      <c r="AB614" s="1"/>
      <c r="AC614" s="1"/>
      <c r="AD614" s="1"/>
      <c r="AE614" s="1"/>
      <c r="AF614" s="1"/>
    </row>
    <row r="615" spans="1:32" ht="12.75" hidden="1" customHeight="1" x14ac:dyDescent="0.2">
      <c r="A615" s="1"/>
      <c r="B61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30" t="s">
        <v>37</v>
      </c>
      <c r="D615" s="27">
        <v>444</v>
      </c>
      <c r="E615" s="26"/>
      <c r="F61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1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615" s="26">
        <f t="shared" ca="1" si="62"/>
        <v>0</v>
      </c>
      <c r="I615" s="2"/>
      <c r="J615" s="2"/>
      <c r="K615" s="1" t="str">
        <f t="shared" si="61"/>
        <v>SEDUC E 26.1</v>
      </c>
      <c r="L615" s="1"/>
      <c r="M615" s="1"/>
      <c r="N615" s="1"/>
      <c r="O615" s="1"/>
      <c r="P615" s="1"/>
      <c r="Q615" s="1"/>
      <c r="R615" s="1"/>
      <c r="S615" s="1"/>
      <c r="T615" s="1"/>
      <c r="U615" s="1"/>
      <c r="V615" s="1"/>
      <c r="W615" s="1"/>
      <c r="X615" s="1"/>
      <c r="Y615" s="1"/>
      <c r="Z615" s="1"/>
      <c r="AA615" s="1"/>
      <c r="AB615" s="1"/>
      <c r="AC615" s="1"/>
      <c r="AD615" s="1"/>
      <c r="AE615" s="1"/>
      <c r="AF615" s="1"/>
    </row>
    <row r="616" spans="1:32" ht="12.75" hidden="1" customHeight="1" x14ac:dyDescent="0.2">
      <c r="A616" s="1"/>
      <c r="B61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30" t="s">
        <v>37</v>
      </c>
      <c r="D616" s="27">
        <v>7581</v>
      </c>
      <c r="E616" s="26">
        <v>3</v>
      </c>
      <c r="F61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1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616" s="26">
        <f t="shared" ca="1" si="62"/>
        <v>8.9700000000000006</v>
      </c>
      <c r="I616" s="2"/>
      <c r="J616" s="2"/>
      <c r="K616" s="1" t="str">
        <f t="shared" si="61"/>
        <v>SEDUC E 26.1</v>
      </c>
      <c r="L616" s="1"/>
      <c r="M616" s="1"/>
      <c r="N616" s="1"/>
      <c r="O616" s="1"/>
      <c r="P616" s="1"/>
      <c r="Q616" s="1"/>
      <c r="R616" s="1"/>
      <c r="S616" s="1"/>
      <c r="T616" s="1"/>
      <c r="U616" s="1"/>
      <c r="V616" s="1"/>
      <c r="W616" s="1"/>
      <c r="X616" s="1"/>
      <c r="Y616" s="1"/>
      <c r="Z616" s="1"/>
      <c r="AA616" s="1"/>
      <c r="AB616" s="1"/>
      <c r="AC616" s="1"/>
      <c r="AD616" s="1"/>
      <c r="AE616" s="1"/>
      <c r="AF616" s="1"/>
    </row>
    <row r="617" spans="1:32" ht="12.75" hidden="1" customHeight="1" x14ac:dyDescent="0.2">
      <c r="A617" s="1"/>
      <c r="B61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30" t="s">
        <v>13</v>
      </c>
      <c r="D617" s="27">
        <v>88279</v>
      </c>
      <c r="E617" s="26">
        <v>6.4</v>
      </c>
      <c r="F61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1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617" s="26">
        <f t="shared" ca="1" si="62"/>
        <v>164.74</v>
      </c>
      <c r="I617" s="2"/>
      <c r="J617" s="2"/>
      <c r="K617" s="1" t="str">
        <f t="shared" si="61"/>
        <v>SEDUC E 26.1</v>
      </c>
      <c r="L617" s="1"/>
      <c r="M617" s="1"/>
      <c r="N617" s="1"/>
      <c r="O617" s="1"/>
      <c r="P617" s="1"/>
      <c r="Q617" s="1"/>
      <c r="R617" s="1"/>
      <c r="S617" s="1"/>
      <c r="T617" s="1"/>
      <c r="U617" s="1"/>
      <c r="V617" s="1"/>
      <c r="W617" s="1"/>
      <c r="X617" s="1"/>
      <c r="Y617" s="1"/>
      <c r="Z617" s="1"/>
      <c r="AA617" s="1"/>
      <c r="AB617" s="1"/>
      <c r="AC617" s="1"/>
      <c r="AD617" s="1"/>
      <c r="AE617" s="1"/>
      <c r="AF617" s="1"/>
    </row>
    <row r="618" spans="1:32" ht="12.75" hidden="1" customHeight="1" x14ac:dyDescent="0.2">
      <c r="A618" s="1"/>
      <c r="B61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618" s="30" t="s">
        <v>13</v>
      </c>
      <c r="D618" s="27">
        <v>88316</v>
      </c>
      <c r="E618" s="26">
        <v>4.7</v>
      </c>
      <c r="F61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1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618" s="26">
        <f t="shared" ca="1" si="62"/>
        <v>65.239999999999995</v>
      </c>
      <c r="I618" s="2"/>
      <c r="J618" s="2"/>
      <c r="K618" s="1" t="str">
        <f t="shared" si="61"/>
        <v>SEDUC E 26.1</v>
      </c>
      <c r="L618" s="1"/>
      <c r="M618" s="1"/>
      <c r="N618" s="1"/>
      <c r="O618" s="1"/>
      <c r="P618" s="1"/>
      <c r="Q618" s="1"/>
      <c r="R618" s="1"/>
      <c r="S618" s="1"/>
      <c r="T618" s="1"/>
      <c r="U618" s="1"/>
      <c r="V618" s="1"/>
      <c r="W618" s="1"/>
      <c r="X618" s="1"/>
      <c r="Y618" s="1"/>
      <c r="Z618" s="1"/>
      <c r="AA618" s="1"/>
      <c r="AB618" s="1"/>
      <c r="AC618" s="1"/>
      <c r="AD618" s="1"/>
      <c r="AE618" s="1"/>
      <c r="AF618" s="1"/>
    </row>
    <row r="619" spans="1:32" ht="12.75" hidden="1" customHeight="1" x14ac:dyDescent="0.2">
      <c r="A619" s="1"/>
      <c r="B61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619" s="30" t="s">
        <v>41</v>
      </c>
      <c r="D619" s="27">
        <v>1</v>
      </c>
      <c r="E619" s="26">
        <v>2.2000000000000002</v>
      </c>
      <c r="F61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1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619" s="26">
        <f t="shared" ca="1" si="62"/>
        <v>1.41</v>
      </c>
      <c r="I619" s="2"/>
      <c r="J619" s="2"/>
      <c r="K619" s="1" t="str">
        <f t="shared" si="61"/>
        <v>SEDUC E 26.1</v>
      </c>
      <c r="L619" s="1"/>
      <c r="M619" s="1"/>
      <c r="N619" s="1"/>
      <c r="O619" s="1"/>
      <c r="P619" s="1"/>
      <c r="Q619" s="1"/>
      <c r="R619" s="1"/>
      <c r="S619" s="1"/>
      <c r="T619" s="1"/>
      <c r="U619" s="1"/>
      <c r="V619" s="1"/>
      <c r="W619" s="1"/>
      <c r="X619" s="1"/>
      <c r="Y619" s="1"/>
      <c r="Z619" s="1"/>
      <c r="AA619" s="1"/>
      <c r="AB619" s="1"/>
      <c r="AC619" s="1"/>
      <c r="AD619" s="1"/>
      <c r="AE619" s="1"/>
      <c r="AF619" s="1"/>
    </row>
    <row r="620" spans="1:32" ht="12.75" hidden="1" customHeight="1" x14ac:dyDescent="0.2">
      <c r="A620" s="1"/>
      <c r="B62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620" s="30" t="s">
        <v>41</v>
      </c>
      <c r="D620" s="27">
        <v>3</v>
      </c>
      <c r="E620" s="26">
        <v>1.5</v>
      </c>
      <c r="F62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2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620" s="26">
        <f t="shared" ca="1" si="62"/>
        <v>2.42</v>
      </c>
      <c r="I620" s="2"/>
      <c r="J620" s="2"/>
      <c r="K620" s="1" t="str">
        <f t="shared" si="61"/>
        <v>SEDUC E 26.1</v>
      </c>
      <c r="L620" s="1"/>
      <c r="M620" s="1"/>
      <c r="N620" s="1"/>
      <c r="O620" s="1"/>
      <c r="P620" s="1"/>
      <c r="Q620" s="1"/>
      <c r="R620" s="1"/>
      <c r="S620" s="1"/>
      <c r="T620" s="1"/>
      <c r="U620" s="1"/>
      <c r="V620" s="1"/>
      <c r="W620" s="1"/>
      <c r="X620" s="1"/>
      <c r="Y620" s="1"/>
      <c r="Z620" s="1"/>
      <c r="AA620" s="1"/>
      <c r="AB620" s="1"/>
      <c r="AC620" s="1"/>
      <c r="AD620" s="1"/>
      <c r="AE620" s="1"/>
      <c r="AF620" s="1"/>
    </row>
    <row r="621" spans="1:32" ht="12.75" hidden="1" customHeight="1" x14ac:dyDescent="0.2">
      <c r="A621" s="95" t="e">
        <f ca="1">H621</f>
        <v>#REF!</v>
      </c>
      <c r="B621" s="29" t="s">
        <v>14</v>
      </c>
      <c r="C621" s="30"/>
      <c r="D621" s="27"/>
      <c r="E621" s="26"/>
      <c r="F621" s="26"/>
      <c r="G621" s="26"/>
      <c r="H621" s="62" t="e">
        <f ca="1">SUM(H604:H620)</f>
        <v>#REF!</v>
      </c>
      <c r="I621" s="2" t="str">
        <f>A602</f>
        <v>SEDUC E 26.1</v>
      </c>
      <c r="J621" s="34" t="e">
        <f ca="1">H621</f>
        <v>#REF!</v>
      </c>
      <c r="K621" s="1" t="str">
        <f t="shared" si="61"/>
        <v>SEDUC E 26.1</v>
      </c>
      <c r="L621" s="1"/>
      <c r="M621" s="1"/>
      <c r="N621" s="1"/>
      <c r="O621" s="1"/>
      <c r="P621" s="1"/>
      <c r="Q621" s="1"/>
      <c r="R621" s="1"/>
      <c r="S621" s="1"/>
      <c r="T621" s="1"/>
      <c r="U621" s="1"/>
      <c r="V621" s="1"/>
      <c r="W621" s="1"/>
      <c r="X621" s="1"/>
      <c r="Y621" s="1"/>
      <c r="Z621" s="1"/>
      <c r="AA621" s="1"/>
      <c r="AB621" s="1"/>
      <c r="AC621" s="1"/>
      <c r="AD621" s="1"/>
      <c r="AE621" s="1"/>
      <c r="AF621" s="1"/>
    </row>
    <row r="622" spans="1:32" ht="12.75" hidden="1" customHeight="1" x14ac:dyDescent="0.2">
      <c r="A622" s="1"/>
      <c r="B622" s="35"/>
      <c r="C622" s="36"/>
      <c r="D622" s="36"/>
      <c r="E622" s="53"/>
      <c r="F622" s="54"/>
      <c r="G622" s="129"/>
      <c r="H622" s="63"/>
      <c r="I622" s="2"/>
      <c r="J622" s="2"/>
      <c r="K622" s="1" t="str">
        <f t="shared" si="61"/>
        <v>SEDUC E 26.1</v>
      </c>
      <c r="L622" s="1"/>
      <c r="M622" s="1"/>
      <c r="N622" s="1"/>
      <c r="O622" s="1"/>
      <c r="P622" s="1"/>
      <c r="Q622" s="1"/>
      <c r="R622" s="1"/>
      <c r="S622" s="1"/>
      <c r="T622" s="1"/>
      <c r="U622" s="1"/>
      <c r="V622" s="1"/>
      <c r="W622" s="1"/>
      <c r="X622" s="1"/>
      <c r="Y622" s="1"/>
      <c r="Z622" s="1"/>
      <c r="AA622" s="1"/>
      <c r="AB622" s="1"/>
      <c r="AC622" s="1"/>
      <c r="AD622" s="1"/>
      <c r="AE622" s="1"/>
      <c r="AF622" s="1"/>
    </row>
    <row r="623" spans="1:32" ht="12.75" hidden="1" customHeight="1" x14ac:dyDescent="0.3">
      <c r="A623" s="1"/>
      <c r="B623" s="238" t="str">
        <f>A624</f>
        <v>SEDUC E 27</v>
      </c>
      <c r="C623" s="239"/>
      <c r="D623" s="239"/>
      <c r="E623" s="239"/>
      <c r="F623" s="239"/>
      <c r="G623" s="239"/>
      <c r="H623" s="240"/>
      <c r="I623" s="2"/>
      <c r="J623" s="2"/>
      <c r="K623" s="14" t="str">
        <f>B623</f>
        <v>SEDUC E 27</v>
      </c>
      <c r="L623" s="1"/>
      <c r="M623" s="1"/>
      <c r="N623" s="1"/>
      <c r="O623" s="1"/>
      <c r="P623" s="1"/>
      <c r="Q623" s="1"/>
      <c r="R623" s="1"/>
      <c r="S623" s="1"/>
      <c r="T623" s="1"/>
      <c r="U623" s="1"/>
      <c r="V623" s="1"/>
      <c r="W623" s="1"/>
      <c r="X623" s="1"/>
      <c r="Y623" s="1"/>
      <c r="Z623" s="1"/>
      <c r="AA623" s="1"/>
      <c r="AB623" s="1"/>
      <c r="AC623" s="1"/>
      <c r="AD623" s="1"/>
      <c r="AE623" s="1"/>
      <c r="AF623" s="1"/>
    </row>
    <row r="624" spans="1:32" ht="12.75" hidden="1" customHeight="1" x14ac:dyDescent="0.2">
      <c r="A624" s="1" t="s">
        <v>91</v>
      </c>
      <c r="B624" s="241" t="s">
        <v>92</v>
      </c>
      <c r="C624" s="242"/>
      <c r="D624" s="242"/>
      <c r="E624" s="242"/>
      <c r="F624" s="243"/>
      <c r="G624" s="16" t="s">
        <v>4</v>
      </c>
      <c r="H624" s="17" t="s">
        <v>5</v>
      </c>
      <c r="I624" s="2"/>
      <c r="J624" s="2"/>
      <c r="K624" s="1" t="str">
        <f t="shared" ref="K624:K645" si="63">K623</f>
        <v>SEDUC E 27</v>
      </c>
      <c r="L624" s="1"/>
      <c r="M624" s="1"/>
      <c r="N624" s="1"/>
      <c r="O624" s="1"/>
      <c r="P624" s="1"/>
      <c r="Q624" s="1"/>
      <c r="R624" s="1"/>
      <c r="S624" s="1"/>
      <c r="T624" s="1"/>
      <c r="U624" s="1"/>
      <c r="V624" s="1"/>
      <c r="W624" s="1"/>
      <c r="X624" s="1"/>
      <c r="Y624" s="1"/>
      <c r="Z624" s="1"/>
      <c r="AA624" s="1"/>
      <c r="AB624" s="1"/>
      <c r="AC624" s="1"/>
      <c r="AD624" s="1"/>
      <c r="AE624" s="1"/>
      <c r="AF624" s="1"/>
    </row>
    <row r="625" spans="1:32" ht="12.75" hidden="1" customHeight="1" x14ac:dyDescent="0.2">
      <c r="A625" s="1"/>
      <c r="B625" s="19" t="s">
        <v>6</v>
      </c>
      <c r="C625" s="43" t="s">
        <v>7</v>
      </c>
      <c r="D625" s="20" t="s">
        <v>8</v>
      </c>
      <c r="E625" s="19" t="s">
        <v>9</v>
      </c>
      <c r="F625" s="19" t="s">
        <v>10</v>
      </c>
      <c r="G625" s="21" t="s">
        <v>11</v>
      </c>
      <c r="H625" s="19" t="s">
        <v>12</v>
      </c>
      <c r="I625" s="2"/>
      <c r="J625" s="2"/>
      <c r="K625" s="1" t="str">
        <f t="shared" si="63"/>
        <v>SEDUC E 27</v>
      </c>
      <c r="L625" s="1"/>
      <c r="M625" s="1"/>
      <c r="N625" s="1"/>
      <c r="O625" s="1"/>
      <c r="P625" s="1"/>
      <c r="Q625" s="1"/>
      <c r="R625" s="1"/>
      <c r="S625" s="1"/>
      <c r="T625" s="1"/>
      <c r="U625" s="1"/>
      <c r="V625" s="1"/>
      <c r="W625" s="1"/>
      <c r="X625" s="1"/>
      <c r="Y625" s="1"/>
      <c r="Z625" s="1"/>
      <c r="AA625" s="1"/>
      <c r="AB625" s="1"/>
      <c r="AC625" s="1"/>
      <c r="AD625" s="1"/>
      <c r="AE625" s="1"/>
      <c r="AF625" s="1"/>
    </row>
    <row r="626" spans="1:32" ht="12.75" hidden="1" customHeight="1" x14ac:dyDescent="0.2">
      <c r="A626" s="1"/>
      <c r="B6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30" t="s">
        <v>37</v>
      </c>
      <c r="D626" s="27">
        <v>11272</v>
      </c>
      <c r="E626" s="26">
        <v>6</v>
      </c>
      <c r="F6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2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626" s="26">
        <f t="shared" ref="H626:H643" ca="1" si="64">ROUND(E626*G626,2)</f>
        <v>30.18</v>
      </c>
      <c r="I626" s="2"/>
      <c r="J626" s="2"/>
      <c r="K626" s="1" t="str">
        <f t="shared" si="63"/>
        <v>SEDUC E 27</v>
      </c>
      <c r="L626" s="1"/>
      <c r="M626" s="1"/>
      <c r="N626" s="1"/>
      <c r="O626" s="1"/>
      <c r="P626" s="1"/>
      <c r="Q626" s="1"/>
      <c r="R626" s="1"/>
      <c r="S626" s="1"/>
      <c r="T626" s="1"/>
      <c r="U626" s="1"/>
      <c r="V626" s="1"/>
      <c r="W626" s="1"/>
      <c r="X626" s="1"/>
      <c r="Y626" s="1"/>
      <c r="Z626" s="1"/>
      <c r="AA626" s="1"/>
      <c r="AB626" s="1"/>
      <c r="AC626" s="1"/>
      <c r="AD626" s="1"/>
      <c r="AE626" s="1"/>
      <c r="AF626" s="1"/>
    </row>
    <row r="627" spans="1:32" ht="12.75" hidden="1" customHeight="1" x14ac:dyDescent="0.2">
      <c r="A627" s="1"/>
      <c r="B6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30" t="s">
        <v>37</v>
      </c>
      <c r="D627" s="27">
        <v>13348</v>
      </c>
      <c r="E627" s="26">
        <v>3</v>
      </c>
      <c r="F6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627" s="26">
        <f t="shared" ca="1" si="64"/>
        <v>2.7</v>
      </c>
      <c r="I627" s="2"/>
      <c r="J627" s="2"/>
      <c r="K627" s="1" t="str">
        <f t="shared" si="63"/>
        <v>SEDUC E 27</v>
      </c>
      <c r="L627" s="1"/>
      <c r="M627" s="1"/>
      <c r="N627" s="1"/>
      <c r="O627" s="1"/>
      <c r="P627" s="1"/>
      <c r="Q627" s="1"/>
      <c r="R627" s="1"/>
      <c r="S627" s="1"/>
      <c r="T627" s="1"/>
      <c r="U627" s="1"/>
      <c r="V627" s="1"/>
      <c r="W627" s="1"/>
      <c r="X627" s="1"/>
      <c r="Y627" s="1"/>
      <c r="Z627" s="1"/>
      <c r="AA627" s="1"/>
      <c r="AB627" s="1"/>
      <c r="AC627" s="1"/>
      <c r="AD627" s="1"/>
      <c r="AE627" s="1"/>
      <c r="AF627" s="1"/>
    </row>
    <row r="628" spans="1:32" ht="12.75" hidden="1" customHeight="1" x14ac:dyDescent="0.2">
      <c r="A628" s="1"/>
      <c r="B62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28" s="30" t="s">
        <v>19</v>
      </c>
      <c r="D628" s="27">
        <v>223</v>
      </c>
      <c r="E628" s="26">
        <v>12</v>
      </c>
      <c r="F62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2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28" s="26" t="e">
        <f t="shared" ca="1" si="64"/>
        <v>#REF!</v>
      </c>
      <c r="I628" s="2"/>
      <c r="J628" s="2"/>
      <c r="K628" s="1" t="str">
        <f t="shared" si="63"/>
        <v>SEDUC E 27</v>
      </c>
      <c r="L628" s="1"/>
      <c r="M628" s="1"/>
      <c r="N628" s="1"/>
      <c r="O628" s="1"/>
      <c r="P628" s="1"/>
      <c r="Q628" s="1"/>
      <c r="R628" s="1"/>
      <c r="S628" s="1"/>
      <c r="T628" s="1"/>
      <c r="U628" s="1"/>
      <c r="V628" s="1"/>
      <c r="W628" s="1"/>
      <c r="X628" s="1"/>
      <c r="Y628" s="1"/>
      <c r="Z628" s="1"/>
      <c r="AA628" s="1"/>
      <c r="AB628" s="1"/>
      <c r="AC628" s="1"/>
      <c r="AD628" s="1"/>
      <c r="AE628" s="1"/>
      <c r="AF628" s="1"/>
    </row>
    <row r="629" spans="1:32" ht="12.75" hidden="1" customHeight="1" x14ac:dyDescent="0.2">
      <c r="A629" s="1"/>
      <c r="B62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29" s="30" t="s">
        <v>19</v>
      </c>
      <c r="D629" s="27">
        <v>10614</v>
      </c>
      <c r="E629" s="26">
        <v>3</v>
      </c>
      <c r="F62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2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29" s="26" t="e">
        <f t="shared" ca="1" si="64"/>
        <v>#REF!</v>
      </c>
      <c r="I629" s="2"/>
      <c r="J629" s="2"/>
      <c r="K629" s="1" t="str">
        <f t="shared" si="63"/>
        <v>SEDUC E 27</v>
      </c>
      <c r="L629" s="1"/>
      <c r="M629" s="1"/>
      <c r="N629" s="1"/>
      <c r="O629" s="1"/>
      <c r="P629" s="1"/>
      <c r="Q629" s="1"/>
      <c r="R629" s="1"/>
      <c r="S629" s="1"/>
      <c r="T629" s="1"/>
      <c r="U629" s="1"/>
      <c r="V629" s="1"/>
      <c r="W629" s="1"/>
      <c r="X629" s="1"/>
      <c r="Y629" s="1"/>
      <c r="Z629" s="1"/>
      <c r="AA629" s="1"/>
      <c r="AB629" s="1"/>
      <c r="AC629" s="1"/>
      <c r="AD629" s="1"/>
      <c r="AE629" s="1"/>
      <c r="AF629" s="1"/>
    </row>
    <row r="630" spans="1:32" ht="12.75" hidden="1" customHeight="1" x14ac:dyDescent="0.2">
      <c r="A630" s="1"/>
      <c r="B63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30" s="30" t="s">
        <v>33</v>
      </c>
      <c r="D630" s="27" t="s">
        <v>52</v>
      </c>
      <c r="E630" s="26">
        <v>2</v>
      </c>
      <c r="F63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3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30" s="26" t="e">
        <f t="shared" ca="1" si="64"/>
        <v>#REF!</v>
      </c>
      <c r="I630" s="2"/>
      <c r="J630" s="2"/>
      <c r="K630" s="1" t="str">
        <f t="shared" si="63"/>
        <v>SEDUC E 27</v>
      </c>
      <c r="L630" s="1"/>
      <c r="M630" s="1"/>
      <c r="N630" s="1"/>
      <c r="O630" s="1"/>
      <c r="P630" s="1"/>
      <c r="Q630" s="1"/>
      <c r="R630" s="1"/>
      <c r="S630" s="1"/>
      <c r="T630" s="1"/>
      <c r="U630" s="1"/>
      <c r="V630" s="1"/>
      <c r="W630" s="1"/>
      <c r="X630" s="1"/>
      <c r="Y630" s="1"/>
      <c r="Z630" s="1"/>
      <c r="AA630" s="1"/>
      <c r="AB630" s="1"/>
      <c r="AC630" s="1"/>
      <c r="AD630" s="1"/>
      <c r="AE630" s="1"/>
      <c r="AF630" s="1"/>
    </row>
    <row r="631" spans="1:32" ht="12.75" hidden="1" customHeight="1" x14ac:dyDescent="0.2">
      <c r="A631" s="1"/>
      <c r="B63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31" s="30" t="s">
        <v>19</v>
      </c>
      <c r="D631" s="27">
        <v>958</v>
      </c>
      <c r="E631" s="26">
        <f>0.04*3.6</f>
        <v>0.14400000000000002</v>
      </c>
      <c r="F63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3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31" s="26" t="e">
        <f t="shared" ca="1" si="64"/>
        <v>#REF!</v>
      </c>
      <c r="I631" s="2"/>
      <c r="J631" s="2"/>
      <c r="K631" s="1" t="str">
        <f t="shared" si="63"/>
        <v>SEDUC E 27</v>
      </c>
      <c r="L631" s="1"/>
      <c r="M631" s="1"/>
      <c r="N631" s="1"/>
      <c r="O631" s="1"/>
      <c r="P631" s="1"/>
      <c r="Q631" s="1"/>
      <c r="R631" s="1"/>
      <c r="S631" s="1"/>
      <c r="T631" s="1"/>
      <c r="U631" s="1"/>
      <c r="V631" s="1"/>
      <c r="W631" s="1"/>
      <c r="X631" s="1"/>
      <c r="Y631" s="1"/>
      <c r="Z631" s="1"/>
      <c r="AA631" s="1"/>
      <c r="AB631" s="1"/>
      <c r="AC631" s="1"/>
      <c r="AD631" s="1"/>
      <c r="AE631" s="1"/>
      <c r="AF631" s="1"/>
    </row>
    <row r="632" spans="1:32" ht="12.75" hidden="1" customHeight="1" x14ac:dyDescent="0.2">
      <c r="A632" s="1"/>
      <c r="B63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30" t="s">
        <v>37</v>
      </c>
      <c r="D632" s="27">
        <v>407</v>
      </c>
      <c r="E632" s="26">
        <f>0.03*3.6</f>
        <v>0.108</v>
      </c>
      <c r="F63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63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632" s="26">
        <f t="shared" ca="1" si="64"/>
        <v>5.36</v>
      </c>
      <c r="I632" s="2"/>
      <c r="J632" s="2"/>
      <c r="K632" s="1" t="str">
        <f t="shared" si="63"/>
        <v>SEDUC E 27</v>
      </c>
      <c r="L632" s="1"/>
      <c r="M632" s="1"/>
      <c r="N632" s="1"/>
      <c r="O632" s="1"/>
      <c r="P632" s="1"/>
      <c r="Q632" s="1"/>
      <c r="R632" s="1"/>
      <c r="S632" s="1"/>
      <c r="T632" s="1"/>
      <c r="U632" s="1"/>
      <c r="V632" s="1"/>
      <c r="W632" s="1"/>
      <c r="X632" s="1"/>
      <c r="Y632" s="1"/>
      <c r="Z632" s="1"/>
      <c r="AA632" s="1"/>
      <c r="AB632" s="1"/>
      <c r="AC632" s="1"/>
      <c r="AD632" s="1"/>
      <c r="AE632" s="1"/>
      <c r="AF632" s="1"/>
    </row>
    <row r="633" spans="1:32" ht="12.75" hidden="1" customHeight="1" x14ac:dyDescent="0.2">
      <c r="A633" s="1"/>
      <c r="B63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33" s="30" t="s">
        <v>19</v>
      </c>
      <c r="D633" s="27">
        <v>2524</v>
      </c>
      <c r="E633" s="26">
        <v>3</v>
      </c>
      <c r="F63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3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33" s="26" t="e">
        <f t="shared" ca="1" si="64"/>
        <v>#REF!</v>
      </c>
      <c r="I633" s="2"/>
      <c r="J633" s="2"/>
      <c r="K633" s="1" t="str">
        <f t="shared" si="63"/>
        <v>SEDUC E 27</v>
      </c>
      <c r="L633" s="1"/>
      <c r="M633" s="1"/>
      <c r="N633" s="1"/>
      <c r="O633" s="1"/>
      <c r="P633" s="1"/>
      <c r="Q633" s="1"/>
      <c r="R633" s="1"/>
      <c r="S633" s="1"/>
      <c r="T633" s="1"/>
      <c r="U633" s="1"/>
      <c r="V633" s="1"/>
      <c r="W633" s="1"/>
      <c r="X633" s="1"/>
      <c r="Y633" s="1"/>
      <c r="Z633" s="1"/>
      <c r="AA633" s="1"/>
      <c r="AB633" s="1"/>
      <c r="AC633" s="1"/>
      <c r="AD633" s="1"/>
      <c r="AE633" s="1"/>
      <c r="AF633" s="1"/>
    </row>
    <row r="634" spans="1:32" ht="12.75" hidden="1" customHeight="1" x14ac:dyDescent="0.2">
      <c r="A634" s="1"/>
      <c r="B63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34" s="30" t="s">
        <v>19</v>
      </c>
      <c r="D634" s="27">
        <v>1125</v>
      </c>
      <c r="E634" s="26">
        <v>3</v>
      </c>
      <c r="F63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3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34" s="26" t="e">
        <f t="shared" ca="1" si="64"/>
        <v>#REF!</v>
      </c>
      <c r="I634" s="2"/>
      <c r="J634" s="2"/>
      <c r="K634" s="1" t="str">
        <f t="shared" si="63"/>
        <v>SEDUC E 27</v>
      </c>
      <c r="L634" s="1"/>
      <c r="M634" s="1"/>
      <c r="N634" s="1"/>
      <c r="O634" s="1"/>
      <c r="P634" s="1"/>
      <c r="Q634" s="1"/>
      <c r="R634" s="1"/>
      <c r="S634" s="1"/>
      <c r="T634" s="1"/>
      <c r="U634" s="1"/>
      <c r="V634" s="1"/>
      <c r="W634" s="1"/>
      <c r="X634" s="1"/>
      <c r="Y634" s="1"/>
      <c r="Z634" s="1"/>
      <c r="AA634" s="1"/>
      <c r="AB634" s="1"/>
      <c r="AC634" s="1"/>
      <c r="AD634" s="1"/>
      <c r="AE634" s="1"/>
      <c r="AF634" s="1"/>
    </row>
    <row r="635" spans="1:32" ht="12.75" hidden="1" customHeight="1" x14ac:dyDescent="0.2">
      <c r="A635" s="1"/>
      <c r="B63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35" s="30" t="s">
        <v>19</v>
      </c>
      <c r="D635" s="27">
        <v>1683</v>
      </c>
      <c r="E635" s="26">
        <v>1</v>
      </c>
      <c r="F63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3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35" s="26" t="e">
        <f t="shared" ca="1" si="64"/>
        <v>#REF!</v>
      </c>
      <c r="I635" s="2"/>
      <c r="J635" s="2"/>
      <c r="K635" s="1" t="str">
        <f t="shared" si="63"/>
        <v>SEDUC E 27</v>
      </c>
      <c r="L635" s="1"/>
      <c r="M635" s="1"/>
      <c r="N635" s="1"/>
      <c r="O635" s="1"/>
      <c r="P635" s="1"/>
      <c r="Q635" s="1"/>
      <c r="R635" s="1"/>
      <c r="S635" s="1"/>
      <c r="T635" s="1"/>
      <c r="U635" s="1"/>
      <c r="V635" s="1"/>
      <c r="W635" s="1"/>
      <c r="X635" s="1"/>
      <c r="Y635" s="1"/>
      <c r="Z635" s="1"/>
      <c r="AA635" s="1"/>
      <c r="AB635" s="1"/>
      <c r="AC635" s="1"/>
      <c r="AD635" s="1"/>
      <c r="AE635" s="1"/>
      <c r="AF635" s="1"/>
    </row>
    <row r="636" spans="1:32" ht="12.75" hidden="1" customHeight="1" x14ac:dyDescent="0.2">
      <c r="A636" s="1"/>
      <c r="B63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36" s="30" t="s">
        <v>19</v>
      </c>
      <c r="D636" s="27">
        <v>1683</v>
      </c>
      <c r="E636" s="26">
        <v>3</v>
      </c>
      <c r="F63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3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36" s="26" t="e">
        <f t="shared" ca="1" si="64"/>
        <v>#REF!</v>
      </c>
      <c r="I636" s="2"/>
      <c r="J636" s="2"/>
      <c r="K636" s="1" t="str">
        <f t="shared" si="63"/>
        <v>SEDUC E 27</v>
      </c>
      <c r="L636" s="1"/>
      <c r="M636" s="1"/>
      <c r="N636" s="1"/>
      <c r="O636" s="1"/>
      <c r="P636" s="1"/>
      <c r="Q636" s="1"/>
      <c r="R636" s="1"/>
      <c r="S636" s="1"/>
      <c r="T636" s="1"/>
      <c r="U636" s="1"/>
      <c r="V636" s="1"/>
      <c r="W636" s="1"/>
      <c r="X636" s="1"/>
      <c r="Y636" s="1"/>
      <c r="Z636" s="1"/>
      <c r="AA636" s="1"/>
      <c r="AB636" s="1"/>
      <c r="AC636" s="1"/>
      <c r="AD636" s="1"/>
      <c r="AE636" s="1"/>
      <c r="AF636" s="1"/>
    </row>
    <row r="637" spans="1:32" ht="12.75" hidden="1" customHeight="1" x14ac:dyDescent="0.2">
      <c r="A637" s="1"/>
      <c r="B63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30" t="s">
        <v>37</v>
      </c>
      <c r="D637" s="27">
        <v>444</v>
      </c>
      <c r="E637" s="26">
        <v>3</v>
      </c>
      <c r="F63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3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637" s="26">
        <f t="shared" ca="1" si="64"/>
        <v>62.7</v>
      </c>
      <c r="I637" s="2"/>
      <c r="J637" s="2"/>
      <c r="K637" s="1" t="str">
        <f t="shared" si="63"/>
        <v>SEDUC E 27</v>
      </c>
      <c r="L637" s="1"/>
      <c r="M637" s="1"/>
      <c r="N637" s="1"/>
      <c r="O637" s="1"/>
      <c r="P637" s="1"/>
      <c r="Q637" s="1"/>
      <c r="R637" s="1"/>
      <c r="S637" s="1"/>
      <c r="T637" s="1"/>
      <c r="U637" s="1"/>
      <c r="V637" s="1"/>
      <c r="W637" s="1"/>
      <c r="X637" s="1"/>
      <c r="Y637" s="1"/>
      <c r="Z637" s="1"/>
      <c r="AA637" s="1"/>
      <c r="AB637" s="1"/>
      <c r="AC637" s="1"/>
      <c r="AD637" s="1"/>
      <c r="AE637" s="1"/>
      <c r="AF637" s="1"/>
    </row>
    <row r="638" spans="1:32" ht="12.75" hidden="1" customHeight="1" x14ac:dyDescent="0.2">
      <c r="A638" s="1"/>
      <c r="B63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38" s="30" t="s">
        <v>19</v>
      </c>
      <c r="D638" s="27">
        <v>2649</v>
      </c>
      <c r="E638" s="26">
        <v>3</v>
      </c>
      <c r="F63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3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38" s="26" t="e">
        <f t="shared" ca="1" si="64"/>
        <v>#REF!</v>
      </c>
      <c r="I638" s="2"/>
      <c r="J638" s="2"/>
      <c r="K638" s="1" t="str">
        <f t="shared" si="63"/>
        <v>SEDUC E 27</v>
      </c>
      <c r="L638" s="1"/>
      <c r="M638" s="1"/>
      <c r="N638" s="1"/>
      <c r="O638" s="1"/>
      <c r="P638" s="1"/>
      <c r="Q638" s="1"/>
      <c r="R638" s="1"/>
      <c r="S638" s="1"/>
      <c r="T638" s="1"/>
      <c r="U638" s="1"/>
      <c r="V638" s="1"/>
      <c r="W638" s="1"/>
      <c r="X638" s="1"/>
      <c r="Y638" s="1"/>
      <c r="Z638" s="1"/>
      <c r="AA638" s="1"/>
      <c r="AB638" s="1"/>
      <c r="AC638" s="1"/>
      <c r="AD638" s="1"/>
      <c r="AE638" s="1"/>
      <c r="AF638" s="1"/>
    </row>
    <row r="639" spans="1:32" ht="12.75" hidden="1" customHeight="1" x14ac:dyDescent="0.2">
      <c r="A639" s="1"/>
      <c r="B63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30" t="s">
        <v>37</v>
      </c>
      <c r="D639" s="27">
        <v>7581</v>
      </c>
      <c r="E639" s="26">
        <v>6</v>
      </c>
      <c r="F63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3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639" s="26">
        <f t="shared" ca="1" si="64"/>
        <v>17.940000000000001</v>
      </c>
      <c r="I639" s="2"/>
      <c r="J639" s="2"/>
      <c r="K639" s="1" t="str">
        <f t="shared" si="63"/>
        <v>SEDUC E 27</v>
      </c>
      <c r="L639" s="1"/>
      <c r="M639" s="1"/>
      <c r="N639" s="1"/>
      <c r="O639" s="1"/>
      <c r="P639" s="1"/>
      <c r="Q639" s="1"/>
      <c r="R639" s="1"/>
      <c r="S639" s="1"/>
      <c r="T639" s="1"/>
      <c r="U639" s="1"/>
      <c r="V639" s="1"/>
      <c r="W639" s="1"/>
      <c r="X639" s="1"/>
      <c r="Y639" s="1"/>
      <c r="Z639" s="1"/>
      <c r="AA639" s="1"/>
      <c r="AB639" s="1"/>
      <c r="AC639" s="1"/>
      <c r="AD639" s="1"/>
      <c r="AE639" s="1"/>
      <c r="AF639" s="1"/>
    </row>
    <row r="640" spans="1:32" ht="12.75" hidden="1" customHeight="1" x14ac:dyDescent="0.2">
      <c r="A640" s="1"/>
      <c r="B64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30" t="s">
        <v>13</v>
      </c>
      <c r="D640" s="27">
        <v>88279</v>
      </c>
      <c r="E640" s="26">
        <v>6.4</v>
      </c>
      <c r="F64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4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640" s="26">
        <f t="shared" ca="1" si="64"/>
        <v>164.74</v>
      </c>
      <c r="I640" s="2"/>
      <c r="J640" s="2"/>
      <c r="K640" s="1" t="str">
        <f t="shared" si="63"/>
        <v>SEDUC E 27</v>
      </c>
      <c r="L640" s="1"/>
      <c r="M640" s="1"/>
      <c r="N640" s="1"/>
      <c r="O640" s="1"/>
      <c r="P640" s="1"/>
      <c r="Q640" s="1"/>
      <c r="R640" s="1"/>
      <c r="S640" s="1"/>
      <c r="T640" s="1"/>
      <c r="U640" s="1"/>
      <c r="V640" s="1"/>
      <c r="W640" s="1"/>
      <c r="X640" s="1"/>
      <c r="Y640" s="1"/>
      <c r="Z640" s="1"/>
      <c r="AA640" s="1"/>
      <c r="AB640" s="1"/>
      <c r="AC640" s="1"/>
      <c r="AD640" s="1"/>
      <c r="AE640" s="1"/>
      <c r="AF640" s="1"/>
    </row>
    <row r="641" spans="1:32" ht="12.75" hidden="1" customHeight="1" x14ac:dyDescent="0.2">
      <c r="A641" s="1"/>
      <c r="B6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641" s="30" t="s">
        <v>13</v>
      </c>
      <c r="D641" s="27">
        <v>88316</v>
      </c>
      <c r="E641" s="26">
        <v>4.7</v>
      </c>
      <c r="F6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4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641" s="26">
        <f t="shared" ca="1" si="64"/>
        <v>65.239999999999995</v>
      </c>
      <c r="I641" s="2"/>
      <c r="J641" s="2"/>
      <c r="K641" s="1" t="str">
        <f t="shared" si="63"/>
        <v>SEDUC E 27</v>
      </c>
      <c r="L641" s="1"/>
      <c r="M641" s="1"/>
      <c r="N641" s="1"/>
      <c r="O641" s="1"/>
      <c r="P641" s="1"/>
      <c r="Q641" s="1"/>
      <c r="R641" s="1"/>
      <c r="S641" s="1"/>
      <c r="T641" s="1"/>
      <c r="U641" s="1"/>
      <c r="V641" s="1"/>
      <c r="W641" s="1"/>
      <c r="X641" s="1"/>
      <c r="Y641" s="1"/>
      <c r="Z641" s="1"/>
      <c r="AA641" s="1"/>
      <c r="AB641" s="1"/>
      <c r="AC641" s="1"/>
      <c r="AD641" s="1"/>
      <c r="AE641" s="1"/>
      <c r="AF641" s="1"/>
    </row>
    <row r="642" spans="1:32" ht="12.75" hidden="1" customHeight="1" x14ac:dyDescent="0.2">
      <c r="A642" s="1"/>
      <c r="B6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642" s="30" t="s">
        <v>41</v>
      </c>
      <c r="D642" s="27">
        <v>1</v>
      </c>
      <c r="E642" s="26">
        <v>2.2000000000000002</v>
      </c>
      <c r="F6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4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642" s="26">
        <f t="shared" ca="1" si="64"/>
        <v>1.41</v>
      </c>
      <c r="I642" s="2"/>
      <c r="J642" s="2"/>
      <c r="K642" s="1" t="str">
        <f t="shared" si="63"/>
        <v>SEDUC E 27</v>
      </c>
      <c r="L642" s="1"/>
      <c r="M642" s="1"/>
      <c r="N642" s="1"/>
      <c r="O642" s="1"/>
      <c r="P642" s="1"/>
      <c r="Q642" s="1"/>
      <c r="R642" s="1"/>
      <c r="S642" s="1"/>
      <c r="T642" s="1"/>
      <c r="U642" s="1"/>
      <c r="V642" s="1"/>
      <c r="W642" s="1"/>
      <c r="X642" s="1"/>
      <c r="Y642" s="1"/>
      <c r="Z642" s="1"/>
      <c r="AA642" s="1"/>
      <c r="AB642" s="1"/>
      <c r="AC642" s="1"/>
      <c r="AD642" s="1"/>
      <c r="AE642" s="1"/>
      <c r="AF642" s="1"/>
    </row>
    <row r="643" spans="1:32" ht="12.75" hidden="1" customHeight="1" x14ac:dyDescent="0.2">
      <c r="A643" s="1"/>
      <c r="B6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643" s="30" t="s">
        <v>41</v>
      </c>
      <c r="D643" s="27">
        <v>3</v>
      </c>
      <c r="E643" s="26">
        <v>1.5</v>
      </c>
      <c r="F6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4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643" s="26">
        <f t="shared" ca="1" si="64"/>
        <v>2.42</v>
      </c>
      <c r="I643" s="2"/>
      <c r="J643" s="2"/>
      <c r="K643" s="1" t="str">
        <f t="shared" si="63"/>
        <v>SEDUC E 27</v>
      </c>
      <c r="L643" s="1"/>
      <c r="M643" s="1"/>
      <c r="N643" s="1"/>
      <c r="O643" s="1"/>
      <c r="P643" s="1"/>
      <c r="Q643" s="1"/>
      <c r="R643" s="1"/>
      <c r="S643" s="1"/>
      <c r="T643" s="1"/>
      <c r="U643" s="1"/>
      <c r="V643" s="1"/>
      <c r="W643" s="1"/>
      <c r="X643" s="1"/>
      <c r="Y643" s="1"/>
      <c r="Z643" s="1"/>
      <c r="AA643" s="1"/>
      <c r="AB643" s="1"/>
      <c r="AC643" s="1"/>
      <c r="AD643" s="1"/>
      <c r="AE643" s="1"/>
      <c r="AF643" s="1"/>
    </row>
    <row r="644" spans="1:32" ht="12.75" hidden="1" customHeight="1" x14ac:dyDescent="0.2">
      <c r="A644" s="95" t="e">
        <f ca="1">H644</f>
        <v>#REF!</v>
      </c>
      <c r="B644" s="29" t="s">
        <v>14</v>
      </c>
      <c r="C644" s="30"/>
      <c r="D644" s="27"/>
      <c r="E644" s="26"/>
      <c r="F644" s="26"/>
      <c r="G644" s="26"/>
      <c r="H644" s="62" t="e">
        <f ca="1">SUM(H626:H643)</f>
        <v>#REF!</v>
      </c>
      <c r="I644" s="2" t="str">
        <f>A624</f>
        <v>SEDUC E 27</v>
      </c>
      <c r="J644" s="34" t="e">
        <f ca="1">H644</f>
        <v>#REF!</v>
      </c>
      <c r="K644" s="1" t="str">
        <f t="shared" si="63"/>
        <v>SEDUC E 27</v>
      </c>
      <c r="L644" s="1"/>
      <c r="M644" s="1"/>
      <c r="N644" s="1"/>
      <c r="O644" s="1"/>
      <c r="P644" s="1"/>
      <c r="Q644" s="1"/>
      <c r="R644" s="1"/>
      <c r="S644" s="1"/>
      <c r="T644" s="1"/>
      <c r="U644" s="1"/>
      <c r="V644" s="1"/>
      <c r="W644" s="1"/>
      <c r="X644" s="1"/>
      <c r="Y644" s="1"/>
      <c r="Z644" s="1"/>
      <c r="AA644" s="1"/>
      <c r="AB644" s="1"/>
      <c r="AC644" s="1"/>
      <c r="AD644" s="1"/>
      <c r="AE644" s="1"/>
      <c r="AF644" s="1"/>
    </row>
    <row r="645" spans="1:32" ht="12.75" hidden="1" customHeight="1" x14ac:dyDescent="0.2">
      <c r="A645" s="1"/>
      <c r="B645" s="35"/>
      <c r="C645" s="36"/>
      <c r="D645" s="36"/>
      <c r="E645" s="53"/>
      <c r="F645" s="54"/>
      <c r="G645" s="129"/>
      <c r="H645" s="63"/>
      <c r="I645" s="2"/>
      <c r="J645" s="2"/>
      <c r="K645" s="1" t="str">
        <f t="shared" si="63"/>
        <v>SEDUC E 27</v>
      </c>
      <c r="L645" s="1"/>
      <c r="M645" s="1"/>
      <c r="N645" s="1"/>
      <c r="O645" s="1"/>
      <c r="P645" s="1"/>
      <c r="Q645" s="1"/>
      <c r="R645" s="1"/>
      <c r="S645" s="1"/>
      <c r="T645" s="1"/>
      <c r="U645" s="1"/>
      <c r="V645" s="1"/>
      <c r="W645" s="1"/>
      <c r="X645" s="1"/>
      <c r="Y645" s="1"/>
      <c r="Z645" s="1"/>
      <c r="AA645" s="1"/>
      <c r="AB645" s="1"/>
      <c r="AC645" s="1"/>
      <c r="AD645" s="1"/>
      <c r="AE645" s="1"/>
      <c r="AF645" s="1"/>
    </row>
    <row r="646" spans="1:32" ht="12.75" hidden="1" customHeight="1" x14ac:dyDescent="0.3">
      <c r="A646" s="1"/>
      <c r="B646" s="238" t="str">
        <f>A647</f>
        <v>SEDUC E 28</v>
      </c>
      <c r="C646" s="239"/>
      <c r="D646" s="239"/>
      <c r="E646" s="239"/>
      <c r="F646" s="239"/>
      <c r="G646" s="239"/>
      <c r="H646" s="240"/>
      <c r="I646" s="2"/>
      <c r="J646" s="2"/>
      <c r="K646" s="14" t="str">
        <f>B646</f>
        <v>SEDUC E 28</v>
      </c>
      <c r="L646" s="1"/>
      <c r="M646" s="1"/>
      <c r="N646" s="1"/>
      <c r="O646" s="1"/>
      <c r="P646" s="1"/>
      <c r="Q646" s="1"/>
      <c r="R646" s="1"/>
      <c r="S646" s="1"/>
      <c r="T646" s="1"/>
      <c r="U646" s="1"/>
      <c r="V646" s="1"/>
      <c r="W646" s="1"/>
      <c r="X646" s="1"/>
      <c r="Y646" s="1"/>
      <c r="Z646" s="1"/>
      <c r="AA646" s="1"/>
      <c r="AB646" s="1"/>
      <c r="AC646" s="1"/>
      <c r="AD646" s="1"/>
      <c r="AE646" s="1"/>
      <c r="AF646" s="1"/>
    </row>
    <row r="647" spans="1:32" ht="12.75" hidden="1" customHeight="1" x14ac:dyDescent="0.2">
      <c r="A647" s="1" t="s">
        <v>93</v>
      </c>
      <c r="B647" s="241" t="s">
        <v>94</v>
      </c>
      <c r="C647" s="242"/>
      <c r="D647" s="242"/>
      <c r="E647" s="242"/>
      <c r="F647" s="243"/>
      <c r="G647" s="16" t="s">
        <v>4</v>
      </c>
      <c r="H647" s="17" t="s">
        <v>5</v>
      </c>
      <c r="I647" s="2"/>
      <c r="J647" s="2"/>
      <c r="K647" s="1" t="str">
        <f t="shared" ref="K647:K661" si="65">K646</f>
        <v>SEDUC E 28</v>
      </c>
      <c r="L647" s="1"/>
      <c r="M647" s="1"/>
      <c r="N647" s="1"/>
      <c r="O647" s="1"/>
      <c r="P647" s="1"/>
      <c r="Q647" s="1"/>
      <c r="R647" s="1"/>
      <c r="S647" s="1"/>
      <c r="T647" s="1"/>
      <c r="U647" s="1"/>
      <c r="V647" s="1"/>
      <c r="W647" s="1"/>
      <c r="X647" s="1"/>
      <c r="Y647" s="1"/>
      <c r="Z647" s="1"/>
      <c r="AA647" s="1"/>
      <c r="AB647" s="1"/>
      <c r="AC647" s="1"/>
      <c r="AD647" s="1"/>
      <c r="AE647" s="1"/>
      <c r="AF647" s="1"/>
    </row>
    <row r="648" spans="1:32" ht="12.75" hidden="1" customHeight="1" x14ac:dyDescent="0.2">
      <c r="A648" s="1"/>
      <c r="B648" s="19" t="s">
        <v>6</v>
      </c>
      <c r="C648" s="43" t="s">
        <v>7</v>
      </c>
      <c r="D648" s="20" t="s">
        <v>8</v>
      </c>
      <c r="E648" s="19" t="s">
        <v>9</v>
      </c>
      <c r="F648" s="19" t="s">
        <v>10</v>
      </c>
      <c r="G648" s="21" t="s">
        <v>11</v>
      </c>
      <c r="H648" s="19" t="s">
        <v>12</v>
      </c>
      <c r="I648" s="2"/>
      <c r="J648" s="2"/>
      <c r="K648" s="1" t="str">
        <f t="shared" si="65"/>
        <v>SEDUC E 28</v>
      </c>
      <c r="L648" s="1"/>
      <c r="M648" s="1"/>
      <c r="N648" s="1"/>
      <c r="O648" s="1"/>
      <c r="P648" s="1"/>
      <c r="Q648" s="1"/>
      <c r="R648" s="1"/>
      <c r="S648" s="1"/>
      <c r="T648" s="1"/>
      <c r="U648" s="1"/>
      <c r="V648" s="1"/>
      <c r="W648" s="1"/>
      <c r="X648" s="1"/>
      <c r="Y648" s="1"/>
      <c r="Z648" s="1"/>
      <c r="AA648" s="1"/>
      <c r="AB648" s="1"/>
      <c r="AC648" s="1"/>
      <c r="AD648" s="1"/>
      <c r="AE648" s="1"/>
      <c r="AF648" s="1"/>
    </row>
    <row r="649" spans="1:32" ht="12.75" hidden="1" customHeight="1" x14ac:dyDescent="0.2">
      <c r="A649" s="1"/>
      <c r="B64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30" t="s">
        <v>37</v>
      </c>
      <c r="D649" s="27">
        <v>11272</v>
      </c>
      <c r="E649" s="26">
        <v>3</v>
      </c>
      <c r="F64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4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649" s="26">
        <f t="shared" ref="H649:H659" ca="1" si="66">ROUND(E649*G649,2)</f>
        <v>15.09</v>
      </c>
      <c r="I649" s="2"/>
      <c r="J649" s="2"/>
      <c r="K649" s="1" t="str">
        <f t="shared" si="65"/>
        <v>SEDUC E 28</v>
      </c>
      <c r="L649" s="1"/>
      <c r="M649" s="1"/>
      <c r="N649" s="1"/>
      <c r="O649" s="1"/>
      <c r="P649" s="1"/>
      <c r="Q649" s="1"/>
      <c r="R649" s="1"/>
      <c r="S649" s="1"/>
      <c r="T649" s="1"/>
      <c r="U649" s="1"/>
      <c r="V649" s="1"/>
      <c r="W649" s="1"/>
      <c r="X649" s="1"/>
      <c r="Y649" s="1"/>
      <c r="Z649" s="1"/>
      <c r="AA649" s="1"/>
      <c r="AB649" s="1"/>
      <c r="AC649" s="1"/>
      <c r="AD649" s="1"/>
      <c r="AE649" s="1"/>
      <c r="AF649" s="1"/>
    </row>
    <row r="650" spans="1:32" ht="12.75" hidden="1" customHeight="1" x14ac:dyDescent="0.2">
      <c r="A650" s="1"/>
      <c r="B65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50" s="30" t="s">
        <v>19</v>
      </c>
      <c r="D650" s="27">
        <v>223</v>
      </c>
      <c r="E650" s="26">
        <v>12</v>
      </c>
      <c r="F65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5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50" s="26" t="e">
        <f t="shared" ca="1" si="66"/>
        <v>#REF!</v>
      </c>
      <c r="I650" s="2"/>
      <c r="J650" s="2"/>
      <c r="K650" s="1" t="str">
        <f t="shared" si="65"/>
        <v>SEDUC E 28</v>
      </c>
      <c r="L650" s="1"/>
      <c r="M650" s="1"/>
      <c r="N650" s="1"/>
      <c r="O650" s="1"/>
      <c r="P650" s="1"/>
      <c r="Q650" s="1"/>
      <c r="R650" s="1"/>
      <c r="S650" s="1"/>
      <c r="T650" s="1"/>
      <c r="U650" s="1"/>
      <c r="V650" s="1"/>
      <c r="W650" s="1"/>
      <c r="X650" s="1"/>
      <c r="Y650" s="1"/>
      <c r="Z650" s="1"/>
      <c r="AA650" s="1"/>
      <c r="AB650" s="1"/>
      <c r="AC650" s="1"/>
      <c r="AD650" s="1"/>
      <c r="AE650" s="1"/>
      <c r="AF650" s="1"/>
    </row>
    <row r="651" spans="1:32" ht="12.75" hidden="1" customHeight="1" x14ac:dyDescent="0.2">
      <c r="A651" s="1"/>
      <c r="B65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51" s="30" t="s">
        <v>33</v>
      </c>
      <c r="D651" s="27" t="s">
        <v>52</v>
      </c>
      <c r="E651" s="26">
        <v>2</v>
      </c>
      <c r="F65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5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51" s="26" t="e">
        <f t="shared" ca="1" si="66"/>
        <v>#REF!</v>
      </c>
      <c r="I651" s="2"/>
      <c r="J651" s="2"/>
      <c r="K651" s="1" t="str">
        <f t="shared" si="65"/>
        <v>SEDUC E 28</v>
      </c>
      <c r="L651" s="1"/>
      <c r="M651" s="1"/>
      <c r="N651" s="1"/>
      <c r="O651" s="1"/>
      <c r="P651" s="1"/>
      <c r="Q651" s="1"/>
      <c r="R651" s="1"/>
      <c r="S651" s="1"/>
      <c r="T651" s="1"/>
      <c r="U651" s="1"/>
      <c r="V651" s="1"/>
      <c r="W651" s="1"/>
      <c r="X651" s="1"/>
      <c r="Y651" s="1"/>
      <c r="Z651" s="1"/>
      <c r="AA651" s="1"/>
      <c r="AB651" s="1"/>
      <c r="AC651" s="1"/>
      <c r="AD651" s="1"/>
      <c r="AE651" s="1"/>
      <c r="AF651" s="1"/>
    </row>
    <row r="652" spans="1:32" ht="12.75" hidden="1" customHeight="1" x14ac:dyDescent="0.2">
      <c r="A652" s="1"/>
      <c r="B65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52" s="30" t="s">
        <v>19</v>
      </c>
      <c r="D652" s="27">
        <v>2524</v>
      </c>
      <c r="E652" s="26">
        <v>3</v>
      </c>
      <c r="F65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5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52" s="26" t="e">
        <f t="shared" ca="1" si="66"/>
        <v>#REF!</v>
      </c>
      <c r="I652" s="2"/>
      <c r="J652" s="2"/>
      <c r="K652" s="1" t="str">
        <f t="shared" si="65"/>
        <v>SEDUC E 28</v>
      </c>
      <c r="L652" s="1"/>
      <c r="M652" s="1"/>
      <c r="N652" s="1"/>
      <c r="O652" s="1"/>
      <c r="P652" s="1"/>
      <c r="Q652" s="1"/>
      <c r="R652" s="1"/>
      <c r="S652" s="1"/>
      <c r="T652" s="1"/>
      <c r="U652" s="1"/>
      <c r="V652" s="1"/>
      <c r="W652" s="1"/>
      <c r="X652" s="1"/>
      <c r="Y652" s="1"/>
      <c r="Z652" s="1"/>
      <c r="AA652" s="1"/>
      <c r="AB652" s="1"/>
      <c r="AC652" s="1"/>
      <c r="AD652" s="1"/>
      <c r="AE652" s="1"/>
      <c r="AF652" s="1"/>
    </row>
    <row r="653" spans="1:32" ht="12.75" hidden="1" customHeight="1" x14ac:dyDescent="0.2">
      <c r="A653" s="1"/>
      <c r="B65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53" s="30" t="s">
        <v>19</v>
      </c>
      <c r="D653" s="27">
        <v>1683</v>
      </c>
      <c r="E653" s="26">
        <v>1</v>
      </c>
      <c r="F65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5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53" s="26" t="e">
        <f t="shared" ca="1" si="66"/>
        <v>#REF!</v>
      </c>
      <c r="I653" s="2"/>
      <c r="J653" s="2"/>
      <c r="K653" s="1" t="str">
        <f t="shared" si="65"/>
        <v>SEDUC E 28</v>
      </c>
      <c r="L653" s="1"/>
      <c r="M653" s="1"/>
      <c r="N653" s="1"/>
      <c r="O653" s="1"/>
      <c r="P653" s="1"/>
      <c r="Q653" s="1"/>
      <c r="R653" s="1"/>
      <c r="S653" s="1"/>
      <c r="T653" s="1"/>
      <c r="U653" s="1"/>
      <c r="V653" s="1"/>
      <c r="W653" s="1"/>
      <c r="X653" s="1"/>
      <c r="Y653" s="1"/>
      <c r="Z653" s="1"/>
      <c r="AA653" s="1"/>
      <c r="AB653" s="1"/>
      <c r="AC653" s="1"/>
      <c r="AD653" s="1"/>
      <c r="AE653" s="1"/>
      <c r="AF653" s="1"/>
    </row>
    <row r="654" spans="1:32" ht="12.75" hidden="1" customHeight="1" x14ac:dyDescent="0.2">
      <c r="A654" s="1"/>
      <c r="B65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54" s="30" t="s">
        <v>19</v>
      </c>
      <c r="D654" s="27">
        <v>1683</v>
      </c>
      <c r="E654" s="26">
        <v>3</v>
      </c>
      <c r="F65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5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54" s="26" t="e">
        <f t="shared" ca="1" si="66"/>
        <v>#REF!</v>
      </c>
      <c r="I654" s="2"/>
      <c r="J654" s="2"/>
      <c r="K654" s="1" t="str">
        <f t="shared" si="65"/>
        <v>SEDUC E 28</v>
      </c>
      <c r="L654" s="1"/>
      <c r="M654" s="1"/>
      <c r="N654" s="1"/>
      <c r="O654" s="1"/>
      <c r="P654" s="1"/>
      <c r="Q654" s="1"/>
      <c r="R654" s="1"/>
      <c r="S654" s="1"/>
      <c r="T654" s="1"/>
      <c r="U654" s="1"/>
      <c r="V654" s="1"/>
      <c r="W654" s="1"/>
      <c r="X654" s="1"/>
      <c r="Y654" s="1"/>
      <c r="Z654" s="1"/>
      <c r="AA654" s="1"/>
      <c r="AB654" s="1"/>
      <c r="AC654" s="1"/>
      <c r="AD654" s="1"/>
      <c r="AE654" s="1"/>
      <c r="AF654" s="1"/>
    </row>
    <row r="655" spans="1:32" ht="12.75" hidden="1" customHeight="1" x14ac:dyDescent="0.2">
      <c r="A655" s="1"/>
      <c r="B6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30" t="s">
        <v>37</v>
      </c>
      <c r="D655" s="27">
        <v>7581</v>
      </c>
      <c r="E655" s="26">
        <v>3</v>
      </c>
      <c r="F6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5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655" s="26">
        <f t="shared" ca="1" si="66"/>
        <v>8.9700000000000006</v>
      </c>
      <c r="I655" s="2"/>
      <c r="J655" s="2"/>
      <c r="K655" s="1" t="str">
        <f t="shared" si="65"/>
        <v>SEDUC E 28</v>
      </c>
      <c r="L655" s="1"/>
      <c r="M655" s="1"/>
      <c r="N655" s="1"/>
      <c r="O655" s="1"/>
      <c r="P655" s="1"/>
      <c r="Q655" s="1"/>
      <c r="R655" s="1"/>
      <c r="S655" s="1"/>
      <c r="T655" s="1"/>
      <c r="U655" s="1"/>
      <c r="V655" s="1"/>
      <c r="W655" s="1"/>
      <c r="X655" s="1"/>
      <c r="Y655" s="1"/>
      <c r="Z655" s="1"/>
      <c r="AA655" s="1"/>
      <c r="AB655" s="1"/>
      <c r="AC655" s="1"/>
      <c r="AD655" s="1"/>
      <c r="AE655" s="1"/>
      <c r="AF655" s="1"/>
    </row>
    <row r="656" spans="1:32" ht="12.75" hidden="1" customHeight="1" x14ac:dyDescent="0.2">
      <c r="A656" s="1"/>
      <c r="B65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30" t="s">
        <v>13</v>
      </c>
      <c r="D656" s="27">
        <v>88279</v>
      </c>
      <c r="E656" s="26">
        <v>6.4</v>
      </c>
      <c r="F65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5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656" s="26">
        <f t="shared" ca="1" si="66"/>
        <v>164.74</v>
      </c>
      <c r="I656" s="2"/>
      <c r="J656" s="2"/>
      <c r="K656" s="1" t="str">
        <f t="shared" si="65"/>
        <v>SEDUC E 28</v>
      </c>
      <c r="L656" s="1"/>
      <c r="M656" s="1"/>
      <c r="N656" s="1"/>
      <c r="O656" s="1"/>
      <c r="P656" s="1"/>
      <c r="Q656" s="1"/>
      <c r="R656" s="1"/>
      <c r="S656" s="1"/>
      <c r="T656" s="1"/>
      <c r="U656" s="1"/>
      <c r="V656" s="1"/>
      <c r="W656" s="1"/>
      <c r="X656" s="1"/>
      <c r="Y656" s="1"/>
      <c r="Z656" s="1"/>
      <c r="AA656" s="1"/>
      <c r="AB656" s="1"/>
      <c r="AC656" s="1"/>
      <c r="AD656" s="1"/>
      <c r="AE656" s="1"/>
      <c r="AF656" s="1"/>
    </row>
    <row r="657" spans="1:32" ht="12.75" hidden="1" customHeight="1" x14ac:dyDescent="0.2">
      <c r="A657" s="1"/>
      <c r="B6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657" s="30" t="s">
        <v>13</v>
      </c>
      <c r="D657" s="27">
        <v>88316</v>
      </c>
      <c r="E657" s="26">
        <v>4.7</v>
      </c>
      <c r="F6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5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657" s="26">
        <f t="shared" ca="1" si="66"/>
        <v>65.239999999999995</v>
      </c>
      <c r="I657" s="2"/>
      <c r="J657" s="2"/>
      <c r="K657" s="1" t="str">
        <f t="shared" si="65"/>
        <v>SEDUC E 28</v>
      </c>
      <c r="L657" s="1"/>
      <c r="M657" s="1"/>
      <c r="N657" s="1"/>
      <c r="O657" s="1"/>
      <c r="P657" s="1"/>
      <c r="Q657" s="1"/>
      <c r="R657" s="1"/>
      <c r="S657" s="1"/>
      <c r="T657" s="1"/>
      <c r="U657" s="1"/>
      <c r="V657" s="1"/>
      <c r="W657" s="1"/>
      <c r="X657" s="1"/>
      <c r="Y657" s="1"/>
      <c r="Z657" s="1"/>
      <c r="AA657" s="1"/>
      <c r="AB657" s="1"/>
      <c r="AC657" s="1"/>
      <c r="AD657" s="1"/>
      <c r="AE657" s="1"/>
      <c r="AF657" s="1"/>
    </row>
    <row r="658" spans="1:32" ht="12.75" hidden="1" customHeight="1" x14ac:dyDescent="0.2">
      <c r="A658" s="1"/>
      <c r="B6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658" s="30" t="s">
        <v>41</v>
      </c>
      <c r="D658" s="27">
        <v>1</v>
      </c>
      <c r="E658" s="26">
        <v>2.2000000000000002</v>
      </c>
      <c r="F6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5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658" s="26">
        <f t="shared" ca="1" si="66"/>
        <v>1.41</v>
      </c>
      <c r="I658" s="2"/>
      <c r="J658" s="2"/>
      <c r="K658" s="1" t="str">
        <f t="shared" si="65"/>
        <v>SEDUC E 28</v>
      </c>
      <c r="L658" s="1"/>
      <c r="M658" s="1"/>
      <c r="N658" s="1"/>
      <c r="O658" s="1"/>
      <c r="P658" s="1"/>
      <c r="Q658" s="1"/>
      <c r="R658" s="1"/>
      <c r="S658" s="1"/>
      <c r="T658" s="1"/>
      <c r="U658" s="1"/>
      <c r="V658" s="1"/>
      <c r="W658" s="1"/>
      <c r="X658" s="1"/>
      <c r="Y658" s="1"/>
      <c r="Z658" s="1"/>
      <c r="AA658" s="1"/>
      <c r="AB658" s="1"/>
      <c r="AC658" s="1"/>
      <c r="AD658" s="1"/>
      <c r="AE658" s="1"/>
      <c r="AF658" s="1"/>
    </row>
    <row r="659" spans="1:32" ht="12.75" hidden="1" customHeight="1" x14ac:dyDescent="0.2">
      <c r="A659" s="1"/>
      <c r="B6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659" s="30" t="s">
        <v>41</v>
      </c>
      <c r="D659" s="27">
        <v>3</v>
      </c>
      <c r="E659" s="26">
        <v>1.5</v>
      </c>
      <c r="F6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5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659" s="26">
        <f t="shared" ca="1" si="66"/>
        <v>2.42</v>
      </c>
      <c r="I659" s="2"/>
      <c r="J659" s="2"/>
      <c r="K659" s="1" t="str">
        <f t="shared" si="65"/>
        <v>SEDUC E 28</v>
      </c>
      <c r="L659" s="1"/>
      <c r="M659" s="1"/>
      <c r="N659" s="1"/>
      <c r="O659" s="1"/>
      <c r="P659" s="1"/>
      <c r="Q659" s="1"/>
      <c r="R659" s="1"/>
      <c r="S659" s="1"/>
      <c r="T659" s="1"/>
      <c r="U659" s="1"/>
      <c r="V659" s="1"/>
      <c r="W659" s="1"/>
      <c r="X659" s="1"/>
      <c r="Y659" s="1"/>
      <c r="Z659" s="1"/>
      <c r="AA659" s="1"/>
      <c r="AB659" s="1"/>
      <c r="AC659" s="1"/>
      <c r="AD659" s="1"/>
      <c r="AE659" s="1"/>
      <c r="AF659" s="1"/>
    </row>
    <row r="660" spans="1:32" ht="12.75" hidden="1" customHeight="1" x14ac:dyDescent="0.2">
      <c r="A660" s="95" t="e">
        <f ca="1">H660</f>
        <v>#REF!</v>
      </c>
      <c r="B660" s="29" t="s">
        <v>14</v>
      </c>
      <c r="C660" s="30"/>
      <c r="D660" s="27"/>
      <c r="E660" s="26"/>
      <c r="F660" s="26"/>
      <c r="G660" s="26"/>
      <c r="H660" s="62" t="e">
        <f ca="1">SUM(H649:H659)</f>
        <v>#REF!</v>
      </c>
      <c r="I660" s="2" t="str">
        <f>A647</f>
        <v>SEDUC E 28</v>
      </c>
      <c r="J660" s="34" t="e">
        <f ca="1">H660</f>
        <v>#REF!</v>
      </c>
      <c r="K660" s="1" t="str">
        <f t="shared" si="65"/>
        <v>SEDUC E 28</v>
      </c>
      <c r="L660" s="1"/>
      <c r="M660" s="1"/>
      <c r="N660" s="1"/>
      <c r="O660" s="1"/>
      <c r="P660" s="1"/>
      <c r="Q660" s="1"/>
      <c r="R660" s="1"/>
      <c r="S660" s="1"/>
      <c r="T660" s="1"/>
      <c r="U660" s="1"/>
      <c r="V660" s="1"/>
      <c r="W660" s="1"/>
      <c r="X660" s="1"/>
      <c r="Y660" s="1"/>
      <c r="Z660" s="1"/>
      <c r="AA660" s="1"/>
      <c r="AB660" s="1"/>
      <c r="AC660" s="1"/>
      <c r="AD660" s="1"/>
      <c r="AE660" s="1"/>
      <c r="AF660" s="1"/>
    </row>
    <row r="661" spans="1:32" ht="12.75" hidden="1" customHeight="1" x14ac:dyDescent="0.2">
      <c r="A661" s="1"/>
      <c r="B661" s="126"/>
      <c r="C661" s="127"/>
      <c r="D661" s="127"/>
      <c r="E661" s="126"/>
      <c r="F661" s="126"/>
      <c r="G661" s="126"/>
      <c r="H661" s="126"/>
      <c r="I661" s="2"/>
      <c r="J661" s="2"/>
      <c r="K661" s="1" t="str">
        <f t="shared" si="65"/>
        <v>SEDUC E 28</v>
      </c>
      <c r="L661" s="1"/>
      <c r="M661" s="1"/>
      <c r="N661" s="1"/>
      <c r="O661" s="1"/>
      <c r="P661" s="1"/>
      <c r="Q661" s="1"/>
      <c r="R661" s="1"/>
      <c r="S661" s="1"/>
      <c r="T661" s="1"/>
      <c r="U661" s="1"/>
      <c r="V661" s="1"/>
      <c r="W661" s="1"/>
      <c r="X661" s="1"/>
      <c r="Y661" s="1"/>
      <c r="Z661" s="1"/>
      <c r="AA661" s="1"/>
      <c r="AB661" s="1"/>
      <c r="AC661" s="1"/>
      <c r="AD661" s="1"/>
      <c r="AE661" s="1"/>
      <c r="AF661" s="1"/>
    </row>
    <row r="662" spans="1:32" ht="12.75" hidden="1" customHeight="1" x14ac:dyDescent="0.3">
      <c r="A662" s="1"/>
      <c r="B662" s="238" t="str">
        <f>A663</f>
        <v>SEDUC E 29</v>
      </c>
      <c r="C662" s="239"/>
      <c r="D662" s="239"/>
      <c r="E662" s="239"/>
      <c r="F662" s="239"/>
      <c r="G662" s="239"/>
      <c r="H662" s="240"/>
      <c r="I662" s="2"/>
      <c r="J662" s="2"/>
      <c r="K662" s="14" t="str">
        <f>B662</f>
        <v>SEDUC E 29</v>
      </c>
      <c r="L662" s="1"/>
      <c r="M662" s="1"/>
      <c r="N662" s="1"/>
      <c r="O662" s="1"/>
      <c r="P662" s="1"/>
      <c r="Q662" s="1"/>
      <c r="R662" s="1"/>
      <c r="S662" s="1"/>
      <c r="T662" s="1"/>
      <c r="U662" s="1"/>
      <c r="V662" s="1"/>
      <c r="W662" s="1"/>
      <c r="X662" s="1"/>
      <c r="Y662" s="1"/>
      <c r="Z662" s="1"/>
      <c r="AA662" s="1"/>
      <c r="AB662" s="1"/>
      <c r="AC662" s="1"/>
      <c r="AD662" s="1"/>
      <c r="AE662" s="1"/>
      <c r="AF662" s="1"/>
    </row>
    <row r="663" spans="1:32" ht="12.75" hidden="1" customHeight="1" x14ac:dyDescent="0.2">
      <c r="A663" s="15" t="s">
        <v>95</v>
      </c>
      <c r="B663" s="241" t="s">
        <v>96</v>
      </c>
      <c r="C663" s="242"/>
      <c r="D663" s="242"/>
      <c r="E663" s="242"/>
      <c r="F663" s="243"/>
      <c r="G663" s="66" t="s">
        <v>4</v>
      </c>
      <c r="H663" s="17" t="s">
        <v>5</v>
      </c>
      <c r="I663" s="2"/>
      <c r="J663" s="2"/>
      <c r="K663" s="1" t="str">
        <f t="shared" ref="K663:K673" si="67">K662</f>
        <v>SEDUC E 29</v>
      </c>
      <c r="L663" s="1"/>
      <c r="M663" s="1"/>
      <c r="N663" s="1"/>
      <c r="O663" s="1"/>
      <c r="P663" s="1"/>
      <c r="Q663" s="1"/>
      <c r="R663" s="1"/>
      <c r="S663" s="1"/>
      <c r="T663" s="1"/>
      <c r="U663" s="1"/>
      <c r="V663" s="1"/>
      <c r="W663" s="1"/>
      <c r="X663" s="1"/>
      <c r="Y663" s="1"/>
      <c r="Z663" s="1"/>
      <c r="AA663" s="1"/>
      <c r="AB663" s="1"/>
      <c r="AC663" s="1"/>
      <c r="AD663" s="1"/>
      <c r="AE663" s="1"/>
      <c r="AF663" s="1"/>
    </row>
    <row r="664" spans="1:32" ht="12.75" hidden="1" customHeight="1" x14ac:dyDescent="0.2">
      <c r="A664" s="1"/>
      <c r="B664" s="19" t="s">
        <v>6</v>
      </c>
      <c r="C664" s="43" t="s">
        <v>7</v>
      </c>
      <c r="D664" s="20" t="s">
        <v>8</v>
      </c>
      <c r="E664" s="19" t="s">
        <v>9</v>
      </c>
      <c r="F664" s="19" t="s">
        <v>10</v>
      </c>
      <c r="G664" s="21" t="s">
        <v>11</v>
      </c>
      <c r="H664" s="20" t="s">
        <v>12</v>
      </c>
      <c r="I664" s="2"/>
      <c r="J664" s="2"/>
      <c r="K664" s="1" t="str">
        <f t="shared" si="67"/>
        <v>SEDUC E 29</v>
      </c>
      <c r="L664" s="1"/>
      <c r="M664" s="1"/>
      <c r="N664" s="1"/>
      <c r="O664" s="1"/>
      <c r="P664" s="1"/>
      <c r="Q664" s="1"/>
      <c r="R664" s="1"/>
      <c r="S664" s="1"/>
      <c r="T664" s="1"/>
      <c r="U664" s="1"/>
      <c r="V664" s="1"/>
      <c r="W664" s="1"/>
      <c r="X664" s="1"/>
      <c r="Y664" s="1"/>
      <c r="Z664" s="1"/>
      <c r="AA664" s="1"/>
      <c r="AB664" s="1"/>
      <c r="AC664" s="1"/>
      <c r="AD664" s="1"/>
      <c r="AE664" s="1"/>
      <c r="AF664" s="1"/>
    </row>
    <row r="665" spans="1:32" ht="12.75" hidden="1" customHeight="1" x14ac:dyDescent="0.2">
      <c r="A665" s="1"/>
      <c r="B6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30" t="s">
        <v>37</v>
      </c>
      <c r="D665" s="27">
        <v>379</v>
      </c>
      <c r="E665" s="26">
        <v>2</v>
      </c>
      <c r="F6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6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665" s="26">
        <f t="shared" ref="H665:H671" ca="1" si="68">ROUND(E665*G665,2)</f>
        <v>1.58</v>
      </c>
      <c r="I665" s="2"/>
      <c r="J665" s="2"/>
      <c r="K665" s="1" t="str">
        <f t="shared" si="67"/>
        <v>SEDUC E 29</v>
      </c>
      <c r="L665" s="1"/>
      <c r="M665" s="1"/>
      <c r="N665" s="1"/>
      <c r="O665" s="1"/>
      <c r="P665" s="1"/>
      <c r="Q665" s="1"/>
      <c r="R665" s="1"/>
      <c r="S665" s="1"/>
      <c r="T665" s="1"/>
      <c r="U665" s="1"/>
      <c r="V665" s="1"/>
      <c r="W665" s="1"/>
      <c r="X665" s="1"/>
      <c r="Y665" s="1"/>
      <c r="Z665" s="1"/>
      <c r="AA665" s="1"/>
      <c r="AB665" s="1"/>
      <c r="AC665" s="1"/>
      <c r="AD665" s="1"/>
      <c r="AE665" s="1"/>
      <c r="AF665" s="1"/>
    </row>
    <row r="666" spans="1:32" ht="12.75" hidden="1" customHeight="1" x14ac:dyDescent="0.2">
      <c r="A666" s="1"/>
      <c r="B66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66" s="30" t="s">
        <v>19</v>
      </c>
      <c r="D666" s="27">
        <v>4633</v>
      </c>
      <c r="E666" s="26">
        <v>1</v>
      </c>
      <c r="F66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6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66" s="26" t="e">
        <f t="shared" ca="1" si="68"/>
        <v>#REF!</v>
      </c>
      <c r="I666" s="2"/>
      <c r="J666" s="2"/>
      <c r="K666" s="1" t="str">
        <f t="shared" si="67"/>
        <v>SEDUC E 29</v>
      </c>
      <c r="L666" s="1"/>
      <c r="M666" s="1"/>
      <c r="N666" s="1"/>
      <c r="O666" s="1"/>
      <c r="P666" s="1"/>
      <c r="Q666" s="1"/>
      <c r="R666" s="1"/>
      <c r="S666" s="1"/>
      <c r="T666" s="1"/>
      <c r="U666" s="1"/>
      <c r="V666" s="1"/>
      <c r="W666" s="1"/>
      <c r="X666" s="1"/>
      <c r="Y666" s="1"/>
      <c r="Z666" s="1"/>
      <c r="AA666" s="1"/>
      <c r="AB666" s="1"/>
      <c r="AC666" s="1"/>
      <c r="AD666" s="1"/>
      <c r="AE666" s="1"/>
      <c r="AF666" s="1"/>
    </row>
    <row r="667" spans="1:32" ht="12.75" hidden="1" customHeight="1" x14ac:dyDescent="0.2">
      <c r="A667" s="1"/>
      <c r="B66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30" t="s">
        <v>37</v>
      </c>
      <c r="D667" s="27">
        <v>431</v>
      </c>
      <c r="E667" s="26">
        <v>2</v>
      </c>
      <c r="F66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6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667" s="26">
        <f t="shared" ca="1" si="68"/>
        <v>15.92</v>
      </c>
      <c r="I667" s="2"/>
      <c r="J667" s="2"/>
      <c r="K667" s="1" t="str">
        <f t="shared" si="67"/>
        <v>SEDUC E 29</v>
      </c>
      <c r="L667" s="1"/>
      <c r="M667" s="1"/>
      <c r="N667" s="1"/>
      <c r="O667" s="1"/>
      <c r="P667" s="1"/>
      <c r="Q667" s="1"/>
      <c r="R667" s="1"/>
      <c r="S667" s="1"/>
      <c r="T667" s="1"/>
      <c r="U667" s="1"/>
      <c r="V667" s="1"/>
      <c r="W667" s="1"/>
      <c r="X667" s="1"/>
      <c r="Y667" s="1"/>
      <c r="Z667" s="1"/>
      <c r="AA667" s="1"/>
      <c r="AB667" s="1"/>
      <c r="AC667" s="1"/>
      <c r="AD667" s="1"/>
      <c r="AE667" s="1"/>
      <c r="AF667" s="1"/>
    </row>
    <row r="668" spans="1:32" ht="12.75" hidden="1" customHeight="1" x14ac:dyDescent="0.2">
      <c r="A668" s="1"/>
      <c r="B66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BRAÇO ANTI BALANÇO</v>
      </c>
      <c r="C668" s="30" t="s">
        <v>41</v>
      </c>
      <c r="D668" s="27">
        <v>11</v>
      </c>
      <c r="E668" s="26">
        <v>1</v>
      </c>
      <c r="F66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66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25.899999999999995</v>
      </c>
      <c r="H668" s="26">
        <f t="shared" ca="1" si="68"/>
        <v>25.9</v>
      </c>
      <c r="I668" s="2"/>
      <c r="J668" s="2"/>
      <c r="K668" s="1" t="str">
        <f t="shared" si="67"/>
        <v>SEDUC E 29</v>
      </c>
      <c r="L668" s="1"/>
      <c r="M668" s="1"/>
      <c r="N668" s="1"/>
      <c r="O668" s="1"/>
      <c r="P668" s="1"/>
      <c r="Q668" s="1"/>
      <c r="R668" s="1"/>
      <c r="S668" s="1"/>
      <c r="T668" s="1"/>
      <c r="U668" s="1"/>
      <c r="V668" s="1"/>
      <c r="W668" s="1"/>
      <c r="X668" s="1"/>
      <c r="Y668" s="1"/>
      <c r="Z668" s="1"/>
      <c r="AA668" s="1"/>
      <c r="AB668" s="1"/>
      <c r="AC668" s="1"/>
      <c r="AD668" s="1"/>
      <c r="AE668" s="1"/>
      <c r="AF668" s="1"/>
    </row>
    <row r="669" spans="1:32" ht="12.75" hidden="1" customHeight="1" x14ac:dyDescent="0.2">
      <c r="A669" s="1"/>
      <c r="B66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69" s="30" t="s">
        <v>19</v>
      </c>
      <c r="D669" s="27">
        <v>4655</v>
      </c>
      <c r="E669" s="26">
        <v>1</v>
      </c>
      <c r="F66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6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69" s="26" t="e">
        <f t="shared" ca="1" si="68"/>
        <v>#REF!</v>
      </c>
      <c r="I669" s="2"/>
      <c r="J669" s="2"/>
      <c r="K669" s="1" t="str">
        <f t="shared" si="67"/>
        <v>SEDUC E 29</v>
      </c>
      <c r="L669" s="1"/>
      <c r="M669" s="1"/>
      <c r="N669" s="1"/>
      <c r="O669" s="1"/>
      <c r="P669" s="1"/>
      <c r="Q669" s="1"/>
      <c r="R669" s="1"/>
      <c r="S669" s="1"/>
      <c r="T669" s="1"/>
      <c r="U669" s="1"/>
      <c r="V669" s="1"/>
      <c r="W669" s="1"/>
      <c r="X669" s="1"/>
      <c r="Y669" s="1"/>
      <c r="Z669" s="1"/>
      <c r="AA669" s="1"/>
      <c r="AB669" s="1"/>
      <c r="AC669" s="1"/>
      <c r="AD669" s="1"/>
      <c r="AE669" s="1"/>
      <c r="AF669" s="1"/>
    </row>
    <row r="670" spans="1:32" ht="12.75" hidden="1" customHeight="1" x14ac:dyDescent="0.2">
      <c r="A670" s="1"/>
      <c r="B67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30" t="s">
        <v>13</v>
      </c>
      <c r="D670" s="27">
        <v>88279</v>
      </c>
      <c r="E670" s="26">
        <v>6.4</v>
      </c>
      <c r="F67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7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670" s="26">
        <f t="shared" ca="1" si="68"/>
        <v>164.74</v>
      </c>
      <c r="I670" s="2"/>
      <c r="J670" s="2"/>
      <c r="K670" s="1" t="str">
        <f t="shared" si="67"/>
        <v>SEDUC E 29</v>
      </c>
      <c r="L670" s="1"/>
      <c r="M670" s="1"/>
      <c r="N670" s="1"/>
      <c r="O670" s="1"/>
      <c r="P670" s="1"/>
      <c r="Q670" s="1"/>
      <c r="R670" s="1"/>
      <c r="S670" s="1"/>
      <c r="T670" s="1"/>
      <c r="U670" s="1"/>
      <c r="V670" s="1"/>
      <c r="W670" s="1"/>
      <c r="X670" s="1"/>
      <c r="Y670" s="1"/>
      <c r="Z670" s="1"/>
      <c r="AA670" s="1"/>
      <c r="AB670" s="1"/>
      <c r="AC670" s="1"/>
      <c r="AD670" s="1"/>
      <c r="AE670" s="1"/>
      <c r="AF670" s="1"/>
    </row>
    <row r="671" spans="1:32" ht="12.75" hidden="1" customHeight="1" x14ac:dyDescent="0.2">
      <c r="A671" s="1"/>
      <c r="B67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671" s="30" t="s">
        <v>13</v>
      </c>
      <c r="D671" s="27">
        <v>88316</v>
      </c>
      <c r="E671" s="26">
        <v>4.7</v>
      </c>
      <c r="F67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67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671" s="26">
        <f t="shared" ca="1" si="68"/>
        <v>65.239999999999995</v>
      </c>
      <c r="I671" s="2"/>
      <c r="J671" s="2"/>
      <c r="K671" s="1" t="str">
        <f t="shared" si="67"/>
        <v>SEDUC E 29</v>
      </c>
      <c r="L671" s="1"/>
      <c r="M671" s="1"/>
      <c r="N671" s="1"/>
      <c r="O671" s="1"/>
      <c r="P671" s="1"/>
      <c r="Q671" s="1"/>
      <c r="R671" s="1"/>
      <c r="S671" s="1"/>
      <c r="T671" s="1"/>
      <c r="U671" s="1"/>
      <c r="V671" s="1"/>
      <c r="W671" s="1"/>
      <c r="X671" s="1"/>
      <c r="Y671" s="1"/>
      <c r="Z671" s="1"/>
      <c r="AA671" s="1"/>
      <c r="AB671" s="1"/>
      <c r="AC671" s="1"/>
      <c r="AD671" s="1"/>
      <c r="AE671" s="1"/>
      <c r="AF671" s="1"/>
    </row>
    <row r="672" spans="1:32" ht="12.75" hidden="1" customHeight="1" x14ac:dyDescent="0.2">
      <c r="A672" s="28" t="e">
        <f ca="1">H672</f>
        <v>#REF!</v>
      </c>
      <c r="B672" s="29" t="s">
        <v>14</v>
      </c>
      <c r="C672" s="30"/>
      <c r="D672" s="27"/>
      <c r="E672" s="26"/>
      <c r="F672" s="26"/>
      <c r="G672" s="26"/>
      <c r="H672" s="62" t="e">
        <f ca="1">SUM(H665:H671)</f>
        <v>#REF!</v>
      </c>
      <c r="I672" s="2" t="str">
        <f>A663</f>
        <v>SEDUC E 29</v>
      </c>
      <c r="J672" s="34" t="e">
        <f ca="1">H672</f>
        <v>#REF!</v>
      </c>
      <c r="K672" s="1" t="str">
        <f t="shared" si="67"/>
        <v>SEDUC E 29</v>
      </c>
      <c r="L672" s="1"/>
      <c r="M672" s="1"/>
      <c r="N672" s="1"/>
      <c r="O672" s="1"/>
      <c r="P672" s="1"/>
      <c r="Q672" s="1"/>
      <c r="R672" s="1"/>
      <c r="S672" s="1"/>
      <c r="T672" s="1"/>
      <c r="U672" s="1"/>
      <c r="V672" s="1"/>
      <c r="W672" s="1"/>
      <c r="X672" s="1"/>
      <c r="Y672" s="1"/>
      <c r="Z672" s="1"/>
      <c r="AA672" s="1"/>
      <c r="AB672" s="1"/>
      <c r="AC672" s="1"/>
      <c r="AD672" s="1"/>
      <c r="AE672" s="1"/>
      <c r="AF672" s="1"/>
    </row>
    <row r="673" spans="1:32" ht="12.75" hidden="1" customHeight="1" x14ac:dyDescent="0.2">
      <c r="A673" s="1"/>
      <c r="B673" s="126"/>
      <c r="C673" s="127"/>
      <c r="D673" s="127"/>
      <c r="E673" s="126"/>
      <c r="F673" s="126"/>
      <c r="G673" s="126"/>
      <c r="H673" s="128"/>
      <c r="I673" s="2"/>
      <c r="J673" s="2"/>
      <c r="K673" s="1" t="str">
        <f t="shared" si="67"/>
        <v>SEDUC E 29</v>
      </c>
      <c r="L673" s="1"/>
      <c r="M673" s="1"/>
      <c r="N673" s="1"/>
      <c r="O673" s="1"/>
      <c r="P673" s="1"/>
      <c r="Q673" s="1"/>
      <c r="R673" s="1"/>
      <c r="S673" s="1"/>
      <c r="T673" s="1"/>
      <c r="U673" s="1"/>
      <c r="V673" s="1"/>
      <c r="W673" s="1"/>
      <c r="X673" s="1"/>
      <c r="Y673" s="1"/>
      <c r="Z673" s="1"/>
      <c r="AA673" s="1"/>
      <c r="AB673" s="1"/>
      <c r="AC673" s="1"/>
      <c r="AD673" s="1"/>
      <c r="AE673" s="1"/>
      <c r="AF673" s="1"/>
    </row>
    <row r="674" spans="1:32" ht="12.75" hidden="1" customHeight="1" x14ac:dyDescent="0.3">
      <c r="A674" s="1"/>
      <c r="B674" s="238" t="str">
        <f>A675</f>
        <v>SEDUC E 30</v>
      </c>
      <c r="C674" s="239"/>
      <c r="D674" s="239"/>
      <c r="E674" s="239"/>
      <c r="F674" s="239"/>
      <c r="G674" s="239"/>
      <c r="H674" s="240"/>
      <c r="I674" s="2"/>
      <c r="J674" s="2"/>
      <c r="K674" s="14" t="str">
        <f>B674</f>
        <v>SEDUC E 30</v>
      </c>
      <c r="L674" s="1"/>
      <c r="M674" s="1"/>
      <c r="N674" s="1"/>
      <c r="O674" s="1"/>
      <c r="P674" s="1"/>
      <c r="Q674" s="1"/>
      <c r="R674" s="1"/>
      <c r="S674" s="1"/>
      <c r="T674" s="1"/>
      <c r="U674" s="1"/>
      <c r="V674" s="1"/>
      <c r="W674" s="1"/>
      <c r="X674" s="1"/>
      <c r="Y674" s="1"/>
      <c r="Z674" s="1"/>
      <c r="AA674" s="1"/>
      <c r="AB674" s="1"/>
      <c r="AC674" s="1"/>
      <c r="AD674" s="1"/>
      <c r="AE674" s="1"/>
      <c r="AF674" s="1"/>
    </row>
    <row r="675" spans="1:32" ht="12.75" hidden="1" customHeight="1" x14ac:dyDescent="0.2">
      <c r="A675" s="15" t="s">
        <v>97</v>
      </c>
      <c r="B675" s="241" t="s">
        <v>98</v>
      </c>
      <c r="C675" s="242"/>
      <c r="D675" s="242"/>
      <c r="E675" s="242"/>
      <c r="F675" s="243"/>
      <c r="G675" s="66" t="s">
        <v>4</v>
      </c>
      <c r="H675" s="17" t="s">
        <v>5</v>
      </c>
      <c r="I675" s="2"/>
      <c r="J675" s="2"/>
      <c r="K675" s="1" t="str">
        <f t="shared" ref="K675:K708" si="69">K674</f>
        <v>SEDUC E 30</v>
      </c>
      <c r="L675" s="1"/>
      <c r="M675" s="1"/>
      <c r="N675" s="1"/>
      <c r="O675" s="1"/>
      <c r="P675" s="1"/>
      <c r="Q675" s="1"/>
      <c r="R675" s="1"/>
      <c r="S675" s="1"/>
      <c r="T675" s="1"/>
      <c r="U675" s="1"/>
      <c r="V675" s="1"/>
      <c r="W675" s="1"/>
      <c r="X675" s="1"/>
      <c r="Y675" s="1"/>
      <c r="Z675" s="1"/>
      <c r="AA675" s="1"/>
      <c r="AB675" s="1"/>
      <c r="AC675" s="1"/>
      <c r="AD675" s="1"/>
      <c r="AE675" s="1"/>
      <c r="AF675" s="1"/>
    </row>
    <row r="676" spans="1:32" ht="12.75" hidden="1" customHeight="1" x14ac:dyDescent="0.2">
      <c r="A676" s="1"/>
      <c r="B676" s="19" t="s">
        <v>6</v>
      </c>
      <c r="C676" s="43" t="s">
        <v>7</v>
      </c>
      <c r="D676" s="20" t="s">
        <v>8</v>
      </c>
      <c r="E676" s="19" t="s">
        <v>9</v>
      </c>
      <c r="F676" s="19" t="s">
        <v>10</v>
      </c>
      <c r="G676" s="21" t="s">
        <v>11</v>
      </c>
      <c r="H676" s="20" t="s">
        <v>12</v>
      </c>
      <c r="I676" s="2"/>
      <c r="J676" s="2"/>
      <c r="K676" s="1" t="str">
        <f t="shared" si="69"/>
        <v>SEDUC E 30</v>
      </c>
      <c r="L676" s="1"/>
      <c r="M676" s="1"/>
      <c r="N676" s="1"/>
      <c r="O676" s="1"/>
      <c r="P676" s="1"/>
      <c r="Q676" s="1"/>
      <c r="R676" s="1"/>
      <c r="S676" s="1"/>
      <c r="T676" s="1"/>
      <c r="U676" s="1"/>
      <c r="V676" s="1"/>
      <c r="W676" s="1"/>
      <c r="X676" s="1"/>
      <c r="Y676" s="1"/>
      <c r="Z676" s="1"/>
      <c r="AA676" s="1"/>
      <c r="AB676" s="1"/>
      <c r="AC676" s="1"/>
      <c r="AD676" s="1"/>
      <c r="AE676" s="1"/>
      <c r="AF676" s="1"/>
    </row>
    <row r="677" spans="1:32" ht="12.75" hidden="1" customHeight="1" x14ac:dyDescent="0.2">
      <c r="A677" s="1"/>
      <c r="B67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77" s="30" t="s">
        <v>19</v>
      </c>
      <c r="D677" s="27">
        <v>155</v>
      </c>
      <c r="E677" s="26">
        <v>1</v>
      </c>
      <c r="F67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7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77" s="26" t="e">
        <f t="shared" ref="H677:H706" ca="1" si="70">ROUND(E677*G677,2)</f>
        <v>#REF!</v>
      </c>
      <c r="I677" s="2"/>
      <c r="J677" s="2"/>
      <c r="K677" s="1" t="str">
        <f t="shared" si="69"/>
        <v>SEDUC E 30</v>
      </c>
      <c r="L677" s="1"/>
      <c r="M677" s="1"/>
      <c r="N677" s="1"/>
      <c r="O677" s="1"/>
      <c r="P677" s="1"/>
      <c r="Q677" s="1"/>
      <c r="R677" s="1"/>
      <c r="S677" s="1"/>
      <c r="T677" s="1"/>
      <c r="U677" s="1"/>
      <c r="V677" s="1"/>
      <c r="W677" s="1"/>
      <c r="X677" s="1"/>
      <c r="Y677" s="1"/>
      <c r="Z677" s="1"/>
      <c r="AA677" s="1"/>
      <c r="AB677" s="1"/>
      <c r="AC677" s="1"/>
      <c r="AD677" s="1"/>
      <c r="AE677" s="1"/>
      <c r="AF677" s="1"/>
    </row>
    <row r="678" spans="1:32" ht="24" hidden="1" customHeight="1" x14ac:dyDescent="0.2">
      <c r="A678" s="1"/>
      <c r="B678" s="22">
        <f ca="1">IF(INDIRECT(ADDRESS(ROW(),3,3))="iSINAPI",)</f>
        <v>0</v>
      </c>
      <c r="C678" s="30" t="s">
        <v>37</v>
      </c>
      <c r="D678" s="27">
        <v>379</v>
      </c>
      <c r="E678" s="26">
        <v>3</v>
      </c>
      <c r="F67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7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678" s="26">
        <f t="shared" ca="1" si="70"/>
        <v>2.37</v>
      </c>
      <c r="I678" s="2"/>
      <c r="J678" s="2"/>
      <c r="K678" s="1" t="str">
        <f t="shared" si="69"/>
        <v>SEDUC E 30</v>
      </c>
      <c r="L678" s="1"/>
      <c r="M678" s="1"/>
      <c r="N678" s="1"/>
      <c r="O678" s="1"/>
      <c r="P678" s="1"/>
      <c r="Q678" s="1"/>
      <c r="R678" s="1"/>
      <c r="S678" s="1"/>
      <c r="T678" s="1"/>
      <c r="U678" s="1"/>
      <c r="V678" s="1"/>
      <c r="W678" s="1"/>
      <c r="X678" s="1"/>
      <c r="Y678" s="1"/>
      <c r="Z678" s="1"/>
      <c r="AA678" s="1"/>
      <c r="AB678" s="1"/>
      <c r="AC678" s="1"/>
      <c r="AD678" s="1"/>
      <c r="AE678" s="1"/>
      <c r="AF678" s="1"/>
    </row>
    <row r="679" spans="1:32" ht="12.75" hidden="1" customHeight="1" x14ac:dyDescent="0.2">
      <c r="A679" s="1"/>
      <c r="B67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79" s="30" t="s">
        <v>19</v>
      </c>
      <c r="D679" s="27">
        <v>4634</v>
      </c>
      <c r="E679" s="26">
        <v>1</v>
      </c>
      <c r="F67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7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79" s="26" t="e">
        <f t="shared" ca="1" si="70"/>
        <v>#REF!</v>
      </c>
      <c r="I679" s="2"/>
      <c r="J679" s="2"/>
      <c r="K679" s="1" t="str">
        <f t="shared" si="69"/>
        <v>SEDUC E 30</v>
      </c>
      <c r="L679" s="1"/>
      <c r="M679" s="1"/>
      <c r="N679" s="1"/>
      <c r="O679" s="1"/>
      <c r="P679" s="1"/>
      <c r="Q679" s="1"/>
      <c r="R679" s="1"/>
      <c r="S679" s="1"/>
      <c r="T679" s="1"/>
      <c r="U679" s="1"/>
      <c r="V679" s="1"/>
      <c r="W679" s="1"/>
      <c r="X679" s="1"/>
      <c r="Y679" s="1"/>
      <c r="Z679" s="1"/>
      <c r="AA679" s="1"/>
      <c r="AB679" s="1"/>
      <c r="AC679" s="1"/>
      <c r="AD679" s="1"/>
      <c r="AE679" s="1"/>
      <c r="AF679" s="1"/>
    </row>
    <row r="680" spans="1:32" ht="12.75" hidden="1" customHeight="1" x14ac:dyDescent="0.2">
      <c r="A680" s="1"/>
      <c r="B68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80" s="30" t="s">
        <v>19</v>
      </c>
      <c r="D680" s="27">
        <v>393</v>
      </c>
      <c r="E680" s="26">
        <f>18*0.2</f>
        <v>3.6</v>
      </c>
      <c r="F68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8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80" s="26" t="e">
        <f t="shared" ca="1" si="70"/>
        <v>#REF!</v>
      </c>
      <c r="I680" s="2"/>
      <c r="J680" s="2"/>
      <c r="K680" s="1" t="str">
        <f t="shared" si="69"/>
        <v>SEDUC E 30</v>
      </c>
      <c r="L680" s="1"/>
      <c r="M680" s="1"/>
      <c r="N680" s="1"/>
      <c r="O680" s="1"/>
      <c r="P680" s="1"/>
      <c r="Q680" s="1"/>
      <c r="R680" s="1"/>
      <c r="S680" s="1"/>
      <c r="T680" s="1"/>
      <c r="U680" s="1"/>
      <c r="V680" s="1"/>
      <c r="W680" s="1"/>
      <c r="X680" s="1"/>
      <c r="Y680" s="1"/>
      <c r="Z680" s="1"/>
      <c r="AA680" s="1"/>
      <c r="AB680" s="1"/>
      <c r="AC680" s="1"/>
      <c r="AD680" s="1"/>
      <c r="AE680" s="1"/>
      <c r="AF680" s="1"/>
    </row>
    <row r="681" spans="1:32" ht="12.75" hidden="1" customHeight="1" x14ac:dyDescent="0.2">
      <c r="A681" s="1"/>
      <c r="B68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81" s="30" t="s">
        <v>33</v>
      </c>
      <c r="D681" s="27" t="s">
        <v>99</v>
      </c>
      <c r="E681" s="26">
        <v>4.5</v>
      </c>
      <c r="F68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8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81" s="26" t="e">
        <f t="shared" ca="1" si="70"/>
        <v>#REF!</v>
      </c>
      <c r="I681" s="2"/>
      <c r="J681" s="2"/>
      <c r="K681" s="1" t="str">
        <f t="shared" si="69"/>
        <v>SEDUC E 30</v>
      </c>
      <c r="L681" s="1"/>
      <c r="M681" s="1"/>
      <c r="N681" s="1"/>
      <c r="O681" s="1"/>
      <c r="P681" s="1"/>
      <c r="Q681" s="1"/>
      <c r="R681" s="1"/>
      <c r="S681" s="1"/>
      <c r="T681" s="1"/>
      <c r="U681" s="1"/>
      <c r="V681" s="1"/>
      <c r="W681" s="1"/>
      <c r="X681" s="1"/>
      <c r="Y681" s="1"/>
      <c r="Z681" s="1"/>
      <c r="AA681" s="1"/>
      <c r="AB681" s="1"/>
      <c r="AC681" s="1"/>
      <c r="AD681" s="1"/>
      <c r="AE681" s="1"/>
      <c r="AF681" s="1"/>
    </row>
    <row r="682" spans="1:32" ht="12.75" hidden="1" customHeight="1" x14ac:dyDescent="0.2">
      <c r="A682" s="1"/>
      <c r="B68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82" s="30" t="s">
        <v>19</v>
      </c>
      <c r="D682" s="27">
        <v>3249</v>
      </c>
      <c r="E682" s="26">
        <v>3</v>
      </c>
      <c r="F68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8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82" s="26" t="e">
        <f t="shared" ca="1" si="70"/>
        <v>#REF!</v>
      </c>
      <c r="I682" s="2"/>
      <c r="J682" s="2"/>
      <c r="K682" s="1" t="str">
        <f t="shared" si="69"/>
        <v>SEDUC E 30</v>
      </c>
      <c r="L682" s="1"/>
      <c r="M682" s="1"/>
      <c r="N682" s="1"/>
      <c r="O682" s="1"/>
      <c r="P682" s="1"/>
      <c r="Q682" s="1"/>
      <c r="R682" s="1"/>
      <c r="S682" s="1"/>
      <c r="T682" s="1"/>
      <c r="U682" s="1"/>
      <c r="V682" s="1"/>
      <c r="W682" s="1"/>
      <c r="X682" s="1"/>
      <c r="Y682" s="1"/>
      <c r="Z682" s="1"/>
      <c r="AA682" s="1"/>
      <c r="AB682" s="1"/>
      <c r="AC682" s="1"/>
      <c r="AD682" s="1"/>
      <c r="AE682" s="1"/>
      <c r="AF682" s="1"/>
    </row>
    <row r="683" spans="1:32" ht="12.75" hidden="1" customHeight="1" x14ac:dyDescent="0.2">
      <c r="A683" s="1"/>
      <c r="B6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30" t="s">
        <v>37</v>
      </c>
      <c r="D683" s="27">
        <v>568</v>
      </c>
      <c r="E683" s="26">
        <v>1</v>
      </c>
      <c r="F6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68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54.23</v>
      </c>
      <c r="H683" s="26">
        <f t="shared" ca="1" si="70"/>
        <v>54.23</v>
      </c>
      <c r="I683" s="115"/>
      <c r="J683" s="2"/>
      <c r="K683" s="1" t="str">
        <f t="shared" si="69"/>
        <v>SEDUC E 30</v>
      </c>
      <c r="L683" s="1"/>
      <c r="M683" s="1"/>
      <c r="N683" s="1"/>
      <c r="O683" s="1"/>
      <c r="P683" s="1"/>
      <c r="Q683" s="1"/>
      <c r="R683" s="1"/>
      <c r="S683" s="1"/>
      <c r="T683" s="1"/>
      <c r="U683" s="1"/>
      <c r="V683" s="1"/>
      <c r="W683" s="1"/>
      <c r="X683" s="1"/>
      <c r="Y683" s="1"/>
      <c r="Z683" s="1"/>
      <c r="AA683" s="1"/>
      <c r="AB683" s="1"/>
      <c r="AC683" s="1"/>
      <c r="AD683" s="1"/>
      <c r="AE683" s="1"/>
      <c r="AF683" s="1"/>
    </row>
    <row r="684" spans="1:32" ht="12.75" hidden="1" customHeight="1" x14ac:dyDescent="0.2">
      <c r="A684" s="1"/>
      <c r="B68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84" s="30" t="s">
        <v>19</v>
      </c>
      <c r="D684" s="27">
        <v>10617</v>
      </c>
      <c r="E684" s="26">
        <v>3</v>
      </c>
      <c r="F68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8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84" s="26" t="e">
        <f t="shared" ca="1" si="70"/>
        <v>#REF!</v>
      </c>
      <c r="I684" s="2"/>
      <c r="J684" s="2"/>
      <c r="K684" s="1" t="str">
        <f t="shared" si="69"/>
        <v>SEDUC E 30</v>
      </c>
      <c r="L684" s="1"/>
      <c r="M684" s="1"/>
      <c r="N684" s="1"/>
      <c r="O684" s="1"/>
      <c r="P684" s="1"/>
      <c r="Q684" s="1"/>
      <c r="R684" s="1"/>
      <c r="S684" s="1"/>
      <c r="T684" s="1"/>
      <c r="U684" s="1"/>
      <c r="V684" s="1"/>
      <c r="W684" s="1"/>
      <c r="X684" s="1"/>
      <c r="Y684" s="1"/>
      <c r="Z684" s="1"/>
      <c r="AA684" s="1"/>
      <c r="AB684" s="1"/>
      <c r="AC684" s="1"/>
      <c r="AD684" s="1"/>
      <c r="AE684" s="1"/>
      <c r="AF684" s="1"/>
    </row>
    <row r="685" spans="1:32" ht="12.75" hidden="1" customHeight="1" x14ac:dyDescent="0.2">
      <c r="A685" s="1"/>
      <c r="B68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85" s="30" t="s">
        <v>19</v>
      </c>
      <c r="D685" s="27">
        <v>10629</v>
      </c>
      <c r="E685" s="26">
        <v>3</v>
      </c>
      <c r="F68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8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85" s="26" t="e">
        <f t="shared" ca="1" si="70"/>
        <v>#REF!</v>
      </c>
      <c r="I685" s="2"/>
      <c r="J685" s="2"/>
      <c r="K685" s="1" t="str">
        <f t="shared" si="69"/>
        <v>SEDUC E 30</v>
      </c>
      <c r="L685" s="1"/>
      <c r="M685" s="1"/>
      <c r="N685" s="1"/>
      <c r="O685" s="1"/>
      <c r="P685" s="1"/>
      <c r="Q685" s="1"/>
      <c r="R685" s="1"/>
      <c r="S685" s="1"/>
      <c r="T685" s="1"/>
      <c r="U685" s="1"/>
      <c r="V685" s="1"/>
      <c r="W685" s="1"/>
      <c r="X685" s="1"/>
      <c r="Y685" s="1"/>
      <c r="Z685" s="1"/>
      <c r="AA685" s="1"/>
      <c r="AB685" s="1"/>
      <c r="AC685" s="1"/>
      <c r="AD685" s="1"/>
      <c r="AE685" s="1"/>
      <c r="AF685" s="1"/>
    </row>
    <row r="686" spans="1:32" ht="12.75" hidden="1" customHeight="1" x14ac:dyDescent="0.2">
      <c r="A686" s="1"/>
      <c r="B6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30" t="s">
        <v>41</v>
      </c>
      <c r="D686" s="27">
        <v>10</v>
      </c>
      <c r="E686" s="26">
        <v>1</v>
      </c>
      <c r="F6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68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4.67</v>
      </c>
      <c r="H686" s="26">
        <f t="shared" ca="1" si="70"/>
        <v>4.67</v>
      </c>
      <c r="I686" s="2"/>
      <c r="J686" s="2"/>
      <c r="K686" s="1" t="str">
        <f t="shared" si="69"/>
        <v>SEDUC E 30</v>
      </c>
      <c r="L686" s="1"/>
      <c r="M686" s="1"/>
      <c r="N686" s="1"/>
      <c r="O686" s="1"/>
      <c r="P686" s="1"/>
      <c r="Q686" s="1"/>
      <c r="R686" s="1"/>
      <c r="S686" s="1"/>
      <c r="T686" s="1"/>
      <c r="U686" s="1"/>
      <c r="V686" s="1"/>
      <c r="W686" s="1"/>
      <c r="X686" s="1"/>
      <c r="Y686" s="1"/>
      <c r="Z686" s="1"/>
      <c r="AA686" s="1"/>
      <c r="AB686" s="1"/>
      <c r="AC686" s="1"/>
      <c r="AD686" s="1"/>
      <c r="AE686" s="1"/>
      <c r="AF686" s="1"/>
    </row>
    <row r="687" spans="1:32" ht="12.75" hidden="1" customHeight="1" x14ac:dyDescent="0.2">
      <c r="A687" s="1"/>
      <c r="B68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87" s="30" t="s">
        <v>19</v>
      </c>
      <c r="D687" s="27">
        <v>10623</v>
      </c>
      <c r="E687" s="26">
        <v>2</v>
      </c>
      <c r="F68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8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87" s="26" t="e">
        <f t="shared" ca="1" si="70"/>
        <v>#REF!</v>
      </c>
      <c r="I687" s="2"/>
      <c r="J687" s="2"/>
      <c r="K687" s="1" t="str">
        <f t="shared" si="69"/>
        <v>SEDUC E 30</v>
      </c>
      <c r="L687" s="1"/>
      <c r="M687" s="1"/>
      <c r="N687" s="1"/>
      <c r="O687" s="1"/>
      <c r="P687" s="1"/>
      <c r="Q687" s="1"/>
      <c r="R687" s="1"/>
      <c r="S687" s="1"/>
      <c r="T687" s="1"/>
      <c r="U687" s="1"/>
      <c r="V687" s="1"/>
      <c r="W687" s="1"/>
      <c r="X687" s="1"/>
      <c r="Y687" s="1"/>
      <c r="Z687" s="1"/>
      <c r="AA687" s="1"/>
      <c r="AB687" s="1"/>
      <c r="AC687" s="1"/>
      <c r="AD687" s="1"/>
      <c r="AE687" s="1"/>
      <c r="AF687" s="1"/>
    </row>
    <row r="688" spans="1:32" ht="12.75" hidden="1" customHeight="1" x14ac:dyDescent="0.2">
      <c r="A688" s="1"/>
      <c r="B68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88" s="30" t="s">
        <v>19</v>
      </c>
      <c r="D688" s="27">
        <v>9720</v>
      </c>
      <c r="E688" s="26">
        <v>3</v>
      </c>
      <c r="F68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8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88" s="26" t="e">
        <f t="shared" ca="1" si="70"/>
        <v>#REF!</v>
      </c>
      <c r="I688" s="2"/>
      <c r="J688" s="2"/>
      <c r="K688" s="1" t="str">
        <f t="shared" si="69"/>
        <v>SEDUC E 30</v>
      </c>
      <c r="L688" s="1"/>
      <c r="M688" s="1"/>
      <c r="N688" s="1"/>
      <c r="O688" s="1"/>
      <c r="P688" s="1"/>
      <c r="Q688" s="1"/>
      <c r="R688" s="1"/>
      <c r="S688" s="1"/>
      <c r="T688" s="1"/>
      <c r="U688" s="1"/>
      <c r="V688" s="1"/>
      <c r="W688" s="1"/>
      <c r="X688" s="1"/>
      <c r="Y688" s="1"/>
      <c r="Z688" s="1"/>
      <c r="AA688" s="1"/>
      <c r="AB688" s="1"/>
      <c r="AC688" s="1"/>
      <c r="AD688" s="1"/>
      <c r="AE688" s="1"/>
      <c r="AF688" s="1"/>
    </row>
    <row r="689" spans="1:32" ht="12.75" hidden="1" customHeight="1" x14ac:dyDescent="0.2">
      <c r="A689" s="1"/>
      <c r="B68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89" s="30" t="s">
        <v>33</v>
      </c>
      <c r="D689" s="27" t="s">
        <v>48</v>
      </c>
      <c r="E689" s="26">
        <v>3</v>
      </c>
      <c r="F68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8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89" s="26" t="e">
        <f t="shared" ca="1" si="70"/>
        <v>#REF!</v>
      </c>
      <c r="I689" s="2"/>
      <c r="J689" s="2"/>
      <c r="K689" s="1" t="str">
        <f t="shared" si="69"/>
        <v>SEDUC E 30</v>
      </c>
      <c r="L689" s="1"/>
      <c r="M689" s="1"/>
      <c r="N689" s="1"/>
      <c r="O689" s="1"/>
      <c r="P689" s="1"/>
      <c r="Q689" s="1"/>
      <c r="R689" s="1"/>
      <c r="S689" s="1"/>
      <c r="T689" s="1"/>
      <c r="U689" s="1"/>
      <c r="V689" s="1"/>
      <c r="W689" s="1"/>
      <c r="X689" s="1"/>
      <c r="Y689" s="1"/>
      <c r="Z689" s="1"/>
      <c r="AA689" s="1"/>
      <c r="AB689" s="1"/>
      <c r="AC689" s="1"/>
      <c r="AD689" s="1"/>
      <c r="AE689" s="1"/>
      <c r="AF689" s="1"/>
    </row>
    <row r="690" spans="1:32" ht="12.75" hidden="1" customHeight="1" x14ac:dyDescent="0.2">
      <c r="A690" s="1"/>
      <c r="B69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30" t="s">
        <v>37</v>
      </c>
      <c r="D690" s="27">
        <v>3378</v>
      </c>
      <c r="E690" s="26">
        <v>3</v>
      </c>
      <c r="F69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9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690" s="26">
        <f t="shared" ca="1" si="70"/>
        <v>215.76</v>
      </c>
      <c r="I690" s="2"/>
      <c r="J690" s="2"/>
      <c r="K690" s="1" t="str">
        <f t="shared" si="69"/>
        <v>SEDUC E 30</v>
      </c>
      <c r="L690" s="1"/>
      <c r="M690" s="1"/>
      <c r="N690" s="1"/>
      <c r="O690" s="1"/>
      <c r="P690" s="1"/>
      <c r="Q690" s="1"/>
      <c r="R690" s="1"/>
      <c r="S690" s="1"/>
      <c r="T690" s="1"/>
      <c r="U690" s="1"/>
      <c r="V690" s="1"/>
      <c r="W690" s="1"/>
      <c r="X690" s="1"/>
      <c r="Y690" s="1"/>
      <c r="Z690" s="1"/>
      <c r="AA690" s="1"/>
      <c r="AB690" s="1"/>
      <c r="AC690" s="1"/>
      <c r="AD690" s="1"/>
      <c r="AE690" s="1"/>
      <c r="AF690" s="1"/>
    </row>
    <row r="691" spans="1:32" ht="12.75" hidden="1" customHeight="1" x14ac:dyDescent="0.2">
      <c r="A691" s="1"/>
      <c r="B69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91" s="30" t="s">
        <v>19</v>
      </c>
      <c r="D691" s="27">
        <v>2524</v>
      </c>
      <c r="E691" s="26">
        <v>3</v>
      </c>
      <c r="F69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9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91" s="26" t="e">
        <f t="shared" ca="1" si="70"/>
        <v>#REF!</v>
      </c>
      <c r="I691" s="2"/>
      <c r="J691" s="2"/>
      <c r="K691" s="1" t="str">
        <f t="shared" si="69"/>
        <v>SEDUC E 30</v>
      </c>
      <c r="L691" s="1"/>
      <c r="M691" s="1"/>
      <c r="N691" s="1"/>
      <c r="O691" s="1"/>
      <c r="P691" s="1"/>
      <c r="Q691" s="1"/>
      <c r="R691" s="1"/>
      <c r="S691" s="1"/>
      <c r="T691" s="1"/>
      <c r="U691" s="1"/>
      <c r="V691" s="1"/>
      <c r="W691" s="1"/>
      <c r="X691" s="1"/>
      <c r="Y691" s="1"/>
      <c r="Z691" s="1"/>
      <c r="AA691" s="1"/>
      <c r="AB691" s="1"/>
      <c r="AC691" s="1"/>
      <c r="AD691" s="1"/>
      <c r="AE691" s="1"/>
      <c r="AF691" s="1"/>
    </row>
    <row r="692" spans="1:32" ht="12.75" hidden="1" customHeight="1" x14ac:dyDescent="0.2">
      <c r="A692" s="1"/>
      <c r="B69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92" s="30" t="s">
        <v>19</v>
      </c>
      <c r="D692" s="27">
        <v>1583</v>
      </c>
      <c r="E692" s="26">
        <v>1</v>
      </c>
      <c r="F69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9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92" s="26" t="e">
        <f t="shared" ca="1" si="70"/>
        <v>#REF!</v>
      </c>
      <c r="I692" s="2"/>
      <c r="J692" s="2"/>
      <c r="K692" s="1" t="str">
        <f t="shared" si="69"/>
        <v>SEDUC E 30</v>
      </c>
      <c r="L692" s="1"/>
      <c r="M692" s="1"/>
      <c r="N692" s="1"/>
      <c r="O692" s="1"/>
      <c r="P692" s="1"/>
      <c r="Q692" s="1"/>
      <c r="R692" s="1"/>
      <c r="S692" s="1"/>
      <c r="T692" s="1"/>
      <c r="U692" s="1"/>
      <c r="V692" s="1"/>
      <c r="W692" s="1"/>
      <c r="X692" s="1"/>
      <c r="Y692" s="1"/>
      <c r="Z692" s="1"/>
      <c r="AA692" s="1"/>
      <c r="AB692" s="1"/>
      <c r="AC692" s="1"/>
      <c r="AD692" s="1"/>
      <c r="AE692" s="1"/>
      <c r="AF692" s="1"/>
    </row>
    <row r="693" spans="1:32" ht="12.75" hidden="1" customHeight="1" x14ac:dyDescent="0.2">
      <c r="A693" s="1"/>
      <c r="B69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93" s="30" t="s">
        <v>33</v>
      </c>
      <c r="D693" s="27" t="s">
        <v>47</v>
      </c>
      <c r="E693" s="26">
        <v>3</v>
      </c>
      <c r="F69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9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93" s="26" t="e">
        <f t="shared" ca="1" si="70"/>
        <v>#REF!</v>
      </c>
      <c r="I693" s="2"/>
      <c r="J693" s="2"/>
      <c r="K693" s="1" t="str">
        <f t="shared" si="69"/>
        <v>SEDUC E 30</v>
      </c>
      <c r="L693" s="1"/>
      <c r="M693" s="1"/>
      <c r="N693" s="1"/>
      <c r="O693" s="1"/>
      <c r="P693" s="1"/>
      <c r="Q693" s="1"/>
      <c r="R693" s="1"/>
      <c r="S693" s="1"/>
      <c r="T693" s="1"/>
      <c r="U693" s="1"/>
      <c r="V693" s="1"/>
      <c r="W693" s="1"/>
      <c r="X693" s="1"/>
      <c r="Y693" s="1"/>
      <c r="Z693" s="1"/>
      <c r="AA693" s="1"/>
      <c r="AB693" s="1"/>
      <c r="AC693" s="1"/>
      <c r="AD693" s="1"/>
      <c r="AE693" s="1"/>
      <c r="AF693" s="1"/>
    </row>
    <row r="694" spans="1:32" ht="12.75" hidden="1" customHeight="1" x14ac:dyDescent="0.2">
      <c r="A694" s="1"/>
      <c r="B69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94" s="30" t="s">
        <v>33</v>
      </c>
      <c r="D694" s="27" t="s">
        <v>46</v>
      </c>
      <c r="E694" s="26">
        <v>3</v>
      </c>
      <c r="F69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9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94" s="26" t="e">
        <f t="shared" ca="1" si="70"/>
        <v>#REF!</v>
      </c>
      <c r="I694" s="2"/>
      <c r="J694" s="2"/>
      <c r="K694" s="1" t="str">
        <f t="shared" si="69"/>
        <v>SEDUC E 30</v>
      </c>
      <c r="L694" s="1"/>
      <c r="M694" s="1"/>
      <c r="N694" s="1"/>
      <c r="O694" s="1"/>
      <c r="P694" s="1"/>
      <c r="Q694" s="1"/>
      <c r="R694" s="1"/>
      <c r="S694" s="1"/>
      <c r="T694" s="1"/>
      <c r="U694" s="1"/>
      <c r="V694" s="1"/>
      <c r="W694" s="1"/>
      <c r="X694" s="1"/>
      <c r="Y694" s="1"/>
      <c r="Z694" s="1"/>
      <c r="AA694" s="1"/>
      <c r="AB694" s="1"/>
      <c r="AC694" s="1"/>
      <c r="AD694" s="1"/>
      <c r="AE694" s="1"/>
      <c r="AF694" s="1"/>
    </row>
    <row r="695" spans="1:32" ht="12.75" hidden="1" customHeight="1" x14ac:dyDescent="0.2">
      <c r="A695" s="1"/>
      <c r="B6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30" t="s">
        <v>37</v>
      </c>
      <c r="D695" s="27">
        <v>442</v>
      </c>
      <c r="E695" s="26">
        <v>2</v>
      </c>
      <c r="F6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9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3.96</v>
      </c>
      <c r="H695" s="26">
        <f t="shared" ca="1" si="70"/>
        <v>7.92</v>
      </c>
      <c r="I695" s="2"/>
      <c r="J695" s="2"/>
      <c r="K695" s="1" t="str">
        <f t="shared" si="69"/>
        <v>SEDUC E 30</v>
      </c>
      <c r="L695" s="1"/>
      <c r="M695" s="1"/>
      <c r="N695" s="1"/>
      <c r="O695" s="1"/>
      <c r="P695" s="1"/>
      <c r="Q695" s="1"/>
      <c r="R695" s="1"/>
      <c r="S695" s="1"/>
      <c r="T695" s="1"/>
      <c r="U695" s="1"/>
      <c r="V695" s="1"/>
      <c r="W695" s="1"/>
      <c r="X695" s="1"/>
      <c r="Y695" s="1"/>
      <c r="Z695" s="1"/>
      <c r="AA695" s="1"/>
      <c r="AB695" s="1"/>
      <c r="AC695" s="1"/>
      <c r="AD695" s="1"/>
      <c r="AE695" s="1"/>
      <c r="AF695" s="1"/>
    </row>
    <row r="696" spans="1:32" ht="12.75" hidden="1" customHeight="1" x14ac:dyDescent="0.2">
      <c r="A696" s="1"/>
      <c r="B6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30" t="s">
        <v>37</v>
      </c>
      <c r="D696" s="27">
        <v>442</v>
      </c>
      <c r="E696" s="26">
        <v>2</v>
      </c>
      <c r="F6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9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3.96</v>
      </c>
      <c r="H696" s="26">
        <f t="shared" ca="1" si="70"/>
        <v>7.92</v>
      </c>
      <c r="I696" s="2"/>
      <c r="J696" s="2"/>
      <c r="K696" s="1" t="str">
        <f t="shared" si="69"/>
        <v>SEDUC E 30</v>
      </c>
      <c r="L696" s="1"/>
      <c r="M696" s="1"/>
      <c r="N696" s="1"/>
      <c r="O696" s="1"/>
      <c r="P696" s="1"/>
      <c r="Q696" s="1"/>
      <c r="R696" s="1"/>
      <c r="S696" s="1"/>
      <c r="T696" s="1"/>
      <c r="U696" s="1"/>
      <c r="V696" s="1"/>
      <c r="W696" s="1"/>
      <c r="X696" s="1"/>
      <c r="Y696" s="1"/>
      <c r="Z696" s="1"/>
      <c r="AA696" s="1"/>
      <c r="AB696" s="1"/>
      <c r="AC696" s="1"/>
      <c r="AD696" s="1"/>
      <c r="AE696" s="1"/>
      <c r="AF696" s="1"/>
    </row>
    <row r="697" spans="1:32" ht="12.75" hidden="1" customHeight="1" x14ac:dyDescent="0.2">
      <c r="A697" s="1"/>
      <c r="B69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697" s="30" t="s">
        <v>19</v>
      </c>
      <c r="D697" s="27">
        <v>1672</v>
      </c>
      <c r="E697" s="26">
        <v>1</v>
      </c>
      <c r="F69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69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697" s="26" t="e">
        <f t="shared" ca="1" si="70"/>
        <v>#REF!</v>
      </c>
      <c r="I697" s="2"/>
      <c r="J697" s="2"/>
      <c r="K697" s="1" t="str">
        <f t="shared" si="69"/>
        <v>SEDUC E 30</v>
      </c>
      <c r="L697" s="1"/>
      <c r="M697" s="1"/>
      <c r="N697" s="1"/>
      <c r="O697" s="1"/>
      <c r="P697" s="1"/>
      <c r="Q697" s="1"/>
      <c r="R697" s="1"/>
      <c r="S697" s="1"/>
      <c r="T697" s="1"/>
      <c r="U697" s="1"/>
      <c r="V697" s="1"/>
      <c r="W697" s="1"/>
      <c r="X697" s="1"/>
      <c r="Y697" s="1"/>
      <c r="Z697" s="1"/>
      <c r="AA697" s="1"/>
      <c r="AB697" s="1"/>
      <c r="AC697" s="1"/>
      <c r="AD697" s="1"/>
      <c r="AE697" s="1"/>
      <c r="AF697" s="1"/>
    </row>
    <row r="698" spans="1:32" ht="12.75" hidden="1" customHeight="1" x14ac:dyDescent="0.2">
      <c r="A698" s="1"/>
      <c r="B69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30" t="s">
        <v>37</v>
      </c>
      <c r="D698" s="27">
        <v>431</v>
      </c>
      <c r="E698" s="26">
        <v>1</v>
      </c>
      <c r="F69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9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698" s="26">
        <f t="shared" ca="1" si="70"/>
        <v>7.96</v>
      </c>
      <c r="I698" s="2"/>
      <c r="J698" s="2"/>
      <c r="K698" s="1" t="str">
        <f t="shared" si="69"/>
        <v>SEDUC E 30</v>
      </c>
      <c r="L698" s="1"/>
      <c r="M698" s="1"/>
      <c r="N698" s="1"/>
      <c r="O698" s="1"/>
      <c r="P698" s="1"/>
      <c r="Q698" s="1"/>
      <c r="R698" s="1"/>
      <c r="S698" s="1"/>
      <c r="T698" s="1"/>
      <c r="U698" s="1"/>
      <c r="V698" s="1"/>
      <c r="W698" s="1"/>
      <c r="X698" s="1"/>
      <c r="Y698" s="1"/>
      <c r="Z698" s="1"/>
      <c r="AA698" s="1"/>
      <c r="AB698" s="1"/>
      <c r="AC698" s="1"/>
      <c r="AD698" s="1"/>
      <c r="AE698" s="1"/>
      <c r="AF698" s="1"/>
    </row>
    <row r="699" spans="1:32" ht="12.75" hidden="1" customHeight="1" x14ac:dyDescent="0.2">
      <c r="A699" s="1"/>
      <c r="B69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30" t="s">
        <v>37</v>
      </c>
      <c r="D699" s="27">
        <v>432</v>
      </c>
      <c r="E699" s="26">
        <v>2</v>
      </c>
      <c r="F69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69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699" s="26">
        <f t="shared" ca="1" si="70"/>
        <v>17.579999999999998</v>
      </c>
      <c r="I699" s="2"/>
      <c r="J699" s="2"/>
      <c r="K699" s="1" t="str">
        <f t="shared" si="69"/>
        <v>SEDUC E 30</v>
      </c>
      <c r="L699" s="1"/>
      <c r="M699" s="1"/>
      <c r="N699" s="1"/>
      <c r="O699" s="1"/>
      <c r="P699" s="1"/>
      <c r="Q699" s="1"/>
      <c r="R699" s="1"/>
      <c r="S699" s="1"/>
      <c r="T699" s="1"/>
      <c r="U699" s="1"/>
      <c r="V699" s="1"/>
      <c r="W699" s="1"/>
      <c r="X699" s="1"/>
      <c r="Y699" s="1"/>
      <c r="Z699" s="1"/>
      <c r="AA699" s="1"/>
      <c r="AB699" s="1"/>
      <c r="AC699" s="1"/>
      <c r="AD699" s="1"/>
      <c r="AE699" s="1"/>
      <c r="AF699" s="1"/>
    </row>
    <row r="700" spans="1:32" ht="12.75" hidden="1" customHeight="1" x14ac:dyDescent="0.2">
      <c r="A700" s="1"/>
      <c r="B70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30" t="s">
        <v>37</v>
      </c>
      <c r="D700" s="27">
        <v>4276</v>
      </c>
      <c r="E700" s="26">
        <v>3</v>
      </c>
      <c r="F70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70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700" s="26">
        <f t="shared" ca="1" si="70"/>
        <v>837.54</v>
      </c>
      <c r="I700" s="2"/>
      <c r="J700" s="2"/>
      <c r="K700" s="1" t="str">
        <f t="shared" si="69"/>
        <v>SEDUC E 30</v>
      </c>
      <c r="L700" s="1"/>
      <c r="M700" s="1"/>
      <c r="N700" s="1"/>
      <c r="O700" s="1"/>
      <c r="P700" s="1"/>
      <c r="Q700" s="1"/>
      <c r="R700" s="1"/>
      <c r="S700" s="1"/>
      <c r="T700" s="1"/>
      <c r="U700" s="1"/>
      <c r="V700" s="1"/>
      <c r="W700" s="1"/>
      <c r="X700" s="1"/>
      <c r="Y700" s="1"/>
      <c r="Z700" s="1"/>
      <c r="AA700" s="1"/>
      <c r="AB700" s="1"/>
      <c r="AC700" s="1"/>
      <c r="AD700" s="1"/>
      <c r="AE700" s="1"/>
      <c r="AF700" s="1"/>
    </row>
    <row r="701" spans="1:32" ht="12.75" hidden="1" customHeight="1" x14ac:dyDescent="0.2">
      <c r="A701" s="1"/>
      <c r="B70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30" t="s">
        <v>37</v>
      </c>
      <c r="D701" s="27">
        <v>7581</v>
      </c>
      <c r="E701" s="26">
        <v>1</v>
      </c>
      <c r="F70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70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701" s="26">
        <f t="shared" ca="1" si="70"/>
        <v>2.99</v>
      </c>
      <c r="I701" s="2"/>
      <c r="J701" s="2"/>
      <c r="K701" s="1" t="str">
        <f t="shared" si="69"/>
        <v>SEDUC E 30</v>
      </c>
      <c r="L701" s="1"/>
      <c r="M701" s="1"/>
      <c r="N701" s="1"/>
      <c r="O701" s="1"/>
      <c r="P701" s="1"/>
      <c r="Q701" s="1"/>
      <c r="R701" s="1"/>
      <c r="S701" s="1"/>
      <c r="T701" s="1"/>
      <c r="U701" s="1"/>
      <c r="V701" s="1"/>
      <c r="W701" s="1"/>
      <c r="X701" s="1"/>
      <c r="Y701" s="1"/>
      <c r="Z701" s="1"/>
      <c r="AA701" s="1"/>
      <c r="AB701" s="1"/>
      <c r="AC701" s="1"/>
      <c r="AD701" s="1"/>
      <c r="AE701" s="1"/>
      <c r="AF701" s="1"/>
    </row>
    <row r="702" spans="1:32" ht="12.75" hidden="1" customHeight="1" x14ac:dyDescent="0.2">
      <c r="A702" s="1"/>
      <c r="B70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30" t="s">
        <v>41</v>
      </c>
      <c r="D702" s="27">
        <v>6</v>
      </c>
      <c r="E702" s="26">
        <v>1</v>
      </c>
      <c r="F70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0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174.19999999999996</v>
      </c>
      <c r="H702" s="26">
        <f t="shared" ca="1" si="70"/>
        <v>174.2</v>
      </c>
      <c r="I702" s="2"/>
      <c r="J702" s="2"/>
      <c r="K702" s="1" t="str">
        <f t="shared" si="69"/>
        <v>SEDUC E 30</v>
      </c>
      <c r="L702" s="1"/>
      <c r="M702" s="1"/>
      <c r="N702" s="1"/>
      <c r="O702" s="1"/>
      <c r="P702" s="1"/>
      <c r="Q702" s="1"/>
      <c r="R702" s="1"/>
      <c r="S702" s="1"/>
      <c r="T702" s="1"/>
      <c r="U702" s="1"/>
      <c r="V702" s="1"/>
      <c r="W702" s="1"/>
      <c r="X702" s="1"/>
      <c r="Y702" s="1"/>
      <c r="Z702" s="1"/>
      <c r="AA702" s="1"/>
      <c r="AB702" s="1"/>
      <c r="AC702" s="1"/>
      <c r="AD702" s="1"/>
      <c r="AE702" s="1"/>
      <c r="AF702" s="1"/>
    </row>
    <row r="703" spans="1:32" ht="12.75" hidden="1" customHeight="1" x14ac:dyDescent="0.2">
      <c r="A703" s="1"/>
      <c r="B70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30" t="s">
        <v>13</v>
      </c>
      <c r="D703" s="27">
        <v>88279</v>
      </c>
      <c r="E703" s="26">
        <v>5</v>
      </c>
      <c r="F70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0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703" s="26">
        <f t="shared" ca="1" si="70"/>
        <v>128.69999999999999</v>
      </c>
      <c r="I703" s="2"/>
      <c r="J703" s="2"/>
      <c r="K703" s="1" t="str">
        <f t="shared" si="69"/>
        <v>SEDUC E 30</v>
      </c>
      <c r="L703" s="1"/>
      <c r="M703" s="1"/>
      <c r="N703" s="1"/>
      <c r="O703" s="1"/>
      <c r="P703" s="1"/>
      <c r="Q703" s="1"/>
      <c r="R703" s="1"/>
      <c r="S703" s="1"/>
      <c r="T703" s="1"/>
      <c r="U703" s="1"/>
      <c r="V703" s="1"/>
      <c r="W703" s="1"/>
      <c r="X703" s="1"/>
      <c r="Y703" s="1"/>
      <c r="Z703" s="1"/>
      <c r="AA703" s="1"/>
      <c r="AB703" s="1"/>
      <c r="AC703" s="1"/>
      <c r="AD703" s="1"/>
      <c r="AE703" s="1"/>
      <c r="AF703" s="1"/>
    </row>
    <row r="704" spans="1:32" ht="12.75" hidden="1" customHeight="1" x14ac:dyDescent="0.2">
      <c r="A704" s="1"/>
      <c r="B70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704" s="30" t="s">
        <v>13</v>
      </c>
      <c r="D704" s="27">
        <v>88316</v>
      </c>
      <c r="E704" s="26">
        <v>5</v>
      </c>
      <c r="F70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0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704" s="26">
        <f t="shared" ca="1" si="70"/>
        <v>69.400000000000006</v>
      </c>
      <c r="I704" s="2"/>
      <c r="J704" s="2"/>
      <c r="K704" s="1" t="str">
        <f t="shared" si="69"/>
        <v>SEDUC E 30</v>
      </c>
      <c r="L704" s="1"/>
      <c r="M704" s="1"/>
      <c r="N704" s="1"/>
      <c r="O704" s="1"/>
      <c r="P704" s="1"/>
      <c r="Q704" s="1"/>
      <c r="R704" s="1"/>
      <c r="S704" s="1"/>
      <c r="T704" s="1"/>
      <c r="U704" s="1"/>
      <c r="V704" s="1"/>
      <c r="W704" s="1"/>
      <c r="X704" s="1"/>
      <c r="Y704" s="1"/>
      <c r="Z704" s="1"/>
      <c r="AA704" s="1"/>
      <c r="AB704" s="1"/>
      <c r="AC704" s="1"/>
      <c r="AD704" s="1"/>
      <c r="AE704" s="1"/>
      <c r="AF704" s="1"/>
    </row>
    <row r="705" spans="1:32" ht="12.75" hidden="1" customHeight="1" x14ac:dyDescent="0.2">
      <c r="A705" s="1"/>
      <c r="B70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705" s="30" t="s">
        <v>41</v>
      </c>
      <c r="D705" s="27">
        <v>1</v>
      </c>
      <c r="E705" s="26">
        <v>2</v>
      </c>
      <c r="F70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0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705" s="26">
        <f t="shared" ca="1" si="70"/>
        <v>1.28</v>
      </c>
      <c r="I705" s="2"/>
      <c r="J705" s="2"/>
      <c r="K705" s="1" t="str">
        <f t="shared" si="69"/>
        <v>SEDUC E 30</v>
      </c>
      <c r="L705" s="1"/>
      <c r="M705" s="1"/>
      <c r="N705" s="1"/>
      <c r="O705" s="1"/>
      <c r="P705" s="1"/>
      <c r="Q705" s="1"/>
      <c r="R705" s="1"/>
      <c r="S705" s="1"/>
      <c r="T705" s="1"/>
      <c r="U705" s="1"/>
      <c r="V705" s="1"/>
      <c r="W705" s="1"/>
      <c r="X705" s="1"/>
      <c r="Y705" s="1"/>
      <c r="Z705" s="1"/>
      <c r="AA705" s="1"/>
      <c r="AB705" s="1"/>
      <c r="AC705" s="1"/>
      <c r="AD705" s="1"/>
      <c r="AE705" s="1"/>
      <c r="AF705" s="1"/>
    </row>
    <row r="706" spans="1:32" ht="12.75" hidden="1" customHeight="1" x14ac:dyDescent="0.2">
      <c r="A706" s="1"/>
      <c r="B70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706" s="30" t="s">
        <v>41</v>
      </c>
      <c r="D706" s="27">
        <v>3</v>
      </c>
      <c r="E706" s="26">
        <v>1.1000000000000001</v>
      </c>
      <c r="F70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0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706" s="26">
        <f t="shared" ca="1" si="70"/>
        <v>1.77</v>
      </c>
      <c r="I706" s="2"/>
      <c r="J706" s="2"/>
      <c r="K706" s="1" t="str">
        <f t="shared" si="69"/>
        <v>SEDUC E 30</v>
      </c>
      <c r="L706" s="1"/>
      <c r="M706" s="1"/>
      <c r="N706" s="1"/>
      <c r="O706" s="1"/>
      <c r="P706" s="1"/>
      <c r="Q706" s="1"/>
      <c r="R706" s="1"/>
      <c r="S706" s="1"/>
      <c r="T706" s="1"/>
      <c r="U706" s="1"/>
      <c r="V706" s="1"/>
      <c r="W706" s="1"/>
      <c r="X706" s="1"/>
      <c r="Y706" s="1"/>
      <c r="Z706" s="1"/>
      <c r="AA706" s="1"/>
      <c r="AB706" s="1"/>
      <c r="AC706" s="1"/>
      <c r="AD706" s="1"/>
      <c r="AE706" s="1"/>
      <c r="AF706" s="1"/>
    </row>
    <row r="707" spans="1:32" ht="12.75" hidden="1" customHeight="1" x14ac:dyDescent="0.2">
      <c r="A707" s="28" t="e">
        <f ca="1">H707</f>
        <v>#REF!</v>
      </c>
      <c r="B707" s="29" t="s">
        <v>14</v>
      </c>
      <c r="C707" s="30"/>
      <c r="D707" s="27"/>
      <c r="E707" s="26"/>
      <c r="F707" s="26"/>
      <c r="G707" s="26"/>
      <c r="H707" s="62" t="e">
        <f ca="1">SUM(H677:H706)</f>
        <v>#REF!</v>
      </c>
      <c r="I707" s="2" t="str">
        <f>A675</f>
        <v>SEDUC E 30</v>
      </c>
      <c r="J707" s="34" t="e">
        <f ca="1">H707</f>
        <v>#REF!</v>
      </c>
      <c r="K707" s="1" t="str">
        <f t="shared" si="69"/>
        <v>SEDUC E 30</v>
      </c>
      <c r="L707" s="1"/>
      <c r="M707" s="1"/>
      <c r="N707" s="1"/>
      <c r="O707" s="1"/>
      <c r="P707" s="1"/>
      <c r="Q707" s="1"/>
      <c r="R707" s="1"/>
      <c r="S707" s="1"/>
      <c r="T707" s="1"/>
      <c r="U707" s="1"/>
      <c r="V707" s="1"/>
      <c r="W707" s="1"/>
      <c r="X707" s="1"/>
      <c r="Y707" s="1"/>
      <c r="Z707" s="1"/>
      <c r="AA707" s="1"/>
      <c r="AB707" s="1"/>
      <c r="AC707" s="1"/>
      <c r="AD707" s="1"/>
      <c r="AE707" s="1"/>
      <c r="AF707" s="1"/>
    </row>
    <row r="708" spans="1:32" ht="12.75" hidden="1" customHeight="1" x14ac:dyDescent="0.2">
      <c r="A708" s="1"/>
      <c r="B708" s="126"/>
      <c r="C708" s="127"/>
      <c r="D708" s="127"/>
      <c r="E708" s="126"/>
      <c r="F708" s="126"/>
      <c r="G708" s="126"/>
      <c r="H708" s="128"/>
      <c r="I708" s="2"/>
      <c r="J708" s="2"/>
      <c r="K708" s="1" t="str">
        <f t="shared" si="69"/>
        <v>SEDUC E 30</v>
      </c>
      <c r="L708" s="1"/>
      <c r="M708" s="1"/>
      <c r="N708" s="1"/>
      <c r="O708" s="1"/>
      <c r="P708" s="1"/>
      <c r="Q708" s="1"/>
      <c r="R708" s="1"/>
      <c r="S708" s="1"/>
      <c r="T708" s="1"/>
      <c r="U708" s="1"/>
      <c r="V708" s="1"/>
      <c r="W708" s="1"/>
      <c r="X708" s="1"/>
      <c r="Y708" s="1"/>
      <c r="Z708" s="1"/>
      <c r="AA708" s="1"/>
      <c r="AB708" s="1"/>
      <c r="AC708" s="1"/>
      <c r="AD708" s="1"/>
      <c r="AE708" s="1"/>
      <c r="AF708" s="1"/>
    </row>
    <row r="709" spans="1:32" ht="12.75" hidden="1" customHeight="1" x14ac:dyDescent="0.3">
      <c r="A709" s="1"/>
      <c r="B709" s="238" t="str">
        <f>A710</f>
        <v>SEDUC E 31</v>
      </c>
      <c r="C709" s="239"/>
      <c r="D709" s="239"/>
      <c r="E709" s="239"/>
      <c r="F709" s="239"/>
      <c r="G709" s="239"/>
      <c r="H709" s="240"/>
      <c r="I709" s="2"/>
      <c r="J709" s="2"/>
      <c r="K709" s="14" t="str">
        <f>B709</f>
        <v>SEDUC E 31</v>
      </c>
      <c r="L709" s="1"/>
      <c r="M709" s="1"/>
      <c r="N709" s="1"/>
      <c r="O709" s="1"/>
      <c r="P709" s="1"/>
      <c r="Q709" s="1"/>
      <c r="R709" s="1"/>
      <c r="S709" s="1"/>
      <c r="T709" s="1"/>
      <c r="U709" s="1"/>
      <c r="V709" s="1"/>
      <c r="W709" s="1"/>
      <c r="X709" s="1"/>
      <c r="Y709" s="1"/>
      <c r="Z709" s="1"/>
      <c r="AA709" s="1"/>
      <c r="AB709" s="1"/>
      <c r="AC709" s="1"/>
      <c r="AD709" s="1"/>
      <c r="AE709" s="1"/>
      <c r="AF709" s="1"/>
    </row>
    <row r="710" spans="1:32" ht="12.75" hidden="1" customHeight="1" x14ac:dyDescent="0.2">
      <c r="A710" s="15" t="s">
        <v>100</v>
      </c>
      <c r="B710" s="249" t="s">
        <v>101</v>
      </c>
      <c r="C710" s="242"/>
      <c r="D710" s="242"/>
      <c r="E710" s="242"/>
      <c r="F710" s="243"/>
      <c r="G710" s="64" t="s">
        <v>4</v>
      </c>
      <c r="H710" s="17" t="s">
        <v>5</v>
      </c>
      <c r="I710" s="2"/>
      <c r="J710" s="2"/>
      <c r="K710" s="1" t="str">
        <f t="shared" ref="K710:K721" si="71">K709</f>
        <v>SEDUC E 31</v>
      </c>
      <c r="L710" s="1"/>
      <c r="M710" s="1"/>
      <c r="N710" s="1"/>
      <c r="O710" s="1"/>
      <c r="P710" s="1"/>
      <c r="Q710" s="1"/>
      <c r="R710" s="1"/>
      <c r="S710" s="1"/>
      <c r="T710" s="1"/>
      <c r="U710" s="1"/>
      <c r="V710" s="1"/>
      <c r="W710" s="1"/>
      <c r="X710" s="1"/>
      <c r="Y710" s="1"/>
      <c r="Z710" s="1"/>
      <c r="AA710" s="1"/>
      <c r="AB710" s="1"/>
      <c r="AC710" s="1"/>
      <c r="AD710" s="1"/>
      <c r="AE710" s="1"/>
      <c r="AF710" s="1"/>
    </row>
    <row r="711" spans="1:32" ht="12.75" hidden="1" customHeight="1" x14ac:dyDescent="0.2">
      <c r="A711" s="1"/>
      <c r="B711" s="19" t="s">
        <v>6</v>
      </c>
      <c r="C711" s="43" t="s">
        <v>7</v>
      </c>
      <c r="D711" s="20" t="s">
        <v>8</v>
      </c>
      <c r="E711" s="19" t="s">
        <v>9</v>
      </c>
      <c r="F711" s="19" t="s">
        <v>10</v>
      </c>
      <c r="G711" s="21" t="s">
        <v>11</v>
      </c>
      <c r="H711" s="20" t="s">
        <v>12</v>
      </c>
      <c r="I711" s="2"/>
      <c r="J711" s="2"/>
      <c r="K711" s="1" t="str">
        <f t="shared" si="71"/>
        <v>SEDUC E 31</v>
      </c>
      <c r="L711" s="1"/>
      <c r="M711" s="1"/>
      <c r="N711" s="1"/>
      <c r="O711" s="1"/>
      <c r="P711" s="1"/>
      <c r="Q711" s="1"/>
      <c r="R711" s="1"/>
      <c r="S711" s="1"/>
      <c r="T711" s="1"/>
      <c r="U711" s="1"/>
      <c r="V711" s="1"/>
      <c r="W711" s="1"/>
      <c r="X711" s="1"/>
      <c r="Y711" s="1"/>
      <c r="Z711" s="1"/>
      <c r="AA711" s="1"/>
      <c r="AB711" s="1"/>
      <c r="AC711" s="1"/>
      <c r="AD711" s="1"/>
      <c r="AE711" s="1"/>
      <c r="AF711" s="1"/>
    </row>
    <row r="712" spans="1:32" ht="12.75" hidden="1" customHeight="1" x14ac:dyDescent="0.2">
      <c r="A712" s="1"/>
      <c r="B7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30" t="s">
        <v>37</v>
      </c>
      <c r="D712" s="27">
        <v>3378</v>
      </c>
      <c r="E712" s="26">
        <v>3</v>
      </c>
      <c r="F7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71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712" s="26">
        <f t="shared" ref="H712:H719" ca="1" si="72">ROUND(E712*G712,2)</f>
        <v>215.76</v>
      </c>
      <c r="I712" s="2"/>
      <c r="J712" s="2"/>
      <c r="K712" s="1" t="str">
        <f t="shared" si="71"/>
        <v>SEDUC E 31</v>
      </c>
      <c r="L712" s="1"/>
      <c r="M712" s="1"/>
      <c r="N712" s="1"/>
      <c r="O712" s="1"/>
      <c r="P712" s="1"/>
      <c r="Q712" s="1"/>
      <c r="R712" s="1"/>
      <c r="S712" s="1"/>
      <c r="T712" s="1"/>
      <c r="U712" s="1"/>
      <c r="V712" s="1"/>
      <c r="W712" s="1"/>
      <c r="X712" s="1"/>
      <c r="Y712" s="1"/>
      <c r="Z712" s="1"/>
      <c r="AA712" s="1"/>
      <c r="AB712" s="1"/>
      <c r="AC712" s="1"/>
      <c r="AD712" s="1"/>
      <c r="AE712" s="1"/>
      <c r="AF712" s="1"/>
    </row>
    <row r="713" spans="1:32" ht="12.75" hidden="1" customHeight="1" x14ac:dyDescent="0.2">
      <c r="A713" s="1"/>
      <c r="B7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ALÇA PARA CONECTOR ESTRIBO</v>
      </c>
      <c r="C713" s="30" t="s">
        <v>41</v>
      </c>
      <c r="D713" s="30">
        <v>5</v>
      </c>
      <c r="E713" s="26">
        <v>3</v>
      </c>
      <c r="F7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1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3.4</v>
      </c>
      <c r="H713" s="26">
        <f t="shared" ca="1" si="72"/>
        <v>10.199999999999999</v>
      </c>
      <c r="I713" s="2"/>
      <c r="J713" s="2"/>
      <c r="K713" s="1" t="str">
        <f t="shared" si="71"/>
        <v>SEDUC E 31</v>
      </c>
      <c r="L713" s="1"/>
      <c r="M713" s="1"/>
      <c r="N713" s="1"/>
      <c r="O713" s="1"/>
      <c r="P713" s="1"/>
      <c r="Q713" s="1"/>
      <c r="R713" s="1"/>
      <c r="S713" s="1"/>
      <c r="T713" s="1"/>
      <c r="U713" s="1"/>
      <c r="V713" s="1"/>
      <c r="W713" s="1"/>
      <c r="X713" s="1"/>
      <c r="Y713" s="1"/>
      <c r="Z713" s="1"/>
      <c r="AA713" s="1"/>
      <c r="AB713" s="1"/>
      <c r="AC713" s="1"/>
      <c r="AD713" s="1"/>
      <c r="AE713" s="1"/>
      <c r="AF713" s="1"/>
    </row>
    <row r="714" spans="1:32" ht="12.75" hidden="1" customHeight="1" x14ac:dyDescent="0.2">
      <c r="A714" s="1"/>
      <c r="B71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714" s="30" t="s">
        <v>19</v>
      </c>
      <c r="D714" s="27">
        <v>393</v>
      </c>
      <c r="E714" s="26">
        <f>0.2*25</f>
        <v>5</v>
      </c>
      <c r="F71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71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714" s="26" t="e">
        <f t="shared" ca="1" si="72"/>
        <v>#REF!</v>
      </c>
      <c r="I714" s="2"/>
      <c r="J714" s="2"/>
      <c r="K714" s="1" t="str">
        <f t="shared" si="71"/>
        <v>SEDUC E 31</v>
      </c>
      <c r="L714" s="1"/>
      <c r="M714" s="1"/>
      <c r="N714" s="1"/>
      <c r="O714" s="1"/>
      <c r="P714" s="1"/>
      <c r="Q714" s="1"/>
      <c r="R714" s="1"/>
      <c r="S714" s="1"/>
      <c r="T714" s="1"/>
      <c r="U714" s="1"/>
      <c r="V714" s="1"/>
      <c r="W714" s="1"/>
      <c r="X714" s="1"/>
      <c r="Y714" s="1"/>
      <c r="Z714" s="1"/>
      <c r="AA714" s="1"/>
      <c r="AB714" s="1"/>
      <c r="AC714" s="1"/>
      <c r="AD714" s="1"/>
      <c r="AE714" s="1"/>
      <c r="AF714" s="1"/>
    </row>
    <row r="715" spans="1:32" ht="12.75" hidden="1" customHeight="1" x14ac:dyDescent="0.2">
      <c r="A715" s="1"/>
      <c r="B71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30" t="s">
        <v>41</v>
      </c>
      <c r="D715" s="30">
        <v>4</v>
      </c>
      <c r="E715" s="26">
        <v>3</v>
      </c>
      <c r="F71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1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10.69</v>
      </c>
      <c r="H715" s="26">
        <f t="shared" ca="1" si="72"/>
        <v>32.07</v>
      </c>
      <c r="I715" s="2"/>
      <c r="J715" s="2"/>
      <c r="K715" s="1" t="str">
        <f t="shared" si="71"/>
        <v>SEDUC E 31</v>
      </c>
      <c r="L715" s="1"/>
      <c r="M715" s="1"/>
      <c r="N715" s="1"/>
      <c r="O715" s="1"/>
      <c r="P715" s="1"/>
      <c r="Q715" s="1"/>
      <c r="R715" s="1"/>
      <c r="S715" s="1"/>
      <c r="T715" s="1"/>
      <c r="U715" s="1"/>
      <c r="V715" s="1"/>
      <c r="W715" s="1"/>
      <c r="X715" s="1"/>
      <c r="Y715" s="1"/>
      <c r="Z715" s="1"/>
      <c r="AA715" s="1"/>
      <c r="AB715" s="1"/>
      <c r="AC715" s="1"/>
      <c r="AD715" s="1"/>
      <c r="AE715" s="1"/>
      <c r="AF715" s="1"/>
    </row>
    <row r="716" spans="1:32" ht="12.75" hidden="1" customHeight="1" x14ac:dyDescent="0.2">
      <c r="A716" s="1"/>
      <c r="B71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716" s="130" t="s">
        <v>19</v>
      </c>
      <c r="D716" s="27">
        <v>10617</v>
      </c>
      <c r="E716" s="26">
        <v>3</v>
      </c>
      <c r="F71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71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716" s="26" t="e">
        <f t="shared" ca="1" si="72"/>
        <v>#REF!</v>
      </c>
      <c r="I716" s="2"/>
      <c r="J716" s="2"/>
      <c r="K716" s="1" t="str">
        <f t="shared" si="71"/>
        <v>SEDUC E 31</v>
      </c>
      <c r="L716" s="1"/>
      <c r="M716" s="1"/>
      <c r="N716" s="1"/>
      <c r="O716" s="1"/>
      <c r="P716" s="1"/>
      <c r="Q716" s="1"/>
      <c r="R716" s="1"/>
      <c r="S716" s="1"/>
      <c r="T716" s="1"/>
      <c r="U716" s="1"/>
      <c r="V716" s="1"/>
      <c r="W716" s="1"/>
      <c r="X716" s="1"/>
      <c r="Y716" s="1"/>
      <c r="Z716" s="1"/>
      <c r="AA716" s="1"/>
      <c r="AB716" s="1"/>
      <c r="AC716" s="1"/>
      <c r="AD716" s="1"/>
      <c r="AE716" s="1"/>
      <c r="AF716" s="1"/>
    </row>
    <row r="717" spans="1:32" ht="12.75" hidden="1" customHeight="1" x14ac:dyDescent="0.2">
      <c r="A717" s="1"/>
      <c r="B71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717" s="130" t="s">
        <v>19</v>
      </c>
      <c r="D717" s="27">
        <v>9720</v>
      </c>
      <c r="E717" s="26">
        <v>3</v>
      </c>
      <c r="F71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71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717" s="26" t="e">
        <f t="shared" ca="1" si="72"/>
        <v>#REF!</v>
      </c>
      <c r="I717" s="2"/>
      <c r="J717" s="2"/>
      <c r="K717" s="1" t="str">
        <f t="shared" si="71"/>
        <v>SEDUC E 31</v>
      </c>
      <c r="L717" s="1"/>
      <c r="M717" s="1"/>
      <c r="N717" s="1"/>
      <c r="O717" s="1"/>
      <c r="P717" s="1"/>
      <c r="Q717" s="1"/>
      <c r="R717" s="1"/>
      <c r="S717" s="1"/>
      <c r="T717" s="1"/>
      <c r="U717" s="1"/>
      <c r="V717" s="1"/>
      <c r="W717" s="1"/>
      <c r="X717" s="1"/>
      <c r="Y717" s="1"/>
      <c r="Z717" s="1"/>
      <c r="AA717" s="1"/>
      <c r="AB717" s="1"/>
      <c r="AC717" s="1"/>
      <c r="AD717" s="1"/>
      <c r="AE717" s="1"/>
      <c r="AF717" s="1"/>
    </row>
    <row r="718" spans="1:32" ht="12.75" hidden="1" customHeight="1" x14ac:dyDescent="0.2">
      <c r="A718" s="1"/>
      <c r="B71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30" t="s">
        <v>13</v>
      </c>
      <c r="D718" s="27">
        <v>88279</v>
      </c>
      <c r="E718" s="26">
        <v>3</v>
      </c>
      <c r="F71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1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718" s="26">
        <f t="shared" ca="1" si="72"/>
        <v>77.22</v>
      </c>
      <c r="I718" s="2"/>
      <c r="J718" s="2"/>
      <c r="K718" s="1" t="str">
        <f t="shared" si="71"/>
        <v>SEDUC E 31</v>
      </c>
      <c r="L718" s="1"/>
      <c r="M718" s="1"/>
      <c r="N718" s="1"/>
      <c r="O718" s="1"/>
      <c r="P718" s="1"/>
      <c r="Q718" s="1"/>
      <c r="R718" s="1"/>
      <c r="S718" s="1"/>
      <c r="T718" s="1"/>
      <c r="U718" s="1"/>
      <c r="V718" s="1"/>
      <c r="W718" s="1"/>
      <c r="X718" s="1"/>
      <c r="Y718" s="1"/>
      <c r="Z718" s="1"/>
      <c r="AA718" s="1"/>
      <c r="AB718" s="1"/>
      <c r="AC718" s="1"/>
      <c r="AD718" s="1"/>
      <c r="AE718" s="1"/>
      <c r="AF718" s="1"/>
    </row>
    <row r="719" spans="1:32" ht="12.75" hidden="1" customHeight="1" x14ac:dyDescent="0.2">
      <c r="A719" s="1"/>
      <c r="B71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719" s="30" t="s">
        <v>13</v>
      </c>
      <c r="D719" s="27">
        <v>88316</v>
      </c>
      <c r="E719" s="26">
        <v>3</v>
      </c>
      <c r="F71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1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719" s="26">
        <f t="shared" ca="1" si="72"/>
        <v>41.64</v>
      </c>
      <c r="I719" s="2"/>
      <c r="J719" s="2"/>
      <c r="K719" s="1" t="str">
        <f t="shared" si="71"/>
        <v>SEDUC E 31</v>
      </c>
      <c r="L719" s="1"/>
      <c r="M719" s="1"/>
      <c r="N719" s="1"/>
      <c r="O719" s="1"/>
      <c r="P719" s="1"/>
      <c r="Q719" s="1"/>
      <c r="R719" s="1"/>
      <c r="S719" s="1"/>
      <c r="T719" s="1"/>
      <c r="U719" s="1"/>
      <c r="V719" s="1"/>
      <c r="W719" s="1"/>
      <c r="X719" s="1"/>
      <c r="Y719" s="1"/>
      <c r="Z719" s="1"/>
      <c r="AA719" s="1"/>
      <c r="AB719" s="1"/>
      <c r="AC719" s="1"/>
      <c r="AD719" s="1"/>
      <c r="AE719" s="1"/>
      <c r="AF719" s="1"/>
    </row>
    <row r="720" spans="1:32" ht="12.75" hidden="1" customHeight="1" x14ac:dyDescent="0.2">
      <c r="A720" s="28" t="e">
        <f ca="1">H720</f>
        <v>#REF!</v>
      </c>
      <c r="B720" s="29" t="s">
        <v>14</v>
      </c>
      <c r="C720" s="30"/>
      <c r="D720" s="30"/>
      <c r="E720" s="26"/>
      <c r="F720" s="26"/>
      <c r="G720" s="26"/>
      <c r="H720" s="62" t="e">
        <f ca="1">SUM(H712:H719)</f>
        <v>#REF!</v>
      </c>
      <c r="I720" s="2" t="str">
        <f>A710</f>
        <v>SEDUC E 31</v>
      </c>
      <c r="J720" s="34" t="e">
        <f ca="1">H720</f>
        <v>#REF!</v>
      </c>
      <c r="K720" s="1" t="str">
        <f t="shared" si="71"/>
        <v>SEDUC E 31</v>
      </c>
      <c r="L720" s="1"/>
      <c r="M720" s="1"/>
      <c r="N720" s="1"/>
      <c r="O720" s="1"/>
      <c r="P720" s="1"/>
      <c r="Q720" s="1"/>
      <c r="R720" s="1"/>
      <c r="S720" s="1"/>
      <c r="T720" s="1"/>
      <c r="U720" s="1"/>
      <c r="V720" s="1"/>
      <c r="W720" s="1"/>
      <c r="X720" s="1"/>
      <c r="Y720" s="1"/>
      <c r="Z720" s="1"/>
      <c r="AA720" s="1"/>
      <c r="AB720" s="1"/>
      <c r="AC720" s="1"/>
      <c r="AD720" s="1"/>
      <c r="AE720" s="1"/>
      <c r="AF720" s="1"/>
    </row>
    <row r="721" spans="1:32" ht="12.75" hidden="1" customHeight="1" x14ac:dyDescent="0.2">
      <c r="A721" s="1"/>
      <c r="B721" s="35"/>
      <c r="C721" s="36"/>
      <c r="D721" s="36"/>
      <c r="E721" s="53"/>
      <c r="F721" s="54"/>
      <c r="G721" s="129"/>
      <c r="H721" s="56"/>
      <c r="I721" s="2"/>
      <c r="J721" s="2"/>
      <c r="K721" s="1" t="str">
        <f t="shared" si="71"/>
        <v>SEDUC E 31</v>
      </c>
      <c r="L721" s="1"/>
      <c r="M721" s="1"/>
      <c r="N721" s="1"/>
      <c r="O721" s="1"/>
      <c r="P721" s="1"/>
      <c r="Q721" s="1"/>
      <c r="R721" s="1"/>
      <c r="S721" s="1"/>
      <c r="T721" s="1"/>
      <c r="U721" s="1"/>
      <c r="V721" s="1"/>
      <c r="W721" s="1"/>
      <c r="X721" s="1"/>
      <c r="Y721" s="1"/>
      <c r="Z721" s="1"/>
      <c r="AA721" s="1"/>
      <c r="AB721" s="1"/>
      <c r="AC721" s="1"/>
      <c r="AD721" s="1"/>
      <c r="AE721" s="1"/>
      <c r="AF721" s="1"/>
    </row>
    <row r="722" spans="1:32" ht="12.75" hidden="1" customHeight="1" x14ac:dyDescent="0.3">
      <c r="A722" s="1"/>
      <c r="B722" s="238" t="str">
        <f>A723</f>
        <v>SEDUC E 32</v>
      </c>
      <c r="C722" s="239"/>
      <c r="D722" s="239"/>
      <c r="E722" s="239"/>
      <c r="F722" s="239"/>
      <c r="G722" s="239"/>
      <c r="H722" s="240"/>
      <c r="I722" s="2"/>
      <c r="J722" s="2"/>
      <c r="K722" s="14" t="str">
        <f>B722</f>
        <v>SEDUC E 32</v>
      </c>
      <c r="L722" s="1"/>
      <c r="M722" s="1"/>
      <c r="N722" s="1"/>
      <c r="O722" s="1"/>
      <c r="P722" s="1"/>
      <c r="Q722" s="1"/>
      <c r="R722" s="1"/>
      <c r="S722" s="1"/>
      <c r="T722" s="1"/>
      <c r="U722" s="1"/>
      <c r="V722" s="1"/>
      <c r="W722" s="1"/>
      <c r="X722" s="1"/>
      <c r="Y722" s="1"/>
      <c r="Z722" s="1"/>
      <c r="AA722" s="1"/>
      <c r="AB722" s="1"/>
      <c r="AC722" s="1"/>
      <c r="AD722" s="1"/>
      <c r="AE722" s="1"/>
      <c r="AF722" s="1"/>
    </row>
    <row r="723" spans="1:32" ht="12.75" hidden="1" customHeight="1" x14ac:dyDescent="0.2">
      <c r="A723" s="15" t="s">
        <v>102</v>
      </c>
      <c r="B723" s="241" t="s">
        <v>103</v>
      </c>
      <c r="C723" s="242"/>
      <c r="D723" s="242"/>
      <c r="E723" s="242"/>
      <c r="F723" s="243"/>
      <c r="G723" s="64" t="s">
        <v>4</v>
      </c>
      <c r="H723" s="17" t="s">
        <v>5</v>
      </c>
      <c r="I723" s="2"/>
      <c r="J723" s="2"/>
      <c r="K723" s="1" t="str">
        <f t="shared" ref="K723:K734" si="73">K722</f>
        <v>SEDUC E 32</v>
      </c>
      <c r="L723" s="1"/>
      <c r="M723" s="1"/>
      <c r="N723" s="1"/>
      <c r="O723" s="1"/>
      <c r="P723" s="1"/>
      <c r="Q723" s="1"/>
      <c r="R723" s="1"/>
      <c r="S723" s="1"/>
      <c r="T723" s="1"/>
      <c r="U723" s="1"/>
      <c r="V723" s="1"/>
      <c r="W723" s="1"/>
      <c r="X723" s="1"/>
      <c r="Y723" s="1"/>
      <c r="Z723" s="1"/>
      <c r="AA723" s="1"/>
      <c r="AB723" s="1"/>
      <c r="AC723" s="1"/>
      <c r="AD723" s="1"/>
      <c r="AE723" s="1"/>
      <c r="AF723" s="1"/>
    </row>
    <row r="724" spans="1:32" ht="12.75" hidden="1" customHeight="1" x14ac:dyDescent="0.2">
      <c r="A724" s="1"/>
      <c r="B724" s="19" t="s">
        <v>6</v>
      </c>
      <c r="C724" s="43" t="s">
        <v>7</v>
      </c>
      <c r="D724" s="20" t="s">
        <v>8</v>
      </c>
      <c r="E724" s="19" t="s">
        <v>9</v>
      </c>
      <c r="F724" s="19" t="s">
        <v>10</v>
      </c>
      <c r="G724" s="21" t="s">
        <v>11</v>
      </c>
      <c r="H724" s="20" t="s">
        <v>12</v>
      </c>
      <c r="I724" s="2"/>
      <c r="J724" s="2"/>
      <c r="K724" s="1" t="str">
        <f t="shared" si="73"/>
        <v>SEDUC E 32</v>
      </c>
      <c r="L724" s="1"/>
      <c r="M724" s="1"/>
      <c r="N724" s="1"/>
      <c r="O724" s="1"/>
      <c r="P724" s="1"/>
      <c r="Q724" s="1"/>
      <c r="R724" s="1"/>
      <c r="S724" s="1"/>
      <c r="T724" s="1"/>
      <c r="U724" s="1"/>
      <c r="V724" s="1"/>
      <c r="W724" s="1"/>
      <c r="X724" s="1"/>
      <c r="Y724" s="1"/>
      <c r="Z724" s="1"/>
      <c r="AA724" s="1"/>
      <c r="AB724" s="1"/>
      <c r="AC724" s="1"/>
      <c r="AD724" s="1"/>
      <c r="AE724" s="1"/>
      <c r="AF724" s="1"/>
    </row>
    <row r="725" spans="1:32" ht="12.75" hidden="1" customHeight="1" x14ac:dyDescent="0.2">
      <c r="A725" s="1"/>
      <c r="B72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30" t="s">
        <v>37</v>
      </c>
      <c r="D725" s="27">
        <v>996</v>
      </c>
      <c r="E725" s="24">
        <v>18</v>
      </c>
      <c r="F72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72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23.03</v>
      </c>
      <c r="H725" s="26">
        <f t="shared" ref="H725:H732" ca="1" si="74">ROUND(E725*G725,2)</f>
        <v>414.54</v>
      </c>
      <c r="I725" s="2"/>
      <c r="J725" s="2"/>
      <c r="K725" s="1" t="str">
        <f t="shared" si="73"/>
        <v>SEDUC E 32</v>
      </c>
      <c r="L725" s="1"/>
      <c r="M725" s="1"/>
      <c r="N725" s="1"/>
      <c r="O725" s="1"/>
      <c r="P725" s="1"/>
      <c r="Q725" s="1"/>
      <c r="R725" s="1"/>
      <c r="S725" s="1"/>
      <c r="T725" s="1"/>
      <c r="U725" s="1"/>
      <c r="V725" s="1"/>
      <c r="W725" s="1"/>
      <c r="X725" s="1"/>
      <c r="Y725" s="1"/>
      <c r="Z725" s="1"/>
      <c r="AA725" s="1"/>
      <c r="AB725" s="1"/>
      <c r="AC725" s="1"/>
      <c r="AD725" s="1"/>
      <c r="AE725" s="1"/>
      <c r="AF725" s="1"/>
    </row>
    <row r="726" spans="1:32" ht="12.75" hidden="1" customHeight="1" x14ac:dyDescent="0.2">
      <c r="A726" s="1"/>
      <c r="B7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30" t="s">
        <v>37</v>
      </c>
      <c r="D726" s="30">
        <v>996</v>
      </c>
      <c r="E726" s="24">
        <v>54</v>
      </c>
      <c r="F7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72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23.03</v>
      </c>
      <c r="H726" s="26">
        <f t="shared" ca="1" si="74"/>
        <v>1243.6199999999999</v>
      </c>
      <c r="I726" s="2"/>
      <c r="J726" s="2"/>
      <c r="K726" s="1" t="str">
        <f t="shared" si="73"/>
        <v>SEDUC E 32</v>
      </c>
      <c r="L726" s="1"/>
      <c r="M726" s="1"/>
      <c r="N726" s="1"/>
      <c r="O726" s="1"/>
      <c r="P726" s="1"/>
      <c r="Q726" s="1"/>
      <c r="R726" s="1"/>
      <c r="S726" s="1"/>
      <c r="T726" s="1"/>
      <c r="U726" s="1"/>
      <c r="V726" s="1"/>
      <c r="W726" s="1"/>
      <c r="X726" s="1"/>
      <c r="Y726" s="1"/>
      <c r="Z726" s="1"/>
      <c r="AA726" s="1"/>
      <c r="AB726" s="1"/>
      <c r="AC726" s="1"/>
      <c r="AD726" s="1"/>
      <c r="AE726" s="1"/>
      <c r="AF726" s="1"/>
    </row>
    <row r="727" spans="1:32" ht="12.75" hidden="1" customHeight="1" x14ac:dyDescent="0.2">
      <c r="A727" s="1"/>
      <c r="B72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#N/A</v>
      </c>
      <c r="C727" s="30" t="s">
        <v>13</v>
      </c>
      <c r="D727" s="27">
        <v>83372</v>
      </c>
      <c r="E727" s="24">
        <v>1</v>
      </c>
      <c r="F72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#N/A</v>
      </c>
      <c r="G72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#N/A</v>
      </c>
      <c r="H727" s="26" t="e">
        <f t="shared" ca="1" si="74"/>
        <v>#N/A</v>
      </c>
      <c r="I727" s="2"/>
      <c r="J727" s="2"/>
      <c r="K727" s="1" t="str">
        <f t="shared" si="73"/>
        <v>SEDUC E 32</v>
      </c>
      <c r="L727" s="1"/>
      <c r="M727" s="1"/>
      <c r="N727" s="1"/>
      <c r="O727" s="1"/>
      <c r="P727" s="1"/>
      <c r="Q727" s="1"/>
      <c r="R727" s="1"/>
      <c r="S727" s="1"/>
      <c r="T727" s="1"/>
      <c r="U727" s="1"/>
      <c r="V727" s="1"/>
      <c r="W727" s="1"/>
      <c r="X727" s="1"/>
      <c r="Y727" s="1"/>
      <c r="Z727" s="1"/>
      <c r="AA727" s="1"/>
      <c r="AB727" s="1"/>
      <c r="AC727" s="1"/>
      <c r="AD727" s="1"/>
      <c r="AE727" s="1"/>
      <c r="AF727" s="1"/>
    </row>
    <row r="728" spans="1:32" ht="12.75" hidden="1" customHeight="1" x14ac:dyDescent="0.2">
      <c r="A728" s="1"/>
      <c r="B7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30" t="s">
        <v>37</v>
      </c>
      <c r="D728" s="131">
        <v>2626</v>
      </c>
      <c r="E728" s="26">
        <v>54</v>
      </c>
      <c r="F7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72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29.19</v>
      </c>
      <c r="H728" s="26">
        <f t="shared" ca="1" si="74"/>
        <v>1576.26</v>
      </c>
      <c r="I728" s="2"/>
      <c r="J728" s="2"/>
      <c r="K728" s="1" t="str">
        <f t="shared" si="73"/>
        <v>SEDUC E 32</v>
      </c>
      <c r="L728" s="1"/>
      <c r="M728" s="1"/>
      <c r="N728" s="1"/>
      <c r="O728" s="1"/>
      <c r="P728" s="1"/>
      <c r="Q728" s="1"/>
      <c r="R728" s="1"/>
      <c r="S728" s="1"/>
      <c r="T728" s="1"/>
      <c r="U728" s="1"/>
      <c r="V728" s="1"/>
      <c r="W728" s="1"/>
      <c r="X728" s="1"/>
      <c r="Y728" s="1"/>
      <c r="Z728" s="1"/>
      <c r="AA728" s="1"/>
      <c r="AB728" s="1"/>
      <c r="AC728" s="1"/>
      <c r="AD728" s="1"/>
      <c r="AE728" s="1"/>
      <c r="AF728" s="1"/>
    </row>
    <row r="729" spans="1:32" ht="12.75" hidden="1" customHeight="1" x14ac:dyDescent="0.2">
      <c r="A729" s="1"/>
      <c r="B7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30" t="s">
        <v>37</v>
      </c>
      <c r="D729" s="27">
        <v>2392</v>
      </c>
      <c r="E729" s="24">
        <v>1</v>
      </c>
      <c r="F7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72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73.84</v>
      </c>
      <c r="H729" s="26">
        <f t="shared" ca="1" si="74"/>
        <v>73.84</v>
      </c>
      <c r="I729" s="2"/>
      <c r="J729" s="2"/>
      <c r="K729" s="1" t="str">
        <f t="shared" si="73"/>
        <v>SEDUC E 32</v>
      </c>
      <c r="L729" s="1"/>
      <c r="M729" s="1"/>
      <c r="N729" s="1"/>
      <c r="O729" s="1"/>
      <c r="P729" s="1"/>
      <c r="Q729" s="1"/>
      <c r="R729" s="1"/>
      <c r="S729" s="1"/>
      <c r="T729" s="1"/>
      <c r="U729" s="1"/>
      <c r="V729" s="1"/>
      <c r="W729" s="1"/>
      <c r="X729" s="1"/>
      <c r="Y729" s="1"/>
      <c r="Z729" s="1"/>
      <c r="AA729" s="1"/>
      <c r="AB729" s="1"/>
      <c r="AC729" s="1"/>
      <c r="AD729" s="1"/>
      <c r="AE729" s="1"/>
      <c r="AF729" s="1"/>
    </row>
    <row r="730" spans="1:32" ht="12.75" hidden="1" customHeight="1" x14ac:dyDescent="0.2">
      <c r="A730" s="1"/>
      <c r="B7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30" t="s">
        <v>37</v>
      </c>
      <c r="D730" s="27">
        <v>2680</v>
      </c>
      <c r="E730" s="24">
        <v>15</v>
      </c>
      <c r="F7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73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7.37</v>
      </c>
      <c r="H730" s="26">
        <f t="shared" ca="1" si="74"/>
        <v>110.55</v>
      </c>
      <c r="I730" s="2"/>
      <c r="J730" s="2"/>
      <c r="K730" s="1" t="str">
        <f t="shared" si="73"/>
        <v>SEDUC E 32</v>
      </c>
      <c r="L730" s="1"/>
      <c r="M730" s="1"/>
      <c r="N730" s="1"/>
      <c r="O730" s="1"/>
      <c r="P730" s="1"/>
      <c r="Q730" s="1"/>
      <c r="R730" s="1"/>
      <c r="S730" s="1"/>
      <c r="T730" s="1"/>
      <c r="U730" s="1"/>
      <c r="V730" s="1"/>
      <c r="W730" s="1"/>
      <c r="X730" s="1"/>
      <c r="Y730" s="1"/>
      <c r="Z730" s="1"/>
      <c r="AA730" s="1"/>
      <c r="AB730" s="1"/>
      <c r="AC730" s="1"/>
      <c r="AD730" s="1"/>
      <c r="AE730" s="1"/>
      <c r="AF730" s="1"/>
    </row>
    <row r="731" spans="1:32" ht="12.75" hidden="1" customHeight="1" x14ac:dyDescent="0.2">
      <c r="A731" s="1"/>
      <c r="B7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30" t="s">
        <v>13</v>
      </c>
      <c r="D731" s="27">
        <v>88279</v>
      </c>
      <c r="E731" s="24">
        <v>6</v>
      </c>
      <c r="F7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3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731" s="26">
        <f t="shared" ca="1" si="74"/>
        <v>154.44</v>
      </c>
      <c r="I731" s="2"/>
      <c r="J731" s="2"/>
      <c r="K731" s="1" t="str">
        <f t="shared" si="73"/>
        <v>SEDUC E 32</v>
      </c>
      <c r="L731" s="1"/>
      <c r="M731" s="1"/>
      <c r="N731" s="1"/>
      <c r="O731" s="1"/>
      <c r="P731" s="1"/>
      <c r="Q731" s="1"/>
      <c r="R731" s="1"/>
      <c r="S731" s="1"/>
      <c r="T731" s="1"/>
      <c r="U731" s="1"/>
      <c r="V731" s="1"/>
      <c r="W731" s="1"/>
      <c r="X731" s="1"/>
      <c r="Y731" s="1"/>
      <c r="Z731" s="1"/>
      <c r="AA731" s="1"/>
      <c r="AB731" s="1"/>
      <c r="AC731" s="1"/>
      <c r="AD731" s="1"/>
      <c r="AE731" s="1"/>
      <c r="AF731" s="1"/>
    </row>
    <row r="732" spans="1:32" ht="12.75" hidden="1" customHeight="1" x14ac:dyDescent="0.2">
      <c r="A732" s="1"/>
      <c r="B73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732" s="30" t="s">
        <v>13</v>
      </c>
      <c r="D732" s="27">
        <v>88316</v>
      </c>
      <c r="E732" s="24">
        <v>6</v>
      </c>
      <c r="F73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3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732" s="26">
        <f t="shared" ca="1" si="74"/>
        <v>83.28</v>
      </c>
      <c r="I732" s="2"/>
      <c r="J732" s="2"/>
      <c r="K732" s="1" t="str">
        <f t="shared" si="73"/>
        <v>SEDUC E 32</v>
      </c>
      <c r="L732" s="1"/>
      <c r="M732" s="1"/>
      <c r="N732" s="1"/>
      <c r="O732" s="1"/>
      <c r="P732" s="1"/>
      <c r="Q732" s="1"/>
      <c r="R732" s="1"/>
      <c r="S732" s="1"/>
      <c r="T732" s="1"/>
      <c r="U732" s="1"/>
      <c r="V732" s="1"/>
      <c r="W732" s="1"/>
      <c r="X732" s="1"/>
      <c r="Y732" s="1"/>
      <c r="Z732" s="1"/>
      <c r="AA732" s="1"/>
      <c r="AB732" s="1"/>
      <c r="AC732" s="1"/>
      <c r="AD732" s="1"/>
      <c r="AE732" s="1"/>
      <c r="AF732" s="1"/>
    </row>
    <row r="733" spans="1:32" ht="12.75" hidden="1" customHeight="1" x14ac:dyDescent="0.2">
      <c r="A733" s="28" t="e">
        <f ca="1">H733</f>
        <v>#N/A</v>
      </c>
      <c r="B733" s="29" t="s">
        <v>14</v>
      </c>
      <c r="C733" s="30"/>
      <c r="D733" s="30"/>
      <c r="E733" s="24"/>
      <c r="F733" s="26"/>
      <c r="G733" s="26"/>
      <c r="H733" s="62" t="e">
        <f ca="1">SUM(H725:H732)</f>
        <v>#N/A</v>
      </c>
      <c r="I733" s="2" t="str">
        <f>A723</f>
        <v>SEDUC E 32</v>
      </c>
      <c r="J733" s="34" t="e">
        <f ca="1">H733</f>
        <v>#N/A</v>
      </c>
      <c r="K733" s="1" t="str">
        <f t="shared" si="73"/>
        <v>SEDUC E 32</v>
      </c>
      <c r="L733" s="1"/>
      <c r="M733" s="1"/>
      <c r="N733" s="1"/>
      <c r="O733" s="1"/>
      <c r="P733" s="1"/>
      <c r="Q733" s="1"/>
      <c r="R733" s="1"/>
      <c r="S733" s="1"/>
      <c r="T733" s="1"/>
      <c r="U733" s="1"/>
      <c r="V733" s="1"/>
      <c r="W733" s="1"/>
      <c r="X733" s="1"/>
      <c r="Y733" s="1"/>
      <c r="Z733" s="1"/>
      <c r="AA733" s="1"/>
      <c r="AB733" s="1"/>
      <c r="AC733" s="1"/>
      <c r="AD733" s="1"/>
      <c r="AE733" s="1"/>
      <c r="AF733" s="1"/>
    </row>
    <row r="734" spans="1:32" ht="12.75" hidden="1" customHeight="1" x14ac:dyDescent="0.2">
      <c r="A734" s="1"/>
      <c r="B734" s="35"/>
      <c r="C734" s="36"/>
      <c r="D734" s="36"/>
      <c r="E734" s="53"/>
      <c r="F734" s="54"/>
      <c r="G734" s="129"/>
      <c r="H734" s="56"/>
      <c r="I734" s="2"/>
      <c r="J734" s="2"/>
      <c r="K734" s="1" t="str">
        <f t="shared" si="73"/>
        <v>SEDUC E 32</v>
      </c>
      <c r="L734" s="1"/>
      <c r="M734" s="1"/>
      <c r="N734" s="1"/>
      <c r="O734" s="1"/>
      <c r="P734" s="1"/>
      <c r="Q734" s="1"/>
      <c r="R734" s="1"/>
      <c r="S734" s="1"/>
      <c r="T734" s="1"/>
      <c r="U734" s="1"/>
      <c r="V734" s="1"/>
      <c r="W734" s="1"/>
      <c r="X734" s="1"/>
      <c r="Y734" s="1"/>
      <c r="Z734" s="1"/>
      <c r="AA734" s="1"/>
      <c r="AB734" s="1"/>
      <c r="AC734" s="1"/>
      <c r="AD734" s="1"/>
      <c r="AE734" s="1"/>
      <c r="AF734" s="1"/>
    </row>
    <row r="735" spans="1:32" ht="12.75" hidden="1" customHeight="1" x14ac:dyDescent="0.3">
      <c r="A735" s="1"/>
      <c r="B735" s="238" t="str">
        <f>A736</f>
        <v>SEDUC E 33</v>
      </c>
      <c r="C735" s="239"/>
      <c r="D735" s="239"/>
      <c r="E735" s="239"/>
      <c r="F735" s="239"/>
      <c r="G735" s="239"/>
      <c r="H735" s="240"/>
      <c r="I735" s="2"/>
      <c r="J735" s="2"/>
      <c r="K735" s="14" t="str">
        <f>B735</f>
        <v>SEDUC E 33</v>
      </c>
      <c r="L735" s="1"/>
      <c r="M735" s="1"/>
      <c r="N735" s="1"/>
      <c r="O735" s="1"/>
      <c r="P735" s="1"/>
      <c r="Q735" s="1"/>
      <c r="R735" s="1"/>
      <c r="S735" s="1"/>
      <c r="T735" s="1"/>
      <c r="U735" s="1"/>
      <c r="V735" s="1"/>
      <c r="W735" s="1"/>
      <c r="X735" s="1"/>
      <c r="Y735" s="1"/>
      <c r="Z735" s="1"/>
      <c r="AA735" s="1"/>
      <c r="AB735" s="1"/>
      <c r="AC735" s="1"/>
      <c r="AD735" s="1"/>
      <c r="AE735" s="1"/>
      <c r="AF735" s="1"/>
    </row>
    <row r="736" spans="1:32" ht="12.75" hidden="1" customHeight="1" x14ac:dyDescent="0.2">
      <c r="A736" s="15" t="s">
        <v>104</v>
      </c>
      <c r="B736" s="241" t="s">
        <v>105</v>
      </c>
      <c r="C736" s="242"/>
      <c r="D736" s="242"/>
      <c r="E736" s="242"/>
      <c r="F736" s="243"/>
      <c r="G736" s="64" t="s">
        <v>4</v>
      </c>
      <c r="H736" s="17" t="s">
        <v>5</v>
      </c>
      <c r="I736" s="2"/>
      <c r="J736" s="2"/>
      <c r="K736" s="1" t="str">
        <f t="shared" ref="K736:K742" si="75">K735</f>
        <v>SEDUC E 33</v>
      </c>
      <c r="L736" s="1"/>
      <c r="M736" s="1"/>
      <c r="N736" s="1"/>
      <c r="O736" s="1"/>
      <c r="P736" s="1"/>
      <c r="Q736" s="1"/>
      <c r="R736" s="1"/>
      <c r="S736" s="1"/>
      <c r="T736" s="1"/>
      <c r="U736" s="1"/>
      <c r="V736" s="1"/>
      <c r="W736" s="1"/>
      <c r="X736" s="1"/>
      <c r="Y736" s="1"/>
      <c r="Z736" s="1"/>
      <c r="AA736" s="1"/>
      <c r="AB736" s="1"/>
      <c r="AC736" s="1"/>
      <c r="AD736" s="1"/>
      <c r="AE736" s="1"/>
      <c r="AF736" s="1"/>
    </row>
    <row r="737" spans="1:32" ht="12.75" hidden="1" customHeight="1" x14ac:dyDescent="0.2">
      <c r="A737" s="1"/>
      <c r="B737" s="19" t="s">
        <v>6</v>
      </c>
      <c r="C737" s="43" t="s">
        <v>7</v>
      </c>
      <c r="D737" s="20" t="s">
        <v>8</v>
      </c>
      <c r="E737" s="19" t="s">
        <v>9</v>
      </c>
      <c r="F737" s="19" t="s">
        <v>10</v>
      </c>
      <c r="G737" s="21" t="s">
        <v>11</v>
      </c>
      <c r="H737" s="20" t="s">
        <v>12</v>
      </c>
      <c r="I737" s="2"/>
      <c r="J737" s="2"/>
      <c r="K737" s="1" t="str">
        <f t="shared" si="75"/>
        <v>SEDUC E 33</v>
      </c>
      <c r="L737" s="1"/>
      <c r="M737" s="1"/>
      <c r="N737" s="1"/>
      <c r="O737" s="1"/>
      <c r="P737" s="1"/>
      <c r="Q737" s="1"/>
      <c r="R737" s="1"/>
      <c r="S737" s="1"/>
      <c r="T737" s="1"/>
      <c r="U737" s="1"/>
      <c r="V737" s="1"/>
      <c r="W737" s="1"/>
      <c r="X737" s="1"/>
      <c r="Y737" s="1"/>
      <c r="Z737" s="1"/>
      <c r="AA737" s="1"/>
      <c r="AB737" s="1"/>
      <c r="AC737" s="1"/>
      <c r="AD737" s="1"/>
      <c r="AE737" s="1"/>
      <c r="AF737" s="1"/>
    </row>
    <row r="738" spans="1:32" ht="12.75" hidden="1" customHeight="1" x14ac:dyDescent="0.2">
      <c r="A738" s="1"/>
      <c r="B73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30" t="s">
        <v>37</v>
      </c>
      <c r="D738" s="30">
        <v>995</v>
      </c>
      <c r="E738" s="24">
        <v>18</v>
      </c>
      <c r="F73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73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15.13</v>
      </c>
      <c r="H738" s="26">
        <f t="shared" ref="H738:H746" ca="1" si="76">ROUND(E738*G738,2)</f>
        <v>272.33999999999997</v>
      </c>
      <c r="I738" s="2"/>
      <c r="J738" s="2"/>
      <c r="K738" s="1" t="str">
        <f t="shared" si="75"/>
        <v>SEDUC E 33</v>
      </c>
      <c r="L738" s="1"/>
      <c r="M738" s="1"/>
      <c r="N738" s="1"/>
      <c r="O738" s="1"/>
      <c r="P738" s="1"/>
      <c r="Q738" s="1"/>
      <c r="R738" s="1"/>
      <c r="S738" s="1"/>
      <c r="T738" s="1"/>
      <c r="U738" s="1"/>
      <c r="V738" s="1"/>
      <c r="W738" s="1"/>
      <c r="X738" s="1"/>
      <c r="Y738" s="1"/>
      <c r="Z738" s="1"/>
      <c r="AA738" s="1"/>
      <c r="AB738" s="1"/>
      <c r="AC738" s="1"/>
      <c r="AD738" s="1"/>
      <c r="AE738" s="1"/>
      <c r="AF738" s="1"/>
    </row>
    <row r="739" spans="1:32" ht="12.75" hidden="1" customHeight="1" x14ac:dyDescent="0.2">
      <c r="A739" s="1"/>
      <c r="B73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30" t="s">
        <v>37</v>
      </c>
      <c r="D739" s="30">
        <v>995</v>
      </c>
      <c r="E739" s="24">
        <v>54</v>
      </c>
      <c r="F739" s="25" t="str">
        <f>VLOOKUP($D739,iSINAPI!$A$1:$D$19752,3,0)</f>
        <v xml:space="preserve">M     </v>
      </c>
      <c r="G739" s="26">
        <f>VLOOKUP($D739,iSINAPI!$A$1:$D$19752,4,0)</f>
        <v>15.13</v>
      </c>
      <c r="H739" s="26">
        <f t="shared" si="76"/>
        <v>817.02</v>
      </c>
      <c r="I739" s="2"/>
      <c r="J739" s="2"/>
      <c r="K739" s="1" t="str">
        <f t="shared" si="75"/>
        <v>SEDUC E 33</v>
      </c>
      <c r="L739" s="1"/>
      <c r="M739" s="1"/>
      <c r="N739" s="1"/>
      <c r="O739" s="1"/>
      <c r="P739" s="1"/>
      <c r="Q739" s="1"/>
      <c r="R739" s="1"/>
      <c r="S739" s="1"/>
      <c r="T739" s="1"/>
      <c r="U739" s="1"/>
      <c r="V739" s="1"/>
      <c r="W739" s="1"/>
      <c r="X739" s="1"/>
      <c r="Y739" s="1"/>
      <c r="Z739" s="1"/>
      <c r="AA739" s="1"/>
      <c r="AB739" s="1"/>
      <c r="AC739" s="1"/>
      <c r="AD739" s="1"/>
      <c r="AE739" s="1"/>
      <c r="AF739" s="1"/>
    </row>
    <row r="740" spans="1:32" ht="12.75" hidden="1" customHeight="1" x14ac:dyDescent="0.2">
      <c r="A740" s="1"/>
      <c r="B740" s="22" t="s">
        <v>106</v>
      </c>
      <c r="C740" s="30" t="s">
        <v>41</v>
      </c>
      <c r="D740" s="30" t="s">
        <v>107</v>
      </c>
      <c r="E740" s="26">
        <v>1</v>
      </c>
      <c r="F740" s="25" t="s">
        <v>108</v>
      </c>
      <c r="G740" s="26">
        <v>2600</v>
      </c>
      <c r="H740" s="26">
        <f t="shared" si="76"/>
        <v>2600</v>
      </c>
      <c r="I740" s="2"/>
      <c r="J740" s="2" t="s">
        <v>109</v>
      </c>
      <c r="K740" s="1" t="str">
        <f t="shared" si="75"/>
        <v>SEDUC E 33</v>
      </c>
      <c r="L740" s="1"/>
      <c r="M740" s="1"/>
      <c r="N740" s="1"/>
      <c r="O740" s="1"/>
      <c r="P740" s="1"/>
      <c r="Q740" s="1"/>
      <c r="R740" s="1"/>
      <c r="S740" s="1"/>
      <c r="T740" s="1"/>
      <c r="U740" s="1"/>
      <c r="V740" s="1"/>
      <c r="W740" s="1"/>
      <c r="X740" s="1"/>
      <c r="Y740" s="1"/>
      <c r="Z740" s="1"/>
      <c r="AA740" s="1"/>
      <c r="AB740" s="1"/>
      <c r="AC740" s="1"/>
      <c r="AD740" s="1"/>
      <c r="AE740" s="1"/>
      <c r="AF740" s="1"/>
    </row>
    <row r="741" spans="1:32" ht="12.75" hidden="1" customHeight="1" x14ac:dyDescent="0.2">
      <c r="A741" s="1"/>
      <c r="B7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30" t="s">
        <v>13</v>
      </c>
      <c r="D741" s="26">
        <v>97481</v>
      </c>
      <c r="E741" s="26">
        <v>3</v>
      </c>
      <c r="F7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4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54.33</v>
      </c>
      <c r="H741" s="26">
        <f t="shared" ca="1" si="76"/>
        <v>162.99</v>
      </c>
      <c r="I741" s="2"/>
      <c r="J741" s="2"/>
      <c r="K741" s="1" t="str">
        <f t="shared" si="75"/>
        <v>SEDUC E 33</v>
      </c>
      <c r="L741" s="1"/>
      <c r="M741" s="1"/>
      <c r="N741" s="1"/>
      <c r="O741" s="1"/>
      <c r="P741" s="1"/>
      <c r="Q741" s="1"/>
      <c r="R741" s="1"/>
      <c r="S741" s="1"/>
      <c r="T741" s="1"/>
      <c r="U741" s="1"/>
      <c r="V741" s="1"/>
      <c r="W741" s="1"/>
      <c r="X741" s="1"/>
      <c r="Y741" s="1"/>
      <c r="Z741" s="1"/>
      <c r="AA741" s="1"/>
      <c r="AB741" s="1"/>
      <c r="AC741" s="1"/>
      <c r="AD741" s="1"/>
      <c r="AE741" s="1"/>
      <c r="AF741" s="1"/>
    </row>
    <row r="742" spans="1:32" ht="12.75" hidden="1" customHeight="1" x14ac:dyDescent="0.2">
      <c r="A742" s="1"/>
      <c r="B7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30" t="s">
        <v>13</v>
      </c>
      <c r="D742" s="26">
        <v>101894</v>
      </c>
      <c r="E742" s="26">
        <v>1</v>
      </c>
      <c r="F7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4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137.34</v>
      </c>
      <c r="H742" s="26">
        <f t="shared" ca="1" si="76"/>
        <v>137.34</v>
      </c>
      <c r="I742" s="2"/>
      <c r="J742" s="2"/>
      <c r="K742" s="1" t="str">
        <f t="shared" si="75"/>
        <v>SEDUC E 33</v>
      </c>
      <c r="L742" s="1"/>
      <c r="M742" s="1"/>
      <c r="N742" s="1"/>
      <c r="O742" s="1"/>
      <c r="P742" s="1"/>
      <c r="Q742" s="1"/>
      <c r="R742" s="1"/>
      <c r="S742" s="1"/>
      <c r="T742" s="1"/>
      <c r="U742" s="1"/>
      <c r="V742" s="1"/>
      <c r="W742" s="1"/>
      <c r="X742" s="1"/>
      <c r="Y742" s="1"/>
      <c r="Z742" s="1"/>
      <c r="AA742" s="1"/>
      <c r="AB742" s="1"/>
      <c r="AC742" s="1"/>
      <c r="AD742" s="1"/>
      <c r="AE742" s="1"/>
      <c r="AF742" s="1"/>
    </row>
    <row r="743" spans="1:32" ht="12.75" hidden="1" customHeight="1" x14ac:dyDescent="0.2">
      <c r="A743" s="1"/>
      <c r="B7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30" t="s">
        <v>13</v>
      </c>
      <c r="D743" s="27">
        <v>92364</v>
      </c>
      <c r="E743" s="26">
        <v>12</v>
      </c>
      <c r="F7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74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52.77</v>
      </c>
      <c r="H743" s="26">
        <f t="shared" ca="1" si="76"/>
        <v>633.24</v>
      </c>
      <c r="I743" s="2"/>
      <c r="J743" s="2"/>
      <c r="K743" s="1" t="str">
        <f>K739</f>
        <v>SEDUC E 33</v>
      </c>
      <c r="L743" s="1"/>
      <c r="M743" s="1"/>
      <c r="N743" s="1"/>
      <c r="O743" s="1"/>
      <c r="P743" s="1"/>
      <c r="Q743" s="1"/>
      <c r="R743" s="1"/>
      <c r="S743" s="1"/>
      <c r="T743" s="1"/>
      <c r="U743" s="1"/>
      <c r="V743" s="1"/>
      <c r="W743" s="1"/>
      <c r="X743" s="1"/>
      <c r="Y743" s="1"/>
      <c r="Z743" s="1"/>
      <c r="AA743" s="1"/>
      <c r="AB743" s="1"/>
      <c r="AC743" s="1"/>
      <c r="AD743" s="1"/>
      <c r="AE743" s="1"/>
      <c r="AF743" s="1"/>
    </row>
    <row r="744" spans="1:32" ht="12.75" hidden="1" customHeight="1" x14ac:dyDescent="0.2">
      <c r="A744" s="1"/>
      <c r="B7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30" t="s">
        <v>13</v>
      </c>
      <c r="D744" s="27">
        <v>92371</v>
      </c>
      <c r="E744" s="26">
        <v>2</v>
      </c>
      <c r="F74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4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26.98</v>
      </c>
      <c r="H744" s="26">
        <f t="shared" ca="1" si="76"/>
        <v>53.96</v>
      </c>
      <c r="I744" s="2"/>
      <c r="J744" s="2"/>
      <c r="K744" s="1" t="str">
        <f t="shared" ref="K744:K745" si="77">K743</f>
        <v>SEDUC E 33</v>
      </c>
      <c r="L744" s="1"/>
      <c r="M744" s="1"/>
      <c r="N744" s="1"/>
      <c r="O744" s="1"/>
      <c r="P744" s="1"/>
      <c r="Q744" s="1"/>
      <c r="R744" s="1"/>
      <c r="S744" s="1"/>
      <c r="T744" s="1"/>
      <c r="U744" s="1"/>
      <c r="V744" s="1"/>
      <c r="W744" s="1"/>
      <c r="X744" s="1"/>
      <c r="Y744" s="1"/>
      <c r="Z744" s="1"/>
      <c r="AA744" s="1"/>
      <c r="AB744" s="1"/>
      <c r="AC744" s="1"/>
      <c r="AD744" s="1"/>
      <c r="AE744" s="1"/>
      <c r="AF744" s="1"/>
    </row>
    <row r="745" spans="1:32" ht="12.75" hidden="1" customHeight="1" x14ac:dyDescent="0.2">
      <c r="A745" s="1"/>
      <c r="B74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30" t="s">
        <v>13</v>
      </c>
      <c r="D745" s="27">
        <v>88279</v>
      </c>
      <c r="E745" s="26">
        <v>6</v>
      </c>
      <c r="F74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4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745" s="26">
        <f t="shared" ca="1" si="76"/>
        <v>154.44</v>
      </c>
      <c r="I745" s="2"/>
      <c r="J745" s="2"/>
      <c r="K745" s="1" t="str">
        <f t="shared" si="77"/>
        <v>SEDUC E 33</v>
      </c>
      <c r="L745" s="1"/>
      <c r="M745" s="1"/>
      <c r="N745" s="1"/>
      <c r="O745" s="1"/>
      <c r="P745" s="1"/>
      <c r="Q745" s="1"/>
      <c r="R745" s="1"/>
      <c r="S745" s="1"/>
      <c r="T745" s="1"/>
      <c r="U745" s="1"/>
      <c r="V745" s="1"/>
      <c r="W745" s="1"/>
      <c r="X745" s="1"/>
      <c r="Y745" s="1"/>
      <c r="Z745" s="1"/>
      <c r="AA745" s="1"/>
      <c r="AB745" s="1"/>
      <c r="AC745" s="1"/>
      <c r="AD745" s="1"/>
      <c r="AE745" s="1"/>
      <c r="AF745" s="1"/>
    </row>
    <row r="746" spans="1:32" ht="12.75" hidden="1" customHeight="1" x14ac:dyDescent="0.2">
      <c r="A746" s="1"/>
      <c r="B74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746" s="30" t="s">
        <v>13</v>
      </c>
      <c r="D746" s="27">
        <v>88316</v>
      </c>
      <c r="E746" s="26">
        <v>6</v>
      </c>
      <c r="F74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4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746" s="26">
        <f t="shared" ca="1" si="76"/>
        <v>83.28</v>
      </c>
      <c r="I746" s="2"/>
      <c r="J746" s="2"/>
      <c r="K746" s="1" t="str">
        <f>K742</f>
        <v>SEDUC E 33</v>
      </c>
      <c r="L746" s="1"/>
      <c r="M746" s="1"/>
      <c r="N746" s="1"/>
      <c r="O746" s="1"/>
      <c r="P746" s="1"/>
      <c r="Q746" s="1"/>
      <c r="R746" s="1"/>
      <c r="S746" s="1"/>
      <c r="T746" s="1"/>
      <c r="U746" s="1"/>
      <c r="V746" s="1"/>
      <c r="W746" s="1"/>
      <c r="X746" s="1"/>
      <c r="Y746" s="1"/>
      <c r="Z746" s="1"/>
      <c r="AA746" s="1"/>
      <c r="AB746" s="1"/>
      <c r="AC746" s="1"/>
      <c r="AD746" s="1"/>
      <c r="AE746" s="1"/>
      <c r="AF746" s="1"/>
    </row>
    <row r="747" spans="1:32" ht="12.75" hidden="1" customHeight="1" x14ac:dyDescent="0.2">
      <c r="A747" s="28">
        <f ca="1">H747</f>
        <v>4914.6099999999988</v>
      </c>
      <c r="B747" s="29" t="s">
        <v>14</v>
      </c>
      <c r="C747" s="30"/>
      <c r="D747" s="30"/>
      <c r="E747" s="24"/>
      <c r="F747" s="26"/>
      <c r="G747" s="26"/>
      <c r="H747" s="62">
        <f ca="1">SUM(H738:H746)</f>
        <v>4914.6099999999988</v>
      </c>
      <c r="I747" s="2" t="str">
        <f>A736</f>
        <v>SEDUC E 33</v>
      </c>
      <c r="J747" s="34">
        <f ca="1">H747</f>
        <v>4914.6099999999988</v>
      </c>
      <c r="K747" s="1" t="e">
        <f>#REF!</f>
        <v>#REF!</v>
      </c>
      <c r="L747" s="1"/>
      <c r="M747" s="1"/>
      <c r="N747" s="1"/>
      <c r="O747" s="1"/>
      <c r="P747" s="1"/>
      <c r="Q747" s="1"/>
      <c r="R747" s="1"/>
      <c r="S747" s="1"/>
      <c r="T747" s="1"/>
      <c r="U747" s="1"/>
      <c r="V747" s="1"/>
      <c r="W747" s="1"/>
      <c r="X747" s="1"/>
      <c r="Y747" s="1"/>
      <c r="Z747" s="1"/>
      <c r="AA747" s="1"/>
      <c r="AB747" s="1"/>
      <c r="AC747" s="1"/>
      <c r="AD747" s="1"/>
      <c r="AE747" s="1"/>
      <c r="AF747" s="1"/>
    </row>
    <row r="748" spans="1:32" ht="12.75" hidden="1" customHeight="1" x14ac:dyDescent="0.2">
      <c r="A748" s="1"/>
      <c r="B748" s="35"/>
      <c r="C748" s="36"/>
      <c r="D748" s="36"/>
      <c r="E748" s="53"/>
      <c r="F748" s="54"/>
      <c r="G748" s="129"/>
      <c r="H748" s="56"/>
      <c r="I748" s="2"/>
      <c r="J748" s="2"/>
      <c r="K748" s="1" t="e">
        <f>K747</f>
        <v>#REF!</v>
      </c>
      <c r="L748" s="1"/>
      <c r="M748" s="1"/>
      <c r="N748" s="1"/>
      <c r="O748" s="1"/>
      <c r="P748" s="1"/>
      <c r="Q748" s="1"/>
      <c r="R748" s="1"/>
      <c r="S748" s="1"/>
      <c r="T748" s="1"/>
      <c r="U748" s="1"/>
      <c r="V748" s="1"/>
      <c r="W748" s="1"/>
      <c r="X748" s="1"/>
      <c r="Y748" s="1"/>
      <c r="Z748" s="1"/>
      <c r="AA748" s="1"/>
      <c r="AB748" s="1"/>
      <c r="AC748" s="1"/>
      <c r="AD748" s="1"/>
      <c r="AE748" s="1"/>
      <c r="AF748" s="1"/>
    </row>
    <row r="749" spans="1:32" ht="20.25" x14ac:dyDescent="0.3">
      <c r="A749" s="1"/>
      <c r="B749" s="238" t="str">
        <f>A750</f>
        <v>SEDUC E 34</v>
      </c>
      <c r="C749" s="239"/>
      <c r="D749" s="239"/>
      <c r="E749" s="239"/>
      <c r="F749" s="239"/>
      <c r="G749" s="239"/>
      <c r="H749" s="240"/>
      <c r="I749" s="2"/>
      <c r="J749" s="2"/>
      <c r="K749" s="14" t="str">
        <f>B749</f>
        <v>SEDUC E 34</v>
      </c>
      <c r="L749" s="1"/>
      <c r="M749" s="1"/>
      <c r="N749" s="1"/>
      <c r="O749" s="1"/>
      <c r="P749" s="1"/>
      <c r="Q749" s="1"/>
      <c r="R749" s="1"/>
      <c r="S749" s="1"/>
      <c r="T749" s="1"/>
      <c r="U749" s="1"/>
      <c r="V749" s="1"/>
      <c r="W749" s="1"/>
      <c r="X749" s="1"/>
      <c r="Y749" s="1"/>
      <c r="Z749" s="1"/>
      <c r="AA749" s="1"/>
      <c r="AB749" s="1"/>
      <c r="AC749" s="1"/>
      <c r="AD749" s="1"/>
      <c r="AE749" s="1"/>
      <c r="AF749" s="1"/>
    </row>
    <row r="750" spans="1:32" ht="12.75" x14ac:dyDescent="0.2">
      <c r="A750" s="1" t="s">
        <v>110</v>
      </c>
      <c r="B750" s="249" t="s">
        <v>111</v>
      </c>
      <c r="C750" s="242"/>
      <c r="D750" s="242"/>
      <c r="E750" s="242"/>
      <c r="F750" s="243"/>
      <c r="G750" s="64" t="s">
        <v>4</v>
      </c>
      <c r="H750" s="17" t="s">
        <v>5</v>
      </c>
      <c r="I750" s="2"/>
      <c r="J750" s="2"/>
      <c r="K750" s="1" t="str">
        <f t="shared" ref="K750:K751" si="78">K749</f>
        <v>SEDUC E 34</v>
      </c>
      <c r="L750" s="1"/>
      <c r="M750" s="1"/>
      <c r="N750" s="1"/>
      <c r="O750" s="1"/>
      <c r="P750" s="1"/>
      <c r="Q750" s="1"/>
      <c r="R750" s="1"/>
      <c r="S750" s="1"/>
      <c r="T750" s="1"/>
      <c r="U750" s="1"/>
      <c r="V750" s="1"/>
      <c r="W750" s="1"/>
      <c r="X750" s="1"/>
      <c r="Y750" s="1"/>
      <c r="Z750" s="1"/>
      <c r="AA750" s="1"/>
      <c r="AB750" s="1"/>
      <c r="AC750" s="1"/>
      <c r="AD750" s="1"/>
      <c r="AE750" s="1"/>
      <c r="AF750" s="1"/>
    </row>
    <row r="751" spans="1:32" ht="12.75" x14ac:dyDescent="0.2">
      <c r="A751" s="1"/>
      <c r="B751" s="19" t="s">
        <v>6</v>
      </c>
      <c r="C751" s="20" t="s">
        <v>7</v>
      </c>
      <c r="D751" s="20" t="s">
        <v>8</v>
      </c>
      <c r="E751" s="19" t="s">
        <v>9</v>
      </c>
      <c r="F751" s="19" t="s">
        <v>10</v>
      </c>
      <c r="G751" s="21" t="s">
        <v>11</v>
      </c>
      <c r="H751" s="19" t="s">
        <v>12</v>
      </c>
      <c r="I751" s="2"/>
      <c r="J751" s="2"/>
      <c r="K751" s="1" t="str">
        <f t="shared" si="78"/>
        <v>SEDUC E 34</v>
      </c>
      <c r="L751" s="1"/>
      <c r="M751" s="1"/>
      <c r="N751" s="1"/>
      <c r="O751" s="1"/>
      <c r="P751" s="1"/>
      <c r="Q751" s="1"/>
      <c r="R751" s="1"/>
      <c r="S751" s="1"/>
      <c r="T751" s="1"/>
      <c r="U751" s="1"/>
      <c r="V751" s="1"/>
      <c r="W751" s="1"/>
      <c r="X751" s="1"/>
      <c r="Y751" s="1"/>
      <c r="Z751" s="1"/>
      <c r="AA751" s="1"/>
      <c r="AB751" s="1"/>
      <c r="AC751" s="1"/>
      <c r="AD751" s="1"/>
      <c r="AE751" s="1"/>
      <c r="AF751" s="1"/>
    </row>
    <row r="752" spans="1:32" ht="24" x14ac:dyDescent="0.2">
      <c r="A752" s="1"/>
      <c r="B752" s="22" t="str">
        <f>IF(C752="SINAPI",VLOOKUP(D752,SINAPI,2,0),IF(CPS!C752="iSINAPI",VLOOKUP(CPS!D752,iSINAPI,2,0),IF(CPS!C752="iSEINFRA CE",VLOOKUP(CPS!D752,'iSEINFRA CE'!A:D,2,0),IF(CPS!C752="iORSE",VLOOKUP(CPS!D752,iORSE!A:D,2,0),IF(CPS!C752="M. LOCAL",VLOOKUP(CPS!D752,'M. LOCAL'!$A$3:$D$17,2,0),"#")))))</f>
        <v>CABO DE COBRE, FLEXIVEL, CLASSE 4 OU 5, ISOLACAO EM PVC/A, ANTICHAMA BWF-B, COBERTURA PVC-ST1, ANTICHAMA BWF-B, 1 CONDUTOR, 0,6/1 KV, SECAO NOMINAL 25 MM2</v>
      </c>
      <c r="C752" s="30" t="s">
        <v>37</v>
      </c>
      <c r="D752" s="30">
        <v>996</v>
      </c>
      <c r="E752" s="26">
        <v>18</v>
      </c>
      <c r="F752" s="25" t="str">
        <f>IF(C752="SINAPI",VLOOKUP(D752,SINAPI,3,0),IF(CPS!C752="iSINAPI",VLOOKUP(CPS!D752,iSINAPI,3,0),IF(CPS!C752="iSEINFRA CE",VLOOKUP(CPS!D752,'iSEINFRA CE'!A:D,3,0),IF(CPS!C752="iORSE",VLOOKUP(CPS!D752,iORSE!A:D,3,0),IF(CPS!C752="M. LOCAL",VLOOKUP(CPS!D752,'M. LOCAL'!$A$3:$D$17,3,0),"#")))))</f>
        <v xml:space="preserve">M     </v>
      </c>
      <c r="G752" s="26">
        <f>IF(C752="SINAPI",VLOOKUP(D752,SINAPI,4,0),IF(CPS!C752="iSINAPI",VLOOKUP(CPS!D752,iSINAPI,4,0),IF(CPS!C752="iSEINFRA CE",VLOOKUP(CPS!D752,'iSEINFRA CE'!A:D,4,0),IF(CPS!C752="iORSE",VLOOKUP(CPS!D752,iORSE!A:D,4,0),IF(CPS!C752="M. LOCAL",VLOOKUP(CPS!D752,'M. LOCAL'!$A$3:$D$17,4,0),"#")))))</f>
        <v>23.03</v>
      </c>
      <c r="H752" s="26">
        <f t="shared" ref="H752:H760" si="79">ROUND(E752*G752,2)</f>
        <v>414.54</v>
      </c>
      <c r="I752" s="2"/>
      <c r="J752" s="2"/>
      <c r="K752" s="1" t="str">
        <f t="shared" ref="K752:K753" si="80">K750</f>
        <v>SEDUC E 34</v>
      </c>
      <c r="L752" s="1"/>
      <c r="M752" s="1"/>
      <c r="N752" s="1"/>
      <c r="O752" s="1"/>
      <c r="P752" s="1"/>
      <c r="Q752" s="1"/>
      <c r="R752" s="1"/>
      <c r="S752" s="1"/>
      <c r="T752" s="1"/>
      <c r="U752" s="1"/>
      <c r="V752" s="1"/>
      <c r="W752" s="1"/>
      <c r="X752" s="1"/>
      <c r="Y752" s="1"/>
      <c r="Z752" s="1"/>
      <c r="AA752" s="1"/>
      <c r="AB752" s="1"/>
      <c r="AC752" s="1"/>
      <c r="AD752" s="1"/>
      <c r="AE752" s="1"/>
      <c r="AF752" s="1"/>
    </row>
    <row r="753" spans="1:32" ht="24" x14ac:dyDescent="0.2">
      <c r="A753" s="1"/>
      <c r="B753" s="22" t="str">
        <f>IF(C753="SINAPI",VLOOKUP(D753,SINAPI,2,0),IF(CPS!C753="iSINAPI",VLOOKUP(CPS!D753,iSINAPI,2,0),IF(CPS!C753="iSEINFRA CE",VLOOKUP(CPS!D753,'iSEINFRA CE'!A:D,2,0),IF(CPS!C753="iORSE",VLOOKUP(CPS!D753,iORSE!A:D,2,0),IF(CPS!C753="M. LOCAL",VLOOKUP(CPS!D753,'M. LOCAL'!$A$3:$D$17,2,0),"#")))))</f>
        <v>CABO DE COBRE, FLEXIVEL, CLASSE 4 OU 5, ISOLACAO EM PVC/A, ANTICHAMA BWF-B, COBERTURA PVC-ST1, ANTICHAMA BWF-B, 1 CONDUTOR, 0,6/1 KV, SECAO NOMINAL 35 MM2</v>
      </c>
      <c r="C753" s="30" t="s">
        <v>37</v>
      </c>
      <c r="D753" s="30">
        <v>1019</v>
      </c>
      <c r="E753" s="26">
        <v>54</v>
      </c>
      <c r="F753" s="25" t="str">
        <f>IF(C753="SINAPI",VLOOKUP(D753,SINAPI,3,0),IF(CPS!C753="iSINAPI",VLOOKUP(CPS!D753,iSINAPI,3,0),IF(CPS!C753="iSEINFRA CE",VLOOKUP(CPS!D753,'iSEINFRA CE'!A:D,3,0),IF(CPS!C753="iORSE",VLOOKUP(CPS!D753,iORSE!A:D,3,0),IF(CPS!C753="M. LOCAL",VLOOKUP(CPS!D753,'M. LOCAL'!$A$3:$D$17,3,0),"#")))))</f>
        <v xml:space="preserve">M     </v>
      </c>
      <c r="G753" s="26">
        <f>IF(C753="SINAPI",VLOOKUP(D753,SINAPI,4,0),IF(CPS!C753="iSINAPI",VLOOKUP(CPS!D753,iSINAPI,4,0),IF(CPS!C753="iSEINFRA CE",VLOOKUP(CPS!D753,'iSEINFRA CE'!A:D,4,0),IF(CPS!C753="iORSE",VLOOKUP(CPS!D753,iORSE!A:D,4,0),IF(CPS!C753="M. LOCAL",VLOOKUP(CPS!D753,'M. LOCAL'!$A$3:$D$17,4,0),"#")))))</f>
        <v>31.75</v>
      </c>
      <c r="H753" s="26">
        <f t="shared" si="79"/>
        <v>1714.5</v>
      </c>
      <c r="I753" s="2"/>
      <c r="J753" s="2"/>
      <c r="K753" s="1" t="str">
        <f t="shared" si="80"/>
        <v>SEDUC E 34</v>
      </c>
      <c r="L753" s="1"/>
      <c r="M753" s="1"/>
      <c r="N753" s="1"/>
      <c r="O753" s="1"/>
      <c r="P753" s="1"/>
      <c r="Q753" s="1"/>
      <c r="R753" s="1"/>
      <c r="S753" s="1"/>
      <c r="T753" s="1"/>
      <c r="U753" s="1"/>
      <c r="V753" s="1"/>
      <c r="W753" s="1"/>
      <c r="X753" s="1"/>
      <c r="Y753" s="1"/>
      <c r="Z753" s="1"/>
      <c r="AA753" s="1"/>
      <c r="AB753" s="1"/>
      <c r="AC753" s="1"/>
      <c r="AD753" s="1"/>
      <c r="AE753" s="1"/>
      <c r="AF753" s="1"/>
    </row>
    <row r="754" spans="1:32" ht="24" x14ac:dyDescent="0.2">
      <c r="A754" s="1"/>
      <c r="B754" s="22" t="str">
        <f>IF(C754="SINAPI",VLOOKUP(D754,SINAPI,2,0),IF(CPS!C754="iSINAPI",VLOOKUP(CPS!D754,iSINAPI,2,0),IF(CPS!C754="iSEINFRA CE",VLOOKUP(CPS!D754,'iSEINFRA CE'!A:D,2,0),IF(CPS!C754="iORSE",VLOOKUP(CPS!D754,iORSE!A:D,2,0),IF(CPS!C754="M. LOCAL",VLOOKUP(CPS!D754,'M. LOCAL'!$A$3:$D$17,2,0),"#")))))</f>
        <v>CURVA 45 GRAUS, EM AÇO, CONEXÃO RANHURADA, DN 50 (2"), INSTALADO EM PRUMADAS - FORNECIMENTO E INSTALAÇÃO. AF_10/2020</v>
      </c>
      <c r="C754" s="30" t="s">
        <v>13</v>
      </c>
      <c r="D754" s="26">
        <v>97433</v>
      </c>
      <c r="E754" s="26">
        <v>3</v>
      </c>
      <c r="F754" s="25" t="str">
        <f>IF(C754="SINAPI",VLOOKUP(D754,SINAPI,3,0),IF(CPS!C754="iSINAPI",VLOOKUP(CPS!D754,iSINAPI,3,0),IF(CPS!C754="iSEINFRA CE",VLOOKUP(CPS!D754,'iSEINFRA CE'!A:D,3,0),IF(CPS!C754="iORSE",VLOOKUP(CPS!D754,iORSE!A:D,3,0),IF(CPS!C754="M. LOCAL",VLOOKUP(CPS!D754,'M. LOCAL'!$A$3:$D$17,3,0),"#")))))</f>
        <v>UN</v>
      </c>
      <c r="G754" s="26">
        <f>IF(C754="SINAPI",VLOOKUP(D754,SINAPI,4,0),IF(CPS!C754="iSINAPI",VLOOKUP(CPS!D754,iSINAPI,4,0),IF(CPS!C754="iSEINFRA CE",VLOOKUP(CPS!D754,'iSEINFRA CE'!A:D,4,0),IF(CPS!C754="iORSE",VLOOKUP(CPS!D754,iORSE!A:D,4,0),IF(CPS!C754="M. LOCAL",VLOOKUP(CPS!D754,'M. LOCAL'!$A$3:$D$17,4,0),"#")))))</f>
        <v>74.14</v>
      </c>
      <c r="H754" s="26">
        <f t="shared" si="79"/>
        <v>222.42</v>
      </c>
      <c r="I754" s="2"/>
      <c r="J754" s="2"/>
      <c r="K754" s="1" t="e">
        <f>#REF!</f>
        <v>#REF!</v>
      </c>
      <c r="L754" s="1"/>
      <c r="M754" s="1"/>
      <c r="N754" s="1"/>
      <c r="O754" s="1"/>
      <c r="P754" s="1"/>
      <c r="Q754" s="1"/>
      <c r="R754" s="1"/>
      <c r="S754" s="1"/>
      <c r="T754" s="1"/>
      <c r="U754" s="1"/>
      <c r="V754" s="1"/>
      <c r="W754" s="1"/>
      <c r="X754" s="1"/>
      <c r="Y754" s="1"/>
      <c r="Z754" s="1"/>
      <c r="AA754" s="1"/>
      <c r="AB754" s="1"/>
      <c r="AC754" s="1"/>
      <c r="AD754" s="1"/>
      <c r="AE754" s="1"/>
      <c r="AF754" s="1"/>
    </row>
    <row r="755" spans="1:32" ht="12.75" x14ac:dyDescent="0.2">
      <c r="A755" s="1"/>
      <c r="B755" s="22" t="str">
        <f>IF(C755="SINAPI",VLOOKUP(D755,SINAPI,2,0),IF(CPS!C755="iSINAPI",VLOOKUP(CPS!D755,iSINAPI,2,0),IF(CPS!C755="iSEINFRA CE",VLOOKUP(CPS!D755,'iSEINFRA CE'!A:D,2,0),IF(CPS!C755="iORSE",VLOOKUP(CPS!D755,iORSE!A:D,2,0),IF(CPS!C755="M. LOCAL",VLOOKUP(CPS!D755,'M. LOCAL'!$A$3:$D$17,2,0),"#")))))</f>
        <v>DISJUNTOR TERMOMAGNETICO TRIPOLAR 125A</v>
      </c>
      <c r="C755" s="30" t="s">
        <v>37</v>
      </c>
      <c r="D755" s="27">
        <v>2391</v>
      </c>
      <c r="E755" s="26">
        <v>1</v>
      </c>
      <c r="F755" s="25" t="str">
        <f>IF(C755="SINAPI",VLOOKUP(D755,SINAPI,3,0),IF(CPS!C755="iSINAPI",VLOOKUP(CPS!D755,iSINAPI,3,0),IF(CPS!C755="iSEINFRA CE",VLOOKUP(CPS!D755,'iSEINFRA CE'!A:D,3,0),IF(CPS!C755="iORSE",VLOOKUP(CPS!D755,iORSE!A:D,3,0),IF(CPS!C755="M. LOCAL",VLOOKUP(CPS!D755,'M. LOCAL'!$A$3:$D$17,3,0),"#")))))</f>
        <v xml:space="preserve">UN    </v>
      </c>
      <c r="G755" s="26">
        <f>IF(C755="SINAPI",VLOOKUP(D755,SINAPI,4,0),IF(CPS!C755="iSINAPI",VLOOKUP(CPS!D755,iSINAPI,4,0),IF(CPS!C755="iSEINFRA CE",VLOOKUP(CPS!D755,'iSEINFRA CE'!A:D,4,0),IF(CPS!C755="iORSE",VLOOKUP(CPS!D755,iORSE!A:D,4,0),IF(CPS!C755="M. LOCAL",VLOOKUP(CPS!D755,'M. LOCAL'!$A$3:$D$17,4,0),"#")))))</f>
        <v>325.35000000000002</v>
      </c>
      <c r="H755" s="26">
        <f t="shared" si="79"/>
        <v>325.35000000000002</v>
      </c>
      <c r="I755" s="2"/>
      <c r="J755" s="2"/>
      <c r="K755" s="1" t="e">
        <f t="shared" ref="K755:K757" si="81">K754</f>
        <v>#REF!</v>
      </c>
      <c r="L755" s="1"/>
      <c r="M755" s="1"/>
      <c r="N755" s="1"/>
      <c r="O755" s="1"/>
      <c r="P755" s="1"/>
      <c r="Q755" s="1"/>
      <c r="R755" s="1"/>
      <c r="S755" s="1"/>
      <c r="T755" s="1"/>
      <c r="U755" s="1"/>
      <c r="V755" s="1"/>
      <c r="W755" s="1"/>
      <c r="X755" s="1"/>
      <c r="Y755" s="1"/>
      <c r="Z755" s="1"/>
      <c r="AA755" s="1"/>
      <c r="AB755" s="1"/>
      <c r="AC755" s="1"/>
      <c r="AD755" s="1"/>
      <c r="AE755" s="1"/>
      <c r="AF755" s="1"/>
    </row>
    <row r="756" spans="1:32" ht="24" x14ac:dyDescent="0.2">
      <c r="A756" s="1"/>
      <c r="B756" s="22" t="str">
        <f>IF(C756="SINAPI",VLOOKUP(D756,SINAPI,2,0),IF(CPS!C756="iSINAPI",VLOOKUP(CPS!D756,iSINAPI,2,0),IF(CPS!C756="iSEINFRA CE",VLOOKUP(CPS!D756,'iSEINFRA CE'!A:D,2,0),IF(CPS!C756="iORSE",VLOOKUP(CPS!D756,iORSE!A:D,2,0),IF(CPS!C756="M. LOCAL",VLOOKUP(CPS!D756,'M. LOCAL'!$A$3:$D$17,2,0),"#")))))</f>
        <v>TUBO DE AÇO GALVANIZADO COM COSTURA, CLASSE MÉDIA, DN 50 (2"), CONEXÃO ROSQUEADA, INSTALADO EM PRUMADAS - FORNECIMENTO E INSTALAÇÃO. AF_10/2020</v>
      </c>
      <c r="C756" s="30" t="s">
        <v>13</v>
      </c>
      <c r="D756" s="27">
        <v>92341</v>
      </c>
      <c r="E756" s="26">
        <v>12</v>
      </c>
      <c r="F756" s="25" t="str">
        <f>IF(C756="SINAPI",VLOOKUP(D756,SINAPI,3,0),IF(CPS!C756="iSINAPI",VLOOKUP(CPS!D756,iSINAPI,3,0),IF(CPS!C756="iSEINFRA CE",VLOOKUP(CPS!D756,'iSEINFRA CE'!A:D,3,0),IF(CPS!C756="iORSE",VLOOKUP(CPS!D756,iORSE!A:D,3,0),IF(CPS!C756="M. LOCAL",VLOOKUP(CPS!D756,'M. LOCAL'!$A$3:$D$17,3,0),"#")))))</f>
        <v>M</v>
      </c>
      <c r="G756" s="26">
        <f>IF(C756="SINAPI",VLOOKUP(D756,SINAPI,4,0),IF(CPS!C756="iSINAPI",VLOOKUP(CPS!D756,iSINAPI,4,0),IF(CPS!C756="iSEINFRA CE",VLOOKUP(CPS!D756,'iSEINFRA CE'!A:D,4,0),IF(CPS!C756="iORSE",VLOOKUP(CPS!D756,iORSE!A:D,4,0),IF(CPS!C756="M. LOCAL",VLOOKUP(CPS!D756,'M. LOCAL'!$A$3:$D$17,4,0),"#")))))</f>
        <v>93.95</v>
      </c>
      <c r="H756" s="26">
        <f t="shared" si="79"/>
        <v>1127.4000000000001</v>
      </c>
      <c r="I756" s="2"/>
      <c r="J756" s="2"/>
      <c r="K756" s="1" t="e">
        <f t="shared" si="81"/>
        <v>#REF!</v>
      </c>
      <c r="L756" s="1"/>
      <c r="M756" s="1"/>
      <c r="N756" s="1"/>
      <c r="O756" s="1"/>
      <c r="P756" s="1"/>
      <c r="Q756" s="1"/>
      <c r="R756" s="1"/>
      <c r="S756" s="1"/>
      <c r="T756" s="1"/>
      <c r="U756" s="1"/>
      <c r="V756" s="1"/>
      <c r="W756" s="1"/>
      <c r="X756" s="1"/>
      <c r="Y756" s="1"/>
      <c r="Z756" s="1"/>
      <c r="AA756" s="1"/>
      <c r="AB756" s="1"/>
      <c r="AC756" s="1"/>
      <c r="AD756" s="1"/>
      <c r="AE756" s="1"/>
      <c r="AF756" s="1"/>
    </row>
    <row r="757" spans="1:32" ht="24" x14ac:dyDescent="0.2">
      <c r="A757" s="1"/>
      <c r="B757" s="22" t="str">
        <f>IF(C757="SINAPI",VLOOKUP(D757,SINAPI,2,0),IF(CPS!C757="iSINAPI",VLOOKUP(CPS!D757,iSINAPI,2,0),IF(CPS!C757="iSEINFRA CE",VLOOKUP(CPS!D757,'iSEINFRA CE'!A:D,2,0),IF(CPS!C757="iORSE",VLOOKUP(CPS!D757,iORSE!A:D,2,0),IF(CPS!C757="M. LOCAL",VLOOKUP(CPS!D757,'M. LOCAL'!$A$3:$D$17,2,0),"#")))))</f>
        <v>NIPLE, EM FERRO GALVANIZADO, DN 50 (2"), CONEXÃO ROSQUEADA, INSTALADO EM PRUMADAS - FORNECIMENTO E INSTALAÇÃO. AF_10/2020</v>
      </c>
      <c r="C757" s="30" t="s">
        <v>13</v>
      </c>
      <c r="D757" s="27">
        <v>92344</v>
      </c>
      <c r="E757" s="26">
        <v>2</v>
      </c>
      <c r="F757" s="25" t="str">
        <f>IF(C757="SINAPI",VLOOKUP(D757,SINAPI,3,0),IF(CPS!C757="iSINAPI",VLOOKUP(CPS!D757,iSINAPI,3,0),IF(CPS!C757="iSEINFRA CE",VLOOKUP(CPS!D757,'iSEINFRA CE'!A:D,3,0),IF(CPS!C757="iORSE",VLOOKUP(CPS!D757,iORSE!A:D,3,0),IF(CPS!C757="M. LOCAL",VLOOKUP(CPS!D757,'M. LOCAL'!$A$3:$D$17,3,0),"#")))))</f>
        <v>UN</v>
      </c>
      <c r="G757" s="26">
        <f>IF(C757="SINAPI",VLOOKUP(D757,SINAPI,4,0),IF(CPS!C757="iSINAPI",VLOOKUP(CPS!D757,iSINAPI,4,0),IF(CPS!C757="iSEINFRA CE",VLOOKUP(CPS!D757,'iSEINFRA CE'!A:D,4,0),IF(CPS!C757="iORSE",VLOOKUP(CPS!D757,iORSE!A:D,4,0),IF(CPS!C757="M. LOCAL",VLOOKUP(CPS!D757,'M. LOCAL'!$A$3:$D$17,4,0),"#")))))</f>
        <v>41.5</v>
      </c>
      <c r="H757" s="26">
        <f t="shared" si="79"/>
        <v>83</v>
      </c>
      <c r="I757" s="2"/>
      <c r="J757" s="2"/>
      <c r="K757" s="1" t="e">
        <f t="shared" si="81"/>
        <v>#REF!</v>
      </c>
      <c r="L757" s="1"/>
      <c r="M757" s="1"/>
      <c r="N757" s="1"/>
      <c r="O757" s="1"/>
      <c r="P757" s="1"/>
      <c r="Q757" s="1"/>
      <c r="R757" s="1"/>
      <c r="S757" s="1"/>
      <c r="T757" s="1"/>
      <c r="U757" s="1"/>
      <c r="V757" s="1"/>
      <c r="W757" s="1"/>
      <c r="X757" s="1"/>
      <c r="Y757" s="1"/>
      <c r="Z757" s="1"/>
      <c r="AA757" s="1"/>
      <c r="AB757" s="1"/>
      <c r="AC757" s="1"/>
      <c r="AD757" s="1"/>
      <c r="AE757" s="1"/>
      <c r="AF757" s="1"/>
    </row>
    <row r="758" spans="1:32" ht="12.75" x14ac:dyDescent="0.2">
      <c r="A758" s="1"/>
      <c r="B758" s="22" t="str">
        <f>IF(C758="SINAPI",VLOOKUP(D758,SINAPI,2,0),IF(CPS!C758="iSINAPI",VLOOKUP(CPS!D758,iSINAPI,2,0),IF(CPS!C758="iSEINFRA CE",VLOOKUP(CPS!D758,'iSEINFRA CE'!A:D,2,0),IF(CPS!C758="iORSE",VLOOKUP(CPS!D758,iORSE!A:D,2,0),IF(CPS!C758="M. LOCAL",VLOOKUP(CPS!D758,'M. LOCAL'!$A$3:$D$17,2,0),"#")))))</f>
        <v>MONTADOR ELETROMECÃNICO COM ENCARGOS COMPLEMENTARES</v>
      </c>
      <c r="C758" s="30" t="s">
        <v>13</v>
      </c>
      <c r="D758" s="27">
        <v>88279</v>
      </c>
      <c r="E758" s="26">
        <v>6</v>
      </c>
      <c r="F758" s="25" t="str">
        <f>IF(C758="SINAPI",VLOOKUP(D758,SINAPI,3,0),IF(CPS!C758="iSINAPI",VLOOKUP(CPS!D758,iSINAPI,3,0),IF(CPS!C758="iSEINFRA CE",VLOOKUP(CPS!D758,'iSEINFRA CE'!A:D,3,0),IF(CPS!C758="iORSE",VLOOKUP(CPS!D758,iORSE!A:D,3,0),IF(CPS!C758="M. LOCAL",VLOOKUP(CPS!D758,'M. LOCAL'!$A$3:$D$17,3,0),"#")))))</f>
        <v>H</v>
      </c>
      <c r="G758" s="26">
        <f>IF(C758="SINAPI",VLOOKUP(D758,SINAPI,4,0),IF(CPS!C758="iSINAPI",VLOOKUP(CPS!D758,iSINAPI,4,0),IF(CPS!C758="iSEINFRA CE",VLOOKUP(CPS!D758,'iSEINFRA CE'!A:D,4,0),IF(CPS!C758="iORSE",VLOOKUP(CPS!D758,iORSE!A:D,4,0),IF(CPS!C758="M. LOCAL",VLOOKUP(CPS!D758,'M. LOCAL'!$A$3:$D$17,4,0),"#")))))</f>
        <v>25.74</v>
      </c>
      <c r="H758" s="26">
        <f t="shared" si="79"/>
        <v>154.44</v>
      </c>
      <c r="I758" s="2"/>
      <c r="J758" s="2"/>
      <c r="K758" s="1" t="e">
        <f t="shared" ref="K758:K760" si="82">K756</f>
        <v>#REF!</v>
      </c>
      <c r="L758" s="1"/>
      <c r="M758" s="1"/>
      <c r="N758" s="1"/>
      <c r="O758" s="1"/>
      <c r="P758" s="1"/>
      <c r="Q758" s="1"/>
      <c r="R758" s="1"/>
      <c r="S758" s="1"/>
      <c r="T758" s="1"/>
      <c r="U758" s="1"/>
      <c r="V758" s="1"/>
      <c r="W758" s="1"/>
      <c r="X758" s="1"/>
      <c r="Y758" s="1"/>
      <c r="Z758" s="1"/>
      <c r="AA758" s="1"/>
      <c r="AB758" s="1"/>
      <c r="AC758" s="1"/>
      <c r="AD758" s="1"/>
      <c r="AE758" s="1"/>
      <c r="AF758" s="1"/>
    </row>
    <row r="759" spans="1:32" ht="12.75" x14ac:dyDescent="0.2">
      <c r="A759" s="1"/>
      <c r="B759" s="22" t="str">
        <f>IF(C759="SINAPI",VLOOKUP(D759,SINAPI,2,0),IF(CPS!C759="iSINAPI",VLOOKUP(CPS!D759,iSINAPI,2,0),IF(CPS!C759="iSEINFRA CE",VLOOKUP(CPS!D759,'iSEINFRA CE'!A:D,2,0),IF(CPS!C759="iORSE",VLOOKUP(CPS!D759,iORSE!A:D,2,0),IF(CPS!C759="M. LOCAL",VLOOKUP(CPS!D759,'M. LOCAL'!$A$3:$D$17,2,0),"#")))))</f>
        <v>SERVENTE COM ENCARGOS COMPLEMENTARES</v>
      </c>
      <c r="C759" s="30" t="s">
        <v>13</v>
      </c>
      <c r="D759" s="27">
        <v>88316</v>
      </c>
      <c r="E759" s="26">
        <v>6</v>
      </c>
      <c r="F759" s="25" t="str">
        <f>IF(C759="SINAPI",VLOOKUP(D759,SINAPI,3,0),IF(CPS!C759="iSINAPI",VLOOKUP(CPS!D759,iSINAPI,3,0),IF(CPS!C759="iSEINFRA CE",VLOOKUP(CPS!D759,'iSEINFRA CE'!A:D,3,0),IF(CPS!C759="iORSE",VLOOKUP(CPS!D759,iORSE!A:D,3,0),IF(CPS!C759="M. LOCAL",VLOOKUP(CPS!D759,'M. LOCAL'!$A$3:$D$17,3,0),"#")))))</f>
        <v>H</v>
      </c>
      <c r="G759" s="26">
        <f>IF(C759="SINAPI",VLOOKUP(D759,SINAPI,4,0),IF(CPS!C759="iSINAPI",VLOOKUP(CPS!D759,iSINAPI,4,0),IF(CPS!C759="iSEINFRA CE",VLOOKUP(CPS!D759,'iSEINFRA CE'!A:D,4,0),IF(CPS!C759="iORSE",VLOOKUP(CPS!D759,iORSE!A:D,4,0),IF(CPS!C759="M. LOCAL",VLOOKUP(CPS!D759,'M. LOCAL'!$A$3:$D$17,4,0),"#")))))</f>
        <v>13.88</v>
      </c>
      <c r="H759" s="26">
        <f t="shared" si="79"/>
        <v>83.28</v>
      </c>
      <c r="I759" s="2"/>
      <c r="J759" s="2"/>
      <c r="K759" s="1" t="e">
        <f t="shared" si="82"/>
        <v>#REF!</v>
      </c>
      <c r="L759" s="1"/>
      <c r="M759" s="1"/>
      <c r="N759" s="1"/>
      <c r="O759" s="1"/>
      <c r="P759" s="1"/>
      <c r="Q759" s="1"/>
      <c r="R759" s="1"/>
      <c r="S759" s="1"/>
      <c r="T759" s="1"/>
      <c r="U759" s="1"/>
      <c r="V759" s="1"/>
      <c r="W759" s="1"/>
      <c r="X759" s="1"/>
      <c r="Y759" s="1"/>
      <c r="Z759" s="1"/>
      <c r="AA759" s="1"/>
      <c r="AB759" s="1"/>
      <c r="AC759" s="1"/>
      <c r="AD759" s="1"/>
      <c r="AE759" s="1"/>
      <c r="AF759" s="1"/>
    </row>
    <row r="760" spans="1:32" ht="12.75" x14ac:dyDescent="0.2">
      <c r="A760" s="1"/>
      <c r="B760" s="22" t="str">
        <f>IF(C760="SINAPI",VLOOKUP(D760,SINAPI,2,0),IF(CPS!C760="iSINAPI",VLOOKUP(CPS!D760,iSINAPI,2,0),IF(CPS!C760="iSEINFRA CE",VLOOKUP(CPS!D760,'iSEINFRA CE'!A:D,2,0),IF(CPS!C760="iORSE",VLOOKUP(CPS!D760,iORSE!A:D,2,0),IF(CPS!C760="M. LOCAL",VLOOKUP(CPS!D760,'M. LOCAL'!$A$3:$D$17,2,0),"#")))))</f>
        <v>ELETRICISTA COM ENCARGOS COMPLEMENTARES</v>
      </c>
      <c r="C760" s="30" t="s">
        <v>13</v>
      </c>
      <c r="D760" s="27">
        <v>88264</v>
      </c>
      <c r="E760" s="26">
        <v>6</v>
      </c>
      <c r="F760" s="25" t="str">
        <f>IF(C760="SINAPI",VLOOKUP(D760,SINAPI,3,0),IF(CPS!C760="iSINAPI",VLOOKUP(CPS!D760,iSINAPI,3,0),IF(CPS!C760="iSEINFRA CE",VLOOKUP(CPS!D760,'iSEINFRA CE'!A:D,3,0),IF(CPS!C760="iORSE",VLOOKUP(CPS!D760,iORSE!A:D,3,0),IF(CPS!C760="M. LOCAL",VLOOKUP(CPS!D760,'M. LOCAL'!$A$3:$D$17,3,0),"#")))))</f>
        <v>H</v>
      </c>
      <c r="G760" s="26">
        <f>IF(C760="SINAPI",VLOOKUP(D760,SINAPI,4,0),IF(CPS!C760="iSINAPI",VLOOKUP(CPS!D760,iSINAPI,4,0),IF(CPS!C760="iSEINFRA CE",VLOOKUP(CPS!D760,'iSEINFRA CE'!A:D,4,0),IF(CPS!C760="iORSE",VLOOKUP(CPS!D760,iORSE!A:D,4,0),IF(CPS!C760="M. LOCAL",VLOOKUP(CPS!D760,'M. LOCAL'!$A$3:$D$17,4,0),"#")))))</f>
        <v>17.940000000000001</v>
      </c>
      <c r="H760" s="26">
        <f t="shared" si="79"/>
        <v>107.64</v>
      </c>
      <c r="I760" s="2"/>
      <c r="J760" s="2"/>
      <c r="K760" s="1" t="e">
        <f t="shared" si="82"/>
        <v>#REF!</v>
      </c>
      <c r="L760" s="1"/>
      <c r="M760" s="1"/>
      <c r="N760" s="1"/>
      <c r="O760" s="1"/>
      <c r="P760" s="1"/>
      <c r="Q760" s="1"/>
      <c r="R760" s="1"/>
      <c r="S760" s="1"/>
      <c r="T760" s="1"/>
      <c r="U760" s="1"/>
      <c r="V760" s="1"/>
      <c r="W760" s="1"/>
      <c r="X760" s="1"/>
      <c r="Y760" s="1"/>
      <c r="Z760" s="1"/>
      <c r="AA760" s="1"/>
      <c r="AB760" s="1"/>
      <c r="AC760" s="1"/>
      <c r="AD760" s="1"/>
      <c r="AE760" s="1"/>
      <c r="AF760" s="1"/>
    </row>
    <row r="761" spans="1:32" ht="12.75" x14ac:dyDescent="0.2">
      <c r="A761" s="95">
        <f>H761</f>
        <v>4232.5700000000006</v>
      </c>
      <c r="B761" s="29" t="s">
        <v>14</v>
      </c>
      <c r="C761" s="30"/>
      <c r="D761" s="30"/>
      <c r="E761" s="26"/>
      <c r="F761" s="26"/>
      <c r="G761" s="26"/>
      <c r="H761" s="62">
        <f>SUM(H752:H760)</f>
        <v>4232.5700000000006</v>
      </c>
      <c r="I761" s="2" t="str">
        <f>A750</f>
        <v>SEDUC E 34</v>
      </c>
      <c r="J761" s="34">
        <f>H761</f>
        <v>4232.5700000000006</v>
      </c>
      <c r="K761" s="1" t="e">
        <f t="shared" ref="K761:K762" si="83">K760</f>
        <v>#REF!</v>
      </c>
      <c r="L761" s="1"/>
      <c r="M761" s="1"/>
      <c r="N761" s="1"/>
      <c r="O761" s="1"/>
      <c r="P761" s="1"/>
      <c r="Q761" s="1"/>
      <c r="R761" s="1"/>
      <c r="S761" s="1"/>
      <c r="T761" s="1"/>
      <c r="U761" s="1"/>
      <c r="V761" s="1"/>
      <c r="W761" s="1"/>
      <c r="X761" s="1"/>
      <c r="Y761" s="1"/>
      <c r="Z761" s="1"/>
      <c r="AA761" s="1"/>
      <c r="AB761" s="1"/>
      <c r="AC761" s="1"/>
      <c r="AD761" s="1"/>
      <c r="AE761" s="1"/>
      <c r="AF761" s="1"/>
    </row>
    <row r="762" spans="1:32" ht="12.75" customHeight="1" x14ac:dyDescent="0.2">
      <c r="A762" s="1"/>
      <c r="B762" s="35"/>
      <c r="C762" s="36"/>
      <c r="D762" s="36"/>
      <c r="E762" s="53"/>
      <c r="F762" s="54"/>
      <c r="G762" s="129"/>
      <c r="H762" s="63"/>
      <c r="I762" s="2"/>
      <c r="J762" s="2"/>
      <c r="K762" s="1" t="e">
        <f t="shared" si="83"/>
        <v>#REF!</v>
      </c>
      <c r="L762" s="1"/>
      <c r="M762" s="1"/>
      <c r="N762" s="1"/>
      <c r="O762" s="1"/>
      <c r="P762" s="1"/>
      <c r="Q762" s="1"/>
      <c r="R762" s="1"/>
      <c r="S762" s="1"/>
      <c r="T762" s="1"/>
      <c r="U762" s="1"/>
      <c r="V762" s="1"/>
      <c r="W762" s="1"/>
      <c r="X762" s="1"/>
      <c r="Y762" s="1"/>
      <c r="Z762" s="1"/>
      <c r="AA762" s="1"/>
      <c r="AB762" s="1"/>
      <c r="AC762" s="1"/>
      <c r="AD762" s="1"/>
      <c r="AE762" s="1"/>
      <c r="AF762" s="1"/>
    </row>
    <row r="763" spans="1:32" ht="20.25" hidden="1" x14ac:dyDescent="0.3">
      <c r="A763" s="1"/>
      <c r="B763" s="238" t="str">
        <f>A764</f>
        <v>SEDUC E 35</v>
      </c>
      <c r="C763" s="239"/>
      <c r="D763" s="239"/>
      <c r="E763" s="239"/>
      <c r="F763" s="239"/>
      <c r="G763" s="239"/>
      <c r="H763" s="240"/>
      <c r="I763" s="2"/>
      <c r="J763" s="2"/>
      <c r="K763" s="14" t="str">
        <f>B763</f>
        <v>SEDUC E 35</v>
      </c>
      <c r="L763" s="1"/>
      <c r="M763" s="1"/>
      <c r="N763" s="1"/>
      <c r="O763" s="1"/>
      <c r="P763" s="1"/>
      <c r="Q763" s="1"/>
      <c r="R763" s="1"/>
      <c r="S763" s="1"/>
      <c r="T763" s="1"/>
      <c r="U763" s="1"/>
      <c r="V763" s="1"/>
      <c r="W763" s="1"/>
      <c r="X763" s="1"/>
      <c r="Y763" s="1"/>
      <c r="Z763" s="1"/>
      <c r="AA763" s="1"/>
      <c r="AB763" s="1"/>
      <c r="AC763" s="1"/>
      <c r="AD763" s="1"/>
      <c r="AE763" s="1"/>
      <c r="AF763" s="1"/>
    </row>
    <row r="764" spans="1:32" ht="12.75" hidden="1" x14ac:dyDescent="0.2">
      <c r="A764" s="1" t="s">
        <v>112</v>
      </c>
      <c r="B764" s="241" t="s">
        <v>113</v>
      </c>
      <c r="C764" s="242"/>
      <c r="D764" s="242"/>
      <c r="E764" s="242"/>
      <c r="F764" s="243"/>
      <c r="G764" s="64" t="s">
        <v>4</v>
      </c>
      <c r="H764" s="17" t="s">
        <v>5</v>
      </c>
      <c r="I764" s="2"/>
      <c r="J764" s="2"/>
      <c r="K764" s="1" t="str">
        <f t="shared" ref="K764:K772" si="84">K763</f>
        <v>SEDUC E 35</v>
      </c>
      <c r="L764" s="1"/>
      <c r="M764" s="1"/>
      <c r="N764" s="1"/>
      <c r="O764" s="1"/>
      <c r="P764" s="1"/>
      <c r="Q764" s="1"/>
      <c r="R764" s="1"/>
      <c r="S764" s="1"/>
      <c r="T764" s="1"/>
      <c r="U764" s="1"/>
      <c r="V764" s="1"/>
      <c r="W764" s="1"/>
      <c r="X764" s="1"/>
      <c r="Y764" s="1"/>
      <c r="Z764" s="1"/>
      <c r="AA764" s="1"/>
      <c r="AB764" s="1"/>
      <c r="AC764" s="1"/>
      <c r="AD764" s="1"/>
      <c r="AE764" s="1"/>
      <c r="AF764" s="1"/>
    </row>
    <row r="765" spans="1:32" ht="12.75" hidden="1" x14ac:dyDescent="0.2">
      <c r="A765" s="1"/>
      <c r="B765" s="19" t="s">
        <v>6</v>
      </c>
      <c r="C765" s="20" t="s">
        <v>7</v>
      </c>
      <c r="D765" s="20" t="s">
        <v>8</v>
      </c>
      <c r="E765" s="19" t="s">
        <v>9</v>
      </c>
      <c r="F765" s="19" t="s">
        <v>10</v>
      </c>
      <c r="G765" s="21" t="s">
        <v>11</v>
      </c>
      <c r="H765" s="19" t="s">
        <v>12</v>
      </c>
      <c r="I765" s="2"/>
      <c r="J765" s="2"/>
      <c r="K765" s="1" t="str">
        <f t="shared" si="84"/>
        <v>SEDUC E 35</v>
      </c>
      <c r="L765" s="1"/>
      <c r="M765" s="1"/>
      <c r="N765" s="1"/>
      <c r="O765" s="1"/>
      <c r="P765" s="1"/>
      <c r="Q765" s="1"/>
      <c r="R765" s="1"/>
      <c r="S765" s="1"/>
      <c r="T765" s="1"/>
      <c r="U765" s="1"/>
      <c r="V765" s="1"/>
      <c r="W765" s="1"/>
      <c r="X765" s="1"/>
      <c r="Y765" s="1"/>
      <c r="Z765" s="1"/>
      <c r="AA765" s="1"/>
      <c r="AB765" s="1"/>
      <c r="AC765" s="1"/>
      <c r="AD765" s="1"/>
      <c r="AE765" s="1"/>
      <c r="AF765" s="1"/>
    </row>
    <row r="766" spans="1:32" ht="24" hidden="1" x14ac:dyDescent="0.2">
      <c r="A766" s="1"/>
      <c r="B76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6" s="30" t="s">
        <v>37</v>
      </c>
      <c r="D766" s="30">
        <v>977</v>
      </c>
      <c r="E766" s="26">
        <v>54</v>
      </c>
      <c r="F76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76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62.68</v>
      </c>
      <c r="H766" s="26">
        <f t="shared" ref="H766:H775" ca="1" si="85">ROUND(E766*G766,2)</f>
        <v>3384.72</v>
      </c>
      <c r="I766" s="2"/>
      <c r="J766" s="2"/>
      <c r="K766" s="1" t="str">
        <f t="shared" si="84"/>
        <v>SEDUC E 35</v>
      </c>
      <c r="L766" s="1"/>
      <c r="M766" s="1"/>
      <c r="N766" s="1"/>
      <c r="O766" s="1"/>
      <c r="P766" s="1"/>
      <c r="Q766" s="1"/>
      <c r="R766" s="1"/>
      <c r="S766" s="1"/>
      <c r="T766" s="1"/>
      <c r="U766" s="1"/>
      <c r="V766" s="1"/>
      <c r="W766" s="1"/>
      <c r="X766" s="1"/>
      <c r="Y766" s="1"/>
      <c r="Z766" s="1"/>
      <c r="AA766" s="1"/>
      <c r="AB766" s="1"/>
      <c r="AC766" s="1"/>
      <c r="AD766" s="1"/>
      <c r="AE766" s="1"/>
      <c r="AF766" s="1"/>
    </row>
    <row r="767" spans="1:32" ht="24" hidden="1" x14ac:dyDescent="0.2">
      <c r="A767" s="1"/>
      <c r="B76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7" s="30" t="s">
        <v>37</v>
      </c>
      <c r="D767" s="30">
        <v>1019</v>
      </c>
      <c r="E767" s="26">
        <v>18</v>
      </c>
      <c r="F76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76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31.75</v>
      </c>
      <c r="H767" s="26">
        <f t="shared" ca="1" si="85"/>
        <v>571.5</v>
      </c>
      <c r="I767" s="2"/>
      <c r="J767" s="2"/>
      <c r="K767" s="1" t="str">
        <f t="shared" si="84"/>
        <v>SEDUC E 35</v>
      </c>
      <c r="L767" s="1"/>
      <c r="M767" s="1"/>
      <c r="N767" s="1"/>
      <c r="O767" s="1"/>
      <c r="P767" s="1"/>
      <c r="Q767" s="1"/>
      <c r="R767" s="1"/>
      <c r="S767" s="1"/>
      <c r="T767" s="1"/>
      <c r="U767" s="1"/>
      <c r="V767" s="1"/>
      <c r="W767" s="1"/>
      <c r="X767" s="1"/>
      <c r="Y767" s="1"/>
      <c r="Z767" s="1"/>
      <c r="AA767" s="1"/>
      <c r="AB767" s="1"/>
      <c r="AC767" s="1"/>
      <c r="AD767" s="1"/>
      <c r="AE767" s="1"/>
      <c r="AF767" s="1"/>
    </row>
    <row r="768" spans="1:32" ht="12.75" hidden="1" x14ac:dyDescent="0.2">
      <c r="A768" s="1"/>
      <c r="B768" s="22" t="s">
        <v>106</v>
      </c>
      <c r="C768" s="30" t="s">
        <v>41</v>
      </c>
      <c r="D768" s="30" t="s">
        <v>107</v>
      </c>
      <c r="E768" s="26">
        <v>1</v>
      </c>
      <c r="F768" s="25" t="s">
        <v>108</v>
      </c>
      <c r="G768" s="26">
        <v>2600</v>
      </c>
      <c r="H768" s="26">
        <f t="shared" si="85"/>
        <v>2600</v>
      </c>
      <c r="I768" s="115"/>
      <c r="J768" s="2" t="s">
        <v>109</v>
      </c>
      <c r="K768" s="1" t="str">
        <f t="shared" si="84"/>
        <v>SEDUC E 35</v>
      </c>
      <c r="L768" s="1"/>
      <c r="M768" s="1"/>
      <c r="N768" s="1"/>
      <c r="O768" s="1"/>
      <c r="P768" s="1"/>
      <c r="Q768" s="1"/>
      <c r="R768" s="1"/>
      <c r="S768" s="1"/>
      <c r="T768" s="1"/>
      <c r="U768" s="1"/>
      <c r="V768" s="1"/>
      <c r="W768" s="1"/>
      <c r="X768" s="1"/>
      <c r="Y768" s="1"/>
      <c r="Z768" s="1"/>
      <c r="AA768" s="1"/>
      <c r="AB768" s="1"/>
      <c r="AC768" s="1"/>
      <c r="AD768" s="1"/>
      <c r="AE768" s="1"/>
      <c r="AF768" s="1"/>
    </row>
    <row r="769" spans="1:32" ht="24" hidden="1" x14ac:dyDescent="0.2">
      <c r="A769" s="1"/>
      <c r="B76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69" s="30" t="s">
        <v>13</v>
      </c>
      <c r="D769" s="30">
        <v>97435</v>
      </c>
      <c r="E769" s="26">
        <v>4</v>
      </c>
      <c r="F76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6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86.83</v>
      </c>
      <c r="H769" s="26">
        <f t="shared" ca="1" si="85"/>
        <v>347.32</v>
      </c>
      <c r="I769" s="2"/>
      <c r="J769" s="2"/>
      <c r="K769" s="1" t="str">
        <f t="shared" si="84"/>
        <v>SEDUC E 35</v>
      </c>
      <c r="L769" s="1"/>
      <c r="M769" s="1"/>
      <c r="N769" s="1"/>
      <c r="O769" s="1"/>
      <c r="P769" s="1"/>
      <c r="Q769" s="1"/>
      <c r="R769" s="1"/>
      <c r="S769" s="1"/>
      <c r="T769" s="1"/>
      <c r="U769" s="1"/>
      <c r="V769" s="1"/>
      <c r="W769" s="1"/>
      <c r="X769" s="1"/>
      <c r="Y769" s="1"/>
      <c r="Z769" s="1"/>
      <c r="AA769" s="1"/>
      <c r="AB769" s="1"/>
      <c r="AC769" s="1"/>
      <c r="AD769" s="1"/>
      <c r="AE769" s="1"/>
      <c r="AF769" s="1"/>
    </row>
    <row r="770" spans="1:32" ht="12.75" hidden="1" x14ac:dyDescent="0.2">
      <c r="A770" s="1"/>
      <c r="B77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0" s="30" t="s">
        <v>37</v>
      </c>
      <c r="D770" s="27">
        <v>2377</v>
      </c>
      <c r="E770" s="26">
        <v>1</v>
      </c>
      <c r="F77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77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518</v>
      </c>
      <c r="H770" s="26">
        <f t="shared" ca="1" si="85"/>
        <v>518</v>
      </c>
      <c r="I770" s="2"/>
      <c r="J770" s="2"/>
      <c r="K770" s="1" t="str">
        <f t="shared" si="84"/>
        <v>SEDUC E 35</v>
      </c>
      <c r="L770" s="1"/>
      <c r="M770" s="1"/>
      <c r="N770" s="1"/>
      <c r="O770" s="1"/>
      <c r="P770" s="1"/>
      <c r="Q770" s="1"/>
      <c r="R770" s="1"/>
      <c r="S770" s="1"/>
      <c r="T770" s="1"/>
      <c r="U770" s="1"/>
      <c r="V770" s="1"/>
      <c r="W770" s="1"/>
      <c r="X770" s="1"/>
      <c r="Y770" s="1"/>
      <c r="Z770" s="1"/>
      <c r="AA770" s="1"/>
      <c r="AB770" s="1"/>
      <c r="AC770" s="1"/>
      <c r="AD770" s="1"/>
      <c r="AE770" s="1"/>
      <c r="AF770" s="1"/>
    </row>
    <row r="771" spans="1:32" ht="36" hidden="1" x14ac:dyDescent="0.2">
      <c r="A771" s="1"/>
      <c r="B77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1" s="30" t="s">
        <v>13</v>
      </c>
      <c r="D771" s="27">
        <v>92367</v>
      </c>
      <c r="E771" s="26">
        <v>12</v>
      </c>
      <c r="F77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77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105.86</v>
      </c>
      <c r="H771" s="26">
        <f t="shared" ca="1" si="85"/>
        <v>1270.32</v>
      </c>
      <c r="I771" s="2"/>
      <c r="J771" s="2"/>
      <c r="K771" s="1" t="str">
        <f t="shared" si="84"/>
        <v>SEDUC E 35</v>
      </c>
      <c r="L771" s="1"/>
      <c r="M771" s="1"/>
      <c r="N771" s="1"/>
      <c r="O771" s="1"/>
      <c r="P771" s="1"/>
      <c r="Q771" s="1"/>
      <c r="R771" s="1"/>
      <c r="S771" s="1"/>
      <c r="T771" s="1"/>
      <c r="U771" s="1"/>
      <c r="V771" s="1"/>
      <c r="W771" s="1"/>
      <c r="X771" s="1"/>
      <c r="Y771" s="1"/>
      <c r="Z771" s="1"/>
      <c r="AA771" s="1"/>
      <c r="AB771" s="1"/>
      <c r="AC771" s="1"/>
      <c r="AD771" s="1"/>
      <c r="AE771" s="1"/>
      <c r="AF771" s="1"/>
    </row>
    <row r="772" spans="1:32" ht="24" hidden="1" x14ac:dyDescent="0.2">
      <c r="A772" s="1"/>
      <c r="B77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2" s="30" t="s">
        <v>13</v>
      </c>
      <c r="D772" s="27">
        <v>92347</v>
      </c>
      <c r="E772" s="26">
        <v>2</v>
      </c>
      <c r="F77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7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60.8</v>
      </c>
      <c r="H772" s="26">
        <f t="shared" ca="1" si="85"/>
        <v>121.6</v>
      </c>
      <c r="I772" s="2"/>
      <c r="J772" s="2"/>
      <c r="K772" s="1" t="str">
        <f t="shared" si="84"/>
        <v>SEDUC E 35</v>
      </c>
      <c r="L772" s="1"/>
      <c r="M772" s="1"/>
      <c r="N772" s="1"/>
      <c r="O772" s="1"/>
      <c r="P772" s="1"/>
      <c r="Q772" s="1"/>
      <c r="R772" s="1"/>
      <c r="S772" s="1"/>
      <c r="T772" s="1"/>
      <c r="U772" s="1"/>
      <c r="V772" s="1"/>
      <c r="W772" s="1"/>
      <c r="X772" s="1"/>
      <c r="Y772" s="1"/>
      <c r="Z772" s="1"/>
      <c r="AA772" s="1"/>
      <c r="AB772" s="1"/>
      <c r="AC772" s="1"/>
      <c r="AD772" s="1"/>
      <c r="AE772" s="1"/>
      <c r="AF772" s="1"/>
    </row>
    <row r="773" spans="1:32" ht="12.75" hidden="1" x14ac:dyDescent="0.2">
      <c r="A773" s="1"/>
      <c r="B7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3" s="30" t="s">
        <v>13</v>
      </c>
      <c r="D773" s="27">
        <v>88279</v>
      </c>
      <c r="E773" s="26">
        <v>9.5</v>
      </c>
      <c r="F7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7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773" s="26">
        <f t="shared" ca="1" si="85"/>
        <v>244.53</v>
      </c>
      <c r="I773" s="2"/>
      <c r="J773" s="2"/>
      <c r="K773" s="1" t="str">
        <f t="shared" ref="K773:K775" si="86">K771</f>
        <v>SEDUC E 35</v>
      </c>
      <c r="L773" s="132" t="s">
        <v>114</v>
      </c>
      <c r="M773" s="1"/>
      <c r="N773" s="1"/>
      <c r="O773" s="1"/>
      <c r="P773" s="1"/>
      <c r="Q773" s="1"/>
      <c r="R773" s="1"/>
      <c r="S773" s="1"/>
      <c r="T773" s="1"/>
      <c r="U773" s="1"/>
      <c r="V773" s="1"/>
      <c r="W773" s="1"/>
      <c r="X773" s="1"/>
      <c r="Y773" s="1"/>
      <c r="Z773" s="1"/>
      <c r="AA773" s="1"/>
      <c r="AB773" s="1"/>
      <c r="AC773" s="1"/>
      <c r="AD773" s="1"/>
      <c r="AE773" s="1"/>
      <c r="AF773" s="1"/>
    </row>
    <row r="774" spans="1:32" ht="12.75" hidden="1" x14ac:dyDescent="0.2">
      <c r="A774" s="1"/>
      <c r="B7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774" s="30" t="s">
        <v>13</v>
      </c>
      <c r="D774" s="27">
        <v>88316</v>
      </c>
      <c r="E774" s="26">
        <v>9.5</v>
      </c>
      <c r="F7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7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774" s="26">
        <f t="shared" ca="1" si="85"/>
        <v>131.86000000000001</v>
      </c>
      <c r="I774" s="2"/>
      <c r="J774" s="2"/>
      <c r="K774" s="1" t="str">
        <f t="shared" si="86"/>
        <v>SEDUC E 35</v>
      </c>
      <c r="L774" s="132" t="s">
        <v>115</v>
      </c>
      <c r="M774" s="1"/>
      <c r="N774" s="1"/>
      <c r="O774" s="1"/>
      <c r="P774" s="1"/>
      <c r="Q774" s="1"/>
      <c r="R774" s="1"/>
      <c r="S774" s="1"/>
      <c r="T774" s="1"/>
      <c r="U774" s="1"/>
      <c r="V774" s="1"/>
      <c r="W774" s="1"/>
      <c r="X774" s="1"/>
      <c r="Y774" s="1"/>
      <c r="Z774" s="1"/>
      <c r="AA774" s="1"/>
      <c r="AB774" s="1"/>
      <c r="AC774" s="1"/>
      <c r="AD774" s="1"/>
      <c r="AE774" s="1"/>
      <c r="AF774" s="1"/>
    </row>
    <row r="775" spans="1:32" ht="12.75" hidden="1" x14ac:dyDescent="0.2">
      <c r="A775" s="1"/>
      <c r="B77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775" s="30" t="s">
        <v>13</v>
      </c>
      <c r="D775" s="27">
        <v>88264</v>
      </c>
      <c r="E775" s="26">
        <v>9.5</v>
      </c>
      <c r="F77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7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775" s="26">
        <f t="shared" ca="1" si="85"/>
        <v>170.43</v>
      </c>
      <c r="I775" s="2"/>
      <c r="J775" s="2"/>
      <c r="K775" s="1" t="str">
        <f t="shared" si="86"/>
        <v>SEDUC E 35</v>
      </c>
      <c r="L775" s="132" t="s">
        <v>115</v>
      </c>
      <c r="M775" s="1"/>
      <c r="N775" s="1"/>
      <c r="O775" s="1"/>
      <c r="P775" s="1"/>
      <c r="Q775" s="1"/>
      <c r="R775" s="1"/>
      <c r="S775" s="1"/>
      <c r="T775" s="1"/>
      <c r="U775" s="1"/>
      <c r="V775" s="1"/>
      <c r="W775" s="1"/>
      <c r="X775" s="1"/>
      <c r="Y775" s="1"/>
      <c r="Z775" s="1"/>
      <c r="AA775" s="1"/>
      <c r="AB775" s="1"/>
      <c r="AC775" s="1"/>
      <c r="AD775" s="1"/>
      <c r="AE775" s="1"/>
      <c r="AF775" s="1"/>
    </row>
    <row r="776" spans="1:32" ht="12.75" hidden="1" x14ac:dyDescent="0.2">
      <c r="A776" s="95">
        <f ca="1">H776</f>
        <v>9360.2800000000007</v>
      </c>
      <c r="B776" s="29" t="s">
        <v>14</v>
      </c>
      <c r="C776" s="30"/>
      <c r="D776" s="30"/>
      <c r="E776" s="26"/>
      <c r="F776" s="26"/>
      <c r="G776" s="26"/>
      <c r="H776" s="62">
        <f ca="1">SUM(H766:H775)</f>
        <v>9360.2800000000007</v>
      </c>
      <c r="I776" s="2" t="str">
        <f>A764</f>
        <v>SEDUC E 35</v>
      </c>
      <c r="J776" s="34">
        <f ca="1">H776</f>
        <v>9360.2800000000007</v>
      </c>
      <c r="K776" s="1" t="str">
        <f t="shared" ref="K776:K777" si="87">K775</f>
        <v>SEDUC E 35</v>
      </c>
      <c r="L776" s="1"/>
      <c r="M776" s="1"/>
      <c r="N776" s="1"/>
      <c r="O776" s="1"/>
      <c r="P776" s="1"/>
      <c r="Q776" s="1"/>
      <c r="R776" s="1"/>
      <c r="S776" s="1"/>
      <c r="T776" s="1"/>
      <c r="U776" s="1"/>
      <c r="V776" s="1"/>
      <c r="W776" s="1"/>
      <c r="X776" s="1"/>
      <c r="Y776" s="1"/>
      <c r="Z776" s="1"/>
      <c r="AA776" s="1"/>
      <c r="AB776" s="1"/>
      <c r="AC776" s="1"/>
      <c r="AD776" s="1"/>
      <c r="AE776" s="1"/>
      <c r="AF776" s="1"/>
    </row>
    <row r="777" spans="1:32" ht="12.75" hidden="1" customHeight="1" x14ac:dyDescent="0.2">
      <c r="A777" s="1"/>
      <c r="B777" s="35"/>
      <c r="C777" s="36"/>
      <c r="D777" s="36"/>
      <c r="E777" s="53"/>
      <c r="F777" s="54"/>
      <c r="G777" s="129"/>
      <c r="H777" s="63"/>
      <c r="I777" s="2"/>
      <c r="J777" s="2"/>
      <c r="K777" s="1" t="str">
        <f t="shared" si="87"/>
        <v>SEDUC E 35</v>
      </c>
      <c r="L777" s="1"/>
      <c r="M777" s="1"/>
      <c r="N777" s="1"/>
      <c r="O777" s="1"/>
      <c r="P777" s="1"/>
      <c r="Q777" s="1"/>
      <c r="R777" s="1"/>
      <c r="S777" s="1"/>
      <c r="T777" s="1"/>
      <c r="U777" s="1"/>
      <c r="V777" s="1"/>
      <c r="W777" s="1"/>
      <c r="X777" s="1"/>
      <c r="Y777" s="1"/>
      <c r="Z777" s="1"/>
      <c r="AA777" s="1"/>
      <c r="AB777" s="1"/>
      <c r="AC777" s="1"/>
      <c r="AD777" s="1"/>
      <c r="AE777" s="1"/>
      <c r="AF777" s="1"/>
    </row>
    <row r="778" spans="1:32" ht="12.75" hidden="1" customHeight="1" x14ac:dyDescent="0.3">
      <c r="A778" s="1"/>
      <c r="B778" s="238" t="str">
        <f>A779</f>
        <v>SEDUC E 36</v>
      </c>
      <c r="C778" s="239"/>
      <c r="D778" s="239"/>
      <c r="E778" s="239"/>
      <c r="F778" s="239"/>
      <c r="G778" s="239"/>
      <c r="H778" s="240"/>
      <c r="I778" s="2"/>
      <c r="J778" s="2"/>
      <c r="K778" s="14" t="str">
        <f>B778</f>
        <v>SEDUC E 36</v>
      </c>
      <c r="L778" s="1"/>
      <c r="M778" s="1"/>
      <c r="N778" s="1"/>
      <c r="O778" s="1"/>
      <c r="P778" s="1"/>
      <c r="Q778" s="1"/>
      <c r="R778" s="1"/>
      <c r="S778" s="1"/>
      <c r="T778" s="1"/>
      <c r="U778" s="1"/>
      <c r="V778" s="1"/>
      <c r="W778" s="1"/>
      <c r="X778" s="1"/>
      <c r="Y778" s="1"/>
      <c r="Z778" s="1"/>
      <c r="AA778" s="1"/>
      <c r="AB778" s="1"/>
      <c r="AC778" s="1"/>
      <c r="AD778" s="1"/>
      <c r="AE778" s="1"/>
      <c r="AF778" s="1"/>
    </row>
    <row r="779" spans="1:32" ht="12.75" hidden="1" customHeight="1" x14ac:dyDescent="0.2">
      <c r="A779" s="1" t="s">
        <v>116</v>
      </c>
      <c r="B779" s="241" t="s">
        <v>117</v>
      </c>
      <c r="C779" s="242"/>
      <c r="D779" s="242"/>
      <c r="E779" s="242"/>
      <c r="F779" s="243"/>
      <c r="G779" s="64" t="s">
        <v>4</v>
      </c>
      <c r="H779" s="17" t="s">
        <v>5</v>
      </c>
      <c r="I779" s="2"/>
      <c r="J779" s="2"/>
      <c r="K779" s="1" t="str">
        <f t="shared" ref="K779:K783" si="88">K778</f>
        <v>SEDUC E 36</v>
      </c>
      <c r="L779" s="1"/>
      <c r="M779" s="1"/>
      <c r="N779" s="1"/>
      <c r="O779" s="1"/>
      <c r="P779" s="1"/>
      <c r="Q779" s="1"/>
      <c r="R779" s="1"/>
      <c r="S779" s="1"/>
      <c r="T779" s="1"/>
      <c r="U779" s="1"/>
      <c r="V779" s="1"/>
      <c r="W779" s="1"/>
      <c r="X779" s="1"/>
      <c r="Y779" s="1"/>
      <c r="Z779" s="1"/>
      <c r="AA779" s="1"/>
      <c r="AB779" s="1"/>
      <c r="AC779" s="1"/>
      <c r="AD779" s="1"/>
      <c r="AE779" s="1"/>
      <c r="AF779" s="1"/>
    </row>
    <row r="780" spans="1:32" ht="12.75" hidden="1" customHeight="1" x14ac:dyDescent="0.2">
      <c r="A780" s="1"/>
      <c r="B780" s="19" t="s">
        <v>6</v>
      </c>
      <c r="C780" s="20" t="s">
        <v>7</v>
      </c>
      <c r="D780" s="20" t="s">
        <v>8</v>
      </c>
      <c r="E780" s="19" t="s">
        <v>9</v>
      </c>
      <c r="F780" s="19" t="s">
        <v>10</v>
      </c>
      <c r="G780" s="21" t="s">
        <v>11</v>
      </c>
      <c r="H780" s="19" t="s">
        <v>12</v>
      </c>
      <c r="I780" s="2"/>
      <c r="J780" s="2"/>
      <c r="K780" s="1" t="str">
        <f t="shared" si="88"/>
        <v>SEDUC E 36</v>
      </c>
      <c r="L780" s="1"/>
      <c r="M780" s="1"/>
      <c r="N780" s="1"/>
      <c r="O780" s="1"/>
      <c r="P780" s="1"/>
      <c r="Q780" s="1"/>
      <c r="R780" s="1"/>
      <c r="S780" s="1"/>
      <c r="T780" s="1"/>
      <c r="U780" s="1"/>
      <c r="V780" s="1"/>
      <c r="W780" s="1"/>
      <c r="X780" s="1"/>
      <c r="Y780" s="1"/>
      <c r="Z780" s="1"/>
      <c r="AA780" s="1"/>
      <c r="AB780" s="1"/>
      <c r="AC780" s="1"/>
      <c r="AD780" s="1"/>
      <c r="AE780" s="1"/>
      <c r="AF780" s="1"/>
    </row>
    <row r="781" spans="1:32" ht="12.75" hidden="1" customHeight="1" x14ac:dyDescent="0.2">
      <c r="A781" s="1"/>
      <c r="B78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1" s="30" t="s">
        <v>37</v>
      </c>
      <c r="D781" s="30">
        <v>1018</v>
      </c>
      <c r="E781" s="26">
        <v>18</v>
      </c>
      <c r="F78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78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45.24</v>
      </c>
      <c r="H781" s="26">
        <f t="shared" ref="H781:H790" ca="1" si="89">ROUND(E781*G781,2)</f>
        <v>814.32</v>
      </c>
      <c r="I781" s="2"/>
      <c r="J781" s="2"/>
      <c r="K781" s="1" t="str">
        <f t="shared" si="88"/>
        <v>SEDUC E 36</v>
      </c>
      <c r="L781" s="1"/>
      <c r="M781" s="1"/>
      <c r="N781" s="1"/>
      <c r="O781" s="1"/>
      <c r="P781" s="1"/>
      <c r="Q781" s="1"/>
      <c r="R781" s="1"/>
      <c r="S781" s="1"/>
      <c r="T781" s="1"/>
      <c r="U781" s="1"/>
      <c r="V781" s="1"/>
      <c r="W781" s="1"/>
      <c r="X781" s="1"/>
      <c r="Y781" s="1"/>
      <c r="Z781" s="1"/>
      <c r="AA781" s="1"/>
      <c r="AB781" s="1"/>
      <c r="AC781" s="1"/>
      <c r="AD781" s="1"/>
      <c r="AE781" s="1"/>
      <c r="AF781" s="1"/>
    </row>
    <row r="782" spans="1:32" ht="12.75" hidden="1" customHeight="1" x14ac:dyDescent="0.2">
      <c r="A782" s="1"/>
      <c r="B78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2" s="30" t="s">
        <v>37</v>
      </c>
      <c r="D782" s="30">
        <v>998</v>
      </c>
      <c r="E782" s="26">
        <v>54</v>
      </c>
      <c r="F78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78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83.26</v>
      </c>
      <c r="H782" s="26">
        <f t="shared" ca="1" si="89"/>
        <v>4496.04</v>
      </c>
      <c r="I782" s="2"/>
      <c r="J782" s="2"/>
      <c r="K782" s="1" t="str">
        <f t="shared" si="88"/>
        <v>SEDUC E 36</v>
      </c>
      <c r="L782" s="1"/>
      <c r="M782" s="1"/>
      <c r="N782" s="1"/>
      <c r="O782" s="1"/>
      <c r="P782" s="1"/>
      <c r="Q782" s="1"/>
      <c r="R782" s="1"/>
      <c r="S782" s="1"/>
      <c r="T782" s="1"/>
      <c r="U782" s="1"/>
      <c r="V782" s="1"/>
      <c r="W782" s="1"/>
      <c r="X782" s="1"/>
      <c r="Y782" s="1"/>
      <c r="Z782" s="1"/>
      <c r="AA782" s="1"/>
      <c r="AB782" s="1"/>
      <c r="AC782" s="1"/>
      <c r="AD782" s="1"/>
      <c r="AE782" s="1"/>
      <c r="AF782" s="1"/>
    </row>
    <row r="783" spans="1:32" ht="12.75" hidden="1" customHeight="1" x14ac:dyDescent="0.2">
      <c r="A783" s="1"/>
      <c r="B7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3" s="30" t="s">
        <v>13</v>
      </c>
      <c r="D783" s="30">
        <v>97435</v>
      </c>
      <c r="E783" s="26">
        <v>4</v>
      </c>
      <c r="F7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8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86.83</v>
      </c>
      <c r="H783" s="26">
        <f t="shared" ca="1" si="89"/>
        <v>347.32</v>
      </c>
      <c r="I783" s="2"/>
      <c r="J783" s="2"/>
      <c r="K783" s="1" t="str">
        <f t="shared" si="88"/>
        <v>SEDUC E 36</v>
      </c>
      <c r="L783" s="1"/>
      <c r="M783" s="1"/>
      <c r="N783" s="1"/>
      <c r="O783" s="1"/>
      <c r="P783" s="1"/>
      <c r="Q783" s="1"/>
      <c r="R783" s="1"/>
      <c r="S783" s="1"/>
      <c r="T783" s="1"/>
      <c r="U783" s="1"/>
      <c r="V783" s="1"/>
      <c r="W783" s="1"/>
      <c r="X783" s="1"/>
      <c r="Y783" s="1"/>
      <c r="Z783" s="1"/>
      <c r="AA783" s="1"/>
      <c r="AB783" s="1"/>
      <c r="AC783" s="1"/>
      <c r="AD783" s="1"/>
      <c r="AE783" s="1"/>
      <c r="AF783" s="1"/>
    </row>
    <row r="784" spans="1:32" ht="12.75" hidden="1" customHeight="1" x14ac:dyDescent="0.2">
      <c r="A784" s="1"/>
      <c r="B784" s="22" t="s">
        <v>106</v>
      </c>
      <c r="C784" s="30" t="s">
        <v>41</v>
      </c>
      <c r="D784" s="30" t="s">
        <v>107</v>
      </c>
      <c r="E784" s="26">
        <v>1</v>
      </c>
      <c r="F784" s="25" t="s">
        <v>108</v>
      </c>
      <c r="G784" s="26">
        <v>2600</v>
      </c>
      <c r="H784" s="26">
        <f t="shared" si="89"/>
        <v>2600</v>
      </c>
      <c r="I784" s="2"/>
      <c r="J784" s="2" t="s">
        <v>118</v>
      </c>
      <c r="K784" s="1" t="str">
        <f>K782</f>
        <v>SEDUC E 36</v>
      </c>
      <c r="L784" s="1"/>
      <c r="M784" s="1"/>
      <c r="N784" s="1"/>
      <c r="O784" s="1"/>
      <c r="P784" s="1"/>
      <c r="Q784" s="1"/>
      <c r="R784" s="1"/>
      <c r="S784" s="1"/>
      <c r="T784" s="1"/>
      <c r="U784" s="1"/>
      <c r="V784" s="1"/>
      <c r="W784" s="1"/>
      <c r="X784" s="1"/>
      <c r="Y784" s="1"/>
      <c r="Z784" s="1"/>
      <c r="AA784" s="1"/>
      <c r="AB784" s="1"/>
      <c r="AC784" s="1"/>
      <c r="AD784" s="1"/>
      <c r="AE784" s="1"/>
      <c r="AF784" s="1"/>
    </row>
    <row r="785" spans="1:32" ht="12.75" hidden="1" customHeight="1" x14ac:dyDescent="0.2">
      <c r="A785" s="1"/>
      <c r="B78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5" s="30" t="s">
        <v>13</v>
      </c>
      <c r="D785" s="27">
        <v>92346</v>
      </c>
      <c r="E785" s="26">
        <v>2</v>
      </c>
      <c r="F78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78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54.61</v>
      </c>
      <c r="H785" s="26">
        <f t="shared" ca="1" si="89"/>
        <v>109.22</v>
      </c>
      <c r="I785" s="2"/>
      <c r="J785" s="2"/>
      <c r="K785" s="1" t="str">
        <f t="shared" ref="K785:K788" si="90">K784</f>
        <v>SEDUC E 36</v>
      </c>
      <c r="L785" s="1"/>
      <c r="M785" s="1"/>
      <c r="N785" s="1"/>
      <c r="O785" s="1"/>
      <c r="P785" s="1"/>
      <c r="Q785" s="1"/>
      <c r="R785" s="1"/>
      <c r="S785" s="1"/>
      <c r="T785" s="1"/>
      <c r="U785" s="1"/>
      <c r="V785" s="1"/>
      <c r="W785" s="1"/>
      <c r="X785" s="1"/>
      <c r="Y785" s="1"/>
      <c r="Z785" s="1"/>
      <c r="AA785" s="1"/>
      <c r="AB785" s="1"/>
      <c r="AC785" s="1"/>
      <c r="AD785" s="1"/>
      <c r="AE785" s="1"/>
      <c r="AF785" s="1"/>
    </row>
    <row r="786" spans="1:32" ht="12.75" hidden="1" customHeight="1" x14ac:dyDescent="0.2">
      <c r="A786" s="1"/>
      <c r="B7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6" s="30" t="s">
        <v>37</v>
      </c>
      <c r="D786" s="30">
        <v>2393</v>
      </c>
      <c r="E786" s="26">
        <v>1</v>
      </c>
      <c r="F7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78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867.46</v>
      </c>
      <c r="H786" s="26">
        <f t="shared" ca="1" si="89"/>
        <v>867.46</v>
      </c>
      <c r="I786" s="2"/>
      <c r="J786" s="2"/>
      <c r="K786" s="1" t="str">
        <f t="shared" si="90"/>
        <v>SEDUC E 36</v>
      </c>
      <c r="L786" s="1"/>
      <c r="M786" s="1"/>
      <c r="N786" s="1"/>
      <c r="O786" s="1"/>
      <c r="P786" s="1"/>
      <c r="Q786" s="1"/>
      <c r="R786" s="1"/>
      <c r="S786" s="1"/>
      <c r="T786" s="1"/>
      <c r="U786" s="1"/>
      <c r="V786" s="1"/>
      <c r="W786" s="1"/>
      <c r="X786" s="1"/>
      <c r="Y786" s="1"/>
      <c r="Z786" s="1"/>
      <c r="AA786" s="1"/>
      <c r="AB786" s="1"/>
      <c r="AC786" s="1"/>
      <c r="AD786" s="1"/>
      <c r="AE786" s="1"/>
      <c r="AF786" s="1"/>
    </row>
    <row r="787" spans="1:32" ht="12.75" hidden="1" customHeight="1" x14ac:dyDescent="0.2">
      <c r="A787" s="1"/>
      <c r="B78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7" s="30" t="s">
        <v>13</v>
      </c>
      <c r="D787" s="27">
        <v>92367</v>
      </c>
      <c r="E787" s="26">
        <v>12</v>
      </c>
      <c r="F78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78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105.86</v>
      </c>
      <c r="H787" s="26">
        <f t="shared" ca="1" si="89"/>
        <v>1270.32</v>
      </c>
      <c r="I787" s="2"/>
      <c r="J787" s="2"/>
      <c r="K787" s="1" t="str">
        <f t="shared" si="90"/>
        <v>SEDUC E 36</v>
      </c>
      <c r="L787" s="1"/>
      <c r="M787" s="1"/>
      <c r="N787" s="1"/>
      <c r="O787" s="1"/>
      <c r="P787" s="1"/>
      <c r="Q787" s="1"/>
      <c r="R787" s="1"/>
      <c r="S787" s="1"/>
      <c r="T787" s="1"/>
      <c r="U787" s="1"/>
      <c r="V787" s="1"/>
      <c r="W787" s="1"/>
      <c r="X787" s="1"/>
      <c r="Y787" s="1"/>
      <c r="Z787" s="1"/>
      <c r="AA787" s="1"/>
      <c r="AB787" s="1"/>
      <c r="AC787" s="1"/>
      <c r="AD787" s="1"/>
      <c r="AE787" s="1"/>
      <c r="AF787" s="1"/>
    </row>
    <row r="788" spans="1:32" ht="12.75" hidden="1" customHeight="1" x14ac:dyDescent="0.2">
      <c r="A788" s="1"/>
      <c r="B78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8" s="30" t="s">
        <v>13</v>
      </c>
      <c r="D788" s="27">
        <v>88279</v>
      </c>
      <c r="E788" s="26">
        <v>8</v>
      </c>
      <c r="F78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8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788" s="26">
        <f t="shared" ca="1" si="89"/>
        <v>205.92</v>
      </c>
      <c r="I788" s="2"/>
      <c r="J788" s="2"/>
      <c r="K788" s="1" t="str">
        <f t="shared" si="90"/>
        <v>SEDUC E 36</v>
      </c>
      <c r="L788" s="1"/>
      <c r="M788" s="1"/>
      <c r="N788" s="1"/>
      <c r="O788" s="1"/>
      <c r="P788" s="1"/>
      <c r="Q788" s="1"/>
      <c r="R788" s="1"/>
      <c r="S788" s="1"/>
      <c r="T788" s="1"/>
      <c r="U788" s="1"/>
      <c r="V788" s="1"/>
      <c r="W788" s="1"/>
      <c r="X788" s="1"/>
      <c r="Y788" s="1"/>
      <c r="Z788" s="1"/>
      <c r="AA788" s="1"/>
      <c r="AB788" s="1"/>
      <c r="AC788" s="1"/>
      <c r="AD788" s="1"/>
      <c r="AE788" s="1"/>
      <c r="AF788" s="1"/>
    </row>
    <row r="789" spans="1:32" ht="12.75" hidden="1" customHeight="1" x14ac:dyDescent="0.2">
      <c r="A789" s="1"/>
      <c r="B78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789" s="30" t="s">
        <v>13</v>
      </c>
      <c r="D789" s="27">
        <v>88316</v>
      </c>
      <c r="E789" s="26">
        <v>8</v>
      </c>
      <c r="F78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8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789" s="26">
        <f t="shared" ca="1" si="89"/>
        <v>111.04</v>
      </c>
      <c r="I789" s="2"/>
      <c r="J789" s="2"/>
      <c r="K789" s="1" t="str">
        <f t="shared" ref="K789:K790" si="91">K787</f>
        <v>SEDUC E 36</v>
      </c>
      <c r="L789" s="1"/>
      <c r="M789" s="1"/>
      <c r="N789" s="1"/>
      <c r="O789" s="1"/>
      <c r="P789" s="1"/>
      <c r="Q789" s="1"/>
      <c r="R789" s="1"/>
      <c r="S789" s="1"/>
      <c r="T789" s="1"/>
      <c r="U789" s="1"/>
      <c r="V789" s="1"/>
      <c r="W789" s="1"/>
      <c r="X789" s="1"/>
      <c r="Y789" s="1"/>
      <c r="Z789" s="1"/>
      <c r="AA789" s="1"/>
      <c r="AB789" s="1"/>
      <c r="AC789" s="1"/>
      <c r="AD789" s="1"/>
      <c r="AE789" s="1"/>
      <c r="AF789" s="1"/>
    </row>
    <row r="790" spans="1:32" ht="12.75" hidden="1" customHeight="1" x14ac:dyDescent="0.2">
      <c r="A790" s="1"/>
      <c r="B79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790" s="30" t="s">
        <v>13</v>
      </c>
      <c r="D790" s="27">
        <v>88264</v>
      </c>
      <c r="E790" s="26">
        <v>8</v>
      </c>
      <c r="F79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79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790" s="26">
        <f t="shared" ca="1" si="89"/>
        <v>143.52000000000001</v>
      </c>
      <c r="I790" s="2"/>
      <c r="J790" s="2"/>
      <c r="K790" s="1" t="str">
        <f t="shared" si="91"/>
        <v>SEDUC E 36</v>
      </c>
      <c r="L790" s="1"/>
      <c r="M790" s="1"/>
      <c r="N790" s="1"/>
      <c r="O790" s="1"/>
      <c r="P790" s="1"/>
      <c r="Q790" s="1"/>
      <c r="R790" s="1"/>
      <c r="S790" s="1"/>
      <c r="T790" s="1"/>
      <c r="U790" s="1"/>
      <c r="V790" s="1"/>
      <c r="W790" s="1"/>
      <c r="X790" s="1"/>
      <c r="Y790" s="1"/>
      <c r="Z790" s="1"/>
      <c r="AA790" s="1"/>
      <c r="AB790" s="1"/>
      <c r="AC790" s="1"/>
      <c r="AD790" s="1"/>
      <c r="AE790" s="1"/>
      <c r="AF790" s="1"/>
    </row>
    <row r="791" spans="1:32" ht="12.75" hidden="1" customHeight="1" x14ac:dyDescent="0.2">
      <c r="A791" s="95">
        <f ca="1">H791</f>
        <v>10965.160000000002</v>
      </c>
      <c r="B791" s="29" t="s">
        <v>14</v>
      </c>
      <c r="C791" s="30"/>
      <c r="D791" s="30"/>
      <c r="E791" s="26"/>
      <c r="F791" s="26"/>
      <c r="G791" s="26"/>
      <c r="H791" s="62">
        <f ca="1">SUM(H781:H790)</f>
        <v>10965.160000000002</v>
      </c>
      <c r="I791" s="2" t="str">
        <f>A779</f>
        <v>SEDUC E 36</v>
      </c>
      <c r="J791" s="34">
        <f ca="1">H791</f>
        <v>10965.160000000002</v>
      </c>
      <c r="K791" s="1" t="str">
        <f t="shared" ref="K791:K792" si="92">K790</f>
        <v>SEDUC E 36</v>
      </c>
      <c r="L791" s="1"/>
      <c r="M791" s="1"/>
      <c r="N791" s="1"/>
      <c r="O791" s="1"/>
      <c r="P791" s="1"/>
      <c r="Q791" s="1"/>
      <c r="R791" s="1"/>
      <c r="S791" s="1"/>
      <c r="T791" s="1"/>
      <c r="U791" s="1"/>
      <c r="V791" s="1"/>
      <c r="W791" s="1"/>
      <c r="X791" s="1"/>
      <c r="Y791" s="1"/>
      <c r="Z791" s="1"/>
      <c r="AA791" s="1"/>
      <c r="AB791" s="1"/>
      <c r="AC791" s="1"/>
      <c r="AD791" s="1"/>
      <c r="AE791" s="1"/>
      <c r="AF791" s="1"/>
    </row>
    <row r="792" spans="1:32" ht="12.75" hidden="1" customHeight="1" x14ac:dyDescent="0.2">
      <c r="A792" s="1"/>
      <c r="B792" s="35"/>
      <c r="C792" s="36"/>
      <c r="D792" s="36"/>
      <c r="E792" s="53"/>
      <c r="F792" s="54"/>
      <c r="G792" s="129"/>
      <c r="H792" s="63"/>
      <c r="I792" s="2"/>
      <c r="J792" s="2"/>
      <c r="K792" s="1" t="str">
        <f t="shared" si="92"/>
        <v>SEDUC E 36</v>
      </c>
      <c r="L792" s="1"/>
      <c r="M792" s="1"/>
      <c r="N792" s="1"/>
      <c r="O792" s="1"/>
      <c r="P792" s="1"/>
      <c r="Q792" s="1"/>
      <c r="R792" s="1"/>
      <c r="S792" s="1"/>
      <c r="T792" s="1"/>
      <c r="U792" s="1"/>
      <c r="V792" s="1"/>
      <c r="W792" s="1"/>
      <c r="X792" s="1"/>
      <c r="Y792" s="1"/>
      <c r="Z792" s="1"/>
      <c r="AA792" s="1"/>
      <c r="AB792" s="1"/>
      <c r="AC792" s="1"/>
      <c r="AD792" s="1"/>
      <c r="AE792" s="1"/>
      <c r="AF792" s="1"/>
    </row>
    <row r="793" spans="1:32" ht="12.75" hidden="1" customHeight="1" x14ac:dyDescent="0.3">
      <c r="A793" s="1"/>
      <c r="B793" s="238" t="str">
        <f>A794</f>
        <v>SEDUC E 37</v>
      </c>
      <c r="C793" s="239"/>
      <c r="D793" s="239"/>
      <c r="E793" s="239"/>
      <c r="F793" s="239"/>
      <c r="G793" s="239"/>
      <c r="H793" s="240"/>
      <c r="I793" s="2"/>
      <c r="J793" s="2"/>
      <c r="K793" s="14" t="str">
        <f>B793</f>
        <v>SEDUC E 37</v>
      </c>
      <c r="L793" s="1"/>
      <c r="M793" s="1"/>
      <c r="N793" s="1"/>
      <c r="O793" s="1"/>
      <c r="P793" s="1"/>
      <c r="Q793" s="1"/>
      <c r="R793" s="1"/>
      <c r="S793" s="1"/>
      <c r="T793" s="1"/>
      <c r="U793" s="1"/>
      <c r="V793" s="1"/>
      <c r="W793" s="1"/>
      <c r="X793" s="1"/>
      <c r="Y793" s="1"/>
      <c r="Z793" s="1"/>
      <c r="AA793" s="1"/>
      <c r="AB793" s="1"/>
      <c r="AC793" s="1"/>
      <c r="AD793" s="1"/>
      <c r="AE793" s="1"/>
      <c r="AF793" s="1"/>
    </row>
    <row r="794" spans="1:32" ht="12.75" hidden="1" customHeight="1" x14ac:dyDescent="0.2">
      <c r="A794" s="1" t="s">
        <v>119</v>
      </c>
      <c r="B794" s="241" t="s">
        <v>120</v>
      </c>
      <c r="C794" s="242"/>
      <c r="D794" s="242"/>
      <c r="E794" s="242"/>
      <c r="F794" s="243"/>
      <c r="G794" s="64" t="s">
        <v>4</v>
      </c>
      <c r="H794" s="17" t="s">
        <v>5</v>
      </c>
      <c r="I794" s="2"/>
      <c r="J794" s="2"/>
      <c r="K794" s="1" t="str">
        <f t="shared" ref="K794:K795" si="93">K793</f>
        <v>SEDUC E 37</v>
      </c>
      <c r="L794" s="1"/>
      <c r="M794" s="1"/>
      <c r="N794" s="1"/>
      <c r="O794" s="1"/>
      <c r="P794" s="1"/>
      <c r="Q794" s="1"/>
      <c r="R794" s="1"/>
      <c r="S794" s="1"/>
      <c r="T794" s="1"/>
      <c r="U794" s="1"/>
      <c r="V794" s="1"/>
      <c r="W794" s="1"/>
      <c r="X794" s="1"/>
      <c r="Y794" s="1"/>
      <c r="Z794" s="1"/>
      <c r="AA794" s="1"/>
      <c r="AB794" s="1"/>
      <c r="AC794" s="1"/>
      <c r="AD794" s="1"/>
      <c r="AE794" s="1"/>
      <c r="AF794" s="1"/>
    </row>
    <row r="795" spans="1:32" ht="12.75" hidden="1" customHeight="1" x14ac:dyDescent="0.2">
      <c r="A795" s="1"/>
      <c r="B795" s="19" t="s">
        <v>6</v>
      </c>
      <c r="C795" s="20" t="s">
        <v>7</v>
      </c>
      <c r="D795" s="20" t="s">
        <v>8</v>
      </c>
      <c r="E795" s="19" t="s">
        <v>9</v>
      </c>
      <c r="F795" s="19" t="s">
        <v>10</v>
      </c>
      <c r="G795" s="21" t="s">
        <v>11</v>
      </c>
      <c r="H795" s="19" t="s">
        <v>12</v>
      </c>
      <c r="I795" s="2"/>
      <c r="J795" s="2"/>
      <c r="K795" s="1" t="str">
        <f t="shared" si="93"/>
        <v>SEDUC E 37</v>
      </c>
      <c r="L795" s="1"/>
      <c r="M795" s="1"/>
      <c r="N795" s="1"/>
      <c r="O795" s="1"/>
      <c r="P795" s="1"/>
      <c r="Q795" s="1"/>
      <c r="R795" s="1"/>
      <c r="S795" s="1"/>
      <c r="T795" s="1"/>
      <c r="U795" s="1"/>
      <c r="V795" s="1"/>
      <c r="W795" s="1"/>
      <c r="X795" s="1"/>
      <c r="Y795" s="1"/>
      <c r="Z795" s="1"/>
      <c r="AA795" s="1"/>
      <c r="AB795" s="1"/>
      <c r="AC795" s="1"/>
      <c r="AD795" s="1"/>
      <c r="AE795" s="1"/>
      <c r="AF795" s="1"/>
    </row>
    <row r="796" spans="1:32" ht="12.75" hidden="1" customHeight="1" x14ac:dyDescent="0.2">
      <c r="A796" s="1"/>
      <c r="B7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6" s="30" t="s">
        <v>13</v>
      </c>
      <c r="D796" s="27">
        <v>92996</v>
      </c>
      <c r="E796" s="26">
        <v>54</v>
      </c>
      <c r="F7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79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142.04</v>
      </c>
      <c r="H796" s="26">
        <f t="shared" ref="H796:H807" ca="1" si="94">ROUND(E796*G796,2)</f>
        <v>7670.16</v>
      </c>
      <c r="I796" s="2"/>
      <c r="J796" s="2"/>
      <c r="K796" s="1" t="str">
        <f>K797</f>
        <v>SEDUC E 37</v>
      </c>
      <c r="L796" s="1"/>
      <c r="M796" s="1"/>
      <c r="N796" s="1"/>
      <c r="O796" s="1"/>
      <c r="P796" s="1"/>
      <c r="Q796" s="1"/>
      <c r="R796" s="1"/>
      <c r="S796" s="1"/>
      <c r="T796" s="1"/>
      <c r="U796" s="1"/>
      <c r="V796" s="1"/>
      <c r="W796" s="1"/>
      <c r="X796" s="1"/>
      <c r="Y796" s="1"/>
      <c r="Z796" s="1"/>
      <c r="AA796" s="1"/>
      <c r="AB796" s="1"/>
      <c r="AC796" s="1"/>
      <c r="AD796" s="1"/>
      <c r="AE796" s="1"/>
      <c r="AF796" s="1"/>
    </row>
    <row r="797" spans="1:32" ht="12.75" hidden="1" customHeight="1" x14ac:dyDescent="0.2">
      <c r="A797" s="1"/>
      <c r="B7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7" s="30" t="s">
        <v>13</v>
      </c>
      <c r="D797" s="27">
        <v>92990</v>
      </c>
      <c r="E797" s="26">
        <v>18</v>
      </c>
      <c r="F7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79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67</v>
      </c>
      <c r="H797" s="26">
        <f t="shared" ca="1" si="94"/>
        <v>1206</v>
      </c>
      <c r="I797" s="2"/>
      <c r="J797" s="2"/>
      <c r="K797" s="1" t="str">
        <f>K795</f>
        <v>SEDUC E 37</v>
      </c>
      <c r="L797" s="1"/>
      <c r="M797" s="1"/>
      <c r="N797" s="1"/>
      <c r="O797" s="1"/>
      <c r="P797" s="1"/>
      <c r="Q797" s="1"/>
      <c r="R797" s="1"/>
      <c r="S797" s="1"/>
      <c r="T797" s="1"/>
      <c r="U797" s="1"/>
      <c r="V797" s="1"/>
      <c r="W797" s="1"/>
      <c r="X797" s="1"/>
      <c r="Y797" s="1"/>
      <c r="Z797" s="1"/>
      <c r="AA797" s="1"/>
      <c r="AB797" s="1"/>
      <c r="AC797" s="1"/>
      <c r="AD797" s="1"/>
      <c r="AE797" s="1"/>
      <c r="AF797" s="1"/>
    </row>
    <row r="798" spans="1:32" ht="12.75" hidden="1" customHeight="1" x14ac:dyDescent="0.2">
      <c r="A798" s="1"/>
      <c r="B79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8" s="30" t="s">
        <v>37</v>
      </c>
      <c r="D798" s="30">
        <v>1792</v>
      </c>
      <c r="E798" s="26">
        <v>4</v>
      </c>
      <c r="F79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79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186.58</v>
      </c>
      <c r="H798" s="26">
        <f t="shared" ca="1" si="94"/>
        <v>746.32</v>
      </c>
      <c r="I798" s="2"/>
      <c r="J798" s="2"/>
      <c r="K798" s="1" t="str">
        <f>K797</f>
        <v>SEDUC E 37</v>
      </c>
      <c r="L798" s="1"/>
      <c r="M798" s="1"/>
      <c r="N798" s="1"/>
      <c r="O798" s="1"/>
      <c r="P798" s="1"/>
      <c r="Q798" s="1"/>
      <c r="R798" s="1"/>
      <c r="S798" s="1"/>
      <c r="T798" s="1"/>
      <c r="U798" s="1"/>
      <c r="V798" s="1"/>
      <c r="W798" s="1"/>
      <c r="X798" s="1"/>
      <c r="Y798" s="1"/>
      <c r="Z798" s="1"/>
      <c r="AA798" s="1"/>
      <c r="AB798" s="1"/>
      <c r="AC798" s="1"/>
      <c r="AD798" s="1"/>
      <c r="AE798" s="1"/>
      <c r="AF798" s="1"/>
    </row>
    <row r="799" spans="1:32" ht="12.75" hidden="1" customHeight="1" x14ac:dyDescent="0.2">
      <c r="A799" s="1"/>
      <c r="B799" s="22" t="s">
        <v>106</v>
      </c>
      <c r="C799" s="30" t="s">
        <v>41</v>
      </c>
      <c r="D799" s="30" t="s">
        <v>107</v>
      </c>
      <c r="E799" s="26">
        <v>1</v>
      </c>
      <c r="F799" s="25" t="s">
        <v>108</v>
      </c>
      <c r="G799" s="26">
        <v>2600</v>
      </c>
      <c r="H799" s="26">
        <f t="shared" si="94"/>
        <v>2600</v>
      </c>
      <c r="I799" s="2"/>
      <c r="J799" s="2" t="s">
        <v>118</v>
      </c>
      <c r="K799" s="1" t="str">
        <f>K796</f>
        <v>SEDUC E 37</v>
      </c>
      <c r="L799" s="1"/>
      <c r="M799" s="1"/>
      <c r="N799" s="1"/>
      <c r="O799" s="1"/>
      <c r="P799" s="1"/>
      <c r="Q799" s="1"/>
      <c r="R799" s="1"/>
      <c r="S799" s="1"/>
      <c r="T799" s="1"/>
      <c r="U799" s="1"/>
      <c r="V799" s="1"/>
      <c r="W799" s="1"/>
      <c r="X799" s="1"/>
      <c r="Y799" s="1"/>
      <c r="Z799" s="1"/>
      <c r="AA799" s="1"/>
      <c r="AB799" s="1"/>
      <c r="AC799" s="1"/>
      <c r="AD799" s="1"/>
      <c r="AE799" s="1"/>
      <c r="AF799" s="1"/>
    </row>
    <row r="800" spans="1:32" ht="12.75" hidden="1" customHeight="1" x14ac:dyDescent="0.2">
      <c r="A800" s="1"/>
      <c r="B80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0" s="30" t="s">
        <v>37</v>
      </c>
      <c r="D800" s="27">
        <v>34707</v>
      </c>
      <c r="E800" s="26">
        <v>1</v>
      </c>
      <c r="F80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0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1405.92</v>
      </c>
      <c r="H800" s="26">
        <f t="shared" ca="1" si="94"/>
        <v>1405.92</v>
      </c>
      <c r="I800" s="2"/>
      <c r="J800" s="2"/>
      <c r="K800" s="1" t="str">
        <f t="shared" ref="K800:K802" si="95">K799</f>
        <v>SEDUC E 37</v>
      </c>
      <c r="L800" s="1"/>
      <c r="M800" s="1"/>
      <c r="N800" s="1"/>
      <c r="O800" s="1"/>
      <c r="P800" s="1"/>
      <c r="Q800" s="1"/>
      <c r="R800" s="1"/>
      <c r="S800" s="1"/>
      <c r="T800" s="1"/>
      <c r="U800" s="1"/>
      <c r="V800" s="1"/>
      <c r="W800" s="1"/>
      <c r="X800" s="1"/>
      <c r="Y800" s="1"/>
      <c r="Z800" s="1"/>
      <c r="AA800" s="1"/>
      <c r="AB800" s="1"/>
      <c r="AC800" s="1"/>
      <c r="AD800" s="1"/>
      <c r="AE800" s="1"/>
      <c r="AF800" s="1"/>
    </row>
    <row r="801" spans="1:32" ht="12.75" hidden="1" customHeight="1" x14ac:dyDescent="0.2">
      <c r="A801" s="1"/>
      <c r="B80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1" s="30" t="s">
        <v>13</v>
      </c>
      <c r="D801" s="27">
        <v>92348</v>
      </c>
      <c r="E801" s="26">
        <v>2</v>
      </c>
      <c r="F80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80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76.75</v>
      </c>
      <c r="H801" s="26">
        <f t="shared" ca="1" si="94"/>
        <v>153.5</v>
      </c>
      <c r="I801" s="2"/>
      <c r="J801" s="2"/>
      <c r="K801" s="1" t="str">
        <f t="shared" si="95"/>
        <v>SEDUC E 37</v>
      </c>
      <c r="L801" s="1"/>
      <c r="M801" s="1"/>
      <c r="N801" s="1"/>
      <c r="O801" s="1"/>
      <c r="P801" s="1"/>
      <c r="Q801" s="1"/>
      <c r="R801" s="1"/>
      <c r="S801" s="1"/>
      <c r="T801" s="1"/>
      <c r="U801" s="1"/>
      <c r="V801" s="1"/>
      <c r="W801" s="1"/>
      <c r="X801" s="1"/>
      <c r="Y801" s="1"/>
      <c r="Z801" s="1"/>
      <c r="AA801" s="1"/>
      <c r="AB801" s="1"/>
      <c r="AC801" s="1"/>
      <c r="AD801" s="1"/>
      <c r="AE801" s="1"/>
      <c r="AF801" s="1"/>
    </row>
    <row r="802" spans="1:32" ht="12.75" hidden="1" customHeight="1" x14ac:dyDescent="0.2">
      <c r="A802" s="1"/>
      <c r="B80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2" s="30" t="s">
        <v>13</v>
      </c>
      <c r="D802" s="27">
        <v>92343</v>
      </c>
      <c r="E802" s="26">
        <v>12</v>
      </c>
      <c r="F80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80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149.62</v>
      </c>
      <c r="H802" s="26">
        <f t="shared" ca="1" si="94"/>
        <v>1795.44</v>
      </c>
      <c r="I802" s="2"/>
      <c r="J802" s="2"/>
      <c r="K802" s="1" t="str">
        <f t="shared" si="95"/>
        <v>SEDUC E 37</v>
      </c>
      <c r="L802" s="1"/>
      <c r="M802" s="1"/>
      <c r="N802" s="1"/>
      <c r="O802" s="1"/>
      <c r="P802" s="1"/>
      <c r="Q802" s="1"/>
      <c r="R802" s="1"/>
      <c r="S802" s="1"/>
      <c r="T802" s="1"/>
      <c r="U802" s="1"/>
      <c r="V802" s="1"/>
      <c r="W802" s="1"/>
      <c r="X802" s="1"/>
      <c r="Y802" s="1"/>
      <c r="Z802" s="1"/>
      <c r="AA802" s="1"/>
      <c r="AB802" s="1"/>
      <c r="AC802" s="1"/>
      <c r="AD802" s="1"/>
      <c r="AE802" s="1"/>
      <c r="AF802" s="1"/>
    </row>
    <row r="803" spans="1:32" ht="12.75" hidden="1" customHeight="1" x14ac:dyDescent="0.2">
      <c r="A803" s="1"/>
      <c r="B80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03" s="30" t="s">
        <v>19</v>
      </c>
      <c r="D803" s="27">
        <v>3978</v>
      </c>
      <c r="E803" s="26">
        <v>1</v>
      </c>
      <c r="F80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0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03" s="26" t="e">
        <f t="shared" ca="1" si="94"/>
        <v>#REF!</v>
      </c>
      <c r="I803" s="2"/>
      <c r="J803" s="2"/>
      <c r="K803" s="1" t="str">
        <f t="shared" ref="K803:K804" si="96">K801</f>
        <v>SEDUC E 37</v>
      </c>
      <c r="L803" s="1"/>
      <c r="M803" s="1"/>
      <c r="N803" s="1"/>
      <c r="O803" s="1"/>
      <c r="P803" s="1"/>
      <c r="Q803" s="1"/>
      <c r="R803" s="1"/>
      <c r="S803" s="1"/>
      <c r="T803" s="1"/>
      <c r="U803" s="1"/>
      <c r="V803" s="1"/>
      <c r="W803" s="1"/>
      <c r="X803" s="1"/>
      <c r="Y803" s="1"/>
      <c r="Z803" s="1"/>
      <c r="AA803" s="1"/>
      <c r="AB803" s="1"/>
      <c r="AC803" s="1"/>
      <c r="AD803" s="1"/>
      <c r="AE803" s="1"/>
      <c r="AF803" s="1"/>
    </row>
    <row r="804" spans="1:32" ht="12.75" hidden="1" customHeight="1" x14ac:dyDescent="0.2">
      <c r="A804" s="1"/>
      <c r="B80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4" s="30" t="s">
        <v>37</v>
      </c>
      <c r="D804" s="27">
        <v>406</v>
      </c>
      <c r="E804" s="26">
        <v>1</v>
      </c>
      <c r="F80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0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54.04</v>
      </c>
      <c r="H804" s="26">
        <f t="shared" ca="1" si="94"/>
        <v>54.04</v>
      </c>
      <c r="I804" s="2"/>
      <c r="J804" s="2"/>
      <c r="K804" s="1" t="str">
        <f t="shared" si="96"/>
        <v>SEDUC E 37</v>
      </c>
      <c r="L804" s="1"/>
      <c r="M804" s="1"/>
      <c r="N804" s="1"/>
      <c r="O804" s="1"/>
      <c r="P804" s="1"/>
      <c r="Q804" s="1"/>
      <c r="R804" s="1"/>
      <c r="S804" s="1"/>
      <c r="T804" s="1"/>
      <c r="U804" s="1"/>
      <c r="V804" s="1"/>
      <c r="W804" s="1"/>
      <c r="X804" s="1"/>
      <c r="Y804" s="1"/>
      <c r="Z804" s="1"/>
      <c r="AA804" s="1"/>
      <c r="AB804" s="1"/>
      <c r="AC804" s="1"/>
      <c r="AD804" s="1"/>
      <c r="AE804" s="1"/>
      <c r="AF804" s="1"/>
    </row>
    <row r="805" spans="1:32" ht="12.75" hidden="1" customHeight="1" x14ac:dyDescent="0.2">
      <c r="A805" s="1"/>
      <c r="B80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5" s="30" t="s">
        <v>13</v>
      </c>
      <c r="D805" s="27">
        <v>88279</v>
      </c>
      <c r="E805" s="26">
        <v>8</v>
      </c>
      <c r="F80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0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805" s="26">
        <f t="shared" ca="1" si="94"/>
        <v>205.92</v>
      </c>
      <c r="I805" s="2"/>
      <c r="J805" s="2"/>
      <c r="K805" s="1" t="str">
        <f>K804</f>
        <v>SEDUC E 37</v>
      </c>
      <c r="L805" s="1"/>
      <c r="M805" s="1"/>
      <c r="N805" s="1"/>
      <c r="O805" s="1"/>
      <c r="P805" s="1"/>
      <c r="Q805" s="1"/>
      <c r="R805" s="1"/>
      <c r="S805" s="1"/>
      <c r="T805" s="1"/>
      <c r="U805" s="1"/>
      <c r="V805" s="1"/>
      <c r="W805" s="1"/>
      <c r="X805" s="1"/>
      <c r="Y805" s="1"/>
      <c r="Z805" s="1"/>
      <c r="AA805" s="1"/>
      <c r="AB805" s="1"/>
      <c r="AC805" s="1"/>
      <c r="AD805" s="1"/>
      <c r="AE805" s="1"/>
      <c r="AF805" s="1"/>
    </row>
    <row r="806" spans="1:32" ht="12.75" hidden="1" customHeight="1" x14ac:dyDescent="0.2">
      <c r="A806" s="1"/>
      <c r="B80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806" s="30" t="s">
        <v>13</v>
      </c>
      <c r="D806" s="27">
        <v>88316</v>
      </c>
      <c r="E806" s="26">
        <v>8</v>
      </c>
      <c r="F80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0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806" s="26">
        <f t="shared" ca="1" si="94"/>
        <v>111.04</v>
      </c>
      <c r="I806" s="2"/>
      <c r="J806" s="2"/>
      <c r="K806" s="1" t="str">
        <f t="shared" ref="K806:K807" si="97">K804</f>
        <v>SEDUC E 37</v>
      </c>
      <c r="L806" s="1"/>
      <c r="M806" s="1"/>
      <c r="N806" s="1"/>
      <c r="O806" s="1"/>
      <c r="P806" s="1"/>
      <c r="Q806" s="1"/>
      <c r="R806" s="1"/>
      <c r="S806" s="1"/>
      <c r="T806" s="1"/>
      <c r="U806" s="1"/>
      <c r="V806" s="1"/>
      <c r="W806" s="1"/>
      <c r="X806" s="1"/>
      <c r="Y806" s="1"/>
      <c r="Z806" s="1"/>
      <c r="AA806" s="1"/>
      <c r="AB806" s="1"/>
      <c r="AC806" s="1"/>
      <c r="AD806" s="1"/>
      <c r="AE806" s="1"/>
      <c r="AF806" s="1"/>
    </row>
    <row r="807" spans="1:32" ht="12.75" hidden="1" customHeight="1" x14ac:dyDescent="0.2">
      <c r="A807" s="1"/>
      <c r="B80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807" s="30" t="s">
        <v>13</v>
      </c>
      <c r="D807" s="27">
        <v>88264</v>
      </c>
      <c r="E807" s="26">
        <v>8</v>
      </c>
      <c r="F80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0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807" s="26">
        <f t="shared" ca="1" si="94"/>
        <v>143.52000000000001</v>
      </c>
      <c r="I807" s="2"/>
      <c r="J807" s="2"/>
      <c r="K807" s="1" t="str">
        <f t="shared" si="97"/>
        <v>SEDUC E 37</v>
      </c>
      <c r="L807" s="1"/>
      <c r="M807" s="1"/>
      <c r="N807" s="1"/>
      <c r="O807" s="1"/>
      <c r="P807" s="1"/>
      <c r="Q807" s="1"/>
      <c r="R807" s="1"/>
      <c r="S807" s="1"/>
      <c r="T807" s="1"/>
      <c r="U807" s="1"/>
      <c r="V807" s="1"/>
      <c r="W807" s="1"/>
      <c r="X807" s="1"/>
      <c r="Y807" s="1"/>
      <c r="Z807" s="1"/>
      <c r="AA807" s="1"/>
      <c r="AB807" s="1"/>
      <c r="AC807" s="1"/>
      <c r="AD807" s="1"/>
      <c r="AE807" s="1"/>
      <c r="AF807" s="1"/>
    </row>
    <row r="808" spans="1:32" ht="12.75" hidden="1" customHeight="1" x14ac:dyDescent="0.2">
      <c r="A808" s="95" t="e">
        <f ca="1">H808</f>
        <v>#REF!</v>
      </c>
      <c r="B808" s="29" t="s">
        <v>14</v>
      </c>
      <c r="C808" s="30"/>
      <c r="D808" s="30"/>
      <c r="E808" s="26"/>
      <c r="F808" s="26"/>
      <c r="G808" s="26"/>
      <c r="H808" s="62" t="e">
        <f ca="1">SUM(H796:H807)</f>
        <v>#REF!</v>
      </c>
      <c r="I808" s="2" t="str">
        <f>A794</f>
        <v>SEDUC E 37</v>
      </c>
      <c r="J808" s="34" t="e">
        <f ca="1">H808</f>
        <v>#REF!</v>
      </c>
      <c r="K808" s="1" t="str">
        <f t="shared" ref="K808:K809" si="98">K807</f>
        <v>SEDUC E 37</v>
      </c>
      <c r="L808" s="1"/>
      <c r="M808" s="1"/>
      <c r="N808" s="1"/>
      <c r="O808" s="1"/>
      <c r="P808" s="1"/>
      <c r="Q808" s="1"/>
      <c r="R808" s="1"/>
      <c r="S808" s="1"/>
      <c r="T808" s="1"/>
      <c r="U808" s="1"/>
      <c r="V808" s="1"/>
      <c r="W808" s="1"/>
      <c r="X808" s="1"/>
      <c r="Y808" s="1"/>
      <c r="Z808" s="1"/>
      <c r="AA808" s="1"/>
      <c r="AB808" s="1"/>
      <c r="AC808" s="1"/>
      <c r="AD808" s="1"/>
      <c r="AE808" s="1"/>
      <c r="AF808" s="1"/>
    </row>
    <row r="809" spans="1:32" ht="12.75" hidden="1" customHeight="1" x14ac:dyDescent="0.2">
      <c r="A809" s="1"/>
      <c r="B809" s="35"/>
      <c r="C809" s="36"/>
      <c r="D809" s="36"/>
      <c r="E809" s="53"/>
      <c r="F809" s="54"/>
      <c r="G809" s="129"/>
      <c r="H809" s="63"/>
      <c r="I809" s="2"/>
      <c r="J809" s="2"/>
      <c r="K809" s="1" t="str">
        <f t="shared" si="98"/>
        <v>SEDUC E 37</v>
      </c>
      <c r="L809" s="1"/>
      <c r="M809" s="1"/>
      <c r="N809" s="1"/>
      <c r="O809" s="1"/>
      <c r="P809" s="1"/>
      <c r="Q809" s="1"/>
      <c r="R809" s="1"/>
      <c r="S809" s="1"/>
      <c r="T809" s="1"/>
      <c r="U809" s="1"/>
      <c r="V809" s="1"/>
      <c r="W809" s="1"/>
      <c r="X809" s="1"/>
      <c r="Y809" s="1"/>
      <c r="Z809" s="1"/>
      <c r="AA809" s="1"/>
      <c r="AB809" s="1"/>
      <c r="AC809" s="1"/>
      <c r="AD809" s="1"/>
      <c r="AE809" s="1"/>
      <c r="AF809" s="1"/>
    </row>
    <row r="810" spans="1:32" ht="12.75" hidden="1" customHeight="1" x14ac:dyDescent="0.3">
      <c r="A810" s="1"/>
      <c r="B810" s="238" t="str">
        <f>A811</f>
        <v>SEDUC E 38</v>
      </c>
      <c r="C810" s="239"/>
      <c r="D810" s="239"/>
      <c r="E810" s="239"/>
      <c r="F810" s="239"/>
      <c r="G810" s="239"/>
      <c r="H810" s="240"/>
      <c r="I810" s="2"/>
      <c r="J810" s="2"/>
      <c r="K810" s="14" t="str">
        <f>B810</f>
        <v>SEDUC E 38</v>
      </c>
      <c r="L810" s="1"/>
      <c r="M810" s="1"/>
      <c r="N810" s="1"/>
      <c r="O810" s="1"/>
      <c r="P810" s="1"/>
      <c r="Q810" s="1"/>
      <c r="R810" s="1"/>
      <c r="S810" s="1"/>
      <c r="T810" s="1"/>
      <c r="U810" s="1"/>
      <c r="V810" s="1"/>
      <c r="W810" s="1"/>
      <c r="X810" s="1"/>
      <c r="Y810" s="1"/>
      <c r="Z810" s="1"/>
      <c r="AA810" s="1"/>
      <c r="AB810" s="1"/>
      <c r="AC810" s="1"/>
      <c r="AD810" s="1"/>
      <c r="AE810" s="1"/>
      <c r="AF810" s="1"/>
    </row>
    <row r="811" spans="1:32" ht="12.75" hidden="1" customHeight="1" x14ac:dyDescent="0.2">
      <c r="A811" s="1" t="s">
        <v>121</v>
      </c>
      <c r="B811" s="241" t="s">
        <v>122</v>
      </c>
      <c r="C811" s="242"/>
      <c r="D811" s="242"/>
      <c r="E811" s="242"/>
      <c r="F811" s="243"/>
      <c r="G811" s="64" t="s">
        <v>4</v>
      </c>
      <c r="H811" s="17" t="s">
        <v>40</v>
      </c>
      <c r="I811" s="2"/>
      <c r="J811" s="2"/>
      <c r="K811" s="1" t="str">
        <f t="shared" ref="K811:K821" si="99">K810</f>
        <v>SEDUC E 38</v>
      </c>
      <c r="L811" s="1"/>
      <c r="M811" s="1"/>
      <c r="N811" s="1"/>
      <c r="O811" s="1"/>
      <c r="P811" s="1"/>
      <c r="Q811" s="1"/>
      <c r="R811" s="1"/>
      <c r="S811" s="1"/>
      <c r="T811" s="1"/>
      <c r="U811" s="1"/>
      <c r="V811" s="1"/>
      <c r="W811" s="1"/>
      <c r="X811" s="1"/>
      <c r="Y811" s="1"/>
      <c r="Z811" s="1"/>
      <c r="AA811" s="1"/>
      <c r="AB811" s="1"/>
      <c r="AC811" s="1"/>
      <c r="AD811" s="1"/>
      <c r="AE811" s="1"/>
      <c r="AF811" s="1"/>
    </row>
    <row r="812" spans="1:32" ht="12.75" hidden="1" customHeight="1" x14ac:dyDescent="0.2">
      <c r="A812" s="1"/>
      <c r="B812" s="67" t="s">
        <v>6</v>
      </c>
      <c r="C812" s="20" t="s">
        <v>7</v>
      </c>
      <c r="D812" s="20" t="s">
        <v>8</v>
      </c>
      <c r="E812" s="68" t="s">
        <v>9</v>
      </c>
      <c r="F812" s="67" t="s">
        <v>17</v>
      </c>
      <c r="G812" s="69" t="s">
        <v>18</v>
      </c>
      <c r="H812" s="67" t="s">
        <v>12</v>
      </c>
      <c r="I812" s="2"/>
      <c r="J812" s="2"/>
      <c r="K812" s="1" t="str">
        <f t="shared" si="99"/>
        <v>SEDUC E 38</v>
      </c>
      <c r="L812" s="1"/>
      <c r="M812" s="1"/>
      <c r="N812" s="1"/>
      <c r="O812" s="1"/>
      <c r="P812" s="1"/>
      <c r="Q812" s="1"/>
      <c r="R812" s="1"/>
      <c r="S812" s="1"/>
      <c r="T812" s="1"/>
      <c r="U812" s="1"/>
      <c r="V812" s="1"/>
      <c r="W812" s="1"/>
      <c r="X812" s="1"/>
      <c r="Y812" s="1"/>
      <c r="Z812" s="1"/>
      <c r="AA812" s="1"/>
      <c r="AB812" s="1"/>
      <c r="AC812" s="1"/>
      <c r="AD812" s="1"/>
      <c r="AE812" s="1"/>
      <c r="AF812" s="1"/>
    </row>
    <row r="813" spans="1:32" ht="12.75" hidden="1" customHeight="1" x14ac:dyDescent="0.2">
      <c r="A813" s="1"/>
      <c r="B81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13" s="30" t="s">
        <v>33</v>
      </c>
      <c r="D813" s="27" t="s">
        <v>123</v>
      </c>
      <c r="E813" s="26">
        <v>1</v>
      </c>
      <c r="F81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1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13" s="26" t="e">
        <f t="shared" ref="H813:H819" ca="1" si="100">ROUND(E813*G813,2)</f>
        <v>#REF!</v>
      </c>
      <c r="I813" s="2"/>
      <c r="J813" s="2"/>
      <c r="K813" s="1" t="str">
        <f t="shared" si="99"/>
        <v>SEDUC E 38</v>
      </c>
      <c r="L813" s="1"/>
      <c r="M813" s="1"/>
      <c r="N813" s="1"/>
      <c r="O813" s="1"/>
      <c r="P813" s="1"/>
      <c r="Q813" s="1"/>
      <c r="R813" s="1"/>
      <c r="S813" s="1"/>
      <c r="T813" s="1"/>
      <c r="U813" s="1"/>
      <c r="V813" s="1"/>
      <c r="W813" s="1"/>
      <c r="X813" s="1"/>
      <c r="Y813" s="1"/>
      <c r="Z813" s="1"/>
      <c r="AA813" s="1"/>
      <c r="AB813" s="1"/>
      <c r="AC813" s="1"/>
      <c r="AD813" s="1"/>
      <c r="AE813" s="1"/>
      <c r="AF813" s="1"/>
    </row>
    <row r="814" spans="1:32" ht="12.75" hidden="1" customHeight="1" x14ac:dyDescent="0.2">
      <c r="A814" s="1"/>
      <c r="B8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814" s="30" t="s">
        <v>13</v>
      </c>
      <c r="D814" s="30">
        <v>90776</v>
      </c>
      <c r="E814" s="79">
        <v>1.7999999999999999E-2</v>
      </c>
      <c r="F8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1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814" s="26">
        <f t="shared" ca="1" si="100"/>
        <v>0.4</v>
      </c>
      <c r="I814" s="2"/>
      <c r="J814" s="2"/>
      <c r="K814" s="1" t="str">
        <f t="shared" si="99"/>
        <v>SEDUC E 38</v>
      </c>
      <c r="L814" s="1"/>
      <c r="M814" s="1"/>
      <c r="N814" s="1"/>
      <c r="O814" s="1"/>
      <c r="P814" s="1"/>
      <c r="Q814" s="1"/>
      <c r="R814" s="1"/>
      <c r="S814" s="1"/>
      <c r="T814" s="1"/>
      <c r="U814" s="1"/>
      <c r="V814" s="1"/>
      <c r="W814" s="1"/>
      <c r="X814" s="1"/>
      <c r="Y814" s="1"/>
      <c r="Z814" s="1"/>
      <c r="AA814" s="1"/>
      <c r="AB814" s="1"/>
      <c r="AC814" s="1"/>
      <c r="AD814" s="1"/>
      <c r="AE814" s="1"/>
      <c r="AF814" s="1"/>
    </row>
    <row r="815" spans="1:32" ht="12.75" hidden="1" customHeight="1" x14ac:dyDescent="0.2">
      <c r="A815" s="1"/>
      <c r="B81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5" s="30" t="s">
        <v>13</v>
      </c>
      <c r="D815" s="27">
        <v>88279</v>
      </c>
      <c r="E815" s="79">
        <v>1.7999999999999999E-2</v>
      </c>
      <c r="F81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1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815" s="26">
        <f t="shared" ca="1" si="100"/>
        <v>0.46</v>
      </c>
      <c r="I815" s="2"/>
      <c r="J815" s="2"/>
      <c r="K815" s="1" t="str">
        <f t="shared" si="99"/>
        <v>SEDUC E 38</v>
      </c>
      <c r="L815" s="1"/>
      <c r="M815" s="1"/>
      <c r="N815" s="1"/>
      <c r="O815" s="1"/>
      <c r="P815" s="1"/>
      <c r="Q815" s="1"/>
      <c r="R815" s="1"/>
      <c r="S815" s="1"/>
      <c r="T815" s="1"/>
      <c r="U815" s="1"/>
      <c r="V815" s="1"/>
      <c r="W815" s="1"/>
      <c r="X815" s="1"/>
      <c r="Y815" s="1"/>
      <c r="Z815" s="1"/>
      <c r="AA815" s="1"/>
      <c r="AB815" s="1"/>
      <c r="AC815" s="1"/>
      <c r="AD815" s="1"/>
      <c r="AE815" s="1"/>
      <c r="AF815" s="1"/>
    </row>
    <row r="816" spans="1:32" ht="12.75" hidden="1" customHeight="1" x14ac:dyDescent="0.2">
      <c r="A816" s="1"/>
      <c r="B81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816" s="30" t="s">
        <v>13</v>
      </c>
      <c r="D816" s="27">
        <v>88316</v>
      </c>
      <c r="E816" s="79">
        <v>1.7999999999999999E-2</v>
      </c>
      <c r="F81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1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816" s="26">
        <f t="shared" ca="1" si="100"/>
        <v>0.25</v>
      </c>
      <c r="I816" s="2"/>
      <c r="J816" s="2"/>
      <c r="K816" s="1" t="str">
        <f t="shared" si="99"/>
        <v>SEDUC E 38</v>
      </c>
      <c r="L816" s="1"/>
      <c r="M816" s="1"/>
      <c r="N816" s="1"/>
      <c r="O816" s="1"/>
      <c r="P816" s="1"/>
      <c r="Q816" s="1"/>
      <c r="R816" s="1"/>
      <c r="S816" s="1"/>
      <c r="T816" s="1"/>
      <c r="U816" s="1"/>
      <c r="V816" s="1"/>
      <c r="W816" s="1"/>
      <c r="X816" s="1"/>
      <c r="Y816" s="1"/>
      <c r="Z816" s="1"/>
      <c r="AA816" s="1"/>
      <c r="AB816" s="1"/>
      <c r="AC816" s="1"/>
      <c r="AD816" s="1"/>
      <c r="AE816" s="1"/>
      <c r="AF816" s="1"/>
    </row>
    <row r="817" spans="1:32" ht="12.75" hidden="1" customHeight="1" x14ac:dyDescent="0.2">
      <c r="A817" s="1"/>
      <c r="B81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817" s="30" t="s">
        <v>41</v>
      </c>
      <c r="D817" s="27">
        <v>1</v>
      </c>
      <c r="E817" s="79">
        <v>1.7999999999999999E-2</v>
      </c>
      <c r="F81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1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817" s="26">
        <f t="shared" ca="1" si="100"/>
        <v>0.01</v>
      </c>
      <c r="I817" s="2"/>
      <c r="J817" s="2"/>
      <c r="K817" s="1" t="str">
        <f t="shared" si="99"/>
        <v>SEDUC E 38</v>
      </c>
      <c r="L817" s="1"/>
      <c r="M817" s="1"/>
      <c r="N817" s="1"/>
      <c r="O817" s="1"/>
      <c r="P817" s="1"/>
      <c r="Q817" s="1"/>
      <c r="R817" s="1"/>
      <c r="S817" s="1"/>
      <c r="T817" s="1"/>
      <c r="U817" s="1"/>
      <c r="V817" s="1"/>
      <c r="W817" s="1"/>
      <c r="X817" s="1"/>
      <c r="Y817" s="1"/>
      <c r="Z817" s="1"/>
      <c r="AA817" s="1"/>
      <c r="AB817" s="1"/>
      <c r="AC817" s="1"/>
      <c r="AD817" s="1"/>
      <c r="AE817" s="1"/>
      <c r="AF817" s="1"/>
    </row>
    <row r="818" spans="1:32" ht="12.75" hidden="1" customHeight="1" x14ac:dyDescent="0.2">
      <c r="A818" s="1"/>
      <c r="B81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TESOURÃO P/ CABO DE ALUMÍNIO/COBRE</v>
      </c>
      <c r="C818" s="30" t="s">
        <v>41</v>
      </c>
      <c r="D818" s="27">
        <v>2</v>
      </c>
      <c r="E818" s="79">
        <v>1.7999999999999999E-2</v>
      </c>
      <c r="F81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1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0.49</v>
      </c>
      <c r="H818" s="26">
        <f t="shared" ca="1" si="100"/>
        <v>0.01</v>
      </c>
      <c r="I818" s="2"/>
      <c r="J818" s="2"/>
      <c r="K818" s="1" t="str">
        <f t="shared" si="99"/>
        <v>SEDUC E 38</v>
      </c>
      <c r="L818" s="1"/>
      <c r="M818" s="1"/>
      <c r="N818" s="1"/>
      <c r="O818" s="1"/>
      <c r="P818" s="1"/>
      <c r="Q818" s="1"/>
      <c r="R818" s="1"/>
      <c r="S818" s="1"/>
      <c r="T818" s="1"/>
      <c r="U818" s="1"/>
      <c r="V818" s="1"/>
      <c r="W818" s="1"/>
      <c r="X818" s="1"/>
      <c r="Y818" s="1"/>
      <c r="Z818" s="1"/>
      <c r="AA818" s="1"/>
      <c r="AB818" s="1"/>
      <c r="AC818" s="1"/>
      <c r="AD818" s="1"/>
      <c r="AE818" s="1"/>
      <c r="AF818" s="1"/>
    </row>
    <row r="819" spans="1:32" ht="12.75" hidden="1" customHeight="1" x14ac:dyDescent="0.2">
      <c r="A819" s="1"/>
      <c r="B81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9" s="27" t="s">
        <v>13</v>
      </c>
      <c r="D819" s="27">
        <v>91634</v>
      </c>
      <c r="E819" s="79">
        <v>1.7999999999999999E-2</v>
      </c>
      <c r="F81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81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819" s="26">
        <f t="shared" ca="1" si="100"/>
        <v>2.66</v>
      </c>
      <c r="I819" s="2"/>
      <c r="J819" s="2"/>
      <c r="K819" s="1" t="str">
        <f t="shared" si="99"/>
        <v>SEDUC E 38</v>
      </c>
      <c r="L819" s="1"/>
      <c r="M819" s="1"/>
      <c r="N819" s="1"/>
      <c r="O819" s="1"/>
      <c r="P819" s="1"/>
      <c r="Q819" s="1"/>
      <c r="R819" s="1"/>
      <c r="S819" s="1"/>
      <c r="T819" s="1"/>
      <c r="U819" s="1"/>
      <c r="V819" s="1"/>
      <c r="W819" s="1"/>
      <c r="X819" s="1"/>
      <c r="Y819" s="1"/>
      <c r="Z819" s="1"/>
      <c r="AA819" s="1"/>
      <c r="AB819" s="1"/>
      <c r="AC819" s="1"/>
      <c r="AD819" s="1"/>
      <c r="AE819" s="1"/>
      <c r="AF819" s="1"/>
    </row>
    <row r="820" spans="1:32" ht="12.75" hidden="1" customHeight="1" x14ac:dyDescent="0.2">
      <c r="A820" s="95" t="e">
        <f ca="1">H820</f>
        <v>#REF!</v>
      </c>
      <c r="B820" s="29" t="s">
        <v>14</v>
      </c>
      <c r="C820" s="30"/>
      <c r="D820" s="30"/>
      <c r="E820" s="26"/>
      <c r="F820" s="26"/>
      <c r="G820" s="26"/>
      <c r="H820" s="62" t="e">
        <f ca="1">SUM(H813:H819)</f>
        <v>#REF!</v>
      </c>
      <c r="I820" s="2" t="str">
        <f>A811</f>
        <v>SEDUC E 38</v>
      </c>
      <c r="J820" s="34" t="e">
        <f ca="1">H820</f>
        <v>#REF!</v>
      </c>
      <c r="K820" s="1" t="str">
        <f t="shared" si="99"/>
        <v>SEDUC E 38</v>
      </c>
      <c r="L820" s="1"/>
      <c r="M820" s="1"/>
      <c r="N820" s="1"/>
      <c r="O820" s="1"/>
      <c r="P820" s="1"/>
      <c r="Q820" s="1"/>
      <c r="R820" s="1"/>
      <c r="S820" s="1"/>
      <c r="T820" s="1"/>
      <c r="U820" s="1"/>
      <c r="V820" s="1"/>
      <c r="W820" s="1"/>
      <c r="X820" s="1"/>
      <c r="Y820" s="1"/>
      <c r="Z820" s="1"/>
      <c r="AA820" s="1"/>
      <c r="AB820" s="1"/>
      <c r="AC820" s="1"/>
      <c r="AD820" s="1"/>
      <c r="AE820" s="1"/>
      <c r="AF820" s="1"/>
    </row>
    <row r="821" spans="1:32" ht="12.75" hidden="1" customHeight="1" x14ac:dyDescent="0.2">
      <c r="A821" s="1"/>
      <c r="B821" s="35"/>
      <c r="C821" s="36"/>
      <c r="D821" s="36"/>
      <c r="E821" s="53"/>
      <c r="F821" s="54"/>
      <c r="G821" s="55"/>
      <c r="H821" s="63"/>
      <c r="I821" s="2"/>
      <c r="J821" s="2"/>
      <c r="K821" s="1" t="str">
        <f t="shared" si="99"/>
        <v>SEDUC E 38</v>
      </c>
      <c r="L821" s="1"/>
      <c r="M821" s="1"/>
      <c r="N821" s="1"/>
      <c r="O821" s="1"/>
      <c r="P821" s="1"/>
      <c r="Q821" s="1"/>
      <c r="R821" s="1"/>
      <c r="S821" s="1"/>
      <c r="T821" s="1"/>
      <c r="U821" s="1"/>
      <c r="V821" s="1"/>
      <c r="W821" s="1"/>
      <c r="X821" s="1"/>
      <c r="Y821" s="1"/>
      <c r="Z821" s="1"/>
      <c r="AA821" s="1"/>
      <c r="AB821" s="1"/>
      <c r="AC821" s="1"/>
      <c r="AD821" s="1"/>
      <c r="AE821" s="1"/>
      <c r="AF821" s="1"/>
    </row>
    <row r="822" spans="1:32" ht="12.75" hidden="1" customHeight="1" x14ac:dyDescent="0.3">
      <c r="A822" s="1"/>
      <c r="B822" s="238" t="str">
        <f>A823</f>
        <v>SEDUC E 39</v>
      </c>
      <c r="C822" s="239"/>
      <c r="D822" s="239"/>
      <c r="E822" s="239"/>
      <c r="F822" s="239"/>
      <c r="G822" s="239"/>
      <c r="H822" s="240"/>
      <c r="I822" s="2"/>
      <c r="J822" s="2"/>
      <c r="K822" s="14" t="str">
        <f>B822</f>
        <v>SEDUC E 39</v>
      </c>
      <c r="L822" s="1"/>
      <c r="M822" s="1"/>
      <c r="N822" s="1"/>
      <c r="O822" s="1"/>
      <c r="P822" s="1"/>
      <c r="Q822" s="1"/>
      <c r="R822" s="1"/>
      <c r="S822" s="1"/>
      <c r="T822" s="1"/>
      <c r="U822" s="1"/>
      <c r="V822" s="1"/>
      <c r="W822" s="1"/>
      <c r="X822" s="1"/>
      <c r="Y822" s="1"/>
      <c r="Z822" s="1"/>
      <c r="AA822" s="1"/>
      <c r="AB822" s="1"/>
      <c r="AC822" s="1"/>
      <c r="AD822" s="1"/>
      <c r="AE822" s="1"/>
      <c r="AF822" s="1"/>
    </row>
    <row r="823" spans="1:32" ht="12.75" hidden="1" customHeight="1" x14ac:dyDescent="0.2">
      <c r="A823" s="15" t="s">
        <v>124</v>
      </c>
      <c r="B823" s="241" t="s">
        <v>125</v>
      </c>
      <c r="C823" s="242"/>
      <c r="D823" s="242"/>
      <c r="E823" s="242"/>
      <c r="F823" s="243"/>
      <c r="G823" s="64" t="s">
        <v>4</v>
      </c>
      <c r="H823" s="17" t="s">
        <v>40</v>
      </c>
      <c r="I823" s="2"/>
      <c r="J823" s="2"/>
      <c r="K823" s="1" t="str">
        <f t="shared" ref="K823:K833" si="101">K822</f>
        <v>SEDUC E 39</v>
      </c>
      <c r="L823" s="1"/>
      <c r="M823" s="1"/>
      <c r="N823" s="1"/>
      <c r="O823" s="1"/>
      <c r="P823" s="1"/>
      <c r="Q823" s="1"/>
      <c r="R823" s="1"/>
      <c r="S823" s="1"/>
      <c r="T823" s="1"/>
      <c r="U823" s="1"/>
      <c r="V823" s="1"/>
      <c r="W823" s="1"/>
      <c r="X823" s="1"/>
      <c r="Y823" s="1"/>
      <c r="Z823" s="1"/>
      <c r="AA823" s="1"/>
      <c r="AB823" s="1"/>
      <c r="AC823" s="1"/>
      <c r="AD823" s="1"/>
      <c r="AE823" s="1"/>
      <c r="AF823" s="1"/>
    </row>
    <row r="824" spans="1:32" ht="12.75" hidden="1" customHeight="1" x14ac:dyDescent="0.2">
      <c r="A824" s="1"/>
      <c r="B824" s="67" t="s">
        <v>6</v>
      </c>
      <c r="C824" s="20" t="s">
        <v>7</v>
      </c>
      <c r="D824" s="20" t="s">
        <v>8</v>
      </c>
      <c r="E824" s="68" t="s">
        <v>9</v>
      </c>
      <c r="F824" s="67" t="s">
        <v>17</v>
      </c>
      <c r="G824" s="133" t="s">
        <v>18</v>
      </c>
      <c r="H824" s="17" t="s">
        <v>12</v>
      </c>
      <c r="I824" s="2"/>
      <c r="J824" s="2"/>
      <c r="K824" s="1" t="str">
        <f t="shared" si="101"/>
        <v>SEDUC E 39</v>
      </c>
      <c r="L824" s="1"/>
      <c r="M824" s="1"/>
      <c r="N824" s="1"/>
      <c r="O824" s="1"/>
      <c r="P824" s="1"/>
      <c r="Q824" s="1"/>
      <c r="R824" s="1"/>
      <c r="S824" s="1"/>
      <c r="T824" s="1"/>
      <c r="U824" s="1"/>
      <c r="V824" s="1"/>
      <c r="W824" s="1"/>
      <c r="X824" s="1"/>
      <c r="Y824" s="1"/>
      <c r="Z824" s="1"/>
      <c r="AA824" s="1"/>
      <c r="AB824" s="1"/>
      <c r="AC824" s="1"/>
      <c r="AD824" s="1"/>
      <c r="AE824" s="1"/>
      <c r="AF824" s="1"/>
    </row>
    <row r="825" spans="1:32" ht="12.75" hidden="1" customHeight="1" x14ac:dyDescent="0.2">
      <c r="A825" s="1"/>
      <c r="B82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25" s="30" t="s">
        <v>33</v>
      </c>
      <c r="D825" s="27" t="s">
        <v>126</v>
      </c>
      <c r="E825" s="26">
        <v>1</v>
      </c>
      <c r="F82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2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25" s="26" t="e">
        <f t="shared" ref="H825:H831" ca="1" si="102">ROUND(E825*G825,2)</f>
        <v>#REF!</v>
      </c>
      <c r="I825" s="2"/>
      <c r="J825" s="2"/>
      <c r="K825" s="1" t="str">
        <f t="shared" si="101"/>
        <v>SEDUC E 39</v>
      </c>
      <c r="L825" s="1"/>
      <c r="M825" s="1"/>
      <c r="N825" s="1"/>
      <c r="O825" s="1"/>
      <c r="P825" s="1"/>
      <c r="Q825" s="1"/>
      <c r="R825" s="1"/>
      <c r="S825" s="1"/>
      <c r="T825" s="1"/>
      <c r="U825" s="1"/>
      <c r="V825" s="1"/>
      <c r="W825" s="1"/>
      <c r="X825" s="1"/>
      <c r="Y825" s="1"/>
      <c r="Z825" s="1"/>
      <c r="AA825" s="1"/>
      <c r="AB825" s="1"/>
      <c r="AC825" s="1"/>
      <c r="AD825" s="1"/>
      <c r="AE825" s="1"/>
      <c r="AF825" s="1"/>
    </row>
    <row r="826" spans="1:32" ht="12.75" hidden="1" customHeight="1" x14ac:dyDescent="0.2">
      <c r="A826" s="1"/>
      <c r="B8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826" s="30" t="s">
        <v>13</v>
      </c>
      <c r="D826" s="30">
        <v>90776</v>
      </c>
      <c r="E826" s="79">
        <v>1.7999999999999999E-2</v>
      </c>
      <c r="F8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2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826" s="26">
        <f t="shared" ca="1" si="102"/>
        <v>0.4</v>
      </c>
      <c r="I826" s="2"/>
      <c r="J826" s="2"/>
      <c r="K826" s="1" t="str">
        <f t="shared" si="101"/>
        <v>SEDUC E 39</v>
      </c>
      <c r="L826" s="1"/>
      <c r="M826" s="1"/>
      <c r="N826" s="1"/>
      <c r="O826" s="1"/>
      <c r="P826" s="1"/>
      <c r="Q826" s="1"/>
      <c r="R826" s="1"/>
      <c r="S826" s="1"/>
      <c r="T826" s="1"/>
      <c r="U826" s="1"/>
      <c r="V826" s="1"/>
      <c r="W826" s="1"/>
      <c r="X826" s="1"/>
      <c r="Y826" s="1"/>
      <c r="Z826" s="1"/>
      <c r="AA826" s="1"/>
      <c r="AB826" s="1"/>
      <c r="AC826" s="1"/>
      <c r="AD826" s="1"/>
      <c r="AE826" s="1"/>
      <c r="AF826" s="1"/>
    </row>
    <row r="827" spans="1:32" ht="12.75" hidden="1" customHeight="1" x14ac:dyDescent="0.2">
      <c r="A827" s="1"/>
      <c r="B8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7" s="30" t="s">
        <v>13</v>
      </c>
      <c r="D827" s="27">
        <v>88279</v>
      </c>
      <c r="E827" s="79">
        <v>1.7999999999999999E-2</v>
      </c>
      <c r="F8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827" s="26">
        <f t="shared" ca="1" si="102"/>
        <v>0.46</v>
      </c>
      <c r="I827" s="2"/>
      <c r="J827" s="2"/>
      <c r="K827" s="1" t="str">
        <f t="shared" si="101"/>
        <v>SEDUC E 39</v>
      </c>
      <c r="L827" s="1"/>
      <c r="M827" s="1"/>
      <c r="N827" s="1"/>
      <c r="O827" s="1"/>
      <c r="P827" s="1"/>
      <c r="Q827" s="1"/>
      <c r="R827" s="1"/>
      <c r="S827" s="1"/>
      <c r="T827" s="1"/>
      <c r="U827" s="1"/>
      <c r="V827" s="1"/>
      <c r="W827" s="1"/>
      <c r="X827" s="1"/>
      <c r="Y827" s="1"/>
      <c r="Z827" s="1"/>
      <c r="AA827" s="1"/>
      <c r="AB827" s="1"/>
      <c r="AC827" s="1"/>
      <c r="AD827" s="1"/>
      <c r="AE827" s="1"/>
      <c r="AF827" s="1"/>
    </row>
    <row r="828" spans="1:32" ht="12.75" hidden="1" customHeight="1" x14ac:dyDescent="0.2">
      <c r="A828" s="1"/>
      <c r="B8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828" s="30" t="s">
        <v>13</v>
      </c>
      <c r="D828" s="27">
        <v>88316</v>
      </c>
      <c r="E828" s="79">
        <v>1.7999999999999999E-2</v>
      </c>
      <c r="F8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2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828" s="26">
        <f t="shared" ca="1" si="102"/>
        <v>0.25</v>
      </c>
      <c r="I828" s="2"/>
      <c r="J828" s="2"/>
      <c r="K828" s="1" t="str">
        <f t="shared" si="101"/>
        <v>SEDUC E 39</v>
      </c>
      <c r="L828" s="1"/>
      <c r="M828" s="1"/>
      <c r="N828" s="1"/>
      <c r="O828" s="1"/>
      <c r="P828" s="1"/>
      <c r="Q828" s="1"/>
      <c r="R828" s="1"/>
      <c r="S828" s="1"/>
      <c r="T828" s="1"/>
      <c r="U828" s="1"/>
      <c r="V828" s="1"/>
      <c r="W828" s="1"/>
      <c r="X828" s="1"/>
      <c r="Y828" s="1"/>
      <c r="Z828" s="1"/>
      <c r="AA828" s="1"/>
      <c r="AB828" s="1"/>
      <c r="AC828" s="1"/>
      <c r="AD828" s="1"/>
      <c r="AE828" s="1"/>
      <c r="AF828" s="1"/>
    </row>
    <row r="829" spans="1:32" ht="12.75" hidden="1" customHeight="1" x14ac:dyDescent="0.2">
      <c r="A829" s="1"/>
      <c r="B8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829" s="30" t="s">
        <v>41</v>
      </c>
      <c r="D829" s="27">
        <v>1</v>
      </c>
      <c r="E829" s="79">
        <v>1.7999999999999999E-2</v>
      </c>
      <c r="F8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2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829" s="26">
        <f t="shared" ca="1" si="102"/>
        <v>0.01</v>
      </c>
      <c r="I829" s="2"/>
      <c r="J829" s="2"/>
      <c r="K829" s="1" t="str">
        <f t="shared" si="101"/>
        <v>SEDUC E 39</v>
      </c>
      <c r="L829" s="1"/>
      <c r="M829" s="1"/>
      <c r="N829" s="1"/>
      <c r="O829" s="1"/>
      <c r="P829" s="1"/>
      <c r="Q829" s="1"/>
      <c r="R829" s="1"/>
      <c r="S829" s="1"/>
      <c r="T829" s="1"/>
      <c r="U829" s="1"/>
      <c r="V829" s="1"/>
      <c r="W829" s="1"/>
      <c r="X829" s="1"/>
      <c r="Y829" s="1"/>
      <c r="Z829" s="1"/>
      <c r="AA829" s="1"/>
      <c r="AB829" s="1"/>
      <c r="AC829" s="1"/>
      <c r="AD829" s="1"/>
      <c r="AE829" s="1"/>
      <c r="AF829" s="1"/>
    </row>
    <row r="830" spans="1:32" ht="12.75" hidden="1" customHeight="1" x14ac:dyDescent="0.2">
      <c r="A830" s="1"/>
      <c r="B8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TESOURÃO P/ CABO DE ALUMÍNIO/COBRE</v>
      </c>
      <c r="C830" s="30" t="s">
        <v>41</v>
      </c>
      <c r="D830" s="27">
        <v>2</v>
      </c>
      <c r="E830" s="79">
        <v>1.7999999999999999E-2</v>
      </c>
      <c r="F8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3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0.49</v>
      </c>
      <c r="H830" s="26">
        <f t="shared" ca="1" si="102"/>
        <v>0.01</v>
      </c>
      <c r="I830" s="2"/>
      <c r="J830" s="2"/>
      <c r="K830" s="1" t="str">
        <f t="shared" si="101"/>
        <v>SEDUC E 39</v>
      </c>
      <c r="L830" s="1"/>
      <c r="M830" s="1"/>
      <c r="N830" s="1"/>
      <c r="O830" s="1"/>
      <c r="P830" s="1"/>
      <c r="Q830" s="1"/>
      <c r="R830" s="1"/>
      <c r="S830" s="1"/>
      <c r="T830" s="1"/>
      <c r="U830" s="1"/>
      <c r="V830" s="1"/>
      <c r="W830" s="1"/>
      <c r="X830" s="1"/>
      <c r="Y830" s="1"/>
      <c r="Z830" s="1"/>
      <c r="AA830" s="1"/>
      <c r="AB830" s="1"/>
      <c r="AC830" s="1"/>
      <c r="AD830" s="1"/>
      <c r="AE830" s="1"/>
      <c r="AF830" s="1"/>
    </row>
    <row r="831" spans="1:32" ht="12.75" hidden="1" customHeight="1" x14ac:dyDescent="0.2">
      <c r="A831" s="1"/>
      <c r="B8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1" s="27" t="s">
        <v>13</v>
      </c>
      <c r="D831" s="27">
        <v>91634</v>
      </c>
      <c r="E831" s="79">
        <v>1.7999999999999999E-2</v>
      </c>
      <c r="F8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83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831" s="26">
        <f t="shared" ca="1" si="102"/>
        <v>2.66</v>
      </c>
      <c r="I831" s="2"/>
      <c r="J831" s="2"/>
      <c r="K831" s="1" t="str">
        <f t="shared" si="101"/>
        <v>SEDUC E 39</v>
      </c>
      <c r="L831" s="1"/>
      <c r="M831" s="1"/>
      <c r="N831" s="1"/>
      <c r="O831" s="1"/>
      <c r="P831" s="1"/>
      <c r="Q831" s="1"/>
      <c r="R831" s="1"/>
      <c r="S831" s="1"/>
      <c r="T831" s="1"/>
      <c r="U831" s="1"/>
      <c r="V831" s="1"/>
      <c r="W831" s="1"/>
      <c r="X831" s="1"/>
      <c r="Y831" s="1"/>
      <c r="Z831" s="1"/>
      <c r="AA831" s="1"/>
      <c r="AB831" s="1"/>
      <c r="AC831" s="1"/>
      <c r="AD831" s="1"/>
      <c r="AE831" s="1"/>
      <c r="AF831" s="1"/>
    </row>
    <row r="832" spans="1:32" ht="12.75" hidden="1" customHeight="1" x14ac:dyDescent="0.2">
      <c r="A832" s="28" t="e">
        <f ca="1">H832</f>
        <v>#REF!</v>
      </c>
      <c r="B832" s="29" t="s">
        <v>14</v>
      </c>
      <c r="C832" s="30"/>
      <c r="D832" s="30"/>
      <c r="E832" s="26"/>
      <c r="F832" s="26"/>
      <c r="G832" s="26"/>
      <c r="H832" s="62" t="e">
        <f ca="1">SUM(H825:H831)</f>
        <v>#REF!</v>
      </c>
      <c r="I832" s="2" t="str">
        <f>A823</f>
        <v>SEDUC E 39</v>
      </c>
      <c r="J832" s="34" t="e">
        <f ca="1">H832</f>
        <v>#REF!</v>
      </c>
      <c r="K832" s="1" t="str">
        <f t="shared" si="101"/>
        <v>SEDUC E 39</v>
      </c>
      <c r="L832" s="1"/>
      <c r="M832" s="1"/>
      <c r="N832" s="1"/>
      <c r="O832" s="1"/>
      <c r="P832" s="1"/>
      <c r="Q832" s="1"/>
      <c r="R832" s="1"/>
      <c r="S832" s="1"/>
      <c r="T832" s="1"/>
      <c r="U832" s="1"/>
      <c r="V832" s="1"/>
      <c r="W832" s="1"/>
      <c r="X832" s="1"/>
      <c r="Y832" s="1"/>
      <c r="Z832" s="1"/>
      <c r="AA832" s="1"/>
      <c r="AB832" s="1"/>
      <c r="AC832" s="1"/>
      <c r="AD832" s="1"/>
      <c r="AE832" s="1"/>
      <c r="AF832" s="1"/>
    </row>
    <row r="833" spans="1:32" ht="12.75" hidden="1" customHeight="1" x14ac:dyDescent="0.2">
      <c r="A833" s="1"/>
      <c r="B833" s="126"/>
      <c r="C833" s="127"/>
      <c r="D833" s="127"/>
      <c r="E833" s="126"/>
      <c r="F833" s="126"/>
      <c r="G833" s="126"/>
      <c r="H833" s="128"/>
      <c r="I833" s="2"/>
      <c r="J833" s="2"/>
      <c r="K833" s="1" t="str">
        <f t="shared" si="101"/>
        <v>SEDUC E 39</v>
      </c>
      <c r="L833" s="1"/>
      <c r="M833" s="1"/>
      <c r="N833" s="1"/>
      <c r="O833" s="1"/>
      <c r="P833" s="1"/>
      <c r="Q833" s="1"/>
      <c r="R833" s="1"/>
      <c r="S833" s="1"/>
      <c r="T833" s="1"/>
      <c r="U833" s="1"/>
      <c r="V833" s="1"/>
      <c r="W833" s="1"/>
      <c r="X833" s="1"/>
      <c r="Y833" s="1"/>
      <c r="Z833" s="1"/>
      <c r="AA833" s="1"/>
      <c r="AB833" s="1"/>
      <c r="AC833" s="1"/>
      <c r="AD833" s="1"/>
      <c r="AE833" s="1"/>
      <c r="AF833" s="1"/>
    </row>
    <row r="834" spans="1:32" ht="12.75" hidden="1" customHeight="1" x14ac:dyDescent="0.3">
      <c r="A834" s="1"/>
      <c r="B834" s="238" t="str">
        <f>A835</f>
        <v>SEDUC E 40</v>
      </c>
      <c r="C834" s="239"/>
      <c r="D834" s="239"/>
      <c r="E834" s="239"/>
      <c r="F834" s="239"/>
      <c r="G834" s="239"/>
      <c r="H834" s="240"/>
      <c r="I834" s="2"/>
      <c r="J834" s="2"/>
      <c r="K834" s="14" t="str">
        <f>B834</f>
        <v>SEDUC E 40</v>
      </c>
      <c r="L834" s="1"/>
      <c r="M834" s="1"/>
      <c r="N834" s="1"/>
      <c r="O834" s="1"/>
      <c r="P834" s="1"/>
      <c r="Q834" s="1"/>
      <c r="R834" s="1"/>
      <c r="S834" s="1"/>
      <c r="T834" s="1"/>
      <c r="U834" s="1"/>
      <c r="V834" s="1"/>
      <c r="W834" s="1"/>
      <c r="X834" s="1"/>
      <c r="Y834" s="1"/>
      <c r="Z834" s="1"/>
      <c r="AA834" s="1"/>
      <c r="AB834" s="1"/>
      <c r="AC834" s="1"/>
      <c r="AD834" s="1"/>
      <c r="AE834" s="1"/>
      <c r="AF834" s="1"/>
    </row>
    <row r="835" spans="1:32" ht="12.75" hidden="1" customHeight="1" x14ac:dyDescent="0.2">
      <c r="A835" s="15" t="s">
        <v>127</v>
      </c>
      <c r="B835" s="134" t="s">
        <v>128</v>
      </c>
      <c r="C835" s="135"/>
      <c r="D835" s="135"/>
      <c r="E835" s="136"/>
      <c r="F835" s="137"/>
      <c r="G835" s="64" t="s">
        <v>4</v>
      </c>
      <c r="H835" s="17" t="s">
        <v>40</v>
      </c>
      <c r="I835" s="2"/>
      <c r="J835" s="2"/>
      <c r="K835" s="1" t="str">
        <f t="shared" ref="K835:K845" si="103">K834</f>
        <v>SEDUC E 40</v>
      </c>
      <c r="L835" s="1"/>
      <c r="M835" s="1"/>
      <c r="N835" s="1"/>
      <c r="O835" s="1"/>
      <c r="P835" s="1"/>
      <c r="Q835" s="1"/>
      <c r="R835" s="1"/>
      <c r="S835" s="1"/>
      <c r="T835" s="1"/>
      <c r="U835" s="1"/>
      <c r="V835" s="1"/>
      <c r="W835" s="1"/>
      <c r="X835" s="1"/>
      <c r="Y835" s="1"/>
      <c r="Z835" s="1"/>
      <c r="AA835" s="1"/>
      <c r="AB835" s="1"/>
      <c r="AC835" s="1"/>
      <c r="AD835" s="1"/>
      <c r="AE835" s="1"/>
      <c r="AF835" s="1"/>
    </row>
    <row r="836" spans="1:32" ht="12.75" hidden="1" customHeight="1" x14ac:dyDescent="0.2">
      <c r="A836" s="138"/>
      <c r="B836" s="71" t="s">
        <v>6</v>
      </c>
      <c r="C836" s="20" t="s">
        <v>7</v>
      </c>
      <c r="D836" s="20" t="s">
        <v>8</v>
      </c>
      <c r="E836" s="73" t="s">
        <v>9</v>
      </c>
      <c r="F836" s="71" t="s">
        <v>17</v>
      </c>
      <c r="G836" s="74" t="s">
        <v>18</v>
      </c>
      <c r="H836" s="71" t="s">
        <v>12</v>
      </c>
      <c r="I836" s="139"/>
      <c r="J836" s="139"/>
      <c r="K836" s="1" t="str">
        <f t="shared" si="103"/>
        <v>SEDUC E 40</v>
      </c>
      <c r="L836" s="138"/>
      <c r="M836" s="138"/>
      <c r="N836" s="138"/>
      <c r="O836" s="138"/>
      <c r="P836" s="138"/>
      <c r="Q836" s="138"/>
      <c r="R836" s="138"/>
      <c r="S836" s="138"/>
      <c r="T836" s="138"/>
      <c r="U836" s="138"/>
      <c r="V836" s="138"/>
      <c r="W836" s="138"/>
      <c r="X836" s="138"/>
      <c r="Y836" s="138"/>
      <c r="Z836" s="138"/>
      <c r="AA836" s="138"/>
      <c r="AB836" s="138"/>
      <c r="AC836" s="138"/>
      <c r="AD836" s="138"/>
      <c r="AE836" s="138"/>
      <c r="AF836" s="138"/>
    </row>
    <row r="837" spans="1:32" ht="12.75" hidden="1" customHeight="1" x14ac:dyDescent="0.2">
      <c r="A837" s="1"/>
      <c r="B83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37" s="30" t="s">
        <v>33</v>
      </c>
      <c r="D837" s="27" t="s">
        <v>129</v>
      </c>
      <c r="E837" s="26">
        <v>1</v>
      </c>
      <c r="F83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3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37" s="26" t="e">
        <f t="shared" ref="H837:H843" ca="1" si="104">ROUND(E837*G837,2)</f>
        <v>#REF!</v>
      </c>
      <c r="I837" s="2"/>
      <c r="J837" s="2"/>
      <c r="K837" s="1" t="str">
        <f t="shared" si="103"/>
        <v>SEDUC E 40</v>
      </c>
      <c r="L837" s="1"/>
      <c r="M837" s="1"/>
      <c r="N837" s="1"/>
      <c r="O837" s="1"/>
      <c r="P837" s="1"/>
      <c r="Q837" s="1"/>
      <c r="R837" s="1"/>
      <c r="S837" s="1"/>
      <c r="T837" s="1"/>
      <c r="U837" s="1"/>
      <c r="V837" s="1"/>
      <c r="W837" s="1"/>
      <c r="X837" s="1"/>
      <c r="Y837" s="1"/>
      <c r="Z837" s="1"/>
      <c r="AA837" s="1"/>
      <c r="AB837" s="1"/>
      <c r="AC837" s="1"/>
      <c r="AD837" s="1"/>
      <c r="AE837" s="1"/>
      <c r="AF837" s="1"/>
    </row>
    <row r="838" spans="1:32" ht="12.75" hidden="1" customHeight="1" x14ac:dyDescent="0.2">
      <c r="A838" s="1"/>
      <c r="B83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838" s="30" t="s">
        <v>13</v>
      </c>
      <c r="D838" s="30">
        <v>90776</v>
      </c>
      <c r="E838" s="26">
        <v>1.7999999999999999E-2</v>
      </c>
      <c r="F83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3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838" s="26">
        <f t="shared" ca="1" si="104"/>
        <v>0.4</v>
      </c>
      <c r="I838" s="2"/>
      <c r="J838" s="2"/>
      <c r="K838" s="1" t="str">
        <f t="shared" si="103"/>
        <v>SEDUC E 40</v>
      </c>
      <c r="L838" s="1"/>
      <c r="M838" s="1"/>
      <c r="N838" s="1"/>
      <c r="O838" s="1"/>
      <c r="P838" s="1"/>
      <c r="Q838" s="1"/>
      <c r="R838" s="1"/>
      <c r="S838" s="1"/>
      <c r="T838" s="1"/>
      <c r="U838" s="1"/>
      <c r="V838" s="1"/>
      <c r="W838" s="1"/>
      <c r="X838" s="1"/>
      <c r="Y838" s="1"/>
      <c r="Z838" s="1"/>
      <c r="AA838" s="1"/>
      <c r="AB838" s="1"/>
      <c r="AC838" s="1"/>
      <c r="AD838" s="1"/>
      <c r="AE838" s="1"/>
      <c r="AF838" s="1"/>
    </row>
    <row r="839" spans="1:32" ht="12.75" hidden="1" customHeight="1" x14ac:dyDescent="0.2">
      <c r="A839" s="1"/>
      <c r="B83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9" s="30" t="s">
        <v>13</v>
      </c>
      <c r="D839" s="27">
        <v>88279</v>
      </c>
      <c r="E839" s="26">
        <v>1.7999999999999999E-2</v>
      </c>
      <c r="F83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3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839" s="26">
        <f t="shared" ca="1" si="104"/>
        <v>0.46</v>
      </c>
      <c r="I839" s="2"/>
      <c r="J839" s="2"/>
      <c r="K839" s="1" t="str">
        <f t="shared" si="103"/>
        <v>SEDUC E 40</v>
      </c>
      <c r="L839" s="1"/>
      <c r="M839" s="1"/>
      <c r="N839" s="1"/>
      <c r="O839" s="1"/>
      <c r="P839" s="1"/>
      <c r="Q839" s="1"/>
      <c r="R839" s="1"/>
      <c r="S839" s="1"/>
      <c r="T839" s="1"/>
      <c r="U839" s="1"/>
      <c r="V839" s="1"/>
      <c r="W839" s="1"/>
      <c r="X839" s="1"/>
      <c r="Y839" s="1"/>
      <c r="Z839" s="1"/>
      <c r="AA839" s="1"/>
      <c r="AB839" s="1"/>
      <c r="AC839" s="1"/>
      <c r="AD839" s="1"/>
      <c r="AE839" s="1"/>
      <c r="AF839" s="1"/>
    </row>
    <row r="840" spans="1:32" ht="12.75" hidden="1" customHeight="1" x14ac:dyDescent="0.2">
      <c r="A840" s="1"/>
      <c r="B84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840" s="30" t="s">
        <v>13</v>
      </c>
      <c r="D840" s="27">
        <v>88316</v>
      </c>
      <c r="E840" s="26">
        <v>1.7999999999999999E-2</v>
      </c>
      <c r="F84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4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840" s="26">
        <f t="shared" ca="1" si="104"/>
        <v>0.25</v>
      </c>
      <c r="I840" s="2"/>
      <c r="J840" s="2"/>
      <c r="K840" s="1" t="str">
        <f t="shared" si="103"/>
        <v>SEDUC E 40</v>
      </c>
      <c r="L840" s="1"/>
      <c r="M840" s="1"/>
      <c r="N840" s="1"/>
      <c r="O840" s="1"/>
      <c r="P840" s="1"/>
      <c r="Q840" s="1"/>
      <c r="R840" s="1"/>
      <c r="S840" s="1"/>
      <c r="T840" s="1"/>
      <c r="U840" s="1"/>
      <c r="V840" s="1"/>
      <c r="W840" s="1"/>
      <c r="X840" s="1"/>
      <c r="Y840" s="1"/>
      <c r="Z840" s="1"/>
      <c r="AA840" s="1"/>
      <c r="AB840" s="1"/>
      <c r="AC840" s="1"/>
      <c r="AD840" s="1"/>
      <c r="AE840" s="1"/>
      <c r="AF840" s="1"/>
    </row>
    <row r="841" spans="1:32" ht="12.75" hidden="1" customHeight="1" x14ac:dyDescent="0.2">
      <c r="A841" s="1"/>
      <c r="B8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841" s="30" t="s">
        <v>41</v>
      </c>
      <c r="D841" s="27">
        <v>1</v>
      </c>
      <c r="E841" s="26">
        <v>1.7999999999999999E-2</v>
      </c>
      <c r="F8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4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841" s="26">
        <f t="shared" ca="1" si="104"/>
        <v>0.01</v>
      </c>
      <c r="I841" s="2"/>
      <c r="J841" s="2"/>
      <c r="K841" s="1" t="str">
        <f t="shared" si="103"/>
        <v>SEDUC E 40</v>
      </c>
      <c r="L841" s="1"/>
      <c r="M841" s="1"/>
      <c r="N841" s="1"/>
      <c r="O841" s="1"/>
      <c r="P841" s="1"/>
      <c r="Q841" s="1"/>
      <c r="R841" s="1"/>
      <c r="S841" s="1"/>
      <c r="T841" s="1"/>
      <c r="U841" s="1"/>
      <c r="V841" s="1"/>
      <c r="W841" s="1"/>
      <c r="X841" s="1"/>
      <c r="Y841" s="1"/>
      <c r="Z841" s="1"/>
      <c r="AA841" s="1"/>
      <c r="AB841" s="1"/>
      <c r="AC841" s="1"/>
      <c r="AD841" s="1"/>
      <c r="AE841" s="1"/>
      <c r="AF841" s="1"/>
    </row>
    <row r="842" spans="1:32" ht="12.75" hidden="1" customHeight="1" x14ac:dyDescent="0.2">
      <c r="A842" s="1"/>
      <c r="B8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TESOURÃO P/ CABO DE ALUMÍNIO/COBRE</v>
      </c>
      <c r="C842" s="30" t="s">
        <v>41</v>
      </c>
      <c r="D842" s="27">
        <v>2</v>
      </c>
      <c r="E842" s="26">
        <v>1.7999999999999999E-2</v>
      </c>
      <c r="F8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4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0.49</v>
      </c>
      <c r="H842" s="26">
        <f t="shared" ca="1" si="104"/>
        <v>0.01</v>
      </c>
      <c r="I842" s="2"/>
      <c r="J842" s="2"/>
      <c r="K842" s="1" t="str">
        <f t="shared" si="103"/>
        <v>SEDUC E 40</v>
      </c>
      <c r="L842" s="1"/>
      <c r="M842" s="1"/>
      <c r="N842" s="1"/>
      <c r="O842" s="1"/>
      <c r="P842" s="1"/>
      <c r="Q842" s="1"/>
      <c r="R842" s="1"/>
      <c r="S842" s="1"/>
      <c r="T842" s="1"/>
      <c r="U842" s="1"/>
      <c r="V842" s="1"/>
      <c r="W842" s="1"/>
      <c r="X842" s="1"/>
      <c r="Y842" s="1"/>
      <c r="Z842" s="1"/>
      <c r="AA842" s="1"/>
      <c r="AB842" s="1"/>
      <c r="AC842" s="1"/>
      <c r="AD842" s="1"/>
      <c r="AE842" s="1"/>
      <c r="AF842" s="1"/>
    </row>
    <row r="843" spans="1:32" ht="12.75" hidden="1" customHeight="1" x14ac:dyDescent="0.2">
      <c r="A843" s="1"/>
      <c r="B8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3" s="27" t="s">
        <v>13</v>
      </c>
      <c r="D843" s="27">
        <v>91634</v>
      </c>
      <c r="E843" s="26">
        <v>1.7999999999999999E-2</v>
      </c>
      <c r="F8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84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843" s="26">
        <f t="shared" ca="1" si="104"/>
        <v>2.66</v>
      </c>
      <c r="I843" s="2"/>
      <c r="J843" s="2"/>
      <c r="K843" s="1" t="str">
        <f t="shared" si="103"/>
        <v>SEDUC E 40</v>
      </c>
      <c r="L843" s="1"/>
      <c r="M843" s="1"/>
      <c r="N843" s="1"/>
      <c r="O843" s="1"/>
      <c r="P843" s="1"/>
      <c r="Q843" s="1"/>
      <c r="R843" s="1"/>
      <c r="S843" s="1"/>
      <c r="T843" s="1"/>
      <c r="U843" s="1"/>
      <c r="V843" s="1"/>
      <c r="W843" s="1"/>
      <c r="X843" s="1"/>
      <c r="Y843" s="1"/>
      <c r="Z843" s="1"/>
      <c r="AA843" s="1"/>
      <c r="AB843" s="1"/>
      <c r="AC843" s="1"/>
      <c r="AD843" s="1"/>
      <c r="AE843" s="1"/>
      <c r="AF843" s="1"/>
    </row>
    <row r="844" spans="1:32" ht="12.75" hidden="1" customHeight="1" x14ac:dyDescent="0.2">
      <c r="A844" s="28" t="e">
        <f ca="1">H844</f>
        <v>#REF!</v>
      </c>
      <c r="B844" s="29" t="s">
        <v>14</v>
      </c>
      <c r="C844" s="30"/>
      <c r="D844" s="30"/>
      <c r="E844" s="26"/>
      <c r="F844" s="26"/>
      <c r="G844" s="26"/>
      <c r="H844" s="62" t="e">
        <f ca="1">SUM(H837:H843)</f>
        <v>#REF!</v>
      </c>
      <c r="I844" s="2" t="str">
        <f>A835</f>
        <v>SEDUC E 40</v>
      </c>
      <c r="J844" s="34" t="e">
        <f ca="1">H844</f>
        <v>#REF!</v>
      </c>
      <c r="K844" s="1" t="str">
        <f t="shared" si="103"/>
        <v>SEDUC E 40</v>
      </c>
      <c r="L844" s="1"/>
      <c r="M844" s="1"/>
      <c r="N844" s="1"/>
      <c r="O844" s="1"/>
      <c r="P844" s="1"/>
      <c r="Q844" s="1"/>
      <c r="R844" s="1"/>
      <c r="S844" s="1"/>
      <c r="T844" s="1"/>
      <c r="U844" s="1"/>
      <c r="V844" s="1"/>
      <c r="W844" s="1"/>
      <c r="X844" s="1"/>
      <c r="Y844" s="1"/>
      <c r="Z844" s="1"/>
      <c r="AA844" s="1"/>
      <c r="AB844" s="1"/>
      <c r="AC844" s="1"/>
      <c r="AD844" s="1"/>
      <c r="AE844" s="1"/>
      <c r="AF844" s="1"/>
    </row>
    <row r="845" spans="1:32" ht="12.75" hidden="1" customHeight="1" x14ac:dyDescent="0.2">
      <c r="A845" s="1"/>
      <c r="B845" s="126"/>
      <c r="C845" s="127"/>
      <c r="D845" s="127"/>
      <c r="E845" s="126"/>
      <c r="F845" s="126"/>
      <c r="G845" s="126"/>
      <c r="H845" s="128"/>
      <c r="I845" s="2"/>
      <c r="J845" s="2"/>
      <c r="K845" s="1" t="str">
        <f t="shared" si="103"/>
        <v>SEDUC E 40</v>
      </c>
      <c r="L845" s="1"/>
      <c r="M845" s="1"/>
      <c r="N845" s="1"/>
      <c r="O845" s="1"/>
      <c r="P845" s="1"/>
      <c r="Q845" s="1"/>
      <c r="R845" s="1"/>
      <c r="S845" s="1"/>
      <c r="T845" s="1"/>
      <c r="U845" s="1"/>
      <c r="V845" s="1"/>
      <c r="W845" s="1"/>
      <c r="X845" s="1"/>
      <c r="Y845" s="1"/>
      <c r="Z845" s="1"/>
      <c r="AA845" s="1"/>
      <c r="AB845" s="1"/>
      <c r="AC845" s="1"/>
      <c r="AD845" s="1"/>
      <c r="AE845" s="1"/>
      <c r="AF845" s="1"/>
    </row>
    <row r="846" spans="1:32" ht="12.75" hidden="1" customHeight="1" x14ac:dyDescent="0.3">
      <c r="A846" s="1"/>
      <c r="B846" s="238" t="str">
        <f>A847</f>
        <v>SEDUC E 41</v>
      </c>
      <c r="C846" s="239"/>
      <c r="D846" s="239"/>
      <c r="E846" s="239"/>
      <c r="F846" s="239"/>
      <c r="G846" s="239"/>
      <c r="H846" s="240"/>
      <c r="I846" s="2"/>
      <c r="J846" s="2"/>
      <c r="K846" s="14" t="str">
        <f>B846</f>
        <v>SEDUC E 41</v>
      </c>
      <c r="L846" s="1"/>
      <c r="M846" s="1"/>
      <c r="N846" s="1"/>
      <c r="O846" s="1"/>
      <c r="P846" s="1"/>
      <c r="Q846" s="1"/>
      <c r="R846" s="1"/>
      <c r="S846" s="1"/>
      <c r="T846" s="1"/>
      <c r="U846" s="1"/>
      <c r="V846" s="1"/>
      <c r="W846" s="1"/>
      <c r="X846" s="1"/>
      <c r="Y846" s="1"/>
      <c r="Z846" s="1"/>
      <c r="AA846" s="1"/>
      <c r="AB846" s="1"/>
      <c r="AC846" s="1"/>
      <c r="AD846" s="1"/>
      <c r="AE846" s="1"/>
      <c r="AF846" s="1"/>
    </row>
    <row r="847" spans="1:32" ht="12.75" hidden="1" customHeight="1" x14ac:dyDescent="0.2">
      <c r="A847" s="140" t="s">
        <v>130</v>
      </c>
      <c r="B847" s="241" t="s">
        <v>131</v>
      </c>
      <c r="C847" s="242"/>
      <c r="D847" s="242"/>
      <c r="E847" s="242"/>
      <c r="F847" s="243"/>
      <c r="G847" s="64" t="s">
        <v>4</v>
      </c>
      <c r="H847" s="17" t="s">
        <v>5</v>
      </c>
      <c r="I847" s="139"/>
      <c r="J847" s="139"/>
      <c r="K847" s="1" t="str">
        <f t="shared" ref="K847:K861" si="105">K846</f>
        <v>SEDUC E 41</v>
      </c>
      <c r="L847" s="138"/>
      <c r="M847" s="138"/>
      <c r="N847" s="138"/>
      <c r="O847" s="138"/>
      <c r="P847" s="138"/>
      <c r="Q847" s="138"/>
      <c r="R847" s="138"/>
      <c r="S847" s="138"/>
      <c r="T847" s="138"/>
      <c r="U847" s="138"/>
      <c r="V847" s="138"/>
      <c r="W847" s="138"/>
      <c r="X847" s="138"/>
      <c r="Y847" s="138"/>
      <c r="Z847" s="138"/>
      <c r="AA847" s="138"/>
      <c r="AB847" s="138"/>
      <c r="AC847" s="138"/>
      <c r="AD847" s="138"/>
      <c r="AE847" s="138"/>
      <c r="AF847" s="138"/>
    </row>
    <row r="848" spans="1:32" ht="12.75" hidden="1" customHeight="1" x14ac:dyDescent="0.2">
      <c r="A848" s="138"/>
      <c r="B848" s="20" t="s">
        <v>6</v>
      </c>
      <c r="C848" s="20" t="s">
        <v>7</v>
      </c>
      <c r="D848" s="20" t="s">
        <v>8</v>
      </c>
      <c r="E848" s="20" t="s">
        <v>9</v>
      </c>
      <c r="F848" s="20" t="s">
        <v>10</v>
      </c>
      <c r="G848" s="65" t="s">
        <v>11</v>
      </c>
      <c r="H848" s="20" t="s">
        <v>12</v>
      </c>
      <c r="I848" s="139"/>
      <c r="J848" s="139"/>
      <c r="K848" s="1" t="str">
        <f t="shared" si="105"/>
        <v>SEDUC E 41</v>
      </c>
      <c r="L848" s="138"/>
      <c r="M848" s="138"/>
      <c r="N848" s="138"/>
      <c r="O848" s="138"/>
      <c r="P848" s="138"/>
      <c r="Q848" s="138"/>
      <c r="R848" s="138"/>
      <c r="S848" s="138"/>
      <c r="T848" s="138"/>
      <c r="U848" s="138"/>
      <c r="V848" s="138"/>
      <c r="W848" s="138"/>
      <c r="X848" s="138"/>
      <c r="Y848" s="138"/>
      <c r="Z848" s="138"/>
      <c r="AA848" s="138"/>
      <c r="AB848" s="138"/>
      <c r="AC848" s="138"/>
      <c r="AD848" s="138"/>
      <c r="AE848" s="138"/>
      <c r="AF848" s="138"/>
    </row>
    <row r="849" spans="1:32" ht="12.75" hidden="1" customHeight="1" x14ac:dyDescent="0.2">
      <c r="A849" s="1"/>
      <c r="B84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49" s="30" t="s">
        <v>19</v>
      </c>
      <c r="D849" s="27">
        <v>2667</v>
      </c>
      <c r="E849" s="26">
        <v>2</v>
      </c>
      <c r="F84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4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49" s="26" t="e">
        <f t="shared" ref="H849:H859" ca="1" si="106">ROUND(E849*G849,2)</f>
        <v>#REF!</v>
      </c>
      <c r="I849" s="2"/>
      <c r="J849" s="2"/>
      <c r="K849" s="1" t="str">
        <f t="shared" si="105"/>
        <v>SEDUC E 41</v>
      </c>
      <c r="L849" s="1"/>
      <c r="M849" s="1"/>
      <c r="N849" s="1"/>
      <c r="O849" s="1"/>
      <c r="P849" s="1"/>
      <c r="Q849" s="1"/>
      <c r="R849" s="1"/>
      <c r="S849" s="1"/>
      <c r="T849" s="1"/>
      <c r="U849" s="1"/>
      <c r="V849" s="1"/>
      <c r="W849" s="1"/>
      <c r="X849" s="1"/>
      <c r="Y849" s="1"/>
      <c r="Z849" s="1"/>
      <c r="AA849" s="1"/>
      <c r="AB849" s="1"/>
      <c r="AC849" s="1"/>
      <c r="AD849" s="1"/>
      <c r="AE849" s="1"/>
      <c r="AF849" s="1"/>
    </row>
    <row r="850" spans="1:32" ht="12.75" hidden="1" customHeight="1" x14ac:dyDescent="0.2">
      <c r="A850" s="1"/>
      <c r="B85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50" s="30" t="s">
        <v>19</v>
      </c>
      <c r="D850" s="30">
        <v>4633</v>
      </c>
      <c r="E850" s="26">
        <v>2</v>
      </c>
      <c r="F85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5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50" s="26" t="e">
        <f t="shared" ca="1" si="106"/>
        <v>#REF!</v>
      </c>
      <c r="I850" s="2"/>
      <c r="J850" s="2"/>
      <c r="K850" s="1" t="str">
        <f t="shared" si="105"/>
        <v>SEDUC E 41</v>
      </c>
      <c r="L850" s="1"/>
      <c r="M850" s="1"/>
      <c r="N850" s="1"/>
      <c r="O850" s="1"/>
      <c r="P850" s="1"/>
      <c r="Q850" s="1"/>
      <c r="R850" s="1"/>
      <c r="S850" s="1"/>
      <c r="T850" s="1"/>
      <c r="U850" s="1"/>
      <c r="V850" s="1"/>
      <c r="W850" s="1"/>
      <c r="X850" s="1"/>
      <c r="Y850" s="1"/>
      <c r="Z850" s="1"/>
      <c r="AA850" s="1"/>
      <c r="AB850" s="1"/>
      <c r="AC850" s="1"/>
      <c r="AD850" s="1"/>
      <c r="AE850" s="1"/>
      <c r="AF850" s="1"/>
    </row>
    <row r="851" spans="1:32" ht="12.75" hidden="1" customHeight="1" x14ac:dyDescent="0.2">
      <c r="A851" s="1"/>
      <c r="B85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51" s="30" t="s">
        <v>19</v>
      </c>
      <c r="D851" s="27">
        <v>223</v>
      </c>
      <c r="E851" s="26">
        <v>2</v>
      </c>
      <c r="F85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5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51" s="26" t="e">
        <f t="shared" ca="1" si="106"/>
        <v>#REF!</v>
      </c>
      <c r="I851" s="2"/>
      <c r="J851" s="2"/>
      <c r="K851" s="1" t="str">
        <f t="shared" si="105"/>
        <v>SEDUC E 41</v>
      </c>
      <c r="L851" s="1"/>
      <c r="M851" s="1"/>
      <c r="N851" s="1"/>
      <c r="O851" s="1"/>
      <c r="P851" s="1"/>
      <c r="Q851" s="1"/>
      <c r="R851" s="1"/>
      <c r="S851" s="1"/>
      <c r="T851" s="1"/>
      <c r="U851" s="1"/>
      <c r="V851" s="1"/>
      <c r="W851" s="1"/>
      <c r="X851" s="1"/>
      <c r="Y851" s="1"/>
      <c r="Z851" s="1"/>
      <c r="AA851" s="1"/>
      <c r="AB851" s="1"/>
      <c r="AC851" s="1"/>
      <c r="AD851" s="1"/>
      <c r="AE851" s="1"/>
      <c r="AF851" s="1"/>
    </row>
    <row r="852" spans="1:32" ht="12.75" hidden="1" customHeight="1" x14ac:dyDescent="0.2">
      <c r="A852" s="1"/>
      <c r="B85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52" s="30" t="s">
        <v>19</v>
      </c>
      <c r="D852" s="30">
        <v>10620</v>
      </c>
      <c r="E852" s="26">
        <v>1</v>
      </c>
      <c r="F85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5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52" s="26" t="e">
        <f t="shared" ca="1" si="106"/>
        <v>#REF!</v>
      </c>
      <c r="I852" s="2"/>
      <c r="J852" s="2"/>
      <c r="K852" s="1" t="str">
        <f t="shared" si="105"/>
        <v>SEDUC E 41</v>
      </c>
      <c r="L852" s="1"/>
      <c r="M852" s="1"/>
      <c r="N852" s="1"/>
      <c r="O852" s="1"/>
      <c r="P852" s="1"/>
      <c r="Q852" s="1"/>
      <c r="R852" s="1"/>
      <c r="S852" s="1"/>
      <c r="T852" s="1"/>
      <c r="U852" s="1"/>
      <c r="V852" s="1"/>
      <c r="W852" s="1"/>
      <c r="X852" s="1"/>
      <c r="Y852" s="1"/>
      <c r="Z852" s="1"/>
      <c r="AA852" s="1"/>
      <c r="AB852" s="1"/>
      <c r="AC852" s="1"/>
      <c r="AD852" s="1"/>
      <c r="AE852" s="1"/>
      <c r="AF852" s="1"/>
    </row>
    <row r="853" spans="1:32" ht="12.75" hidden="1" customHeight="1" x14ac:dyDescent="0.2">
      <c r="A853" s="1"/>
      <c r="B85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53" s="30" t="s">
        <v>33</v>
      </c>
      <c r="D853" s="27" t="s">
        <v>58</v>
      </c>
      <c r="E853" s="26">
        <v>0.5</v>
      </c>
      <c r="F85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5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53" s="26" t="e">
        <f t="shared" ca="1" si="106"/>
        <v>#REF!</v>
      </c>
      <c r="I853" s="2"/>
      <c r="J853" s="2"/>
      <c r="K853" s="1" t="str">
        <f t="shared" si="105"/>
        <v>SEDUC E 41</v>
      </c>
      <c r="L853" s="1"/>
      <c r="M853" s="1"/>
      <c r="N853" s="1"/>
      <c r="O853" s="1"/>
      <c r="P853" s="1"/>
      <c r="Q853" s="1"/>
      <c r="R853" s="1"/>
      <c r="S853" s="1"/>
      <c r="T853" s="1"/>
      <c r="U853" s="1"/>
      <c r="V853" s="1"/>
      <c r="W853" s="1"/>
      <c r="X853" s="1"/>
      <c r="Y853" s="1"/>
      <c r="Z853" s="1"/>
      <c r="AA853" s="1"/>
      <c r="AB853" s="1"/>
      <c r="AC853" s="1"/>
      <c r="AD853" s="1"/>
      <c r="AE853" s="1"/>
      <c r="AF853" s="1"/>
    </row>
    <row r="854" spans="1:32" ht="12.75" hidden="1" customHeight="1" x14ac:dyDescent="0.2">
      <c r="A854" s="1"/>
      <c r="B8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4" s="30" t="s">
        <v>37</v>
      </c>
      <c r="D854" s="27">
        <v>20111</v>
      </c>
      <c r="E854" s="26">
        <v>0.5</v>
      </c>
      <c r="F8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5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854" s="26">
        <f t="shared" ca="1" si="106"/>
        <v>5.14</v>
      </c>
      <c r="I854" s="2"/>
      <c r="J854" s="2"/>
      <c r="K854" s="1" t="str">
        <f t="shared" si="105"/>
        <v>SEDUC E 41</v>
      </c>
      <c r="L854" s="1"/>
      <c r="M854" s="1"/>
      <c r="N854" s="1"/>
      <c r="O854" s="1"/>
      <c r="P854" s="1"/>
      <c r="Q854" s="1"/>
      <c r="R854" s="1"/>
      <c r="S854" s="1"/>
      <c r="T854" s="1"/>
      <c r="U854" s="1"/>
      <c r="V854" s="1"/>
      <c r="W854" s="1"/>
      <c r="X854" s="1"/>
      <c r="Y854" s="1"/>
      <c r="Z854" s="1"/>
      <c r="AA854" s="1"/>
      <c r="AB854" s="1"/>
      <c r="AC854" s="1"/>
      <c r="AD854" s="1"/>
      <c r="AE854" s="1"/>
      <c r="AF854" s="1"/>
    </row>
    <row r="855" spans="1:32" ht="12.75" hidden="1" customHeight="1" x14ac:dyDescent="0.2">
      <c r="A855" s="1"/>
      <c r="B85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55" s="30" t="s">
        <v>33</v>
      </c>
      <c r="D855" s="30" t="s">
        <v>47</v>
      </c>
      <c r="E855" s="26">
        <v>3</v>
      </c>
      <c r="F85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5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55" s="26" t="e">
        <f t="shared" ca="1" si="106"/>
        <v>#REF!</v>
      </c>
      <c r="I855" s="2"/>
      <c r="J855" s="2"/>
      <c r="K855" s="1" t="str">
        <f t="shared" si="105"/>
        <v>SEDUC E 41</v>
      </c>
      <c r="L855" s="1"/>
      <c r="M855" s="1"/>
      <c r="N855" s="1"/>
      <c r="O855" s="1"/>
      <c r="P855" s="1"/>
      <c r="Q855" s="1"/>
      <c r="R855" s="1"/>
      <c r="S855" s="1"/>
      <c r="T855" s="1"/>
      <c r="U855" s="1"/>
      <c r="V855" s="1"/>
      <c r="W855" s="1"/>
      <c r="X855" s="1"/>
      <c r="Y855" s="1"/>
      <c r="Z855" s="1"/>
      <c r="AA855" s="1"/>
      <c r="AB855" s="1"/>
      <c r="AC855" s="1"/>
      <c r="AD855" s="1"/>
      <c r="AE855" s="1"/>
      <c r="AF855" s="1"/>
    </row>
    <row r="856" spans="1:32" ht="12.75" hidden="1" customHeight="1" x14ac:dyDescent="0.2">
      <c r="A856" s="1"/>
      <c r="B85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6" s="30" t="s">
        <v>37</v>
      </c>
      <c r="D856" s="30">
        <v>432</v>
      </c>
      <c r="E856" s="26">
        <v>1</v>
      </c>
      <c r="F85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5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856" s="26">
        <f t="shared" ca="1" si="106"/>
        <v>8.7899999999999991</v>
      </c>
      <c r="I856" s="2"/>
      <c r="J856" s="2"/>
      <c r="K856" s="1" t="str">
        <f t="shared" si="105"/>
        <v>SEDUC E 41</v>
      </c>
      <c r="L856" s="1"/>
      <c r="M856" s="1"/>
      <c r="N856" s="1"/>
      <c r="O856" s="1"/>
      <c r="P856" s="1"/>
      <c r="Q856" s="1"/>
      <c r="R856" s="1"/>
      <c r="S856" s="1"/>
      <c r="T856" s="1"/>
      <c r="U856" s="1"/>
      <c r="V856" s="1"/>
      <c r="W856" s="1"/>
      <c r="X856" s="1"/>
      <c r="Y856" s="1"/>
      <c r="Z856" s="1"/>
      <c r="AA856" s="1"/>
      <c r="AB856" s="1"/>
      <c r="AC856" s="1"/>
      <c r="AD856" s="1"/>
      <c r="AE856" s="1"/>
      <c r="AF856" s="1"/>
    </row>
    <row r="857" spans="1:32" ht="12.75" hidden="1" customHeight="1" x14ac:dyDescent="0.2">
      <c r="A857" s="1"/>
      <c r="B8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857" s="30" t="s">
        <v>13</v>
      </c>
      <c r="D857" s="30">
        <v>90776</v>
      </c>
      <c r="E857" s="26">
        <v>0.4</v>
      </c>
      <c r="F8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5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857" s="26">
        <f t="shared" ca="1" si="106"/>
        <v>8.86</v>
      </c>
      <c r="I857" s="2"/>
      <c r="J857" s="2"/>
      <c r="K857" s="1" t="str">
        <f t="shared" si="105"/>
        <v>SEDUC E 41</v>
      </c>
      <c r="L857" s="1"/>
      <c r="M857" s="1"/>
      <c r="N857" s="1"/>
      <c r="O857" s="1"/>
      <c r="P857" s="1"/>
      <c r="Q857" s="1"/>
      <c r="R857" s="1"/>
      <c r="S857" s="1"/>
      <c r="T857" s="1"/>
      <c r="U857" s="1"/>
      <c r="V857" s="1"/>
      <c r="W857" s="1"/>
      <c r="X857" s="1"/>
      <c r="Y857" s="1"/>
      <c r="Z857" s="1"/>
      <c r="AA857" s="1"/>
      <c r="AB857" s="1"/>
      <c r="AC857" s="1"/>
      <c r="AD857" s="1"/>
      <c r="AE857" s="1"/>
      <c r="AF857" s="1"/>
    </row>
    <row r="858" spans="1:32" ht="12.75" hidden="1" customHeight="1" x14ac:dyDescent="0.2">
      <c r="A858" s="1"/>
      <c r="B8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8" s="30" t="s">
        <v>13</v>
      </c>
      <c r="D858" s="30">
        <v>88279</v>
      </c>
      <c r="E858" s="26">
        <v>0.96</v>
      </c>
      <c r="F8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5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858" s="26">
        <f t="shared" ca="1" si="106"/>
        <v>24.71</v>
      </c>
      <c r="I858" s="2"/>
      <c r="J858" s="2"/>
      <c r="K858" s="1" t="str">
        <f t="shared" si="105"/>
        <v>SEDUC E 41</v>
      </c>
      <c r="L858" s="1"/>
      <c r="M858" s="1"/>
      <c r="N858" s="1"/>
      <c r="O858" s="1"/>
      <c r="P858" s="1"/>
      <c r="Q858" s="1"/>
      <c r="R858" s="1"/>
      <c r="S858" s="1"/>
      <c r="T858" s="1"/>
      <c r="U858" s="1"/>
      <c r="V858" s="1"/>
      <c r="W858" s="1"/>
      <c r="X858" s="1"/>
      <c r="Y858" s="1"/>
      <c r="Z858" s="1"/>
      <c r="AA858" s="1"/>
      <c r="AB858" s="1"/>
      <c r="AC858" s="1"/>
      <c r="AD858" s="1"/>
      <c r="AE858" s="1"/>
      <c r="AF858" s="1"/>
    </row>
    <row r="859" spans="1:32" ht="12.75" hidden="1" customHeight="1" x14ac:dyDescent="0.2">
      <c r="A859" s="1"/>
      <c r="B8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859" s="30" t="s">
        <v>13</v>
      </c>
      <c r="D859" s="30">
        <v>88247</v>
      </c>
      <c r="E859" s="26">
        <v>0.4</v>
      </c>
      <c r="F8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5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859" s="26">
        <f t="shared" ca="1" si="106"/>
        <v>5.6</v>
      </c>
      <c r="I859" s="2"/>
      <c r="J859" s="2"/>
      <c r="K859" s="1" t="str">
        <f t="shared" si="105"/>
        <v>SEDUC E 41</v>
      </c>
      <c r="L859" s="1"/>
      <c r="M859" s="1"/>
      <c r="N859" s="1"/>
      <c r="O859" s="1"/>
      <c r="P859" s="1"/>
      <c r="Q859" s="1"/>
      <c r="R859" s="1"/>
      <c r="S859" s="1"/>
      <c r="T859" s="1"/>
      <c r="U859" s="1"/>
      <c r="V859" s="1"/>
      <c r="W859" s="1"/>
      <c r="X859" s="1"/>
      <c r="Y859" s="1"/>
      <c r="Z859" s="1"/>
      <c r="AA859" s="1"/>
      <c r="AB859" s="1"/>
      <c r="AC859" s="1"/>
      <c r="AD859" s="1"/>
      <c r="AE859" s="1"/>
      <c r="AF859" s="1"/>
    </row>
    <row r="860" spans="1:32" ht="12.75" hidden="1" customHeight="1" x14ac:dyDescent="0.2">
      <c r="A860" s="28" t="e">
        <f ca="1">H860</f>
        <v>#REF!</v>
      </c>
      <c r="B860" s="29" t="s">
        <v>14</v>
      </c>
      <c r="C860" s="30"/>
      <c r="D860" s="27"/>
      <c r="E860" s="26"/>
      <c r="F860" s="26"/>
      <c r="G860" s="26"/>
      <c r="H860" s="62" t="e">
        <f ca="1">SUM(H849:H859)</f>
        <v>#REF!</v>
      </c>
      <c r="I860" s="2" t="str">
        <f>A847</f>
        <v>SEDUC E 41</v>
      </c>
      <c r="J860" s="34" t="e">
        <f ca="1">H860</f>
        <v>#REF!</v>
      </c>
      <c r="K860" s="1" t="str">
        <f t="shared" si="105"/>
        <v>SEDUC E 41</v>
      </c>
      <c r="L860" s="1"/>
      <c r="M860" s="1"/>
      <c r="N860" s="1"/>
      <c r="O860" s="1"/>
      <c r="P860" s="1"/>
      <c r="Q860" s="1"/>
      <c r="R860" s="1"/>
      <c r="S860" s="1"/>
      <c r="T860" s="1"/>
      <c r="U860" s="1"/>
      <c r="V860" s="1"/>
      <c r="W860" s="1"/>
      <c r="X860" s="1"/>
      <c r="Y860" s="1"/>
      <c r="Z860" s="1"/>
      <c r="AA860" s="1"/>
      <c r="AB860" s="1"/>
      <c r="AC860" s="1"/>
      <c r="AD860" s="1"/>
      <c r="AE860" s="1"/>
      <c r="AF860" s="1"/>
    </row>
    <row r="861" spans="1:32" ht="12.75" hidden="1" customHeight="1" x14ac:dyDescent="0.2">
      <c r="A861" s="1"/>
      <c r="B861" s="126"/>
      <c r="C861" s="127"/>
      <c r="D861" s="127"/>
      <c r="E861" s="126"/>
      <c r="F861" s="126"/>
      <c r="G861" s="126"/>
      <c r="H861" s="128"/>
      <c r="I861" s="2"/>
      <c r="J861" s="2"/>
      <c r="K861" s="1" t="str">
        <f t="shared" si="105"/>
        <v>SEDUC E 41</v>
      </c>
      <c r="L861" s="1"/>
      <c r="M861" s="1"/>
      <c r="N861" s="1"/>
      <c r="O861" s="1"/>
      <c r="P861" s="1"/>
      <c r="Q861" s="1"/>
      <c r="R861" s="1"/>
      <c r="S861" s="1"/>
      <c r="T861" s="1"/>
      <c r="U861" s="1"/>
      <c r="V861" s="1"/>
      <c r="W861" s="1"/>
      <c r="X861" s="1"/>
      <c r="Y861" s="1"/>
      <c r="Z861" s="1"/>
      <c r="AA861" s="1"/>
      <c r="AB861" s="1"/>
      <c r="AC861" s="1"/>
      <c r="AD861" s="1"/>
      <c r="AE861" s="1"/>
      <c r="AF861" s="1"/>
    </row>
    <row r="862" spans="1:32" ht="12.75" hidden="1" customHeight="1" x14ac:dyDescent="0.3">
      <c r="A862" s="1"/>
      <c r="B862" s="238" t="str">
        <f>A863</f>
        <v>SEDUC E 42</v>
      </c>
      <c r="C862" s="239"/>
      <c r="D862" s="239"/>
      <c r="E862" s="239"/>
      <c r="F862" s="239"/>
      <c r="G862" s="239"/>
      <c r="H862" s="240"/>
      <c r="I862" s="2"/>
      <c r="J862" s="2"/>
      <c r="K862" s="14" t="str">
        <f>B862</f>
        <v>SEDUC E 42</v>
      </c>
      <c r="L862" s="1"/>
      <c r="M862" s="1"/>
      <c r="N862" s="1"/>
      <c r="O862" s="1"/>
      <c r="P862" s="1"/>
      <c r="Q862" s="1"/>
      <c r="R862" s="1"/>
      <c r="S862" s="1"/>
      <c r="T862" s="1"/>
      <c r="U862" s="1"/>
      <c r="V862" s="1"/>
      <c r="W862" s="1"/>
      <c r="X862" s="1"/>
      <c r="Y862" s="1"/>
      <c r="Z862" s="1"/>
      <c r="AA862" s="1"/>
      <c r="AB862" s="1"/>
      <c r="AC862" s="1"/>
      <c r="AD862" s="1"/>
      <c r="AE862" s="1"/>
      <c r="AF862" s="1"/>
    </row>
    <row r="863" spans="1:32" ht="12.75" hidden="1" customHeight="1" x14ac:dyDescent="0.2">
      <c r="A863" s="15" t="s">
        <v>132</v>
      </c>
      <c r="B863" s="251" t="s">
        <v>133</v>
      </c>
      <c r="C863" s="242"/>
      <c r="D863" s="242"/>
      <c r="E863" s="242"/>
      <c r="F863" s="243"/>
      <c r="G863" s="64" t="s">
        <v>4</v>
      </c>
      <c r="H863" s="17" t="s">
        <v>5</v>
      </c>
      <c r="I863" s="2"/>
      <c r="J863" s="2"/>
      <c r="K863" s="1" t="str">
        <f t="shared" ref="K863:K875" si="107">K862</f>
        <v>SEDUC E 42</v>
      </c>
      <c r="L863" s="1"/>
      <c r="M863" s="1"/>
      <c r="N863" s="1"/>
      <c r="O863" s="1"/>
      <c r="P863" s="1"/>
      <c r="Q863" s="1"/>
      <c r="R863" s="1"/>
      <c r="S863" s="1"/>
      <c r="T863" s="1"/>
      <c r="U863" s="1"/>
      <c r="V863" s="1"/>
      <c r="W863" s="1"/>
      <c r="X863" s="1"/>
      <c r="Y863" s="1"/>
      <c r="Z863" s="1"/>
      <c r="AA863" s="1"/>
      <c r="AB863" s="1"/>
      <c r="AC863" s="1"/>
      <c r="AD863" s="1"/>
      <c r="AE863" s="1"/>
      <c r="AF863" s="1"/>
    </row>
    <row r="864" spans="1:32" ht="12.75" hidden="1" customHeight="1" x14ac:dyDescent="0.2">
      <c r="A864" s="138"/>
      <c r="B864" s="42" t="s">
        <v>6</v>
      </c>
      <c r="C864" s="20" t="s">
        <v>7</v>
      </c>
      <c r="D864" s="20" t="s">
        <v>8</v>
      </c>
      <c r="E864" s="42" t="s">
        <v>9</v>
      </c>
      <c r="F864" s="42" t="s">
        <v>10</v>
      </c>
      <c r="G864" s="141" t="s">
        <v>11</v>
      </c>
      <c r="H864" s="42" t="s">
        <v>12</v>
      </c>
      <c r="I864" s="139"/>
      <c r="J864" s="139"/>
      <c r="K864" s="1" t="str">
        <f t="shared" si="107"/>
        <v>SEDUC E 42</v>
      </c>
      <c r="L864" s="138"/>
      <c r="M864" s="138"/>
      <c r="N864" s="138"/>
      <c r="O864" s="138"/>
      <c r="P864" s="138"/>
      <c r="Q864" s="138"/>
      <c r="R864" s="138"/>
      <c r="S864" s="138"/>
      <c r="T864" s="138"/>
      <c r="U864" s="138"/>
      <c r="V864" s="138"/>
      <c r="W864" s="138"/>
      <c r="X864" s="138"/>
      <c r="Y864" s="138"/>
      <c r="Z864" s="138"/>
      <c r="AA864" s="138"/>
      <c r="AB864" s="138"/>
      <c r="AC864" s="138"/>
      <c r="AD864" s="138"/>
      <c r="AE864" s="138"/>
      <c r="AF864" s="138"/>
    </row>
    <row r="865" spans="1:32" ht="12.75" hidden="1" customHeight="1" x14ac:dyDescent="0.2">
      <c r="A865" s="1"/>
      <c r="B86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65" s="30" t="s">
        <v>19</v>
      </c>
      <c r="D865" s="27">
        <v>2667</v>
      </c>
      <c r="E865" s="26">
        <v>2</v>
      </c>
      <c r="F86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6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65" s="26" t="e">
        <f t="shared" ref="H865:H873" ca="1" si="108">ROUND(E865*G865,2)</f>
        <v>#REF!</v>
      </c>
      <c r="I865" s="2"/>
      <c r="J865" s="2"/>
      <c r="K865" s="1" t="str">
        <f t="shared" si="107"/>
        <v>SEDUC E 42</v>
      </c>
      <c r="L865" s="1"/>
      <c r="M865" s="1"/>
      <c r="N865" s="1"/>
      <c r="O865" s="1"/>
      <c r="P865" s="1"/>
      <c r="Q865" s="1"/>
      <c r="R865" s="1"/>
      <c r="S865" s="1"/>
      <c r="T865" s="1"/>
      <c r="U865" s="1"/>
      <c r="V865" s="1"/>
      <c r="W865" s="1"/>
      <c r="X865" s="1"/>
      <c r="Y865" s="1"/>
      <c r="Z865" s="1"/>
      <c r="AA865" s="1"/>
      <c r="AB865" s="1"/>
      <c r="AC865" s="1"/>
      <c r="AD865" s="1"/>
      <c r="AE865" s="1"/>
      <c r="AF865" s="1"/>
    </row>
    <row r="866" spans="1:32" ht="12.75" hidden="1" customHeight="1" x14ac:dyDescent="0.2">
      <c r="A866" s="1"/>
      <c r="B86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66" s="30" t="s">
        <v>19</v>
      </c>
      <c r="D866" s="30">
        <v>4633</v>
      </c>
      <c r="E866" s="26">
        <v>2</v>
      </c>
      <c r="F86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6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66" s="26" t="e">
        <f t="shared" ca="1" si="108"/>
        <v>#REF!</v>
      </c>
      <c r="I866" s="2"/>
      <c r="J866" s="2"/>
      <c r="K866" s="1" t="str">
        <f t="shared" si="107"/>
        <v>SEDUC E 42</v>
      </c>
      <c r="L866" s="1"/>
      <c r="M866" s="1"/>
      <c r="N866" s="1"/>
      <c r="O866" s="1"/>
      <c r="P866" s="1"/>
      <c r="Q866" s="1"/>
      <c r="R866" s="1"/>
      <c r="S866" s="1"/>
      <c r="T866" s="1"/>
      <c r="U866" s="1"/>
      <c r="V866" s="1"/>
      <c r="W866" s="1"/>
      <c r="X866" s="1"/>
      <c r="Y866" s="1"/>
      <c r="Z866" s="1"/>
      <c r="AA866" s="1"/>
      <c r="AB866" s="1"/>
      <c r="AC866" s="1"/>
      <c r="AD866" s="1"/>
      <c r="AE866" s="1"/>
      <c r="AF866" s="1"/>
    </row>
    <row r="867" spans="1:32" ht="12.75" hidden="1" customHeight="1" x14ac:dyDescent="0.2">
      <c r="A867" s="1"/>
      <c r="B86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67" s="30" t="s">
        <v>19</v>
      </c>
      <c r="D867" s="27">
        <v>10620</v>
      </c>
      <c r="E867" s="26">
        <v>1</v>
      </c>
      <c r="F86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6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67" s="26" t="e">
        <f t="shared" ca="1" si="108"/>
        <v>#REF!</v>
      </c>
      <c r="I867" s="2"/>
      <c r="J867" s="2"/>
      <c r="K867" s="1" t="str">
        <f t="shared" si="107"/>
        <v>SEDUC E 42</v>
      </c>
      <c r="L867" s="1"/>
      <c r="M867" s="1"/>
      <c r="N867" s="1"/>
      <c r="O867" s="1"/>
      <c r="P867" s="1"/>
      <c r="Q867" s="1"/>
      <c r="R867" s="1"/>
      <c r="S867" s="1"/>
      <c r="T867" s="1"/>
      <c r="U867" s="1"/>
      <c r="V867" s="1"/>
      <c r="W867" s="1"/>
      <c r="X867" s="1"/>
      <c r="Y867" s="1"/>
      <c r="Z867" s="1"/>
      <c r="AA867" s="1"/>
      <c r="AB867" s="1"/>
      <c r="AC867" s="1"/>
      <c r="AD867" s="1"/>
      <c r="AE867" s="1"/>
      <c r="AF867" s="1"/>
    </row>
    <row r="868" spans="1:32" ht="12.75" hidden="1" customHeight="1" x14ac:dyDescent="0.2">
      <c r="A868" s="1"/>
      <c r="B86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8" s="30" t="s">
        <v>37</v>
      </c>
      <c r="D868" s="30">
        <v>20111</v>
      </c>
      <c r="E868" s="26">
        <v>0.5</v>
      </c>
      <c r="F86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6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868" s="26">
        <f t="shared" ca="1" si="108"/>
        <v>5.14</v>
      </c>
      <c r="I868" s="2"/>
      <c r="J868" s="2"/>
      <c r="K868" s="1" t="str">
        <f t="shared" si="107"/>
        <v>SEDUC E 42</v>
      </c>
      <c r="L868" s="1"/>
      <c r="M868" s="1"/>
      <c r="N868" s="1"/>
      <c r="O868" s="1"/>
      <c r="P868" s="1"/>
      <c r="Q868" s="1"/>
      <c r="R868" s="1"/>
      <c r="S868" s="1"/>
      <c r="T868" s="1"/>
      <c r="U868" s="1"/>
      <c r="V868" s="1"/>
      <c r="W868" s="1"/>
      <c r="X868" s="1"/>
      <c r="Y868" s="1"/>
      <c r="Z868" s="1"/>
      <c r="AA868" s="1"/>
      <c r="AB868" s="1"/>
      <c r="AC868" s="1"/>
      <c r="AD868" s="1"/>
      <c r="AE868" s="1"/>
      <c r="AF868" s="1"/>
    </row>
    <row r="869" spans="1:32" ht="12.75" hidden="1" customHeight="1" x14ac:dyDescent="0.2">
      <c r="A869" s="1"/>
      <c r="B86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69" s="30" t="s">
        <v>33</v>
      </c>
      <c r="D869" s="27" t="s">
        <v>46</v>
      </c>
      <c r="E869" s="26">
        <v>2</v>
      </c>
      <c r="F86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6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69" s="26" t="e">
        <f t="shared" ca="1" si="108"/>
        <v>#REF!</v>
      </c>
      <c r="I869" s="2"/>
      <c r="J869" s="2"/>
      <c r="K869" s="1" t="str">
        <f t="shared" si="107"/>
        <v>SEDUC E 42</v>
      </c>
      <c r="L869" s="1"/>
      <c r="M869" s="1"/>
      <c r="N869" s="1"/>
      <c r="O869" s="1"/>
      <c r="P869" s="1"/>
      <c r="Q869" s="1"/>
      <c r="R869" s="1"/>
      <c r="S869" s="1"/>
      <c r="T869" s="1"/>
      <c r="U869" s="1"/>
      <c r="V869" s="1"/>
      <c r="W869" s="1"/>
      <c r="X869" s="1"/>
      <c r="Y869" s="1"/>
      <c r="Z869" s="1"/>
      <c r="AA869" s="1"/>
      <c r="AB869" s="1"/>
      <c r="AC869" s="1"/>
      <c r="AD869" s="1"/>
      <c r="AE869" s="1"/>
      <c r="AF869" s="1"/>
    </row>
    <row r="870" spans="1:32" ht="12.75" hidden="1" customHeight="1" x14ac:dyDescent="0.2">
      <c r="A870" s="1"/>
      <c r="B87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70" s="30" t="s">
        <v>33</v>
      </c>
      <c r="D870" s="27" t="s">
        <v>47</v>
      </c>
      <c r="E870" s="26">
        <v>2</v>
      </c>
      <c r="F87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7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70" s="26" t="e">
        <f t="shared" ca="1" si="108"/>
        <v>#REF!</v>
      </c>
      <c r="I870" s="2"/>
      <c r="J870" s="2"/>
      <c r="K870" s="1" t="str">
        <f t="shared" si="107"/>
        <v>SEDUC E 42</v>
      </c>
      <c r="L870" s="1"/>
      <c r="M870" s="1"/>
      <c r="N870" s="1"/>
      <c r="O870" s="1"/>
      <c r="P870" s="1"/>
      <c r="Q870" s="1"/>
      <c r="R870" s="1"/>
      <c r="S870" s="1"/>
      <c r="T870" s="1"/>
      <c r="U870" s="1"/>
      <c r="V870" s="1"/>
      <c r="W870" s="1"/>
      <c r="X870" s="1"/>
      <c r="Y870" s="1"/>
      <c r="Z870" s="1"/>
      <c r="AA870" s="1"/>
      <c r="AB870" s="1"/>
      <c r="AC870" s="1"/>
      <c r="AD870" s="1"/>
      <c r="AE870" s="1"/>
      <c r="AF870" s="1"/>
    </row>
    <row r="871" spans="1:32" ht="12.75" hidden="1" customHeight="1" x14ac:dyDescent="0.2">
      <c r="A871" s="1"/>
      <c r="B87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871" s="30" t="s">
        <v>13</v>
      </c>
      <c r="D871" s="27">
        <v>90776</v>
      </c>
      <c r="E871" s="26">
        <v>0.8</v>
      </c>
      <c r="F87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7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871" s="26">
        <f t="shared" ca="1" si="108"/>
        <v>17.72</v>
      </c>
      <c r="I871" s="2"/>
      <c r="J871" s="2"/>
      <c r="K871" s="1" t="str">
        <f t="shared" si="107"/>
        <v>SEDUC E 42</v>
      </c>
      <c r="L871" s="1"/>
      <c r="M871" s="1"/>
      <c r="N871" s="1"/>
      <c r="O871" s="1"/>
      <c r="P871" s="1"/>
      <c r="Q871" s="1"/>
      <c r="R871" s="1"/>
      <c r="S871" s="1"/>
      <c r="T871" s="1"/>
      <c r="U871" s="1"/>
      <c r="V871" s="1"/>
      <c r="W871" s="1"/>
      <c r="X871" s="1"/>
      <c r="Y871" s="1"/>
      <c r="Z871" s="1"/>
      <c r="AA871" s="1"/>
      <c r="AB871" s="1"/>
      <c r="AC871" s="1"/>
      <c r="AD871" s="1"/>
      <c r="AE871" s="1"/>
      <c r="AF871" s="1"/>
    </row>
    <row r="872" spans="1:32" ht="12.75" hidden="1" customHeight="1" x14ac:dyDescent="0.2">
      <c r="A872" s="1"/>
      <c r="B87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2" s="30" t="s">
        <v>13</v>
      </c>
      <c r="D872" s="27">
        <v>88279</v>
      </c>
      <c r="E872" s="26">
        <v>1.28</v>
      </c>
      <c r="F87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7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872" s="26">
        <f t="shared" ca="1" si="108"/>
        <v>32.950000000000003</v>
      </c>
      <c r="I872" s="2"/>
      <c r="J872" s="2"/>
      <c r="K872" s="1" t="str">
        <f t="shared" si="107"/>
        <v>SEDUC E 42</v>
      </c>
      <c r="L872" s="1"/>
      <c r="M872" s="1"/>
      <c r="N872" s="1"/>
      <c r="O872" s="1"/>
      <c r="P872" s="1"/>
      <c r="Q872" s="1"/>
      <c r="R872" s="1"/>
      <c r="S872" s="1"/>
      <c r="T872" s="1"/>
      <c r="U872" s="1"/>
      <c r="V872" s="1"/>
      <c r="W872" s="1"/>
      <c r="X872" s="1"/>
      <c r="Y872" s="1"/>
      <c r="Z872" s="1"/>
      <c r="AA872" s="1"/>
      <c r="AB872" s="1"/>
      <c r="AC872" s="1"/>
      <c r="AD872" s="1"/>
      <c r="AE872" s="1"/>
      <c r="AF872" s="1"/>
    </row>
    <row r="873" spans="1:32" ht="12.75" hidden="1" customHeight="1" x14ac:dyDescent="0.2">
      <c r="A873" s="1"/>
      <c r="B8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873" s="30" t="s">
        <v>13</v>
      </c>
      <c r="D873" s="30">
        <v>88247</v>
      </c>
      <c r="E873" s="26">
        <v>0.8</v>
      </c>
      <c r="F8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7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873" s="26">
        <f t="shared" ca="1" si="108"/>
        <v>11.21</v>
      </c>
      <c r="I873" s="2"/>
      <c r="J873" s="2"/>
      <c r="K873" s="1" t="str">
        <f t="shared" si="107"/>
        <v>SEDUC E 42</v>
      </c>
      <c r="L873" s="1"/>
      <c r="M873" s="1"/>
      <c r="N873" s="1"/>
      <c r="O873" s="1"/>
      <c r="P873" s="1"/>
      <c r="Q873" s="1"/>
      <c r="R873" s="1"/>
      <c r="S873" s="1"/>
      <c r="T873" s="1"/>
      <c r="U873" s="1"/>
      <c r="V873" s="1"/>
      <c r="W873" s="1"/>
      <c r="X873" s="1"/>
      <c r="Y873" s="1"/>
      <c r="Z873" s="1"/>
      <c r="AA873" s="1"/>
      <c r="AB873" s="1"/>
      <c r="AC873" s="1"/>
      <c r="AD873" s="1"/>
      <c r="AE873" s="1"/>
      <c r="AF873" s="1"/>
    </row>
    <row r="874" spans="1:32" ht="12.75" hidden="1" customHeight="1" x14ac:dyDescent="0.2">
      <c r="A874" s="28" t="e">
        <f ca="1">H874</f>
        <v>#REF!</v>
      </c>
      <c r="B874" s="49" t="s">
        <v>14</v>
      </c>
      <c r="C874" s="142"/>
      <c r="D874" s="30"/>
      <c r="E874" s="26"/>
      <c r="F874" s="26"/>
      <c r="G874" s="26"/>
      <c r="H874" s="62" t="e">
        <f ca="1">SUM(H865:H873)</f>
        <v>#REF!</v>
      </c>
      <c r="I874" s="2" t="str">
        <f>A863</f>
        <v>SEDUC E 42</v>
      </c>
      <c r="J874" s="34" t="e">
        <f ca="1">H874</f>
        <v>#REF!</v>
      </c>
      <c r="K874" s="1" t="str">
        <f t="shared" si="107"/>
        <v>SEDUC E 42</v>
      </c>
      <c r="L874" s="1"/>
      <c r="M874" s="1"/>
      <c r="N874" s="1"/>
      <c r="O874" s="1"/>
      <c r="P874" s="1"/>
      <c r="Q874" s="1"/>
      <c r="R874" s="1"/>
      <c r="S874" s="1"/>
      <c r="T874" s="1"/>
      <c r="U874" s="1"/>
      <c r="V874" s="1"/>
      <c r="W874" s="1"/>
      <c r="X874" s="1"/>
      <c r="Y874" s="1"/>
      <c r="Z874" s="1"/>
      <c r="AA874" s="1"/>
      <c r="AB874" s="1"/>
      <c r="AC874" s="1"/>
      <c r="AD874" s="1"/>
      <c r="AE874" s="1"/>
      <c r="AF874" s="1"/>
    </row>
    <row r="875" spans="1:32" ht="12.75" hidden="1" customHeight="1" x14ac:dyDescent="0.2">
      <c r="A875" s="1"/>
      <c r="B875" s="126"/>
      <c r="C875" s="127"/>
      <c r="D875" s="127"/>
      <c r="E875" s="126"/>
      <c r="F875" s="126"/>
      <c r="G875" s="126"/>
      <c r="H875" s="128"/>
      <c r="I875" s="2"/>
      <c r="J875" s="2"/>
      <c r="K875" s="1" t="str">
        <f t="shared" si="107"/>
        <v>SEDUC E 42</v>
      </c>
      <c r="L875" s="1"/>
      <c r="M875" s="1"/>
      <c r="N875" s="1"/>
      <c r="O875" s="1"/>
      <c r="P875" s="1"/>
      <c r="Q875" s="1"/>
      <c r="R875" s="1"/>
      <c r="S875" s="1"/>
      <c r="T875" s="1"/>
      <c r="U875" s="1"/>
      <c r="V875" s="1"/>
      <c r="W875" s="1"/>
      <c r="X875" s="1"/>
      <c r="Y875" s="1"/>
      <c r="Z875" s="1"/>
      <c r="AA875" s="1"/>
      <c r="AB875" s="1"/>
      <c r="AC875" s="1"/>
      <c r="AD875" s="1"/>
      <c r="AE875" s="1"/>
      <c r="AF875" s="1"/>
    </row>
    <row r="876" spans="1:32" ht="12.75" hidden="1" customHeight="1" x14ac:dyDescent="0.3">
      <c r="A876" s="1"/>
      <c r="B876" s="238" t="str">
        <f>A877</f>
        <v>SEDUC E 43</v>
      </c>
      <c r="C876" s="239"/>
      <c r="D876" s="239"/>
      <c r="E876" s="239"/>
      <c r="F876" s="239"/>
      <c r="G876" s="239"/>
      <c r="H876" s="240"/>
      <c r="I876" s="2"/>
      <c r="J876" s="2"/>
      <c r="K876" s="14" t="str">
        <f>B876</f>
        <v>SEDUC E 43</v>
      </c>
      <c r="L876" s="1"/>
      <c r="M876" s="1"/>
      <c r="N876" s="1"/>
      <c r="O876" s="1"/>
      <c r="P876" s="1"/>
      <c r="Q876" s="1"/>
      <c r="R876" s="1"/>
      <c r="S876" s="1"/>
      <c r="T876" s="1"/>
      <c r="U876" s="1"/>
      <c r="V876" s="1"/>
      <c r="W876" s="1"/>
      <c r="X876" s="1"/>
      <c r="Y876" s="1"/>
      <c r="Z876" s="1"/>
      <c r="AA876" s="1"/>
      <c r="AB876" s="1"/>
      <c r="AC876" s="1"/>
      <c r="AD876" s="1"/>
      <c r="AE876" s="1"/>
      <c r="AF876" s="1"/>
    </row>
    <row r="877" spans="1:32" ht="12.75" hidden="1" customHeight="1" x14ac:dyDescent="0.2">
      <c r="A877" s="15" t="s">
        <v>134</v>
      </c>
      <c r="B877" s="143" t="s">
        <v>135</v>
      </c>
      <c r="C877" s="135"/>
      <c r="D877" s="135"/>
      <c r="E877" s="144"/>
      <c r="F877" s="144"/>
      <c r="G877" s="64" t="s">
        <v>4</v>
      </c>
      <c r="H877" s="17" t="s">
        <v>5</v>
      </c>
      <c r="I877" s="2"/>
      <c r="J877" s="2"/>
      <c r="K877" s="1" t="str">
        <f t="shared" ref="K877:K890" si="109">K876</f>
        <v>SEDUC E 43</v>
      </c>
      <c r="L877" s="1"/>
      <c r="M877" s="1"/>
      <c r="N877" s="1"/>
      <c r="O877" s="1"/>
      <c r="P877" s="1"/>
      <c r="Q877" s="1"/>
      <c r="R877" s="1"/>
      <c r="S877" s="1"/>
      <c r="T877" s="1"/>
      <c r="U877" s="1"/>
      <c r="V877" s="1"/>
      <c r="W877" s="1"/>
      <c r="X877" s="1"/>
      <c r="Y877" s="1"/>
      <c r="Z877" s="1"/>
      <c r="AA877" s="1"/>
      <c r="AB877" s="1"/>
      <c r="AC877" s="1"/>
      <c r="AD877" s="1"/>
      <c r="AE877" s="1"/>
      <c r="AF877" s="1"/>
    </row>
    <row r="878" spans="1:32" ht="12.75" hidden="1" customHeight="1" x14ac:dyDescent="0.2">
      <c r="A878" s="138"/>
      <c r="B878" s="20" t="s">
        <v>6</v>
      </c>
      <c r="C878" s="20" t="s">
        <v>7</v>
      </c>
      <c r="D878" s="20" t="s">
        <v>8</v>
      </c>
      <c r="E878" s="20" t="s">
        <v>9</v>
      </c>
      <c r="F878" s="20" t="s">
        <v>10</v>
      </c>
      <c r="G878" s="65" t="s">
        <v>11</v>
      </c>
      <c r="H878" s="20" t="s">
        <v>12</v>
      </c>
      <c r="I878" s="139"/>
      <c r="J878" s="139"/>
      <c r="K878" s="1" t="str">
        <f t="shared" si="109"/>
        <v>SEDUC E 43</v>
      </c>
      <c r="L878" s="138"/>
      <c r="M878" s="138"/>
      <c r="N878" s="138"/>
      <c r="O878" s="138"/>
      <c r="P878" s="138"/>
      <c r="Q878" s="138"/>
      <c r="R878" s="138"/>
      <c r="S878" s="138"/>
      <c r="T878" s="138"/>
      <c r="U878" s="138"/>
      <c r="V878" s="138"/>
      <c r="W878" s="138"/>
      <c r="X878" s="138"/>
      <c r="Y878" s="138"/>
      <c r="Z878" s="138"/>
      <c r="AA878" s="138"/>
      <c r="AB878" s="138"/>
      <c r="AC878" s="138"/>
      <c r="AD878" s="138"/>
      <c r="AE878" s="138"/>
      <c r="AF878" s="138"/>
    </row>
    <row r="879" spans="1:32" ht="12.75" hidden="1" customHeight="1" x14ac:dyDescent="0.2">
      <c r="A879" s="1"/>
      <c r="B87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79" s="30" t="s">
        <v>19</v>
      </c>
      <c r="D879" s="30">
        <v>2667</v>
      </c>
      <c r="E879" s="26">
        <v>1</v>
      </c>
      <c r="F87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7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79" s="26" t="e">
        <f t="shared" ref="H879:H888" ca="1" si="110">ROUND(E879*G879,2)</f>
        <v>#REF!</v>
      </c>
      <c r="I879" s="2"/>
      <c r="J879" s="2"/>
      <c r="K879" s="1" t="str">
        <f t="shared" si="109"/>
        <v>SEDUC E 43</v>
      </c>
      <c r="L879" s="1"/>
      <c r="M879" s="1"/>
      <c r="N879" s="1"/>
      <c r="O879" s="1"/>
      <c r="P879" s="1"/>
      <c r="Q879" s="1"/>
      <c r="R879" s="1"/>
      <c r="S879" s="1"/>
      <c r="T879" s="1"/>
      <c r="U879" s="1"/>
      <c r="V879" s="1"/>
      <c r="W879" s="1"/>
      <c r="X879" s="1"/>
      <c r="Y879" s="1"/>
      <c r="Z879" s="1"/>
      <c r="AA879" s="1"/>
      <c r="AB879" s="1"/>
      <c r="AC879" s="1"/>
      <c r="AD879" s="1"/>
      <c r="AE879" s="1"/>
      <c r="AF879" s="1"/>
    </row>
    <row r="880" spans="1:32" ht="12.75" hidden="1" customHeight="1" x14ac:dyDescent="0.2">
      <c r="A880" s="1"/>
      <c r="B88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80" s="30" t="s">
        <v>19</v>
      </c>
      <c r="D880" s="30">
        <v>4633</v>
      </c>
      <c r="E880" s="26">
        <v>1</v>
      </c>
      <c r="F88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8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80" s="26" t="e">
        <f t="shared" ca="1" si="110"/>
        <v>#REF!</v>
      </c>
      <c r="I880" s="2"/>
      <c r="J880" s="2"/>
      <c r="K880" s="1" t="str">
        <f t="shared" si="109"/>
        <v>SEDUC E 43</v>
      </c>
      <c r="L880" s="1"/>
      <c r="M880" s="1"/>
      <c r="N880" s="1"/>
      <c r="O880" s="1"/>
      <c r="P880" s="1"/>
      <c r="Q880" s="1"/>
      <c r="R880" s="1"/>
      <c r="S880" s="1"/>
      <c r="T880" s="1"/>
      <c r="U880" s="1"/>
      <c r="V880" s="1"/>
      <c r="W880" s="1"/>
      <c r="X880" s="1"/>
      <c r="Y880" s="1"/>
      <c r="Z880" s="1"/>
      <c r="AA880" s="1"/>
      <c r="AB880" s="1"/>
      <c r="AC880" s="1"/>
      <c r="AD880" s="1"/>
      <c r="AE880" s="1"/>
      <c r="AF880" s="1"/>
    </row>
    <row r="881" spans="1:32" ht="12.75" hidden="1" customHeight="1" x14ac:dyDescent="0.2">
      <c r="A881" s="1"/>
      <c r="B88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81" s="30" t="s">
        <v>19</v>
      </c>
      <c r="D881" s="30">
        <v>223</v>
      </c>
      <c r="E881" s="26">
        <v>1</v>
      </c>
      <c r="F88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8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81" s="26" t="e">
        <f t="shared" ca="1" si="110"/>
        <v>#REF!</v>
      </c>
      <c r="I881" s="2"/>
      <c r="J881" s="2"/>
      <c r="K881" s="1" t="str">
        <f t="shared" si="109"/>
        <v>SEDUC E 43</v>
      </c>
      <c r="L881" s="1"/>
      <c r="M881" s="1"/>
      <c r="N881" s="1"/>
      <c r="O881" s="1"/>
      <c r="P881" s="1"/>
      <c r="Q881" s="1"/>
      <c r="R881" s="1"/>
      <c r="S881" s="1"/>
      <c r="T881" s="1"/>
      <c r="U881" s="1"/>
      <c r="V881" s="1"/>
      <c r="W881" s="1"/>
      <c r="X881" s="1"/>
      <c r="Y881" s="1"/>
      <c r="Z881" s="1"/>
      <c r="AA881" s="1"/>
      <c r="AB881" s="1"/>
      <c r="AC881" s="1"/>
      <c r="AD881" s="1"/>
      <c r="AE881" s="1"/>
      <c r="AF881" s="1"/>
    </row>
    <row r="882" spans="1:32" ht="12.75" hidden="1" customHeight="1" x14ac:dyDescent="0.2">
      <c r="A882" s="1"/>
      <c r="B88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82" s="30" t="s">
        <v>33</v>
      </c>
      <c r="D882" s="30" t="s">
        <v>58</v>
      </c>
      <c r="E882" s="26">
        <v>0.5</v>
      </c>
      <c r="F88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8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82" s="26" t="e">
        <f t="shared" ca="1" si="110"/>
        <v>#REF!</v>
      </c>
      <c r="I882" s="2"/>
      <c r="J882" s="2"/>
      <c r="K882" s="1" t="str">
        <f t="shared" si="109"/>
        <v>SEDUC E 43</v>
      </c>
      <c r="L882" s="1"/>
      <c r="M882" s="1"/>
      <c r="N882" s="1"/>
      <c r="O882" s="1"/>
      <c r="P882" s="1"/>
      <c r="Q882" s="1"/>
      <c r="R882" s="1"/>
      <c r="S882" s="1"/>
      <c r="T882" s="1"/>
      <c r="U882" s="1"/>
      <c r="V882" s="1"/>
      <c r="W882" s="1"/>
      <c r="X882" s="1"/>
      <c r="Y882" s="1"/>
      <c r="Z882" s="1"/>
      <c r="AA882" s="1"/>
      <c r="AB882" s="1"/>
      <c r="AC882" s="1"/>
      <c r="AD882" s="1"/>
      <c r="AE882" s="1"/>
      <c r="AF882" s="1"/>
    </row>
    <row r="883" spans="1:32" ht="12.75" hidden="1" customHeight="1" x14ac:dyDescent="0.2">
      <c r="A883" s="1"/>
      <c r="B8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3" s="30" t="s">
        <v>37</v>
      </c>
      <c r="D883" s="30">
        <v>20111</v>
      </c>
      <c r="E883" s="26">
        <v>0.5</v>
      </c>
      <c r="F8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8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883" s="26">
        <f t="shared" ca="1" si="110"/>
        <v>5.14</v>
      </c>
      <c r="I883" s="2"/>
      <c r="J883" s="2"/>
      <c r="K883" s="1" t="str">
        <f t="shared" si="109"/>
        <v>SEDUC E 43</v>
      </c>
      <c r="L883" s="1"/>
      <c r="M883" s="1"/>
      <c r="N883" s="1"/>
      <c r="O883" s="1"/>
      <c r="P883" s="1"/>
      <c r="Q883" s="1"/>
      <c r="R883" s="1"/>
      <c r="S883" s="1"/>
      <c r="T883" s="1"/>
      <c r="U883" s="1"/>
      <c r="V883" s="1"/>
      <c r="W883" s="1"/>
      <c r="X883" s="1"/>
      <c r="Y883" s="1"/>
      <c r="Z883" s="1"/>
      <c r="AA883" s="1"/>
      <c r="AB883" s="1"/>
      <c r="AC883" s="1"/>
      <c r="AD883" s="1"/>
      <c r="AE883" s="1"/>
      <c r="AF883" s="1"/>
    </row>
    <row r="884" spans="1:32" ht="12.75" hidden="1" customHeight="1" x14ac:dyDescent="0.2">
      <c r="A884" s="1"/>
      <c r="B88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4" s="30" t="s">
        <v>37</v>
      </c>
      <c r="D884" s="30">
        <v>432</v>
      </c>
      <c r="E884" s="26">
        <v>1</v>
      </c>
      <c r="F88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8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884" s="26">
        <f t="shared" ca="1" si="110"/>
        <v>8.7899999999999991</v>
      </c>
      <c r="I884" s="2"/>
      <c r="J884" s="2"/>
      <c r="K884" s="1" t="str">
        <f t="shared" si="109"/>
        <v>SEDUC E 43</v>
      </c>
      <c r="L884" s="1"/>
      <c r="M884" s="1"/>
      <c r="N884" s="1"/>
      <c r="O884" s="1"/>
      <c r="P884" s="1"/>
      <c r="Q884" s="1"/>
      <c r="R884" s="1"/>
      <c r="S884" s="1"/>
      <c r="T884" s="1"/>
      <c r="U884" s="1"/>
      <c r="V884" s="1"/>
      <c r="W884" s="1"/>
      <c r="X884" s="1"/>
      <c r="Y884" s="1"/>
      <c r="Z884" s="1"/>
      <c r="AA884" s="1"/>
      <c r="AB884" s="1"/>
      <c r="AC884" s="1"/>
      <c r="AD884" s="1"/>
      <c r="AE884" s="1"/>
      <c r="AF884" s="1"/>
    </row>
    <row r="885" spans="1:32" ht="12.75" hidden="1" customHeight="1" x14ac:dyDescent="0.2">
      <c r="A885" s="1"/>
      <c r="B88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85" s="30" t="s">
        <v>33</v>
      </c>
      <c r="D885" s="30" t="s">
        <v>47</v>
      </c>
      <c r="E885" s="26">
        <v>1</v>
      </c>
      <c r="F88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8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85" s="26" t="e">
        <f t="shared" ca="1" si="110"/>
        <v>#REF!</v>
      </c>
      <c r="I885" s="2"/>
      <c r="J885" s="2"/>
      <c r="K885" s="1" t="str">
        <f t="shared" si="109"/>
        <v>SEDUC E 43</v>
      </c>
      <c r="L885" s="1"/>
      <c r="M885" s="1"/>
      <c r="N885" s="1"/>
      <c r="O885" s="1"/>
      <c r="P885" s="1"/>
      <c r="Q885" s="1"/>
      <c r="R885" s="1"/>
      <c r="S885" s="1"/>
      <c r="T885" s="1"/>
      <c r="U885" s="1"/>
      <c r="V885" s="1"/>
      <c r="W885" s="1"/>
      <c r="X885" s="1"/>
      <c r="Y885" s="1"/>
      <c r="Z885" s="1"/>
      <c r="AA885" s="1"/>
      <c r="AB885" s="1"/>
      <c r="AC885" s="1"/>
      <c r="AD885" s="1"/>
      <c r="AE885" s="1"/>
      <c r="AF885" s="1"/>
    </row>
    <row r="886" spans="1:32" ht="12.75" hidden="1" customHeight="1" x14ac:dyDescent="0.2">
      <c r="A886" s="1"/>
      <c r="B8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886" s="30" t="s">
        <v>13</v>
      </c>
      <c r="D886" s="30">
        <v>90776</v>
      </c>
      <c r="E886" s="26">
        <v>0.4</v>
      </c>
      <c r="F8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8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886" s="26">
        <f t="shared" ca="1" si="110"/>
        <v>8.86</v>
      </c>
      <c r="I886" s="2"/>
      <c r="J886" s="2"/>
      <c r="K886" s="1" t="str">
        <f t="shared" si="109"/>
        <v>SEDUC E 43</v>
      </c>
      <c r="L886" s="1"/>
      <c r="M886" s="1"/>
      <c r="N886" s="1"/>
      <c r="O886" s="1"/>
      <c r="P886" s="1"/>
      <c r="Q886" s="1"/>
      <c r="R886" s="1"/>
      <c r="S886" s="1"/>
      <c r="T886" s="1"/>
      <c r="U886" s="1"/>
      <c r="V886" s="1"/>
      <c r="W886" s="1"/>
      <c r="X886" s="1"/>
      <c r="Y886" s="1"/>
      <c r="Z886" s="1"/>
      <c r="AA886" s="1"/>
      <c r="AB886" s="1"/>
      <c r="AC886" s="1"/>
      <c r="AD886" s="1"/>
      <c r="AE886" s="1"/>
      <c r="AF886" s="1"/>
    </row>
    <row r="887" spans="1:32" ht="12.75" hidden="1" customHeight="1" x14ac:dyDescent="0.2">
      <c r="A887" s="1"/>
      <c r="B88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7" s="30" t="s">
        <v>13</v>
      </c>
      <c r="D887" s="30">
        <v>88279</v>
      </c>
      <c r="E887" s="26">
        <v>0.96</v>
      </c>
      <c r="F88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8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887" s="26">
        <f t="shared" ca="1" si="110"/>
        <v>24.71</v>
      </c>
      <c r="I887" s="2"/>
      <c r="J887" s="2"/>
      <c r="K887" s="1" t="str">
        <f t="shared" si="109"/>
        <v>SEDUC E 43</v>
      </c>
      <c r="L887" s="1"/>
      <c r="M887" s="1"/>
      <c r="N887" s="1"/>
      <c r="O887" s="1"/>
      <c r="P887" s="1"/>
      <c r="Q887" s="1"/>
      <c r="R887" s="1"/>
      <c r="S887" s="1"/>
      <c r="T887" s="1"/>
      <c r="U887" s="1"/>
      <c r="V887" s="1"/>
      <c r="W887" s="1"/>
      <c r="X887" s="1"/>
      <c r="Y887" s="1"/>
      <c r="Z887" s="1"/>
      <c r="AA887" s="1"/>
      <c r="AB887" s="1"/>
      <c r="AC887" s="1"/>
      <c r="AD887" s="1"/>
      <c r="AE887" s="1"/>
      <c r="AF887" s="1"/>
    </row>
    <row r="888" spans="1:32" ht="12.75" hidden="1" customHeight="1" x14ac:dyDescent="0.2">
      <c r="A888" s="1"/>
      <c r="B88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888" s="30" t="s">
        <v>13</v>
      </c>
      <c r="D888" s="30">
        <v>88247</v>
      </c>
      <c r="E888" s="26">
        <v>0.4</v>
      </c>
      <c r="F88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88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888" s="26">
        <f t="shared" ca="1" si="110"/>
        <v>5.6</v>
      </c>
      <c r="I888" s="2"/>
      <c r="J888" s="2"/>
      <c r="K888" s="1" t="str">
        <f t="shared" si="109"/>
        <v>SEDUC E 43</v>
      </c>
      <c r="L888" s="1"/>
      <c r="M888" s="1"/>
      <c r="N888" s="1"/>
      <c r="O888" s="1"/>
      <c r="P888" s="1"/>
      <c r="Q888" s="1"/>
      <c r="R888" s="1"/>
      <c r="S888" s="1"/>
      <c r="T888" s="1"/>
      <c r="U888" s="1"/>
      <c r="V888" s="1"/>
      <c r="W888" s="1"/>
      <c r="X888" s="1"/>
      <c r="Y888" s="1"/>
      <c r="Z888" s="1"/>
      <c r="AA888" s="1"/>
      <c r="AB888" s="1"/>
      <c r="AC888" s="1"/>
      <c r="AD888" s="1"/>
      <c r="AE888" s="1"/>
      <c r="AF888" s="1"/>
    </row>
    <row r="889" spans="1:32" ht="12.75" hidden="1" customHeight="1" x14ac:dyDescent="0.2">
      <c r="A889" s="28" t="e">
        <f ca="1">H889</f>
        <v>#REF!</v>
      </c>
      <c r="B889" s="145" t="s">
        <v>14</v>
      </c>
      <c r="C889" s="30"/>
      <c r="D889" s="30"/>
      <c r="E889" s="26"/>
      <c r="F889" s="26"/>
      <c r="G889" s="26"/>
      <c r="H889" s="62" t="e">
        <f ca="1">SUM(H879:H888)</f>
        <v>#REF!</v>
      </c>
      <c r="I889" s="2" t="str">
        <f>A877</f>
        <v>SEDUC E 43</v>
      </c>
      <c r="J889" s="34" t="e">
        <f ca="1">H889</f>
        <v>#REF!</v>
      </c>
      <c r="K889" s="1" t="str">
        <f t="shared" si="109"/>
        <v>SEDUC E 43</v>
      </c>
      <c r="L889" s="1"/>
      <c r="M889" s="1"/>
      <c r="N889" s="1"/>
      <c r="O889" s="1"/>
      <c r="P889" s="1"/>
      <c r="Q889" s="1"/>
      <c r="R889" s="1"/>
      <c r="S889" s="1"/>
      <c r="T889" s="1"/>
      <c r="U889" s="1"/>
      <c r="V889" s="1"/>
      <c r="W889" s="1"/>
      <c r="X889" s="1"/>
      <c r="Y889" s="1"/>
      <c r="Z889" s="1"/>
      <c r="AA889" s="1"/>
      <c r="AB889" s="1"/>
      <c r="AC889" s="1"/>
      <c r="AD889" s="1"/>
      <c r="AE889" s="1"/>
      <c r="AF889" s="1"/>
    </row>
    <row r="890" spans="1:32" ht="12.75" hidden="1" customHeight="1" x14ac:dyDescent="0.2">
      <c r="A890" s="1"/>
      <c r="B890" s="126"/>
      <c r="C890" s="127"/>
      <c r="D890" s="127"/>
      <c r="E890" s="126"/>
      <c r="F890" s="126"/>
      <c r="G890" s="126"/>
      <c r="H890" s="128"/>
      <c r="I890" s="2"/>
      <c r="J890" s="2"/>
      <c r="K890" s="1" t="str">
        <f t="shared" si="109"/>
        <v>SEDUC E 43</v>
      </c>
      <c r="L890" s="1"/>
      <c r="M890" s="1"/>
      <c r="N890" s="1"/>
      <c r="O890" s="1"/>
      <c r="P890" s="1"/>
      <c r="Q890" s="1"/>
      <c r="R890" s="1"/>
      <c r="S890" s="1"/>
      <c r="T890" s="1"/>
      <c r="U890" s="1"/>
      <c r="V890" s="1"/>
      <c r="W890" s="1"/>
      <c r="X890" s="1"/>
      <c r="Y890" s="1"/>
      <c r="Z890" s="1"/>
      <c r="AA890" s="1"/>
      <c r="AB890" s="1"/>
      <c r="AC890" s="1"/>
      <c r="AD890" s="1"/>
      <c r="AE890" s="1"/>
      <c r="AF890" s="1"/>
    </row>
    <row r="891" spans="1:32" ht="12.75" hidden="1" customHeight="1" x14ac:dyDescent="0.3">
      <c r="A891" s="1"/>
      <c r="B891" s="238" t="str">
        <f>A892</f>
        <v>SEDUC E 44</v>
      </c>
      <c r="C891" s="239"/>
      <c r="D891" s="239"/>
      <c r="E891" s="239"/>
      <c r="F891" s="239"/>
      <c r="G891" s="239"/>
      <c r="H891" s="240"/>
      <c r="I891" s="2"/>
      <c r="J891" s="2"/>
      <c r="K891" s="14" t="str">
        <f>B891</f>
        <v>SEDUC E 44</v>
      </c>
      <c r="L891" s="1"/>
      <c r="M891" s="1"/>
      <c r="N891" s="1"/>
      <c r="O891" s="1"/>
      <c r="P891" s="1"/>
      <c r="Q891" s="1"/>
      <c r="R891" s="1"/>
      <c r="S891" s="1"/>
      <c r="T891" s="1"/>
      <c r="U891" s="1"/>
      <c r="V891" s="1"/>
      <c r="W891" s="1"/>
      <c r="X891" s="1"/>
      <c r="Y891" s="1"/>
      <c r="Z891" s="1"/>
      <c r="AA891" s="1"/>
      <c r="AB891" s="1"/>
      <c r="AC891" s="1"/>
      <c r="AD891" s="1"/>
      <c r="AE891" s="1"/>
      <c r="AF891" s="1"/>
    </row>
    <row r="892" spans="1:32" ht="12.75" hidden="1" customHeight="1" x14ac:dyDescent="0.2">
      <c r="A892" s="1" t="s">
        <v>136</v>
      </c>
      <c r="B892" s="241" t="s">
        <v>137</v>
      </c>
      <c r="C892" s="242"/>
      <c r="D892" s="242"/>
      <c r="E892" s="242"/>
      <c r="F892" s="243"/>
      <c r="G892" s="64" t="s">
        <v>4</v>
      </c>
      <c r="H892" s="17" t="s">
        <v>5</v>
      </c>
      <c r="I892" s="2"/>
      <c r="J892" s="2"/>
      <c r="K892" s="1" t="str">
        <f t="shared" ref="K892:K904" si="111">K891</f>
        <v>SEDUC E 44</v>
      </c>
      <c r="L892" s="1"/>
      <c r="M892" s="1"/>
      <c r="N892" s="1"/>
      <c r="O892" s="1"/>
      <c r="P892" s="1"/>
      <c r="Q892" s="1"/>
      <c r="R892" s="1"/>
      <c r="S892" s="1"/>
      <c r="T892" s="1"/>
      <c r="U892" s="1"/>
      <c r="V892" s="1"/>
      <c r="W892" s="1"/>
      <c r="X892" s="1"/>
      <c r="Y892" s="1"/>
      <c r="Z892" s="1"/>
      <c r="AA892" s="1"/>
      <c r="AB892" s="1"/>
      <c r="AC892" s="1"/>
      <c r="AD892" s="1"/>
      <c r="AE892" s="1"/>
      <c r="AF892" s="1"/>
    </row>
    <row r="893" spans="1:32" ht="12.75" hidden="1" customHeight="1" x14ac:dyDescent="0.2">
      <c r="A893" s="138"/>
      <c r="B893" s="20" t="s">
        <v>6</v>
      </c>
      <c r="C893" s="20" t="s">
        <v>7</v>
      </c>
      <c r="D893" s="20" t="s">
        <v>8</v>
      </c>
      <c r="E893" s="20" t="s">
        <v>9</v>
      </c>
      <c r="F893" s="20" t="s">
        <v>10</v>
      </c>
      <c r="G893" s="65" t="s">
        <v>11</v>
      </c>
      <c r="H893" s="20" t="s">
        <v>12</v>
      </c>
      <c r="I893" s="139"/>
      <c r="J893" s="139"/>
      <c r="K893" s="1" t="str">
        <f t="shared" si="111"/>
        <v>SEDUC E 44</v>
      </c>
      <c r="L893" s="138"/>
      <c r="M893" s="138"/>
      <c r="N893" s="138"/>
      <c r="O893" s="138"/>
      <c r="P893" s="138"/>
      <c r="Q893" s="138"/>
      <c r="R893" s="138"/>
      <c r="S893" s="138"/>
      <c r="T893" s="138"/>
      <c r="U893" s="138"/>
      <c r="V893" s="138"/>
      <c r="W893" s="138"/>
      <c r="X893" s="138"/>
      <c r="Y893" s="138"/>
      <c r="Z893" s="138"/>
      <c r="AA893" s="138"/>
      <c r="AB893" s="138"/>
      <c r="AC893" s="138"/>
      <c r="AD893" s="138"/>
      <c r="AE893" s="138"/>
      <c r="AF893" s="138"/>
    </row>
    <row r="894" spans="1:32" ht="12.75" hidden="1" customHeight="1" x14ac:dyDescent="0.2">
      <c r="A894" s="1"/>
      <c r="B8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4" s="30" t="s">
        <v>37</v>
      </c>
      <c r="D894" s="30">
        <v>11272</v>
      </c>
      <c r="E894" s="26">
        <v>2</v>
      </c>
      <c r="F8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9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894" s="26">
        <f t="shared" ref="H894:H902" ca="1" si="112">ROUND(E894*G894,2)</f>
        <v>10.06</v>
      </c>
      <c r="I894" s="2"/>
      <c r="J894" s="2"/>
      <c r="K894" s="1" t="str">
        <f t="shared" si="111"/>
        <v>SEDUC E 44</v>
      </c>
      <c r="L894" s="1"/>
      <c r="M894" s="1"/>
      <c r="N894" s="1"/>
      <c r="O894" s="1"/>
      <c r="P894" s="1"/>
      <c r="Q894" s="1"/>
      <c r="R894" s="1"/>
      <c r="S894" s="1"/>
      <c r="T894" s="1"/>
      <c r="U894" s="1"/>
      <c r="V894" s="1"/>
      <c r="W894" s="1"/>
      <c r="X894" s="1"/>
      <c r="Y894" s="1"/>
      <c r="Z894" s="1"/>
      <c r="AA894" s="1"/>
      <c r="AB894" s="1"/>
      <c r="AC894" s="1"/>
      <c r="AD894" s="1"/>
      <c r="AE894" s="1"/>
      <c r="AF894" s="1"/>
    </row>
    <row r="895" spans="1:32" ht="12.75" hidden="1" customHeight="1" x14ac:dyDescent="0.2">
      <c r="A895" s="1"/>
      <c r="B8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5" s="30" t="s">
        <v>37</v>
      </c>
      <c r="D895" s="30">
        <v>1091</v>
      </c>
      <c r="E895" s="26">
        <v>1</v>
      </c>
      <c r="F8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9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22.72</v>
      </c>
      <c r="H895" s="26">
        <f t="shared" ca="1" si="112"/>
        <v>22.72</v>
      </c>
      <c r="I895" s="2"/>
      <c r="J895" s="2"/>
      <c r="K895" s="1" t="str">
        <f t="shared" si="111"/>
        <v>SEDUC E 44</v>
      </c>
      <c r="L895" s="1"/>
      <c r="M895" s="1"/>
      <c r="N895" s="1"/>
      <c r="O895" s="1"/>
      <c r="P895" s="1"/>
      <c r="Q895" s="1"/>
      <c r="R895" s="1"/>
      <c r="S895" s="1"/>
      <c r="T895" s="1"/>
      <c r="U895" s="1"/>
      <c r="V895" s="1"/>
      <c r="W895" s="1"/>
      <c r="X895" s="1"/>
      <c r="Y895" s="1"/>
      <c r="Z895" s="1"/>
      <c r="AA895" s="1"/>
      <c r="AB895" s="1"/>
      <c r="AC895" s="1"/>
      <c r="AD895" s="1"/>
      <c r="AE895" s="1"/>
      <c r="AF895" s="1"/>
    </row>
    <row r="896" spans="1:32" ht="12.75" hidden="1" customHeight="1" x14ac:dyDescent="0.2">
      <c r="A896" s="1"/>
      <c r="B8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6" s="30" t="s">
        <v>37</v>
      </c>
      <c r="D896" s="30">
        <v>13348</v>
      </c>
      <c r="E896" s="26">
        <v>2</v>
      </c>
      <c r="F8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9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896" s="26">
        <f t="shared" ca="1" si="112"/>
        <v>1.8</v>
      </c>
      <c r="I896" s="2"/>
      <c r="J896" s="2"/>
      <c r="K896" s="1" t="str">
        <f t="shared" si="111"/>
        <v>SEDUC E 44</v>
      </c>
      <c r="L896" s="1"/>
      <c r="M896" s="1"/>
      <c r="N896" s="1"/>
      <c r="O896" s="1"/>
      <c r="P896" s="1"/>
      <c r="Q896" s="1"/>
      <c r="R896" s="1"/>
      <c r="S896" s="1"/>
      <c r="T896" s="1"/>
      <c r="U896" s="1"/>
      <c r="V896" s="1"/>
      <c r="W896" s="1"/>
      <c r="X896" s="1"/>
      <c r="Y896" s="1"/>
      <c r="Z896" s="1"/>
      <c r="AA896" s="1"/>
      <c r="AB896" s="1"/>
      <c r="AC896" s="1"/>
      <c r="AD896" s="1"/>
      <c r="AE896" s="1"/>
      <c r="AF896" s="1"/>
    </row>
    <row r="897" spans="1:32" ht="12.75" hidden="1" customHeight="1" x14ac:dyDescent="0.2">
      <c r="A897" s="1"/>
      <c r="B89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897" s="30" t="s">
        <v>19</v>
      </c>
      <c r="D897" s="30">
        <v>223</v>
      </c>
      <c r="E897" s="26">
        <v>1</v>
      </c>
      <c r="F89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897"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897" s="26" t="e">
        <f t="shared" ca="1" si="112"/>
        <v>#REF!</v>
      </c>
      <c r="I897" s="2"/>
      <c r="J897" s="2"/>
      <c r="K897" s="1" t="str">
        <f t="shared" si="111"/>
        <v>SEDUC E 44</v>
      </c>
      <c r="L897" s="1"/>
      <c r="M897" s="1"/>
      <c r="N897" s="1"/>
      <c r="O897" s="1"/>
      <c r="P897" s="1"/>
      <c r="Q897" s="1"/>
      <c r="R897" s="1"/>
      <c r="S897" s="1"/>
      <c r="T897" s="1"/>
      <c r="U897" s="1"/>
      <c r="V897" s="1"/>
      <c r="W897" s="1"/>
      <c r="X897" s="1"/>
      <c r="Y897" s="1"/>
      <c r="Z897" s="1"/>
      <c r="AA897" s="1"/>
      <c r="AB897" s="1"/>
      <c r="AC897" s="1"/>
      <c r="AD897" s="1"/>
      <c r="AE897" s="1"/>
      <c r="AF897" s="1"/>
    </row>
    <row r="898" spans="1:32" ht="12.75" hidden="1" customHeight="1" x14ac:dyDescent="0.2">
      <c r="A898" s="1"/>
      <c r="B89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8" s="30" t="s">
        <v>37</v>
      </c>
      <c r="D898" s="30">
        <v>3398</v>
      </c>
      <c r="E898" s="26">
        <v>2</v>
      </c>
      <c r="F89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9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4.53</v>
      </c>
      <c r="H898" s="26">
        <f t="shared" ca="1" si="112"/>
        <v>9.06</v>
      </c>
      <c r="I898" s="2"/>
      <c r="J898" s="2"/>
      <c r="K898" s="1" t="str">
        <f t="shared" si="111"/>
        <v>SEDUC E 44</v>
      </c>
      <c r="L898" s="1"/>
      <c r="M898" s="1"/>
      <c r="N898" s="1"/>
      <c r="O898" s="1"/>
      <c r="P898" s="1"/>
      <c r="Q898" s="1"/>
      <c r="R898" s="1"/>
      <c r="S898" s="1"/>
      <c r="T898" s="1"/>
      <c r="U898" s="1"/>
      <c r="V898" s="1"/>
      <c r="W898" s="1"/>
      <c r="X898" s="1"/>
      <c r="Y898" s="1"/>
      <c r="Z898" s="1"/>
      <c r="AA898" s="1"/>
      <c r="AB898" s="1"/>
      <c r="AC898" s="1"/>
      <c r="AD898" s="1"/>
      <c r="AE898" s="1"/>
      <c r="AF898" s="1"/>
    </row>
    <row r="899" spans="1:32" ht="12.75" hidden="1" customHeight="1" x14ac:dyDescent="0.2">
      <c r="A899" s="1"/>
      <c r="B89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99" s="30" t="s">
        <v>37</v>
      </c>
      <c r="D899" s="30">
        <v>432</v>
      </c>
      <c r="E899" s="26">
        <v>2</v>
      </c>
      <c r="F89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89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899" s="26">
        <f t="shared" ca="1" si="112"/>
        <v>17.579999999999998</v>
      </c>
      <c r="I899" s="2"/>
      <c r="J899" s="2"/>
      <c r="K899" s="1" t="str">
        <f t="shared" si="111"/>
        <v>SEDUC E 44</v>
      </c>
      <c r="L899" s="1"/>
      <c r="M899" s="1"/>
      <c r="N899" s="1"/>
      <c r="O899" s="1"/>
      <c r="P899" s="1"/>
      <c r="Q899" s="1"/>
      <c r="R899" s="1"/>
      <c r="S899" s="1"/>
      <c r="T899" s="1"/>
      <c r="U899" s="1"/>
      <c r="V899" s="1"/>
      <c r="W899" s="1"/>
      <c r="X899" s="1"/>
      <c r="Y899" s="1"/>
      <c r="Z899" s="1"/>
      <c r="AA899" s="1"/>
      <c r="AB899" s="1"/>
      <c r="AC899" s="1"/>
      <c r="AD899" s="1"/>
      <c r="AE899" s="1"/>
      <c r="AF899" s="1"/>
    </row>
    <row r="900" spans="1:32" ht="12.75" hidden="1" customHeight="1" x14ac:dyDescent="0.2">
      <c r="A900" s="1"/>
      <c r="B90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900" s="30" t="s">
        <v>13</v>
      </c>
      <c r="D900" s="30">
        <v>90776</v>
      </c>
      <c r="E900" s="26">
        <v>0.25</v>
      </c>
      <c r="F90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0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900" s="26">
        <f t="shared" ca="1" si="112"/>
        <v>5.54</v>
      </c>
      <c r="I900" s="2"/>
      <c r="J900" s="2"/>
      <c r="K900" s="1" t="str">
        <f t="shared" si="111"/>
        <v>SEDUC E 44</v>
      </c>
      <c r="L900" s="1"/>
      <c r="M900" s="1"/>
      <c r="N900" s="1"/>
      <c r="O900" s="1"/>
      <c r="P900" s="1"/>
      <c r="Q900" s="1"/>
      <c r="R900" s="1"/>
      <c r="S900" s="1"/>
      <c r="T900" s="1"/>
      <c r="U900" s="1"/>
      <c r="V900" s="1"/>
      <c r="W900" s="1"/>
      <c r="X900" s="1"/>
      <c r="Y900" s="1"/>
      <c r="Z900" s="1"/>
      <c r="AA900" s="1"/>
      <c r="AB900" s="1"/>
      <c r="AC900" s="1"/>
      <c r="AD900" s="1"/>
      <c r="AE900" s="1"/>
      <c r="AF900" s="1"/>
    </row>
    <row r="901" spans="1:32" ht="12.75" hidden="1" customHeight="1" x14ac:dyDescent="0.2">
      <c r="A901" s="1"/>
      <c r="B90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1" s="30" t="s">
        <v>13</v>
      </c>
      <c r="D901" s="30">
        <v>88279</v>
      </c>
      <c r="E901" s="26">
        <v>0.8</v>
      </c>
      <c r="F90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0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901" s="26">
        <f t="shared" ca="1" si="112"/>
        <v>20.59</v>
      </c>
      <c r="I901" s="2"/>
      <c r="J901" s="2"/>
      <c r="K901" s="1" t="str">
        <f t="shared" si="111"/>
        <v>SEDUC E 44</v>
      </c>
      <c r="L901" s="1"/>
      <c r="M901" s="1"/>
      <c r="N901" s="1"/>
      <c r="O901" s="1"/>
      <c r="P901" s="1"/>
      <c r="Q901" s="1"/>
      <c r="R901" s="1"/>
      <c r="S901" s="1"/>
      <c r="T901" s="1"/>
      <c r="U901" s="1"/>
      <c r="V901" s="1"/>
      <c r="W901" s="1"/>
      <c r="X901" s="1"/>
      <c r="Y901" s="1"/>
      <c r="Z901" s="1"/>
      <c r="AA901" s="1"/>
      <c r="AB901" s="1"/>
      <c r="AC901" s="1"/>
      <c r="AD901" s="1"/>
      <c r="AE901" s="1"/>
      <c r="AF901" s="1"/>
    </row>
    <row r="902" spans="1:32" ht="12.75" hidden="1" customHeight="1" x14ac:dyDescent="0.2">
      <c r="A902" s="1"/>
      <c r="B90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902" s="30" t="s">
        <v>13</v>
      </c>
      <c r="D902" s="30">
        <v>88247</v>
      </c>
      <c r="E902" s="26">
        <v>0.25</v>
      </c>
      <c r="F90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0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902" s="26">
        <f t="shared" ca="1" si="112"/>
        <v>3.5</v>
      </c>
      <c r="I902" s="2"/>
      <c r="J902" s="2"/>
      <c r="K902" s="1" t="str">
        <f t="shared" si="111"/>
        <v>SEDUC E 44</v>
      </c>
      <c r="L902" s="1"/>
      <c r="M902" s="1"/>
      <c r="N902" s="1"/>
      <c r="O902" s="1"/>
      <c r="P902" s="1"/>
      <c r="Q902" s="1"/>
      <c r="R902" s="1"/>
      <c r="S902" s="1"/>
      <c r="T902" s="1"/>
      <c r="U902" s="1"/>
      <c r="V902" s="1"/>
      <c r="W902" s="1"/>
      <c r="X902" s="1"/>
      <c r="Y902" s="1"/>
      <c r="Z902" s="1"/>
      <c r="AA902" s="1"/>
      <c r="AB902" s="1"/>
      <c r="AC902" s="1"/>
      <c r="AD902" s="1"/>
      <c r="AE902" s="1"/>
      <c r="AF902" s="1"/>
    </row>
    <row r="903" spans="1:32" ht="12.75" hidden="1" customHeight="1" x14ac:dyDescent="0.2">
      <c r="A903" s="95" t="e">
        <f ca="1">H903</f>
        <v>#REF!</v>
      </c>
      <c r="B903" s="29" t="s">
        <v>14</v>
      </c>
      <c r="C903" s="30"/>
      <c r="D903" s="30"/>
      <c r="E903" s="26"/>
      <c r="F903" s="26"/>
      <c r="G903" s="26"/>
      <c r="H903" s="62" t="e">
        <f ca="1">SUM(H894:H902)</f>
        <v>#REF!</v>
      </c>
      <c r="I903" s="2" t="str">
        <f>A892</f>
        <v>SEDUC E 44</v>
      </c>
      <c r="J903" s="34" t="e">
        <f ca="1">H903</f>
        <v>#REF!</v>
      </c>
      <c r="K903" s="1" t="str">
        <f t="shared" si="111"/>
        <v>SEDUC E 44</v>
      </c>
      <c r="L903" s="1"/>
      <c r="M903" s="1"/>
      <c r="N903" s="1"/>
      <c r="O903" s="1"/>
      <c r="P903" s="1"/>
      <c r="Q903" s="1"/>
      <c r="R903" s="1"/>
      <c r="S903" s="1"/>
      <c r="T903" s="1"/>
      <c r="U903" s="1"/>
      <c r="V903" s="1"/>
      <c r="W903" s="1"/>
      <c r="X903" s="1"/>
      <c r="Y903" s="1"/>
      <c r="Z903" s="1"/>
      <c r="AA903" s="1"/>
      <c r="AB903" s="1"/>
      <c r="AC903" s="1"/>
      <c r="AD903" s="1"/>
      <c r="AE903" s="1"/>
      <c r="AF903" s="1"/>
    </row>
    <row r="904" spans="1:32" ht="12.75" hidden="1" customHeight="1" x14ac:dyDescent="0.2">
      <c r="A904" s="1"/>
      <c r="B904" s="126"/>
      <c r="C904" s="127"/>
      <c r="D904" s="127"/>
      <c r="E904" s="126"/>
      <c r="F904" s="126"/>
      <c r="G904" s="126"/>
      <c r="H904" s="126"/>
      <c r="I904" s="2"/>
      <c r="J904" s="2"/>
      <c r="K904" s="1" t="str">
        <f t="shared" si="111"/>
        <v>SEDUC E 44</v>
      </c>
      <c r="L904" s="1"/>
      <c r="M904" s="1"/>
      <c r="N904" s="1"/>
      <c r="O904" s="1"/>
      <c r="P904" s="1"/>
      <c r="Q904" s="1"/>
      <c r="R904" s="1"/>
      <c r="S904" s="1"/>
      <c r="T904" s="1"/>
      <c r="U904" s="1"/>
      <c r="V904" s="1"/>
      <c r="W904" s="1"/>
      <c r="X904" s="1"/>
      <c r="Y904" s="1"/>
      <c r="Z904" s="1"/>
      <c r="AA904" s="1"/>
      <c r="AB904" s="1"/>
      <c r="AC904" s="1"/>
      <c r="AD904" s="1"/>
      <c r="AE904" s="1"/>
      <c r="AF904" s="1"/>
    </row>
    <row r="905" spans="1:32" ht="12.75" hidden="1" customHeight="1" x14ac:dyDescent="0.3">
      <c r="A905" s="1"/>
      <c r="B905" s="238" t="str">
        <f>A906</f>
        <v>SEDUC E 45</v>
      </c>
      <c r="C905" s="239"/>
      <c r="D905" s="239"/>
      <c r="E905" s="239"/>
      <c r="F905" s="239"/>
      <c r="G905" s="239"/>
      <c r="H905" s="240"/>
      <c r="I905" s="2"/>
      <c r="J905" s="2"/>
      <c r="K905" s="14" t="str">
        <f>B905</f>
        <v>SEDUC E 45</v>
      </c>
      <c r="L905" s="1"/>
      <c r="M905" s="1"/>
      <c r="N905" s="1"/>
      <c r="O905" s="1"/>
      <c r="P905" s="1"/>
      <c r="Q905" s="1"/>
      <c r="R905" s="1"/>
      <c r="S905" s="1"/>
      <c r="T905" s="1"/>
      <c r="U905" s="1"/>
      <c r="V905" s="1"/>
      <c r="W905" s="1"/>
      <c r="X905" s="1"/>
      <c r="Y905" s="1"/>
      <c r="Z905" s="1"/>
      <c r="AA905" s="1"/>
      <c r="AB905" s="1"/>
      <c r="AC905" s="1"/>
      <c r="AD905" s="1"/>
      <c r="AE905" s="1"/>
      <c r="AF905" s="1"/>
    </row>
    <row r="906" spans="1:32" ht="12.75" hidden="1" customHeight="1" x14ac:dyDescent="0.2">
      <c r="A906" s="1" t="s">
        <v>138</v>
      </c>
      <c r="B906" s="241" t="s">
        <v>139</v>
      </c>
      <c r="C906" s="242"/>
      <c r="D906" s="242"/>
      <c r="E906" s="242"/>
      <c r="F906" s="243"/>
      <c r="G906" s="64" t="s">
        <v>4</v>
      </c>
      <c r="H906" s="17" t="s">
        <v>5</v>
      </c>
      <c r="I906" s="2"/>
      <c r="J906" s="2"/>
      <c r="K906" s="1" t="str">
        <f t="shared" ref="K906:K918" si="113">K905</f>
        <v>SEDUC E 45</v>
      </c>
      <c r="L906" s="1"/>
      <c r="M906" s="1"/>
      <c r="N906" s="1"/>
      <c r="O906" s="1"/>
      <c r="P906" s="1"/>
      <c r="Q906" s="1"/>
      <c r="R906" s="1"/>
      <c r="S906" s="1"/>
      <c r="T906" s="1"/>
      <c r="U906" s="1"/>
      <c r="V906" s="1"/>
      <c r="W906" s="1"/>
      <c r="X906" s="1"/>
      <c r="Y906" s="1"/>
      <c r="Z906" s="1"/>
      <c r="AA906" s="1"/>
      <c r="AB906" s="1"/>
      <c r="AC906" s="1"/>
      <c r="AD906" s="1"/>
      <c r="AE906" s="1"/>
      <c r="AF906" s="1"/>
    </row>
    <row r="907" spans="1:32" ht="12.75" hidden="1" customHeight="1" x14ac:dyDescent="0.2">
      <c r="A907" s="138"/>
      <c r="B907" s="20" t="s">
        <v>6</v>
      </c>
      <c r="C907" s="20" t="s">
        <v>7</v>
      </c>
      <c r="D907" s="20" t="s">
        <v>8</v>
      </c>
      <c r="E907" s="20" t="s">
        <v>9</v>
      </c>
      <c r="F907" s="20" t="s">
        <v>10</v>
      </c>
      <c r="G907" s="65" t="s">
        <v>11</v>
      </c>
      <c r="H907" s="20" t="s">
        <v>12</v>
      </c>
      <c r="I907" s="139"/>
      <c r="J907" s="139"/>
      <c r="K907" s="1" t="str">
        <f t="shared" si="113"/>
        <v>SEDUC E 45</v>
      </c>
      <c r="L907" s="138"/>
      <c r="M907" s="138"/>
      <c r="N907" s="138"/>
      <c r="O907" s="138"/>
      <c r="P907" s="138"/>
      <c r="Q907" s="138"/>
      <c r="R907" s="138"/>
      <c r="S907" s="138"/>
      <c r="T907" s="138"/>
      <c r="U907" s="138"/>
      <c r="V907" s="138"/>
      <c r="W907" s="138"/>
      <c r="X907" s="138"/>
      <c r="Y907" s="138"/>
      <c r="Z907" s="138"/>
      <c r="AA907" s="138"/>
      <c r="AB907" s="138"/>
      <c r="AC907" s="138"/>
      <c r="AD907" s="138"/>
      <c r="AE907" s="138"/>
      <c r="AF907" s="138"/>
    </row>
    <row r="908" spans="1:32" ht="12.75" hidden="1" customHeight="1" x14ac:dyDescent="0.2">
      <c r="A908" s="1"/>
      <c r="B90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8" s="30" t="s">
        <v>37</v>
      </c>
      <c r="D908" s="30">
        <v>1091</v>
      </c>
      <c r="E908" s="26">
        <v>1</v>
      </c>
      <c r="F90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0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22.72</v>
      </c>
      <c r="H908" s="26">
        <f t="shared" ref="H908:H916" ca="1" si="114">ROUND(E908*G908,2)</f>
        <v>22.72</v>
      </c>
      <c r="I908" s="2"/>
      <c r="J908" s="2"/>
      <c r="K908" s="1" t="str">
        <f t="shared" si="113"/>
        <v>SEDUC E 45</v>
      </c>
      <c r="L908" s="1"/>
      <c r="M908" s="1"/>
      <c r="N908" s="1"/>
      <c r="O908" s="1"/>
      <c r="P908" s="1"/>
      <c r="Q908" s="1"/>
      <c r="R908" s="1"/>
      <c r="S908" s="1"/>
      <c r="T908" s="1"/>
      <c r="U908" s="1"/>
      <c r="V908" s="1"/>
      <c r="W908" s="1"/>
      <c r="X908" s="1"/>
      <c r="Y908" s="1"/>
      <c r="Z908" s="1"/>
      <c r="AA908" s="1"/>
      <c r="AB908" s="1"/>
      <c r="AC908" s="1"/>
      <c r="AD908" s="1"/>
      <c r="AE908" s="1"/>
      <c r="AF908" s="1"/>
    </row>
    <row r="909" spans="1:32" ht="12.75" hidden="1" customHeight="1" x14ac:dyDescent="0.2">
      <c r="A909" s="1"/>
      <c r="B90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9" s="30" t="s">
        <v>37</v>
      </c>
      <c r="D909" s="30">
        <v>13348</v>
      </c>
      <c r="E909" s="26">
        <v>2</v>
      </c>
      <c r="F90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0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909" s="26">
        <f t="shared" ca="1" si="114"/>
        <v>1.8</v>
      </c>
      <c r="I909" s="2"/>
      <c r="J909" s="2"/>
      <c r="K909" s="1" t="str">
        <f t="shared" si="113"/>
        <v>SEDUC E 45</v>
      </c>
      <c r="L909" s="1"/>
      <c r="M909" s="1"/>
      <c r="N909" s="1"/>
      <c r="O909" s="1"/>
      <c r="P909" s="1"/>
      <c r="Q909" s="1"/>
      <c r="R909" s="1"/>
      <c r="S909" s="1"/>
      <c r="T909" s="1"/>
      <c r="U909" s="1"/>
      <c r="V909" s="1"/>
      <c r="W909" s="1"/>
      <c r="X909" s="1"/>
      <c r="Y909" s="1"/>
      <c r="Z909" s="1"/>
      <c r="AA909" s="1"/>
      <c r="AB909" s="1"/>
      <c r="AC909" s="1"/>
      <c r="AD909" s="1"/>
      <c r="AE909" s="1"/>
      <c r="AF909" s="1"/>
    </row>
    <row r="910" spans="1:32" ht="12.75" hidden="1" customHeight="1" x14ac:dyDescent="0.2">
      <c r="A910" s="1"/>
      <c r="B91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10" s="30" t="s">
        <v>19</v>
      </c>
      <c r="D910" s="30">
        <v>223</v>
      </c>
      <c r="E910" s="26">
        <v>1</v>
      </c>
      <c r="F91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10"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10" s="26" t="e">
        <f t="shared" ca="1" si="114"/>
        <v>#REF!</v>
      </c>
      <c r="I910" s="2"/>
      <c r="J910" s="2"/>
      <c r="K910" s="1" t="str">
        <f t="shared" si="113"/>
        <v>SEDUC E 45</v>
      </c>
      <c r="L910" s="1"/>
      <c r="M910" s="1"/>
      <c r="N910" s="1"/>
      <c r="O910" s="1"/>
      <c r="P910" s="1"/>
      <c r="Q910" s="1"/>
      <c r="R910" s="1"/>
      <c r="S910" s="1"/>
      <c r="T910" s="1"/>
      <c r="U910" s="1"/>
      <c r="V910" s="1"/>
      <c r="W910" s="1"/>
      <c r="X910" s="1"/>
      <c r="Y910" s="1"/>
      <c r="Z910" s="1"/>
      <c r="AA910" s="1"/>
      <c r="AB910" s="1"/>
      <c r="AC910" s="1"/>
      <c r="AD910" s="1"/>
      <c r="AE910" s="1"/>
      <c r="AF910" s="1"/>
    </row>
    <row r="911" spans="1:32" ht="12.75" hidden="1" customHeight="1" x14ac:dyDescent="0.2">
      <c r="A911" s="1"/>
      <c r="B91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11" s="30" t="s">
        <v>19</v>
      </c>
      <c r="D911" s="27">
        <v>958</v>
      </c>
      <c r="E911" s="26">
        <v>0.05</v>
      </c>
      <c r="F91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11"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11" s="26" t="e">
        <f t="shared" ca="1" si="114"/>
        <v>#REF!</v>
      </c>
      <c r="I911" s="2"/>
      <c r="J911" s="2"/>
      <c r="K911" s="1" t="str">
        <f t="shared" si="113"/>
        <v>SEDUC E 45</v>
      </c>
      <c r="L911" s="1"/>
      <c r="M911" s="1"/>
      <c r="N911" s="1"/>
      <c r="O911" s="1"/>
      <c r="P911" s="1"/>
      <c r="Q911" s="1"/>
      <c r="R911" s="1"/>
      <c r="S911" s="1"/>
      <c r="T911" s="1"/>
      <c r="U911" s="1"/>
      <c r="V911" s="1"/>
      <c r="W911" s="1"/>
      <c r="X911" s="1"/>
      <c r="Y911" s="1"/>
      <c r="Z911" s="1"/>
      <c r="AA911" s="1"/>
      <c r="AB911" s="1"/>
      <c r="AC911" s="1"/>
      <c r="AD911" s="1"/>
      <c r="AE911" s="1"/>
      <c r="AF911" s="1"/>
    </row>
    <row r="912" spans="1:32" ht="12.75" hidden="1" customHeight="1" x14ac:dyDescent="0.2">
      <c r="A912" s="1"/>
      <c r="B9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2" s="30" t="s">
        <v>37</v>
      </c>
      <c r="D912" s="30">
        <v>407</v>
      </c>
      <c r="E912" s="26">
        <v>0.02</v>
      </c>
      <c r="F9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91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912" s="26">
        <f t="shared" ca="1" si="114"/>
        <v>0.99</v>
      </c>
      <c r="I912" s="2"/>
      <c r="J912" s="2"/>
      <c r="K912" s="1" t="str">
        <f t="shared" si="113"/>
        <v>SEDUC E 45</v>
      </c>
      <c r="L912" s="1"/>
      <c r="M912" s="1"/>
      <c r="N912" s="1"/>
      <c r="O912" s="1"/>
      <c r="P912" s="1"/>
      <c r="Q912" s="1"/>
      <c r="R912" s="1"/>
      <c r="S912" s="1"/>
      <c r="T912" s="1"/>
      <c r="U912" s="1"/>
      <c r="V912" s="1"/>
      <c r="W912" s="1"/>
      <c r="X912" s="1"/>
      <c r="Y912" s="1"/>
      <c r="Z912" s="1"/>
      <c r="AA912" s="1"/>
      <c r="AB912" s="1"/>
      <c r="AC912" s="1"/>
      <c r="AD912" s="1"/>
      <c r="AE912" s="1"/>
      <c r="AF912" s="1"/>
    </row>
    <row r="913" spans="1:32" ht="12.75" hidden="1" customHeight="1" x14ac:dyDescent="0.2">
      <c r="A913" s="1"/>
      <c r="B9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3" s="30" t="s">
        <v>37</v>
      </c>
      <c r="D913" s="30">
        <v>3398</v>
      </c>
      <c r="E913" s="26">
        <v>2</v>
      </c>
      <c r="F9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1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4.53</v>
      </c>
      <c r="H913" s="26">
        <f t="shared" ca="1" si="114"/>
        <v>9.06</v>
      </c>
      <c r="I913" s="2"/>
      <c r="J913" s="2"/>
      <c r="K913" s="1" t="str">
        <f t="shared" si="113"/>
        <v>SEDUC E 45</v>
      </c>
      <c r="L913" s="1"/>
      <c r="M913" s="1"/>
      <c r="N913" s="1"/>
      <c r="O913" s="1"/>
      <c r="P913" s="1"/>
      <c r="Q913" s="1"/>
      <c r="R913" s="1"/>
      <c r="S913" s="1"/>
      <c r="T913" s="1"/>
      <c r="U913" s="1"/>
      <c r="V913" s="1"/>
      <c r="W913" s="1"/>
      <c r="X913" s="1"/>
      <c r="Y913" s="1"/>
      <c r="Z913" s="1"/>
      <c r="AA913" s="1"/>
      <c r="AB913" s="1"/>
      <c r="AC913" s="1"/>
      <c r="AD913" s="1"/>
      <c r="AE913" s="1"/>
      <c r="AF913" s="1"/>
    </row>
    <row r="914" spans="1:32" ht="12.75" hidden="1" customHeight="1" x14ac:dyDescent="0.2">
      <c r="A914" s="1"/>
      <c r="B9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914" s="30" t="s">
        <v>13</v>
      </c>
      <c r="D914" s="30">
        <v>90776</v>
      </c>
      <c r="E914" s="26">
        <v>0.25</v>
      </c>
      <c r="F9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1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914" s="26">
        <f t="shared" ca="1" si="114"/>
        <v>5.54</v>
      </c>
      <c r="I914" s="2"/>
      <c r="J914" s="2"/>
      <c r="K914" s="1" t="str">
        <f t="shared" si="113"/>
        <v>SEDUC E 45</v>
      </c>
      <c r="L914" s="1"/>
      <c r="M914" s="1"/>
      <c r="N914" s="1"/>
      <c r="O914" s="1"/>
      <c r="P914" s="1"/>
      <c r="Q914" s="1"/>
      <c r="R914" s="1"/>
      <c r="S914" s="1"/>
      <c r="T914" s="1"/>
      <c r="U914" s="1"/>
      <c r="V914" s="1"/>
      <c r="W914" s="1"/>
      <c r="X914" s="1"/>
      <c r="Y914" s="1"/>
      <c r="Z914" s="1"/>
      <c r="AA914" s="1"/>
      <c r="AB914" s="1"/>
      <c r="AC914" s="1"/>
      <c r="AD914" s="1"/>
      <c r="AE914" s="1"/>
      <c r="AF914" s="1"/>
    </row>
    <row r="915" spans="1:32" ht="12.75" hidden="1" customHeight="1" x14ac:dyDescent="0.2">
      <c r="A915" s="1"/>
      <c r="B91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5" s="30" t="s">
        <v>13</v>
      </c>
      <c r="D915" s="30">
        <v>88279</v>
      </c>
      <c r="E915" s="26">
        <v>0.8</v>
      </c>
      <c r="F91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1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915" s="26">
        <f t="shared" ca="1" si="114"/>
        <v>20.59</v>
      </c>
      <c r="I915" s="2"/>
      <c r="J915" s="2"/>
      <c r="K915" s="1" t="str">
        <f t="shared" si="113"/>
        <v>SEDUC E 45</v>
      </c>
      <c r="L915" s="1"/>
      <c r="M915" s="1"/>
      <c r="N915" s="1"/>
      <c r="O915" s="1"/>
      <c r="P915" s="1"/>
      <c r="Q915" s="1"/>
      <c r="R915" s="1"/>
      <c r="S915" s="1"/>
      <c r="T915" s="1"/>
      <c r="U915" s="1"/>
      <c r="V915" s="1"/>
      <c r="W915" s="1"/>
      <c r="X915" s="1"/>
      <c r="Y915" s="1"/>
      <c r="Z915" s="1"/>
      <c r="AA915" s="1"/>
      <c r="AB915" s="1"/>
      <c r="AC915" s="1"/>
      <c r="AD915" s="1"/>
      <c r="AE915" s="1"/>
      <c r="AF915" s="1"/>
    </row>
    <row r="916" spans="1:32" ht="12.75" hidden="1" customHeight="1" x14ac:dyDescent="0.2">
      <c r="A916" s="1"/>
      <c r="B91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916" s="30" t="s">
        <v>13</v>
      </c>
      <c r="D916" s="30">
        <v>88247</v>
      </c>
      <c r="E916" s="26">
        <v>0.25</v>
      </c>
      <c r="F91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1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916" s="26">
        <f t="shared" ca="1" si="114"/>
        <v>3.5</v>
      </c>
      <c r="I916" s="2"/>
      <c r="J916" s="2"/>
      <c r="K916" s="1" t="str">
        <f t="shared" si="113"/>
        <v>SEDUC E 45</v>
      </c>
      <c r="L916" s="1"/>
      <c r="M916" s="1"/>
      <c r="N916" s="1"/>
      <c r="O916" s="1"/>
      <c r="P916" s="1"/>
      <c r="Q916" s="1"/>
      <c r="R916" s="1"/>
      <c r="S916" s="1"/>
      <c r="T916" s="1"/>
      <c r="U916" s="1"/>
      <c r="V916" s="1"/>
      <c r="W916" s="1"/>
      <c r="X916" s="1"/>
      <c r="Y916" s="1"/>
      <c r="Z916" s="1"/>
      <c r="AA916" s="1"/>
      <c r="AB916" s="1"/>
      <c r="AC916" s="1"/>
      <c r="AD916" s="1"/>
      <c r="AE916" s="1"/>
      <c r="AF916" s="1"/>
    </row>
    <row r="917" spans="1:32" ht="12.75" hidden="1" customHeight="1" x14ac:dyDescent="0.2">
      <c r="A917" s="95" t="e">
        <f ca="1">H917</f>
        <v>#REF!</v>
      </c>
      <c r="B917" s="29" t="s">
        <v>14</v>
      </c>
      <c r="C917" s="30"/>
      <c r="D917" s="30"/>
      <c r="E917" s="26"/>
      <c r="F917" s="26"/>
      <c r="G917" s="26"/>
      <c r="H917" s="62" t="e">
        <f ca="1">SUM(H908:H916)</f>
        <v>#REF!</v>
      </c>
      <c r="I917" s="2" t="str">
        <f>A906</f>
        <v>SEDUC E 45</v>
      </c>
      <c r="J917" s="34" t="e">
        <f ca="1">H917</f>
        <v>#REF!</v>
      </c>
      <c r="K917" s="1" t="str">
        <f t="shared" si="113"/>
        <v>SEDUC E 45</v>
      </c>
      <c r="L917" s="1"/>
      <c r="M917" s="1"/>
      <c r="N917" s="1"/>
      <c r="O917" s="1"/>
      <c r="P917" s="1"/>
      <c r="Q917" s="1"/>
      <c r="R917" s="1"/>
      <c r="S917" s="1"/>
      <c r="T917" s="1"/>
      <c r="U917" s="1"/>
      <c r="V917" s="1"/>
      <c r="W917" s="1"/>
      <c r="X917" s="1"/>
      <c r="Y917" s="1"/>
      <c r="Z917" s="1"/>
      <c r="AA917" s="1"/>
      <c r="AB917" s="1"/>
      <c r="AC917" s="1"/>
      <c r="AD917" s="1"/>
      <c r="AE917" s="1"/>
      <c r="AF917" s="1"/>
    </row>
    <row r="918" spans="1:32" ht="12.75" hidden="1" customHeight="1" x14ac:dyDescent="0.2">
      <c r="A918" s="1"/>
      <c r="B918" s="35"/>
      <c r="C918" s="36"/>
      <c r="D918" s="36"/>
      <c r="E918" s="53"/>
      <c r="F918" s="54"/>
      <c r="G918" s="129"/>
      <c r="H918" s="63"/>
      <c r="I918" s="2"/>
      <c r="J918" s="2"/>
      <c r="K918" s="1" t="str">
        <f t="shared" si="113"/>
        <v>SEDUC E 45</v>
      </c>
      <c r="L918" s="1"/>
      <c r="M918" s="1"/>
      <c r="N918" s="1"/>
      <c r="O918" s="1"/>
      <c r="P918" s="1"/>
      <c r="Q918" s="1"/>
      <c r="R918" s="1"/>
      <c r="S918" s="1"/>
      <c r="T918" s="1"/>
      <c r="U918" s="1"/>
      <c r="V918" s="1"/>
      <c r="W918" s="1"/>
      <c r="X918" s="1"/>
      <c r="Y918" s="1"/>
      <c r="Z918" s="1"/>
      <c r="AA918" s="1"/>
      <c r="AB918" s="1"/>
      <c r="AC918" s="1"/>
      <c r="AD918" s="1"/>
      <c r="AE918" s="1"/>
      <c r="AF918" s="1"/>
    </row>
    <row r="919" spans="1:32" ht="12.75" hidden="1" customHeight="1" x14ac:dyDescent="0.3">
      <c r="A919" s="1"/>
      <c r="B919" s="238" t="str">
        <f>A920</f>
        <v>SEDUC E 46</v>
      </c>
      <c r="C919" s="239"/>
      <c r="D919" s="239"/>
      <c r="E919" s="239"/>
      <c r="F919" s="239"/>
      <c r="G919" s="239"/>
      <c r="H919" s="240"/>
      <c r="I919" s="2"/>
      <c r="J919" s="2"/>
      <c r="K919" s="14" t="str">
        <f>B919</f>
        <v>SEDUC E 46</v>
      </c>
      <c r="L919" s="1"/>
      <c r="M919" s="1"/>
      <c r="N919" s="1"/>
      <c r="O919" s="1"/>
      <c r="P919" s="1"/>
      <c r="Q919" s="1"/>
      <c r="R919" s="1"/>
      <c r="S919" s="1"/>
      <c r="T919" s="1"/>
      <c r="U919" s="1"/>
      <c r="V919" s="1"/>
      <c r="W919" s="1"/>
      <c r="X919" s="1"/>
      <c r="Y919" s="1"/>
      <c r="Z919" s="1"/>
      <c r="AA919" s="1"/>
      <c r="AB919" s="1"/>
      <c r="AC919" s="1"/>
      <c r="AD919" s="1"/>
      <c r="AE919" s="1"/>
      <c r="AF919" s="1"/>
    </row>
    <row r="920" spans="1:32" ht="12.75" hidden="1" customHeight="1" x14ac:dyDescent="0.2">
      <c r="A920" s="1" t="s">
        <v>140</v>
      </c>
      <c r="B920" s="241" t="s">
        <v>141</v>
      </c>
      <c r="C920" s="242"/>
      <c r="D920" s="242"/>
      <c r="E920" s="242"/>
      <c r="F920" s="243"/>
      <c r="G920" s="64" t="s">
        <v>4</v>
      </c>
      <c r="H920" s="17" t="s">
        <v>5</v>
      </c>
      <c r="I920" s="2"/>
      <c r="J920" s="2"/>
      <c r="K920" s="1" t="str">
        <f t="shared" ref="K920:K931" si="115">K919</f>
        <v>SEDUC E 46</v>
      </c>
      <c r="L920" s="1"/>
      <c r="M920" s="1"/>
      <c r="N920" s="1"/>
      <c r="O920" s="1"/>
      <c r="P920" s="1"/>
      <c r="Q920" s="1"/>
      <c r="R920" s="1"/>
      <c r="S920" s="1"/>
      <c r="T920" s="1"/>
      <c r="U920" s="1"/>
      <c r="V920" s="1"/>
      <c r="W920" s="1"/>
      <c r="X920" s="1"/>
      <c r="Y920" s="1"/>
      <c r="Z920" s="1"/>
      <c r="AA920" s="1"/>
      <c r="AB920" s="1"/>
      <c r="AC920" s="1"/>
      <c r="AD920" s="1"/>
      <c r="AE920" s="1"/>
      <c r="AF920" s="1"/>
    </row>
    <row r="921" spans="1:32" ht="12.75" hidden="1" customHeight="1" x14ac:dyDescent="0.2">
      <c r="A921" s="138"/>
      <c r="B921" s="20" t="s">
        <v>6</v>
      </c>
      <c r="C921" s="20" t="s">
        <v>7</v>
      </c>
      <c r="D921" s="20" t="s">
        <v>8</v>
      </c>
      <c r="E921" s="20" t="s">
        <v>9</v>
      </c>
      <c r="F921" s="20" t="s">
        <v>10</v>
      </c>
      <c r="G921" s="65" t="s">
        <v>11</v>
      </c>
      <c r="H921" s="20" t="s">
        <v>12</v>
      </c>
      <c r="I921" s="139"/>
      <c r="J921" s="139"/>
      <c r="K921" s="1" t="str">
        <f t="shared" si="115"/>
        <v>SEDUC E 46</v>
      </c>
      <c r="L921" s="138"/>
      <c r="M921" s="138"/>
      <c r="N921" s="138"/>
      <c r="O921" s="138"/>
      <c r="P921" s="138"/>
      <c r="Q921" s="138"/>
      <c r="R921" s="138"/>
      <c r="S921" s="138"/>
      <c r="T921" s="138"/>
      <c r="U921" s="138"/>
      <c r="V921" s="138"/>
      <c r="W921" s="138"/>
      <c r="X921" s="138"/>
      <c r="Y921" s="138"/>
      <c r="Z921" s="138"/>
      <c r="AA921" s="138"/>
      <c r="AB921" s="138"/>
      <c r="AC921" s="138"/>
      <c r="AD921" s="138"/>
      <c r="AE921" s="138"/>
      <c r="AF921" s="138"/>
    </row>
    <row r="922" spans="1:32" ht="12.75" hidden="1" customHeight="1" x14ac:dyDescent="0.2">
      <c r="A922" s="1"/>
      <c r="B92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2" s="30" t="s">
        <v>37</v>
      </c>
      <c r="D922" s="30">
        <v>11272</v>
      </c>
      <c r="E922" s="26">
        <v>3</v>
      </c>
      <c r="F92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2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922" s="26">
        <f t="shared" ref="H922:H929" ca="1" si="116">ROUND(E922*G922,2)</f>
        <v>15.09</v>
      </c>
      <c r="I922" s="2"/>
      <c r="J922" s="2"/>
      <c r="K922" s="1" t="str">
        <f t="shared" si="115"/>
        <v>SEDUC E 46</v>
      </c>
      <c r="L922" s="1"/>
      <c r="M922" s="1"/>
      <c r="N922" s="1"/>
      <c r="O922" s="1"/>
      <c r="P922" s="1"/>
      <c r="Q922" s="1"/>
      <c r="R922" s="1"/>
      <c r="S922" s="1"/>
      <c r="T922" s="1"/>
      <c r="U922" s="1"/>
      <c r="V922" s="1"/>
      <c r="W922" s="1"/>
      <c r="X922" s="1"/>
      <c r="Y922" s="1"/>
      <c r="Z922" s="1"/>
      <c r="AA922" s="1"/>
      <c r="AB922" s="1"/>
      <c r="AC922" s="1"/>
      <c r="AD922" s="1"/>
      <c r="AE922" s="1"/>
      <c r="AF922" s="1"/>
    </row>
    <row r="923" spans="1:32" ht="12.75" hidden="1" customHeight="1" x14ac:dyDescent="0.2">
      <c r="A923" s="1"/>
      <c r="B92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3" s="30" t="s">
        <v>37</v>
      </c>
      <c r="D923" s="30">
        <v>1092</v>
      </c>
      <c r="E923" s="26">
        <v>1</v>
      </c>
      <c r="F92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2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26.13</v>
      </c>
      <c r="H923" s="26">
        <f t="shared" ca="1" si="116"/>
        <v>26.13</v>
      </c>
      <c r="I923" s="2"/>
      <c r="J923" s="2"/>
      <c r="K923" s="1" t="str">
        <f t="shared" si="115"/>
        <v>SEDUC E 46</v>
      </c>
      <c r="L923" s="1"/>
      <c r="M923" s="1"/>
      <c r="N923" s="1"/>
      <c r="O923" s="1"/>
      <c r="P923" s="1"/>
      <c r="Q923" s="1"/>
      <c r="R923" s="1"/>
      <c r="S923" s="1"/>
      <c r="T923" s="1"/>
      <c r="U923" s="1"/>
      <c r="V923" s="1"/>
      <c r="W923" s="1"/>
      <c r="X923" s="1"/>
      <c r="Y923" s="1"/>
      <c r="Z923" s="1"/>
      <c r="AA923" s="1"/>
      <c r="AB923" s="1"/>
      <c r="AC923" s="1"/>
      <c r="AD923" s="1"/>
      <c r="AE923" s="1"/>
      <c r="AF923" s="1"/>
    </row>
    <row r="924" spans="1:32" ht="12.75" hidden="1" customHeight="1" x14ac:dyDescent="0.2">
      <c r="A924" s="1"/>
      <c r="B92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4" s="30" t="s">
        <v>37</v>
      </c>
      <c r="D924" s="30">
        <v>13348</v>
      </c>
      <c r="E924" s="26">
        <v>2</v>
      </c>
      <c r="F92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2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924" s="26">
        <f t="shared" ca="1" si="116"/>
        <v>1.8</v>
      </c>
      <c r="I924" s="2"/>
      <c r="J924" s="2"/>
      <c r="K924" s="1" t="str">
        <f t="shared" si="115"/>
        <v>SEDUC E 46</v>
      </c>
      <c r="L924" s="1"/>
      <c r="M924" s="1"/>
      <c r="N924" s="1"/>
      <c r="O924" s="1"/>
      <c r="P924" s="1"/>
      <c r="Q924" s="1"/>
      <c r="R924" s="1"/>
      <c r="S924" s="1"/>
      <c r="T924" s="1"/>
      <c r="U924" s="1"/>
      <c r="V924" s="1"/>
      <c r="W924" s="1"/>
      <c r="X924" s="1"/>
      <c r="Y924" s="1"/>
      <c r="Z924" s="1"/>
      <c r="AA924" s="1"/>
      <c r="AB924" s="1"/>
      <c r="AC924" s="1"/>
      <c r="AD924" s="1"/>
      <c r="AE924" s="1"/>
      <c r="AF924" s="1"/>
    </row>
    <row r="925" spans="1:32" ht="12.75" hidden="1" customHeight="1" x14ac:dyDescent="0.2">
      <c r="A925" s="1"/>
      <c r="B92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25" s="30" t="s">
        <v>19</v>
      </c>
      <c r="D925" s="30">
        <v>223</v>
      </c>
      <c r="E925" s="26">
        <v>2</v>
      </c>
      <c r="F92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25"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25" s="26" t="e">
        <f t="shared" ca="1" si="116"/>
        <v>#REF!</v>
      </c>
      <c r="I925" s="2"/>
      <c r="J925" s="2"/>
      <c r="K925" s="1" t="str">
        <f t="shared" si="115"/>
        <v>SEDUC E 46</v>
      </c>
      <c r="L925" s="1"/>
      <c r="M925" s="1"/>
      <c r="N925" s="1"/>
      <c r="O925" s="1"/>
      <c r="P925" s="1"/>
      <c r="Q925" s="1"/>
      <c r="R925" s="1"/>
      <c r="S925" s="1"/>
      <c r="T925" s="1"/>
      <c r="U925" s="1"/>
      <c r="V925" s="1"/>
      <c r="W925" s="1"/>
      <c r="X925" s="1"/>
      <c r="Y925" s="1"/>
      <c r="Z925" s="1"/>
      <c r="AA925" s="1"/>
      <c r="AB925" s="1"/>
      <c r="AC925" s="1"/>
      <c r="AD925" s="1"/>
      <c r="AE925" s="1"/>
      <c r="AF925" s="1"/>
    </row>
    <row r="926" spans="1:32" ht="12.75" hidden="1" customHeight="1" x14ac:dyDescent="0.2">
      <c r="A926" s="1"/>
      <c r="B9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6" s="30" t="s">
        <v>37</v>
      </c>
      <c r="D926" s="30">
        <v>3398</v>
      </c>
      <c r="E926" s="26">
        <v>3</v>
      </c>
      <c r="F9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2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4.53</v>
      </c>
      <c r="H926" s="26">
        <f t="shared" ca="1" si="116"/>
        <v>13.59</v>
      </c>
      <c r="I926" s="2"/>
      <c r="J926" s="2"/>
      <c r="K926" s="1" t="str">
        <f t="shared" si="115"/>
        <v>SEDUC E 46</v>
      </c>
      <c r="L926" s="1"/>
      <c r="M926" s="1"/>
      <c r="N926" s="1"/>
      <c r="O926" s="1"/>
      <c r="P926" s="1"/>
      <c r="Q926" s="1"/>
      <c r="R926" s="1"/>
      <c r="S926" s="1"/>
      <c r="T926" s="1"/>
      <c r="U926" s="1"/>
      <c r="V926" s="1"/>
      <c r="W926" s="1"/>
      <c r="X926" s="1"/>
      <c r="Y926" s="1"/>
      <c r="Z926" s="1"/>
      <c r="AA926" s="1"/>
      <c r="AB926" s="1"/>
      <c r="AC926" s="1"/>
      <c r="AD926" s="1"/>
      <c r="AE926" s="1"/>
      <c r="AF926" s="1"/>
    </row>
    <row r="927" spans="1:32" ht="12.75" hidden="1" customHeight="1" x14ac:dyDescent="0.2">
      <c r="A927" s="1"/>
      <c r="B9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927" s="30" t="s">
        <v>13</v>
      </c>
      <c r="D927" s="30">
        <v>90776</v>
      </c>
      <c r="E927" s="26">
        <v>0.25</v>
      </c>
      <c r="F9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2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927" s="26">
        <f t="shared" ca="1" si="116"/>
        <v>5.54</v>
      </c>
      <c r="I927" s="2"/>
      <c r="J927" s="2"/>
      <c r="K927" s="1" t="str">
        <f t="shared" si="115"/>
        <v>SEDUC E 46</v>
      </c>
      <c r="L927" s="1"/>
      <c r="M927" s="1"/>
      <c r="N927" s="1"/>
      <c r="O927" s="1"/>
      <c r="P927" s="1"/>
      <c r="Q927" s="1"/>
      <c r="R927" s="1"/>
      <c r="S927" s="1"/>
      <c r="T927" s="1"/>
      <c r="U927" s="1"/>
      <c r="V927" s="1"/>
      <c r="W927" s="1"/>
      <c r="X927" s="1"/>
      <c r="Y927" s="1"/>
      <c r="Z927" s="1"/>
      <c r="AA927" s="1"/>
      <c r="AB927" s="1"/>
      <c r="AC927" s="1"/>
      <c r="AD927" s="1"/>
      <c r="AE927" s="1"/>
      <c r="AF927" s="1"/>
    </row>
    <row r="928" spans="1:32" ht="12.75" hidden="1" customHeight="1" x14ac:dyDescent="0.2">
      <c r="A928" s="1"/>
      <c r="B9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8" s="30" t="s">
        <v>13</v>
      </c>
      <c r="D928" s="30">
        <v>88279</v>
      </c>
      <c r="E928" s="26">
        <v>0.8</v>
      </c>
      <c r="F9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2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928" s="26">
        <f t="shared" ca="1" si="116"/>
        <v>20.59</v>
      </c>
      <c r="I928" s="2"/>
      <c r="J928" s="2"/>
      <c r="K928" s="1" t="str">
        <f t="shared" si="115"/>
        <v>SEDUC E 46</v>
      </c>
      <c r="L928" s="1"/>
      <c r="M928" s="1"/>
      <c r="N928" s="1"/>
      <c r="O928" s="1"/>
      <c r="P928" s="1"/>
      <c r="Q928" s="1"/>
      <c r="R928" s="1"/>
      <c r="S928" s="1"/>
      <c r="T928" s="1"/>
      <c r="U928" s="1"/>
      <c r="V928" s="1"/>
      <c r="W928" s="1"/>
      <c r="X928" s="1"/>
      <c r="Y928" s="1"/>
      <c r="Z928" s="1"/>
      <c r="AA928" s="1"/>
      <c r="AB928" s="1"/>
      <c r="AC928" s="1"/>
      <c r="AD928" s="1"/>
      <c r="AE928" s="1"/>
      <c r="AF928" s="1"/>
    </row>
    <row r="929" spans="1:32" ht="12.75" hidden="1" customHeight="1" x14ac:dyDescent="0.2">
      <c r="A929" s="1"/>
      <c r="B9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929" s="30" t="s">
        <v>13</v>
      </c>
      <c r="D929" s="30">
        <v>88247</v>
      </c>
      <c r="E929" s="26">
        <v>0.25</v>
      </c>
      <c r="F9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2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929" s="26">
        <f t="shared" ca="1" si="116"/>
        <v>3.5</v>
      </c>
      <c r="I929" s="2"/>
      <c r="J929" s="2"/>
      <c r="K929" s="1" t="str">
        <f t="shared" si="115"/>
        <v>SEDUC E 46</v>
      </c>
      <c r="L929" s="1"/>
      <c r="M929" s="1"/>
      <c r="N929" s="1"/>
      <c r="O929" s="1"/>
      <c r="P929" s="1"/>
      <c r="Q929" s="1"/>
      <c r="R929" s="1"/>
      <c r="S929" s="1"/>
      <c r="T929" s="1"/>
      <c r="U929" s="1"/>
      <c r="V929" s="1"/>
      <c r="W929" s="1"/>
      <c r="X929" s="1"/>
      <c r="Y929" s="1"/>
      <c r="Z929" s="1"/>
      <c r="AA929" s="1"/>
      <c r="AB929" s="1"/>
      <c r="AC929" s="1"/>
      <c r="AD929" s="1"/>
      <c r="AE929" s="1"/>
      <c r="AF929" s="1"/>
    </row>
    <row r="930" spans="1:32" ht="12.75" hidden="1" customHeight="1" x14ac:dyDescent="0.2">
      <c r="A930" s="95" t="e">
        <f ca="1">H930</f>
        <v>#REF!</v>
      </c>
      <c r="B930" s="29" t="s">
        <v>14</v>
      </c>
      <c r="C930" s="30"/>
      <c r="D930" s="30"/>
      <c r="E930" s="26"/>
      <c r="F930" s="26"/>
      <c r="G930" s="26"/>
      <c r="H930" s="62" t="e">
        <f ca="1">SUM(H922:H929)</f>
        <v>#REF!</v>
      </c>
      <c r="I930" s="2" t="str">
        <f>A920</f>
        <v>SEDUC E 46</v>
      </c>
      <c r="J930" s="34" t="e">
        <f ca="1">H930</f>
        <v>#REF!</v>
      </c>
      <c r="K930" s="1" t="str">
        <f t="shared" si="115"/>
        <v>SEDUC E 46</v>
      </c>
      <c r="L930" s="1"/>
      <c r="M930" s="1"/>
      <c r="N930" s="1"/>
      <c r="O930" s="1"/>
      <c r="P930" s="1"/>
      <c r="Q930" s="1"/>
      <c r="R930" s="1"/>
      <c r="S930" s="1"/>
      <c r="T930" s="1"/>
      <c r="U930" s="1"/>
      <c r="V930" s="1"/>
      <c r="W930" s="1"/>
      <c r="X930" s="1"/>
      <c r="Y930" s="1"/>
      <c r="Z930" s="1"/>
      <c r="AA930" s="1"/>
      <c r="AB930" s="1"/>
      <c r="AC930" s="1"/>
      <c r="AD930" s="1"/>
      <c r="AE930" s="1"/>
      <c r="AF930" s="1"/>
    </row>
    <row r="931" spans="1:32" ht="12.75" hidden="1" customHeight="1" x14ac:dyDescent="0.2">
      <c r="A931" s="1"/>
      <c r="B931" s="35"/>
      <c r="C931" s="36"/>
      <c r="D931" s="36"/>
      <c r="E931" s="53"/>
      <c r="F931" s="54"/>
      <c r="G931" s="129"/>
      <c r="H931" s="63"/>
      <c r="I931" s="2"/>
      <c r="J931" s="2"/>
      <c r="K931" s="1" t="str">
        <f t="shared" si="115"/>
        <v>SEDUC E 46</v>
      </c>
      <c r="L931" s="1"/>
      <c r="M931" s="1"/>
      <c r="N931" s="1"/>
      <c r="O931" s="1"/>
      <c r="P931" s="1"/>
      <c r="Q931" s="1"/>
      <c r="R931" s="1"/>
      <c r="S931" s="1"/>
      <c r="T931" s="1"/>
      <c r="U931" s="1"/>
      <c r="V931" s="1"/>
      <c r="W931" s="1"/>
      <c r="X931" s="1"/>
      <c r="Y931" s="1"/>
      <c r="Z931" s="1"/>
      <c r="AA931" s="1"/>
      <c r="AB931" s="1"/>
      <c r="AC931" s="1"/>
      <c r="AD931" s="1"/>
      <c r="AE931" s="1"/>
      <c r="AF931" s="1"/>
    </row>
    <row r="932" spans="1:32" ht="12.75" hidden="1" customHeight="1" x14ac:dyDescent="0.3">
      <c r="A932" s="1"/>
      <c r="B932" s="238" t="str">
        <f>A933</f>
        <v>SEDUC E 47</v>
      </c>
      <c r="C932" s="239"/>
      <c r="D932" s="239"/>
      <c r="E932" s="239"/>
      <c r="F932" s="239"/>
      <c r="G932" s="239"/>
      <c r="H932" s="240"/>
      <c r="I932" s="2"/>
      <c r="J932" s="2"/>
      <c r="K932" s="14" t="str">
        <f>B932</f>
        <v>SEDUC E 47</v>
      </c>
      <c r="L932" s="1"/>
      <c r="M932" s="1"/>
      <c r="N932" s="1"/>
      <c r="O932" s="1"/>
      <c r="P932" s="1"/>
      <c r="Q932" s="1"/>
      <c r="R932" s="1"/>
      <c r="S932" s="1"/>
      <c r="T932" s="1"/>
      <c r="U932" s="1"/>
      <c r="V932" s="1"/>
      <c r="W932" s="1"/>
      <c r="X932" s="1"/>
      <c r="Y932" s="1"/>
      <c r="Z932" s="1"/>
      <c r="AA932" s="1"/>
      <c r="AB932" s="1"/>
      <c r="AC932" s="1"/>
      <c r="AD932" s="1"/>
      <c r="AE932" s="1"/>
      <c r="AF932" s="1"/>
    </row>
    <row r="933" spans="1:32" ht="12.75" hidden="1" customHeight="1" x14ac:dyDescent="0.2">
      <c r="A933" s="1" t="s">
        <v>142</v>
      </c>
      <c r="B933" s="249" t="s">
        <v>143</v>
      </c>
      <c r="C933" s="242"/>
      <c r="D933" s="242"/>
      <c r="E933" s="242"/>
      <c r="F933" s="243"/>
      <c r="G933" s="64" t="s">
        <v>4</v>
      </c>
      <c r="H933" s="17" t="s">
        <v>5</v>
      </c>
      <c r="I933" s="2"/>
      <c r="J933" s="2"/>
      <c r="K933" s="1" t="str">
        <f t="shared" ref="K933:K945" si="117">K932</f>
        <v>SEDUC E 47</v>
      </c>
      <c r="L933" s="1"/>
      <c r="M933" s="1"/>
      <c r="N933" s="1"/>
      <c r="O933" s="1"/>
      <c r="P933" s="1"/>
      <c r="Q933" s="1"/>
      <c r="R933" s="1"/>
      <c r="S933" s="1"/>
      <c r="T933" s="1"/>
      <c r="U933" s="1"/>
      <c r="V933" s="1"/>
      <c r="W933" s="1"/>
      <c r="X933" s="1"/>
      <c r="Y933" s="1"/>
      <c r="Z933" s="1"/>
      <c r="AA933" s="1"/>
      <c r="AB933" s="1"/>
      <c r="AC933" s="1"/>
      <c r="AD933" s="1"/>
      <c r="AE933" s="1"/>
      <c r="AF933" s="1"/>
    </row>
    <row r="934" spans="1:32" ht="12.75" hidden="1" customHeight="1" x14ac:dyDescent="0.2">
      <c r="A934" s="138"/>
      <c r="B934" s="20" t="s">
        <v>6</v>
      </c>
      <c r="C934" s="20" t="s">
        <v>7</v>
      </c>
      <c r="D934" s="20" t="s">
        <v>8</v>
      </c>
      <c r="E934" s="20" t="s">
        <v>9</v>
      </c>
      <c r="F934" s="20" t="s">
        <v>10</v>
      </c>
      <c r="G934" s="65" t="s">
        <v>11</v>
      </c>
      <c r="H934" s="20" t="s">
        <v>12</v>
      </c>
      <c r="I934" s="139"/>
      <c r="J934" s="139"/>
      <c r="K934" s="1" t="str">
        <f t="shared" si="117"/>
        <v>SEDUC E 47</v>
      </c>
      <c r="L934" s="138"/>
      <c r="M934" s="138"/>
      <c r="N934" s="138"/>
      <c r="O934" s="138"/>
      <c r="P934" s="138"/>
      <c r="Q934" s="138"/>
      <c r="R934" s="138"/>
      <c r="S934" s="138"/>
      <c r="T934" s="138"/>
      <c r="U934" s="138"/>
      <c r="V934" s="138"/>
      <c r="W934" s="138"/>
      <c r="X934" s="138"/>
      <c r="Y934" s="138"/>
      <c r="Z934" s="138"/>
      <c r="AA934" s="138"/>
      <c r="AB934" s="138"/>
      <c r="AC934" s="138"/>
      <c r="AD934" s="138"/>
      <c r="AE934" s="138"/>
      <c r="AF934" s="138"/>
    </row>
    <row r="935" spans="1:32" ht="12.75" hidden="1" customHeight="1" x14ac:dyDescent="0.2">
      <c r="A935" s="1"/>
      <c r="B93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5" s="30" t="s">
        <v>37</v>
      </c>
      <c r="D935" s="30">
        <v>1092</v>
      </c>
      <c r="E935" s="26">
        <v>1</v>
      </c>
      <c r="F93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3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26.13</v>
      </c>
      <c r="H935" s="26">
        <f t="shared" ref="H935:H943" ca="1" si="118">ROUND(E935*G935,2)</f>
        <v>26.13</v>
      </c>
      <c r="I935" s="2"/>
      <c r="J935" s="2"/>
      <c r="K935" s="1" t="str">
        <f t="shared" si="117"/>
        <v>SEDUC E 47</v>
      </c>
      <c r="L935" s="1"/>
      <c r="M935" s="1"/>
      <c r="N935" s="1"/>
      <c r="O935" s="1"/>
      <c r="P935" s="1"/>
      <c r="Q935" s="1"/>
      <c r="R935" s="1"/>
      <c r="S935" s="1"/>
      <c r="T935" s="1"/>
      <c r="U935" s="1"/>
      <c r="V935" s="1"/>
      <c r="W935" s="1"/>
      <c r="X935" s="1"/>
      <c r="Y935" s="1"/>
      <c r="Z935" s="1"/>
      <c r="AA935" s="1"/>
      <c r="AB935" s="1"/>
      <c r="AC935" s="1"/>
      <c r="AD935" s="1"/>
      <c r="AE935" s="1"/>
      <c r="AF935" s="1"/>
    </row>
    <row r="936" spans="1:32" ht="12.75" hidden="1" customHeight="1" x14ac:dyDescent="0.2">
      <c r="A936" s="1"/>
      <c r="B93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6" s="30" t="s">
        <v>37</v>
      </c>
      <c r="D936" s="30">
        <v>13348</v>
      </c>
      <c r="E936" s="26">
        <v>2</v>
      </c>
      <c r="F93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3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936" s="26">
        <f t="shared" ca="1" si="118"/>
        <v>1.8</v>
      </c>
      <c r="I936" s="2"/>
      <c r="J936" s="2"/>
      <c r="K936" s="1" t="str">
        <f t="shared" si="117"/>
        <v>SEDUC E 47</v>
      </c>
      <c r="L936" s="1"/>
      <c r="M936" s="1"/>
      <c r="N936" s="1"/>
      <c r="O936" s="1"/>
      <c r="P936" s="1"/>
      <c r="Q936" s="1"/>
      <c r="R936" s="1"/>
      <c r="S936" s="1"/>
      <c r="T936" s="1"/>
      <c r="U936" s="1"/>
      <c r="V936" s="1"/>
      <c r="W936" s="1"/>
      <c r="X936" s="1"/>
      <c r="Y936" s="1"/>
      <c r="Z936" s="1"/>
      <c r="AA936" s="1"/>
      <c r="AB936" s="1"/>
      <c r="AC936" s="1"/>
      <c r="AD936" s="1"/>
      <c r="AE936" s="1"/>
      <c r="AF936" s="1"/>
    </row>
    <row r="937" spans="1:32" ht="12.75" hidden="1" customHeight="1" x14ac:dyDescent="0.2">
      <c r="A937" s="1"/>
      <c r="B93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37" s="30" t="s">
        <v>19</v>
      </c>
      <c r="D937" s="30">
        <v>223</v>
      </c>
      <c r="E937" s="26">
        <v>2</v>
      </c>
      <c r="F93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37"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37" s="26" t="e">
        <f t="shared" ca="1" si="118"/>
        <v>#REF!</v>
      </c>
      <c r="I937" s="2"/>
      <c r="J937" s="2"/>
      <c r="K937" s="1" t="str">
        <f t="shared" si="117"/>
        <v>SEDUC E 47</v>
      </c>
      <c r="L937" s="1"/>
      <c r="M937" s="1"/>
      <c r="N937" s="1"/>
      <c r="O937" s="1"/>
      <c r="P937" s="1"/>
      <c r="Q937" s="1"/>
      <c r="R937" s="1"/>
      <c r="S937" s="1"/>
      <c r="T937" s="1"/>
      <c r="U937" s="1"/>
      <c r="V937" s="1"/>
      <c r="W937" s="1"/>
      <c r="X937" s="1"/>
      <c r="Y937" s="1"/>
      <c r="Z937" s="1"/>
      <c r="AA937" s="1"/>
      <c r="AB937" s="1"/>
      <c r="AC937" s="1"/>
      <c r="AD937" s="1"/>
      <c r="AE937" s="1"/>
      <c r="AF937" s="1"/>
    </row>
    <row r="938" spans="1:32" ht="12.75" hidden="1" customHeight="1" x14ac:dyDescent="0.2">
      <c r="A938" s="1"/>
      <c r="B93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38" s="30" t="s">
        <v>19</v>
      </c>
      <c r="D938" s="27">
        <v>958</v>
      </c>
      <c r="E938" s="26">
        <v>7.0000000000000007E-2</v>
      </c>
      <c r="F93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38"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38" s="26" t="e">
        <f t="shared" ca="1" si="118"/>
        <v>#REF!</v>
      </c>
      <c r="I938" s="2"/>
      <c r="J938" s="2"/>
      <c r="K938" s="1" t="str">
        <f t="shared" si="117"/>
        <v>SEDUC E 47</v>
      </c>
      <c r="L938" s="1"/>
      <c r="M938" s="1"/>
      <c r="N938" s="1"/>
      <c r="O938" s="1"/>
      <c r="P938" s="1"/>
      <c r="Q938" s="1"/>
      <c r="R938" s="1"/>
      <c r="S938" s="1"/>
      <c r="T938" s="1"/>
      <c r="U938" s="1"/>
      <c r="V938" s="1"/>
      <c r="W938" s="1"/>
      <c r="X938" s="1"/>
      <c r="Y938" s="1"/>
      <c r="Z938" s="1"/>
      <c r="AA938" s="1"/>
      <c r="AB938" s="1"/>
      <c r="AC938" s="1"/>
      <c r="AD938" s="1"/>
      <c r="AE938" s="1"/>
      <c r="AF938" s="1"/>
    </row>
    <row r="939" spans="1:32" ht="12.75" hidden="1" customHeight="1" x14ac:dyDescent="0.2">
      <c r="A939" s="1"/>
      <c r="B93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39" s="30" t="s">
        <v>37</v>
      </c>
      <c r="D939" s="30">
        <v>407</v>
      </c>
      <c r="E939" s="26">
        <v>0.03</v>
      </c>
      <c r="F93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93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939" s="26">
        <f t="shared" ca="1" si="118"/>
        <v>1.49</v>
      </c>
      <c r="I939" s="2"/>
      <c r="J939" s="2"/>
      <c r="K939" s="1" t="str">
        <f t="shared" si="117"/>
        <v>SEDUC E 47</v>
      </c>
      <c r="L939" s="1"/>
      <c r="M939" s="1"/>
      <c r="N939" s="1"/>
      <c r="O939" s="1"/>
      <c r="P939" s="1"/>
      <c r="Q939" s="1"/>
      <c r="R939" s="1"/>
      <c r="S939" s="1"/>
      <c r="T939" s="1"/>
      <c r="U939" s="1"/>
      <c r="V939" s="1"/>
      <c r="W939" s="1"/>
      <c r="X939" s="1"/>
      <c r="Y939" s="1"/>
      <c r="Z939" s="1"/>
      <c r="AA939" s="1"/>
      <c r="AB939" s="1"/>
      <c r="AC939" s="1"/>
      <c r="AD939" s="1"/>
      <c r="AE939" s="1"/>
      <c r="AF939" s="1"/>
    </row>
    <row r="940" spans="1:32" ht="12.75" hidden="1" customHeight="1" x14ac:dyDescent="0.2">
      <c r="A940" s="1"/>
      <c r="B94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0" s="30" t="s">
        <v>37</v>
      </c>
      <c r="D940" s="30">
        <v>3398</v>
      </c>
      <c r="E940" s="26">
        <v>3</v>
      </c>
      <c r="F94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4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4.53</v>
      </c>
      <c r="H940" s="26">
        <f t="shared" ca="1" si="118"/>
        <v>13.59</v>
      </c>
      <c r="I940" s="2"/>
      <c r="J940" s="2"/>
      <c r="K940" s="1" t="str">
        <f t="shared" si="117"/>
        <v>SEDUC E 47</v>
      </c>
      <c r="L940" s="1"/>
      <c r="M940" s="1"/>
      <c r="N940" s="1"/>
      <c r="O940" s="1"/>
      <c r="P940" s="1"/>
      <c r="Q940" s="1"/>
      <c r="R940" s="1"/>
      <c r="S940" s="1"/>
      <c r="T940" s="1"/>
      <c r="U940" s="1"/>
      <c r="V940" s="1"/>
      <c r="W940" s="1"/>
      <c r="X940" s="1"/>
      <c r="Y940" s="1"/>
      <c r="Z940" s="1"/>
      <c r="AA940" s="1"/>
      <c r="AB940" s="1"/>
      <c r="AC940" s="1"/>
      <c r="AD940" s="1"/>
      <c r="AE940" s="1"/>
      <c r="AF940" s="1"/>
    </row>
    <row r="941" spans="1:32" ht="12.75" hidden="1" customHeight="1" x14ac:dyDescent="0.2">
      <c r="A941" s="1"/>
      <c r="B9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941" s="30" t="s">
        <v>13</v>
      </c>
      <c r="D941" s="30">
        <v>90776</v>
      </c>
      <c r="E941" s="26">
        <v>0.25</v>
      </c>
      <c r="F9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4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941" s="26">
        <f t="shared" ca="1" si="118"/>
        <v>5.54</v>
      </c>
      <c r="I941" s="2"/>
      <c r="J941" s="2"/>
      <c r="K941" s="1" t="str">
        <f t="shared" si="117"/>
        <v>SEDUC E 47</v>
      </c>
      <c r="L941" s="1"/>
      <c r="M941" s="1"/>
      <c r="N941" s="1"/>
      <c r="O941" s="1"/>
      <c r="P941" s="1"/>
      <c r="Q941" s="1"/>
      <c r="R941" s="1"/>
      <c r="S941" s="1"/>
      <c r="T941" s="1"/>
      <c r="U941" s="1"/>
      <c r="V941" s="1"/>
      <c r="W941" s="1"/>
      <c r="X941" s="1"/>
      <c r="Y941" s="1"/>
      <c r="Z941" s="1"/>
      <c r="AA941" s="1"/>
      <c r="AB941" s="1"/>
      <c r="AC941" s="1"/>
      <c r="AD941" s="1"/>
      <c r="AE941" s="1"/>
      <c r="AF941" s="1"/>
    </row>
    <row r="942" spans="1:32" ht="12.75" hidden="1" customHeight="1" x14ac:dyDescent="0.2">
      <c r="A942" s="1"/>
      <c r="B9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2" s="30" t="s">
        <v>13</v>
      </c>
      <c r="D942" s="30">
        <v>88279</v>
      </c>
      <c r="E942" s="26">
        <v>0.8</v>
      </c>
      <c r="F9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4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942" s="26">
        <f t="shared" ca="1" si="118"/>
        <v>20.59</v>
      </c>
      <c r="I942" s="2"/>
      <c r="J942" s="2"/>
      <c r="K942" s="1" t="str">
        <f t="shared" si="117"/>
        <v>SEDUC E 47</v>
      </c>
      <c r="L942" s="1"/>
      <c r="M942" s="1"/>
      <c r="N942" s="1"/>
      <c r="O942" s="1"/>
      <c r="P942" s="1"/>
      <c r="Q942" s="1"/>
      <c r="R942" s="1"/>
      <c r="S942" s="1"/>
      <c r="T942" s="1"/>
      <c r="U942" s="1"/>
      <c r="V942" s="1"/>
      <c r="W942" s="1"/>
      <c r="X942" s="1"/>
      <c r="Y942" s="1"/>
      <c r="Z942" s="1"/>
      <c r="AA942" s="1"/>
      <c r="AB942" s="1"/>
      <c r="AC942" s="1"/>
      <c r="AD942" s="1"/>
      <c r="AE942" s="1"/>
      <c r="AF942" s="1"/>
    </row>
    <row r="943" spans="1:32" ht="12.75" hidden="1" customHeight="1" x14ac:dyDescent="0.2">
      <c r="A943" s="1"/>
      <c r="B9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943" s="30" t="s">
        <v>13</v>
      </c>
      <c r="D943" s="30">
        <v>88247</v>
      </c>
      <c r="E943" s="26">
        <v>0.25</v>
      </c>
      <c r="F9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4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943" s="26">
        <f t="shared" ca="1" si="118"/>
        <v>3.5</v>
      </c>
      <c r="I943" s="2"/>
      <c r="J943" s="2"/>
      <c r="K943" s="1" t="str">
        <f t="shared" si="117"/>
        <v>SEDUC E 47</v>
      </c>
      <c r="L943" s="1"/>
      <c r="M943" s="1"/>
      <c r="N943" s="1"/>
      <c r="O943" s="1"/>
      <c r="P943" s="1"/>
      <c r="Q943" s="1"/>
      <c r="R943" s="1"/>
      <c r="S943" s="1"/>
      <c r="T943" s="1"/>
      <c r="U943" s="1"/>
      <c r="V943" s="1"/>
      <c r="W943" s="1"/>
      <c r="X943" s="1"/>
      <c r="Y943" s="1"/>
      <c r="Z943" s="1"/>
      <c r="AA943" s="1"/>
      <c r="AB943" s="1"/>
      <c r="AC943" s="1"/>
      <c r="AD943" s="1"/>
      <c r="AE943" s="1"/>
      <c r="AF943" s="1"/>
    </row>
    <row r="944" spans="1:32" ht="12.75" hidden="1" customHeight="1" x14ac:dyDescent="0.2">
      <c r="A944" s="95" t="e">
        <f ca="1">H944</f>
        <v>#REF!</v>
      </c>
      <c r="B944" s="29" t="s">
        <v>14</v>
      </c>
      <c r="C944" s="30"/>
      <c r="D944" s="30"/>
      <c r="E944" s="26"/>
      <c r="F944" s="26"/>
      <c r="G944" s="26"/>
      <c r="H944" s="62" t="e">
        <f ca="1">SUM(H935:H943)</f>
        <v>#REF!</v>
      </c>
      <c r="I944" s="2" t="str">
        <f>A933</f>
        <v>SEDUC E 47</v>
      </c>
      <c r="J944" s="34" t="e">
        <f ca="1">H944</f>
        <v>#REF!</v>
      </c>
      <c r="K944" s="1" t="str">
        <f t="shared" si="117"/>
        <v>SEDUC E 47</v>
      </c>
      <c r="L944" s="1"/>
      <c r="M944" s="1"/>
      <c r="N944" s="1"/>
      <c r="O944" s="1"/>
      <c r="P944" s="1"/>
      <c r="Q944" s="1"/>
      <c r="R944" s="1"/>
      <c r="S944" s="1"/>
      <c r="T944" s="1"/>
      <c r="U944" s="1"/>
      <c r="V944" s="1"/>
      <c r="W944" s="1"/>
      <c r="X944" s="1"/>
      <c r="Y944" s="1"/>
      <c r="Z944" s="1"/>
      <c r="AA944" s="1"/>
      <c r="AB944" s="1"/>
      <c r="AC944" s="1"/>
      <c r="AD944" s="1"/>
      <c r="AE944" s="1"/>
      <c r="AF944" s="1"/>
    </row>
    <row r="945" spans="1:32" ht="12.75" hidden="1" customHeight="1" x14ac:dyDescent="0.2">
      <c r="A945" s="1"/>
      <c r="B945" s="35"/>
      <c r="C945" s="36"/>
      <c r="D945" s="36"/>
      <c r="E945" s="53"/>
      <c r="F945" s="54"/>
      <c r="G945" s="129"/>
      <c r="H945" s="63"/>
      <c r="I945" s="2"/>
      <c r="J945" s="2"/>
      <c r="K945" s="1" t="str">
        <f t="shared" si="117"/>
        <v>SEDUC E 47</v>
      </c>
      <c r="L945" s="1"/>
      <c r="M945" s="1"/>
      <c r="N945" s="1"/>
      <c r="O945" s="1"/>
      <c r="P945" s="1"/>
      <c r="Q945" s="1"/>
      <c r="R945" s="1"/>
      <c r="S945" s="1"/>
      <c r="T945" s="1"/>
      <c r="U945" s="1"/>
      <c r="V945" s="1"/>
      <c r="W945" s="1"/>
      <c r="X945" s="1"/>
      <c r="Y945" s="1"/>
      <c r="Z945" s="1"/>
      <c r="AA945" s="1"/>
      <c r="AB945" s="1"/>
      <c r="AC945" s="1"/>
      <c r="AD945" s="1"/>
      <c r="AE945" s="1"/>
      <c r="AF945" s="1"/>
    </row>
    <row r="946" spans="1:32" ht="12.75" hidden="1" customHeight="1" x14ac:dyDescent="0.3">
      <c r="A946" s="1"/>
      <c r="B946" s="238" t="str">
        <f>A947</f>
        <v>SEDUC E 48</v>
      </c>
      <c r="C946" s="239"/>
      <c r="D946" s="239"/>
      <c r="E946" s="239"/>
      <c r="F946" s="239"/>
      <c r="G946" s="239"/>
      <c r="H946" s="240"/>
      <c r="I946" s="2"/>
      <c r="J946" s="2"/>
      <c r="K946" s="14" t="str">
        <f>B946</f>
        <v>SEDUC E 48</v>
      </c>
      <c r="L946" s="1"/>
      <c r="M946" s="1"/>
      <c r="N946" s="1"/>
      <c r="O946" s="1"/>
      <c r="P946" s="1"/>
      <c r="Q946" s="1"/>
      <c r="R946" s="1"/>
      <c r="S946" s="1"/>
      <c r="T946" s="1"/>
      <c r="U946" s="1"/>
      <c r="V946" s="1"/>
      <c r="W946" s="1"/>
      <c r="X946" s="1"/>
      <c r="Y946" s="1"/>
      <c r="Z946" s="1"/>
      <c r="AA946" s="1"/>
      <c r="AB946" s="1"/>
      <c r="AC946" s="1"/>
      <c r="AD946" s="1"/>
      <c r="AE946" s="1"/>
      <c r="AF946" s="1"/>
    </row>
    <row r="947" spans="1:32" ht="12.75" hidden="1" customHeight="1" x14ac:dyDescent="0.2">
      <c r="A947" s="15" t="s">
        <v>144</v>
      </c>
      <c r="B947" s="241" t="s">
        <v>145</v>
      </c>
      <c r="C947" s="242"/>
      <c r="D947" s="242"/>
      <c r="E947" s="242"/>
      <c r="F947" s="243"/>
      <c r="G947" s="64" t="s">
        <v>4</v>
      </c>
      <c r="H947" s="17" t="s">
        <v>5</v>
      </c>
      <c r="I947" s="2"/>
      <c r="J947" s="2"/>
      <c r="K947" s="1" t="str">
        <f t="shared" ref="K947:K956" si="119">K946</f>
        <v>SEDUC E 48</v>
      </c>
      <c r="L947" s="1"/>
      <c r="M947" s="1"/>
      <c r="N947" s="1"/>
      <c r="O947" s="1"/>
      <c r="P947" s="1"/>
      <c r="Q947" s="1"/>
      <c r="R947" s="1"/>
      <c r="S947" s="1"/>
      <c r="T947" s="1"/>
      <c r="U947" s="1"/>
      <c r="V947" s="1"/>
      <c r="W947" s="1"/>
      <c r="X947" s="1"/>
      <c r="Y947" s="1"/>
      <c r="Z947" s="1"/>
      <c r="AA947" s="1"/>
      <c r="AB947" s="1"/>
      <c r="AC947" s="1"/>
      <c r="AD947" s="1"/>
      <c r="AE947" s="1"/>
      <c r="AF947" s="1"/>
    </row>
    <row r="948" spans="1:32" ht="12.75" hidden="1" customHeight="1" x14ac:dyDescent="0.2">
      <c r="A948" s="138"/>
      <c r="B948" s="20" t="s">
        <v>6</v>
      </c>
      <c r="C948" s="20" t="s">
        <v>7</v>
      </c>
      <c r="D948" s="20" t="s">
        <v>8</v>
      </c>
      <c r="E948" s="20" t="s">
        <v>9</v>
      </c>
      <c r="F948" s="20" t="s">
        <v>10</v>
      </c>
      <c r="G948" s="65" t="s">
        <v>11</v>
      </c>
      <c r="H948" s="20" t="s">
        <v>12</v>
      </c>
      <c r="I948" s="139"/>
      <c r="J948" s="139"/>
      <c r="K948" s="1" t="str">
        <f t="shared" si="119"/>
        <v>SEDUC E 48</v>
      </c>
      <c r="L948" s="138"/>
      <c r="M948" s="138"/>
      <c r="N948" s="138"/>
      <c r="O948" s="138"/>
      <c r="P948" s="138"/>
      <c r="Q948" s="138"/>
      <c r="R948" s="138"/>
      <c r="S948" s="138"/>
      <c r="T948" s="138"/>
      <c r="U948" s="138"/>
      <c r="V948" s="138"/>
      <c r="W948" s="138"/>
      <c r="X948" s="138"/>
      <c r="Y948" s="138"/>
      <c r="Z948" s="138"/>
      <c r="AA948" s="138"/>
      <c r="AB948" s="138"/>
      <c r="AC948" s="138"/>
      <c r="AD948" s="138"/>
      <c r="AE948" s="138"/>
      <c r="AF948" s="138"/>
    </row>
    <row r="949" spans="1:32" ht="12.75" hidden="1" customHeight="1" x14ac:dyDescent="0.2">
      <c r="A949" s="1"/>
      <c r="B94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49" s="30" t="s">
        <v>19</v>
      </c>
      <c r="D949" s="30">
        <v>223</v>
      </c>
      <c r="E949" s="26">
        <v>2</v>
      </c>
      <c r="F94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49"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49" s="26" t="e">
        <f t="shared" ref="H949:H954" ca="1" si="120">ROUND(E949*G949,2)</f>
        <v>#REF!</v>
      </c>
      <c r="I949" s="2"/>
      <c r="J949" s="2"/>
      <c r="K949" s="1" t="str">
        <f t="shared" si="119"/>
        <v>SEDUC E 48</v>
      </c>
      <c r="L949" s="1"/>
      <c r="M949" s="1"/>
      <c r="N949" s="1"/>
      <c r="O949" s="1"/>
      <c r="P949" s="1"/>
      <c r="Q949" s="1"/>
      <c r="R949" s="1"/>
      <c r="S949" s="1"/>
      <c r="T949" s="1"/>
      <c r="U949" s="1"/>
      <c r="V949" s="1"/>
      <c r="W949" s="1"/>
      <c r="X949" s="1"/>
      <c r="Y949" s="1"/>
      <c r="Z949" s="1"/>
      <c r="AA949" s="1"/>
      <c r="AB949" s="1"/>
      <c r="AC949" s="1"/>
      <c r="AD949" s="1"/>
      <c r="AE949" s="1"/>
      <c r="AF949" s="1"/>
    </row>
    <row r="950" spans="1:32" ht="12.75" hidden="1" customHeight="1" x14ac:dyDescent="0.2">
      <c r="A950" s="1"/>
      <c r="B95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50" s="30" t="s">
        <v>19</v>
      </c>
      <c r="D950" s="30">
        <v>9151</v>
      </c>
      <c r="E950" s="26">
        <v>1</v>
      </c>
      <c r="F95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50"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50" s="26" t="e">
        <f t="shared" ca="1" si="120"/>
        <v>#REF!</v>
      </c>
      <c r="I950" s="2"/>
      <c r="J950" s="2"/>
      <c r="K950" s="1" t="str">
        <f t="shared" si="119"/>
        <v>SEDUC E 48</v>
      </c>
      <c r="L950" s="1"/>
      <c r="M950" s="1"/>
      <c r="N950" s="1"/>
      <c r="O950" s="1"/>
      <c r="P950" s="1"/>
      <c r="Q950" s="1"/>
      <c r="R950" s="1"/>
      <c r="S950" s="1"/>
      <c r="T950" s="1"/>
      <c r="U950" s="1"/>
      <c r="V950" s="1"/>
      <c r="W950" s="1"/>
      <c r="X950" s="1"/>
      <c r="Y950" s="1"/>
      <c r="Z950" s="1"/>
      <c r="AA950" s="1"/>
      <c r="AB950" s="1"/>
      <c r="AC950" s="1"/>
      <c r="AD950" s="1"/>
      <c r="AE950" s="1"/>
      <c r="AF950" s="1"/>
    </row>
    <row r="951" spans="1:32" ht="12.75" hidden="1" customHeight="1" x14ac:dyDescent="0.2">
      <c r="A951" s="1"/>
      <c r="B95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1" s="30" t="s">
        <v>37</v>
      </c>
      <c r="D951" s="30">
        <v>432</v>
      </c>
      <c r="E951" s="26">
        <v>2</v>
      </c>
      <c r="F95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5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951" s="26">
        <f t="shared" ca="1" si="120"/>
        <v>17.579999999999998</v>
      </c>
      <c r="I951" s="2"/>
      <c r="J951" s="2"/>
      <c r="K951" s="1" t="str">
        <f t="shared" si="119"/>
        <v>SEDUC E 48</v>
      </c>
      <c r="L951" s="1"/>
      <c r="M951" s="1"/>
      <c r="N951" s="1"/>
      <c r="O951" s="1"/>
      <c r="P951" s="1"/>
      <c r="Q951" s="1"/>
      <c r="R951" s="1"/>
      <c r="S951" s="1"/>
      <c r="T951" s="1"/>
      <c r="U951" s="1"/>
      <c r="V951" s="1"/>
      <c r="W951" s="1"/>
      <c r="X951" s="1"/>
      <c r="Y951" s="1"/>
      <c r="Z951" s="1"/>
      <c r="AA951" s="1"/>
      <c r="AB951" s="1"/>
      <c r="AC951" s="1"/>
      <c r="AD951" s="1"/>
      <c r="AE951" s="1"/>
      <c r="AF951" s="1"/>
    </row>
    <row r="952" spans="1:32" ht="12.75" hidden="1" customHeight="1" x14ac:dyDescent="0.2">
      <c r="A952" s="1"/>
      <c r="B9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952" s="30" t="s">
        <v>13</v>
      </c>
      <c r="D952" s="30">
        <v>90776</v>
      </c>
      <c r="E952" s="26">
        <v>0.25</v>
      </c>
      <c r="F9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5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952" s="26">
        <f t="shared" ca="1" si="120"/>
        <v>5.54</v>
      </c>
      <c r="I952" s="2"/>
      <c r="J952" s="2"/>
      <c r="K952" s="1" t="str">
        <f t="shared" si="119"/>
        <v>SEDUC E 48</v>
      </c>
      <c r="L952" s="1"/>
      <c r="M952" s="1"/>
      <c r="N952" s="1"/>
      <c r="O952" s="1"/>
      <c r="P952" s="1"/>
      <c r="Q952" s="1"/>
      <c r="R952" s="1"/>
      <c r="S952" s="1"/>
      <c r="T952" s="1"/>
      <c r="U952" s="1"/>
      <c r="V952" s="1"/>
      <c r="W952" s="1"/>
      <c r="X952" s="1"/>
      <c r="Y952" s="1"/>
      <c r="Z952" s="1"/>
      <c r="AA952" s="1"/>
      <c r="AB952" s="1"/>
      <c r="AC952" s="1"/>
      <c r="AD952" s="1"/>
      <c r="AE952" s="1"/>
      <c r="AF952" s="1"/>
    </row>
    <row r="953" spans="1:32" ht="12.75" hidden="1" customHeight="1" x14ac:dyDescent="0.2">
      <c r="A953" s="1"/>
      <c r="B95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3" s="30" t="s">
        <v>13</v>
      </c>
      <c r="D953" s="30">
        <v>88279</v>
      </c>
      <c r="E953" s="26">
        <v>0.8</v>
      </c>
      <c r="F95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5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953" s="26">
        <f t="shared" ca="1" si="120"/>
        <v>20.59</v>
      </c>
      <c r="I953" s="2"/>
      <c r="J953" s="2"/>
      <c r="K953" s="1" t="str">
        <f t="shared" si="119"/>
        <v>SEDUC E 48</v>
      </c>
      <c r="L953" s="1"/>
      <c r="M953" s="1"/>
      <c r="N953" s="1"/>
      <c r="O953" s="1"/>
      <c r="P953" s="1"/>
      <c r="Q953" s="1"/>
      <c r="R953" s="1"/>
      <c r="S953" s="1"/>
      <c r="T953" s="1"/>
      <c r="U953" s="1"/>
      <c r="V953" s="1"/>
      <c r="W953" s="1"/>
      <c r="X953" s="1"/>
      <c r="Y953" s="1"/>
      <c r="Z953" s="1"/>
      <c r="AA953" s="1"/>
      <c r="AB953" s="1"/>
      <c r="AC953" s="1"/>
      <c r="AD953" s="1"/>
      <c r="AE953" s="1"/>
      <c r="AF953" s="1"/>
    </row>
    <row r="954" spans="1:32" ht="12.75" hidden="1" customHeight="1" x14ac:dyDescent="0.2">
      <c r="A954" s="1"/>
      <c r="B9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954" s="30" t="s">
        <v>13</v>
      </c>
      <c r="D954" s="30">
        <v>88247</v>
      </c>
      <c r="E954" s="26">
        <v>0.25</v>
      </c>
      <c r="F9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5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954" s="26">
        <f t="shared" ca="1" si="120"/>
        <v>3.5</v>
      </c>
      <c r="I954" s="2"/>
      <c r="J954" s="2"/>
      <c r="K954" s="1" t="str">
        <f t="shared" si="119"/>
        <v>SEDUC E 48</v>
      </c>
      <c r="L954" s="1"/>
      <c r="M954" s="1"/>
      <c r="N954" s="1"/>
      <c r="O954" s="1"/>
      <c r="P954" s="1"/>
      <c r="Q954" s="1"/>
      <c r="R954" s="1"/>
      <c r="S954" s="1"/>
      <c r="T954" s="1"/>
      <c r="U954" s="1"/>
      <c r="V954" s="1"/>
      <c r="W954" s="1"/>
      <c r="X954" s="1"/>
      <c r="Y954" s="1"/>
      <c r="Z954" s="1"/>
      <c r="AA954" s="1"/>
      <c r="AB954" s="1"/>
      <c r="AC954" s="1"/>
      <c r="AD954" s="1"/>
      <c r="AE954" s="1"/>
      <c r="AF954" s="1"/>
    </row>
    <row r="955" spans="1:32" ht="12.75" hidden="1" customHeight="1" x14ac:dyDescent="0.2">
      <c r="A955" s="28" t="e">
        <f ca="1">H955</f>
        <v>#REF!</v>
      </c>
      <c r="B955" s="29" t="s">
        <v>14</v>
      </c>
      <c r="C955" s="30"/>
      <c r="D955" s="30"/>
      <c r="E955" s="26"/>
      <c r="F955" s="26"/>
      <c r="G955" s="26"/>
      <c r="H955" s="62" t="e">
        <f ca="1">SUM(H949:H954)</f>
        <v>#REF!</v>
      </c>
      <c r="I955" s="2" t="str">
        <f>A947</f>
        <v>SEDUC E 48</v>
      </c>
      <c r="J955" s="34" t="e">
        <f ca="1">H955</f>
        <v>#REF!</v>
      </c>
      <c r="K955" s="1" t="str">
        <f t="shared" si="119"/>
        <v>SEDUC E 48</v>
      </c>
      <c r="L955" s="1"/>
      <c r="M955" s="1"/>
      <c r="N955" s="1"/>
      <c r="O955" s="1"/>
      <c r="P955" s="1"/>
      <c r="Q955" s="1"/>
      <c r="R955" s="1"/>
      <c r="S955" s="1"/>
      <c r="T955" s="1"/>
      <c r="U955" s="1"/>
      <c r="V955" s="1"/>
      <c r="W955" s="1"/>
      <c r="X955" s="1"/>
      <c r="Y955" s="1"/>
      <c r="Z955" s="1"/>
      <c r="AA955" s="1"/>
      <c r="AB955" s="1"/>
      <c r="AC955" s="1"/>
      <c r="AD955" s="1"/>
      <c r="AE955" s="1"/>
      <c r="AF955" s="1"/>
    </row>
    <row r="956" spans="1:32" ht="12.75" hidden="1" customHeight="1" x14ac:dyDescent="0.2">
      <c r="A956" s="1"/>
      <c r="B956" s="35"/>
      <c r="C956" s="36"/>
      <c r="D956" s="36"/>
      <c r="E956" s="53"/>
      <c r="F956" s="54"/>
      <c r="G956" s="129"/>
      <c r="H956" s="56"/>
      <c r="I956" s="2"/>
      <c r="J956" s="2"/>
      <c r="K956" s="1" t="str">
        <f t="shared" si="119"/>
        <v>SEDUC E 48</v>
      </c>
      <c r="L956" s="1"/>
      <c r="M956" s="1"/>
      <c r="N956" s="1"/>
      <c r="O956" s="1"/>
      <c r="P956" s="1"/>
      <c r="Q956" s="1"/>
      <c r="R956" s="1"/>
      <c r="S956" s="1"/>
      <c r="T956" s="1"/>
      <c r="U956" s="1"/>
      <c r="V956" s="1"/>
      <c r="W956" s="1"/>
      <c r="X956" s="1"/>
      <c r="Y956" s="1"/>
      <c r="Z956" s="1"/>
      <c r="AA956" s="1"/>
      <c r="AB956" s="1"/>
      <c r="AC956" s="1"/>
      <c r="AD956" s="1"/>
      <c r="AE956" s="1"/>
      <c r="AF956" s="1"/>
    </row>
    <row r="957" spans="1:32" ht="12.75" hidden="1" customHeight="1" x14ac:dyDescent="0.3">
      <c r="A957" s="1"/>
      <c r="B957" s="238" t="str">
        <f>A958</f>
        <v>SEDUC E 49</v>
      </c>
      <c r="C957" s="239"/>
      <c r="D957" s="239"/>
      <c r="E957" s="239"/>
      <c r="F957" s="239"/>
      <c r="G957" s="239"/>
      <c r="H957" s="240"/>
      <c r="I957" s="2"/>
      <c r="J957" s="2"/>
      <c r="K957" s="14" t="str">
        <f>B957</f>
        <v>SEDUC E 49</v>
      </c>
      <c r="L957" s="1"/>
      <c r="M957" s="1"/>
      <c r="N957" s="1"/>
      <c r="O957" s="1"/>
      <c r="P957" s="1"/>
      <c r="Q957" s="1"/>
      <c r="R957" s="1"/>
      <c r="S957" s="1"/>
      <c r="T957" s="1"/>
      <c r="U957" s="1"/>
      <c r="V957" s="1"/>
      <c r="W957" s="1"/>
      <c r="X957" s="1"/>
      <c r="Y957" s="1"/>
      <c r="Z957" s="1"/>
      <c r="AA957" s="1"/>
      <c r="AB957" s="1"/>
      <c r="AC957" s="1"/>
      <c r="AD957" s="1"/>
      <c r="AE957" s="1"/>
      <c r="AF957" s="1"/>
    </row>
    <row r="958" spans="1:32" ht="12.75" hidden="1" customHeight="1" x14ac:dyDescent="0.2">
      <c r="A958" s="1" t="s">
        <v>146</v>
      </c>
      <c r="B958" s="241" t="s">
        <v>147</v>
      </c>
      <c r="C958" s="242"/>
      <c r="D958" s="242"/>
      <c r="E958" s="242"/>
      <c r="F958" s="243"/>
      <c r="G958" s="64" t="s">
        <v>4</v>
      </c>
      <c r="H958" s="17" t="s">
        <v>5</v>
      </c>
      <c r="I958" s="2"/>
      <c r="J958" s="2"/>
      <c r="K958" s="1" t="str">
        <f t="shared" ref="K958:K972" si="121">K957</f>
        <v>SEDUC E 49</v>
      </c>
      <c r="L958" s="1"/>
      <c r="M958" s="1"/>
      <c r="N958" s="1"/>
      <c r="O958" s="1"/>
      <c r="P958" s="1"/>
      <c r="Q958" s="1"/>
      <c r="R958" s="1"/>
      <c r="S958" s="1"/>
      <c r="T958" s="1"/>
      <c r="U958" s="1"/>
      <c r="V958" s="1"/>
      <c r="W958" s="1"/>
      <c r="X958" s="1"/>
      <c r="Y958" s="1"/>
      <c r="Z958" s="1"/>
      <c r="AA958" s="1"/>
      <c r="AB958" s="1"/>
      <c r="AC958" s="1"/>
      <c r="AD958" s="1"/>
      <c r="AE958" s="1"/>
      <c r="AF958" s="1"/>
    </row>
    <row r="959" spans="1:32" ht="12.75" hidden="1" customHeight="1" x14ac:dyDescent="0.2">
      <c r="A959" s="1"/>
      <c r="B959" s="20" t="s">
        <v>6</v>
      </c>
      <c r="C959" s="20" t="s">
        <v>7</v>
      </c>
      <c r="D959" s="20" t="s">
        <v>8</v>
      </c>
      <c r="E959" s="20" t="s">
        <v>9</v>
      </c>
      <c r="F959" s="20" t="s">
        <v>10</v>
      </c>
      <c r="G959" s="65" t="s">
        <v>11</v>
      </c>
      <c r="H959" s="20" t="s">
        <v>12</v>
      </c>
      <c r="I959" s="2"/>
      <c r="J959" s="2"/>
      <c r="K959" s="1" t="str">
        <f t="shared" si="121"/>
        <v>SEDUC E 49</v>
      </c>
      <c r="L959" s="1"/>
      <c r="M959" s="1"/>
      <c r="N959" s="1"/>
      <c r="O959" s="1"/>
      <c r="P959" s="1"/>
      <c r="Q959" s="1"/>
      <c r="R959" s="1"/>
      <c r="S959" s="1"/>
      <c r="T959" s="1"/>
      <c r="U959" s="1"/>
      <c r="V959" s="1"/>
      <c r="W959" s="1"/>
      <c r="X959" s="1"/>
      <c r="Y959" s="1"/>
      <c r="Z959" s="1"/>
      <c r="AA959" s="1"/>
      <c r="AB959" s="1"/>
      <c r="AC959" s="1"/>
      <c r="AD959" s="1"/>
      <c r="AE959" s="1"/>
      <c r="AF959" s="1"/>
    </row>
    <row r="960" spans="1:32" ht="12.75" hidden="1" customHeight="1" x14ac:dyDescent="0.2">
      <c r="A960" s="1"/>
      <c r="B96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60" s="30" t="s">
        <v>19</v>
      </c>
      <c r="D960" s="30">
        <v>2667</v>
      </c>
      <c r="E960" s="26">
        <v>3</v>
      </c>
      <c r="F96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6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60" s="26" t="e">
        <f t="shared" ref="H960:H970" ca="1" si="122">ROUND(E960*G960,2)</f>
        <v>#REF!</v>
      </c>
      <c r="I960" s="2"/>
      <c r="J960" s="2"/>
      <c r="K960" s="1" t="str">
        <f t="shared" si="121"/>
        <v>SEDUC E 49</v>
      </c>
      <c r="L960" s="1"/>
      <c r="M960" s="1"/>
      <c r="N960" s="1"/>
      <c r="O960" s="1"/>
      <c r="P960" s="1"/>
      <c r="Q960" s="1"/>
      <c r="R960" s="1"/>
      <c r="S960" s="1"/>
      <c r="T960" s="1"/>
      <c r="U960" s="1"/>
      <c r="V960" s="1"/>
      <c r="W960" s="1"/>
      <c r="X960" s="1"/>
      <c r="Y960" s="1"/>
      <c r="Z960" s="1"/>
      <c r="AA960" s="1"/>
      <c r="AB960" s="1"/>
      <c r="AC960" s="1"/>
      <c r="AD960" s="1"/>
      <c r="AE960" s="1"/>
      <c r="AF960" s="1"/>
    </row>
    <row r="961" spans="1:32" ht="12.75" hidden="1" customHeight="1" x14ac:dyDescent="0.2">
      <c r="A961" s="1"/>
      <c r="B96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61" s="30" t="s">
        <v>19</v>
      </c>
      <c r="D961" s="30">
        <v>223</v>
      </c>
      <c r="E961" s="26">
        <v>1</v>
      </c>
      <c r="F96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6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61" s="26" t="e">
        <f t="shared" ca="1" si="122"/>
        <v>#REF!</v>
      </c>
      <c r="I961" s="2"/>
      <c r="J961" s="2"/>
      <c r="K961" s="1" t="str">
        <f t="shared" si="121"/>
        <v>SEDUC E 49</v>
      </c>
      <c r="L961" s="1"/>
      <c r="M961" s="1"/>
      <c r="N961" s="1"/>
      <c r="O961" s="1"/>
      <c r="P961" s="1"/>
      <c r="Q961" s="1"/>
      <c r="R961" s="1"/>
      <c r="S961" s="1"/>
      <c r="T961" s="1"/>
      <c r="U961" s="1"/>
      <c r="V961" s="1"/>
      <c r="W961" s="1"/>
      <c r="X961" s="1"/>
      <c r="Y961" s="1"/>
      <c r="Z961" s="1"/>
      <c r="AA961" s="1"/>
      <c r="AB961" s="1"/>
      <c r="AC961" s="1"/>
      <c r="AD961" s="1"/>
      <c r="AE961" s="1"/>
      <c r="AF961" s="1"/>
    </row>
    <row r="962" spans="1:32" ht="12.75" hidden="1" customHeight="1" x14ac:dyDescent="0.2">
      <c r="A962" s="1"/>
      <c r="B96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62" s="30" t="s">
        <v>19</v>
      </c>
      <c r="D962" s="30">
        <v>4633</v>
      </c>
      <c r="E962" s="26">
        <v>5</v>
      </c>
      <c r="F96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6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62" s="26" t="e">
        <f t="shared" ca="1" si="122"/>
        <v>#REF!</v>
      </c>
      <c r="I962" s="2"/>
      <c r="J962" s="2"/>
      <c r="K962" s="1" t="str">
        <f t="shared" si="121"/>
        <v>SEDUC E 49</v>
      </c>
      <c r="L962" s="1"/>
      <c r="M962" s="1"/>
      <c r="N962" s="1"/>
      <c r="O962" s="1"/>
      <c r="P962" s="1"/>
      <c r="Q962" s="1"/>
      <c r="R962" s="1"/>
      <c r="S962" s="1"/>
      <c r="T962" s="1"/>
      <c r="U962" s="1"/>
      <c r="V962" s="1"/>
      <c r="W962" s="1"/>
      <c r="X962" s="1"/>
      <c r="Y962" s="1"/>
      <c r="Z962" s="1"/>
      <c r="AA962" s="1"/>
      <c r="AB962" s="1"/>
      <c r="AC962" s="1"/>
      <c r="AD962" s="1"/>
      <c r="AE962" s="1"/>
      <c r="AF962" s="1"/>
    </row>
    <row r="963" spans="1:32" ht="12.75" hidden="1" customHeight="1" x14ac:dyDescent="0.2">
      <c r="A963" s="1"/>
      <c r="B96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63" s="30" t="s">
        <v>19</v>
      </c>
      <c r="D963" s="30">
        <v>10623</v>
      </c>
      <c r="E963" s="26">
        <v>1</v>
      </c>
      <c r="F96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6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63" s="26" t="e">
        <f t="shared" ca="1" si="122"/>
        <v>#REF!</v>
      </c>
      <c r="I963" s="2"/>
      <c r="J963" s="2"/>
      <c r="K963" s="1" t="str">
        <f t="shared" si="121"/>
        <v>SEDUC E 49</v>
      </c>
      <c r="L963" s="1"/>
      <c r="M963" s="1"/>
      <c r="N963" s="1"/>
      <c r="O963" s="1"/>
      <c r="P963" s="1"/>
      <c r="Q963" s="1"/>
      <c r="R963" s="1"/>
      <c r="S963" s="1"/>
      <c r="T963" s="1"/>
      <c r="U963" s="1"/>
      <c r="V963" s="1"/>
      <c r="W963" s="1"/>
      <c r="X963" s="1"/>
      <c r="Y963" s="1"/>
      <c r="Z963" s="1"/>
      <c r="AA963" s="1"/>
      <c r="AB963" s="1"/>
      <c r="AC963" s="1"/>
      <c r="AD963" s="1"/>
      <c r="AE963" s="1"/>
      <c r="AF963" s="1"/>
    </row>
    <row r="964" spans="1:32" ht="12.75" hidden="1" customHeight="1" x14ac:dyDescent="0.2">
      <c r="A964" s="1"/>
      <c r="B96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64" s="30" t="s">
        <v>19</v>
      </c>
      <c r="D964" s="30">
        <v>10620</v>
      </c>
      <c r="E964" s="26">
        <v>3</v>
      </c>
      <c r="F96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6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64" s="26" t="e">
        <f t="shared" ca="1" si="122"/>
        <v>#REF!</v>
      </c>
      <c r="I964" s="2"/>
      <c r="J964" s="2"/>
      <c r="K964" s="1" t="str">
        <f t="shared" si="121"/>
        <v>SEDUC E 49</v>
      </c>
      <c r="L964" s="1"/>
      <c r="M964" s="1"/>
      <c r="N964" s="1"/>
      <c r="O964" s="1"/>
      <c r="P964" s="1"/>
      <c r="Q964" s="1"/>
      <c r="R964" s="1"/>
      <c r="S964" s="1"/>
      <c r="T964" s="1"/>
      <c r="U964" s="1"/>
      <c r="V964" s="1"/>
      <c r="W964" s="1"/>
      <c r="X964" s="1"/>
      <c r="Y964" s="1"/>
      <c r="Z964" s="1"/>
      <c r="AA964" s="1"/>
      <c r="AB964" s="1"/>
      <c r="AC964" s="1"/>
      <c r="AD964" s="1"/>
      <c r="AE964" s="1"/>
      <c r="AF964" s="1"/>
    </row>
    <row r="965" spans="1:32" ht="12.75" hidden="1" customHeight="1" x14ac:dyDescent="0.2">
      <c r="A965" s="1"/>
      <c r="B9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5" s="30" t="s">
        <v>37</v>
      </c>
      <c r="D965" s="30">
        <v>20111</v>
      </c>
      <c r="E965" s="26">
        <v>0.5</v>
      </c>
      <c r="F9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6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965" s="26">
        <f t="shared" ca="1" si="122"/>
        <v>5.14</v>
      </c>
      <c r="I965" s="2"/>
      <c r="J965" s="2"/>
      <c r="K965" s="1" t="str">
        <f t="shared" si="121"/>
        <v>SEDUC E 49</v>
      </c>
      <c r="L965" s="1"/>
      <c r="M965" s="1"/>
      <c r="N965" s="1"/>
      <c r="O965" s="1"/>
      <c r="P965" s="1"/>
      <c r="Q965" s="1"/>
      <c r="R965" s="1"/>
      <c r="S965" s="1"/>
      <c r="T965" s="1"/>
      <c r="U965" s="1"/>
      <c r="V965" s="1"/>
      <c r="W965" s="1"/>
      <c r="X965" s="1"/>
      <c r="Y965" s="1"/>
      <c r="Z965" s="1"/>
      <c r="AA965" s="1"/>
      <c r="AB965" s="1"/>
      <c r="AC965" s="1"/>
      <c r="AD965" s="1"/>
      <c r="AE965" s="1"/>
      <c r="AF965" s="1"/>
    </row>
    <row r="966" spans="1:32" ht="12.75" hidden="1" customHeight="1" x14ac:dyDescent="0.2">
      <c r="A966" s="1"/>
      <c r="B96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66" s="30" t="s">
        <v>33</v>
      </c>
      <c r="D966" s="30" t="s">
        <v>47</v>
      </c>
      <c r="E966" s="26">
        <v>3</v>
      </c>
      <c r="F96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6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66" s="26" t="e">
        <f t="shared" ca="1" si="122"/>
        <v>#REF!</v>
      </c>
      <c r="I966" s="2"/>
      <c r="J966" s="2"/>
      <c r="K966" s="1" t="str">
        <f t="shared" si="121"/>
        <v>SEDUC E 49</v>
      </c>
      <c r="L966" s="1"/>
      <c r="M966" s="1"/>
      <c r="N966" s="1"/>
      <c r="O966" s="1"/>
      <c r="P966" s="1"/>
      <c r="Q966" s="1"/>
      <c r="R966" s="1"/>
      <c r="S966" s="1"/>
      <c r="T966" s="1"/>
      <c r="U966" s="1"/>
      <c r="V966" s="1"/>
      <c r="W966" s="1"/>
      <c r="X966" s="1"/>
      <c r="Y966" s="1"/>
      <c r="Z966" s="1"/>
      <c r="AA966" s="1"/>
      <c r="AB966" s="1"/>
      <c r="AC966" s="1"/>
      <c r="AD966" s="1"/>
      <c r="AE966" s="1"/>
      <c r="AF966" s="1"/>
    </row>
    <row r="967" spans="1:32" ht="12.75" hidden="1" customHeight="1" x14ac:dyDescent="0.2">
      <c r="A967" s="1"/>
      <c r="B96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67" s="30" t="s">
        <v>33</v>
      </c>
      <c r="D967" s="30" t="s">
        <v>46</v>
      </c>
      <c r="E967" s="26">
        <v>3</v>
      </c>
      <c r="F96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6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67" s="26" t="e">
        <f t="shared" ca="1" si="122"/>
        <v>#REF!</v>
      </c>
      <c r="I967" s="2"/>
      <c r="J967" s="2"/>
      <c r="K967" s="1" t="str">
        <f t="shared" si="121"/>
        <v>SEDUC E 49</v>
      </c>
      <c r="L967" s="1"/>
      <c r="M967" s="1"/>
      <c r="N967" s="1"/>
      <c r="O967" s="1"/>
      <c r="P967" s="1"/>
      <c r="Q967" s="1"/>
      <c r="R967" s="1"/>
      <c r="S967" s="1"/>
      <c r="T967" s="1"/>
      <c r="U967" s="1"/>
      <c r="V967" s="1"/>
      <c r="W967" s="1"/>
      <c r="X967" s="1"/>
      <c r="Y967" s="1"/>
      <c r="Z967" s="1"/>
      <c r="AA967" s="1"/>
      <c r="AB967" s="1"/>
      <c r="AC967" s="1"/>
      <c r="AD967" s="1"/>
      <c r="AE967" s="1"/>
      <c r="AF967" s="1"/>
    </row>
    <row r="968" spans="1:32" ht="12.75" hidden="1" customHeight="1" x14ac:dyDescent="0.2">
      <c r="A968" s="1"/>
      <c r="B96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968" s="30" t="s">
        <v>13</v>
      </c>
      <c r="D968" s="30">
        <v>90776</v>
      </c>
      <c r="E968" s="26">
        <v>0.4</v>
      </c>
      <c r="F96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6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968" s="26">
        <f t="shared" ca="1" si="122"/>
        <v>8.86</v>
      </c>
      <c r="I968" s="2"/>
      <c r="J968" s="2"/>
      <c r="K968" s="1" t="str">
        <f t="shared" si="121"/>
        <v>SEDUC E 49</v>
      </c>
      <c r="L968" s="1"/>
      <c r="M968" s="1"/>
      <c r="N968" s="1"/>
      <c r="O968" s="1"/>
      <c r="P968" s="1"/>
      <c r="Q968" s="1"/>
      <c r="R968" s="1"/>
      <c r="S968" s="1"/>
      <c r="T968" s="1"/>
      <c r="U968" s="1"/>
      <c r="V968" s="1"/>
      <c r="W968" s="1"/>
      <c r="X968" s="1"/>
      <c r="Y968" s="1"/>
      <c r="Z968" s="1"/>
      <c r="AA968" s="1"/>
      <c r="AB968" s="1"/>
      <c r="AC968" s="1"/>
      <c r="AD968" s="1"/>
      <c r="AE968" s="1"/>
      <c r="AF968" s="1"/>
    </row>
    <row r="969" spans="1:32" ht="12.75" hidden="1" customHeight="1" x14ac:dyDescent="0.2">
      <c r="A969" s="1"/>
      <c r="B96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9" s="30" t="s">
        <v>13</v>
      </c>
      <c r="D969" s="30">
        <v>88279</v>
      </c>
      <c r="E969" s="26">
        <v>0.96</v>
      </c>
      <c r="F96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6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969" s="26">
        <f t="shared" ca="1" si="122"/>
        <v>24.71</v>
      </c>
      <c r="I969" s="2"/>
      <c r="J969" s="2"/>
      <c r="K969" s="1" t="str">
        <f t="shared" si="121"/>
        <v>SEDUC E 49</v>
      </c>
      <c r="L969" s="1"/>
      <c r="M969" s="1"/>
      <c r="N969" s="1"/>
      <c r="O969" s="1"/>
      <c r="P969" s="1"/>
      <c r="Q969" s="1"/>
      <c r="R969" s="1"/>
      <c r="S969" s="1"/>
      <c r="T969" s="1"/>
      <c r="U969" s="1"/>
      <c r="V969" s="1"/>
      <c r="W969" s="1"/>
      <c r="X969" s="1"/>
      <c r="Y969" s="1"/>
      <c r="Z969" s="1"/>
      <c r="AA969" s="1"/>
      <c r="AB969" s="1"/>
      <c r="AC969" s="1"/>
      <c r="AD969" s="1"/>
      <c r="AE969" s="1"/>
      <c r="AF969" s="1"/>
    </row>
    <row r="970" spans="1:32" ht="12.75" hidden="1" customHeight="1" x14ac:dyDescent="0.2">
      <c r="A970" s="1"/>
      <c r="B97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970" s="30" t="s">
        <v>13</v>
      </c>
      <c r="D970" s="30">
        <v>88247</v>
      </c>
      <c r="E970" s="26">
        <v>0.4</v>
      </c>
      <c r="F97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7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970" s="26">
        <f t="shared" ca="1" si="122"/>
        <v>5.6</v>
      </c>
      <c r="I970" s="2"/>
      <c r="J970" s="2"/>
      <c r="K970" s="1" t="str">
        <f t="shared" si="121"/>
        <v>SEDUC E 49</v>
      </c>
      <c r="L970" s="1"/>
      <c r="M970" s="1"/>
      <c r="N970" s="1"/>
      <c r="O970" s="1"/>
      <c r="P970" s="1"/>
      <c r="Q970" s="1"/>
      <c r="R970" s="1"/>
      <c r="S970" s="1"/>
      <c r="T970" s="1"/>
      <c r="U970" s="1"/>
      <c r="V970" s="1"/>
      <c r="W970" s="1"/>
      <c r="X970" s="1"/>
      <c r="Y970" s="1"/>
      <c r="Z970" s="1"/>
      <c r="AA970" s="1"/>
      <c r="AB970" s="1"/>
      <c r="AC970" s="1"/>
      <c r="AD970" s="1"/>
      <c r="AE970" s="1"/>
      <c r="AF970" s="1"/>
    </row>
    <row r="971" spans="1:32" ht="12.75" hidden="1" customHeight="1" x14ac:dyDescent="0.2">
      <c r="A971" s="95" t="e">
        <f ca="1">H971</f>
        <v>#REF!</v>
      </c>
      <c r="B971" s="29" t="s">
        <v>14</v>
      </c>
      <c r="C971" s="30"/>
      <c r="D971" s="30"/>
      <c r="E971" s="26"/>
      <c r="F971" s="26"/>
      <c r="G971" s="26"/>
      <c r="H971" s="62" t="e">
        <f ca="1">SUM(H960:H970)</f>
        <v>#REF!</v>
      </c>
      <c r="I971" s="2" t="str">
        <f>A958</f>
        <v>SEDUC E 49</v>
      </c>
      <c r="J971" s="34" t="e">
        <f ca="1">H971</f>
        <v>#REF!</v>
      </c>
      <c r="K971" s="1" t="str">
        <f t="shared" si="121"/>
        <v>SEDUC E 49</v>
      </c>
      <c r="L971" s="1"/>
      <c r="M971" s="1"/>
      <c r="N971" s="1"/>
      <c r="O971" s="1"/>
      <c r="P971" s="1"/>
      <c r="Q971" s="1"/>
      <c r="R971" s="1"/>
      <c r="S971" s="1"/>
      <c r="T971" s="1"/>
      <c r="U971" s="1"/>
      <c r="V971" s="1"/>
      <c r="W971" s="1"/>
      <c r="X971" s="1"/>
      <c r="Y971" s="1"/>
      <c r="Z971" s="1"/>
      <c r="AA971" s="1"/>
      <c r="AB971" s="1"/>
      <c r="AC971" s="1"/>
      <c r="AD971" s="1"/>
      <c r="AE971" s="1"/>
      <c r="AF971" s="1"/>
    </row>
    <row r="972" spans="1:32" ht="12.75" hidden="1" customHeight="1" x14ac:dyDescent="0.2">
      <c r="A972" s="1"/>
      <c r="B972" s="126"/>
      <c r="C972" s="127"/>
      <c r="D972" s="127"/>
      <c r="E972" s="126"/>
      <c r="F972" s="126"/>
      <c r="G972" s="126"/>
      <c r="H972" s="126"/>
      <c r="I972" s="2"/>
      <c r="J972" s="2"/>
      <c r="K972" s="1" t="str">
        <f t="shared" si="121"/>
        <v>SEDUC E 49</v>
      </c>
      <c r="L972" s="1"/>
      <c r="M972" s="1"/>
      <c r="N972" s="1"/>
      <c r="O972" s="1"/>
      <c r="P972" s="1"/>
      <c r="Q972" s="1"/>
      <c r="R972" s="1"/>
      <c r="S972" s="1"/>
      <c r="T972" s="1"/>
      <c r="U972" s="1"/>
      <c r="V972" s="1"/>
      <c r="W972" s="1"/>
      <c r="X972" s="1"/>
      <c r="Y972" s="1"/>
      <c r="Z972" s="1"/>
      <c r="AA972" s="1"/>
      <c r="AB972" s="1"/>
      <c r="AC972" s="1"/>
      <c r="AD972" s="1"/>
      <c r="AE972" s="1"/>
      <c r="AF972" s="1"/>
    </row>
    <row r="973" spans="1:32" ht="12.75" hidden="1" customHeight="1" x14ac:dyDescent="0.3">
      <c r="A973" s="1"/>
      <c r="B973" s="238" t="str">
        <f>A974</f>
        <v>SEDUC E 50</v>
      </c>
      <c r="C973" s="239"/>
      <c r="D973" s="239"/>
      <c r="E973" s="239"/>
      <c r="F973" s="239"/>
      <c r="G973" s="239"/>
      <c r="H973" s="240"/>
      <c r="I973" s="2"/>
      <c r="J973" s="2"/>
      <c r="K973" s="14" t="str">
        <f>B973</f>
        <v>SEDUC E 50</v>
      </c>
      <c r="L973" s="1"/>
      <c r="M973" s="1"/>
      <c r="N973" s="1"/>
      <c r="O973" s="1"/>
      <c r="P973" s="1"/>
      <c r="Q973" s="1"/>
      <c r="R973" s="1"/>
      <c r="S973" s="1"/>
      <c r="T973" s="1"/>
      <c r="U973" s="1"/>
      <c r="V973" s="1"/>
      <c r="W973" s="1"/>
      <c r="X973" s="1"/>
      <c r="Y973" s="1"/>
      <c r="Z973" s="1"/>
      <c r="AA973" s="1"/>
      <c r="AB973" s="1"/>
      <c r="AC973" s="1"/>
      <c r="AD973" s="1"/>
      <c r="AE973" s="1"/>
      <c r="AF973" s="1"/>
    </row>
    <row r="974" spans="1:32" ht="12.75" hidden="1" customHeight="1" x14ac:dyDescent="0.2">
      <c r="A974" s="15" t="s">
        <v>148</v>
      </c>
      <c r="B974" s="249" t="s">
        <v>149</v>
      </c>
      <c r="C974" s="242"/>
      <c r="D974" s="242"/>
      <c r="E974" s="242"/>
      <c r="F974" s="243"/>
      <c r="G974" s="64" t="s">
        <v>4</v>
      </c>
      <c r="H974" s="17" t="s">
        <v>5</v>
      </c>
      <c r="I974" s="2"/>
      <c r="J974" s="2"/>
      <c r="K974" s="1" t="str">
        <f t="shared" ref="K974:K987" si="123">K973</f>
        <v>SEDUC E 50</v>
      </c>
      <c r="L974" s="1"/>
      <c r="M974" s="1"/>
      <c r="N974" s="1"/>
      <c r="O974" s="1"/>
      <c r="P974" s="1"/>
      <c r="Q974" s="1"/>
      <c r="R974" s="1"/>
      <c r="S974" s="1"/>
      <c r="T974" s="1"/>
      <c r="U974" s="1"/>
      <c r="V974" s="1"/>
      <c r="W974" s="1"/>
      <c r="X974" s="1"/>
      <c r="Y974" s="1"/>
      <c r="Z974" s="1"/>
      <c r="AA974" s="1"/>
      <c r="AB974" s="1"/>
      <c r="AC974" s="1"/>
      <c r="AD974" s="1"/>
      <c r="AE974" s="1"/>
      <c r="AF974" s="1"/>
    </row>
    <row r="975" spans="1:32" ht="12.75" hidden="1" customHeight="1" x14ac:dyDescent="0.2">
      <c r="A975" s="1"/>
      <c r="B975" s="19" t="s">
        <v>6</v>
      </c>
      <c r="C975" s="20" t="s">
        <v>7</v>
      </c>
      <c r="D975" s="20" t="s">
        <v>8</v>
      </c>
      <c r="E975" s="19" t="s">
        <v>9</v>
      </c>
      <c r="F975" s="19" t="s">
        <v>10</v>
      </c>
      <c r="G975" s="21" t="s">
        <v>11</v>
      </c>
      <c r="H975" s="20" t="s">
        <v>12</v>
      </c>
      <c r="I975" s="2"/>
      <c r="J975" s="2"/>
      <c r="K975" s="1" t="str">
        <f t="shared" si="123"/>
        <v>SEDUC E 50</v>
      </c>
      <c r="L975" s="1"/>
      <c r="M975" s="1"/>
      <c r="N975" s="1"/>
      <c r="O975" s="1"/>
      <c r="P975" s="1"/>
      <c r="Q975" s="1"/>
      <c r="R975" s="1"/>
      <c r="S975" s="1"/>
      <c r="T975" s="1"/>
      <c r="U975" s="1"/>
      <c r="V975" s="1"/>
      <c r="W975" s="1"/>
      <c r="X975" s="1"/>
      <c r="Y975" s="1"/>
      <c r="Z975" s="1"/>
      <c r="AA975" s="1"/>
      <c r="AB975" s="1"/>
      <c r="AC975" s="1"/>
      <c r="AD975" s="1"/>
      <c r="AE975" s="1"/>
      <c r="AF975" s="1"/>
    </row>
    <row r="976" spans="1:32" ht="12.75" hidden="1" customHeight="1" x14ac:dyDescent="0.2">
      <c r="A976" s="1"/>
      <c r="B97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76" s="30" t="s">
        <v>19</v>
      </c>
      <c r="D976" s="30">
        <v>2667</v>
      </c>
      <c r="E976" s="26">
        <v>1</v>
      </c>
      <c r="F97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7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76" s="26" t="e">
        <f t="shared" ref="H976:H985" ca="1" si="124">ROUND(E976*G976,2)</f>
        <v>#REF!</v>
      </c>
      <c r="I976" s="2"/>
      <c r="J976" s="2"/>
      <c r="K976" s="1" t="str">
        <f t="shared" si="123"/>
        <v>SEDUC E 50</v>
      </c>
      <c r="L976" s="1"/>
      <c r="M976" s="1"/>
      <c r="N976" s="1"/>
      <c r="O976" s="1"/>
      <c r="P976" s="1"/>
      <c r="Q976" s="1"/>
      <c r="R976" s="1"/>
      <c r="S976" s="1"/>
      <c r="T976" s="1"/>
      <c r="U976" s="1"/>
      <c r="V976" s="1"/>
      <c r="W976" s="1"/>
      <c r="X976" s="1"/>
      <c r="Y976" s="1"/>
      <c r="Z976" s="1"/>
      <c r="AA976" s="1"/>
      <c r="AB976" s="1"/>
      <c r="AC976" s="1"/>
      <c r="AD976" s="1"/>
      <c r="AE976" s="1"/>
      <c r="AF976" s="1"/>
    </row>
    <row r="977" spans="1:32" ht="12.75" hidden="1" customHeight="1" x14ac:dyDescent="0.2">
      <c r="A977" s="1"/>
      <c r="B97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77" s="30" t="s">
        <v>19</v>
      </c>
      <c r="D977" s="30">
        <v>4633</v>
      </c>
      <c r="E977" s="26">
        <v>3</v>
      </c>
      <c r="F97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7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77" s="26" t="e">
        <f t="shared" ca="1" si="124"/>
        <v>#REF!</v>
      </c>
      <c r="I977" s="2"/>
      <c r="J977" s="2"/>
      <c r="K977" s="1" t="str">
        <f t="shared" si="123"/>
        <v>SEDUC E 50</v>
      </c>
      <c r="L977" s="1"/>
      <c r="M977" s="1"/>
      <c r="N977" s="1"/>
      <c r="O977" s="1"/>
      <c r="P977" s="1"/>
      <c r="Q977" s="1"/>
      <c r="R977" s="1"/>
      <c r="S977" s="1"/>
      <c r="T977" s="1"/>
      <c r="U977" s="1"/>
      <c r="V977" s="1"/>
      <c r="W977" s="1"/>
      <c r="X977" s="1"/>
      <c r="Y977" s="1"/>
      <c r="Z977" s="1"/>
      <c r="AA977" s="1"/>
      <c r="AB977" s="1"/>
      <c r="AC977" s="1"/>
      <c r="AD977" s="1"/>
      <c r="AE977" s="1"/>
      <c r="AF977" s="1"/>
    </row>
    <row r="978" spans="1:32" ht="12.75" hidden="1" customHeight="1" x14ac:dyDescent="0.2">
      <c r="A978" s="1"/>
      <c r="B97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78" s="30" t="s">
        <v>19</v>
      </c>
      <c r="D978" s="30">
        <v>9151</v>
      </c>
      <c r="E978" s="26">
        <v>1</v>
      </c>
      <c r="F97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7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78" s="26" t="e">
        <f t="shared" ca="1" si="124"/>
        <v>#REF!</v>
      </c>
      <c r="I978" s="2"/>
      <c r="J978" s="2"/>
      <c r="K978" s="1" t="str">
        <f t="shared" si="123"/>
        <v>SEDUC E 50</v>
      </c>
      <c r="L978" s="1"/>
      <c r="M978" s="1"/>
      <c r="N978" s="1"/>
      <c r="O978" s="1"/>
      <c r="P978" s="1"/>
      <c r="Q978" s="1"/>
      <c r="R978" s="1"/>
      <c r="S978" s="1"/>
      <c r="T978" s="1"/>
      <c r="U978" s="1"/>
      <c r="V978" s="1"/>
      <c r="W978" s="1"/>
      <c r="X978" s="1"/>
      <c r="Y978" s="1"/>
      <c r="Z978" s="1"/>
      <c r="AA978" s="1"/>
      <c r="AB978" s="1"/>
      <c r="AC978" s="1"/>
      <c r="AD978" s="1"/>
      <c r="AE978" s="1"/>
      <c r="AF978" s="1"/>
    </row>
    <row r="979" spans="1:32" ht="12.75" hidden="1" customHeight="1" x14ac:dyDescent="0.2">
      <c r="A979" s="1"/>
      <c r="B97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79" s="30" t="s">
        <v>19</v>
      </c>
      <c r="D979" s="30">
        <v>10623</v>
      </c>
      <c r="E979" s="26">
        <v>1</v>
      </c>
      <c r="F97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7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79" s="26" t="e">
        <f t="shared" ca="1" si="124"/>
        <v>#REF!</v>
      </c>
      <c r="I979" s="2"/>
      <c r="J979" s="2"/>
      <c r="K979" s="1" t="str">
        <f t="shared" si="123"/>
        <v>SEDUC E 50</v>
      </c>
      <c r="L979" s="1"/>
      <c r="M979" s="1"/>
      <c r="N979" s="1"/>
      <c r="O979" s="1"/>
      <c r="P979" s="1"/>
      <c r="Q979" s="1"/>
      <c r="R979" s="1"/>
      <c r="S979" s="1"/>
      <c r="T979" s="1"/>
      <c r="U979" s="1"/>
      <c r="V979" s="1"/>
      <c r="W979" s="1"/>
      <c r="X979" s="1"/>
      <c r="Y979" s="1"/>
      <c r="Z979" s="1"/>
      <c r="AA979" s="1"/>
      <c r="AB979" s="1"/>
      <c r="AC979" s="1"/>
      <c r="AD979" s="1"/>
      <c r="AE979" s="1"/>
      <c r="AF979" s="1"/>
    </row>
    <row r="980" spans="1:32" ht="12.75" hidden="1" customHeight="1" x14ac:dyDescent="0.2">
      <c r="A980" s="1"/>
      <c r="B98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80" s="30" t="s">
        <v>19</v>
      </c>
      <c r="D980" s="30">
        <v>10620</v>
      </c>
      <c r="E980" s="26">
        <v>6</v>
      </c>
      <c r="F98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8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80" s="26" t="e">
        <f t="shared" ca="1" si="124"/>
        <v>#REF!</v>
      </c>
      <c r="I980" s="2"/>
      <c r="J980" s="2"/>
      <c r="K980" s="1" t="str">
        <f t="shared" si="123"/>
        <v>SEDUC E 50</v>
      </c>
      <c r="L980" s="1"/>
      <c r="M980" s="1"/>
      <c r="N980" s="1"/>
      <c r="O980" s="1"/>
      <c r="P980" s="1"/>
      <c r="Q980" s="1"/>
      <c r="R980" s="1"/>
      <c r="S980" s="1"/>
      <c r="T980" s="1"/>
      <c r="U980" s="1"/>
      <c r="V980" s="1"/>
      <c r="W980" s="1"/>
      <c r="X980" s="1"/>
      <c r="Y980" s="1"/>
      <c r="Z980" s="1"/>
      <c r="AA980" s="1"/>
      <c r="AB980" s="1"/>
      <c r="AC980" s="1"/>
      <c r="AD980" s="1"/>
      <c r="AE980" s="1"/>
      <c r="AF980" s="1"/>
    </row>
    <row r="981" spans="1:32" ht="12.75" hidden="1" customHeight="1" x14ac:dyDescent="0.2">
      <c r="A981" s="1"/>
      <c r="B98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81" s="30" t="s">
        <v>33</v>
      </c>
      <c r="D981" s="30" t="s">
        <v>47</v>
      </c>
      <c r="E981" s="26">
        <v>1</v>
      </c>
      <c r="F98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8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81" s="26" t="e">
        <f t="shared" ca="1" si="124"/>
        <v>#REF!</v>
      </c>
      <c r="I981" s="2"/>
      <c r="J981" s="2"/>
      <c r="K981" s="1" t="str">
        <f t="shared" si="123"/>
        <v>SEDUC E 50</v>
      </c>
      <c r="L981" s="1"/>
      <c r="M981" s="1"/>
      <c r="N981" s="1"/>
      <c r="O981" s="1"/>
      <c r="P981" s="1"/>
      <c r="Q981" s="1"/>
      <c r="R981" s="1"/>
      <c r="S981" s="1"/>
      <c r="T981" s="1"/>
      <c r="U981" s="1"/>
      <c r="V981" s="1"/>
      <c r="W981" s="1"/>
      <c r="X981" s="1"/>
      <c r="Y981" s="1"/>
      <c r="Z981" s="1"/>
      <c r="AA981" s="1"/>
      <c r="AB981" s="1"/>
      <c r="AC981" s="1"/>
      <c r="AD981" s="1"/>
      <c r="AE981" s="1"/>
      <c r="AF981" s="1"/>
    </row>
    <row r="982" spans="1:32" ht="12.75" hidden="1" customHeight="1" x14ac:dyDescent="0.2">
      <c r="A982" s="1"/>
      <c r="B98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82" s="30" t="s">
        <v>33</v>
      </c>
      <c r="D982" s="30" t="s">
        <v>46</v>
      </c>
      <c r="E982" s="26">
        <v>1</v>
      </c>
      <c r="F98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8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82" s="26" t="e">
        <f t="shared" ca="1" si="124"/>
        <v>#REF!</v>
      </c>
      <c r="I982" s="2"/>
      <c r="J982" s="2"/>
      <c r="K982" s="1" t="str">
        <f t="shared" si="123"/>
        <v>SEDUC E 50</v>
      </c>
      <c r="L982" s="1"/>
      <c r="M982" s="1"/>
      <c r="N982" s="1"/>
      <c r="O982" s="1"/>
      <c r="P982" s="1"/>
      <c r="Q982" s="1"/>
      <c r="R982" s="1"/>
      <c r="S982" s="1"/>
      <c r="T982" s="1"/>
      <c r="U982" s="1"/>
      <c r="V982" s="1"/>
      <c r="W982" s="1"/>
      <c r="X982" s="1"/>
      <c r="Y982" s="1"/>
      <c r="Z982" s="1"/>
      <c r="AA982" s="1"/>
      <c r="AB982" s="1"/>
      <c r="AC982" s="1"/>
      <c r="AD982" s="1"/>
      <c r="AE982" s="1"/>
      <c r="AF982" s="1"/>
    </row>
    <row r="983" spans="1:32" ht="12.75" hidden="1" customHeight="1" x14ac:dyDescent="0.2">
      <c r="A983" s="1"/>
      <c r="B9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983" s="30" t="s">
        <v>13</v>
      </c>
      <c r="D983" s="30">
        <v>90776</v>
      </c>
      <c r="E983" s="26">
        <v>0.4</v>
      </c>
      <c r="F9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8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983" s="26">
        <f t="shared" ca="1" si="124"/>
        <v>8.86</v>
      </c>
      <c r="I983" s="2"/>
      <c r="J983" s="2"/>
      <c r="K983" s="1" t="str">
        <f t="shared" si="123"/>
        <v>SEDUC E 50</v>
      </c>
      <c r="L983" s="1"/>
      <c r="M983" s="1"/>
      <c r="N983" s="1"/>
      <c r="O983" s="1"/>
      <c r="P983" s="1"/>
      <c r="Q983" s="1"/>
      <c r="R983" s="1"/>
      <c r="S983" s="1"/>
      <c r="T983" s="1"/>
      <c r="U983" s="1"/>
      <c r="V983" s="1"/>
      <c r="W983" s="1"/>
      <c r="X983" s="1"/>
      <c r="Y983" s="1"/>
      <c r="Z983" s="1"/>
      <c r="AA983" s="1"/>
      <c r="AB983" s="1"/>
      <c r="AC983" s="1"/>
      <c r="AD983" s="1"/>
      <c r="AE983" s="1"/>
      <c r="AF983" s="1"/>
    </row>
    <row r="984" spans="1:32" ht="12.75" hidden="1" customHeight="1" x14ac:dyDescent="0.2">
      <c r="A984" s="1"/>
      <c r="B98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4" s="30" t="s">
        <v>13</v>
      </c>
      <c r="D984" s="30">
        <v>88279</v>
      </c>
      <c r="E984" s="26">
        <v>0.96</v>
      </c>
      <c r="F98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8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984" s="26">
        <f t="shared" ca="1" si="124"/>
        <v>24.71</v>
      </c>
      <c r="I984" s="2"/>
      <c r="J984" s="2"/>
      <c r="K984" s="1" t="str">
        <f t="shared" si="123"/>
        <v>SEDUC E 50</v>
      </c>
      <c r="L984" s="1"/>
      <c r="M984" s="1"/>
      <c r="N984" s="1"/>
      <c r="O984" s="1"/>
      <c r="P984" s="1"/>
      <c r="Q984" s="1"/>
      <c r="R984" s="1"/>
      <c r="S984" s="1"/>
      <c r="T984" s="1"/>
      <c r="U984" s="1"/>
      <c r="V984" s="1"/>
      <c r="W984" s="1"/>
      <c r="X984" s="1"/>
      <c r="Y984" s="1"/>
      <c r="Z984" s="1"/>
      <c r="AA984" s="1"/>
      <c r="AB984" s="1"/>
      <c r="AC984" s="1"/>
      <c r="AD984" s="1"/>
      <c r="AE984" s="1"/>
      <c r="AF984" s="1"/>
    </row>
    <row r="985" spans="1:32" ht="12.75" hidden="1" customHeight="1" x14ac:dyDescent="0.2">
      <c r="A985" s="1"/>
      <c r="B98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985" s="30" t="s">
        <v>13</v>
      </c>
      <c r="D985" s="30">
        <v>88247</v>
      </c>
      <c r="E985" s="26">
        <v>0.4</v>
      </c>
      <c r="F98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8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985" s="26">
        <f t="shared" ca="1" si="124"/>
        <v>5.6</v>
      </c>
      <c r="I985" s="2"/>
      <c r="J985" s="2"/>
      <c r="K985" s="1" t="str">
        <f t="shared" si="123"/>
        <v>SEDUC E 50</v>
      </c>
      <c r="L985" s="1"/>
      <c r="M985" s="1"/>
      <c r="N985" s="1"/>
      <c r="O985" s="1"/>
      <c r="P985" s="1"/>
      <c r="Q985" s="1"/>
      <c r="R985" s="1"/>
      <c r="S985" s="1"/>
      <c r="T985" s="1"/>
      <c r="U985" s="1"/>
      <c r="V985" s="1"/>
      <c r="W985" s="1"/>
      <c r="X985" s="1"/>
      <c r="Y985" s="1"/>
      <c r="Z985" s="1"/>
      <c r="AA985" s="1"/>
      <c r="AB985" s="1"/>
      <c r="AC985" s="1"/>
      <c r="AD985" s="1"/>
      <c r="AE985" s="1"/>
      <c r="AF985" s="1"/>
    </row>
    <row r="986" spans="1:32" ht="12.75" hidden="1" customHeight="1" x14ac:dyDescent="0.2">
      <c r="A986" s="28" t="e">
        <f ca="1">H986</f>
        <v>#REF!</v>
      </c>
      <c r="B986" s="29" t="s">
        <v>14</v>
      </c>
      <c r="C986" s="30"/>
      <c r="D986" s="30"/>
      <c r="E986" s="26"/>
      <c r="F986" s="26"/>
      <c r="G986" s="26"/>
      <c r="H986" s="62" t="e">
        <f ca="1">SUM(H976:H985)</f>
        <v>#REF!</v>
      </c>
      <c r="I986" s="2" t="str">
        <f>A974</f>
        <v>SEDUC E 50</v>
      </c>
      <c r="J986" s="34" t="e">
        <f ca="1">H986</f>
        <v>#REF!</v>
      </c>
      <c r="K986" s="1" t="str">
        <f t="shared" si="123"/>
        <v>SEDUC E 50</v>
      </c>
      <c r="L986" s="1"/>
      <c r="M986" s="1"/>
      <c r="N986" s="1"/>
      <c r="O986" s="1"/>
      <c r="P986" s="1"/>
      <c r="Q986" s="1"/>
      <c r="R986" s="1"/>
      <c r="S986" s="1"/>
      <c r="T986" s="1"/>
      <c r="U986" s="1"/>
      <c r="V986" s="1"/>
      <c r="W986" s="1"/>
      <c r="X986" s="1"/>
      <c r="Y986" s="1"/>
      <c r="Z986" s="1"/>
      <c r="AA986" s="1"/>
      <c r="AB986" s="1"/>
      <c r="AC986" s="1"/>
      <c r="AD986" s="1"/>
      <c r="AE986" s="1"/>
      <c r="AF986" s="1"/>
    </row>
    <row r="987" spans="1:32" ht="12.75" hidden="1" customHeight="1" x14ac:dyDescent="0.2">
      <c r="A987" s="1"/>
      <c r="B987" s="35"/>
      <c r="C987" s="36"/>
      <c r="D987" s="36"/>
      <c r="E987" s="53"/>
      <c r="F987" s="54"/>
      <c r="G987" s="129"/>
      <c r="H987" s="56"/>
      <c r="I987" s="2"/>
      <c r="J987" s="2"/>
      <c r="K987" s="1" t="str">
        <f t="shared" si="123"/>
        <v>SEDUC E 50</v>
      </c>
      <c r="L987" s="1"/>
      <c r="M987" s="1"/>
      <c r="N987" s="1"/>
      <c r="O987" s="1"/>
      <c r="P987" s="1"/>
      <c r="Q987" s="1"/>
      <c r="R987" s="1"/>
      <c r="S987" s="1"/>
      <c r="T987" s="1"/>
      <c r="U987" s="1"/>
      <c r="V987" s="1"/>
      <c r="W987" s="1"/>
      <c r="X987" s="1"/>
      <c r="Y987" s="1"/>
      <c r="Z987" s="1"/>
      <c r="AA987" s="1"/>
      <c r="AB987" s="1"/>
      <c r="AC987" s="1"/>
      <c r="AD987" s="1"/>
      <c r="AE987" s="1"/>
      <c r="AF987" s="1"/>
    </row>
    <row r="988" spans="1:32" ht="12.75" hidden="1" customHeight="1" x14ac:dyDescent="0.3">
      <c r="A988" s="1"/>
      <c r="B988" s="238" t="str">
        <f>A989</f>
        <v>SEDUC E 51</v>
      </c>
      <c r="C988" s="239"/>
      <c r="D988" s="239"/>
      <c r="E988" s="239"/>
      <c r="F988" s="239"/>
      <c r="G988" s="239"/>
      <c r="H988" s="240"/>
      <c r="I988" s="2"/>
      <c r="J988" s="2"/>
      <c r="K988" s="14" t="str">
        <f>B988</f>
        <v>SEDUC E 51</v>
      </c>
      <c r="L988" s="1"/>
      <c r="M988" s="1"/>
      <c r="N988" s="1"/>
      <c r="O988" s="1"/>
      <c r="P988" s="1"/>
      <c r="Q988" s="1"/>
      <c r="R988" s="1"/>
      <c r="S988" s="1"/>
      <c r="T988" s="1"/>
      <c r="U988" s="1"/>
      <c r="V988" s="1"/>
      <c r="W988" s="1"/>
      <c r="X988" s="1"/>
      <c r="Y988" s="1"/>
      <c r="Z988" s="1"/>
      <c r="AA988" s="1"/>
      <c r="AB988" s="1"/>
      <c r="AC988" s="1"/>
      <c r="AD988" s="1"/>
      <c r="AE988" s="1"/>
      <c r="AF988" s="1"/>
    </row>
    <row r="989" spans="1:32" ht="12.75" hidden="1" customHeight="1" x14ac:dyDescent="0.2">
      <c r="A989" s="15" t="s">
        <v>150</v>
      </c>
      <c r="B989" s="241" t="s">
        <v>151</v>
      </c>
      <c r="C989" s="242"/>
      <c r="D989" s="242"/>
      <c r="E989" s="242"/>
      <c r="F989" s="243"/>
      <c r="G989" s="64" t="s">
        <v>4</v>
      </c>
      <c r="H989" s="17" t="s">
        <v>5</v>
      </c>
      <c r="I989" s="2"/>
      <c r="J989" s="2"/>
      <c r="K989" s="1" t="str">
        <f t="shared" ref="K989:K1000" si="125">K988</f>
        <v>SEDUC E 51</v>
      </c>
      <c r="L989" s="1"/>
      <c r="M989" s="1"/>
      <c r="N989" s="1"/>
      <c r="O989" s="1"/>
      <c r="P989" s="1"/>
      <c r="Q989" s="1"/>
      <c r="R989" s="1"/>
      <c r="S989" s="1"/>
      <c r="T989" s="1"/>
      <c r="U989" s="1"/>
      <c r="V989" s="1"/>
      <c r="W989" s="1"/>
      <c r="X989" s="1"/>
      <c r="Y989" s="1"/>
      <c r="Z989" s="1"/>
      <c r="AA989" s="1"/>
      <c r="AB989" s="1"/>
      <c r="AC989" s="1"/>
      <c r="AD989" s="1"/>
      <c r="AE989" s="1"/>
      <c r="AF989" s="1"/>
    </row>
    <row r="990" spans="1:32" ht="12.75" hidden="1" customHeight="1" x14ac:dyDescent="0.2">
      <c r="A990" s="138"/>
      <c r="B990" s="20" t="s">
        <v>6</v>
      </c>
      <c r="C990" s="20" t="s">
        <v>7</v>
      </c>
      <c r="D990" s="20" t="s">
        <v>8</v>
      </c>
      <c r="E990" s="62" t="s">
        <v>9</v>
      </c>
      <c r="F990" s="20" t="s">
        <v>17</v>
      </c>
      <c r="G990" s="65" t="s">
        <v>18</v>
      </c>
      <c r="H990" s="20" t="s">
        <v>12</v>
      </c>
      <c r="I990" s="139"/>
      <c r="J990" s="139"/>
      <c r="K990" s="1" t="str">
        <f t="shared" si="125"/>
        <v>SEDUC E 51</v>
      </c>
      <c r="L990" s="138"/>
      <c r="M990" s="138"/>
      <c r="N990" s="138"/>
      <c r="O990" s="138"/>
      <c r="P990" s="138"/>
      <c r="Q990" s="138"/>
      <c r="R990" s="138"/>
      <c r="S990" s="138"/>
      <c r="T990" s="138"/>
      <c r="U990" s="138"/>
      <c r="V990" s="138"/>
      <c r="W990" s="138"/>
      <c r="X990" s="138"/>
      <c r="Y990" s="138"/>
      <c r="Z990" s="138"/>
      <c r="AA990" s="138"/>
      <c r="AB990" s="138"/>
      <c r="AC990" s="138"/>
      <c r="AD990" s="138"/>
      <c r="AE990" s="138"/>
      <c r="AF990" s="138"/>
    </row>
    <row r="991" spans="1:32" ht="12.75" hidden="1" customHeight="1" x14ac:dyDescent="0.2">
      <c r="A991" s="1"/>
      <c r="B99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1" s="30" t="s">
        <v>37</v>
      </c>
      <c r="D991" s="30">
        <v>20111</v>
      </c>
      <c r="E991" s="26">
        <v>0.5</v>
      </c>
      <c r="F99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9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991" s="26">
        <f ca="1">ROUND(E991*G991,2)</f>
        <v>5.14</v>
      </c>
      <c r="I991" s="2"/>
      <c r="J991" s="2"/>
      <c r="K991" s="1" t="str">
        <f t="shared" si="125"/>
        <v>SEDUC E 51</v>
      </c>
      <c r="L991" s="1"/>
      <c r="M991" s="1"/>
      <c r="N991" s="1"/>
      <c r="O991" s="1"/>
      <c r="P991" s="1"/>
      <c r="Q991" s="1"/>
      <c r="R991" s="1"/>
      <c r="S991" s="1"/>
      <c r="T991" s="1"/>
      <c r="U991" s="1"/>
      <c r="V991" s="1"/>
      <c r="W991" s="1"/>
      <c r="X991" s="1"/>
      <c r="Y991" s="1"/>
      <c r="Z991" s="1"/>
      <c r="AA991" s="1"/>
      <c r="AB991" s="1"/>
      <c r="AC991" s="1"/>
      <c r="AD991" s="1"/>
      <c r="AE991" s="1"/>
      <c r="AF991" s="1"/>
    </row>
    <row r="992" spans="1:32" ht="12.75" hidden="1" customHeight="1" x14ac:dyDescent="0.2">
      <c r="A992" s="1"/>
      <c r="B99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92" s="30" t="s">
        <v>33</v>
      </c>
      <c r="D992" s="30" t="s">
        <v>58</v>
      </c>
      <c r="E992" s="26">
        <v>0.5</v>
      </c>
      <c r="F99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9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92" s="26">
        <v>11.8</v>
      </c>
      <c r="I992" s="2"/>
      <c r="J992" s="2"/>
      <c r="K992" s="1" t="str">
        <f t="shared" si="125"/>
        <v>SEDUC E 51</v>
      </c>
      <c r="L992" s="1"/>
      <c r="M992" s="1"/>
      <c r="N992" s="1"/>
      <c r="O992" s="1"/>
      <c r="P992" s="1"/>
      <c r="Q992" s="1"/>
      <c r="R992" s="1"/>
      <c r="S992" s="1"/>
      <c r="T992" s="1"/>
      <c r="U992" s="1"/>
      <c r="V992" s="1"/>
      <c r="W992" s="1"/>
      <c r="X992" s="1"/>
      <c r="Y992" s="1"/>
      <c r="Z992" s="1"/>
      <c r="AA992" s="1"/>
      <c r="AB992" s="1"/>
      <c r="AC992" s="1"/>
      <c r="AD992" s="1"/>
      <c r="AE992" s="1"/>
      <c r="AF992" s="1"/>
    </row>
    <row r="993" spans="1:32" ht="12.75" hidden="1" customHeight="1" x14ac:dyDescent="0.2">
      <c r="A993" s="1"/>
      <c r="B99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93" s="30" t="s">
        <v>19</v>
      </c>
      <c r="D993" s="30">
        <v>393</v>
      </c>
      <c r="E993" s="26">
        <f>0.2*2.47</f>
        <v>0.49400000000000005</v>
      </c>
      <c r="F99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9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93" s="26" t="e">
        <f t="shared" ref="H993:H998" ca="1" si="126">ROUND(E993*G993,2)</f>
        <v>#REF!</v>
      </c>
      <c r="I993" s="2"/>
      <c r="J993" s="2"/>
      <c r="K993" s="1" t="str">
        <f t="shared" si="125"/>
        <v>SEDUC E 51</v>
      </c>
      <c r="L993" s="1"/>
      <c r="M993" s="1"/>
      <c r="N993" s="1"/>
      <c r="O993" s="1"/>
      <c r="P993" s="1"/>
      <c r="Q993" s="1"/>
      <c r="R993" s="1"/>
      <c r="S993" s="1"/>
      <c r="T993" s="1"/>
      <c r="U993" s="1"/>
      <c r="V993" s="1"/>
      <c r="W993" s="1"/>
      <c r="X993" s="1"/>
      <c r="Y993" s="1"/>
      <c r="Z993" s="1"/>
      <c r="AA993" s="1"/>
      <c r="AB993" s="1"/>
      <c r="AC993" s="1"/>
      <c r="AD993" s="1"/>
      <c r="AE993" s="1"/>
      <c r="AF993" s="1"/>
    </row>
    <row r="994" spans="1:32" ht="12.75" hidden="1" customHeight="1" x14ac:dyDescent="0.2">
      <c r="A994" s="1"/>
      <c r="B9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4" s="130" t="s">
        <v>37</v>
      </c>
      <c r="D994" s="30">
        <v>3378</v>
      </c>
      <c r="E994" s="26">
        <v>1</v>
      </c>
      <c r="F9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99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994" s="26">
        <f t="shared" ca="1" si="126"/>
        <v>71.92</v>
      </c>
      <c r="I994" s="2"/>
      <c r="J994" s="2"/>
      <c r="K994" s="1" t="str">
        <f t="shared" si="125"/>
        <v>SEDUC E 51</v>
      </c>
      <c r="L994" s="1"/>
      <c r="M994" s="1"/>
      <c r="N994" s="1"/>
      <c r="O994" s="1"/>
      <c r="P994" s="1"/>
      <c r="Q994" s="1"/>
      <c r="R994" s="1"/>
      <c r="S994" s="1"/>
      <c r="T994" s="1"/>
      <c r="U994" s="1"/>
      <c r="V994" s="1"/>
      <c r="W994" s="1"/>
      <c r="X994" s="1"/>
      <c r="Y994" s="1"/>
      <c r="Z994" s="1"/>
      <c r="AA994" s="1"/>
      <c r="AB994" s="1"/>
      <c r="AC994" s="1"/>
      <c r="AD994" s="1"/>
      <c r="AE994" s="1"/>
      <c r="AF994" s="1"/>
    </row>
    <row r="995" spans="1:32" ht="12.75" hidden="1" customHeight="1" x14ac:dyDescent="0.2">
      <c r="A995" s="1"/>
      <c r="B99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95" s="30" t="s">
        <v>19</v>
      </c>
      <c r="D995" s="30">
        <v>9720</v>
      </c>
      <c r="E995" s="26">
        <v>1</v>
      </c>
      <c r="F99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9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95" s="26" t="e">
        <f t="shared" ca="1" si="126"/>
        <v>#REF!</v>
      </c>
      <c r="I995" s="2"/>
      <c r="J995" s="2"/>
      <c r="K995" s="1" t="str">
        <f t="shared" si="125"/>
        <v>SEDUC E 51</v>
      </c>
      <c r="L995" s="1"/>
      <c r="M995" s="1"/>
      <c r="N995" s="1"/>
      <c r="O995" s="1"/>
      <c r="P995" s="1"/>
      <c r="Q995" s="1"/>
      <c r="R995" s="1"/>
      <c r="S995" s="1"/>
      <c r="T995" s="1"/>
      <c r="U995" s="1"/>
      <c r="V995" s="1"/>
      <c r="W995" s="1"/>
      <c r="X995" s="1"/>
      <c r="Y995" s="1"/>
      <c r="Z995" s="1"/>
      <c r="AA995" s="1"/>
      <c r="AB995" s="1"/>
      <c r="AC995" s="1"/>
      <c r="AD995" s="1"/>
      <c r="AE995" s="1"/>
      <c r="AF995" s="1"/>
    </row>
    <row r="996" spans="1:32" ht="12.75" hidden="1" customHeight="1" x14ac:dyDescent="0.2">
      <c r="A996" s="1"/>
      <c r="B99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996" s="30" t="s">
        <v>19</v>
      </c>
      <c r="D996" s="30">
        <v>9354</v>
      </c>
      <c r="E996" s="26">
        <v>1</v>
      </c>
      <c r="F99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99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996" s="26" t="e">
        <f t="shared" ca="1" si="126"/>
        <v>#REF!</v>
      </c>
      <c r="I996" s="2"/>
      <c r="J996" s="2"/>
      <c r="K996" s="1" t="str">
        <f t="shared" si="125"/>
        <v>SEDUC E 51</v>
      </c>
      <c r="L996" s="1"/>
      <c r="M996" s="1"/>
      <c r="N996" s="1"/>
      <c r="O996" s="1"/>
      <c r="P996" s="1"/>
      <c r="Q996" s="1"/>
      <c r="R996" s="1"/>
      <c r="S996" s="1"/>
      <c r="T996" s="1"/>
      <c r="U996" s="1"/>
      <c r="V996" s="1"/>
      <c r="W996" s="1"/>
      <c r="X996" s="1"/>
      <c r="Y996" s="1"/>
      <c r="Z996" s="1"/>
      <c r="AA996" s="1"/>
      <c r="AB996" s="1"/>
      <c r="AC996" s="1"/>
      <c r="AD996" s="1"/>
      <c r="AE996" s="1"/>
      <c r="AF996" s="1"/>
    </row>
    <row r="997" spans="1:32" ht="12.75" hidden="1" customHeight="1" x14ac:dyDescent="0.2">
      <c r="A997" s="1"/>
      <c r="B9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997" s="30" t="s">
        <v>13</v>
      </c>
      <c r="D997" s="30">
        <v>88264</v>
      </c>
      <c r="E997" s="26">
        <v>0.7</v>
      </c>
      <c r="F9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9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997" s="26">
        <f t="shared" ca="1" si="126"/>
        <v>12.56</v>
      </c>
      <c r="I997" s="2"/>
      <c r="J997" s="2"/>
      <c r="K997" s="1" t="str">
        <f t="shared" si="125"/>
        <v>SEDUC E 51</v>
      </c>
      <c r="L997" s="1"/>
      <c r="M997" s="1"/>
      <c r="N997" s="1"/>
      <c r="O997" s="1"/>
      <c r="P997" s="1"/>
      <c r="Q997" s="1"/>
      <c r="R997" s="1"/>
      <c r="S997" s="1"/>
      <c r="T997" s="1"/>
      <c r="U997" s="1"/>
      <c r="V997" s="1"/>
      <c r="W997" s="1"/>
      <c r="X997" s="1"/>
      <c r="Y997" s="1"/>
      <c r="Z997" s="1"/>
      <c r="AA997" s="1"/>
      <c r="AB997" s="1"/>
      <c r="AC997" s="1"/>
      <c r="AD997" s="1"/>
      <c r="AE997" s="1"/>
      <c r="AF997" s="1"/>
    </row>
    <row r="998" spans="1:32" ht="12.75" hidden="1" customHeight="1" x14ac:dyDescent="0.2">
      <c r="A998" s="1"/>
      <c r="B99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998" s="30" t="s">
        <v>13</v>
      </c>
      <c r="D998" s="30">
        <v>88316</v>
      </c>
      <c r="E998" s="26">
        <v>0.7</v>
      </c>
      <c r="F99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99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998" s="26">
        <f t="shared" ca="1" si="126"/>
        <v>9.7200000000000006</v>
      </c>
      <c r="I998" s="2"/>
      <c r="J998" s="2"/>
      <c r="K998" s="1" t="str">
        <f t="shared" si="125"/>
        <v>SEDUC E 51</v>
      </c>
      <c r="L998" s="1"/>
      <c r="M998" s="1"/>
      <c r="N998" s="1"/>
      <c r="O998" s="1"/>
      <c r="P998" s="1"/>
      <c r="Q998" s="1"/>
      <c r="R998" s="1"/>
      <c r="S998" s="1"/>
      <c r="T998" s="1"/>
      <c r="U998" s="1"/>
      <c r="V998" s="1"/>
      <c r="W998" s="1"/>
      <c r="X998" s="1"/>
      <c r="Y998" s="1"/>
      <c r="Z998" s="1"/>
      <c r="AA998" s="1"/>
      <c r="AB998" s="1"/>
      <c r="AC998" s="1"/>
      <c r="AD998" s="1"/>
      <c r="AE998" s="1"/>
      <c r="AF998" s="1"/>
    </row>
    <row r="999" spans="1:32" ht="12.75" hidden="1" customHeight="1" x14ac:dyDescent="0.2">
      <c r="A999" s="28" t="e">
        <f ca="1">H999</f>
        <v>#REF!</v>
      </c>
      <c r="B999" s="29" t="s">
        <v>14</v>
      </c>
      <c r="C999" s="30"/>
      <c r="D999" s="30"/>
      <c r="E999" s="26"/>
      <c r="F999" s="26"/>
      <c r="G999" s="26"/>
      <c r="H999" s="62" t="e">
        <f ca="1">SUM(H991:H998)</f>
        <v>#REF!</v>
      </c>
      <c r="I999" s="2" t="str">
        <f>A989</f>
        <v>SEDUC E 51</v>
      </c>
      <c r="J999" s="34" t="e">
        <f ca="1">H999</f>
        <v>#REF!</v>
      </c>
      <c r="K999" s="1" t="str">
        <f t="shared" si="125"/>
        <v>SEDUC E 51</v>
      </c>
      <c r="L999" s="1"/>
      <c r="M999" s="1"/>
      <c r="N999" s="1"/>
      <c r="O999" s="1"/>
      <c r="P999" s="1"/>
      <c r="Q999" s="1"/>
      <c r="R999" s="1"/>
      <c r="S999" s="1"/>
      <c r="T999" s="1"/>
      <c r="U999" s="1"/>
      <c r="V999" s="1"/>
      <c r="W999" s="1"/>
      <c r="X999" s="1"/>
      <c r="Y999" s="1"/>
      <c r="Z999" s="1"/>
      <c r="AA999" s="1"/>
      <c r="AB999" s="1"/>
      <c r="AC999" s="1"/>
      <c r="AD999" s="1"/>
      <c r="AE999" s="1"/>
      <c r="AF999" s="1"/>
    </row>
    <row r="1000" spans="1:32" ht="12.75" hidden="1" customHeight="1" x14ac:dyDescent="0.2">
      <c r="A1000" s="1"/>
      <c r="B1000" s="126"/>
      <c r="C1000" s="127"/>
      <c r="D1000" s="127"/>
      <c r="E1000" s="126"/>
      <c r="F1000" s="126"/>
      <c r="G1000" s="126"/>
      <c r="H1000" s="128"/>
      <c r="I1000" s="2"/>
      <c r="J1000" s="2"/>
      <c r="K1000" s="1" t="str">
        <f t="shared" si="125"/>
        <v>SEDUC E 51</v>
      </c>
      <c r="L1000" s="1"/>
      <c r="M1000" s="1"/>
      <c r="N1000" s="1"/>
      <c r="O1000" s="1"/>
      <c r="P1000" s="1"/>
      <c r="Q1000" s="1"/>
      <c r="R1000" s="1"/>
      <c r="S1000" s="1"/>
      <c r="T1000" s="1"/>
      <c r="U1000" s="1"/>
      <c r="V1000" s="1"/>
      <c r="W1000" s="1"/>
      <c r="X1000" s="1"/>
      <c r="Y1000" s="1"/>
      <c r="Z1000" s="1"/>
      <c r="AA1000" s="1"/>
      <c r="AB1000" s="1"/>
      <c r="AC1000" s="1"/>
      <c r="AD1000" s="1"/>
      <c r="AE1000" s="1"/>
      <c r="AF1000" s="1"/>
    </row>
    <row r="1001" spans="1:32" ht="12.75" hidden="1" customHeight="1" x14ac:dyDescent="0.3">
      <c r="A1001" s="1"/>
      <c r="B1001" s="238" t="str">
        <f>A1002</f>
        <v>SEDUC E 52</v>
      </c>
      <c r="C1001" s="239"/>
      <c r="D1001" s="239"/>
      <c r="E1001" s="239"/>
      <c r="F1001" s="239"/>
      <c r="G1001" s="239"/>
      <c r="H1001" s="240"/>
      <c r="I1001" s="2"/>
      <c r="J1001" s="2"/>
      <c r="K1001" s="14" t="str">
        <f>B1001</f>
        <v>SEDUC E 52</v>
      </c>
      <c r="L1001" s="1"/>
      <c r="M1001" s="1"/>
      <c r="N1001" s="1"/>
      <c r="O1001" s="1"/>
      <c r="P1001" s="1"/>
      <c r="Q1001" s="1"/>
      <c r="R1001" s="1"/>
      <c r="S1001" s="1"/>
      <c r="T1001" s="1"/>
      <c r="U1001" s="1"/>
      <c r="V1001" s="1"/>
      <c r="W1001" s="1"/>
      <c r="X1001" s="1"/>
      <c r="Y1001" s="1"/>
      <c r="Z1001" s="1"/>
      <c r="AA1001" s="1"/>
      <c r="AB1001" s="1"/>
      <c r="AC1001" s="1"/>
      <c r="AD1001" s="1"/>
      <c r="AE1001" s="1"/>
      <c r="AF1001" s="1"/>
    </row>
    <row r="1002" spans="1:32" ht="12.75" hidden="1" customHeight="1" x14ac:dyDescent="0.2">
      <c r="A1002" s="1" t="s">
        <v>152</v>
      </c>
      <c r="B1002" s="241" t="s">
        <v>153</v>
      </c>
      <c r="C1002" s="242"/>
      <c r="D1002" s="242"/>
      <c r="E1002" s="242"/>
      <c r="F1002" s="243"/>
      <c r="G1002" s="64" t="s">
        <v>4</v>
      </c>
      <c r="H1002" s="17" t="s">
        <v>5</v>
      </c>
      <c r="I1002" s="2"/>
      <c r="J1002" s="2"/>
      <c r="K1002" s="1" t="str">
        <f t="shared" ref="K1002:K1014" si="127">K1001</f>
        <v>SEDUC E 52</v>
      </c>
      <c r="L1002" s="1"/>
      <c r="M1002" s="1"/>
      <c r="N1002" s="1"/>
      <c r="O1002" s="1"/>
      <c r="P1002" s="1"/>
      <c r="Q1002" s="1"/>
      <c r="R1002" s="1"/>
      <c r="S1002" s="1"/>
      <c r="T1002" s="1"/>
      <c r="U1002" s="1"/>
      <c r="V1002" s="1"/>
      <c r="W1002" s="1"/>
      <c r="X1002" s="1"/>
      <c r="Y1002" s="1"/>
      <c r="Z1002" s="1"/>
      <c r="AA1002" s="1"/>
      <c r="AB1002" s="1"/>
      <c r="AC1002" s="1"/>
      <c r="AD1002" s="1"/>
      <c r="AE1002" s="1"/>
      <c r="AF1002" s="1"/>
    </row>
    <row r="1003" spans="1:32" ht="12.75" hidden="1" customHeight="1" x14ac:dyDescent="0.2">
      <c r="A1003" s="138"/>
      <c r="B1003" s="20" t="s">
        <v>6</v>
      </c>
      <c r="C1003" s="20" t="s">
        <v>7</v>
      </c>
      <c r="D1003" s="20" t="s">
        <v>8</v>
      </c>
      <c r="E1003" s="62" t="s">
        <v>9</v>
      </c>
      <c r="F1003" s="20" t="s">
        <v>17</v>
      </c>
      <c r="G1003" s="65" t="s">
        <v>18</v>
      </c>
      <c r="H1003" s="20" t="s">
        <v>12</v>
      </c>
      <c r="I1003" s="139"/>
      <c r="J1003" s="139"/>
      <c r="K1003" s="1" t="str">
        <f t="shared" si="127"/>
        <v>SEDUC E 52</v>
      </c>
      <c r="L1003" s="138"/>
      <c r="M1003" s="138"/>
      <c r="N1003" s="138"/>
      <c r="O1003" s="138"/>
      <c r="P1003" s="138"/>
      <c r="Q1003" s="138"/>
      <c r="R1003" s="138"/>
      <c r="S1003" s="138"/>
      <c r="T1003" s="138"/>
      <c r="U1003" s="138"/>
      <c r="V1003" s="138"/>
      <c r="W1003" s="138"/>
      <c r="X1003" s="138"/>
      <c r="Y1003" s="138"/>
      <c r="Z1003" s="138"/>
      <c r="AA1003" s="138"/>
      <c r="AB1003" s="138"/>
      <c r="AC1003" s="138"/>
      <c r="AD1003" s="138"/>
      <c r="AE1003" s="138"/>
      <c r="AF1003" s="138"/>
    </row>
    <row r="1004" spans="1:32" ht="12.75" hidden="1" customHeight="1" x14ac:dyDescent="0.2">
      <c r="A1004" s="1"/>
      <c r="B100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004" s="30" t="s">
        <v>19</v>
      </c>
      <c r="D1004" s="30">
        <v>10620</v>
      </c>
      <c r="E1004" s="26">
        <v>1</v>
      </c>
      <c r="F100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00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004" s="26" t="e">
        <f t="shared" ref="H1004:H1012" ca="1" si="128">ROUND(E1004*G1004,2)</f>
        <v>#REF!</v>
      </c>
      <c r="I1004" s="2"/>
      <c r="J1004" s="2"/>
      <c r="K1004" s="1" t="str">
        <f t="shared" si="127"/>
        <v>SEDUC E 52</v>
      </c>
      <c r="L1004" s="1"/>
      <c r="M1004" s="1"/>
      <c r="N1004" s="1"/>
      <c r="O1004" s="1"/>
      <c r="P1004" s="1"/>
      <c r="Q1004" s="1"/>
      <c r="R1004" s="1"/>
      <c r="S1004" s="1"/>
      <c r="T1004" s="1"/>
      <c r="U1004" s="1"/>
      <c r="V1004" s="1"/>
      <c r="W1004" s="1"/>
      <c r="X1004" s="1"/>
      <c r="Y1004" s="1"/>
      <c r="Z1004" s="1"/>
      <c r="AA1004" s="1"/>
      <c r="AB1004" s="1"/>
      <c r="AC1004" s="1"/>
      <c r="AD1004" s="1"/>
      <c r="AE1004" s="1"/>
      <c r="AF1004" s="1"/>
    </row>
    <row r="1005" spans="1:32" ht="12.75" hidden="1" customHeight="1" x14ac:dyDescent="0.2">
      <c r="A1005" s="1"/>
      <c r="B100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005" s="30" t="s">
        <v>19</v>
      </c>
      <c r="D1005" s="30">
        <v>9354</v>
      </c>
      <c r="E1005" s="26">
        <v>1</v>
      </c>
      <c r="F100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00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005" s="26" t="e">
        <f t="shared" ca="1" si="128"/>
        <v>#REF!</v>
      </c>
      <c r="I1005" s="2"/>
      <c r="J1005" s="2"/>
      <c r="K1005" s="1" t="str">
        <f t="shared" si="127"/>
        <v>SEDUC E 52</v>
      </c>
      <c r="L1005" s="1"/>
      <c r="M1005" s="1"/>
      <c r="N1005" s="1"/>
      <c r="O1005" s="1"/>
      <c r="P1005" s="1"/>
      <c r="Q1005" s="1"/>
      <c r="R1005" s="1"/>
      <c r="S1005" s="1"/>
      <c r="T1005" s="1"/>
      <c r="U1005" s="1"/>
      <c r="V1005" s="1"/>
      <c r="W1005" s="1"/>
      <c r="X1005" s="1"/>
      <c r="Y1005" s="1"/>
      <c r="Z1005" s="1"/>
      <c r="AA1005" s="1"/>
      <c r="AB1005" s="1"/>
      <c r="AC1005" s="1"/>
      <c r="AD1005" s="1"/>
      <c r="AE1005" s="1"/>
      <c r="AF1005" s="1"/>
    </row>
    <row r="1006" spans="1:32" ht="12.75" hidden="1" customHeight="1" x14ac:dyDescent="0.2">
      <c r="A1006" s="1"/>
      <c r="B100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006" s="30" t="s">
        <v>33</v>
      </c>
      <c r="D1006" s="30" t="s">
        <v>58</v>
      </c>
      <c r="E1006" s="26">
        <v>0.5</v>
      </c>
      <c r="F100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00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006" s="26" t="e">
        <f t="shared" ca="1" si="128"/>
        <v>#REF!</v>
      </c>
      <c r="I1006" s="2"/>
      <c r="J1006" s="2"/>
      <c r="K1006" s="1" t="str">
        <f t="shared" si="127"/>
        <v>SEDUC E 52</v>
      </c>
      <c r="L1006" s="1"/>
      <c r="M1006" s="1"/>
      <c r="N1006" s="1"/>
      <c r="O1006" s="1"/>
      <c r="P1006" s="1"/>
      <c r="Q1006" s="1"/>
      <c r="R1006" s="1"/>
      <c r="S1006" s="1"/>
      <c r="T1006" s="1"/>
      <c r="U1006" s="1"/>
      <c r="V1006" s="1"/>
      <c r="W1006" s="1"/>
      <c r="X1006" s="1"/>
      <c r="Y1006" s="1"/>
      <c r="Z1006" s="1"/>
      <c r="AA1006" s="1"/>
      <c r="AB1006" s="1"/>
      <c r="AC1006" s="1"/>
      <c r="AD1006" s="1"/>
      <c r="AE1006" s="1"/>
      <c r="AF1006" s="1"/>
    </row>
    <row r="1007" spans="1:32" ht="12.75" hidden="1" customHeight="1" x14ac:dyDescent="0.2">
      <c r="A1007" s="1"/>
      <c r="B100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7" s="130" t="s">
        <v>37</v>
      </c>
      <c r="D1007" s="30">
        <v>20111</v>
      </c>
      <c r="E1007" s="26">
        <v>0.5</v>
      </c>
      <c r="F100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00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10.28</v>
      </c>
      <c r="H1007" s="26">
        <f t="shared" ca="1" si="128"/>
        <v>5.14</v>
      </c>
      <c r="I1007" s="2"/>
      <c r="J1007" s="2"/>
      <c r="K1007" s="1" t="str">
        <f t="shared" si="127"/>
        <v>SEDUC E 52</v>
      </c>
      <c r="L1007" s="1"/>
      <c r="M1007" s="1"/>
      <c r="N1007" s="1"/>
      <c r="O1007" s="1"/>
      <c r="P1007" s="1"/>
      <c r="Q1007" s="1"/>
      <c r="R1007" s="1"/>
      <c r="S1007" s="1"/>
      <c r="T1007" s="1"/>
      <c r="U1007" s="1"/>
      <c r="V1007" s="1"/>
      <c r="W1007" s="1"/>
      <c r="X1007" s="1"/>
      <c r="Y1007" s="1"/>
      <c r="Z1007" s="1"/>
      <c r="AA1007" s="1"/>
      <c r="AB1007" s="1"/>
      <c r="AC1007" s="1"/>
      <c r="AD1007" s="1"/>
      <c r="AE1007" s="1"/>
      <c r="AF1007" s="1"/>
    </row>
    <row r="1008" spans="1:32" ht="12.75" hidden="1" customHeight="1" x14ac:dyDescent="0.2">
      <c r="A1008" s="1"/>
      <c r="B100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008" s="30" t="s">
        <v>33</v>
      </c>
      <c r="D1008" s="30" t="s">
        <v>46</v>
      </c>
      <c r="E1008" s="26">
        <v>2</v>
      </c>
      <c r="F100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00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008" s="26" t="e">
        <f t="shared" ca="1" si="128"/>
        <v>#REF!</v>
      </c>
      <c r="I1008" s="2"/>
      <c r="J1008" s="2"/>
      <c r="K1008" s="1" t="str">
        <f t="shared" si="127"/>
        <v>SEDUC E 52</v>
      </c>
      <c r="L1008" s="1"/>
      <c r="M1008" s="1"/>
      <c r="N1008" s="1"/>
      <c r="O1008" s="1"/>
      <c r="P1008" s="1"/>
      <c r="Q1008" s="1"/>
      <c r="R1008" s="1"/>
      <c r="S1008" s="1"/>
      <c r="T1008" s="1"/>
      <c r="U1008" s="1"/>
      <c r="V1008" s="1"/>
      <c r="W1008" s="1"/>
      <c r="X1008" s="1"/>
      <c r="Y1008" s="1"/>
      <c r="Z1008" s="1"/>
      <c r="AA1008" s="1"/>
      <c r="AB1008" s="1"/>
      <c r="AC1008" s="1"/>
      <c r="AD1008" s="1"/>
      <c r="AE1008" s="1"/>
      <c r="AF1008" s="1"/>
    </row>
    <row r="1009" spans="1:32" ht="12.75" hidden="1" customHeight="1" x14ac:dyDescent="0.2">
      <c r="A1009" s="1"/>
      <c r="B100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09" s="130" t="s">
        <v>37</v>
      </c>
      <c r="D1009" s="30">
        <v>441</v>
      </c>
      <c r="E1009" s="26">
        <v>1</v>
      </c>
      <c r="F100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00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v>
      </c>
      <c r="H1009" s="26">
        <f t="shared" ca="1" si="128"/>
        <v>6.6</v>
      </c>
      <c r="I1009" s="2"/>
      <c r="J1009" s="2"/>
      <c r="K1009" s="1" t="str">
        <f t="shared" si="127"/>
        <v>SEDUC E 52</v>
      </c>
      <c r="L1009" s="1"/>
      <c r="M1009" s="1"/>
      <c r="N1009" s="1"/>
      <c r="O1009" s="1"/>
      <c r="P1009" s="1"/>
      <c r="Q1009" s="1"/>
      <c r="R1009" s="1"/>
      <c r="S1009" s="1"/>
      <c r="T1009" s="1"/>
      <c r="U1009" s="1"/>
      <c r="V1009" s="1"/>
      <c r="W1009" s="1"/>
      <c r="X1009" s="1"/>
      <c r="Y1009" s="1"/>
      <c r="Z1009" s="1"/>
      <c r="AA1009" s="1"/>
      <c r="AB1009" s="1"/>
      <c r="AC1009" s="1"/>
      <c r="AD1009" s="1"/>
      <c r="AE1009" s="1"/>
      <c r="AF1009" s="1"/>
    </row>
    <row r="1010" spans="1:32" ht="12.75" hidden="1" customHeight="1" x14ac:dyDescent="0.2">
      <c r="A1010" s="1"/>
      <c r="B101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010" s="30" t="s">
        <v>13</v>
      </c>
      <c r="D1010" s="30">
        <v>90776</v>
      </c>
      <c r="E1010" s="26">
        <v>0.2</v>
      </c>
      <c r="F101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1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010" s="26">
        <f t="shared" ca="1" si="128"/>
        <v>4.43</v>
      </c>
      <c r="I1010" s="2"/>
      <c r="J1010" s="2"/>
      <c r="K1010" s="1" t="str">
        <f t="shared" si="127"/>
        <v>SEDUC E 52</v>
      </c>
      <c r="L1010" s="1"/>
      <c r="M1010" s="1"/>
      <c r="N1010" s="1"/>
      <c r="O1010" s="1"/>
      <c r="P1010" s="1"/>
      <c r="Q1010" s="1"/>
      <c r="R1010" s="1"/>
      <c r="S1010" s="1"/>
      <c r="T1010" s="1"/>
      <c r="U1010" s="1"/>
      <c r="V1010" s="1"/>
      <c r="W1010" s="1"/>
      <c r="X1010" s="1"/>
      <c r="Y1010" s="1"/>
      <c r="Z1010" s="1"/>
      <c r="AA1010" s="1"/>
      <c r="AB1010" s="1"/>
      <c r="AC1010" s="1"/>
      <c r="AD1010" s="1"/>
      <c r="AE1010" s="1"/>
      <c r="AF1010" s="1"/>
    </row>
    <row r="1011" spans="1:32" ht="12.75" hidden="1" customHeight="1" x14ac:dyDescent="0.2">
      <c r="A1011" s="1"/>
      <c r="B101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1" s="30" t="s">
        <v>13</v>
      </c>
      <c r="D1011" s="30">
        <v>88279</v>
      </c>
      <c r="E1011" s="26">
        <v>0.2</v>
      </c>
      <c r="F101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1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011" s="26">
        <f t="shared" ca="1" si="128"/>
        <v>5.15</v>
      </c>
      <c r="I1011" s="2"/>
      <c r="J1011" s="2"/>
      <c r="K1011" s="1" t="str">
        <f t="shared" si="127"/>
        <v>SEDUC E 52</v>
      </c>
      <c r="L1011" s="1"/>
      <c r="M1011" s="1"/>
      <c r="N1011" s="1"/>
      <c r="O1011" s="1"/>
      <c r="P1011" s="1"/>
      <c r="Q1011" s="1"/>
      <c r="R1011" s="1"/>
      <c r="S1011" s="1"/>
      <c r="T1011" s="1"/>
      <c r="U1011" s="1"/>
      <c r="V1011" s="1"/>
      <c r="W1011" s="1"/>
      <c r="X1011" s="1"/>
      <c r="Y1011" s="1"/>
      <c r="Z1011" s="1"/>
      <c r="AA1011" s="1"/>
      <c r="AB1011" s="1"/>
      <c r="AC1011" s="1"/>
      <c r="AD1011" s="1"/>
      <c r="AE1011" s="1"/>
      <c r="AF1011" s="1"/>
    </row>
    <row r="1012" spans="1:32" ht="12.75" hidden="1" customHeight="1" x14ac:dyDescent="0.2">
      <c r="A1012" s="1"/>
      <c r="B10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2" s="30" t="s">
        <v>13</v>
      </c>
      <c r="D1012" s="30">
        <v>88247</v>
      </c>
      <c r="E1012" s="26">
        <v>0.2</v>
      </c>
      <c r="F10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1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012" s="26">
        <f t="shared" ca="1" si="128"/>
        <v>2.8</v>
      </c>
      <c r="I1012" s="2"/>
      <c r="J1012" s="2"/>
      <c r="K1012" s="1" t="str">
        <f t="shared" si="127"/>
        <v>SEDUC E 52</v>
      </c>
      <c r="L1012" s="1"/>
      <c r="M1012" s="1"/>
      <c r="N1012" s="1"/>
      <c r="O1012" s="1"/>
      <c r="P1012" s="1"/>
      <c r="Q1012" s="1"/>
      <c r="R1012" s="1"/>
      <c r="S1012" s="1"/>
      <c r="T1012" s="1"/>
      <c r="U1012" s="1"/>
      <c r="V1012" s="1"/>
      <c r="W1012" s="1"/>
      <c r="X1012" s="1"/>
      <c r="Y1012" s="1"/>
      <c r="Z1012" s="1"/>
      <c r="AA1012" s="1"/>
      <c r="AB1012" s="1"/>
      <c r="AC1012" s="1"/>
      <c r="AD1012" s="1"/>
      <c r="AE1012" s="1"/>
      <c r="AF1012" s="1"/>
    </row>
    <row r="1013" spans="1:32" ht="12.75" hidden="1" customHeight="1" x14ac:dyDescent="0.2">
      <c r="A1013" s="95" t="e">
        <f ca="1">H1013</f>
        <v>#REF!</v>
      </c>
      <c r="B1013" s="29" t="s">
        <v>14</v>
      </c>
      <c r="C1013" s="30"/>
      <c r="D1013" s="30"/>
      <c r="E1013" s="26"/>
      <c r="F1013" s="26"/>
      <c r="G1013" s="26"/>
      <c r="H1013" s="62" t="e">
        <f ca="1">SUM(H1004:H1012)</f>
        <v>#REF!</v>
      </c>
      <c r="I1013" s="2" t="str">
        <f>A1002</f>
        <v>SEDUC E 52</v>
      </c>
      <c r="J1013" s="34" t="e">
        <f ca="1">H1013</f>
        <v>#REF!</v>
      </c>
      <c r="K1013" s="1" t="str">
        <f t="shared" si="127"/>
        <v>SEDUC E 52</v>
      </c>
      <c r="L1013" s="1"/>
      <c r="M1013" s="1"/>
      <c r="N1013" s="1"/>
      <c r="O1013" s="1"/>
      <c r="P1013" s="1"/>
      <c r="Q1013" s="1"/>
      <c r="R1013" s="1"/>
      <c r="S1013" s="1"/>
      <c r="T1013" s="1"/>
      <c r="U1013" s="1"/>
      <c r="V1013" s="1"/>
      <c r="W1013" s="1"/>
      <c r="X1013" s="1"/>
      <c r="Y1013" s="1"/>
      <c r="Z1013" s="1"/>
      <c r="AA1013" s="1"/>
      <c r="AB1013" s="1"/>
      <c r="AC1013" s="1"/>
      <c r="AD1013" s="1"/>
      <c r="AE1013" s="1"/>
      <c r="AF1013" s="1"/>
    </row>
    <row r="1014" spans="1:32" ht="12.75" hidden="1" customHeight="1" x14ac:dyDescent="0.2">
      <c r="A1014" s="1"/>
      <c r="B1014" s="35"/>
      <c r="C1014" s="36"/>
      <c r="D1014" s="36"/>
      <c r="E1014" s="53"/>
      <c r="F1014" s="54"/>
      <c r="G1014" s="129"/>
      <c r="H1014" s="63"/>
      <c r="I1014" s="2"/>
      <c r="J1014" s="2"/>
      <c r="K1014" s="1" t="str">
        <f t="shared" si="127"/>
        <v>SEDUC E 52</v>
      </c>
      <c r="L1014" s="1"/>
      <c r="M1014" s="1"/>
      <c r="N1014" s="1"/>
      <c r="O1014" s="1"/>
      <c r="P1014" s="1"/>
      <c r="Q1014" s="1"/>
      <c r="R1014" s="1"/>
      <c r="S1014" s="1"/>
      <c r="T1014" s="1"/>
      <c r="U1014" s="1"/>
      <c r="V1014" s="1"/>
      <c r="W1014" s="1"/>
      <c r="X1014" s="1"/>
      <c r="Y1014" s="1"/>
      <c r="Z1014" s="1"/>
      <c r="AA1014" s="1"/>
      <c r="AB1014" s="1"/>
      <c r="AC1014" s="1"/>
      <c r="AD1014" s="1"/>
      <c r="AE1014" s="1"/>
      <c r="AF1014" s="1"/>
    </row>
    <row r="1015" spans="1:32" ht="12.75" hidden="1" customHeight="1" x14ac:dyDescent="0.3">
      <c r="A1015" s="1"/>
      <c r="B1015" s="238" t="str">
        <f>A1016</f>
        <v>SEDUC E 53</v>
      </c>
      <c r="C1015" s="239"/>
      <c r="D1015" s="239"/>
      <c r="E1015" s="239"/>
      <c r="F1015" s="239"/>
      <c r="G1015" s="239"/>
      <c r="H1015" s="240"/>
      <c r="I1015" s="2"/>
      <c r="J1015" s="2"/>
      <c r="K1015" s="14" t="str">
        <f>B1015</f>
        <v>SEDUC E 53</v>
      </c>
      <c r="L1015" s="1"/>
      <c r="M1015" s="1"/>
      <c r="N1015" s="1"/>
      <c r="O1015" s="1"/>
      <c r="P1015" s="1"/>
      <c r="Q1015" s="1"/>
      <c r="R1015" s="1"/>
      <c r="S1015" s="1"/>
      <c r="T1015" s="1"/>
      <c r="U1015" s="1"/>
      <c r="V1015" s="1"/>
      <c r="W1015" s="1"/>
      <c r="X1015" s="1"/>
      <c r="Y1015" s="1"/>
      <c r="Z1015" s="1"/>
      <c r="AA1015" s="1"/>
      <c r="AB1015" s="1"/>
      <c r="AC1015" s="1"/>
      <c r="AD1015" s="1"/>
      <c r="AE1015" s="1"/>
      <c r="AF1015" s="1"/>
    </row>
    <row r="1016" spans="1:32" ht="12.75" hidden="1" customHeight="1" x14ac:dyDescent="0.25">
      <c r="A1016" s="15" t="s">
        <v>154</v>
      </c>
      <c r="B1016" s="254" t="s">
        <v>155</v>
      </c>
      <c r="C1016" s="242"/>
      <c r="D1016" s="242"/>
      <c r="E1016" s="242"/>
      <c r="F1016" s="243"/>
      <c r="G1016" s="64" t="s">
        <v>4</v>
      </c>
      <c r="H1016" s="17" t="s">
        <v>156</v>
      </c>
      <c r="I1016" s="2"/>
      <c r="J1016" s="2"/>
      <c r="K1016" s="1" t="str">
        <f t="shared" ref="K1016:K1022" si="129">K1015</f>
        <v>SEDUC E 53</v>
      </c>
      <c r="L1016" s="1"/>
      <c r="M1016" s="1"/>
      <c r="N1016" s="1"/>
      <c r="O1016" s="1"/>
      <c r="P1016" s="1"/>
      <c r="Q1016" s="1"/>
      <c r="R1016" s="1"/>
      <c r="S1016" s="1"/>
      <c r="T1016" s="1"/>
      <c r="U1016" s="1"/>
      <c r="V1016" s="1"/>
      <c r="W1016" s="1"/>
      <c r="X1016" s="1"/>
      <c r="Y1016" s="1"/>
      <c r="Z1016" s="1"/>
      <c r="AA1016" s="1"/>
      <c r="AB1016" s="1"/>
      <c r="AC1016" s="1"/>
      <c r="AD1016" s="1"/>
      <c r="AE1016" s="1"/>
      <c r="AF1016" s="1"/>
    </row>
    <row r="1017" spans="1:32" ht="12.75" hidden="1" customHeight="1" x14ac:dyDescent="0.25">
      <c r="A1017" s="1"/>
      <c r="B1017" s="20" t="s">
        <v>6</v>
      </c>
      <c r="C1017" s="20" t="s">
        <v>7</v>
      </c>
      <c r="D1017" s="20" t="s">
        <v>8</v>
      </c>
      <c r="E1017" s="146" t="s">
        <v>9</v>
      </c>
      <c r="F1017" s="146" t="s">
        <v>10</v>
      </c>
      <c r="G1017" s="86" t="s">
        <v>11</v>
      </c>
      <c r="H1017" s="87" t="s">
        <v>12</v>
      </c>
      <c r="I1017" s="2"/>
      <c r="J1017" s="2"/>
      <c r="K1017" s="1" t="str">
        <f t="shared" si="129"/>
        <v>SEDUC E 53</v>
      </c>
      <c r="L1017" s="1"/>
      <c r="M1017" s="1"/>
      <c r="N1017" s="1"/>
      <c r="O1017" s="1"/>
      <c r="P1017" s="1"/>
      <c r="Q1017" s="1"/>
      <c r="R1017" s="1"/>
      <c r="S1017" s="1"/>
      <c r="T1017" s="1"/>
      <c r="U1017" s="1"/>
      <c r="V1017" s="1"/>
      <c r="W1017" s="1"/>
      <c r="X1017" s="1"/>
      <c r="Y1017" s="1"/>
      <c r="Z1017" s="1"/>
      <c r="AA1017" s="1"/>
      <c r="AB1017" s="1"/>
      <c r="AC1017" s="1"/>
      <c r="AD1017" s="1"/>
      <c r="AE1017" s="1"/>
      <c r="AF1017" s="1"/>
    </row>
    <row r="1018" spans="1:32" ht="12.75" hidden="1" customHeight="1" x14ac:dyDescent="0.2">
      <c r="A1018" s="1"/>
      <c r="B101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REATOR P/ LAMPADA VAPOR DE SODIO 250W USO EXT</v>
      </c>
      <c r="C1018" s="130" t="s">
        <v>37</v>
      </c>
      <c r="D1018" s="30">
        <v>1082</v>
      </c>
      <c r="E1018" s="26">
        <v>1</v>
      </c>
      <c r="F101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01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131.36000000000001</v>
      </c>
      <c r="H1018" s="26">
        <f t="shared" ref="H1018:H1020" ca="1" si="130">ROUND(E1018*G1018,2)</f>
        <v>131.36000000000001</v>
      </c>
      <c r="I1018" s="2"/>
      <c r="J1018" s="2"/>
      <c r="K1018" s="1" t="str">
        <f t="shared" si="129"/>
        <v>SEDUC E 53</v>
      </c>
      <c r="L1018" s="1"/>
      <c r="M1018" s="1"/>
      <c r="N1018" s="1"/>
      <c r="O1018" s="1"/>
      <c r="P1018" s="1"/>
      <c r="Q1018" s="1"/>
      <c r="R1018" s="1"/>
      <c r="S1018" s="1"/>
      <c r="T1018" s="1"/>
      <c r="U1018" s="1"/>
      <c r="V1018" s="1"/>
      <c r="W1018" s="1"/>
      <c r="X1018" s="1"/>
      <c r="Y1018" s="1"/>
      <c r="Z1018" s="1"/>
      <c r="AA1018" s="1"/>
      <c r="AB1018" s="1"/>
      <c r="AC1018" s="1"/>
      <c r="AD1018" s="1"/>
      <c r="AE1018" s="1"/>
      <c r="AF1018" s="1"/>
    </row>
    <row r="1019" spans="1:32" ht="12.75" hidden="1" customHeight="1" x14ac:dyDescent="0.2">
      <c r="A1019" s="1"/>
      <c r="B101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019" s="30" t="s">
        <v>13</v>
      </c>
      <c r="D1019" s="30">
        <v>88264</v>
      </c>
      <c r="E1019" s="26">
        <v>0.6</v>
      </c>
      <c r="F101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1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019" s="26">
        <f t="shared" ca="1" si="130"/>
        <v>10.76</v>
      </c>
      <c r="I1019" s="2"/>
      <c r="J1019" s="2"/>
      <c r="K1019" s="1" t="str">
        <f t="shared" si="129"/>
        <v>SEDUC E 53</v>
      </c>
      <c r="L1019" s="1"/>
      <c r="M1019" s="1"/>
      <c r="N1019" s="1"/>
      <c r="O1019" s="1"/>
      <c r="P1019" s="1"/>
      <c r="Q1019" s="1"/>
      <c r="R1019" s="1"/>
      <c r="S1019" s="1"/>
      <c r="T1019" s="1"/>
      <c r="U1019" s="1"/>
      <c r="V1019" s="1"/>
      <c r="W1019" s="1"/>
      <c r="X1019" s="1"/>
      <c r="Y1019" s="1"/>
      <c r="Z1019" s="1"/>
      <c r="AA1019" s="1"/>
      <c r="AB1019" s="1"/>
      <c r="AC1019" s="1"/>
      <c r="AD1019" s="1"/>
      <c r="AE1019" s="1"/>
      <c r="AF1019" s="1"/>
    </row>
    <row r="1020" spans="1:32" ht="12.75" hidden="1" customHeight="1" x14ac:dyDescent="0.2">
      <c r="A1020" s="1"/>
      <c r="B102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0" s="30" t="s">
        <v>13</v>
      </c>
      <c r="D1020" s="30">
        <v>88247</v>
      </c>
      <c r="E1020" s="26">
        <v>0.6</v>
      </c>
      <c r="F102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2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020" s="26">
        <f t="shared" ca="1" si="130"/>
        <v>8.41</v>
      </c>
      <c r="I1020" s="2"/>
      <c r="J1020" s="2"/>
      <c r="K1020" s="1" t="str">
        <f t="shared" si="129"/>
        <v>SEDUC E 53</v>
      </c>
      <c r="L1020" s="1"/>
      <c r="M1020" s="1"/>
      <c r="N1020" s="1"/>
      <c r="O1020" s="1"/>
      <c r="P1020" s="1"/>
      <c r="Q1020" s="1"/>
      <c r="R1020" s="1"/>
      <c r="S1020" s="1"/>
      <c r="T1020" s="1"/>
      <c r="U1020" s="1"/>
      <c r="V1020" s="1"/>
      <c r="W1020" s="1"/>
      <c r="X1020" s="1"/>
      <c r="Y1020" s="1"/>
      <c r="Z1020" s="1"/>
      <c r="AA1020" s="1"/>
      <c r="AB1020" s="1"/>
      <c r="AC1020" s="1"/>
      <c r="AD1020" s="1"/>
      <c r="AE1020" s="1"/>
      <c r="AF1020" s="1"/>
    </row>
    <row r="1021" spans="1:32" ht="12.75" hidden="1" customHeight="1" x14ac:dyDescent="0.25">
      <c r="A1021" s="28">
        <f ca="1">H1021</f>
        <v>150.53</v>
      </c>
      <c r="B1021" s="147" t="s">
        <v>14</v>
      </c>
      <c r="C1021" s="148"/>
      <c r="D1021" s="149"/>
      <c r="E1021" s="118"/>
      <c r="F1021" s="26"/>
      <c r="G1021" s="26"/>
      <c r="H1021" s="62">
        <f ca="1">SUM(H1018:H1020)</f>
        <v>150.53</v>
      </c>
      <c r="I1021" s="2" t="str">
        <f>A1016</f>
        <v>SEDUC E 53</v>
      </c>
      <c r="J1021" s="34">
        <f ca="1">H1021</f>
        <v>150.53</v>
      </c>
      <c r="K1021" s="1" t="str">
        <f t="shared" si="129"/>
        <v>SEDUC E 53</v>
      </c>
      <c r="L1021" s="1"/>
      <c r="M1021" s="1"/>
      <c r="N1021" s="1"/>
      <c r="O1021" s="1"/>
      <c r="P1021" s="1"/>
      <c r="Q1021" s="1"/>
      <c r="R1021" s="1"/>
      <c r="S1021" s="1"/>
      <c r="T1021" s="1"/>
      <c r="U1021" s="1"/>
      <c r="V1021" s="1"/>
      <c r="W1021" s="1"/>
      <c r="X1021" s="1"/>
      <c r="Y1021" s="1"/>
      <c r="Z1021" s="1"/>
      <c r="AA1021" s="1"/>
      <c r="AB1021" s="1"/>
      <c r="AC1021" s="1"/>
      <c r="AD1021" s="1"/>
      <c r="AE1021" s="1"/>
      <c r="AF1021" s="1"/>
    </row>
    <row r="1022" spans="1:32" ht="12.75" hidden="1" customHeight="1" x14ac:dyDescent="0.25">
      <c r="A1022" s="1"/>
      <c r="B1022" s="150"/>
      <c r="C1022" s="151"/>
      <c r="D1022" s="152"/>
      <c r="E1022" s="153"/>
      <c r="F1022" s="101"/>
      <c r="G1022" s="102"/>
      <c r="H1022" s="103"/>
      <c r="I1022" s="2"/>
      <c r="J1022" s="2"/>
      <c r="K1022" s="1" t="str">
        <f t="shared" si="129"/>
        <v>SEDUC E 53</v>
      </c>
      <c r="L1022" s="1"/>
      <c r="M1022" s="1"/>
      <c r="N1022" s="1"/>
      <c r="O1022" s="1"/>
      <c r="P1022" s="1"/>
      <c r="Q1022" s="1"/>
      <c r="R1022" s="1"/>
      <c r="S1022" s="1"/>
      <c r="T1022" s="1"/>
      <c r="U1022" s="1"/>
      <c r="V1022" s="1"/>
      <c r="W1022" s="1"/>
      <c r="X1022" s="1"/>
      <c r="Y1022" s="1"/>
      <c r="Z1022" s="1"/>
      <c r="AA1022" s="1"/>
      <c r="AB1022" s="1"/>
      <c r="AC1022" s="1"/>
      <c r="AD1022" s="1"/>
      <c r="AE1022" s="1"/>
      <c r="AF1022" s="1"/>
    </row>
    <row r="1023" spans="1:32" ht="12.75" hidden="1" customHeight="1" x14ac:dyDescent="0.3">
      <c r="A1023" s="1"/>
      <c r="B1023" s="255" t="str">
        <f>A1024</f>
        <v>SEDUC E 54</v>
      </c>
      <c r="C1023" s="242"/>
      <c r="D1023" s="242"/>
      <c r="E1023" s="242"/>
      <c r="F1023" s="242"/>
      <c r="G1023" s="242"/>
      <c r="H1023" s="243"/>
      <c r="I1023" s="2"/>
      <c r="J1023" s="2"/>
      <c r="K1023" s="14" t="str">
        <f>B1023</f>
        <v>SEDUC E 54</v>
      </c>
      <c r="L1023" s="1"/>
      <c r="M1023" s="1"/>
      <c r="N1023" s="1"/>
      <c r="O1023" s="1"/>
      <c r="P1023" s="1"/>
      <c r="Q1023" s="1"/>
      <c r="R1023" s="1"/>
      <c r="S1023" s="1"/>
      <c r="T1023" s="1"/>
      <c r="U1023" s="1"/>
      <c r="V1023" s="1"/>
      <c r="W1023" s="1"/>
      <c r="X1023" s="1"/>
      <c r="Y1023" s="1"/>
      <c r="Z1023" s="1"/>
      <c r="AA1023" s="1"/>
      <c r="AB1023" s="1"/>
      <c r="AC1023" s="1"/>
      <c r="AD1023" s="1"/>
      <c r="AE1023" s="1"/>
      <c r="AF1023" s="1"/>
    </row>
    <row r="1024" spans="1:32" ht="12.75" hidden="1" customHeight="1" x14ac:dyDescent="0.25">
      <c r="A1024" s="15" t="s">
        <v>157</v>
      </c>
      <c r="B1024" s="254" t="s">
        <v>158</v>
      </c>
      <c r="C1024" s="242"/>
      <c r="D1024" s="242"/>
      <c r="E1024" s="242"/>
      <c r="F1024" s="243"/>
      <c r="G1024" s="154" t="s">
        <v>4</v>
      </c>
      <c r="H1024" s="155" t="s">
        <v>156</v>
      </c>
      <c r="I1024" s="2"/>
      <c r="J1024" s="2"/>
      <c r="K1024" s="1" t="str">
        <f t="shared" ref="K1024:K1030" si="131">K1023</f>
        <v>SEDUC E 54</v>
      </c>
      <c r="L1024" s="1"/>
      <c r="M1024" s="1"/>
      <c r="N1024" s="1"/>
      <c r="O1024" s="1"/>
      <c r="P1024" s="1"/>
      <c r="Q1024" s="1"/>
      <c r="R1024" s="1"/>
      <c r="S1024" s="1"/>
      <c r="T1024" s="1"/>
      <c r="U1024" s="1"/>
      <c r="V1024" s="1"/>
      <c r="W1024" s="1"/>
      <c r="X1024" s="1"/>
      <c r="Y1024" s="1"/>
      <c r="Z1024" s="1"/>
      <c r="AA1024" s="1"/>
      <c r="AB1024" s="1"/>
      <c r="AC1024" s="1"/>
      <c r="AD1024" s="1"/>
      <c r="AE1024" s="1"/>
      <c r="AF1024" s="1"/>
    </row>
    <row r="1025" spans="1:32" ht="12.75" hidden="1" customHeight="1" x14ac:dyDescent="0.2">
      <c r="A1025" s="138"/>
      <c r="B1025" s="20" t="s">
        <v>6</v>
      </c>
      <c r="C1025" s="20" t="s">
        <v>7</v>
      </c>
      <c r="D1025" s="20" t="s">
        <v>8</v>
      </c>
      <c r="E1025" s="87" t="s">
        <v>9</v>
      </c>
      <c r="F1025" s="87" t="s">
        <v>10</v>
      </c>
      <c r="G1025" s="156" t="s">
        <v>11</v>
      </c>
      <c r="H1025" s="87" t="s">
        <v>12</v>
      </c>
      <c r="I1025" s="139"/>
      <c r="J1025" s="139"/>
      <c r="K1025" s="1" t="str">
        <f t="shared" si="131"/>
        <v>SEDUC E 54</v>
      </c>
      <c r="L1025" s="138"/>
      <c r="M1025" s="138"/>
      <c r="N1025" s="138"/>
      <c r="O1025" s="138"/>
      <c r="P1025" s="138"/>
      <c r="Q1025" s="138"/>
      <c r="R1025" s="138"/>
      <c r="S1025" s="138"/>
      <c r="T1025" s="138"/>
      <c r="U1025" s="138"/>
      <c r="V1025" s="138"/>
      <c r="W1025" s="138"/>
      <c r="X1025" s="138"/>
      <c r="Y1025" s="138"/>
      <c r="Z1025" s="138"/>
      <c r="AA1025" s="138"/>
      <c r="AB1025" s="138"/>
      <c r="AC1025" s="138"/>
      <c r="AD1025" s="138"/>
      <c r="AE1025" s="138"/>
      <c r="AF1025" s="138"/>
    </row>
    <row r="1026" spans="1:32" ht="12.75" hidden="1" customHeight="1" x14ac:dyDescent="0.2">
      <c r="A1026" s="1"/>
      <c r="B102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026" s="30" t="s">
        <v>33</v>
      </c>
      <c r="D1026" s="30" t="s">
        <v>159</v>
      </c>
      <c r="E1026" s="26">
        <v>1</v>
      </c>
      <c r="F102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02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026" s="26" t="e">
        <f t="shared" ref="H1026:H1028" ca="1" si="132">ROUND(E1026*G1026,2)</f>
        <v>#REF!</v>
      </c>
      <c r="I1026" s="2"/>
      <c r="J1026" s="2"/>
      <c r="K1026" s="1" t="str">
        <f t="shared" si="131"/>
        <v>SEDUC E 54</v>
      </c>
      <c r="L1026" s="1"/>
      <c r="M1026" s="1"/>
      <c r="N1026" s="1"/>
      <c r="O1026" s="1"/>
      <c r="P1026" s="1"/>
      <c r="Q1026" s="1"/>
      <c r="R1026" s="1"/>
      <c r="S1026" s="1"/>
      <c r="T1026" s="1"/>
      <c r="U1026" s="1"/>
      <c r="V1026" s="1"/>
      <c r="W1026" s="1"/>
      <c r="X1026" s="1"/>
      <c r="Y1026" s="1"/>
      <c r="Z1026" s="1"/>
      <c r="AA1026" s="1"/>
      <c r="AB1026" s="1"/>
      <c r="AC1026" s="1"/>
      <c r="AD1026" s="1"/>
      <c r="AE1026" s="1"/>
      <c r="AF1026" s="1"/>
    </row>
    <row r="1027" spans="1:32" ht="12.75" hidden="1" customHeight="1" x14ac:dyDescent="0.2">
      <c r="A1027" s="1"/>
      <c r="B10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027" s="30" t="s">
        <v>13</v>
      </c>
      <c r="D1027" s="30">
        <v>88264</v>
      </c>
      <c r="E1027" s="26">
        <v>0.6</v>
      </c>
      <c r="F10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027" s="26">
        <f t="shared" ca="1" si="132"/>
        <v>10.76</v>
      </c>
      <c r="I1027" s="2"/>
      <c r="J1027" s="2"/>
      <c r="K1027" s="1" t="str">
        <f t="shared" si="131"/>
        <v>SEDUC E 54</v>
      </c>
      <c r="L1027" s="1"/>
      <c r="M1027" s="1"/>
      <c r="N1027" s="1"/>
      <c r="O1027" s="1"/>
      <c r="P1027" s="1"/>
      <c r="Q1027" s="1"/>
      <c r="R1027" s="1"/>
      <c r="S1027" s="1"/>
      <c r="T1027" s="1"/>
      <c r="U1027" s="1"/>
      <c r="V1027" s="1"/>
      <c r="W1027" s="1"/>
      <c r="X1027" s="1"/>
      <c r="Y1027" s="1"/>
      <c r="Z1027" s="1"/>
      <c r="AA1027" s="1"/>
      <c r="AB1027" s="1"/>
      <c r="AC1027" s="1"/>
      <c r="AD1027" s="1"/>
      <c r="AE1027" s="1"/>
      <c r="AF1027" s="1"/>
    </row>
    <row r="1028" spans="1:32" ht="12.75" hidden="1" customHeight="1" x14ac:dyDescent="0.2">
      <c r="A1028" s="1"/>
      <c r="B10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8" s="30" t="s">
        <v>13</v>
      </c>
      <c r="D1028" s="30">
        <v>88247</v>
      </c>
      <c r="E1028" s="26">
        <v>0.6</v>
      </c>
      <c r="F10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2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028" s="26">
        <f t="shared" ca="1" si="132"/>
        <v>8.41</v>
      </c>
      <c r="I1028" s="2"/>
      <c r="J1028" s="2"/>
      <c r="K1028" s="1" t="str">
        <f t="shared" si="131"/>
        <v>SEDUC E 54</v>
      </c>
      <c r="L1028" s="1"/>
      <c r="M1028" s="1"/>
      <c r="N1028" s="1"/>
      <c r="O1028" s="1"/>
      <c r="P1028" s="1"/>
      <c r="Q1028" s="1"/>
      <c r="R1028" s="1"/>
      <c r="S1028" s="1"/>
      <c r="T1028" s="1"/>
      <c r="U1028" s="1"/>
      <c r="V1028" s="1"/>
      <c r="W1028" s="1"/>
      <c r="X1028" s="1"/>
      <c r="Y1028" s="1"/>
      <c r="Z1028" s="1"/>
      <c r="AA1028" s="1"/>
      <c r="AB1028" s="1"/>
      <c r="AC1028" s="1"/>
      <c r="AD1028" s="1"/>
      <c r="AE1028" s="1"/>
      <c r="AF1028" s="1"/>
    </row>
    <row r="1029" spans="1:32" ht="12.75" hidden="1" customHeight="1" x14ac:dyDescent="0.25">
      <c r="A1029" s="28" t="e">
        <f ca="1">H1029</f>
        <v>#REF!</v>
      </c>
      <c r="B1029" s="89" t="s">
        <v>14</v>
      </c>
      <c r="C1029" s="90"/>
      <c r="D1029" s="30"/>
      <c r="E1029" s="26"/>
      <c r="F1029" s="26"/>
      <c r="G1029" s="26"/>
      <c r="H1029" s="62" t="e">
        <f ca="1">SUM(H1026:H1028)</f>
        <v>#REF!</v>
      </c>
      <c r="I1029" s="2" t="str">
        <f>A1024</f>
        <v>SEDUC E 54</v>
      </c>
      <c r="J1029" s="34" t="e">
        <f ca="1">H1029</f>
        <v>#REF!</v>
      </c>
      <c r="K1029" s="1" t="str">
        <f t="shared" si="131"/>
        <v>SEDUC E 54</v>
      </c>
      <c r="L1029" s="1"/>
      <c r="M1029" s="1"/>
      <c r="N1029" s="1"/>
      <c r="O1029" s="1"/>
      <c r="P1029" s="1"/>
      <c r="Q1029" s="1"/>
      <c r="R1029" s="1"/>
      <c r="S1029" s="1"/>
      <c r="T1029" s="1"/>
      <c r="U1029" s="1"/>
      <c r="V1029" s="1"/>
      <c r="W1029" s="1"/>
      <c r="X1029" s="1"/>
      <c r="Y1029" s="1"/>
      <c r="Z1029" s="1"/>
      <c r="AA1029" s="1"/>
      <c r="AB1029" s="1"/>
      <c r="AC1029" s="1"/>
      <c r="AD1029" s="1"/>
      <c r="AE1029" s="1"/>
      <c r="AF1029" s="1"/>
    </row>
    <row r="1030" spans="1:32" ht="12.75" hidden="1" customHeight="1" x14ac:dyDescent="0.25">
      <c r="A1030" s="1"/>
      <c r="B1030" s="98"/>
      <c r="C1030" s="99"/>
      <c r="D1030" s="99"/>
      <c r="E1030" s="100"/>
      <c r="F1030" s="101"/>
      <c r="G1030" s="102"/>
      <c r="H1030" s="103"/>
      <c r="I1030" s="2"/>
      <c r="J1030" s="2"/>
      <c r="K1030" s="1" t="str">
        <f t="shared" si="131"/>
        <v>SEDUC E 54</v>
      </c>
      <c r="L1030" s="1"/>
      <c r="M1030" s="1"/>
      <c r="N1030" s="1"/>
      <c r="O1030" s="1"/>
      <c r="P1030" s="1"/>
      <c r="Q1030" s="1"/>
      <c r="R1030" s="1"/>
      <c r="S1030" s="1"/>
      <c r="T1030" s="1"/>
      <c r="U1030" s="1"/>
      <c r="V1030" s="1"/>
      <c r="W1030" s="1"/>
      <c r="X1030" s="1"/>
      <c r="Y1030" s="1"/>
      <c r="Z1030" s="1"/>
      <c r="AA1030" s="1"/>
      <c r="AB1030" s="1"/>
      <c r="AC1030" s="1"/>
      <c r="AD1030" s="1"/>
      <c r="AE1030" s="1"/>
      <c r="AF1030" s="1"/>
    </row>
    <row r="1031" spans="1:32" ht="12.75" hidden="1" customHeight="1" x14ac:dyDescent="0.3">
      <c r="A1031" s="1"/>
      <c r="B1031" s="238" t="str">
        <f>A1032</f>
        <v>SEDUC E 55</v>
      </c>
      <c r="C1031" s="239"/>
      <c r="D1031" s="239"/>
      <c r="E1031" s="239"/>
      <c r="F1031" s="239"/>
      <c r="G1031" s="239"/>
      <c r="H1031" s="240"/>
      <c r="I1031" s="2"/>
      <c r="J1031" s="2"/>
      <c r="K1031" s="14" t="str">
        <f>B1031</f>
        <v>SEDUC E 55</v>
      </c>
      <c r="L1031" s="1"/>
      <c r="M1031" s="1"/>
      <c r="N1031" s="1"/>
      <c r="O1031" s="1"/>
      <c r="P1031" s="1"/>
      <c r="Q1031" s="1"/>
      <c r="R1031" s="1"/>
      <c r="S1031" s="1"/>
      <c r="T1031" s="1"/>
      <c r="U1031" s="1"/>
      <c r="V1031" s="1"/>
      <c r="W1031" s="1"/>
      <c r="X1031" s="1"/>
      <c r="Y1031" s="1"/>
      <c r="Z1031" s="1"/>
      <c r="AA1031" s="1"/>
      <c r="AB1031" s="1"/>
      <c r="AC1031" s="1"/>
      <c r="AD1031" s="1"/>
      <c r="AE1031" s="1"/>
      <c r="AF1031" s="1"/>
    </row>
    <row r="1032" spans="1:32" ht="12.75" hidden="1" customHeight="1" x14ac:dyDescent="0.2">
      <c r="A1032" s="15" t="s">
        <v>160</v>
      </c>
      <c r="B1032" s="256" t="s">
        <v>161</v>
      </c>
      <c r="C1032" s="242"/>
      <c r="D1032" s="242"/>
      <c r="E1032" s="242"/>
      <c r="F1032" s="243"/>
      <c r="G1032" s="64" t="s">
        <v>4</v>
      </c>
      <c r="H1032" s="17" t="s">
        <v>5</v>
      </c>
      <c r="I1032" s="2"/>
      <c r="J1032" s="2"/>
      <c r="K1032" s="1" t="str">
        <f t="shared" ref="K1032:K1038" si="133">K1031</f>
        <v>SEDUC E 55</v>
      </c>
      <c r="L1032" s="1"/>
      <c r="M1032" s="1"/>
      <c r="N1032" s="1"/>
      <c r="O1032" s="1"/>
      <c r="P1032" s="1"/>
      <c r="Q1032" s="1"/>
      <c r="R1032" s="1"/>
      <c r="S1032" s="1"/>
      <c r="T1032" s="1"/>
      <c r="U1032" s="1"/>
      <c r="V1032" s="1"/>
      <c r="W1032" s="1"/>
      <c r="X1032" s="1"/>
      <c r="Y1032" s="1"/>
      <c r="Z1032" s="1"/>
      <c r="AA1032" s="1"/>
      <c r="AB1032" s="1"/>
      <c r="AC1032" s="1"/>
      <c r="AD1032" s="1"/>
      <c r="AE1032" s="1"/>
      <c r="AF1032" s="1"/>
    </row>
    <row r="1033" spans="1:32" ht="12.75" hidden="1" customHeight="1" x14ac:dyDescent="0.2">
      <c r="A1033" s="138"/>
      <c r="B1033" s="20" t="s">
        <v>6</v>
      </c>
      <c r="C1033" s="20" t="s">
        <v>7</v>
      </c>
      <c r="D1033" s="71" t="s">
        <v>8</v>
      </c>
      <c r="E1033" s="71" t="s">
        <v>9</v>
      </c>
      <c r="F1033" s="71" t="s">
        <v>10</v>
      </c>
      <c r="G1033" s="74" t="s">
        <v>11</v>
      </c>
      <c r="H1033" s="71" t="s">
        <v>12</v>
      </c>
      <c r="I1033" s="139"/>
      <c r="J1033" s="139"/>
      <c r="K1033" s="1" t="str">
        <f t="shared" si="133"/>
        <v>SEDUC E 55</v>
      </c>
      <c r="L1033" s="138"/>
      <c r="M1033" s="138"/>
      <c r="N1033" s="138"/>
      <c r="O1033" s="138"/>
      <c r="P1033" s="138"/>
      <c r="Q1033" s="138"/>
      <c r="R1033" s="138"/>
      <c r="S1033" s="138"/>
      <c r="T1033" s="138"/>
      <c r="U1033" s="138"/>
      <c r="V1033" s="138"/>
      <c r="W1033" s="138"/>
      <c r="X1033" s="138"/>
      <c r="Y1033" s="138"/>
      <c r="Z1033" s="138"/>
      <c r="AA1033" s="138"/>
      <c r="AB1033" s="138"/>
      <c r="AC1033" s="138"/>
      <c r="AD1033" s="138"/>
      <c r="AE1033" s="138"/>
      <c r="AF1033" s="138"/>
    </row>
    <row r="1034" spans="1:32" ht="12.75" hidden="1" customHeight="1" x14ac:dyDescent="0.2">
      <c r="A1034" s="1"/>
      <c r="B103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034" s="30" t="s">
        <v>13</v>
      </c>
      <c r="D1034" s="30">
        <v>88316</v>
      </c>
      <c r="E1034" s="26">
        <v>4</v>
      </c>
      <c r="F103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3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034" s="26">
        <f t="shared" ref="H1034:H1036" ca="1" si="134">ROUND(E1034*G1034,2)</f>
        <v>55.52</v>
      </c>
      <c r="I1034" s="2"/>
      <c r="J1034" s="2"/>
      <c r="K1034" s="1" t="str">
        <f t="shared" si="133"/>
        <v>SEDUC E 55</v>
      </c>
      <c r="L1034" s="1"/>
      <c r="M1034" s="1"/>
      <c r="N1034" s="1"/>
      <c r="O1034" s="1"/>
      <c r="P1034" s="1"/>
      <c r="Q1034" s="1"/>
      <c r="R1034" s="1"/>
      <c r="S1034" s="1"/>
      <c r="T1034" s="1"/>
      <c r="U1034" s="1"/>
      <c r="V1034" s="1"/>
      <c r="W1034" s="1"/>
      <c r="X1034" s="1"/>
      <c r="Y1034" s="1"/>
      <c r="Z1034" s="1"/>
      <c r="AA1034" s="1"/>
      <c r="AB1034" s="1"/>
      <c r="AC1034" s="1"/>
      <c r="AD1034" s="1"/>
      <c r="AE1034" s="1"/>
      <c r="AF1034" s="1"/>
    </row>
    <row r="1035" spans="1:32" ht="12.75" hidden="1" customHeight="1" x14ac:dyDescent="0.2">
      <c r="A1035" s="1"/>
      <c r="B103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5" s="27" t="s">
        <v>13</v>
      </c>
      <c r="D1035" s="30">
        <v>91634</v>
      </c>
      <c r="E1035" s="26">
        <v>1</v>
      </c>
      <c r="F103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103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1035" s="26">
        <f t="shared" ca="1" si="134"/>
        <v>147.62</v>
      </c>
      <c r="I1035" s="2"/>
      <c r="J1035" s="2"/>
      <c r="K1035" s="1" t="str">
        <f t="shared" si="133"/>
        <v>SEDUC E 55</v>
      </c>
      <c r="L1035" s="1"/>
      <c r="M1035" s="1"/>
      <c r="N1035" s="1"/>
      <c r="O1035" s="1"/>
      <c r="P1035" s="1"/>
      <c r="Q1035" s="1"/>
      <c r="R1035" s="1"/>
      <c r="S1035" s="1"/>
      <c r="T1035" s="1"/>
      <c r="U1035" s="1"/>
      <c r="V1035" s="1"/>
      <c r="W1035" s="1"/>
      <c r="X1035" s="1"/>
      <c r="Y1035" s="1"/>
      <c r="Z1035" s="1"/>
      <c r="AA1035" s="1"/>
      <c r="AB1035" s="1"/>
      <c r="AC1035" s="1"/>
      <c r="AD1035" s="1"/>
      <c r="AE1035" s="1"/>
      <c r="AF1035" s="1"/>
    </row>
    <row r="1036" spans="1:32" ht="12.75" hidden="1" customHeight="1" x14ac:dyDescent="0.2">
      <c r="A1036" s="1"/>
      <c r="B103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6" s="27" t="s">
        <v>13</v>
      </c>
      <c r="D1036" s="157">
        <v>94969</v>
      </c>
      <c r="E1036" s="26">
        <v>0.75</v>
      </c>
      <c r="F103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03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1036" s="26">
        <f t="shared" ca="1" si="134"/>
        <v>244.03</v>
      </c>
      <c r="I1036" s="2"/>
      <c r="J1036" s="2"/>
      <c r="K1036" s="1" t="str">
        <f t="shared" si="133"/>
        <v>SEDUC E 55</v>
      </c>
      <c r="L1036" s="1"/>
      <c r="M1036" s="1"/>
      <c r="N1036" s="1"/>
      <c r="O1036" s="1"/>
      <c r="P1036" s="1"/>
      <c r="Q1036" s="1"/>
      <c r="R1036" s="1"/>
      <c r="S1036" s="1"/>
      <c r="T1036" s="1"/>
      <c r="U1036" s="1"/>
      <c r="V1036" s="1"/>
      <c r="W1036" s="1"/>
      <c r="X1036" s="1"/>
      <c r="Y1036" s="1"/>
      <c r="Z1036" s="1"/>
      <c r="AA1036" s="1"/>
      <c r="AB1036" s="1"/>
      <c r="AC1036" s="1"/>
      <c r="AD1036" s="1"/>
      <c r="AE1036" s="1"/>
      <c r="AF1036" s="1"/>
    </row>
    <row r="1037" spans="1:32" ht="26.25" hidden="1" customHeight="1" x14ac:dyDescent="0.2">
      <c r="A1037" s="28">
        <f ca="1">H1037</f>
        <v>447.17</v>
      </c>
      <c r="B1037" s="145" t="s">
        <v>14</v>
      </c>
      <c r="C1037" s="30"/>
      <c r="D1037" s="30"/>
      <c r="E1037" s="26"/>
      <c r="F1037" s="26"/>
      <c r="G1037" s="26"/>
      <c r="H1037" s="62">
        <f ca="1">SUM(H1034:H1036)</f>
        <v>447.17</v>
      </c>
      <c r="I1037" s="2" t="str">
        <f>A1032</f>
        <v>SEDUC E 55</v>
      </c>
      <c r="J1037" s="34">
        <f ca="1">H1037</f>
        <v>447.17</v>
      </c>
      <c r="K1037" s="1" t="str">
        <f t="shared" si="133"/>
        <v>SEDUC E 55</v>
      </c>
      <c r="L1037" s="1"/>
      <c r="M1037" s="1"/>
      <c r="N1037" s="1"/>
      <c r="O1037" s="1"/>
      <c r="P1037" s="1"/>
      <c r="Q1037" s="1"/>
      <c r="R1037" s="1"/>
      <c r="S1037" s="1"/>
      <c r="T1037" s="1"/>
      <c r="U1037" s="1"/>
      <c r="V1037" s="1"/>
      <c r="W1037" s="1"/>
      <c r="X1037" s="1"/>
      <c r="Y1037" s="1"/>
      <c r="Z1037" s="1"/>
      <c r="AA1037" s="1"/>
      <c r="AB1037" s="1"/>
      <c r="AC1037" s="1"/>
      <c r="AD1037" s="1"/>
      <c r="AE1037" s="1"/>
      <c r="AF1037" s="1"/>
    </row>
    <row r="1038" spans="1:32" ht="12.75" hidden="1" customHeight="1" x14ac:dyDescent="0.2">
      <c r="A1038" s="1"/>
      <c r="B1038" s="158"/>
      <c r="C1038" s="159"/>
      <c r="D1038" s="159"/>
      <c r="E1038" s="160"/>
      <c r="F1038" s="159"/>
      <c r="G1038" s="161"/>
      <c r="H1038" s="56"/>
      <c r="I1038" s="2"/>
      <c r="J1038" s="2"/>
      <c r="K1038" s="1" t="str">
        <f t="shared" si="133"/>
        <v>SEDUC E 55</v>
      </c>
      <c r="L1038" s="1"/>
      <c r="M1038" s="1"/>
      <c r="N1038" s="1"/>
      <c r="O1038" s="1"/>
      <c r="P1038" s="1"/>
      <c r="Q1038" s="1"/>
      <c r="R1038" s="1"/>
      <c r="S1038" s="1"/>
      <c r="T1038" s="1"/>
      <c r="U1038" s="1"/>
      <c r="V1038" s="1"/>
      <c r="W1038" s="1"/>
      <c r="X1038" s="1"/>
      <c r="Y1038" s="1"/>
      <c r="Z1038" s="1"/>
      <c r="AA1038" s="1"/>
      <c r="AB1038" s="1"/>
      <c r="AC1038" s="1"/>
      <c r="AD1038" s="1"/>
      <c r="AE1038" s="1"/>
      <c r="AF1038" s="1"/>
    </row>
    <row r="1039" spans="1:32" ht="12.75" hidden="1" customHeight="1" x14ac:dyDescent="0.3">
      <c r="A1039" s="1"/>
      <c r="B1039" s="238" t="str">
        <f>A1040</f>
        <v>SEDUC E 55.1</v>
      </c>
      <c r="C1039" s="239"/>
      <c r="D1039" s="239"/>
      <c r="E1039" s="239"/>
      <c r="F1039" s="239"/>
      <c r="G1039" s="239"/>
      <c r="H1039" s="240"/>
      <c r="I1039" s="2"/>
      <c r="J1039" s="2"/>
      <c r="K1039" s="14" t="str">
        <f>B1039</f>
        <v>SEDUC E 55.1</v>
      </c>
      <c r="L1039" s="1"/>
      <c r="M1039" s="1"/>
      <c r="N1039" s="1"/>
      <c r="O1039" s="1"/>
      <c r="P1039" s="1"/>
      <c r="Q1039" s="1"/>
      <c r="R1039" s="1"/>
      <c r="S1039" s="1"/>
      <c r="T1039" s="1"/>
      <c r="U1039" s="1"/>
      <c r="V1039" s="1"/>
      <c r="W1039" s="1"/>
      <c r="X1039" s="1"/>
      <c r="Y1039" s="1"/>
      <c r="Z1039" s="1"/>
      <c r="AA1039" s="1"/>
      <c r="AB1039" s="1"/>
      <c r="AC1039" s="1"/>
      <c r="AD1039" s="1"/>
      <c r="AE1039" s="1"/>
      <c r="AF1039" s="1"/>
    </row>
    <row r="1040" spans="1:32" ht="12.75" hidden="1" customHeight="1" x14ac:dyDescent="0.2">
      <c r="A1040" s="15" t="s">
        <v>162</v>
      </c>
      <c r="B1040" s="256" t="s">
        <v>163</v>
      </c>
      <c r="C1040" s="242"/>
      <c r="D1040" s="242"/>
      <c r="E1040" s="242"/>
      <c r="F1040" s="243"/>
      <c r="G1040" s="64" t="s">
        <v>4</v>
      </c>
      <c r="H1040" s="17" t="s">
        <v>5</v>
      </c>
      <c r="I1040" s="2"/>
      <c r="J1040" s="2"/>
      <c r="K1040" s="1" t="str">
        <f t="shared" ref="K1040:K1044" si="135">K1039</f>
        <v>SEDUC E 55.1</v>
      </c>
      <c r="L1040" s="1"/>
      <c r="M1040" s="1"/>
      <c r="N1040" s="1"/>
      <c r="O1040" s="1"/>
      <c r="P1040" s="1"/>
      <c r="Q1040" s="1"/>
      <c r="R1040" s="1"/>
      <c r="S1040" s="1"/>
      <c r="T1040" s="1"/>
      <c r="U1040" s="1"/>
      <c r="V1040" s="1"/>
      <c r="W1040" s="1"/>
      <c r="X1040" s="1"/>
      <c r="Y1040" s="1"/>
      <c r="Z1040" s="1"/>
      <c r="AA1040" s="1"/>
      <c r="AB1040" s="1"/>
      <c r="AC1040" s="1"/>
      <c r="AD1040" s="1"/>
      <c r="AE1040" s="1"/>
      <c r="AF1040" s="1"/>
    </row>
    <row r="1041" spans="1:32" ht="12.75" hidden="1" customHeight="1" x14ac:dyDescent="0.2">
      <c r="A1041" s="138"/>
      <c r="B1041" s="20" t="s">
        <v>6</v>
      </c>
      <c r="C1041" s="20" t="s">
        <v>7</v>
      </c>
      <c r="D1041" s="71" t="s">
        <v>8</v>
      </c>
      <c r="E1041" s="71" t="s">
        <v>9</v>
      </c>
      <c r="F1041" s="71" t="s">
        <v>10</v>
      </c>
      <c r="G1041" s="74" t="s">
        <v>11</v>
      </c>
      <c r="H1041" s="71" t="s">
        <v>12</v>
      </c>
      <c r="I1041" s="139"/>
      <c r="J1041" s="139"/>
      <c r="K1041" s="1" t="str">
        <f t="shared" si="135"/>
        <v>SEDUC E 55.1</v>
      </c>
      <c r="L1041" s="138"/>
      <c r="M1041" s="138"/>
      <c r="N1041" s="138"/>
      <c r="O1041" s="138"/>
      <c r="P1041" s="138"/>
      <c r="Q1041" s="138"/>
      <c r="R1041" s="138"/>
      <c r="S1041" s="138"/>
      <c r="T1041" s="138"/>
      <c r="U1041" s="138"/>
      <c r="V1041" s="138"/>
      <c r="W1041" s="138"/>
      <c r="X1041" s="138"/>
      <c r="Y1041" s="138"/>
      <c r="Z1041" s="138"/>
      <c r="AA1041" s="138"/>
      <c r="AB1041" s="138"/>
      <c r="AC1041" s="138"/>
      <c r="AD1041" s="138"/>
      <c r="AE1041" s="138"/>
      <c r="AF1041" s="138"/>
    </row>
    <row r="1042" spans="1:32" ht="12.75" hidden="1" customHeight="1" x14ac:dyDescent="0.2">
      <c r="A1042" s="1"/>
      <c r="B10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042" s="30" t="s">
        <v>13</v>
      </c>
      <c r="D1042" s="30">
        <v>88316</v>
      </c>
      <c r="E1042" s="26">
        <v>4</v>
      </c>
      <c r="F10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4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042" s="26">
        <f t="shared" ref="H1042:H1046" ca="1" si="136">ROUND(E1042*G1042,2)</f>
        <v>55.52</v>
      </c>
      <c r="I1042" s="2"/>
      <c r="J1042" s="2"/>
      <c r="K1042" s="1" t="str">
        <f t="shared" si="135"/>
        <v>SEDUC E 55.1</v>
      </c>
      <c r="L1042" s="1"/>
      <c r="M1042" s="1"/>
      <c r="N1042" s="1"/>
      <c r="O1042" s="1"/>
      <c r="P1042" s="1"/>
      <c r="Q1042" s="1"/>
      <c r="R1042" s="1"/>
      <c r="S1042" s="1"/>
      <c r="T1042" s="1"/>
      <c r="U1042" s="1"/>
      <c r="V1042" s="1"/>
      <c r="W1042" s="1"/>
      <c r="X1042" s="1"/>
      <c r="Y1042" s="1"/>
      <c r="Z1042" s="1"/>
      <c r="AA1042" s="1"/>
      <c r="AB1042" s="1"/>
      <c r="AC1042" s="1"/>
      <c r="AD1042" s="1"/>
      <c r="AE1042" s="1"/>
      <c r="AF1042" s="1"/>
    </row>
    <row r="1043" spans="1:32" ht="12.75" hidden="1" customHeight="1" x14ac:dyDescent="0.2">
      <c r="A1043" s="1"/>
      <c r="B10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3" s="27" t="s">
        <v>13</v>
      </c>
      <c r="D1043" s="30">
        <v>91634</v>
      </c>
      <c r="E1043" s="26">
        <v>8</v>
      </c>
      <c r="F10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104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1043" s="26">
        <f t="shared" ca="1" si="136"/>
        <v>1180.96</v>
      </c>
      <c r="I1043" s="2"/>
      <c r="J1043" s="2"/>
      <c r="K1043" s="1" t="str">
        <f t="shared" si="135"/>
        <v>SEDUC E 55.1</v>
      </c>
      <c r="L1043" s="1"/>
      <c r="M1043" s="1"/>
      <c r="N1043" s="1"/>
      <c r="O1043" s="1"/>
      <c r="P1043" s="1"/>
      <c r="Q1043" s="1"/>
      <c r="R1043" s="1"/>
      <c r="S1043" s="1"/>
      <c r="T1043" s="1"/>
      <c r="U1043" s="1"/>
      <c r="V1043" s="1"/>
      <c r="W1043" s="1"/>
      <c r="X1043" s="1"/>
      <c r="Y1043" s="1"/>
      <c r="Z1043" s="1"/>
      <c r="AA1043" s="1"/>
      <c r="AB1043" s="1"/>
      <c r="AC1043" s="1"/>
      <c r="AD1043" s="1"/>
      <c r="AE1043" s="1"/>
      <c r="AF1043" s="1"/>
    </row>
    <row r="1044" spans="1:32" ht="12.75" hidden="1" customHeight="1" x14ac:dyDescent="0.2">
      <c r="A1044" s="1"/>
      <c r="B10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4" s="27" t="s">
        <v>13</v>
      </c>
      <c r="D1044" s="157">
        <v>94969</v>
      </c>
      <c r="E1044" s="26">
        <v>0.75</v>
      </c>
      <c r="F104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04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1044" s="26">
        <f t="shared" ca="1" si="136"/>
        <v>244.03</v>
      </c>
      <c r="I1044" s="2"/>
      <c r="J1044" s="2"/>
      <c r="K1044" s="1" t="str">
        <f t="shared" si="135"/>
        <v>SEDUC E 55.1</v>
      </c>
      <c r="L1044" s="1"/>
      <c r="M1044" s="1"/>
      <c r="N1044" s="1"/>
      <c r="O1044" s="1"/>
      <c r="P1044" s="1"/>
      <c r="Q1044" s="1"/>
      <c r="R1044" s="1"/>
      <c r="S1044" s="1"/>
      <c r="T1044" s="1"/>
      <c r="U1044" s="1"/>
      <c r="V1044" s="1"/>
      <c r="W1044" s="1"/>
      <c r="X1044" s="1"/>
      <c r="Y1044" s="1"/>
      <c r="Z1044" s="1"/>
      <c r="AA1044" s="1"/>
      <c r="AB1044" s="1"/>
      <c r="AC1044" s="1"/>
      <c r="AD1044" s="1"/>
      <c r="AE1044" s="1"/>
      <c r="AF1044" s="1"/>
    </row>
    <row r="1045" spans="1:32" ht="12.75" hidden="1" customHeight="1" x14ac:dyDescent="0.2">
      <c r="A1045" s="1"/>
      <c r="B104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ELETROTÉCNICO COM ENCARGOS COMPLEMENTARES</v>
      </c>
      <c r="C1045" s="27" t="s">
        <v>13</v>
      </c>
      <c r="D1045" s="157">
        <v>88266</v>
      </c>
      <c r="E1045" s="26">
        <v>8</v>
      </c>
      <c r="F104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4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30.21</v>
      </c>
      <c r="H1045" s="26">
        <f t="shared" ca="1" si="136"/>
        <v>241.68</v>
      </c>
      <c r="I1045" s="2"/>
      <c r="J1045" s="2"/>
      <c r="K1045" s="1"/>
      <c r="L1045" s="1"/>
      <c r="M1045" s="1"/>
      <c r="N1045" s="1"/>
      <c r="O1045" s="1"/>
      <c r="P1045" s="1"/>
      <c r="Q1045" s="1"/>
      <c r="R1045" s="1"/>
      <c r="S1045" s="1"/>
      <c r="T1045" s="1"/>
      <c r="U1045" s="1"/>
      <c r="V1045" s="1"/>
      <c r="W1045" s="1"/>
      <c r="X1045" s="1"/>
      <c r="Y1045" s="1"/>
      <c r="Z1045" s="1"/>
      <c r="AA1045" s="1"/>
      <c r="AB1045" s="1"/>
      <c r="AC1045" s="1"/>
      <c r="AD1045" s="1"/>
      <c r="AE1045" s="1"/>
      <c r="AF1045" s="1"/>
    </row>
    <row r="1046" spans="1:32" ht="12.75" hidden="1" customHeight="1" x14ac:dyDescent="0.2">
      <c r="A1046" s="1"/>
      <c r="B104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046" s="27" t="s">
        <v>13</v>
      </c>
      <c r="D1046" s="157">
        <v>88264</v>
      </c>
      <c r="E1046" s="26">
        <v>8</v>
      </c>
      <c r="F104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4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046" s="26">
        <f t="shared" ca="1" si="136"/>
        <v>143.52000000000001</v>
      </c>
      <c r="I1046" s="2"/>
      <c r="J1046" s="2"/>
      <c r="K1046" s="1"/>
      <c r="L1046" s="1"/>
      <c r="M1046" s="1"/>
      <c r="N1046" s="1"/>
      <c r="O1046" s="1"/>
      <c r="P1046" s="1"/>
      <c r="Q1046" s="1"/>
      <c r="R1046" s="1"/>
      <c r="S1046" s="1"/>
      <c r="T1046" s="1"/>
      <c r="U1046" s="1"/>
      <c r="V1046" s="1"/>
      <c r="W1046" s="1"/>
      <c r="X1046" s="1"/>
      <c r="Y1046" s="1"/>
      <c r="Z1046" s="1"/>
      <c r="AA1046" s="1"/>
      <c r="AB1046" s="1"/>
      <c r="AC1046" s="1"/>
      <c r="AD1046" s="1"/>
      <c r="AE1046" s="1"/>
      <c r="AF1046" s="1"/>
    </row>
    <row r="1047" spans="1:32" ht="26.25" hidden="1" customHeight="1" x14ac:dyDescent="0.2">
      <c r="A1047" s="28">
        <f ca="1">H1047</f>
        <v>1865.71</v>
      </c>
      <c r="B1047" s="145" t="s">
        <v>14</v>
      </c>
      <c r="C1047" s="30"/>
      <c r="D1047" s="30"/>
      <c r="E1047" s="26"/>
      <c r="F1047" s="26"/>
      <c r="G1047" s="26"/>
      <c r="H1047" s="62">
        <f ca="1">SUM(H1042:H1046)</f>
        <v>1865.71</v>
      </c>
      <c r="I1047" s="2" t="str">
        <f>A1040</f>
        <v>SEDUC E 55.1</v>
      </c>
      <c r="J1047" s="34">
        <f ca="1">H1047</f>
        <v>1865.71</v>
      </c>
      <c r="K1047" s="1" t="str">
        <f>K1044</f>
        <v>SEDUC E 55.1</v>
      </c>
      <c r="L1047" s="1"/>
      <c r="M1047" s="1"/>
      <c r="N1047" s="1"/>
      <c r="O1047" s="1"/>
      <c r="P1047" s="1"/>
      <c r="Q1047" s="1"/>
      <c r="R1047" s="1"/>
      <c r="S1047" s="1"/>
      <c r="T1047" s="1"/>
      <c r="U1047" s="1"/>
      <c r="V1047" s="1"/>
      <c r="W1047" s="1"/>
      <c r="X1047" s="1"/>
      <c r="Y1047" s="1"/>
      <c r="Z1047" s="1"/>
      <c r="AA1047" s="1"/>
      <c r="AB1047" s="1"/>
      <c r="AC1047" s="1"/>
      <c r="AD1047" s="1"/>
      <c r="AE1047" s="1"/>
      <c r="AF1047" s="1"/>
    </row>
    <row r="1048" spans="1:32" ht="12.75" hidden="1" customHeight="1" x14ac:dyDescent="0.2">
      <c r="A1048" s="1"/>
      <c r="B1048" s="158"/>
      <c r="C1048" s="159"/>
      <c r="D1048" s="159"/>
      <c r="E1048" s="160"/>
      <c r="F1048" s="159"/>
      <c r="G1048" s="161"/>
      <c r="H1048" s="56"/>
      <c r="I1048" s="2"/>
      <c r="J1048" s="2"/>
      <c r="K1048" s="1" t="str">
        <f>K1047</f>
        <v>SEDUC E 55.1</v>
      </c>
      <c r="L1048" s="1"/>
      <c r="M1048" s="1"/>
      <c r="N1048" s="1"/>
      <c r="O1048" s="1"/>
      <c r="P1048" s="1"/>
      <c r="Q1048" s="1"/>
      <c r="R1048" s="1"/>
      <c r="S1048" s="1"/>
      <c r="T1048" s="1"/>
      <c r="U1048" s="1"/>
      <c r="V1048" s="1"/>
      <c r="W1048" s="1"/>
      <c r="X1048" s="1"/>
      <c r="Y1048" s="1"/>
      <c r="Z1048" s="1"/>
      <c r="AA1048" s="1"/>
      <c r="AB1048" s="1"/>
      <c r="AC1048" s="1"/>
      <c r="AD1048" s="1"/>
      <c r="AE1048" s="1"/>
      <c r="AF1048" s="1"/>
    </row>
    <row r="1049" spans="1:32" ht="12.75" hidden="1" customHeight="1" x14ac:dyDescent="0.3">
      <c r="A1049" s="1"/>
      <c r="B1049" s="238" t="str">
        <f>A1050</f>
        <v>SEDUC E 56</v>
      </c>
      <c r="C1049" s="239"/>
      <c r="D1049" s="239"/>
      <c r="E1049" s="239"/>
      <c r="F1049" s="239"/>
      <c r="G1049" s="239"/>
      <c r="H1049" s="240"/>
      <c r="I1049" s="2"/>
      <c r="J1049" s="2"/>
      <c r="K1049" s="14" t="str">
        <f>B1049</f>
        <v>SEDUC E 56</v>
      </c>
      <c r="L1049" s="1"/>
      <c r="M1049" s="1"/>
      <c r="N1049" s="1"/>
      <c r="O1049" s="1"/>
      <c r="P1049" s="1"/>
      <c r="Q1049" s="1"/>
      <c r="R1049" s="1"/>
      <c r="S1049" s="1"/>
      <c r="T1049" s="1"/>
      <c r="U1049" s="1"/>
      <c r="V1049" s="1"/>
      <c r="W1049" s="1"/>
      <c r="X1049" s="1"/>
      <c r="Y1049" s="1"/>
      <c r="Z1049" s="1"/>
      <c r="AA1049" s="1"/>
      <c r="AB1049" s="1"/>
      <c r="AC1049" s="1"/>
      <c r="AD1049" s="1"/>
      <c r="AE1049" s="1"/>
      <c r="AF1049" s="1"/>
    </row>
    <row r="1050" spans="1:32" ht="12.75" hidden="1" customHeight="1" x14ac:dyDescent="0.2">
      <c r="A1050" s="1" t="s">
        <v>164</v>
      </c>
      <c r="B1050" s="241" t="s">
        <v>165</v>
      </c>
      <c r="C1050" s="242"/>
      <c r="D1050" s="242"/>
      <c r="E1050" s="242"/>
      <c r="F1050" s="243"/>
      <c r="G1050" s="64" t="s">
        <v>4</v>
      </c>
      <c r="H1050" s="17" t="s">
        <v>156</v>
      </c>
      <c r="I1050" s="2"/>
      <c r="J1050" s="2"/>
      <c r="K1050" s="1" t="str">
        <f t="shared" ref="K1050:K1057" si="137">K1049</f>
        <v>SEDUC E 56</v>
      </c>
      <c r="L1050" s="1"/>
      <c r="M1050" s="1"/>
      <c r="N1050" s="1"/>
      <c r="O1050" s="1"/>
      <c r="P1050" s="1"/>
      <c r="Q1050" s="1"/>
      <c r="R1050" s="1"/>
      <c r="S1050" s="1"/>
      <c r="T1050" s="1"/>
      <c r="U1050" s="1"/>
      <c r="V1050" s="1"/>
      <c r="W1050" s="1"/>
      <c r="X1050" s="1"/>
      <c r="Y1050" s="1"/>
      <c r="Z1050" s="1"/>
      <c r="AA1050" s="1"/>
      <c r="AB1050" s="1"/>
      <c r="AC1050" s="1"/>
      <c r="AD1050" s="1"/>
      <c r="AE1050" s="1"/>
      <c r="AF1050" s="1"/>
    </row>
    <row r="1051" spans="1:32" ht="12.75" hidden="1" customHeight="1" x14ac:dyDescent="0.2">
      <c r="A1051" s="138"/>
      <c r="B1051" s="20" t="s">
        <v>6</v>
      </c>
      <c r="C1051" s="20" t="s">
        <v>7</v>
      </c>
      <c r="D1051" s="20" t="s">
        <v>8</v>
      </c>
      <c r="E1051" s="20" t="s">
        <v>9</v>
      </c>
      <c r="F1051" s="20" t="s">
        <v>10</v>
      </c>
      <c r="G1051" s="65" t="s">
        <v>11</v>
      </c>
      <c r="H1051" s="20" t="s">
        <v>12</v>
      </c>
      <c r="I1051" s="139"/>
      <c r="J1051" s="139"/>
      <c r="K1051" s="1" t="str">
        <f t="shared" si="137"/>
        <v>SEDUC E 56</v>
      </c>
      <c r="L1051" s="138"/>
      <c r="M1051" s="138"/>
      <c r="N1051" s="138"/>
      <c r="O1051" s="138"/>
      <c r="P1051" s="138"/>
      <c r="Q1051" s="138"/>
      <c r="R1051" s="138"/>
      <c r="S1051" s="138"/>
      <c r="T1051" s="138"/>
      <c r="U1051" s="138"/>
      <c r="V1051" s="138"/>
      <c r="W1051" s="138"/>
      <c r="X1051" s="138"/>
      <c r="Y1051" s="138"/>
      <c r="Z1051" s="138"/>
      <c r="AA1051" s="138"/>
      <c r="AB1051" s="138"/>
      <c r="AC1051" s="138"/>
      <c r="AD1051" s="138"/>
      <c r="AE1051" s="138"/>
      <c r="AF1051" s="138"/>
    </row>
    <row r="1052" spans="1:32" ht="12.75" hidden="1" customHeight="1" x14ac:dyDescent="0.2">
      <c r="A1052" s="1"/>
      <c r="B10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052" s="30" t="s">
        <v>13</v>
      </c>
      <c r="D1052" s="30">
        <v>90776</v>
      </c>
      <c r="E1052" s="26">
        <v>0.18</v>
      </c>
      <c r="F10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5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052" s="26">
        <f t="shared" ref="H1052:H1055" ca="1" si="138">ROUND(E1052*G1052,2)</f>
        <v>3.99</v>
      </c>
      <c r="I1052" s="2"/>
      <c r="J1052" s="2"/>
      <c r="K1052" s="1" t="str">
        <f t="shared" si="137"/>
        <v>SEDUC E 56</v>
      </c>
      <c r="L1052" s="1"/>
      <c r="M1052" s="1"/>
      <c r="N1052" s="1"/>
      <c r="O1052" s="1"/>
      <c r="P1052" s="1"/>
      <c r="Q1052" s="1"/>
      <c r="R1052" s="1"/>
      <c r="S1052" s="1"/>
      <c r="T1052" s="1"/>
      <c r="U1052" s="1"/>
      <c r="V1052" s="1"/>
      <c r="W1052" s="1"/>
      <c r="X1052" s="1"/>
      <c r="Y1052" s="1"/>
      <c r="Z1052" s="1"/>
      <c r="AA1052" s="1"/>
      <c r="AB1052" s="1"/>
      <c r="AC1052" s="1"/>
      <c r="AD1052" s="1"/>
      <c r="AE1052" s="1"/>
      <c r="AF1052" s="1"/>
    </row>
    <row r="1053" spans="1:32" ht="12.75" hidden="1" customHeight="1" x14ac:dyDescent="0.2">
      <c r="A1053" s="1"/>
      <c r="B105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3" s="30" t="s">
        <v>13</v>
      </c>
      <c r="D1053" s="30">
        <v>88279</v>
      </c>
      <c r="E1053" s="26">
        <v>0.18</v>
      </c>
      <c r="F105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5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053" s="26">
        <f t="shared" ca="1" si="138"/>
        <v>4.63</v>
      </c>
      <c r="I1053" s="2"/>
      <c r="J1053" s="2"/>
      <c r="K1053" s="1" t="str">
        <f t="shared" si="137"/>
        <v>SEDUC E 56</v>
      </c>
      <c r="L1053" s="1"/>
      <c r="M1053" s="1"/>
      <c r="N1053" s="1"/>
      <c r="O1053" s="1"/>
      <c r="P1053" s="1"/>
      <c r="Q1053" s="1"/>
      <c r="R1053" s="1"/>
      <c r="S1053" s="1"/>
      <c r="T1053" s="1"/>
      <c r="U1053" s="1"/>
      <c r="V1053" s="1"/>
      <c r="W1053" s="1"/>
      <c r="X1053" s="1"/>
      <c r="Y1053" s="1"/>
      <c r="Z1053" s="1"/>
      <c r="AA1053" s="1"/>
      <c r="AB1053" s="1"/>
      <c r="AC1053" s="1"/>
      <c r="AD1053" s="1"/>
      <c r="AE1053" s="1"/>
      <c r="AF1053" s="1"/>
    </row>
    <row r="1054" spans="1:32" ht="12.75" hidden="1" customHeight="1" x14ac:dyDescent="0.2">
      <c r="A1054" s="1"/>
      <c r="B10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054" s="30" t="s">
        <v>13</v>
      </c>
      <c r="D1054" s="30">
        <v>88316</v>
      </c>
      <c r="E1054" s="26">
        <v>0.18</v>
      </c>
      <c r="F10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5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054" s="26">
        <f t="shared" ca="1" si="138"/>
        <v>2.5</v>
      </c>
      <c r="I1054" s="2"/>
      <c r="J1054" s="2"/>
      <c r="K1054" s="1" t="str">
        <f t="shared" si="137"/>
        <v>SEDUC E 56</v>
      </c>
      <c r="L1054" s="1"/>
      <c r="M1054" s="1"/>
      <c r="N1054" s="1"/>
      <c r="O1054" s="1"/>
      <c r="P1054" s="1"/>
      <c r="Q1054" s="1"/>
      <c r="R1054" s="1"/>
      <c r="S1054" s="1"/>
      <c r="T1054" s="1"/>
      <c r="U1054" s="1"/>
      <c r="V1054" s="1"/>
      <c r="W1054" s="1"/>
      <c r="X1054" s="1"/>
      <c r="Y1054" s="1"/>
      <c r="Z1054" s="1"/>
      <c r="AA1054" s="1"/>
      <c r="AB1054" s="1"/>
      <c r="AC1054" s="1"/>
      <c r="AD1054" s="1"/>
      <c r="AE1054" s="1"/>
      <c r="AF1054" s="1"/>
    </row>
    <row r="1055" spans="1:32" ht="12.75" hidden="1" customHeight="1" x14ac:dyDescent="0.2">
      <c r="A1055" s="1"/>
      <c r="B10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055" s="30" t="s">
        <v>41</v>
      </c>
      <c r="D1055" s="30">
        <v>1</v>
      </c>
      <c r="E1055" s="26">
        <v>1.7999999999999999E-2</v>
      </c>
      <c r="F10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5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055" s="26">
        <f t="shared" ca="1" si="138"/>
        <v>0.01</v>
      </c>
      <c r="I1055" s="2"/>
      <c r="J1055" s="2"/>
      <c r="K1055" s="1" t="str">
        <f t="shared" si="137"/>
        <v>SEDUC E 56</v>
      </c>
      <c r="L1055" s="1"/>
      <c r="M1055" s="1"/>
      <c r="N1055" s="1"/>
      <c r="O1055" s="1"/>
      <c r="P1055" s="1"/>
      <c r="Q1055" s="1"/>
      <c r="R1055" s="1"/>
      <c r="S1055" s="1"/>
      <c r="T1055" s="1"/>
      <c r="U1055" s="1"/>
      <c r="V1055" s="1"/>
      <c r="W1055" s="1"/>
      <c r="X1055" s="1"/>
      <c r="Y1055" s="1"/>
      <c r="Z1055" s="1"/>
      <c r="AA1055" s="1"/>
      <c r="AB1055" s="1"/>
      <c r="AC1055" s="1"/>
      <c r="AD1055" s="1"/>
      <c r="AE1055" s="1"/>
      <c r="AF1055" s="1"/>
    </row>
    <row r="1056" spans="1:32" ht="12.75" hidden="1" customHeight="1" x14ac:dyDescent="0.2">
      <c r="A1056" s="95">
        <f ca="1">H1056</f>
        <v>11.13</v>
      </c>
      <c r="B1056" s="29" t="s">
        <v>14</v>
      </c>
      <c r="C1056" s="30"/>
      <c r="D1056" s="30"/>
      <c r="E1056" s="26"/>
      <c r="F1056" s="26"/>
      <c r="G1056" s="26"/>
      <c r="H1056" s="62">
        <f ca="1">SUM(H1052:H1055)</f>
        <v>11.13</v>
      </c>
      <c r="I1056" s="2" t="str">
        <f>A1050</f>
        <v>SEDUC E 56</v>
      </c>
      <c r="J1056" s="34">
        <f ca="1">H1056</f>
        <v>11.13</v>
      </c>
      <c r="K1056" s="1" t="str">
        <f t="shared" si="137"/>
        <v>SEDUC E 56</v>
      </c>
      <c r="L1056" s="1"/>
      <c r="M1056" s="1"/>
      <c r="N1056" s="1"/>
      <c r="O1056" s="1"/>
      <c r="P1056" s="1"/>
      <c r="Q1056" s="1"/>
      <c r="R1056" s="1"/>
      <c r="S1056" s="1"/>
      <c r="T1056" s="1"/>
      <c r="U1056" s="1"/>
      <c r="V1056" s="1"/>
      <c r="W1056" s="1"/>
      <c r="X1056" s="1"/>
      <c r="Y1056" s="1"/>
      <c r="Z1056" s="1"/>
      <c r="AA1056" s="1"/>
      <c r="AB1056" s="1"/>
      <c r="AC1056" s="1"/>
      <c r="AD1056" s="1"/>
      <c r="AE1056" s="1"/>
      <c r="AF1056" s="1"/>
    </row>
    <row r="1057" spans="1:32" ht="12.75" hidden="1" customHeight="1" x14ac:dyDescent="0.2">
      <c r="A1057" s="1"/>
      <c r="B1057" s="126"/>
      <c r="C1057" s="127"/>
      <c r="D1057" s="127"/>
      <c r="E1057" s="126"/>
      <c r="F1057" s="126"/>
      <c r="G1057" s="126"/>
      <c r="H1057" s="126"/>
      <c r="I1057" s="2"/>
      <c r="J1057" s="2"/>
      <c r="K1057" s="1" t="str">
        <f t="shared" si="137"/>
        <v>SEDUC E 56</v>
      </c>
      <c r="L1057" s="1"/>
      <c r="M1057" s="1"/>
      <c r="N1057" s="1"/>
      <c r="O1057" s="1"/>
      <c r="P1057" s="1"/>
      <c r="Q1057" s="1"/>
      <c r="R1057" s="1"/>
      <c r="S1057" s="1"/>
      <c r="T1057" s="1"/>
      <c r="U1057" s="1"/>
      <c r="V1057" s="1"/>
      <c r="W1057" s="1"/>
      <c r="X1057" s="1"/>
      <c r="Y1057" s="1"/>
      <c r="Z1057" s="1"/>
      <c r="AA1057" s="1"/>
      <c r="AB1057" s="1"/>
      <c r="AC1057" s="1"/>
      <c r="AD1057" s="1"/>
      <c r="AE1057" s="1"/>
      <c r="AF1057" s="1"/>
    </row>
    <row r="1058" spans="1:32" ht="12.75" hidden="1" customHeight="1" x14ac:dyDescent="0.3">
      <c r="A1058" s="1"/>
      <c r="B1058" s="238" t="str">
        <f>A1059</f>
        <v>SEDUC E 57</v>
      </c>
      <c r="C1058" s="239"/>
      <c r="D1058" s="239"/>
      <c r="E1058" s="239"/>
      <c r="F1058" s="239"/>
      <c r="G1058" s="239"/>
      <c r="H1058" s="240"/>
      <c r="I1058" s="2"/>
      <c r="J1058" s="2"/>
      <c r="K1058" s="14" t="str">
        <f>B1058</f>
        <v>SEDUC E 57</v>
      </c>
      <c r="L1058" s="1"/>
      <c r="M1058" s="1"/>
      <c r="N1058" s="1"/>
      <c r="O1058" s="1"/>
      <c r="P1058" s="1"/>
      <c r="Q1058" s="1"/>
      <c r="R1058" s="1"/>
      <c r="S1058" s="1"/>
      <c r="T1058" s="1"/>
      <c r="U1058" s="1"/>
      <c r="V1058" s="1"/>
      <c r="W1058" s="1"/>
      <c r="X1058" s="1"/>
      <c r="Y1058" s="1"/>
      <c r="Z1058" s="1"/>
      <c r="AA1058" s="1"/>
      <c r="AB1058" s="1"/>
      <c r="AC1058" s="1"/>
      <c r="AD1058" s="1"/>
      <c r="AE1058" s="1"/>
      <c r="AF1058" s="1"/>
    </row>
    <row r="1059" spans="1:32" ht="12.75" hidden="1" customHeight="1" x14ac:dyDescent="0.2">
      <c r="A1059" s="15" t="s">
        <v>166</v>
      </c>
      <c r="B1059" s="29" t="s">
        <v>167</v>
      </c>
      <c r="C1059" s="135"/>
      <c r="D1059" s="135"/>
      <c r="E1059" s="162"/>
      <c r="F1059" s="162"/>
      <c r="G1059" s="64" t="s">
        <v>4</v>
      </c>
      <c r="H1059" s="17" t="s">
        <v>156</v>
      </c>
      <c r="I1059" s="2"/>
      <c r="J1059" s="2"/>
      <c r="K1059" s="1" t="str">
        <f t="shared" ref="K1059:K1066" si="139">K1058</f>
        <v>SEDUC E 57</v>
      </c>
      <c r="L1059" s="1"/>
      <c r="M1059" s="1"/>
      <c r="N1059" s="1"/>
      <c r="O1059" s="1"/>
      <c r="P1059" s="1"/>
      <c r="Q1059" s="1"/>
      <c r="R1059" s="1"/>
      <c r="S1059" s="1"/>
      <c r="T1059" s="1"/>
      <c r="U1059" s="1"/>
      <c r="V1059" s="1"/>
      <c r="W1059" s="1"/>
      <c r="X1059" s="1"/>
      <c r="Y1059" s="1"/>
      <c r="Z1059" s="1"/>
      <c r="AA1059" s="1"/>
      <c r="AB1059" s="1"/>
      <c r="AC1059" s="1"/>
      <c r="AD1059" s="1"/>
      <c r="AE1059" s="1"/>
      <c r="AF1059" s="1"/>
    </row>
    <row r="1060" spans="1:32" ht="12.75" hidden="1" customHeight="1" x14ac:dyDescent="0.2">
      <c r="A1060" s="1"/>
      <c r="B1060" s="19" t="s">
        <v>6</v>
      </c>
      <c r="C1060" s="20" t="s">
        <v>7</v>
      </c>
      <c r="D1060" s="20" t="s">
        <v>8</v>
      </c>
      <c r="E1060" s="19" t="s">
        <v>9</v>
      </c>
      <c r="F1060" s="19" t="s">
        <v>10</v>
      </c>
      <c r="G1060" s="21" t="s">
        <v>11</v>
      </c>
      <c r="H1060" s="20" t="s">
        <v>12</v>
      </c>
      <c r="I1060" s="2"/>
      <c r="J1060" s="2"/>
      <c r="K1060" s="1" t="str">
        <f t="shared" si="139"/>
        <v>SEDUC E 57</v>
      </c>
      <c r="L1060" s="1"/>
      <c r="M1060" s="1"/>
      <c r="N1060" s="1"/>
      <c r="O1060" s="1"/>
      <c r="P1060" s="1"/>
      <c r="Q1060" s="1"/>
      <c r="R1060" s="1"/>
      <c r="S1060" s="1"/>
      <c r="T1060" s="1"/>
      <c r="U1060" s="1"/>
      <c r="V1060" s="1"/>
      <c r="W1060" s="1"/>
      <c r="X1060" s="1"/>
      <c r="Y1060" s="1"/>
      <c r="Z1060" s="1"/>
      <c r="AA1060" s="1"/>
      <c r="AB1060" s="1"/>
      <c r="AC1060" s="1"/>
      <c r="AD1060" s="1"/>
      <c r="AE1060" s="1"/>
      <c r="AF1060" s="1"/>
    </row>
    <row r="1061" spans="1:32" ht="12.75" hidden="1" customHeight="1" x14ac:dyDescent="0.2">
      <c r="A1061" s="1"/>
      <c r="B106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061" s="30" t="s">
        <v>13</v>
      </c>
      <c r="D1061" s="30">
        <v>90776</v>
      </c>
      <c r="E1061" s="26">
        <v>0.18</v>
      </c>
      <c r="F106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6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061" s="26">
        <f t="shared" ref="H1061:H1064" ca="1" si="140">ROUND(E1061*G1061,2)</f>
        <v>3.99</v>
      </c>
      <c r="I1061" s="2"/>
      <c r="J1061" s="2"/>
      <c r="K1061" s="1" t="str">
        <f t="shared" si="139"/>
        <v>SEDUC E 57</v>
      </c>
      <c r="L1061" s="1"/>
      <c r="M1061" s="1"/>
      <c r="N1061" s="1"/>
      <c r="O1061" s="1"/>
      <c r="P1061" s="1"/>
      <c r="Q1061" s="1"/>
      <c r="R1061" s="1"/>
      <c r="S1061" s="1"/>
      <c r="T1061" s="1"/>
      <c r="U1061" s="1"/>
      <c r="V1061" s="1"/>
      <c r="W1061" s="1"/>
      <c r="X1061" s="1"/>
      <c r="Y1061" s="1"/>
      <c r="Z1061" s="1"/>
      <c r="AA1061" s="1"/>
      <c r="AB1061" s="1"/>
      <c r="AC1061" s="1"/>
      <c r="AD1061" s="1"/>
      <c r="AE1061" s="1"/>
      <c r="AF1061" s="1"/>
    </row>
    <row r="1062" spans="1:32" ht="12.75" hidden="1" customHeight="1" x14ac:dyDescent="0.2">
      <c r="A1062" s="1"/>
      <c r="B106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2" s="30" t="s">
        <v>13</v>
      </c>
      <c r="D1062" s="30">
        <v>88279</v>
      </c>
      <c r="E1062" s="26">
        <v>0.18</v>
      </c>
      <c r="F106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6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062" s="26">
        <f t="shared" ca="1" si="140"/>
        <v>4.63</v>
      </c>
      <c r="I1062" s="2"/>
      <c r="J1062" s="2"/>
      <c r="K1062" s="1" t="str">
        <f t="shared" si="139"/>
        <v>SEDUC E 57</v>
      </c>
      <c r="L1062" s="1"/>
      <c r="M1062" s="1"/>
      <c r="N1062" s="1"/>
      <c r="O1062" s="1"/>
      <c r="P1062" s="1"/>
      <c r="Q1062" s="1"/>
      <c r="R1062" s="1"/>
      <c r="S1062" s="1"/>
      <c r="T1062" s="1"/>
      <c r="U1062" s="1"/>
      <c r="V1062" s="1"/>
      <c r="W1062" s="1"/>
      <c r="X1062" s="1"/>
      <c r="Y1062" s="1"/>
      <c r="Z1062" s="1"/>
      <c r="AA1062" s="1"/>
      <c r="AB1062" s="1"/>
      <c r="AC1062" s="1"/>
      <c r="AD1062" s="1"/>
      <c r="AE1062" s="1"/>
      <c r="AF1062" s="1"/>
    </row>
    <row r="1063" spans="1:32" ht="12.75" hidden="1" customHeight="1" x14ac:dyDescent="0.2">
      <c r="A1063" s="1"/>
      <c r="B106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063" s="30" t="s">
        <v>13</v>
      </c>
      <c r="D1063" s="30">
        <v>88316</v>
      </c>
      <c r="E1063" s="26">
        <v>0.18</v>
      </c>
      <c r="F106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6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063" s="26">
        <f t="shared" ca="1" si="140"/>
        <v>2.5</v>
      </c>
      <c r="I1063" s="2"/>
      <c r="J1063" s="2"/>
      <c r="K1063" s="1" t="str">
        <f t="shared" si="139"/>
        <v>SEDUC E 57</v>
      </c>
      <c r="L1063" s="1"/>
      <c r="M1063" s="1"/>
      <c r="N1063" s="1"/>
      <c r="O1063" s="1"/>
      <c r="P1063" s="1"/>
      <c r="Q1063" s="1"/>
      <c r="R1063" s="1"/>
      <c r="S1063" s="1"/>
      <c r="T1063" s="1"/>
      <c r="U1063" s="1"/>
      <c r="V1063" s="1"/>
      <c r="W1063" s="1"/>
      <c r="X1063" s="1"/>
      <c r="Y1063" s="1"/>
      <c r="Z1063" s="1"/>
      <c r="AA1063" s="1"/>
      <c r="AB1063" s="1"/>
      <c r="AC1063" s="1"/>
      <c r="AD1063" s="1"/>
      <c r="AE1063" s="1"/>
      <c r="AF1063" s="1"/>
    </row>
    <row r="1064" spans="1:32" ht="12.75" hidden="1" customHeight="1" x14ac:dyDescent="0.2">
      <c r="A1064" s="1"/>
      <c r="B106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064" s="30" t="s">
        <v>41</v>
      </c>
      <c r="D1064" s="30">
        <v>1</v>
      </c>
      <c r="E1064" s="26">
        <v>0.1</v>
      </c>
      <c r="F106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6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064" s="26">
        <f t="shared" ca="1" si="140"/>
        <v>0.06</v>
      </c>
      <c r="I1064" s="2"/>
      <c r="J1064" s="2"/>
      <c r="K1064" s="1" t="str">
        <f t="shared" si="139"/>
        <v>SEDUC E 57</v>
      </c>
      <c r="L1064" s="1"/>
      <c r="M1064" s="1"/>
      <c r="N1064" s="1"/>
      <c r="O1064" s="1"/>
      <c r="P1064" s="1"/>
      <c r="Q1064" s="1"/>
      <c r="R1064" s="1"/>
      <c r="S1064" s="1"/>
      <c r="T1064" s="1"/>
      <c r="U1064" s="1"/>
      <c r="V1064" s="1"/>
      <c r="W1064" s="1"/>
      <c r="X1064" s="1"/>
      <c r="Y1064" s="1"/>
      <c r="Z1064" s="1"/>
      <c r="AA1064" s="1"/>
      <c r="AB1064" s="1"/>
      <c r="AC1064" s="1"/>
      <c r="AD1064" s="1"/>
      <c r="AE1064" s="1"/>
      <c r="AF1064" s="1"/>
    </row>
    <row r="1065" spans="1:32" ht="12.75" hidden="1" customHeight="1" x14ac:dyDescent="0.2">
      <c r="A1065" s="28">
        <f ca="1">H1065</f>
        <v>11.180000000000001</v>
      </c>
      <c r="B1065" s="29" t="s">
        <v>14</v>
      </c>
      <c r="C1065" s="30"/>
      <c r="D1065" s="30"/>
      <c r="E1065" s="26"/>
      <c r="F1065" s="26"/>
      <c r="G1065" s="26"/>
      <c r="H1065" s="62">
        <f ca="1">SUM(H1061:H1064)</f>
        <v>11.180000000000001</v>
      </c>
      <c r="I1065" s="2" t="str">
        <f>A1059</f>
        <v>SEDUC E 57</v>
      </c>
      <c r="J1065" s="34">
        <f ca="1">H1065</f>
        <v>11.180000000000001</v>
      </c>
      <c r="K1065" s="1" t="str">
        <f t="shared" si="139"/>
        <v>SEDUC E 57</v>
      </c>
      <c r="L1065" s="1"/>
      <c r="M1065" s="1"/>
      <c r="N1065" s="1"/>
      <c r="O1065" s="1"/>
      <c r="P1065" s="1"/>
      <c r="Q1065" s="1"/>
      <c r="R1065" s="1"/>
      <c r="S1065" s="1"/>
      <c r="T1065" s="1"/>
      <c r="U1065" s="1"/>
      <c r="V1065" s="1"/>
      <c r="W1065" s="1"/>
      <c r="X1065" s="1"/>
      <c r="Y1065" s="1"/>
      <c r="Z1065" s="1"/>
      <c r="AA1065" s="1"/>
      <c r="AB1065" s="1"/>
      <c r="AC1065" s="1"/>
      <c r="AD1065" s="1"/>
      <c r="AE1065" s="1"/>
      <c r="AF1065" s="1"/>
    </row>
    <row r="1066" spans="1:32" ht="12.75" hidden="1" customHeight="1" x14ac:dyDescent="0.2">
      <c r="A1066" s="1"/>
      <c r="B1066" s="126"/>
      <c r="C1066" s="127"/>
      <c r="D1066" s="127"/>
      <c r="E1066" s="126"/>
      <c r="F1066" s="126"/>
      <c r="G1066" s="126"/>
      <c r="H1066" s="128"/>
      <c r="I1066" s="2"/>
      <c r="J1066" s="2"/>
      <c r="K1066" s="1" t="str">
        <f t="shared" si="139"/>
        <v>SEDUC E 57</v>
      </c>
      <c r="L1066" s="1"/>
      <c r="M1066" s="1"/>
      <c r="N1066" s="1"/>
      <c r="O1066" s="1"/>
      <c r="P1066" s="1"/>
      <c r="Q1066" s="1"/>
      <c r="R1066" s="1"/>
      <c r="S1066" s="1"/>
      <c r="T1066" s="1"/>
      <c r="U1066" s="1"/>
      <c r="V1066" s="1"/>
      <c r="W1066" s="1"/>
      <c r="X1066" s="1"/>
      <c r="Y1066" s="1"/>
      <c r="Z1066" s="1"/>
      <c r="AA1066" s="1"/>
      <c r="AB1066" s="1"/>
      <c r="AC1066" s="1"/>
      <c r="AD1066" s="1"/>
      <c r="AE1066" s="1"/>
      <c r="AF1066" s="1"/>
    </row>
    <row r="1067" spans="1:32" ht="12.75" hidden="1" customHeight="1" x14ac:dyDescent="0.3">
      <c r="A1067" s="1"/>
      <c r="B1067" s="238" t="str">
        <f>A1068</f>
        <v>SEDUC E 58</v>
      </c>
      <c r="C1067" s="239"/>
      <c r="D1067" s="239"/>
      <c r="E1067" s="239"/>
      <c r="F1067" s="239"/>
      <c r="G1067" s="239"/>
      <c r="H1067" s="240"/>
      <c r="I1067" s="2"/>
      <c r="J1067" s="2"/>
      <c r="K1067" s="14" t="str">
        <f>B1067</f>
        <v>SEDUC E 58</v>
      </c>
      <c r="L1067" s="1"/>
      <c r="M1067" s="1"/>
      <c r="N1067" s="1"/>
      <c r="O1067" s="1"/>
      <c r="P1067" s="1"/>
      <c r="Q1067" s="1"/>
      <c r="R1067" s="1"/>
      <c r="S1067" s="1"/>
      <c r="T1067" s="1"/>
      <c r="U1067" s="1"/>
      <c r="V1067" s="1"/>
      <c r="W1067" s="1"/>
      <c r="X1067" s="1"/>
      <c r="Y1067" s="1"/>
      <c r="Z1067" s="1"/>
      <c r="AA1067" s="1"/>
      <c r="AB1067" s="1"/>
      <c r="AC1067" s="1"/>
      <c r="AD1067" s="1"/>
      <c r="AE1067" s="1"/>
      <c r="AF1067" s="1"/>
    </row>
    <row r="1068" spans="1:32" ht="12.75" hidden="1" customHeight="1" x14ac:dyDescent="0.2">
      <c r="A1068" s="15" t="s">
        <v>168</v>
      </c>
      <c r="B1068" s="249" t="s">
        <v>169</v>
      </c>
      <c r="C1068" s="242"/>
      <c r="D1068" s="242"/>
      <c r="E1068" s="242"/>
      <c r="F1068" s="243"/>
      <c r="G1068" s="64" t="s">
        <v>4</v>
      </c>
      <c r="H1068" s="17" t="s">
        <v>156</v>
      </c>
      <c r="I1068" s="2"/>
      <c r="J1068" s="2"/>
      <c r="K1068" s="1" t="str">
        <f t="shared" ref="K1068:K1075" si="141">K1067</f>
        <v>SEDUC E 58</v>
      </c>
      <c r="L1068" s="1"/>
      <c r="M1068" s="1"/>
      <c r="N1068" s="1"/>
      <c r="O1068" s="1"/>
      <c r="P1068" s="1"/>
      <c r="Q1068" s="1"/>
      <c r="R1068" s="1"/>
      <c r="S1068" s="1"/>
      <c r="T1068" s="1"/>
      <c r="U1068" s="1"/>
      <c r="V1068" s="1"/>
      <c r="W1068" s="1"/>
      <c r="X1068" s="1"/>
      <c r="Y1068" s="1"/>
      <c r="Z1068" s="1"/>
      <c r="AA1068" s="1"/>
      <c r="AB1068" s="1"/>
      <c r="AC1068" s="1"/>
      <c r="AD1068" s="1"/>
      <c r="AE1068" s="1"/>
      <c r="AF1068" s="1"/>
    </row>
    <row r="1069" spans="1:32" ht="12.75" hidden="1" customHeight="1" x14ac:dyDescent="0.2">
      <c r="A1069" s="138"/>
      <c r="B1069" s="20" t="s">
        <v>6</v>
      </c>
      <c r="C1069" s="20" t="s">
        <v>7</v>
      </c>
      <c r="D1069" s="20" t="s">
        <v>8</v>
      </c>
      <c r="E1069" s="20" t="s">
        <v>9</v>
      </c>
      <c r="F1069" s="20" t="s">
        <v>10</v>
      </c>
      <c r="G1069" s="65" t="s">
        <v>11</v>
      </c>
      <c r="H1069" s="20" t="s">
        <v>12</v>
      </c>
      <c r="I1069" s="139"/>
      <c r="J1069" s="139"/>
      <c r="K1069" s="1" t="str">
        <f t="shared" si="141"/>
        <v>SEDUC E 58</v>
      </c>
      <c r="L1069" s="138"/>
      <c r="M1069" s="138"/>
      <c r="N1069" s="138"/>
      <c r="O1069" s="138"/>
      <c r="P1069" s="138"/>
      <c r="Q1069" s="138"/>
      <c r="R1069" s="138"/>
      <c r="S1069" s="138"/>
      <c r="T1069" s="138"/>
      <c r="U1069" s="138"/>
      <c r="V1069" s="138"/>
      <c r="W1069" s="138"/>
      <c r="X1069" s="138"/>
      <c r="Y1069" s="138"/>
      <c r="Z1069" s="138"/>
      <c r="AA1069" s="138"/>
      <c r="AB1069" s="138"/>
      <c r="AC1069" s="138"/>
      <c r="AD1069" s="138"/>
      <c r="AE1069" s="138"/>
      <c r="AF1069" s="138"/>
    </row>
    <row r="1070" spans="1:32" ht="12.75" hidden="1" customHeight="1" x14ac:dyDescent="0.2">
      <c r="A1070" s="1"/>
      <c r="B107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070" s="30" t="s">
        <v>13</v>
      </c>
      <c r="D1070" s="30">
        <v>90776</v>
      </c>
      <c r="E1070" s="26">
        <v>0.25</v>
      </c>
      <c r="F107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7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070" s="26">
        <f t="shared" ref="H1070:H1073" ca="1" si="142">ROUND(E1070*G1070,2)</f>
        <v>5.54</v>
      </c>
      <c r="I1070" s="2"/>
      <c r="J1070" s="2"/>
      <c r="K1070" s="1" t="str">
        <f t="shared" si="141"/>
        <v>SEDUC E 58</v>
      </c>
      <c r="L1070" s="1"/>
      <c r="M1070" s="1"/>
      <c r="N1070" s="1"/>
      <c r="O1070" s="1"/>
      <c r="P1070" s="1"/>
      <c r="Q1070" s="1"/>
      <c r="R1070" s="1"/>
      <c r="S1070" s="1"/>
      <c r="T1070" s="1"/>
      <c r="U1070" s="1"/>
      <c r="V1070" s="1"/>
      <c r="W1070" s="1"/>
      <c r="X1070" s="1"/>
      <c r="Y1070" s="1"/>
      <c r="Z1070" s="1"/>
      <c r="AA1070" s="1"/>
      <c r="AB1070" s="1"/>
      <c r="AC1070" s="1"/>
      <c r="AD1070" s="1"/>
      <c r="AE1070" s="1"/>
      <c r="AF1070" s="1"/>
    </row>
    <row r="1071" spans="1:32" ht="12.75" hidden="1" customHeight="1" x14ac:dyDescent="0.2">
      <c r="A1071" s="1"/>
      <c r="B107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1" s="30" t="s">
        <v>13</v>
      </c>
      <c r="D1071" s="30">
        <v>88279</v>
      </c>
      <c r="E1071" s="26">
        <v>0.25</v>
      </c>
      <c r="F107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7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071" s="26">
        <f t="shared" ca="1" si="142"/>
        <v>6.44</v>
      </c>
      <c r="I1071" s="2"/>
      <c r="J1071" s="2"/>
      <c r="K1071" s="1" t="str">
        <f t="shared" si="141"/>
        <v>SEDUC E 58</v>
      </c>
      <c r="L1071" s="1"/>
      <c r="M1071" s="1"/>
      <c r="N1071" s="1"/>
      <c r="O1071" s="1"/>
      <c r="P1071" s="1"/>
      <c r="Q1071" s="1"/>
      <c r="R1071" s="1"/>
      <c r="S1071" s="1"/>
      <c r="T1071" s="1"/>
      <c r="U1071" s="1"/>
      <c r="V1071" s="1"/>
      <c r="W1071" s="1"/>
      <c r="X1071" s="1"/>
      <c r="Y1071" s="1"/>
      <c r="Z1071" s="1"/>
      <c r="AA1071" s="1"/>
      <c r="AB1071" s="1"/>
      <c r="AC1071" s="1"/>
      <c r="AD1071" s="1"/>
      <c r="AE1071" s="1"/>
      <c r="AF1071" s="1"/>
    </row>
    <row r="1072" spans="1:32" ht="12.75" hidden="1" customHeight="1" x14ac:dyDescent="0.2">
      <c r="A1072" s="1"/>
      <c r="B107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072" s="30" t="s">
        <v>13</v>
      </c>
      <c r="D1072" s="30">
        <v>88316</v>
      </c>
      <c r="E1072" s="26">
        <v>0.25</v>
      </c>
      <c r="F107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7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072" s="26">
        <f t="shared" ca="1" si="142"/>
        <v>3.47</v>
      </c>
      <c r="I1072" s="2"/>
      <c r="J1072" s="2"/>
      <c r="K1072" s="1" t="str">
        <f t="shared" si="141"/>
        <v>SEDUC E 58</v>
      </c>
      <c r="L1072" s="1"/>
      <c r="M1072" s="1"/>
      <c r="N1072" s="1"/>
      <c r="O1072" s="1"/>
      <c r="P1072" s="1"/>
      <c r="Q1072" s="1"/>
      <c r="R1072" s="1"/>
      <c r="S1072" s="1"/>
      <c r="T1072" s="1"/>
      <c r="U1072" s="1"/>
      <c r="V1072" s="1"/>
      <c r="W1072" s="1"/>
      <c r="X1072" s="1"/>
      <c r="Y1072" s="1"/>
      <c r="Z1072" s="1"/>
      <c r="AA1072" s="1"/>
      <c r="AB1072" s="1"/>
      <c r="AC1072" s="1"/>
      <c r="AD1072" s="1"/>
      <c r="AE1072" s="1"/>
      <c r="AF1072" s="1"/>
    </row>
    <row r="1073" spans="1:32" ht="12.75" hidden="1" customHeight="1" x14ac:dyDescent="0.2">
      <c r="A1073" s="1"/>
      <c r="B10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073" s="30" t="s">
        <v>41</v>
      </c>
      <c r="D1073" s="30">
        <v>1</v>
      </c>
      <c r="E1073" s="26">
        <v>0.15</v>
      </c>
      <c r="F10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7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073" s="26">
        <f t="shared" ca="1" si="142"/>
        <v>0.1</v>
      </c>
      <c r="I1073" s="2"/>
      <c r="J1073" s="2"/>
      <c r="K1073" s="1" t="str">
        <f t="shared" si="141"/>
        <v>SEDUC E 58</v>
      </c>
      <c r="L1073" s="1"/>
      <c r="M1073" s="1"/>
      <c r="N1073" s="1"/>
      <c r="O1073" s="1"/>
      <c r="P1073" s="1"/>
      <c r="Q1073" s="1"/>
      <c r="R1073" s="1"/>
      <c r="S1073" s="1"/>
      <c r="T1073" s="1"/>
      <c r="U1073" s="1"/>
      <c r="V1073" s="1"/>
      <c r="W1073" s="1"/>
      <c r="X1073" s="1"/>
      <c r="Y1073" s="1"/>
      <c r="Z1073" s="1"/>
      <c r="AA1073" s="1"/>
      <c r="AB1073" s="1"/>
      <c r="AC1073" s="1"/>
      <c r="AD1073" s="1"/>
      <c r="AE1073" s="1"/>
      <c r="AF1073" s="1"/>
    </row>
    <row r="1074" spans="1:32" ht="12.75" hidden="1" customHeight="1" x14ac:dyDescent="0.2">
      <c r="A1074" s="28">
        <f ca="1">H1074</f>
        <v>15.55</v>
      </c>
      <c r="B1074" s="29" t="s">
        <v>14</v>
      </c>
      <c r="C1074" s="30"/>
      <c r="D1074" s="30"/>
      <c r="E1074" s="26"/>
      <c r="F1074" s="26"/>
      <c r="G1074" s="26"/>
      <c r="H1074" s="62">
        <f ca="1">SUM(H1070:H1073)</f>
        <v>15.55</v>
      </c>
      <c r="I1074" s="2" t="str">
        <f>A1068</f>
        <v>SEDUC E 58</v>
      </c>
      <c r="J1074" s="34">
        <f ca="1">H1074</f>
        <v>15.55</v>
      </c>
      <c r="K1074" s="1" t="str">
        <f t="shared" si="141"/>
        <v>SEDUC E 58</v>
      </c>
      <c r="L1074" s="1"/>
      <c r="M1074" s="1"/>
      <c r="N1074" s="1"/>
      <c r="O1074" s="1"/>
      <c r="P1074" s="1"/>
      <c r="Q1074" s="1"/>
      <c r="R1074" s="1"/>
      <c r="S1074" s="1"/>
      <c r="T1074" s="1"/>
      <c r="U1074" s="1"/>
      <c r="V1074" s="1"/>
      <c r="W1074" s="1"/>
      <c r="X1074" s="1"/>
      <c r="Y1074" s="1"/>
      <c r="Z1074" s="1"/>
      <c r="AA1074" s="1"/>
      <c r="AB1074" s="1"/>
      <c r="AC1074" s="1"/>
      <c r="AD1074" s="1"/>
      <c r="AE1074" s="1"/>
      <c r="AF1074" s="1"/>
    </row>
    <row r="1075" spans="1:32" ht="12.75" hidden="1" customHeight="1" x14ac:dyDescent="0.2">
      <c r="A1075" s="1"/>
      <c r="B1075" s="126"/>
      <c r="C1075" s="127"/>
      <c r="D1075" s="127"/>
      <c r="E1075" s="126"/>
      <c r="F1075" s="126"/>
      <c r="G1075" s="126"/>
      <c r="H1075" s="128"/>
      <c r="I1075" s="2"/>
      <c r="J1075" s="2"/>
      <c r="K1075" s="1" t="str">
        <f t="shared" si="141"/>
        <v>SEDUC E 58</v>
      </c>
      <c r="L1075" s="1"/>
      <c r="M1075" s="1"/>
      <c r="N1075" s="1"/>
      <c r="O1075" s="1"/>
      <c r="P1075" s="1"/>
      <c r="Q1075" s="1"/>
      <c r="R1075" s="1"/>
      <c r="S1075" s="1"/>
      <c r="T1075" s="1"/>
      <c r="U1075" s="1"/>
      <c r="V1075" s="1"/>
      <c r="W1075" s="1"/>
      <c r="X1075" s="1"/>
      <c r="Y1075" s="1"/>
      <c r="Z1075" s="1"/>
      <c r="AA1075" s="1"/>
      <c r="AB1075" s="1"/>
      <c r="AC1075" s="1"/>
      <c r="AD1075" s="1"/>
      <c r="AE1075" s="1"/>
      <c r="AF1075" s="1"/>
    </row>
    <row r="1076" spans="1:32" ht="12.75" hidden="1" customHeight="1" x14ac:dyDescent="0.3">
      <c r="A1076" s="1"/>
      <c r="B1076" s="238" t="str">
        <f>A1077</f>
        <v>SEDUC E 59</v>
      </c>
      <c r="C1076" s="239"/>
      <c r="D1076" s="239"/>
      <c r="E1076" s="239"/>
      <c r="F1076" s="239"/>
      <c r="G1076" s="239"/>
      <c r="H1076" s="240"/>
      <c r="I1076" s="2"/>
      <c r="J1076" s="2"/>
      <c r="K1076" s="14" t="str">
        <f>B1076</f>
        <v>SEDUC E 59</v>
      </c>
      <c r="L1076" s="1"/>
      <c r="M1076" s="1"/>
      <c r="N1076" s="1"/>
      <c r="O1076" s="1"/>
      <c r="P1076" s="1"/>
      <c r="Q1076" s="1"/>
      <c r="R1076" s="1"/>
      <c r="S1076" s="1"/>
      <c r="T1076" s="1"/>
      <c r="U1076" s="1"/>
      <c r="V1076" s="1"/>
      <c r="W1076" s="1"/>
      <c r="X1076" s="1"/>
      <c r="Y1076" s="1"/>
      <c r="Z1076" s="1"/>
      <c r="AA1076" s="1"/>
      <c r="AB1076" s="1"/>
      <c r="AC1076" s="1"/>
      <c r="AD1076" s="1"/>
      <c r="AE1076" s="1"/>
      <c r="AF1076" s="1"/>
    </row>
    <row r="1077" spans="1:32" ht="12.75" hidden="1" customHeight="1" x14ac:dyDescent="0.2">
      <c r="A1077" s="15" t="s">
        <v>170</v>
      </c>
      <c r="B1077" s="249" t="s">
        <v>171</v>
      </c>
      <c r="C1077" s="242"/>
      <c r="D1077" s="242"/>
      <c r="E1077" s="242"/>
      <c r="F1077" s="243"/>
      <c r="G1077" s="64" t="s">
        <v>4</v>
      </c>
      <c r="H1077" s="17" t="s">
        <v>156</v>
      </c>
      <c r="I1077" s="2"/>
      <c r="J1077" s="2"/>
      <c r="K1077" s="1" t="str">
        <f t="shared" ref="K1077:K1084" si="143">K1076</f>
        <v>SEDUC E 59</v>
      </c>
      <c r="L1077" s="1"/>
      <c r="M1077" s="1"/>
      <c r="N1077" s="1"/>
      <c r="O1077" s="1"/>
      <c r="P1077" s="1"/>
      <c r="Q1077" s="1"/>
      <c r="R1077" s="1"/>
      <c r="S1077" s="1"/>
      <c r="T1077" s="1"/>
      <c r="U1077" s="1"/>
      <c r="V1077" s="1"/>
      <c r="W1077" s="1"/>
      <c r="X1077" s="1"/>
      <c r="Y1077" s="1"/>
      <c r="Z1077" s="1"/>
      <c r="AA1077" s="1"/>
      <c r="AB1077" s="1"/>
      <c r="AC1077" s="1"/>
      <c r="AD1077" s="1"/>
      <c r="AE1077" s="1"/>
      <c r="AF1077" s="1"/>
    </row>
    <row r="1078" spans="1:32" ht="12.75" hidden="1" customHeight="1" x14ac:dyDescent="0.2">
      <c r="A1078" s="138"/>
      <c r="B1078" s="20" t="s">
        <v>6</v>
      </c>
      <c r="C1078" s="20" t="s">
        <v>7</v>
      </c>
      <c r="D1078" s="20" t="s">
        <v>8</v>
      </c>
      <c r="E1078" s="20" t="s">
        <v>9</v>
      </c>
      <c r="F1078" s="20" t="s">
        <v>10</v>
      </c>
      <c r="G1078" s="65" t="s">
        <v>11</v>
      </c>
      <c r="H1078" s="20" t="s">
        <v>12</v>
      </c>
      <c r="I1078" s="139"/>
      <c r="J1078" s="139"/>
      <c r="K1078" s="1" t="str">
        <f t="shared" si="143"/>
        <v>SEDUC E 59</v>
      </c>
      <c r="L1078" s="138"/>
      <c r="M1078" s="138"/>
      <c r="N1078" s="138"/>
      <c r="O1078" s="138"/>
      <c r="P1078" s="138"/>
      <c r="Q1078" s="138"/>
      <c r="R1078" s="138"/>
      <c r="S1078" s="138"/>
      <c r="T1078" s="138"/>
      <c r="U1078" s="138"/>
      <c r="V1078" s="138"/>
      <c r="W1078" s="138"/>
      <c r="X1078" s="138"/>
      <c r="Y1078" s="138"/>
      <c r="Z1078" s="138"/>
      <c r="AA1078" s="138"/>
      <c r="AB1078" s="138"/>
      <c r="AC1078" s="138"/>
      <c r="AD1078" s="138"/>
      <c r="AE1078" s="138"/>
      <c r="AF1078" s="138"/>
    </row>
    <row r="1079" spans="1:32" ht="12.75" hidden="1" customHeight="1" x14ac:dyDescent="0.2">
      <c r="A1079" s="1"/>
      <c r="B107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079" s="30" t="s">
        <v>13</v>
      </c>
      <c r="D1079" s="30">
        <v>90776</v>
      </c>
      <c r="E1079" s="26">
        <v>0.22</v>
      </c>
      <c r="F107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7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079" s="26">
        <f t="shared" ref="H1079:H1082" ca="1" si="144">ROUND(E1079*G1079,2)</f>
        <v>4.87</v>
      </c>
      <c r="I1079" s="2"/>
      <c r="J1079" s="2"/>
      <c r="K1079" s="1" t="str">
        <f t="shared" si="143"/>
        <v>SEDUC E 59</v>
      </c>
      <c r="L1079" s="1"/>
      <c r="M1079" s="1"/>
      <c r="N1079" s="1"/>
      <c r="O1079" s="1"/>
      <c r="P1079" s="1"/>
      <c r="Q1079" s="1"/>
      <c r="R1079" s="1"/>
      <c r="S1079" s="1"/>
      <c r="T1079" s="1"/>
      <c r="U1079" s="1"/>
      <c r="V1079" s="1"/>
      <c r="W1079" s="1"/>
      <c r="X1079" s="1"/>
      <c r="Y1079" s="1"/>
      <c r="Z1079" s="1"/>
      <c r="AA1079" s="1"/>
      <c r="AB1079" s="1"/>
      <c r="AC1079" s="1"/>
      <c r="AD1079" s="1"/>
      <c r="AE1079" s="1"/>
      <c r="AF1079" s="1"/>
    </row>
    <row r="1080" spans="1:32" ht="12.75" hidden="1" customHeight="1" x14ac:dyDescent="0.2">
      <c r="A1080" s="1"/>
      <c r="B108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0" s="30" t="s">
        <v>13</v>
      </c>
      <c r="D1080" s="30">
        <v>88279</v>
      </c>
      <c r="E1080" s="26">
        <v>0.22</v>
      </c>
      <c r="F108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8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080" s="26">
        <f t="shared" ca="1" si="144"/>
        <v>5.66</v>
      </c>
      <c r="I1080" s="2"/>
      <c r="J1080" s="2"/>
      <c r="K1080" s="1" t="str">
        <f t="shared" si="143"/>
        <v>SEDUC E 59</v>
      </c>
      <c r="L1080" s="1"/>
      <c r="M1080" s="1"/>
      <c r="N1080" s="1"/>
      <c r="O1080" s="1"/>
      <c r="P1080" s="1"/>
      <c r="Q1080" s="1"/>
      <c r="R1080" s="1"/>
      <c r="S1080" s="1"/>
      <c r="T1080" s="1"/>
      <c r="U1080" s="1"/>
      <c r="V1080" s="1"/>
      <c r="W1080" s="1"/>
      <c r="X1080" s="1"/>
      <c r="Y1080" s="1"/>
      <c r="Z1080" s="1"/>
      <c r="AA1080" s="1"/>
      <c r="AB1080" s="1"/>
      <c r="AC1080" s="1"/>
      <c r="AD1080" s="1"/>
      <c r="AE1080" s="1"/>
      <c r="AF1080" s="1"/>
    </row>
    <row r="1081" spans="1:32" ht="12.75" hidden="1" customHeight="1" x14ac:dyDescent="0.2">
      <c r="A1081" s="1"/>
      <c r="B108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081" s="30" t="s">
        <v>13</v>
      </c>
      <c r="D1081" s="30">
        <v>88316</v>
      </c>
      <c r="E1081" s="26">
        <v>0.22</v>
      </c>
      <c r="F108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8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081" s="26">
        <f t="shared" ca="1" si="144"/>
        <v>3.05</v>
      </c>
      <c r="I1081" s="2"/>
      <c r="J1081" s="2"/>
      <c r="K1081" s="1" t="str">
        <f t="shared" si="143"/>
        <v>SEDUC E 59</v>
      </c>
      <c r="L1081" s="1"/>
      <c r="M1081" s="1"/>
      <c r="N1081" s="1"/>
      <c r="O1081" s="1"/>
      <c r="P1081" s="1"/>
      <c r="Q1081" s="1"/>
      <c r="R1081" s="1"/>
      <c r="S1081" s="1"/>
      <c r="T1081" s="1"/>
      <c r="U1081" s="1"/>
      <c r="V1081" s="1"/>
      <c r="W1081" s="1"/>
      <c r="X1081" s="1"/>
      <c r="Y1081" s="1"/>
      <c r="Z1081" s="1"/>
      <c r="AA1081" s="1"/>
      <c r="AB1081" s="1"/>
      <c r="AC1081" s="1"/>
      <c r="AD1081" s="1"/>
      <c r="AE1081" s="1"/>
      <c r="AF1081" s="1"/>
    </row>
    <row r="1082" spans="1:32" ht="12.75" hidden="1" customHeight="1" x14ac:dyDescent="0.2">
      <c r="A1082" s="1"/>
      <c r="B108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082" s="30" t="s">
        <v>41</v>
      </c>
      <c r="D1082" s="30">
        <v>1</v>
      </c>
      <c r="E1082" s="26">
        <v>0.12</v>
      </c>
      <c r="F108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8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082" s="26">
        <f t="shared" ca="1" si="144"/>
        <v>0.08</v>
      </c>
      <c r="I1082" s="2"/>
      <c r="J1082" s="2"/>
      <c r="K1082" s="1" t="str">
        <f t="shared" si="143"/>
        <v>SEDUC E 59</v>
      </c>
      <c r="L1082" s="1"/>
      <c r="M1082" s="1"/>
      <c r="N1082" s="1"/>
      <c r="O1082" s="1"/>
      <c r="P1082" s="1"/>
      <c r="Q1082" s="1"/>
      <c r="R1082" s="1"/>
      <c r="S1082" s="1"/>
      <c r="T1082" s="1"/>
      <c r="U1082" s="1"/>
      <c r="V1082" s="1"/>
      <c r="W1082" s="1"/>
      <c r="X1082" s="1"/>
      <c r="Y1082" s="1"/>
      <c r="Z1082" s="1"/>
      <c r="AA1082" s="1"/>
      <c r="AB1082" s="1"/>
      <c r="AC1082" s="1"/>
      <c r="AD1082" s="1"/>
      <c r="AE1082" s="1"/>
      <c r="AF1082" s="1"/>
    </row>
    <row r="1083" spans="1:32" ht="12.75" hidden="1" customHeight="1" x14ac:dyDescent="0.2">
      <c r="A1083" s="28">
        <f ca="1">H1083</f>
        <v>13.660000000000002</v>
      </c>
      <c r="B1083" s="29" t="s">
        <v>14</v>
      </c>
      <c r="C1083" s="30"/>
      <c r="D1083" s="30"/>
      <c r="E1083" s="26"/>
      <c r="F1083" s="26"/>
      <c r="G1083" s="26"/>
      <c r="H1083" s="62">
        <f ca="1">SUM(H1079:H1082)</f>
        <v>13.660000000000002</v>
      </c>
      <c r="I1083" s="2" t="str">
        <f>A1077</f>
        <v>SEDUC E 59</v>
      </c>
      <c r="J1083" s="34">
        <f ca="1">H1083</f>
        <v>13.660000000000002</v>
      </c>
      <c r="K1083" s="1" t="str">
        <f t="shared" si="143"/>
        <v>SEDUC E 59</v>
      </c>
      <c r="L1083" s="1"/>
      <c r="M1083" s="1"/>
      <c r="N1083" s="1"/>
      <c r="O1083" s="1"/>
      <c r="P1083" s="1"/>
      <c r="Q1083" s="1"/>
      <c r="R1083" s="1"/>
      <c r="S1083" s="1"/>
      <c r="T1083" s="1"/>
      <c r="U1083" s="1"/>
      <c r="V1083" s="1"/>
      <c r="W1083" s="1"/>
      <c r="X1083" s="1"/>
      <c r="Y1083" s="1"/>
      <c r="Z1083" s="1"/>
      <c r="AA1083" s="1"/>
      <c r="AB1083" s="1"/>
      <c r="AC1083" s="1"/>
      <c r="AD1083" s="1"/>
      <c r="AE1083" s="1"/>
      <c r="AF1083" s="1"/>
    </row>
    <row r="1084" spans="1:32" ht="12.75" hidden="1" customHeight="1" x14ac:dyDescent="0.2">
      <c r="A1084" s="1"/>
      <c r="B1084" s="126"/>
      <c r="C1084" s="127"/>
      <c r="D1084" s="127"/>
      <c r="E1084" s="126"/>
      <c r="F1084" s="126"/>
      <c r="G1084" s="126"/>
      <c r="H1084" s="128"/>
      <c r="I1084" s="2"/>
      <c r="J1084" s="2"/>
      <c r="K1084" s="1" t="str">
        <f t="shared" si="143"/>
        <v>SEDUC E 59</v>
      </c>
      <c r="L1084" s="1"/>
      <c r="M1084" s="1"/>
      <c r="N1084" s="1"/>
      <c r="O1084" s="1"/>
      <c r="P1084" s="1"/>
      <c r="Q1084" s="1"/>
      <c r="R1084" s="1"/>
      <c r="S1084" s="1"/>
      <c r="T1084" s="1"/>
      <c r="U1084" s="1"/>
      <c r="V1084" s="1"/>
      <c r="W1084" s="1"/>
      <c r="X1084" s="1"/>
      <c r="Y1084" s="1"/>
      <c r="Z1084" s="1"/>
      <c r="AA1084" s="1"/>
      <c r="AB1084" s="1"/>
      <c r="AC1084" s="1"/>
      <c r="AD1084" s="1"/>
      <c r="AE1084" s="1"/>
      <c r="AF1084" s="1"/>
    </row>
    <row r="1085" spans="1:32" ht="12.75" hidden="1" customHeight="1" x14ac:dyDescent="0.3">
      <c r="A1085" s="1"/>
      <c r="B1085" s="238" t="str">
        <f>A1086</f>
        <v>SEDUC E 60</v>
      </c>
      <c r="C1085" s="239"/>
      <c r="D1085" s="239"/>
      <c r="E1085" s="239"/>
      <c r="F1085" s="239"/>
      <c r="G1085" s="239"/>
      <c r="H1085" s="240"/>
      <c r="I1085" s="2"/>
      <c r="J1085" s="2"/>
      <c r="K1085" s="14" t="str">
        <f>B1085</f>
        <v>SEDUC E 60</v>
      </c>
      <c r="L1085" s="1"/>
      <c r="M1085" s="1"/>
      <c r="N1085" s="1"/>
      <c r="O1085" s="1"/>
      <c r="P1085" s="1"/>
      <c r="Q1085" s="1"/>
      <c r="R1085" s="1"/>
      <c r="S1085" s="1"/>
      <c r="T1085" s="1"/>
      <c r="U1085" s="1"/>
      <c r="V1085" s="1"/>
      <c r="W1085" s="1"/>
      <c r="X1085" s="1"/>
      <c r="Y1085" s="1"/>
      <c r="Z1085" s="1"/>
      <c r="AA1085" s="1"/>
      <c r="AB1085" s="1"/>
      <c r="AC1085" s="1"/>
      <c r="AD1085" s="1"/>
      <c r="AE1085" s="1"/>
      <c r="AF1085" s="1"/>
    </row>
    <row r="1086" spans="1:32" ht="12.75" hidden="1" customHeight="1" x14ac:dyDescent="0.2">
      <c r="A1086" s="1" t="s">
        <v>172</v>
      </c>
      <c r="B1086" s="241" t="s">
        <v>173</v>
      </c>
      <c r="C1086" s="242"/>
      <c r="D1086" s="242"/>
      <c r="E1086" s="242"/>
      <c r="F1086" s="243"/>
      <c r="G1086" s="64" t="s">
        <v>4</v>
      </c>
      <c r="H1086" s="17" t="s">
        <v>5</v>
      </c>
      <c r="I1086" s="2"/>
      <c r="J1086" s="2"/>
      <c r="K1086" s="1" t="str">
        <f t="shared" ref="K1086:K1098" si="145">K1085</f>
        <v>SEDUC E 60</v>
      </c>
      <c r="L1086" s="1"/>
      <c r="M1086" s="1"/>
      <c r="N1086" s="1"/>
      <c r="O1086" s="1"/>
      <c r="P1086" s="1"/>
      <c r="Q1086" s="1"/>
      <c r="R1086" s="1"/>
      <c r="S1086" s="1"/>
      <c r="T1086" s="1"/>
      <c r="U1086" s="1"/>
      <c r="V1086" s="1"/>
      <c r="W1086" s="1"/>
      <c r="X1086" s="1"/>
      <c r="Y1086" s="1"/>
      <c r="Z1086" s="1"/>
      <c r="AA1086" s="1"/>
      <c r="AB1086" s="1"/>
      <c r="AC1086" s="1"/>
      <c r="AD1086" s="1"/>
      <c r="AE1086" s="1"/>
      <c r="AF1086" s="1"/>
    </row>
    <row r="1087" spans="1:32" ht="12.75" hidden="1" customHeight="1" x14ac:dyDescent="0.2">
      <c r="A1087" s="138"/>
      <c r="B1087" s="20" t="s">
        <v>6</v>
      </c>
      <c r="C1087" s="20" t="s">
        <v>7</v>
      </c>
      <c r="D1087" s="71" t="s">
        <v>8</v>
      </c>
      <c r="E1087" s="73" t="s">
        <v>9</v>
      </c>
      <c r="F1087" s="71" t="s">
        <v>10</v>
      </c>
      <c r="G1087" s="73" t="s">
        <v>11</v>
      </c>
      <c r="H1087" s="73" t="s">
        <v>12</v>
      </c>
      <c r="I1087" s="139"/>
      <c r="J1087" s="139"/>
      <c r="K1087" s="1" t="str">
        <f t="shared" si="145"/>
        <v>SEDUC E 60</v>
      </c>
      <c r="L1087" s="138"/>
      <c r="M1087" s="138"/>
      <c r="N1087" s="138"/>
      <c r="O1087" s="138"/>
      <c r="P1087" s="138"/>
      <c r="Q1087" s="138"/>
      <c r="R1087" s="138"/>
      <c r="S1087" s="138"/>
      <c r="T1087" s="138"/>
      <c r="U1087" s="138"/>
      <c r="V1087" s="138"/>
      <c r="W1087" s="138"/>
      <c r="X1087" s="138"/>
      <c r="Y1087" s="138"/>
      <c r="Z1087" s="138"/>
      <c r="AA1087" s="138"/>
      <c r="AB1087" s="138"/>
      <c r="AC1087" s="138"/>
      <c r="AD1087" s="138"/>
      <c r="AE1087" s="138"/>
      <c r="AF1087" s="138"/>
    </row>
    <row r="1088" spans="1:32" ht="12.75" hidden="1" customHeight="1" x14ac:dyDescent="0.2">
      <c r="A1088" s="1"/>
      <c r="B108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8" s="130" t="s">
        <v>37</v>
      </c>
      <c r="D1088" s="30">
        <v>379</v>
      </c>
      <c r="E1088" s="26">
        <v>2</v>
      </c>
      <c r="F108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08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1088" s="26">
        <f t="shared" ref="H1088:H1096" ca="1" si="146">ROUND(E1088*G1088,2)</f>
        <v>1.58</v>
      </c>
      <c r="I1088" s="2"/>
      <c r="J1088" s="2"/>
      <c r="K1088" s="1" t="str">
        <f t="shared" si="145"/>
        <v>SEDUC E 60</v>
      </c>
      <c r="L1088" s="1"/>
      <c r="M1088" s="1"/>
      <c r="N1088" s="1"/>
      <c r="O1088" s="1"/>
      <c r="P1088" s="1"/>
      <c r="Q1088" s="1"/>
      <c r="R1088" s="1"/>
      <c r="S1088" s="1"/>
      <c r="T1088" s="1"/>
      <c r="U1088" s="1"/>
      <c r="V1088" s="1"/>
      <c r="W1088" s="1"/>
      <c r="X1088" s="1"/>
      <c r="Y1088" s="1"/>
      <c r="Z1088" s="1"/>
      <c r="AA1088" s="1"/>
      <c r="AB1088" s="1"/>
      <c r="AC1088" s="1"/>
      <c r="AD1088" s="1"/>
      <c r="AE1088" s="1"/>
      <c r="AF1088" s="1"/>
    </row>
    <row r="1089" spans="1:32" ht="12.75" hidden="1" customHeight="1" x14ac:dyDescent="0.2">
      <c r="A1089" s="1"/>
      <c r="B108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089" s="30" t="s">
        <v>19</v>
      </c>
      <c r="D1089" s="30">
        <v>958</v>
      </c>
      <c r="E1089" s="26">
        <f>0.04*1.2</f>
        <v>4.8000000000000001E-2</v>
      </c>
      <c r="F108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089"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089" s="26" t="e">
        <f t="shared" ca="1" si="146"/>
        <v>#REF!</v>
      </c>
      <c r="I1089" s="2"/>
      <c r="J1089" s="2"/>
      <c r="K1089" s="1" t="str">
        <f t="shared" si="145"/>
        <v>SEDUC E 60</v>
      </c>
      <c r="L1089" s="1"/>
      <c r="M1089" s="1"/>
      <c r="N1089" s="1"/>
      <c r="O1089" s="1"/>
      <c r="P1089" s="1"/>
      <c r="Q1089" s="1"/>
      <c r="R1089" s="1"/>
      <c r="S1089" s="1"/>
      <c r="T1089" s="1"/>
      <c r="U1089" s="1"/>
      <c r="V1089" s="1"/>
      <c r="W1089" s="1"/>
      <c r="X1089" s="1"/>
      <c r="Y1089" s="1"/>
      <c r="Z1089" s="1"/>
      <c r="AA1089" s="1"/>
      <c r="AB1089" s="1"/>
      <c r="AC1089" s="1"/>
      <c r="AD1089" s="1"/>
      <c r="AE1089" s="1"/>
      <c r="AF1089" s="1"/>
    </row>
    <row r="1090" spans="1:32" ht="12.75" hidden="1" customHeight="1" x14ac:dyDescent="0.2">
      <c r="A1090" s="1"/>
      <c r="B109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0" s="130" t="s">
        <v>37</v>
      </c>
      <c r="D1090" s="30">
        <v>407</v>
      </c>
      <c r="E1090" s="26">
        <f>0.03*3</f>
        <v>0.09</v>
      </c>
      <c r="F109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109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1090" s="26">
        <f t="shared" ca="1" si="146"/>
        <v>4.46</v>
      </c>
      <c r="I1090" s="2"/>
      <c r="J1090" s="2"/>
      <c r="K1090" s="1" t="str">
        <f t="shared" si="145"/>
        <v>SEDUC E 60</v>
      </c>
      <c r="L1090" s="1"/>
      <c r="M1090" s="1"/>
      <c r="N1090" s="1"/>
      <c r="O1090" s="1"/>
      <c r="P1090" s="1"/>
      <c r="Q1090" s="1"/>
      <c r="R1090" s="1"/>
      <c r="S1090" s="1"/>
      <c r="T1090" s="1"/>
      <c r="U1090" s="1"/>
      <c r="V1090" s="1"/>
      <c r="W1090" s="1"/>
      <c r="X1090" s="1"/>
      <c r="Y1090" s="1"/>
      <c r="Z1090" s="1"/>
      <c r="AA1090" s="1"/>
      <c r="AB1090" s="1"/>
      <c r="AC1090" s="1"/>
      <c r="AD1090" s="1"/>
      <c r="AE1090" s="1"/>
      <c r="AF1090" s="1"/>
    </row>
    <row r="1091" spans="1:32" ht="12.75" hidden="1" customHeight="1" x14ac:dyDescent="0.2">
      <c r="A1091" s="1"/>
      <c r="B109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091" s="30" t="s">
        <v>19</v>
      </c>
      <c r="D1091" s="30">
        <v>1125</v>
      </c>
      <c r="E1091" s="26">
        <v>1</v>
      </c>
      <c r="F109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091"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091" s="26" t="e">
        <f t="shared" ca="1" si="146"/>
        <v>#REF!</v>
      </c>
      <c r="I1091" s="2"/>
      <c r="J1091" s="2"/>
      <c r="K1091" s="1" t="str">
        <f t="shared" si="145"/>
        <v>SEDUC E 60</v>
      </c>
      <c r="L1091" s="1"/>
      <c r="M1091" s="1"/>
      <c r="N1091" s="1"/>
      <c r="O1091" s="1"/>
      <c r="P1091" s="1"/>
      <c r="Q1091" s="1"/>
      <c r="R1091" s="1"/>
      <c r="S1091" s="1"/>
      <c r="T1091" s="1"/>
      <c r="U1091" s="1"/>
      <c r="V1091" s="1"/>
      <c r="W1091" s="1"/>
      <c r="X1091" s="1"/>
      <c r="Y1091" s="1"/>
      <c r="Z1091" s="1"/>
      <c r="AA1091" s="1"/>
      <c r="AB1091" s="1"/>
      <c r="AC1091" s="1"/>
      <c r="AD1091" s="1"/>
      <c r="AE1091" s="1"/>
      <c r="AF1091" s="1"/>
    </row>
    <row r="1092" spans="1:32" ht="12.75" hidden="1" customHeight="1" x14ac:dyDescent="0.2">
      <c r="A1092" s="1"/>
      <c r="B109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2" s="130" t="s">
        <v>37</v>
      </c>
      <c r="D1092" s="30">
        <v>432</v>
      </c>
      <c r="E1092" s="26">
        <v>2</v>
      </c>
      <c r="F109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09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1092" s="26">
        <f t="shared" ca="1" si="146"/>
        <v>17.579999999999998</v>
      </c>
      <c r="I1092" s="2"/>
      <c r="J1092" s="2"/>
      <c r="K1092" s="1" t="str">
        <f t="shared" si="145"/>
        <v>SEDUC E 60</v>
      </c>
      <c r="L1092" s="1"/>
      <c r="M1092" s="1"/>
      <c r="N1092" s="1"/>
      <c r="O1092" s="1"/>
      <c r="P1092" s="1"/>
      <c r="Q1092" s="1"/>
      <c r="R1092" s="1"/>
      <c r="S1092" s="1"/>
      <c r="T1092" s="1"/>
      <c r="U1092" s="1"/>
      <c r="V1092" s="1"/>
      <c r="W1092" s="1"/>
      <c r="X1092" s="1"/>
      <c r="Y1092" s="1"/>
      <c r="Z1092" s="1"/>
      <c r="AA1092" s="1"/>
      <c r="AB1092" s="1"/>
      <c r="AC1092" s="1"/>
      <c r="AD1092" s="1"/>
      <c r="AE1092" s="1"/>
      <c r="AF1092" s="1"/>
    </row>
    <row r="1093" spans="1:32" ht="12.75" hidden="1" customHeight="1" x14ac:dyDescent="0.2">
      <c r="A1093" s="1"/>
      <c r="B10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3" s="130" t="s">
        <v>37</v>
      </c>
      <c r="D1093" s="30">
        <v>444</v>
      </c>
      <c r="E1093" s="26">
        <v>1</v>
      </c>
      <c r="F10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09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1093" s="26">
        <f t="shared" ca="1" si="146"/>
        <v>20.9</v>
      </c>
      <c r="I1093" s="2"/>
      <c r="J1093" s="2"/>
      <c r="K1093" s="1" t="str">
        <f t="shared" si="145"/>
        <v>SEDUC E 60</v>
      </c>
      <c r="L1093" s="1"/>
      <c r="M1093" s="1"/>
      <c r="N1093" s="1"/>
      <c r="O1093" s="1"/>
      <c r="P1093" s="1"/>
      <c r="Q1093" s="1"/>
      <c r="R1093" s="1"/>
      <c r="S1093" s="1"/>
      <c r="T1093" s="1"/>
      <c r="U1093" s="1"/>
      <c r="V1093" s="1"/>
      <c r="W1093" s="1"/>
      <c r="X1093" s="1"/>
      <c r="Y1093" s="1"/>
      <c r="Z1093" s="1"/>
      <c r="AA1093" s="1"/>
      <c r="AB1093" s="1"/>
      <c r="AC1093" s="1"/>
      <c r="AD1093" s="1"/>
      <c r="AE1093" s="1"/>
      <c r="AF1093" s="1"/>
    </row>
    <row r="1094" spans="1:32" ht="12.75" hidden="1" customHeight="1" x14ac:dyDescent="0.2">
      <c r="A1094" s="1"/>
      <c r="B10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094" s="30" t="s">
        <v>13</v>
      </c>
      <c r="D1094" s="30">
        <v>90776</v>
      </c>
      <c r="E1094" s="26">
        <v>6</v>
      </c>
      <c r="F10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9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094" s="26">
        <f t="shared" ca="1" si="146"/>
        <v>132.9</v>
      </c>
      <c r="I1094" s="2"/>
      <c r="J1094" s="2"/>
      <c r="K1094" s="1" t="str">
        <f t="shared" si="145"/>
        <v>SEDUC E 60</v>
      </c>
      <c r="L1094" s="1"/>
      <c r="M1094" s="1"/>
      <c r="N1094" s="1"/>
      <c r="O1094" s="1"/>
      <c r="P1094" s="1"/>
      <c r="Q1094" s="1"/>
      <c r="R1094" s="1"/>
      <c r="S1094" s="1"/>
      <c r="T1094" s="1"/>
      <c r="U1094" s="1"/>
      <c r="V1094" s="1"/>
      <c r="W1094" s="1"/>
      <c r="X1094" s="1"/>
      <c r="Y1094" s="1"/>
      <c r="Z1094" s="1"/>
      <c r="AA1094" s="1"/>
      <c r="AB1094" s="1"/>
      <c r="AC1094" s="1"/>
      <c r="AD1094" s="1"/>
      <c r="AE1094" s="1"/>
      <c r="AF1094" s="1"/>
    </row>
    <row r="1095" spans="1:32" ht="12.75" hidden="1" customHeight="1" x14ac:dyDescent="0.2">
      <c r="A1095" s="1"/>
      <c r="B10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095" s="30" t="s">
        <v>13</v>
      </c>
      <c r="D1095" s="30">
        <v>88264</v>
      </c>
      <c r="E1095" s="26">
        <v>6</v>
      </c>
      <c r="F10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9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095" s="26">
        <f t="shared" ca="1" si="146"/>
        <v>107.64</v>
      </c>
      <c r="I1095" s="2"/>
      <c r="J1095" s="2"/>
      <c r="K1095" s="1" t="str">
        <f t="shared" si="145"/>
        <v>SEDUC E 60</v>
      </c>
      <c r="L1095" s="1"/>
      <c r="M1095" s="1"/>
      <c r="N1095" s="1"/>
      <c r="O1095" s="1"/>
      <c r="P1095" s="1"/>
      <c r="Q1095" s="1"/>
      <c r="R1095" s="1"/>
      <c r="S1095" s="1"/>
      <c r="T1095" s="1"/>
      <c r="U1095" s="1"/>
      <c r="V1095" s="1"/>
      <c r="W1095" s="1"/>
      <c r="X1095" s="1"/>
      <c r="Y1095" s="1"/>
      <c r="Z1095" s="1"/>
      <c r="AA1095" s="1"/>
      <c r="AB1095" s="1"/>
      <c r="AC1095" s="1"/>
      <c r="AD1095" s="1"/>
      <c r="AE1095" s="1"/>
      <c r="AF1095" s="1"/>
    </row>
    <row r="1096" spans="1:32" ht="12.75" hidden="1" customHeight="1" x14ac:dyDescent="0.2">
      <c r="A1096" s="1"/>
      <c r="B10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6" s="30" t="s">
        <v>13</v>
      </c>
      <c r="D1096" s="30">
        <v>88247</v>
      </c>
      <c r="E1096" s="26">
        <v>6</v>
      </c>
      <c r="F10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09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096" s="26">
        <f t="shared" ca="1" si="146"/>
        <v>84.06</v>
      </c>
      <c r="I1096" s="2"/>
      <c r="J1096" s="2"/>
      <c r="K1096" s="1" t="str">
        <f t="shared" si="145"/>
        <v>SEDUC E 60</v>
      </c>
      <c r="L1096" s="1"/>
      <c r="M1096" s="1"/>
      <c r="N1096" s="1"/>
      <c r="O1096" s="1"/>
      <c r="P1096" s="1"/>
      <c r="Q1096" s="1"/>
      <c r="R1096" s="1"/>
      <c r="S1096" s="1"/>
      <c r="T1096" s="1"/>
      <c r="U1096" s="1"/>
      <c r="V1096" s="1"/>
      <c r="W1096" s="1"/>
      <c r="X1096" s="1"/>
      <c r="Y1096" s="1"/>
      <c r="Z1096" s="1"/>
      <c r="AA1096" s="1"/>
      <c r="AB1096" s="1"/>
      <c r="AC1096" s="1"/>
      <c r="AD1096" s="1"/>
      <c r="AE1096" s="1"/>
      <c r="AF1096" s="1"/>
    </row>
    <row r="1097" spans="1:32" ht="12.75" hidden="1" customHeight="1" x14ac:dyDescent="0.2">
      <c r="A1097" s="163" t="e">
        <f ca="1">H1097</f>
        <v>#REF!</v>
      </c>
      <c r="B1097" s="145" t="s">
        <v>14</v>
      </c>
      <c r="C1097" s="30"/>
      <c r="D1097" s="30"/>
      <c r="E1097" s="26"/>
      <c r="F1097" s="26"/>
      <c r="G1097" s="26"/>
      <c r="H1097" s="62" t="e">
        <f ca="1">SUM(H1088:H1096)</f>
        <v>#REF!</v>
      </c>
      <c r="I1097" s="2" t="str">
        <f>A1086</f>
        <v>SEDUC E 60</v>
      </c>
      <c r="J1097" s="88" t="e">
        <f ca="1">H1097</f>
        <v>#REF!</v>
      </c>
      <c r="K1097" s="1" t="str">
        <f t="shared" si="145"/>
        <v>SEDUC E 60</v>
      </c>
      <c r="L1097" s="1"/>
      <c r="M1097" s="1"/>
      <c r="N1097" s="1"/>
      <c r="O1097" s="1"/>
      <c r="P1097" s="1"/>
      <c r="Q1097" s="1"/>
      <c r="R1097" s="1"/>
      <c r="S1097" s="1"/>
      <c r="T1097" s="1"/>
      <c r="U1097" s="1"/>
      <c r="V1097" s="1"/>
      <c r="W1097" s="1"/>
      <c r="X1097" s="1"/>
      <c r="Y1097" s="1"/>
      <c r="Z1097" s="1"/>
      <c r="AA1097" s="1"/>
      <c r="AB1097" s="1"/>
      <c r="AC1097" s="1"/>
      <c r="AD1097" s="1"/>
      <c r="AE1097" s="1"/>
      <c r="AF1097" s="1"/>
    </row>
    <row r="1098" spans="1:32" ht="12.75" hidden="1" customHeight="1" x14ac:dyDescent="0.2">
      <c r="A1098" s="1"/>
      <c r="B1098" s="126"/>
      <c r="C1098" s="127"/>
      <c r="D1098" s="127"/>
      <c r="E1098" s="126"/>
      <c r="F1098" s="126"/>
      <c r="G1098" s="126"/>
      <c r="H1098" s="126"/>
      <c r="I1098" s="2"/>
      <c r="J1098" s="2"/>
      <c r="K1098" s="1" t="str">
        <f t="shared" si="145"/>
        <v>SEDUC E 60</v>
      </c>
      <c r="L1098" s="1"/>
      <c r="M1098" s="1"/>
      <c r="N1098" s="1"/>
      <c r="O1098" s="1"/>
      <c r="P1098" s="1"/>
      <c r="Q1098" s="1"/>
      <c r="R1098" s="1"/>
      <c r="S1098" s="1"/>
      <c r="T1098" s="1"/>
      <c r="U1098" s="1"/>
      <c r="V1098" s="1"/>
      <c r="W1098" s="1"/>
      <c r="X1098" s="1"/>
      <c r="Y1098" s="1"/>
      <c r="Z1098" s="1"/>
      <c r="AA1098" s="1"/>
      <c r="AB1098" s="1"/>
      <c r="AC1098" s="1"/>
      <c r="AD1098" s="1"/>
      <c r="AE1098" s="1"/>
      <c r="AF1098" s="1"/>
    </row>
    <row r="1099" spans="1:32" ht="12.75" hidden="1" customHeight="1" x14ac:dyDescent="0.3">
      <c r="A1099" s="1"/>
      <c r="B1099" s="238" t="str">
        <f>A1100</f>
        <v>SEDUC E 61</v>
      </c>
      <c r="C1099" s="239"/>
      <c r="D1099" s="239"/>
      <c r="E1099" s="239"/>
      <c r="F1099" s="239"/>
      <c r="G1099" s="239"/>
      <c r="H1099" s="240"/>
      <c r="I1099" s="2"/>
      <c r="J1099" s="2"/>
      <c r="K1099" s="14" t="str">
        <f>B1099</f>
        <v>SEDUC E 61</v>
      </c>
      <c r="L1099" s="1"/>
      <c r="M1099" s="1"/>
      <c r="N1099" s="1"/>
      <c r="O1099" s="1"/>
      <c r="P1099" s="1"/>
      <c r="Q1099" s="1"/>
      <c r="R1099" s="1"/>
      <c r="S1099" s="1"/>
      <c r="T1099" s="1"/>
      <c r="U1099" s="1"/>
      <c r="V1099" s="1"/>
      <c r="W1099" s="1"/>
      <c r="X1099" s="1"/>
      <c r="Y1099" s="1"/>
      <c r="Z1099" s="1"/>
      <c r="AA1099" s="1"/>
      <c r="AB1099" s="1"/>
      <c r="AC1099" s="1"/>
      <c r="AD1099" s="1"/>
      <c r="AE1099" s="1"/>
      <c r="AF1099" s="1"/>
    </row>
    <row r="1100" spans="1:32" ht="12.75" hidden="1" customHeight="1" x14ac:dyDescent="0.2">
      <c r="A1100" s="1" t="s">
        <v>174</v>
      </c>
      <c r="B1100" s="241" t="s">
        <v>175</v>
      </c>
      <c r="C1100" s="242"/>
      <c r="D1100" s="242"/>
      <c r="E1100" s="242"/>
      <c r="F1100" s="243"/>
      <c r="G1100" s="64" t="s">
        <v>4</v>
      </c>
      <c r="H1100" s="17" t="s">
        <v>5</v>
      </c>
      <c r="I1100" s="2"/>
      <c r="J1100" s="2"/>
      <c r="K1100" s="1" t="str">
        <f t="shared" ref="K1100:K1114" si="147">K1099</f>
        <v>SEDUC E 61</v>
      </c>
      <c r="L1100" s="1"/>
      <c r="M1100" s="1"/>
      <c r="N1100" s="1"/>
      <c r="O1100" s="1"/>
      <c r="P1100" s="1"/>
      <c r="Q1100" s="1"/>
      <c r="R1100" s="1"/>
      <c r="S1100" s="1"/>
      <c r="T1100" s="1"/>
      <c r="U1100" s="1"/>
      <c r="V1100" s="1"/>
      <c r="W1100" s="1"/>
      <c r="X1100" s="1"/>
      <c r="Y1100" s="1"/>
      <c r="Z1100" s="1"/>
      <c r="AA1100" s="1"/>
      <c r="AB1100" s="1"/>
      <c r="AC1100" s="1"/>
      <c r="AD1100" s="1"/>
      <c r="AE1100" s="1"/>
      <c r="AF1100" s="1"/>
    </row>
    <row r="1101" spans="1:32" ht="12.75" hidden="1" customHeight="1" x14ac:dyDescent="0.2">
      <c r="A1101" s="138"/>
      <c r="B1101" s="20" t="s">
        <v>6</v>
      </c>
      <c r="C1101" s="20" t="s">
        <v>7</v>
      </c>
      <c r="D1101" s="71" t="s">
        <v>8</v>
      </c>
      <c r="E1101" s="73" t="s">
        <v>9</v>
      </c>
      <c r="F1101" s="71" t="s">
        <v>10</v>
      </c>
      <c r="G1101" s="73" t="s">
        <v>11</v>
      </c>
      <c r="H1101" s="73" t="s">
        <v>12</v>
      </c>
      <c r="I1101" s="139"/>
      <c r="J1101" s="139"/>
      <c r="K1101" s="1" t="str">
        <f t="shared" si="147"/>
        <v>SEDUC E 61</v>
      </c>
      <c r="L1101" s="138"/>
      <c r="M1101" s="138"/>
      <c r="N1101" s="138"/>
      <c r="O1101" s="138"/>
      <c r="P1101" s="138"/>
      <c r="Q1101" s="138"/>
      <c r="R1101" s="138"/>
      <c r="S1101" s="138"/>
      <c r="T1101" s="138"/>
      <c r="U1101" s="138"/>
      <c r="V1101" s="138"/>
      <c r="W1101" s="138"/>
      <c r="X1101" s="138"/>
      <c r="Y1101" s="138"/>
      <c r="Z1101" s="138"/>
      <c r="AA1101" s="138"/>
      <c r="AB1101" s="138"/>
      <c r="AC1101" s="138"/>
      <c r="AD1101" s="138"/>
      <c r="AE1101" s="138"/>
      <c r="AF1101" s="138"/>
    </row>
    <row r="1102" spans="1:32" ht="12.75" hidden="1" customHeight="1" x14ac:dyDescent="0.2">
      <c r="A1102" s="1"/>
      <c r="B110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2" s="130" t="s">
        <v>37</v>
      </c>
      <c r="D1102" s="30">
        <v>379</v>
      </c>
      <c r="E1102" s="26">
        <v>4</v>
      </c>
      <c r="F110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0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1102" s="26">
        <f t="shared" ref="H1102:H1112" ca="1" si="148">ROUND(E1102*G1102,2)</f>
        <v>3.16</v>
      </c>
      <c r="I1102" s="2"/>
      <c r="J1102" s="2"/>
      <c r="K1102" s="1" t="str">
        <f t="shared" si="147"/>
        <v>SEDUC E 61</v>
      </c>
      <c r="L1102" s="1"/>
      <c r="M1102" s="1"/>
      <c r="N1102" s="1"/>
      <c r="O1102" s="1"/>
      <c r="P1102" s="1"/>
      <c r="Q1102" s="1"/>
      <c r="R1102" s="1"/>
      <c r="S1102" s="1"/>
      <c r="T1102" s="1"/>
      <c r="U1102" s="1"/>
      <c r="V1102" s="1"/>
      <c r="W1102" s="1"/>
      <c r="X1102" s="1"/>
      <c r="Y1102" s="1"/>
      <c r="Z1102" s="1"/>
      <c r="AA1102" s="1"/>
      <c r="AB1102" s="1"/>
      <c r="AC1102" s="1"/>
      <c r="AD1102" s="1"/>
      <c r="AE1102" s="1"/>
      <c r="AF1102" s="1"/>
    </row>
    <row r="1103" spans="1:32" ht="12.75" hidden="1" customHeight="1" x14ac:dyDescent="0.2">
      <c r="A1103" s="1"/>
      <c r="B110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03" s="30" t="s">
        <v>19</v>
      </c>
      <c r="D1103" s="30">
        <v>3249</v>
      </c>
      <c r="E1103" s="26">
        <v>1</v>
      </c>
      <c r="F110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0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03" s="26" t="e">
        <f t="shared" ca="1" si="148"/>
        <v>#REF!</v>
      </c>
      <c r="I1103" s="2"/>
      <c r="J1103" s="2"/>
      <c r="K1103" s="1" t="str">
        <f t="shared" si="147"/>
        <v>SEDUC E 61</v>
      </c>
      <c r="L1103" s="1"/>
      <c r="M1103" s="1"/>
      <c r="N1103" s="1"/>
      <c r="O1103" s="1"/>
      <c r="P1103" s="1"/>
      <c r="Q1103" s="1"/>
      <c r="R1103" s="1"/>
      <c r="S1103" s="1"/>
      <c r="T1103" s="1"/>
      <c r="U1103" s="1"/>
      <c r="V1103" s="1"/>
      <c r="W1103" s="1"/>
      <c r="X1103" s="1"/>
      <c r="Y1103" s="1"/>
      <c r="Z1103" s="1"/>
      <c r="AA1103" s="1"/>
      <c r="AB1103" s="1"/>
      <c r="AC1103" s="1"/>
      <c r="AD1103" s="1"/>
      <c r="AE1103" s="1"/>
      <c r="AF1103" s="1"/>
    </row>
    <row r="1104" spans="1:32" ht="12.75" hidden="1" customHeight="1" x14ac:dyDescent="0.2">
      <c r="A1104" s="1"/>
      <c r="B110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04" s="30" t="s">
        <v>19</v>
      </c>
      <c r="D1104" s="30">
        <v>10614</v>
      </c>
      <c r="E1104" s="26">
        <v>2</v>
      </c>
      <c r="F110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0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04" s="26" t="e">
        <f t="shared" ca="1" si="148"/>
        <v>#REF!</v>
      </c>
      <c r="I1104" s="2"/>
      <c r="J1104" s="2"/>
      <c r="K1104" s="1" t="str">
        <f t="shared" si="147"/>
        <v>SEDUC E 61</v>
      </c>
      <c r="L1104" s="1"/>
      <c r="M1104" s="1"/>
      <c r="N1104" s="1"/>
      <c r="O1104" s="1"/>
      <c r="P1104" s="1"/>
      <c r="Q1104" s="1"/>
      <c r="R1104" s="1"/>
      <c r="S1104" s="1"/>
      <c r="T1104" s="1"/>
      <c r="U1104" s="1"/>
      <c r="V1104" s="1"/>
      <c r="W1104" s="1"/>
      <c r="X1104" s="1"/>
      <c r="Y1104" s="1"/>
      <c r="Z1104" s="1"/>
      <c r="AA1104" s="1"/>
      <c r="AB1104" s="1"/>
      <c r="AC1104" s="1"/>
      <c r="AD1104" s="1"/>
      <c r="AE1104" s="1"/>
      <c r="AF1104" s="1"/>
    </row>
    <row r="1105" spans="1:32" ht="12.75" hidden="1" customHeight="1" x14ac:dyDescent="0.2">
      <c r="A1105" s="1"/>
      <c r="B110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CRUZETA, CONCRETO ARMADO, 0900MM</v>
      </c>
      <c r="C1105" s="30" t="s">
        <v>41</v>
      </c>
      <c r="D1105" s="30">
        <v>12</v>
      </c>
      <c r="E1105" s="26">
        <v>1</v>
      </c>
      <c r="F110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10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47.5</v>
      </c>
      <c r="H1105" s="26">
        <f t="shared" ca="1" si="148"/>
        <v>47.5</v>
      </c>
      <c r="I1105" s="2"/>
      <c r="J1105" s="2"/>
      <c r="K1105" s="1" t="str">
        <f t="shared" si="147"/>
        <v>SEDUC E 61</v>
      </c>
      <c r="L1105" s="1"/>
      <c r="M1105" s="1"/>
      <c r="N1105" s="1"/>
      <c r="O1105" s="1"/>
      <c r="P1105" s="1"/>
      <c r="Q1105" s="1"/>
      <c r="R1105" s="1"/>
      <c r="S1105" s="1"/>
      <c r="T1105" s="1"/>
      <c r="U1105" s="1"/>
      <c r="V1105" s="1"/>
      <c r="W1105" s="1"/>
      <c r="X1105" s="1"/>
      <c r="Y1105" s="1"/>
      <c r="Z1105" s="1"/>
      <c r="AA1105" s="1"/>
      <c r="AB1105" s="1"/>
      <c r="AC1105" s="1"/>
      <c r="AD1105" s="1"/>
      <c r="AE1105" s="1"/>
      <c r="AF1105" s="1"/>
    </row>
    <row r="1106" spans="1:32" ht="12.75" hidden="1" customHeight="1" x14ac:dyDescent="0.2">
      <c r="A1106" s="1"/>
      <c r="B110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06" s="30" t="s">
        <v>19</v>
      </c>
      <c r="D1106" s="30">
        <v>2524</v>
      </c>
      <c r="E1106" s="26">
        <v>1</v>
      </c>
      <c r="F110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0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06" s="26" t="e">
        <f t="shared" ca="1" si="148"/>
        <v>#REF!</v>
      </c>
      <c r="I1106" s="2"/>
      <c r="J1106" s="2"/>
      <c r="K1106" s="1" t="str">
        <f t="shared" si="147"/>
        <v>SEDUC E 61</v>
      </c>
      <c r="L1106" s="1"/>
      <c r="M1106" s="1"/>
      <c r="N1106" s="1"/>
      <c r="O1106" s="1"/>
      <c r="P1106" s="1"/>
      <c r="Q1106" s="1"/>
      <c r="R1106" s="1"/>
      <c r="S1106" s="1"/>
      <c r="T1106" s="1"/>
      <c r="U1106" s="1"/>
      <c r="V1106" s="1"/>
      <c r="W1106" s="1"/>
      <c r="X1106" s="1"/>
      <c r="Y1106" s="1"/>
      <c r="Z1106" s="1"/>
      <c r="AA1106" s="1"/>
      <c r="AB1106" s="1"/>
      <c r="AC1106" s="1"/>
      <c r="AD1106" s="1"/>
      <c r="AE1106" s="1"/>
      <c r="AF1106" s="1"/>
    </row>
    <row r="1107" spans="1:32" ht="12.75" hidden="1" customHeight="1" x14ac:dyDescent="0.2">
      <c r="A1107" s="1"/>
      <c r="B110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7" s="130" t="s">
        <v>37</v>
      </c>
      <c r="D1107" s="30">
        <v>432</v>
      </c>
      <c r="E1107" s="26">
        <v>1</v>
      </c>
      <c r="F110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0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1107" s="26">
        <f t="shared" ca="1" si="148"/>
        <v>8.7899999999999991</v>
      </c>
      <c r="I1107" s="2"/>
      <c r="J1107" s="2"/>
      <c r="K1107" s="1" t="str">
        <f t="shared" si="147"/>
        <v>SEDUC E 61</v>
      </c>
      <c r="L1107" s="1"/>
      <c r="M1107" s="1"/>
      <c r="N1107" s="1"/>
      <c r="O1107" s="1"/>
      <c r="P1107" s="1"/>
      <c r="Q1107" s="1"/>
      <c r="R1107" s="1"/>
      <c r="S1107" s="1"/>
      <c r="T1107" s="1"/>
      <c r="U1107" s="1"/>
      <c r="V1107" s="1"/>
      <c r="W1107" s="1"/>
      <c r="X1107" s="1"/>
      <c r="Y1107" s="1"/>
      <c r="Z1107" s="1"/>
      <c r="AA1107" s="1"/>
      <c r="AB1107" s="1"/>
      <c r="AC1107" s="1"/>
      <c r="AD1107" s="1"/>
      <c r="AE1107" s="1"/>
      <c r="AF1107" s="1"/>
    </row>
    <row r="1108" spans="1:32" ht="12.75" hidden="1" customHeight="1" x14ac:dyDescent="0.2">
      <c r="A1108" s="1"/>
      <c r="B110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8" s="130" t="s">
        <v>37</v>
      </c>
      <c r="D1108" s="30">
        <v>439</v>
      </c>
      <c r="E1108" s="26">
        <v>1</v>
      </c>
      <c r="F110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0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10.1</v>
      </c>
      <c r="H1108" s="26">
        <f t="shared" ca="1" si="148"/>
        <v>10.1</v>
      </c>
      <c r="I1108" s="2"/>
      <c r="J1108" s="2"/>
      <c r="K1108" s="1" t="str">
        <f t="shared" si="147"/>
        <v>SEDUC E 61</v>
      </c>
      <c r="L1108" s="1"/>
      <c r="M1108" s="1"/>
      <c r="N1108" s="1"/>
      <c r="O1108" s="1"/>
      <c r="P1108" s="1"/>
      <c r="Q1108" s="1"/>
      <c r="R1108" s="1"/>
      <c r="S1108" s="1"/>
      <c r="T1108" s="1"/>
      <c r="U1108" s="1"/>
      <c r="V1108" s="1"/>
      <c r="W1108" s="1"/>
      <c r="X1108" s="1"/>
      <c r="Y1108" s="1"/>
      <c r="Z1108" s="1"/>
      <c r="AA1108" s="1"/>
      <c r="AB1108" s="1"/>
      <c r="AC1108" s="1"/>
      <c r="AD1108" s="1"/>
      <c r="AE1108" s="1"/>
      <c r="AF1108" s="1"/>
    </row>
    <row r="1109" spans="1:32" ht="12.75" hidden="1" customHeight="1" x14ac:dyDescent="0.2">
      <c r="A1109" s="1"/>
      <c r="B110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09" s="130" t="s">
        <v>37</v>
      </c>
      <c r="D1109" s="30">
        <v>7581</v>
      </c>
      <c r="E1109" s="26">
        <v>1</v>
      </c>
      <c r="F110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0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109" s="26">
        <f t="shared" ca="1" si="148"/>
        <v>2.99</v>
      </c>
      <c r="I1109" s="2"/>
      <c r="J1109" s="2"/>
      <c r="K1109" s="1" t="str">
        <f t="shared" si="147"/>
        <v>SEDUC E 61</v>
      </c>
      <c r="L1109" s="1"/>
      <c r="M1109" s="1"/>
      <c r="N1109" s="1"/>
      <c r="O1109" s="1"/>
      <c r="P1109" s="1"/>
      <c r="Q1109" s="1"/>
      <c r="R1109" s="1"/>
      <c r="S1109" s="1"/>
      <c r="T1109" s="1"/>
      <c r="U1109" s="1"/>
      <c r="V1109" s="1"/>
      <c r="W1109" s="1"/>
      <c r="X1109" s="1"/>
      <c r="Y1109" s="1"/>
      <c r="Z1109" s="1"/>
      <c r="AA1109" s="1"/>
      <c r="AB1109" s="1"/>
      <c r="AC1109" s="1"/>
      <c r="AD1109" s="1"/>
      <c r="AE1109" s="1"/>
      <c r="AF1109" s="1"/>
    </row>
    <row r="1110" spans="1:32" ht="12.75" hidden="1" customHeight="1" x14ac:dyDescent="0.2">
      <c r="A1110" s="1"/>
      <c r="B111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110" s="30" t="s">
        <v>13</v>
      </c>
      <c r="D1110" s="30">
        <v>90776</v>
      </c>
      <c r="E1110" s="26">
        <v>6</v>
      </c>
      <c r="F111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1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110" s="26">
        <f t="shared" ca="1" si="148"/>
        <v>132.9</v>
      </c>
      <c r="I1110" s="2"/>
      <c r="J1110" s="2"/>
      <c r="K1110" s="1" t="str">
        <f t="shared" si="147"/>
        <v>SEDUC E 61</v>
      </c>
      <c r="L1110" s="1"/>
      <c r="M1110" s="1"/>
      <c r="N1110" s="1"/>
      <c r="O1110" s="1"/>
      <c r="P1110" s="1"/>
      <c r="Q1110" s="1"/>
      <c r="R1110" s="1"/>
      <c r="S1110" s="1"/>
      <c r="T1110" s="1"/>
      <c r="U1110" s="1"/>
      <c r="V1110" s="1"/>
      <c r="W1110" s="1"/>
      <c r="X1110" s="1"/>
      <c r="Y1110" s="1"/>
      <c r="Z1110" s="1"/>
      <c r="AA1110" s="1"/>
      <c r="AB1110" s="1"/>
      <c r="AC1110" s="1"/>
      <c r="AD1110" s="1"/>
      <c r="AE1110" s="1"/>
      <c r="AF1110" s="1"/>
    </row>
    <row r="1111" spans="1:32" ht="12.75" hidden="1" customHeight="1" x14ac:dyDescent="0.2">
      <c r="A1111" s="1"/>
      <c r="B111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111" s="30" t="s">
        <v>13</v>
      </c>
      <c r="D1111" s="30">
        <v>88264</v>
      </c>
      <c r="E1111" s="26">
        <v>6</v>
      </c>
      <c r="F111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1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111" s="26">
        <f t="shared" ca="1" si="148"/>
        <v>107.64</v>
      </c>
      <c r="I1111" s="2"/>
      <c r="J1111" s="2"/>
      <c r="K1111" s="1" t="str">
        <f t="shared" si="147"/>
        <v>SEDUC E 61</v>
      </c>
      <c r="L1111" s="1"/>
      <c r="M1111" s="1"/>
      <c r="N1111" s="1"/>
      <c r="O1111" s="1"/>
      <c r="P1111" s="1"/>
      <c r="Q1111" s="1"/>
      <c r="R1111" s="1"/>
      <c r="S1111" s="1"/>
      <c r="T1111" s="1"/>
      <c r="U1111" s="1"/>
      <c r="V1111" s="1"/>
      <c r="W1111" s="1"/>
      <c r="X1111" s="1"/>
      <c r="Y1111" s="1"/>
      <c r="Z1111" s="1"/>
      <c r="AA1111" s="1"/>
      <c r="AB1111" s="1"/>
      <c r="AC1111" s="1"/>
      <c r="AD1111" s="1"/>
      <c r="AE1111" s="1"/>
      <c r="AF1111" s="1"/>
    </row>
    <row r="1112" spans="1:32" ht="12.75" hidden="1" customHeight="1" x14ac:dyDescent="0.2">
      <c r="A1112" s="1"/>
      <c r="B11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2" s="30" t="s">
        <v>13</v>
      </c>
      <c r="D1112" s="30">
        <v>88247</v>
      </c>
      <c r="E1112" s="26">
        <v>6</v>
      </c>
      <c r="F11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1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112" s="26">
        <f t="shared" ca="1" si="148"/>
        <v>84.06</v>
      </c>
      <c r="I1112" s="2"/>
      <c r="J1112" s="2"/>
      <c r="K1112" s="1" t="str">
        <f t="shared" si="147"/>
        <v>SEDUC E 61</v>
      </c>
      <c r="L1112" s="1"/>
      <c r="M1112" s="1"/>
      <c r="N1112" s="1"/>
      <c r="O1112" s="1"/>
      <c r="P1112" s="1"/>
      <c r="Q1112" s="1"/>
      <c r="R1112" s="1"/>
      <c r="S1112" s="1"/>
      <c r="T1112" s="1"/>
      <c r="U1112" s="1"/>
      <c r="V1112" s="1"/>
      <c r="W1112" s="1"/>
      <c r="X1112" s="1"/>
      <c r="Y1112" s="1"/>
      <c r="Z1112" s="1"/>
      <c r="AA1112" s="1"/>
      <c r="AB1112" s="1"/>
      <c r="AC1112" s="1"/>
      <c r="AD1112" s="1"/>
      <c r="AE1112" s="1"/>
      <c r="AF1112" s="1"/>
    </row>
    <row r="1113" spans="1:32" ht="12.75" hidden="1" customHeight="1" x14ac:dyDescent="0.2">
      <c r="A1113" s="163" t="e">
        <f ca="1">H1113</f>
        <v>#REF!</v>
      </c>
      <c r="B1113" s="145" t="s">
        <v>14</v>
      </c>
      <c r="C1113" s="30"/>
      <c r="D1113" s="30"/>
      <c r="E1113" s="26"/>
      <c r="F1113" s="26"/>
      <c r="G1113" s="26"/>
      <c r="H1113" s="62" t="e">
        <f ca="1">SUM(H1102:H1112)</f>
        <v>#REF!</v>
      </c>
      <c r="I1113" s="2" t="str">
        <f>A1100</f>
        <v>SEDUC E 61</v>
      </c>
      <c r="J1113" s="88" t="e">
        <f ca="1">H1113</f>
        <v>#REF!</v>
      </c>
      <c r="K1113" s="1" t="str">
        <f t="shared" si="147"/>
        <v>SEDUC E 61</v>
      </c>
      <c r="L1113" s="1"/>
      <c r="M1113" s="1"/>
      <c r="N1113" s="1"/>
      <c r="O1113" s="1"/>
      <c r="P1113" s="1"/>
      <c r="Q1113" s="1"/>
      <c r="R1113" s="1"/>
      <c r="S1113" s="1"/>
      <c r="T1113" s="1"/>
      <c r="U1113" s="1"/>
      <c r="V1113" s="1"/>
      <c r="W1113" s="1"/>
      <c r="X1113" s="1"/>
      <c r="Y1113" s="1"/>
      <c r="Z1113" s="1"/>
      <c r="AA1113" s="1"/>
      <c r="AB1113" s="1"/>
      <c r="AC1113" s="1"/>
      <c r="AD1113" s="1"/>
      <c r="AE1113" s="1"/>
      <c r="AF1113" s="1"/>
    </row>
    <row r="1114" spans="1:32" ht="12.75" hidden="1" customHeight="1" x14ac:dyDescent="0.2">
      <c r="A1114" s="1"/>
      <c r="B1114" s="126"/>
      <c r="C1114" s="127"/>
      <c r="D1114" s="127"/>
      <c r="E1114" s="126"/>
      <c r="F1114" s="126"/>
      <c r="G1114" s="126"/>
      <c r="H1114" s="126"/>
      <c r="I1114" s="2"/>
      <c r="J1114" s="2"/>
      <c r="K1114" s="1" t="str">
        <f t="shared" si="147"/>
        <v>SEDUC E 61</v>
      </c>
      <c r="L1114" s="1"/>
      <c r="M1114" s="1"/>
      <c r="N1114" s="1"/>
      <c r="O1114" s="1"/>
      <c r="P1114" s="1"/>
      <c r="Q1114" s="1"/>
      <c r="R1114" s="1"/>
      <c r="S1114" s="1"/>
      <c r="T1114" s="1"/>
      <c r="U1114" s="1"/>
      <c r="V1114" s="1"/>
      <c r="W1114" s="1"/>
      <c r="X1114" s="1"/>
      <c r="Y1114" s="1"/>
      <c r="Z1114" s="1"/>
      <c r="AA1114" s="1"/>
      <c r="AB1114" s="1"/>
      <c r="AC1114" s="1"/>
      <c r="AD1114" s="1"/>
      <c r="AE1114" s="1"/>
      <c r="AF1114" s="1"/>
    </row>
    <row r="1115" spans="1:32" ht="12.75" hidden="1" customHeight="1" x14ac:dyDescent="0.3">
      <c r="A1115" s="1"/>
      <c r="B1115" s="238" t="str">
        <f>A1116</f>
        <v>SEDUC E 62</v>
      </c>
      <c r="C1115" s="239"/>
      <c r="D1115" s="239"/>
      <c r="E1115" s="239"/>
      <c r="F1115" s="239"/>
      <c r="G1115" s="239"/>
      <c r="H1115" s="240"/>
      <c r="I1115" s="2"/>
      <c r="J1115" s="2"/>
      <c r="K1115" s="14" t="str">
        <f>B1115</f>
        <v>SEDUC E 62</v>
      </c>
      <c r="L1115" s="1"/>
      <c r="M1115" s="1"/>
      <c r="N1115" s="1"/>
      <c r="O1115" s="1"/>
      <c r="P1115" s="1"/>
      <c r="Q1115" s="1"/>
      <c r="R1115" s="1"/>
      <c r="S1115" s="1"/>
      <c r="T1115" s="1"/>
      <c r="U1115" s="1"/>
      <c r="V1115" s="1"/>
      <c r="W1115" s="1"/>
      <c r="X1115" s="1"/>
      <c r="Y1115" s="1"/>
      <c r="Z1115" s="1"/>
      <c r="AA1115" s="1"/>
      <c r="AB1115" s="1"/>
      <c r="AC1115" s="1"/>
      <c r="AD1115" s="1"/>
      <c r="AE1115" s="1"/>
      <c r="AF1115" s="1"/>
    </row>
    <row r="1116" spans="1:32" ht="12.75" hidden="1" customHeight="1" x14ac:dyDescent="0.2">
      <c r="A1116" s="1" t="s">
        <v>176</v>
      </c>
      <c r="B1116" s="241" t="s">
        <v>177</v>
      </c>
      <c r="C1116" s="242"/>
      <c r="D1116" s="242"/>
      <c r="E1116" s="242"/>
      <c r="F1116" s="243"/>
      <c r="G1116" s="64" t="s">
        <v>4</v>
      </c>
      <c r="H1116" s="17" t="s">
        <v>5</v>
      </c>
      <c r="I1116" s="2"/>
      <c r="J1116" s="2"/>
      <c r="K1116" s="1" t="str">
        <f t="shared" ref="K1116:K1126" si="149">K1115</f>
        <v>SEDUC E 62</v>
      </c>
      <c r="L1116" s="1"/>
      <c r="M1116" s="1"/>
      <c r="N1116" s="1"/>
      <c r="O1116" s="1"/>
      <c r="P1116" s="1"/>
      <c r="Q1116" s="1"/>
      <c r="R1116" s="1"/>
      <c r="S1116" s="1"/>
      <c r="T1116" s="1"/>
      <c r="U1116" s="1"/>
      <c r="V1116" s="1"/>
      <c r="W1116" s="1"/>
      <c r="X1116" s="1"/>
      <c r="Y1116" s="1"/>
      <c r="Z1116" s="1"/>
      <c r="AA1116" s="1"/>
      <c r="AB1116" s="1"/>
      <c r="AC1116" s="1"/>
      <c r="AD1116" s="1"/>
      <c r="AE1116" s="1"/>
      <c r="AF1116" s="1"/>
    </row>
    <row r="1117" spans="1:32" ht="12.75" hidden="1" customHeight="1" x14ac:dyDescent="0.2">
      <c r="A1117" s="138"/>
      <c r="B1117" s="20" t="s">
        <v>6</v>
      </c>
      <c r="C1117" s="20" t="s">
        <v>7</v>
      </c>
      <c r="D1117" s="71" t="s">
        <v>8</v>
      </c>
      <c r="E1117" s="73" t="s">
        <v>9</v>
      </c>
      <c r="F1117" s="71" t="s">
        <v>10</v>
      </c>
      <c r="G1117" s="73" t="s">
        <v>11</v>
      </c>
      <c r="H1117" s="73" t="s">
        <v>12</v>
      </c>
      <c r="I1117" s="139"/>
      <c r="J1117" s="139"/>
      <c r="K1117" s="1" t="str">
        <f t="shared" si="149"/>
        <v>SEDUC E 62</v>
      </c>
      <c r="L1117" s="138"/>
      <c r="M1117" s="138"/>
      <c r="N1117" s="138"/>
      <c r="O1117" s="138"/>
      <c r="P1117" s="138"/>
      <c r="Q1117" s="138"/>
      <c r="R1117" s="138"/>
      <c r="S1117" s="138"/>
      <c r="T1117" s="138"/>
      <c r="U1117" s="138"/>
      <c r="V1117" s="138"/>
      <c r="W1117" s="138"/>
      <c r="X1117" s="138"/>
      <c r="Y1117" s="138"/>
      <c r="Z1117" s="138"/>
      <c r="AA1117" s="138"/>
      <c r="AB1117" s="138"/>
      <c r="AC1117" s="138"/>
      <c r="AD1117" s="138"/>
      <c r="AE1117" s="138"/>
      <c r="AF1117" s="138"/>
    </row>
    <row r="1118" spans="1:32" ht="12.75" hidden="1" customHeight="1" x14ac:dyDescent="0.2">
      <c r="A1118" s="1"/>
      <c r="B111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18" s="30" t="s">
        <v>19</v>
      </c>
      <c r="D1118" s="30">
        <v>223</v>
      </c>
      <c r="E1118" s="26">
        <v>4</v>
      </c>
      <c r="F111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18"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18" s="26" t="e">
        <f t="shared" ref="H1118:H1124" ca="1" si="150">ROUND(E1118*G1118,2)</f>
        <v>#REF!</v>
      </c>
      <c r="I1118" s="2"/>
      <c r="J1118" s="2"/>
      <c r="K1118" s="1" t="str">
        <f t="shared" si="149"/>
        <v>SEDUC E 62</v>
      </c>
      <c r="L1118" s="1"/>
      <c r="M1118" s="1"/>
      <c r="N1118" s="1"/>
      <c r="O1118" s="1"/>
      <c r="P1118" s="1"/>
      <c r="Q1118" s="1"/>
      <c r="R1118" s="1"/>
      <c r="S1118" s="1"/>
      <c r="T1118" s="1"/>
      <c r="U1118" s="1"/>
      <c r="V1118" s="1"/>
      <c r="W1118" s="1"/>
      <c r="X1118" s="1"/>
      <c r="Y1118" s="1"/>
      <c r="Z1118" s="1"/>
      <c r="AA1118" s="1"/>
      <c r="AB1118" s="1"/>
      <c r="AC1118" s="1"/>
      <c r="AD1118" s="1"/>
      <c r="AE1118" s="1"/>
      <c r="AF1118" s="1"/>
    </row>
    <row r="1119" spans="1:32" ht="12.75" hidden="1" customHeight="1" x14ac:dyDescent="0.2">
      <c r="A1119" s="1"/>
      <c r="B111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19" s="30" t="s">
        <v>19</v>
      </c>
      <c r="D1119" s="30">
        <v>2524</v>
      </c>
      <c r="E1119" s="26">
        <v>1</v>
      </c>
      <c r="F111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19"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19" s="26" t="e">
        <f t="shared" ca="1" si="150"/>
        <v>#REF!</v>
      </c>
      <c r="I1119" s="2"/>
      <c r="J1119" s="2"/>
      <c r="K1119" s="1" t="str">
        <f t="shared" si="149"/>
        <v>SEDUC E 62</v>
      </c>
      <c r="L1119" s="1"/>
      <c r="M1119" s="1"/>
      <c r="N1119" s="1"/>
      <c r="O1119" s="1"/>
      <c r="P1119" s="1"/>
      <c r="Q1119" s="1"/>
      <c r="R1119" s="1"/>
      <c r="S1119" s="1"/>
      <c r="T1119" s="1"/>
      <c r="U1119" s="1"/>
      <c r="V1119" s="1"/>
      <c r="W1119" s="1"/>
      <c r="X1119" s="1"/>
      <c r="Y1119" s="1"/>
      <c r="Z1119" s="1"/>
      <c r="AA1119" s="1"/>
      <c r="AB1119" s="1"/>
      <c r="AC1119" s="1"/>
      <c r="AD1119" s="1"/>
      <c r="AE1119" s="1"/>
      <c r="AF1119" s="1"/>
    </row>
    <row r="1120" spans="1:32" ht="12.75" hidden="1" customHeight="1" x14ac:dyDescent="0.2">
      <c r="A1120" s="1"/>
      <c r="B112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0" s="130" t="s">
        <v>37</v>
      </c>
      <c r="D1120" s="30">
        <v>439</v>
      </c>
      <c r="E1120" s="26">
        <v>2</v>
      </c>
      <c r="F112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2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10.1</v>
      </c>
      <c r="H1120" s="26">
        <f t="shared" ca="1" si="150"/>
        <v>20.2</v>
      </c>
      <c r="I1120" s="2"/>
      <c r="J1120" s="2"/>
      <c r="K1120" s="1" t="str">
        <f t="shared" si="149"/>
        <v>SEDUC E 62</v>
      </c>
      <c r="L1120" s="1"/>
      <c r="M1120" s="1"/>
      <c r="N1120" s="1"/>
      <c r="O1120" s="1"/>
      <c r="P1120" s="1"/>
      <c r="Q1120" s="1"/>
      <c r="R1120" s="1"/>
      <c r="S1120" s="1"/>
      <c r="T1120" s="1"/>
      <c r="U1120" s="1"/>
      <c r="V1120" s="1"/>
      <c r="W1120" s="1"/>
      <c r="X1120" s="1"/>
      <c r="Y1120" s="1"/>
      <c r="Z1120" s="1"/>
      <c r="AA1120" s="1"/>
      <c r="AB1120" s="1"/>
      <c r="AC1120" s="1"/>
      <c r="AD1120" s="1"/>
      <c r="AE1120" s="1"/>
      <c r="AF1120" s="1"/>
    </row>
    <row r="1121" spans="1:32" ht="12.75" hidden="1" customHeight="1" x14ac:dyDescent="0.2">
      <c r="A1121" s="1"/>
      <c r="B112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1" s="130" t="s">
        <v>37</v>
      </c>
      <c r="D1121" s="30">
        <v>7581</v>
      </c>
      <c r="E1121" s="26">
        <v>1</v>
      </c>
      <c r="F112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2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121" s="26">
        <f t="shared" ca="1" si="150"/>
        <v>2.99</v>
      </c>
      <c r="I1121" s="2"/>
      <c r="J1121" s="2"/>
      <c r="K1121" s="1" t="str">
        <f t="shared" si="149"/>
        <v>SEDUC E 62</v>
      </c>
      <c r="L1121" s="1"/>
      <c r="M1121" s="1"/>
      <c r="N1121" s="1"/>
      <c r="O1121" s="1"/>
      <c r="P1121" s="1"/>
      <c r="Q1121" s="1"/>
      <c r="R1121" s="1"/>
      <c r="S1121" s="1"/>
      <c r="T1121" s="1"/>
      <c r="U1121" s="1"/>
      <c r="V1121" s="1"/>
      <c r="W1121" s="1"/>
      <c r="X1121" s="1"/>
      <c r="Y1121" s="1"/>
      <c r="Z1121" s="1"/>
      <c r="AA1121" s="1"/>
      <c r="AB1121" s="1"/>
      <c r="AC1121" s="1"/>
      <c r="AD1121" s="1"/>
      <c r="AE1121" s="1"/>
      <c r="AF1121" s="1"/>
    </row>
    <row r="1122" spans="1:32" ht="12.75" hidden="1" customHeight="1" x14ac:dyDescent="0.2">
      <c r="A1122" s="1"/>
      <c r="B112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122" s="30" t="s">
        <v>13</v>
      </c>
      <c r="D1122" s="30">
        <v>90776</v>
      </c>
      <c r="E1122" s="26">
        <v>6</v>
      </c>
      <c r="F112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2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122" s="26">
        <f t="shared" ca="1" si="150"/>
        <v>132.9</v>
      </c>
      <c r="I1122" s="2"/>
      <c r="J1122" s="2"/>
      <c r="K1122" s="1" t="str">
        <f t="shared" si="149"/>
        <v>SEDUC E 62</v>
      </c>
      <c r="L1122" s="1"/>
      <c r="M1122" s="1"/>
      <c r="N1122" s="1"/>
      <c r="O1122" s="1"/>
      <c r="P1122" s="1"/>
      <c r="Q1122" s="1"/>
      <c r="R1122" s="1"/>
      <c r="S1122" s="1"/>
      <c r="T1122" s="1"/>
      <c r="U1122" s="1"/>
      <c r="V1122" s="1"/>
      <c r="W1122" s="1"/>
      <c r="X1122" s="1"/>
      <c r="Y1122" s="1"/>
      <c r="Z1122" s="1"/>
      <c r="AA1122" s="1"/>
      <c r="AB1122" s="1"/>
      <c r="AC1122" s="1"/>
      <c r="AD1122" s="1"/>
      <c r="AE1122" s="1"/>
      <c r="AF1122" s="1"/>
    </row>
    <row r="1123" spans="1:32" ht="12.75" hidden="1" customHeight="1" x14ac:dyDescent="0.2">
      <c r="A1123" s="1"/>
      <c r="B112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123" s="30" t="s">
        <v>13</v>
      </c>
      <c r="D1123" s="30">
        <v>88264</v>
      </c>
      <c r="E1123" s="26">
        <v>6</v>
      </c>
      <c r="F112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2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123" s="26">
        <f t="shared" ca="1" si="150"/>
        <v>107.64</v>
      </c>
      <c r="I1123" s="2"/>
      <c r="J1123" s="2"/>
      <c r="K1123" s="1" t="str">
        <f t="shared" si="149"/>
        <v>SEDUC E 62</v>
      </c>
      <c r="L1123" s="1"/>
      <c r="M1123" s="1"/>
      <c r="N1123" s="1"/>
      <c r="O1123" s="1"/>
      <c r="P1123" s="1"/>
      <c r="Q1123" s="1"/>
      <c r="R1123" s="1"/>
      <c r="S1123" s="1"/>
      <c r="T1123" s="1"/>
      <c r="U1123" s="1"/>
      <c r="V1123" s="1"/>
      <c r="W1123" s="1"/>
      <c r="X1123" s="1"/>
      <c r="Y1123" s="1"/>
      <c r="Z1123" s="1"/>
      <c r="AA1123" s="1"/>
      <c r="AB1123" s="1"/>
      <c r="AC1123" s="1"/>
      <c r="AD1123" s="1"/>
      <c r="AE1123" s="1"/>
      <c r="AF1123" s="1"/>
    </row>
    <row r="1124" spans="1:32" ht="12.75" hidden="1" customHeight="1" x14ac:dyDescent="0.2">
      <c r="A1124" s="1"/>
      <c r="B112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4" s="30" t="s">
        <v>13</v>
      </c>
      <c r="D1124" s="30">
        <v>88247</v>
      </c>
      <c r="E1124" s="26">
        <v>6</v>
      </c>
      <c r="F112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2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124" s="26">
        <f t="shared" ca="1" si="150"/>
        <v>84.06</v>
      </c>
      <c r="I1124" s="2"/>
      <c r="J1124" s="2"/>
      <c r="K1124" s="1" t="str">
        <f t="shared" si="149"/>
        <v>SEDUC E 62</v>
      </c>
      <c r="L1124" s="1"/>
      <c r="M1124" s="1"/>
      <c r="N1124" s="1"/>
      <c r="O1124" s="1"/>
      <c r="P1124" s="1"/>
      <c r="Q1124" s="1"/>
      <c r="R1124" s="1"/>
      <c r="S1124" s="1"/>
      <c r="T1124" s="1"/>
      <c r="U1124" s="1"/>
      <c r="V1124" s="1"/>
      <c r="W1124" s="1"/>
      <c r="X1124" s="1"/>
      <c r="Y1124" s="1"/>
      <c r="Z1124" s="1"/>
      <c r="AA1124" s="1"/>
      <c r="AB1124" s="1"/>
      <c r="AC1124" s="1"/>
      <c r="AD1124" s="1"/>
      <c r="AE1124" s="1"/>
      <c r="AF1124" s="1"/>
    </row>
    <row r="1125" spans="1:32" ht="12.75" hidden="1" customHeight="1" x14ac:dyDescent="0.2">
      <c r="A1125" s="163" t="e">
        <f ca="1">H1125</f>
        <v>#REF!</v>
      </c>
      <c r="B1125" s="145" t="s">
        <v>14</v>
      </c>
      <c r="C1125" s="30"/>
      <c r="D1125" s="30"/>
      <c r="E1125" s="26"/>
      <c r="F1125" s="26"/>
      <c r="G1125" s="26"/>
      <c r="H1125" s="62" t="e">
        <f ca="1">SUM(H1118:H1124)</f>
        <v>#REF!</v>
      </c>
      <c r="I1125" s="2" t="str">
        <f>A1116</f>
        <v>SEDUC E 62</v>
      </c>
      <c r="J1125" s="88" t="e">
        <f ca="1">H1125</f>
        <v>#REF!</v>
      </c>
      <c r="K1125" s="1" t="str">
        <f t="shared" si="149"/>
        <v>SEDUC E 62</v>
      </c>
      <c r="L1125" s="1"/>
      <c r="M1125" s="1"/>
      <c r="N1125" s="1"/>
      <c r="O1125" s="1"/>
      <c r="P1125" s="1"/>
      <c r="Q1125" s="1"/>
      <c r="R1125" s="1"/>
      <c r="S1125" s="1"/>
      <c r="T1125" s="1"/>
      <c r="U1125" s="1"/>
      <c r="V1125" s="1"/>
      <c r="W1125" s="1"/>
      <c r="X1125" s="1"/>
      <c r="Y1125" s="1"/>
      <c r="Z1125" s="1"/>
      <c r="AA1125" s="1"/>
      <c r="AB1125" s="1"/>
      <c r="AC1125" s="1"/>
      <c r="AD1125" s="1"/>
      <c r="AE1125" s="1"/>
      <c r="AF1125" s="1"/>
    </row>
    <row r="1126" spans="1:32" ht="12.75" hidden="1" customHeight="1" x14ac:dyDescent="0.2">
      <c r="A1126" s="1"/>
      <c r="B1126" s="126"/>
      <c r="C1126" s="127"/>
      <c r="D1126" s="127"/>
      <c r="E1126" s="126"/>
      <c r="F1126" s="126"/>
      <c r="G1126" s="126"/>
      <c r="H1126" s="126"/>
      <c r="I1126" s="2"/>
      <c r="J1126" s="2"/>
      <c r="K1126" s="1" t="str">
        <f t="shared" si="149"/>
        <v>SEDUC E 62</v>
      </c>
      <c r="L1126" s="1"/>
      <c r="M1126" s="1"/>
      <c r="N1126" s="1"/>
      <c r="O1126" s="1"/>
      <c r="P1126" s="1"/>
      <c r="Q1126" s="1"/>
      <c r="R1126" s="1"/>
      <c r="S1126" s="1"/>
      <c r="T1126" s="1"/>
      <c r="U1126" s="1"/>
      <c r="V1126" s="1"/>
      <c r="W1126" s="1"/>
      <c r="X1126" s="1"/>
      <c r="Y1126" s="1"/>
      <c r="Z1126" s="1"/>
      <c r="AA1126" s="1"/>
      <c r="AB1126" s="1"/>
      <c r="AC1126" s="1"/>
      <c r="AD1126" s="1"/>
      <c r="AE1126" s="1"/>
      <c r="AF1126" s="1"/>
    </row>
    <row r="1127" spans="1:32" ht="12.75" hidden="1" customHeight="1" x14ac:dyDescent="0.3">
      <c r="A1127" s="1"/>
      <c r="B1127" s="238" t="str">
        <f>A1128</f>
        <v>SEDUC E 63</v>
      </c>
      <c r="C1127" s="239"/>
      <c r="D1127" s="239"/>
      <c r="E1127" s="239"/>
      <c r="F1127" s="239"/>
      <c r="G1127" s="239"/>
      <c r="H1127" s="240"/>
      <c r="I1127" s="2"/>
      <c r="J1127" s="2"/>
      <c r="K1127" s="14" t="str">
        <f>B1127</f>
        <v>SEDUC E 63</v>
      </c>
      <c r="L1127" s="1"/>
      <c r="M1127" s="1"/>
      <c r="N1127" s="1"/>
      <c r="O1127" s="1"/>
      <c r="P1127" s="1"/>
      <c r="Q1127" s="1"/>
      <c r="R1127" s="1"/>
      <c r="S1127" s="1"/>
      <c r="T1127" s="1"/>
      <c r="U1127" s="1"/>
      <c r="V1127" s="1"/>
      <c r="W1127" s="1"/>
      <c r="X1127" s="1"/>
      <c r="Y1127" s="1"/>
      <c r="Z1127" s="1"/>
      <c r="AA1127" s="1"/>
      <c r="AB1127" s="1"/>
      <c r="AC1127" s="1"/>
      <c r="AD1127" s="1"/>
      <c r="AE1127" s="1"/>
      <c r="AF1127" s="1"/>
    </row>
    <row r="1128" spans="1:32" ht="12.75" hidden="1" customHeight="1" x14ac:dyDescent="0.2">
      <c r="A1128" s="1" t="s">
        <v>178</v>
      </c>
      <c r="B1128" s="143" t="s">
        <v>179</v>
      </c>
      <c r="C1128" s="135"/>
      <c r="D1128" s="135"/>
      <c r="E1128" s="164"/>
      <c r="F1128" s="144"/>
      <c r="G1128" s="64" t="s">
        <v>4</v>
      </c>
      <c r="H1128" s="17" t="s">
        <v>5</v>
      </c>
      <c r="I1128" s="2"/>
      <c r="J1128" s="2"/>
      <c r="K1128" s="1" t="str">
        <f t="shared" ref="K1128:K1146" si="151">K1127</f>
        <v>SEDUC E 63</v>
      </c>
      <c r="L1128" s="1"/>
      <c r="M1128" s="1"/>
      <c r="N1128" s="1"/>
      <c r="O1128" s="1"/>
      <c r="P1128" s="1"/>
      <c r="Q1128" s="1"/>
      <c r="R1128" s="1"/>
      <c r="S1128" s="1"/>
      <c r="T1128" s="1"/>
      <c r="U1128" s="1"/>
      <c r="V1128" s="1"/>
      <c r="W1128" s="1"/>
      <c r="X1128" s="1"/>
      <c r="Y1128" s="1"/>
      <c r="Z1128" s="1"/>
      <c r="AA1128" s="1"/>
      <c r="AB1128" s="1"/>
      <c r="AC1128" s="1"/>
      <c r="AD1128" s="1"/>
      <c r="AE1128" s="1"/>
      <c r="AF1128" s="1"/>
    </row>
    <row r="1129" spans="1:32" ht="12.75" hidden="1" customHeight="1" x14ac:dyDescent="0.2">
      <c r="A1129" s="1"/>
      <c r="B1129" s="19" t="s">
        <v>6</v>
      </c>
      <c r="C1129" s="20" t="s">
        <v>7</v>
      </c>
      <c r="D1129" s="71" t="s">
        <v>8</v>
      </c>
      <c r="E1129" s="73" t="s">
        <v>9</v>
      </c>
      <c r="F1129" s="71" t="s">
        <v>10</v>
      </c>
      <c r="G1129" s="73" t="s">
        <v>11</v>
      </c>
      <c r="H1129" s="73" t="s">
        <v>12</v>
      </c>
      <c r="I1129" s="2"/>
      <c r="J1129" s="2"/>
      <c r="K1129" s="1" t="str">
        <f t="shared" si="151"/>
        <v>SEDUC E 63</v>
      </c>
      <c r="L1129" s="1"/>
      <c r="M1129" s="1"/>
      <c r="N1129" s="1"/>
      <c r="O1129" s="1"/>
      <c r="P1129" s="1"/>
      <c r="Q1129" s="1"/>
      <c r="R1129" s="1"/>
      <c r="S1129" s="1"/>
      <c r="T1129" s="1"/>
      <c r="U1129" s="1"/>
      <c r="V1129" s="1"/>
      <c r="W1129" s="1"/>
      <c r="X1129" s="1"/>
      <c r="Y1129" s="1"/>
      <c r="Z1129" s="1"/>
      <c r="AA1129" s="1"/>
      <c r="AB1129" s="1"/>
      <c r="AC1129" s="1"/>
      <c r="AD1129" s="1"/>
      <c r="AE1129" s="1"/>
      <c r="AF1129" s="1"/>
    </row>
    <row r="1130" spans="1:32" ht="12.75" hidden="1" customHeight="1" x14ac:dyDescent="0.2">
      <c r="A1130" s="1"/>
      <c r="B113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30" s="30" t="s">
        <v>19</v>
      </c>
      <c r="D1130" s="30">
        <v>223</v>
      </c>
      <c r="E1130" s="26">
        <v>8</v>
      </c>
      <c r="F113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3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30" s="26" t="e">
        <f t="shared" ref="H1130:H1144" ca="1" si="152">ROUND(E1130*G1130,2)</f>
        <v>#REF!</v>
      </c>
      <c r="I1130" s="2"/>
      <c r="J1130" s="2"/>
      <c r="K1130" s="1" t="str">
        <f t="shared" si="151"/>
        <v>SEDUC E 63</v>
      </c>
      <c r="L1130" s="1"/>
      <c r="M1130" s="1"/>
      <c r="N1130" s="1"/>
      <c r="O1130" s="1"/>
      <c r="P1130" s="1"/>
      <c r="Q1130" s="1"/>
      <c r="R1130" s="1"/>
      <c r="S1130" s="1"/>
      <c r="T1130" s="1"/>
      <c r="U1130" s="1"/>
      <c r="V1130" s="1"/>
      <c r="W1130" s="1"/>
      <c r="X1130" s="1"/>
      <c r="Y1130" s="1"/>
      <c r="Z1130" s="1"/>
      <c r="AA1130" s="1"/>
      <c r="AB1130" s="1"/>
      <c r="AC1130" s="1"/>
      <c r="AD1130" s="1"/>
      <c r="AE1130" s="1"/>
      <c r="AF1130" s="1"/>
    </row>
    <row r="1131" spans="1:32" ht="12.75" hidden="1" customHeight="1" x14ac:dyDescent="0.2">
      <c r="A1131" s="1"/>
      <c r="B11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1" s="130" t="s">
        <v>37</v>
      </c>
      <c r="D1131" s="30">
        <v>996</v>
      </c>
      <c r="E1131" s="26">
        <v>5</v>
      </c>
      <c r="F11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113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23.03</v>
      </c>
      <c r="H1131" s="26">
        <f t="shared" ca="1" si="152"/>
        <v>115.15</v>
      </c>
      <c r="I1131" s="2"/>
      <c r="J1131" s="2"/>
      <c r="K1131" s="1" t="str">
        <f t="shared" si="151"/>
        <v>SEDUC E 63</v>
      </c>
      <c r="L1131" s="1"/>
      <c r="M1131" s="1"/>
      <c r="N1131" s="1"/>
      <c r="O1131" s="1"/>
      <c r="P1131" s="1"/>
      <c r="Q1131" s="1"/>
      <c r="R1131" s="1"/>
      <c r="S1131" s="1"/>
      <c r="T1131" s="1"/>
      <c r="U1131" s="1"/>
      <c r="V1131" s="1"/>
      <c r="W1131" s="1"/>
      <c r="X1131" s="1"/>
      <c r="Y1131" s="1"/>
      <c r="Z1131" s="1"/>
      <c r="AA1131" s="1"/>
      <c r="AB1131" s="1"/>
      <c r="AC1131" s="1"/>
      <c r="AD1131" s="1"/>
      <c r="AE1131" s="1"/>
      <c r="AF1131" s="1"/>
    </row>
    <row r="1132" spans="1:32" ht="12.75" hidden="1" customHeight="1" x14ac:dyDescent="0.2">
      <c r="A1132" s="1"/>
      <c r="B113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32" s="30" t="s">
        <v>19</v>
      </c>
      <c r="D1132" s="30">
        <v>3249</v>
      </c>
      <c r="E1132" s="26">
        <v>8</v>
      </c>
      <c r="F113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3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32" s="26" t="e">
        <f t="shared" ca="1" si="152"/>
        <v>#REF!</v>
      </c>
      <c r="I1132" s="2"/>
      <c r="J1132" s="2"/>
      <c r="K1132" s="1" t="str">
        <f t="shared" si="151"/>
        <v>SEDUC E 63</v>
      </c>
      <c r="L1132" s="1"/>
      <c r="M1132" s="1"/>
      <c r="N1132" s="1"/>
      <c r="O1132" s="1"/>
      <c r="P1132" s="1"/>
      <c r="Q1132" s="1"/>
      <c r="R1132" s="1"/>
      <c r="S1132" s="1"/>
      <c r="T1132" s="1"/>
      <c r="U1132" s="1"/>
      <c r="V1132" s="1"/>
      <c r="W1132" s="1"/>
      <c r="X1132" s="1"/>
      <c r="Y1132" s="1"/>
      <c r="Z1132" s="1"/>
      <c r="AA1132" s="1"/>
      <c r="AB1132" s="1"/>
      <c r="AC1132" s="1"/>
      <c r="AD1132" s="1"/>
      <c r="AE1132" s="1"/>
      <c r="AF1132" s="1"/>
    </row>
    <row r="1133" spans="1:32" ht="12.75" hidden="1" customHeight="1" x14ac:dyDescent="0.2">
      <c r="A1133" s="1"/>
      <c r="B113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33" s="30" t="s">
        <v>19</v>
      </c>
      <c r="D1133" s="30">
        <v>2055</v>
      </c>
      <c r="E1133" s="26">
        <v>1</v>
      </c>
      <c r="F113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3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33" s="26" t="e">
        <f t="shared" ca="1" si="152"/>
        <v>#REF!</v>
      </c>
      <c r="I1133" s="2"/>
      <c r="J1133" s="2"/>
      <c r="K1133" s="1" t="str">
        <f t="shared" si="151"/>
        <v>SEDUC E 63</v>
      </c>
      <c r="L1133" s="1"/>
      <c r="M1133" s="1"/>
      <c r="N1133" s="1"/>
      <c r="O1133" s="1"/>
      <c r="P1133" s="1"/>
      <c r="Q1133" s="1"/>
      <c r="R1133" s="1"/>
      <c r="S1133" s="1"/>
      <c r="T1133" s="1"/>
      <c r="U1133" s="1"/>
      <c r="V1133" s="1"/>
      <c r="W1133" s="1"/>
      <c r="X1133" s="1"/>
      <c r="Y1133" s="1"/>
      <c r="Z1133" s="1"/>
      <c r="AA1133" s="1"/>
      <c r="AB1133" s="1"/>
      <c r="AC1133" s="1"/>
      <c r="AD1133" s="1"/>
      <c r="AE1133" s="1"/>
      <c r="AF1133" s="1"/>
    </row>
    <row r="1134" spans="1:32" ht="12.75" hidden="1" customHeight="1" x14ac:dyDescent="0.2">
      <c r="A1134" s="1"/>
      <c r="B113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34" s="30" t="s">
        <v>19</v>
      </c>
      <c r="D1134" s="30">
        <v>9354</v>
      </c>
      <c r="E1134" s="26">
        <v>2</v>
      </c>
      <c r="F113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3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34" s="26" t="e">
        <f t="shared" ca="1" si="152"/>
        <v>#REF!</v>
      </c>
      <c r="I1134" s="2"/>
      <c r="J1134" s="2"/>
      <c r="K1134" s="1" t="str">
        <f t="shared" si="151"/>
        <v>SEDUC E 63</v>
      </c>
      <c r="L1134" s="1"/>
      <c r="M1134" s="1"/>
      <c r="N1134" s="1"/>
      <c r="O1134" s="1"/>
      <c r="P1134" s="1"/>
      <c r="Q1134" s="1"/>
      <c r="R1134" s="1"/>
      <c r="S1134" s="1"/>
      <c r="T1134" s="1"/>
      <c r="U1134" s="1"/>
      <c r="V1134" s="1"/>
      <c r="W1134" s="1"/>
      <c r="X1134" s="1"/>
      <c r="Y1134" s="1"/>
      <c r="Z1134" s="1"/>
      <c r="AA1134" s="1"/>
      <c r="AB1134" s="1"/>
      <c r="AC1134" s="1"/>
      <c r="AD1134" s="1"/>
      <c r="AE1134" s="1"/>
      <c r="AF1134" s="1"/>
    </row>
    <row r="1135" spans="1:32" ht="12.75" hidden="1" customHeight="1" x14ac:dyDescent="0.2">
      <c r="A1135" s="1"/>
      <c r="B113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35" s="30" t="s">
        <v>19</v>
      </c>
      <c r="D1135" s="30">
        <v>10617</v>
      </c>
      <c r="E1135" s="26">
        <v>2</v>
      </c>
      <c r="F113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3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35" s="26" t="e">
        <f t="shared" ca="1" si="152"/>
        <v>#REF!</v>
      </c>
      <c r="I1135" s="2"/>
      <c r="J1135" s="2"/>
      <c r="K1135" s="1" t="str">
        <f t="shared" si="151"/>
        <v>SEDUC E 63</v>
      </c>
      <c r="L1135" s="1"/>
      <c r="M1135" s="1"/>
      <c r="N1135" s="1"/>
      <c r="O1135" s="1"/>
      <c r="P1135" s="1"/>
      <c r="Q1135" s="1"/>
      <c r="R1135" s="1"/>
      <c r="S1135" s="1"/>
      <c r="T1135" s="1"/>
      <c r="U1135" s="1"/>
      <c r="V1135" s="1"/>
      <c r="W1135" s="1"/>
      <c r="X1135" s="1"/>
      <c r="Y1135" s="1"/>
      <c r="Z1135" s="1"/>
      <c r="AA1135" s="1"/>
      <c r="AB1135" s="1"/>
      <c r="AC1135" s="1"/>
      <c r="AD1135" s="1"/>
      <c r="AE1135" s="1"/>
      <c r="AF1135" s="1"/>
    </row>
    <row r="1136" spans="1:32" ht="12.75" hidden="1" customHeight="1" x14ac:dyDescent="0.2">
      <c r="A1136" s="1"/>
      <c r="B113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36" s="30" t="s">
        <v>19</v>
      </c>
      <c r="D1136" s="30">
        <v>10614</v>
      </c>
      <c r="E1136" s="26">
        <v>2</v>
      </c>
      <c r="F113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3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36" s="26" t="e">
        <f t="shared" ca="1" si="152"/>
        <v>#REF!</v>
      </c>
      <c r="I1136" s="2"/>
      <c r="J1136" s="2"/>
      <c r="K1136" s="1" t="str">
        <f t="shared" si="151"/>
        <v>SEDUC E 63</v>
      </c>
      <c r="L1136" s="1"/>
      <c r="M1136" s="1"/>
      <c r="N1136" s="1"/>
      <c r="O1136" s="1"/>
      <c r="P1136" s="1"/>
      <c r="Q1136" s="1"/>
      <c r="R1136" s="1"/>
      <c r="S1136" s="1"/>
      <c r="T1136" s="1"/>
      <c r="U1136" s="1"/>
      <c r="V1136" s="1"/>
      <c r="W1136" s="1"/>
      <c r="X1136" s="1"/>
      <c r="Y1136" s="1"/>
      <c r="Z1136" s="1"/>
      <c r="AA1136" s="1"/>
      <c r="AB1136" s="1"/>
      <c r="AC1136" s="1"/>
      <c r="AD1136" s="1"/>
      <c r="AE1136" s="1"/>
      <c r="AF1136" s="1"/>
    </row>
    <row r="1137" spans="1:32" ht="12.75" hidden="1" customHeight="1" x14ac:dyDescent="0.2">
      <c r="A1137" s="1"/>
      <c r="B113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37" s="30" t="s">
        <v>19</v>
      </c>
      <c r="D1137" s="30">
        <v>9720</v>
      </c>
      <c r="E1137" s="26">
        <v>5</v>
      </c>
      <c r="F113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3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37" s="26" t="e">
        <f t="shared" ca="1" si="152"/>
        <v>#REF!</v>
      </c>
      <c r="I1137" s="2"/>
      <c r="J1137" s="2"/>
      <c r="K1137" s="1" t="str">
        <f t="shared" si="151"/>
        <v>SEDUC E 63</v>
      </c>
      <c r="L1137" s="1"/>
      <c r="M1137" s="1"/>
      <c r="N1137" s="1"/>
      <c r="O1137" s="1"/>
      <c r="P1137" s="1"/>
      <c r="Q1137" s="1"/>
      <c r="R1137" s="1"/>
      <c r="S1137" s="1"/>
      <c r="T1137" s="1"/>
      <c r="U1137" s="1"/>
      <c r="V1137" s="1"/>
      <c r="W1137" s="1"/>
      <c r="X1137" s="1"/>
      <c r="Y1137" s="1"/>
      <c r="Z1137" s="1"/>
      <c r="AA1137" s="1"/>
      <c r="AB1137" s="1"/>
      <c r="AC1137" s="1"/>
      <c r="AD1137" s="1"/>
      <c r="AE1137" s="1"/>
      <c r="AF1137" s="1"/>
    </row>
    <row r="1138" spans="1:32" ht="12.75" hidden="1" customHeight="1" x14ac:dyDescent="0.2">
      <c r="A1138" s="1"/>
      <c r="B113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CRUZETA, CONCRETO ARMADO, 0900MM</v>
      </c>
      <c r="C1138" s="30" t="s">
        <v>41</v>
      </c>
      <c r="D1138" s="30">
        <v>12</v>
      </c>
      <c r="E1138" s="26">
        <v>1</v>
      </c>
      <c r="F113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13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47.5</v>
      </c>
      <c r="H1138" s="26">
        <f t="shared" ca="1" si="152"/>
        <v>47.5</v>
      </c>
      <c r="I1138" s="2"/>
      <c r="J1138" s="2"/>
      <c r="K1138" s="1" t="str">
        <f t="shared" si="151"/>
        <v>SEDUC E 63</v>
      </c>
      <c r="L1138" s="1"/>
      <c r="M1138" s="1"/>
      <c r="N1138" s="1"/>
      <c r="O1138" s="1"/>
      <c r="P1138" s="1"/>
      <c r="Q1138" s="1"/>
      <c r="R1138" s="1"/>
      <c r="S1138" s="1"/>
      <c r="T1138" s="1"/>
      <c r="U1138" s="1"/>
      <c r="V1138" s="1"/>
      <c r="W1138" s="1"/>
      <c r="X1138" s="1"/>
      <c r="Y1138" s="1"/>
      <c r="Z1138" s="1"/>
      <c r="AA1138" s="1"/>
      <c r="AB1138" s="1"/>
      <c r="AC1138" s="1"/>
      <c r="AD1138" s="1"/>
      <c r="AE1138" s="1"/>
      <c r="AF1138" s="1"/>
    </row>
    <row r="1139" spans="1:32" ht="12.75" hidden="1" customHeight="1" x14ac:dyDescent="0.2">
      <c r="A1139" s="1"/>
      <c r="B113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39" s="130" t="s">
        <v>37</v>
      </c>
      <c r="D1139" s="30">
        <v>3378</v>
      </c>
      <c r="E1139" s="26">
        <v>5</v>
      </c>
      <c r="F113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3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1139" s="26">
        <f t="shared" ca="1" si="152"/>
        <v>359.6</v>
      </c>
      <c r="I1139" s="2"/>
      <c r="J1139" s="2"/>
      <c r="K1139" s="1" t="str">
        <f t="shared" si="151"/>
        <v>SEDUC E 63</v>
      </c>
      <c r="L1139" s="1"/>
      <c r="M1139" s="1"/>
      <c r="N1139" s="1"/>
      <c r="O1139" s="1"/>
      <c r="P1139" s="1"/>
      <c r="Q1139" s="1"/>
      <c r="R1139" s="1"/>
      <c r="S1139" s="1"/>
      <c r="T1139" s="1"/>
      <c r="U1139" s="1"/>
      <c r="V1139" s="1"/>
      <c r="W1139" s="1"/>
      <c r="X1139" s="1"/>
      <c r="Y1139" s="1"/>
      <c r="Z1139" s="1"/>
      <c r="AA1139" s="1"/>
      <c r="AB1139" s="1"/>
      <c r="AC1139" s="1"/>
      <c r="AD1139" s="1"/>
      <c r="AE1139" s="1"/>
      <c r="AF1139" s="1"/>
    </row>
    <row r="1140" spans="1:32" ht="12.75" hidden="1" customHeight="1" x14ac:dyDescent="0.2">
      <c r="A1140" s="1"/>
      <c r="B114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0" s="130" t="s">
        <v>37</v>
      </c>
      <c r="D1140" s="30">
        <v>432</v>
      </c>
      <c r="E1140" s="26">
        <v>4</v>
      </c>
      <c r="F114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4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1140" s="26">
        <f t="shared" ca="1" si="152"/>
        <v>35.159999999999997</v>
      </c>
      <c r="I1140" s="2"/>
      <c r="J1140" s="2"/>
      <c r="K1140" s="1" t="str">
        <f t="shared" si="151"/>
        <v>SEDUC E 63</v>
      </c>
      <c r="L1140" s="1"/>
      <c r="M1140" s="1"/>
      <c r="N1140" s="1"/>
      <c r="O1140" s="1"/>
      <c r="P1140" s="1"/>
      <c r="Q1140" s="1"/>
      <c r="R1140" s="1"/>
      <c r="S1140" s="1"/>
      <c r="T1140" s="1"/>
      <c r="U1140" s="1"/>
      <c r="V1140" s="1"/>
      <c r="W1140" s="1"/>
      <c r="X1140" s="1"/>
      <c r="Y1140" s="1"/>
      <c r="Z1140" s="1"/>
      <c r="AA1140" s="1"/>
      <c r="AB1140" s="1"/>
      <c r="AC1140" s="1"/>
      <c r="AD1140" s="1"/>
      <c r="AE1140" s="1"/>
      <c r="AF1140" s="1"/>
    </row>
    <row r="1141" spans="1:32" ht="12.75" hidden="1" customHeight="1" x14ac:dyDescent="0.2">
      <c r="A1141" s="1"/>
      <c r="B11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1" s="130" t="s">
        <v>37</v>
      </c>
      <c r="D1141" s="30">
        <v>4276</v>
      </c>
      <c r="E1141" s="26">
        <v>1</v>
      </c>
      <c r="F11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4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1141" s="26">
        <f t="shared" ca="1" si="152"/>
        <v>279.18</v>
      </c>
      <c r="I1141" s="2"/>
      <c r="J1141" s="2"/>
      <c r="K1141" s="1" t="str">
        <f t="shared" si="151"/>
        <v>SEDUC E 63</v>
      </c>
      <c r="L1141" s="1"/>
      <c r="M1141" s="1"/>
      <c r="N1141" s="1"/>
      <c r="O1141" s="1"/>
      <c r="P1141" s="1"/>
      <c r="Q1141" s="1"/>
      <c r="R1141" s="1"/>
      <c r="S1141" s="1"/>
      <c r="T1141" s="1"/>
      <c r="U1141" s="1"/>
      <c r="V1141" s="1"/>
      <c r="W1141" s="1"/>
      <c r="X1141" s="1"/>
      <c r="Y1141" s="1"/>
      <c r="Z1141" s="1"/>
      <c r="AA1141" s="1"/>
      <c r="AB1141" s="1"/>
      <c r="AC1141" s="1"/>
      <c r="AD1141" s="1"/>
      <c r="AE1141" s="1"/>
      <c r="AF1141" s="1"/>
    </row>
    <row r="1142" spans="1:32" ht="12.75" hidden="1" customHeight="1" x14ac:dyDescent="0.2">
      <c r="A1142" s="1"/>
      <c r="B11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142" s="30" t="s">
        <v>13</v>
      </c>
      <c r="D1142" s="30">
        <v>90776</v>
      </c>
      <c r="E1142" s="26">
        <v>6</v>
      </c>
      <c r="F11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4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142" s="26">
        <f t="shared" ca="1" si="152"/>
        <v>132.9</v>
      </c>
      <c r="I1142" s="2"/>
      <c r="J1142" s="2"/>
      <c r="K1142" s="1" t="str">
        <f t="shared" si="151"/>
        <v>SEDUC E 63</v>
      </c>
      <c r="L1142" s="1"/>
      <c r="M1142" s="1"/>
      <c r="N1142" s="1"/>
      <c r="O1142" s="1"/>
      <c r="P1142" s="1"/>
      <c r="Q1142" s="1"/>
      <c r="R1142" s="1"/>
      <c r="S1142" s="1"/>
      <c r="T1142" s="1"/>
      <c r="U1142" s="1"/>
      <c r="V1142" s="1"/>
      <c r="W1142" s="1"/>
      <c r="X1142" s="1"/>
      <c r="Y1142" s="1"/>
      <c r="Z1142" s="1"/>
      <c r="AA1142" s="1"/>
      <c r="AB1142" s="1"/>
      <c r="AC1142" s="1"/>
      <c r="AD1142" s="1"/>
      <c r="AE1142" s="1"/>
      <c r="AF1142" s="1"/>
    </row>
    <row r="1143" spans="1:32" ht="12.75" hidden="1" customHeight="1" x14ac:dyDescent="0.2">
      <c r="A1143" s="1"/>
      <c r="B11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143" s="30" t="s">
        <v>13</v>
      </c>
      <c r="D1143" s="30">
        <v>88264</v>
      </c>
      <c r="E1143" s="26">
        <v>6</v>
      </c>
      <c r="F11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4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143" s="26">
        <f t="shared" ca="1" si="152"/>
        <v>107.64</v>
      </c>
      <c r="I1143" s="2"/>
      <c r="J1143" s="2"/>
      <c r="K1143" s="1" t="str">
        <f t="shared" si="151"/>
        <v>SEDUC E 63</v>
      </c>
      <c r="L1143" s="1"/>
      <c r="M1143" s="1"/>
      <c r="N1143" s="1"/>
      <c r="O1143" s="1"/>
      <c r="P1143" s="1"/>
      <c r="Q1143" s="1"/>
      <c r="R1143" s="1"/>
      <c r="S1143" s="1"/>
      <c r="T1143" s="1"/>
      <c r="U1143" s="1"/>
      <c r="V1143" s="1"/>
      <c r="W1143" s="1"/>
      <c r="X1143" s="1"/>
      <c r="Y1143" s="1"/>
      <c r="Z1143" s="1"/>
      <c r="AA1143" s="1"/>
      <c r="AB1143" s="1"/>
      <c r="AC1143" s="1"/>
      <c r="AD1143" s="1"/>
      <c r="AE1143" s="1"/>
      <c r="AF1143" s="1"/>
    </row>
    <row r="1144" spans="1:32" ht="12.75" hidden="1" customHeight="1" x14ac:dyDescent="0.2">
      <c r="A1144" s="1"/>
      <c r="B11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4" s="30" t="s">
        <v>13</v>
      </c>
      <c r="D1144" s="30">
        <v>88247</v>
      </c>
      <c r="E1144" s="26">
        <v>6</v>
      </c>
      <c r="F114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4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144" s="26">
        <f t="shared" ca="1" si="152"/>
        <v>84.06</v>
      </c>
      <c r="I1144" s="2"/>
      <c r="J1144" s="2"/>
      <c r="K1144" s="1" t="str">
        <f t="shared" si="151"/>
        <v>SEDUC E 63</v>
      </c>
      <c r="L1144" s="1"/>
      <c r="M1144" s="1"/>
      <c r="N1144" s="1"/>
      <c r="O1144" s="1"/>
      <c r="P1144" s="1"/>
      <c r="Q1144" s="1"/>
      <c r="R1144" s="1"/>
      <c r="S1144" s="1"/>
      <c r="T1144" s="1"/>
      <c r="U1144" s="1"/>
      <c r="V1144" s="1"/>
      <c r="W1144" s="1"/>
      <c r="X1144" s="1"/>
      <c r="Y1144" s="1"/>
      <c r="Z1144" s="1"/>
      <c r="AA1144" s="1"/>
      <c r="AB1144" s="1"/>
      <c r="AC1144" s="1"/>
      <c r="AD1144" s="1"/>
      <c r="AE1144" s="1"/>
      <c r="AF1144" s="1"/>
    </row>
    <row r="1145" spans="1:32" ht="12.75" hidden="1" customHeight="1" x14ac:dyDescent="0.2">
      <c r="A1145" s="163" t="e">
        <f ca="1">H1145</f>
        <v>#REF!</v>
      </c>
      <c r="B1145" s="145" t="s">
        <v>14</v>
      </c>
      <c r="C1145" s="30"/>
      <c r="D1145" s="30"/>
      <c r="E1145" s="26"/>
      <c r="F1145" s="26"/>
      <c r="G1145" s="26"/>
      <c r="H1145" s="62" t="e">
        <f ca="1">SUM(H1130:H1144)</f>
        <v>#REF!</v>
      </c>
      <c r="I1145" s="2" t="str">
        <f>A1128</f>
        <v>SEDUC E 63</v>
      </c>
      <c r="J1145" s="88" t="e">
        <f ca="1">H1145</f>
        <v>#REF!</v>
      </c>
      <c r="K1145" s="1" t="str">
        <f t="shared" si="151"/>
        <v>SEDUC E 63</v>
      </c>
      <c r="L1145" s="1"/>
      <c r="M1145" s="1"/>
      <c r="N1145" s="1"/>
      <c r="O1145" s="1"/>
      <c r="P1145" s="1"/>
      <c r="Q1145" s="1"/>
      <c r="R1145" s="1"/>
      <c r="S1145" s="1"/>
      <c r="T1145" s="1"/>
      <c r="U1145" s="1"/>
      <c r="V1145" s="1"/>
      <c r="W1145" s="1"/>
      <c r="X1145" s="1"/>
      <c r="Y1145" s="1"/>
      <c r="Z1145" s="1"/>
      <c r="AA1145" s="1"/>
      <c r="AB1145" s="1"/>
      <c r="AC1145" s="1"/>
      <c r="AD1145" s="1"/>
      <c r="AE1145" s="1"/>
      <c r="AF1145" s="1"/>
    </row>
    <row r="1146" spans="1:32" ht="12.75" hidden="1" customHeight="1" x14ac:dyDescent="0.2">
      <c r="A1146" s="1"/>
      <c r="B1146" s="126"/>
      <c r="C1146" s="127"/>
      <c r="D1146" s="127"/>
      <c r="E1146" s="126"/>
      <c r="F1146" s="126"/>
      <c r="G1146" s="126"/>
      <c r="H1146" s="126"/>
      <c r="I1146" s="2"/>
      <c r="J1146" s="2"/>
      <c r="K1146" s="1" t="str">
        <f t="shared" si="151"/>
        <v>SEDUC E 63</v>
      </c>
      <c r="L1146" s="1"/>
      <c r="M1146" s="1"/>
      <c r="N1146" s="1"/>
      <c r="O1146" s="1"/>
      <c r="P1146" s="1"/>
      <c r="Q1146" s="1"/>
      <c r="R1146" s="1"/>
      <c r="S1146" s="1"/>
      <c r="T1146" s="1"/>
      <c r="U1146" s="1"/>
      <c r="V1146" s="1"/>
      <c r="W1146" s="1"/>
      <c r="X1146" s="1"/>
      <c r="Y1146" s="1"/>
      <c r="Z1146" s="1"/>
      <c r="AA1146" s="1"/>
      <c r="AB1146" s="1"/>
      <c r="AC1146" s="1"/>
      <c r="AD1146" s="1"/>
      <c r="AE1146" s="1"/>
      <c r="AF1146" s="1"/>
    </row>
    <row r="1147" spans="1:32" ht="12.75" hidden="1" customHeight="1" x14ac:dyDescent="0.3">
      <c r="A1147" s="1"/>
      <c r="B1147" s="238" t="str">
        <f>A1148</f>
        <v>SEDUC E 64</v>
      </c>
      <c r="C1147" s="239"/>
      <c r="D1147" s="239"/>
      <c r="E1147" s="239"/>
      <c r="F1147" s="239"/>
      <c r="G1147" s="239"/>
      <c r="H1147" s="240"/>
      <c r="I1147" s="2"/>
      <c r="J1147" s="2"/>
      <c r="K1147" s="14" t="str">
        <f>B1147</f>
        <v>SEDUC E 64</v>
      </c>
      <c r="L1147" s="1"/>
      <c r="M1147" s="1"/>
      <c r="N1147" s="1"/>
      <c r="O1147" s="1"/>
      <c r="P1147" s="1"/>
      <c r="Q1147" s="1"/>
      <c r="R1147" s="1"/>
      <c r="S1147" s="1"/>
      <c r="T1147" s="1"/>
      <c r="U1147" s="1"/>
      <c r="V1147" s="1"/>
      <c r="W1147" s="1"/>
      <c r="X1147" s="1"/>
      <c r="Y1147" s="1"/>
      <c r="Z1147" s="1"/>
      <c r="AA1147" s="1"/>
      <c r="AB1147" s="1"/>
      <c r="AC1147" s="1"/>
      <c r="AD1147" s="1"/>
      <c r="AE1147" s="1"/>
      <c r="AF1147" s="1"/>
    </row>
    <row r="1148" spans="1:32" ht="12.75" hidden="1" customHeight="1" x14ac:dyDescent="0.2">
      <c r="A1148" s="1" t="s">
        <v>180</v>
      </c>
      <c r="B1148" s="249" t="s">
        <v>181</v>
      </c>
      <c r="C1148" s="242"/>
      <c r="D1148" s="242"/>
      <c r="E1148" s="242"/>
      <c r="F1148" s="243"/>
      <c r="G1148" s="64" t="s">
        <v>4</v>
      </c>
      <c r="H1148" s="17" t="s">
        <v>5</v>
      </c>
      <c r="I1148" s="2"/>
      <c r="J1148" s="2"/>
      <c r="K1148" s="1" t="str">
        <f t="shared" ref="K1148:K1169" si="153">K1147</f>
        <v>SEDUC E 64</v>
      </c>
      <c r="L1148" s="1"/>
      <c r="M1148" s="1"/>
      <c r="N1148" s="1"/>
      <c r="O1148" s="1"/>
      <c r="P1148" s="1"/>
      <c r="Q1148" s="1"/>
      <c r="R1148" s="1"/>
      <c r="S1148" s="1"/>
      <c r="T1148" s="1"/>
      <c r="U1148" s="1"/>
      <c r="V1148" s="1"/>
      <c r="W1148" s="1"/>
      <c r="X1148" s="1"/>
      <c r="Y1148" s="1"/>
      <c r="Z1148" s="1"/>
      <c r="AA1148" s="1"/>
      <c r="AB1148" s="1"/>
      <c r="AC1148" s="1"/>
      <c r="AD1148" s="1"/>
      <c r="AE1148" s="1"/>
      <c r="AF1148" s="1"/>
    </row>
    <row r="1149" spans="1:32" ht="12.75" hidden="1" customHeight="1" x14ac:dyDescent="0.2">
      <c r="A1149" s="138"/>
      <c r="B1149" s="20" t="s">
        <v>6</v>
      </c>
      <c r="C1149" s="20" t="s">
        <v>7</v>
      </c>
      <c r="D1149" s="71" t="s">
        <v>8</v>
      </c>
      <c r="E1149" s="20" t="s">
        <v>9</v>
      </c>
      <c r="F1149" s="20" t="s">
        <v>10</v>
      </c>
      <c r="G1149" s="65" t="s">
        <v>11</v>
      </c>
      <c r="H1149" s="20" t="s">
        <v>12</v>
      </c>
      <c r="I1149" s="139"/>
      <c r="J1149" s="139"/>
      <c r="K1149" s="1" t="str">
        <f t="shared" si="153"/>
        <v>SEDUC E 64</v>
      </c>
      <c r="L1149" s="138"/>
      <c r="M1149" s="138"/>
      <c r="N1149" s="138"/>
      <c r="O1149" s="138"/>
      <c r="P1149" s="138"/>
      <c r="Q1149" s="138"/>
      <c r="R1149" s="138"/>
      <c r="S1149" s="138"/>
      <c r="T1149" s="138"/>
      <c r="U1149" s="138"/>
      <c r="V1149" s="138"/>
      <c r="W1149" s="138"/>
      <c r="X1149" s="138"/>
      <c r="Y1149" s="138"/>
      <c r="Z1149" s="138"/>
      <c r="AA1149" s="138"/>
      <c r="AB1149" s="138"/>
      <c r="AC1149" s="138"/>
      <c r="AD1149" s="138"/>
      <c r="AE1149" s="138"/>
      <c r="AF1149" s="138"/>
    </row>
    <row r="1150" spans="1:32" ht="12.75" hidden="1" customHeight="1" x14ac:dyDescent="0.2">
      <c r="A1150" s="1"/>
      <c r="B115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0" s="130" t="s">
        <v>37</v>
      </c>
      <c r="D1150" s="30">
        <v>13348</v>
      </c>
      <c r="E1150" s="26">
        <v>3</v>
      </c>
      <c r="F115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5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1150" s="26">
        <f t="shared" ref="H1150:H1167" ca="1" si="154">ROUND(E1150*G1150,2)</f>
        <v>2.7</v>
      </c>
      <c r="I1150" s="2"/>
      <c r="J1150" s="2"/>
      <c r="K1150" s="1" t="str">
        <f t="shared" si="153"/>
        <v>SEDUC E 64</v>
      </c>
      <c r="L1150" s="1"/>
      <c r="M1150" s="1"/>
      <c r="N1150" s="1"/>
      <c r="O1150" s="1"/>
      <c r="P1150" s="1"/>
      <c r="Q1150" s="1"/>
      <c r="R1150" s="1"/>
      <c r="S1150" s="1"/>
      <c r="T1150" s="1"/>
      <c r="U1150" s="1"/>
      <c r="V1150" s="1"/>
      <c r="W1150" s="1"/>
      <c r="X1150" s="1"/>
      <c r="Y1150" s="1"/>
      <c r="Z1150" s="1"/>
      <c r="AA1150" s="1"/>
      <c r="AB1150" s="1"/>
      <c r="AC1150" s="1"/>
      <c r="AD1150" s="1"/>
      <c r="AE1150" s="1"/>
      <c r="AF1150" s="1"/>
    </row>
    <row r="1151" spans="1:32" ht="12.75" hidden="1" customHeight="1" x14ac:dyDescent="0.2">
      <c r="A1151" s="1"/>
      <c r="B115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51" s="30" t="s">
        <v>19</v>
      </c>
      <c r="D1151" s="30">
        <v>223</v>
      </c>
      <c r="E1151" s="26">
        <v>3</v>
      </c>
      <c r="F115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5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51" s="26" t="e">
        <f t="shared" ca="1" si="154"/>
        <v>#REF!</v>
      </c>
      <c r="I1151" s="2"/>
      <c r="J1151" s="2"/>
      <c r="K1151" s="1" t="str">
        <f t="shared" si="153"/>
        <v>SEDUC E 64</v>
      </c>
      <c r="L1151" s="1"/>
      <c r="M1151" s="1"/>
      <c r="N1151" s="1"/>
      <c r="O1151" s="1"/>
      <c r="P1151" s="1"/>
      <c r="Q1151" s="1"/>
      <c r="R1151" s="1"/>
      <c r="S1151" s="1"/>
      <c r="T1151" s="1"/>
      <c r="U1151" s="1"/>
      <c r="V1151" s="1"/>
      <c r="W1151" s="1"/>
      <c r="X1151" s="1"/>
      <c r="Y1151" s="1"/>
      <c r="Z1151" s="1"/>
      <c r="AA1151" s="1"/>
      <c r="AB1151" s="1"/>
      <c r="AC1151" s="1"/>
      <c r="AD1151" s="1"/>
      <c r="AE1151" s="1"/>
      <c r="AF1151" s="1"/>
    </row>
    <row r="1152" spans="1:32" ht="12.75" hidden="1" customHeight="1" x14ac:dyDescent="0.2">
      <c r="A1152" s="1"/>
      <c r="B115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52" s="30" t="s">
        <v>19</v>
      </c>
      <c r="D1152" s="30">
        <v>3249</v>
      </c>
      <c r="E1152" s="26">
        <v>10</v>
      </c>
      <c r="F115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5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52" s="26" t="e">
        <f t="shared" ca="1" si="154"/>
        <v>#REF!</v>
      </c>
      <c r="I1152" s="2"/>
      <c r="J1152" s="2"/>
      <c r="K1152" s="1" t="str">
        <f t="shared" si="153"/>
        <v>SEDUC E 64</v>
      </c>
      <c r="L1152" s="1"/>
      <c r="M1152" s="1"/>
      <c r="N1152" s="1"/>
      <c r="O1152" s="1"/>
      <c r="P1152" s="1"/>
      <c r="Q1152" s="1"/>
      <c r="R1152" s="1"/>
      <c r="S1152" s="1"/>
      <c r="T1152" s="1"/>
      <c r="U1152" s="1"/>
      <c r="V1152" s="1"/>
      <c r="W1152" s="1"/>
      <c r="X1152" s="1"/>
      <c r="Y1152" s="1"/>
      <c r="Z1152" s="1"/>
      <c r="AA1152" s="1"/>
      <c r="AB1152" s="1"/>
      <c r="AC1152" s="1"/>
      <c r="AD1152" s="1"/>
      <c r="AE1152" s="1"/>
      <c r="AF1152" s="1"/>
    </row>
    <row r="1153" spans="1:32" ht="12.75" hidden="1" customHeight="1" x14ac:dyDescent="0.2">
      <c r="A1153" s="1"/>
      <c r="B115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3" s="130" t="s">
        <v>37</v>
      </c>
      <c r="D1153" s="30">
        <v>5047</v>
      </c>
      <c r="E1153" s="26">
        <v>3</v>
      </c>
      <c r="F115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5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1153" s="26">
        <f t="shared" ca="1" si="154"/>
        <v>992.97</v>
      </c>
      <c r="I1153" s="2"/>
      <c r="J1153" s="2"/>
      <c r="K1153" s="1" t="str">
        <f t="shared" si="153"/>
        <v>SEDUC E 64</v>
      </c>
      <c r="L1153" s="1"/>
      <c r="M1153" s="1"/>
      <c r="N1153" s="1"/>
      <c r="O1153" s="1"/>
      <c r="P1153" s="1"/>
      <c r="Q1153" s="1"/>
      <c r="R1153" s="1"/>
      <c r="S1153" s="1"/>
      <c r="T1153" s="1"/>
      <c r="U1153" s="1"/>
      <c r="V1153" s="1"/>
      <c r="W1153" s="1"/>
      <c r="X1153" s="1"/>
      <c r="Y1153" s="1"/>
      <c r="Z1153" s="1"/>
      <c r="AA1153" s="1"/>
      <c r="AB1153" s="1"/>
      <c r="AC1153" s="1"/>
      <c r="AD1153" s="1"/>
      <c r="AE1153" s="1"/>
      <c r="AF1153" s="1"/>
    </row>
    <row r="1154" spans="1:32" ht="12.75" hidden="1" customHeight="1" x14ac:dyDescent="0.2">
      <c r="A1154" s="1"/>
      <c r="B115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54" s="30" t="s">
        <v>19</v>
      </c>
      <c r="D1154" s="30">
        <v>2055</v>
      </c>
      <c r="E1154" s="26">
        <v>2</v>
      </c>
      <c r="F115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5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54" s="26" t="e">
        <f t="shared" ca="1" si="154"/>
        <v>#REF!</v>
      </c>
      <c r="I1154" s="2"/>
      <c r="J1154" s="2"/>
      <c r="K1154" s="1" t="str">
        <f t="shared" si="153"/>
        <v>SEDUC E 64</v>
      </c>
      <c r="L1154" s="1"/>
      <c r="M1154" s="1"/>
      <c r="N1154" s="1"/>
      <c r="O1154" s="1"/>
      <c r="P1154" s="1"/>
      <c r="Q1154" s="1"/>
      <c r="R1154" s="1"/>
      <c r="S1154" s="1"/>
      <c r="T1154" s="1"/>
      <c r="U1154" s="1"/>
      <c r="V1154" s="1"/>
      <c r="W1154" s="1"/>
      <c r="X1154" s="1"/>
      <c r="Y1154" s="1"/>
      <c r="Z1154" s="1"/>
      <c r="AA1154" s="1"/>
      <c r="AB1154" s="1"/>
      <c r="AC1154" s="1"/>
      <c r="AD1154" s="1"/>
      <c r="AE1154" s="1"/>
      <c r="AF1154" s="1"/>
    </row>
    <row r="1155" spans="1:32" ht="12.75" hidden="1" customHeight="1" x14ac:dyDescent="0.2">
      <c r="A1155" s="1"/>
      <c r="B115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55" s="30" t="s">
        <v>19</v>
      </c>
      <c r="D1155" s="30">
        <v>10614</v>
      </c>
      <c r="E1155" s="26">
        <v>2</v>
      </c>
      <c r="F115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5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55" s="26" t="e">
        <f t="shared" ca="1" si="154"/>
        <v>#REF!</v>
      </c>
      <c r="I1155" s="2"/>
      <c r="J1155" s="2"/>
      <c r="K1155" s="1" t="str">
        <f t="shared" si="153"/>
        <v>SEDUC E 64</v>
      </c>
      <c r="L1155" s="1"/>
      <c r="M1155" s="1"/>
      <c r="N1155" s="1"/>
      <c r="O1155" s="1"/>
      <c r="P1155" s="1"/>
      <c r="Q1155" s="1"/>
      <c r="R1155" s="1"/>
      <c r="S1155" s="1"/>
      <c r="T1155" s="1"/>
      <c r="U1155" s="1"/>
      <c r="V1155" s="1"/>
      <c r="W1155" s="1"/>
      <c r="X1155" s="1"/>
      <c r="Y1155" s="1"/>
      <c r="Z1155" s="1"/>
      <c r="AA1155" s="1"/>
      <c r="AB1155" s="1"/>
      <c r="AC1155" s="1"/>
      <c r="AD1155" s="1"/>
      <c r="AE1155" s="1"/>
      <c r="AF1155" s="1"/>
    </row>
    <row r="1156" spans="1:32" ht="12.75" hidden="1" customHeight="1" x14ac:dyDescent="0.2">
      <c r="A1156" s="1"/>
      <c r="B115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56" s="30" t="s">
        <v>19</v>
      </c>
      <c r="D1156" s="30">
        <v>9720</v>
      </c>
      <c r="E1156" s="26">
        <v>3</v>
      </c>
      <c r="F115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5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56" s="26" t="e">
        <f t="shared" ca="1" si="154"/>
        <v>#REF!</v>
      </c>
      <c r="I1156" s="2"/>
      <c r="J1156" s="2"/>
      <c r="K1156" s="1" t="str">
        <f t="shared" si="153"/>
        <v>SEDUC E 64</v>
      </c>
      <c r="L1156" s="1"/>
      <c r="M1156" s="1"/>
      <c r="N1156" s="1"/>
      <c r="O1156" s="1"/>
      <c r="P1156" s="1"/>
      <c r="Q1156" s="1"/>
      <c r="R1156" s="1"/>
      <c r="S1156" s="1"/>
      <c r="T1156" s="1"/>
      <c r="U1156" s="1"/>
      <c r="V1156" s="1"/>
      <c r="W1156" s="1"/>
      <c r="X1156" s="1"/>
      <c r="Y1156" s="1"/>
      <c r="Z1156" s="1"/>
      <c r="AA1156" s="1"/>
      <c r="AB1156" s="1"/>
      <c r="AC1156" s="1"/>
      <c r="AD1156" s="1"/>
      <c r="AE1156" s="1"/>
      <c r="AF1156" s="1"/>
    </row>
    <row r="1157" spans="1:32" ht="12.75" hidden="1" customHeight="1" x14ac:dyDescent="0.2">
      <c r="A1157" s="1"/>
      <c r="B11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7" s="130" t="s">
        <v>37</v>
      </c>
      <c r="D1157" s="30">
        <v>3378</v>
      </c>
      <c r="E1157" s="26">
        <v>3</v>
      </c>
      <c r="F11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5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1157" s="26">
        <f t="shared" ca="1" si="154"/>
        <v>215.76</v>
      </c>
      <c r="I1157" s="2"/>
      <c r="J1157" s="2"/>
      <c r="K1157" s="1" t="str">
        <f t="shared" si="153"/>
        <v>SEDUC E 64</v>
      </c>
      <c r="L1157" s="1"/>
      <c r="M1157" s="1"/>
      <c r="N1157" s="1"/>
      <c r="O1157" s="1"/>
      <c r="P1157" s="1"/>
      <c r="Q1157" s="1"/>
      <c r="R1157" s="1"/>
      <c r="S1157" s="1"/>
      <c r="T1157" s="1"/>
      <c r="U1157" s="1"/>
      <c r="V1157" s="1"/>
      <c r="W1157" s="1"/>
      <c r="X1157" s="1"/>
      <c r="Y1157" s="1"/>
      <c r="Z1157" s="1"/>
      <c r="AA1157" s="1"/>
      <c r="AB1157" s="1"/>
      <c r="AC1157" s="1"/>
      <c r="AD1157" s="1"/>
      <c r="AE1157" s="1"/>
      <c r="AF1157" s="1"/>
    </row>
    <row r="1158" spans="1:32" ht="12.75" hidden="1" customHeight="1" x14ac:dyDescent="0.2">
      <c r="A1158" s="1"/>
      <c r="B115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58" s="30" t="s">
        <v>19</v>
      </c>
      <c r="D1158" s="30">
        <v>1125</v>
      </c>
      <c r="E1158" s="26">
        <v>3</v>
      </c>
      <c r="F115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5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58" s="26" t="e">
        <f t="shared" ca="1" si="154"/>
        <v>#REF!</v>
      </c>
      <c r="I1158" s="2"/>
      <c r="J1158" s="2"/>
      <c r="K1158" s="1" t="str">
        <f t="shared" si="153"/>
        <v>SEDUC E 64</v>
      </c>
      <c r="L1158" s="1"/>
      <c r="M1158" s="1"/>
      <c r="N1158" s="1"/>
      <c r="O1158" s="1"/>
      <c r="P1158" s="1"/>
      <c r="Q1158" s="1"/>
      <c r="R1158" s="1"/>
      <c r="S1158" s="1"/>
      <c r="T1158" s="1"/>
      <c r="U1158" s="1"/>
      <c r="V1158" s="1"/>
      <c r="W1158" s="1"/>
      <c r="X1158" s="1"/>
      <c r="Y1158" s="1"/>
      <c r="Z1158" s="1"/>
      <c r="AA1158" s="1"/>
      <c r="AB1158" s="1"/>
      <c r="AC1158" s="1"/>
      <c r="AD1158" s="1"/>
      <c r="AE1158" s="1"/>
      <c r="AF1158" s="1"/>
    </row>
    <row r="1159" spans="1:32" ht="12.75" hidden="1" customHeight="1" x14ac:dyDescent="0.2">
      <c r="A1159" s="1"/>
      <c r="B11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59" s="130" t="s">
        <v>37</v>
      </c>
      <c r="D1159" s="30">
        <v>439</v>
      </c>
      <c r="E1159" s="26">
        <v>10</v>
      </c>
      <c r="F11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5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10.1</v>
      </c>
      <c r="H1159" s="26">
        <f t="shared" ca="1" si="154"/>
        <v>101</v>
      </c>
      <c r="I1159" s="2"/>
      <c r="J1159" s="2"/>
      <c r="K1159" s="1" t="str">
        <f t="shared" si="153"/>
        <v>SEDUC E 64</v>
      </c>
      <c r="L1159" s="1"/>
      <c r="M1159" s="1"/>
      <c r="N1159" s="1"/>
      <c r="O1159" s="1"/>
      <c r="P1159" s="1"/>
      <c r="Q1159" s="1"/>
      <c r="R1159" s="1"/>
      <c r="S1159" s="1"/>
      <c r="T1159" s="1"/>
      <c r="U1159" s="1"/>
      <c r="V1159" s="1"/>
      <c r="W1159" s="1"/>
      <c r="X1159" s="1"/>
      <c r="Y1159" s="1"/>
      <c r="Z1159" s="1"/>
      <c r="AA1159" s="1"/>
      <c r="AB1159" s="1"/>
      <c r="AC1159" s="1"/>
      <c r="AD1159" s="1"/>
      <c r="AE1159" s="1"/>
      <c r="AF1159" s="1"/>
    </row>
    <row r="1160" spans="1:32" ht="12.75" hidden="1" customHeight="1" x14ac:dyDescent="0.2">
      <c r="A1160" s="1"/>
      <c r="B116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60" s="30" t="s">
        <v>19</v>
      </c>
      <c r="D1160" s="30">
        <v>3244</v>
      </c>
      <c r="E1160" s="26">
        <v>3</v>
      </c>
      <c r="F116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6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60" s="26" t="e">
        <f t="shared" ca="1" si="154"/>
        <v>#REF!</v>
      </c>
      <c r="I1160" s="2"/>
      <c r="J1160" s="2"/>
      <c r="K1160" s="1" t="str">
        <f t="shared" si="153"/>
        <v>SEDUC E 64</v>
      </c>
      <c r="L1160" s="1"/>
      <c r="M1160" s="1"/>
      <c r="N1160" s="1"/>
      <c r="O1160" s="1"/>
      <c r="P1160" s="1"/>
      <c r="Q1160" s="1"/>
      <c r="R1160" s="1"/>
      <c r="S1160" s="1"/>
      <c r="T1160" s="1"/>
      <c r="U1160" s="1"/>
      <c r="V1160" s="1"/>
      <c r="W1160" s="1"/>
      <c r="X1160" s="1"/>
      <c r="Y1160" s="1"/>
      <c r="Z1160" s="1"/>
      <c r="AA1160" s="1"/>
      <c r="AB1160" s="1"/>
      <c r="AC1160" s="1"/>
      <c r="AD1160" s="1"/>
      <c r="AE1160" s="1"/>
      <c r="AF1160" s="1"/>
    </row>
    <row r="1161" spans="1:32" ht="12.75" hidden="1" customHeight="1" x14ac:dyDescent="0.2">
      <c r="A1161" s="1"/>
      <c r="B116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1" s="130" t="s">
        <v>37</v>
      </c>
      <c r="D1161" s="30">
        <v>4276</v>
      </c>
      <c r="E1161" s="26">
        <v>3</v>
      </c>
      <c r="F116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6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1161" s="26">
        <f t="shared" ca="1" si="154"/>
        <v>837.54</v>
      </c>
      <c r="I1161" s="2"/>
      <c r="J1161" s="2"/>
      <c r="K1161" s="1" t="str">
        <f t="shared" si="153"/>
        <v>SEDUC E 64</v>
      </c>
      <c r="L1161" s="1"/>
      <c r="M1161" s="1"/>
      <c r="N1161" s="1"/>
      <c r="O1161" s="1"/>
      <c r="P1161" s="1"/>
      <c r="Q1161" s="1"/>
      <c r="R1161" s="1"/>
      <c r="S1161" s="1"/>
      <c r="T1161" s="1"/>
      <c r="U1161" s="1"/>
      <c r="V1161" s="1"/>
      <c r="W1161" s="1"/>
      <c r="X1161" s="1"/>
      <c r="Y1161" s="1"/>
      <c r="Z1161" s="1"/>
      <c r="AA1161" s="1"/>
      <c r="AB1161" s="1"/>
      <c r="AC1161" s="1"/>
      <c r="AD1161" s="1"/>
      <c r="AE1161" s="1"/>
      <c r="AF1161" s="1"/>
    </row>
    <row r="1162" spans="1:32" ht="12.75" hidden="1" customHeight="1" x14ac:dyDescent="0.2">
      <c r="A1162" s="1"/>
      <c r="B116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2" s="130" t="s">
        <v>37</v>
      </c>
      <c r="D1162" s="30">
        <v>444</v>
      </c>
      <c r="E1162" s="26">
        <v>3</v>
      </c>
      <c r="F116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6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1162" s="26">
        <f t="shared" ca="1" si="154"/>
        <v>62.7</v>
      </c>
      <c r="I1162" s="2"/>
      <c r="J1162" s="2"/>
      <c r="K1162" s="1" t="str">
        <f t="shared" si="153"/>
        <v>SEDUC E 64</v>
      </c>
      <c r="L1162" s="1"/>
      <c r="M1162" s="1"/>
      <c r="N1162" s="1"/>
      <c r="O1162" s="1"/>
      <c r="P1162" s="1"/>
      <c r="Q1162" s="1"/>
      <c r="R1162" s="1"/>
      <c r="S1162" s="1"/>
      <c r="T1162" s="1"/>
      <c r="U1162" s="1"/>
      <c r="V1162" s="1"/>
      <c r="W1162" s="1"/>
      <c r="X1162" s="1"/>
      <c r="Y1162" s="1"/>
      <c r="Z1162" s="1"/>
      <c r="AA1162" s="1"/>
      <c r="AB1162" s="1"/>
      <c r="AC1162" s="1"/>
      <c r="AD1162" s="1"/>
      <c r="AE1162" s="1"/>
      <c r="AF1162" s="1"/>
    </row>
    <row r="1163" spans="1:32" ht="12.75" hidden="1" customHeight="1" x14ac:dyDescent="0.2">
      <c r="A1163" s="1"/>
      <c r="B116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163" s="30" t="s">
        <v>33</v>
      </c>
      <c r="D1163" s="30" t="s">
        <v>52</v>
      </c>
      <c r="E1163" s="26">
        <v>1</v>
      </c>
      <c r="F116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16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163" s="26" t="e">
        <f t="shared" ca="1" si="154"/>
        <v>#REF!</v>
      </c>
      <c r="I1163" s="2"/>
      <c r="J1163" s="2"/>
      <c r="K1163" s="1" t="str">
        <f t="shared" si="153"/>
        <v>SEDUC E 64</v>
      </c>
      <c r="L1163" s="1"/>
      <c r="M1163" s="1"/>
      <c r="N1163" s="1"/>
      <c r="O1163" s="1"/>
      <c r="P1163" s="1"/>
      <c r="Q1163" s="1"/>
      <c r="R1163" s="1"/>
      <c r="S1163" s="1"/>
      <c r="T1163" s="1"/>
      <c r="U1163" s="1"/>
      <c r="V1163" s="1"/>
      <c r="W1163" s="1"/>
      <c r="X1163" s="1"/>
      <c r="Y1163" s="1"/>
      <c r="Z1163" s="1"/>
      <c r="AA1163" s="1"/>
      <c r="AB1163" s="1"/>
      <c r="AC1163" s="1"/>
      <c r="AD1163" s="1"/>
      <c r="AE1163" s="1"/>
      <c r="AF1163" s="1"/>
    </row>
    <row r="1164" spans="1:32" ht="12.75" hidden="1" customHeight="1" x14ac:dyDescent="0.2">
      <c r="A1164" s="1"/>
      <c r="B116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4" s="30" t="s">
        <v>13</v>
      </c>
      <c r="D1164" s="30">
        <v>88279</v>
      </c>
      <c r="E1164" s="26">
        <v>6.4</v>
      </c>
      <c r="F116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6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164" s="26">
        <f t="shared" ca="1" si="154"/>
        <v>164.74</v>
      </c>
      <c r="I1164" s="2"/>
      <c r="J1164" s="2"/>
      <c r="K1164" s="1" t="str">
        <f t="shared" si="153"/>
        <v>SEDUC E 64</v>
      </c>
      <c r="L1164" s="1"/>
      <c r="M1164" s="1"/>
      <c r="N1164" s="1"/>
      <c r="O1164" s="1"/>
      <c r="P1164" s="1"/>
      <c r="Q1164" s="1"/>
      <c r="R1164" s="1"/>
      <c r="S1164" s="1"/>
      <c r="T1164" s="1"/>
      <c r="U1164" s="1"/>
      <c r="V1164" s="1"/>
      <c r="W1164" s="1"/>
      <c r="X1164" s="1"/>
      <c r="Y1164" s="1"/>
      <c r="Z1164" s="1"/>
      <c r="AA1164" s="1"/>
      <c r="AB1164" s="1"/>
      <c r="AC1164" s="1"/>
      <c r="AD1164" s="1"/>
      <c r="AE1164" s="1"/>
      <c r="AF1164" s="1"/>
    </row>
    <row r="1165" spans="1:32" ht="12.75" hidden="1" customHeight="1" x14ac:dyDescent="0.2">
      <c r="A1165" s="1"/>
      <c r="B11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165" s="30" t="s">
        <v>13</v>
      </c>
      <c r="D1165" s="30">
        <v>88316</v>
      </c>
      <c r="E1165" s="26">
        <v>4.7</v>
      </c>
      <c r="F11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6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165" s="26">
        <f t="shared" ca="1" si="154"/>
        <v>65.239999999999995</v>
      </c>
      <c r="I1165" s="2"/>
      <c r="J1165" s="2"/>
      <c r="K1165" s="1" t="str">
        <f t="shared" si="153"/>
        <v>SEDUC E 64</v>
      </c>
      <c r="L1165" s="1"/>
      <c r="M1165" s="1"/>
      <c r="N1165" s="1"/>
      <c r="O1165" s="1"/>
      <c r="P1165" s="1"/>
      <c r="Q1165" s="1"/>
      <c r="R1165" s="1"/>
      <c r="S1165" s="1"/>
      <c r="T1165" s="1"/>
      <c r="U1165" s="1"/>
      <c r="V1165" s="1"/>
      <c r="W1165" s="1"/>
      <c r="X1165" s="1"/>
      <c r="Y1165" s="1"/>
      <c r="Z1165" s="1"/>
      <c r="AA1165" s="1"/>
      <c r="AB1165" s="1"/>
      <c r="AC1165" s="1"/>
      <c r="AD1165" s="1"/>
      <c r="AE1165" s="1"/>
      <c r="AF1165" s="1"/>
    </row>
    <row r="1166" spans="1:32" ht="12.75" hidden="1" customHeight="1" x14ac:dyDescent="0.2">
      <c r="A1166" s="1"/>
      <c r="B116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166" s="30" t="s">
        <v>41</v>
      </c>
      <c r="D1166" s="30">
        <v>1</v>
      </c>
      <c r="E1166" s="26">
        <v>2.2000000000000002</v>
      </c>
      <c r="F116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6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166" s="26">
        <f t="shared" ca="1" si="154"/>
        <v>1.41</v>
      </c>
      <c r="I1166" s="2"/>
      <c r="J1166" s="2"/>
      <c r="K1166" s="1" t="str">
        <f t="shared" si="153"/>
        <v>SEDUC E 64</v>
      </c>
      <c r="L1166" s="1"/>
      <c r="M1166" s="1"/>
      <c r="N1166" s="1"/>
      <c r="O1166" s="1"/>
      <c r="P1166" s="1"/>
      <c r="Q1166" s="1"/>
      <c r="R1166" s="1"/>
      <c r="S1166" s="1"/>
      <c r="T1166" s="1"/>
      <c r="U1166" s="1"/>
      <c r="V1166" s="1"/>
      <c r="W1166" s="1"/>
      <c r="X1166" s="1"/>
      <c r="Y1166" s="1"/>
      <c r="Z1166" s="1"/>
      <c r="AA1166" s="1"/>
      <c r="AB1166" s="1"/>
      <c r="AC1166" s="1"/>
      <c r="AD1166" s="1"/>
      <c r="AE1166" s="1"/>
      <c r="AF1166" s="1"/>
    </row>
    <row r="1167" spans="1:32" ht="12.75" hidden="1" customHeight="1" x14ac:dyDescent="0.2">
      <c r="A1167" s="1"/>
      <c r="B116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1167" s="30" t="s">
        <v>41</v>
      </c>
      <c r="D1167" s="30">
        <v>3</v>
      </c>
      <c r="E1167" s="26">
        <v>1.5</v>
      </c>
      <c r="F116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6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1167" s="26">
        <f t="shared" ca="1" si="154"/>
        <v>2.42</v>
      </c>
      <c r="I1167" s="2"/>
      <c r="J1167" s="2"/>
      <c r="K1167" s="1" t="str">
        <f t="shared" si="153"/>
        <v>SEDUC E 64</v>
      </c>
      <c r="L1167" s="1"/>
      <c r="M1167" s="1"/>
      <c r="N1167" s="1"/>
      <c r="O1167" s="1"/>
      <c r="P1167" s="1"/>
      <c r="Q1167" s="1"/>
      <c r="R1167" s="1"/>
      <c r="S1167" s="1"/>
      <c r="T1167" s="1"/>
      <c r="U1167" s="1"/>
      <c r="V1167" s="1"/>
      <c r="W1167" s="1"/>
      <c r="X1167" s="1"/>
      <c r="Y1167" s="1"/>
      <c r="Z1167" s="1"/>
      <c r="AA1167" s="1"/>
      <c r="AB1167" s="1"/>
      <c r="AC1167" s="1"/>
      <c r="AD1167" s="1"/>
      <c r="AE1167" s="1"/>
      <c r="AF1167" s="1"/>
    </row>
    <row r="1168" spans="1:32" ht="12.75" hidden="1" customHeight="1" x14ac:dyDescent="0.2">
      <c r="A1168" s="95" t="e">
        <f ca="1">H1168</f>
        <v>#REF!</v>
      </c>
      <c r="B1168" s="29" t="s">
        <v>14</v>
      </c>
      <c r="C1168" s="30"/>
      <c r="D1168" s="30"/>
      <c r="E1168" s="26"/>
      <c r="F1168" s="26"/>
      <c r="G1168" s="26"/>
      <c r="H1168" s="62" t="e">
        <f ca="1">SUM(H1150:H1167)</f>
        <v>#REF!</v>
      </c>
      <c r="I1168" s="2" t="str">
        <f>A1148</f>
        <v>SEDUC E 64</v>
      </c>
      <c r="J1168" s="34" t="e">
        <f ca="1">H1168</f>
        <v>#REF!</v>
      </c>
      <c r="K1168" s="1" t="str">
        <f t="shared" si="153"/>
        <v>SEDUC E 64</v>
      </c>
      <c r="L1168" s="1"/>
      <c r="M1168" s="1"/>
      <c r="N1168" s="1"/>
      <c r="O1168" s="1"/>
      <c r="P1168" s="1"/>
      <c r="Q1168" s="1"/>
      <c r="R1168" s="1"/>
      <c r="S1168" s="1"/>
      <c r="T1168" s="1"/>
      <c r="U1168" s="1"/>
      <c r="V1168" s="1"/>
      <c r="W1168" s="1"/>
      <c r="X1168" s="1"/>
      <c r="Y1168" s="1"/>
      <c r="Z1168" s="1"/>
      <c r="AA1168" s="1"/>
      <c r="AB1168" s="1"/>
      <c r="AC1168" s="1"/>
      <c r="AD1168" s="1"/>
      <c r="AE1168" s="1"/>
      <c r="AF1168" s="1"/>
    </row>
    <row r="1169" spans="1:32" ht="12.75" hidden="1" customHeight="1" x14ac:dyDescent="0.2">
      <c r="A1169" s="1"/>
      <c r="B1169" s="126"/>
      <c r="C1169" s="127"/>
      <c r="D1169" s="127"/>
      <c r="E1169" s="126"/>
      <c r="F1169" s="126"/>
      <c r="G1169" s="126"/>
      <c r="H1169" s="126"/>
      <c r="I1169" s="2"/>
      <c r="J1169" s="2"/>
      <c r="K1169" s="1" t="str">
        <f t="shared" si="153"/>
        <v>SEDUC E 64</v>
      </c>
      <c r="L1169" s="1"/>
      <c r="M1169" s="1"/>
      <c r="N1169" s="1"/>
      <c r="O1169" s="1"/>
      <c r="P1169" s="1"/>
      <c r="Q1169" s="1"/>
      <c r="R1169" s="1"/>
      <c r="S1169" s="1"/>
      <c r="T1169" s="1"/>
      <c r="U1169" s="1"/>
      <c r="V1169" s="1"/>
      <c r="W1169" s="1"/>
      <c r="X1169" s="1"/>
      <c r="Y1169" s="1"/>
      <c r="Z1169" s="1"/>
      <c r="AA1169" s="1"/>
      <c r="AB1169" s="1"/>
      <c r="AC1169" s="1"/>
      <c r="AD1169" s="1"/>
      <c r="AE1169" s="1"/>
      <c r="AF1169" s="1"/>
    </row>
    <row r="1170" spans="1:32" ht="12.75" hidden="1" customHeight="1" x14ac:dyDescent="0.3">
      <c r="A1170" s="1"/>
      <c r="B1170" s="238" t="str">
        <f>A1171</f>
        <v>SEDUC E 65</v>
      </c>
      <c r="C1170" s="239"/>
      <c r="D1170" s="239"/>
      <c r="E1170" s="239"/>
      <c r="F1170" s="239"/>
      <c r="G1170" s="239"/>
      <c r="H1170" s="240"/>
      <c r="I1170" s="2"/>
      <c r="J1170" s="2"/>
      <c r="K1170" s="14" t="str">
        <f>B1170</f>
        <v>SEDUC E 65</v>
      </c>
      <c r="L1170" s="1"/>
      <c r="M1170" s="1"/>
      <c r="N1170" s="1"/>
      <c r="O1170" s="1"/>
      <c r="P1170" s="1"/>
      <c r="Q1170" s="1"/>
      <c r="R1170" s="1"/>
      <c r="S1170" s="1"/>
      <c r="T1170" s="1"/>
      <c r="U1170" s="1"/>
      <c r="V1170" s="1"/>
      <c r="W1170" s="1"/>
      <c r="X1170" s="1"/>
      <c r="Y1170" s="1"/>
      <c r="Z1170" s="1"/>
      <c r="AA1170" s="1"/>
      <c r="AB1170" s="1"/>
      <c r="AC1170" s="1"/>
      <c r="AD1170" s="1"/>
      <c r="AE1170" s="1"/>
      <c r="AF1170" s="1"/>
    </row>
    <row r="1171" spans="1:32" ht="22.5" hidden="1" customHeight="1" x14ac:dyDescent="0.2">
      <c r="A1171" s="15" t="s">
        <v>182</v>
      </c>
      <c r="B1171" s="252" t="s">
        <v>183</v>
      </c>
      <c r="C1171" s="242"/>
      <c r="D1171" s="242"/>
      <c r="E1171" s="242"/>
      <c r="F1171" s="243"/>
      <c r="G1171" s="64" t="s">
        <v>4</v>
      </c>
      <c r="H1171" s="17" t="s">
        <v>5</v>
      </c>
      <c r="I1171" s="2"/>
      <c r="J1171" s="2"/>
      <c r="K1171" s="1" t="str">
        <f t="shared" ref="K1171:K1179" si="155">K1170</f>
        <v>SEDUC E 65</v>
      </c>
      <c r="L1171" s="1"/>
      <c r="M1171" s="1"/>
      <c r="N1171" s="1"/>
      <c r="O1171" s="1"/>
      <c r="P1171" s="1"/>
      <c r="Q1171" s="1"/>
      <c r="R1171" s="1"/>
      <c r="S1171" s="1"/>
      <c r="T1171" s="1"/>
      <c r="U1171" s="1"/>
      <c r="V1171" s="1"/>
      <c r="W1171" s="1"/>
      <c r="X1171" s="1"/>
      <c r="Y1171" s="1"/>
      <c r="Z1171" s="1"/>
      <c r="AA1171" s="1"/>
      <c r="AB1171" s="1"/>
      <c r="AC1171" s="1"/>
      <c r="AD1171" s="1"/>
      <c r="AE1171" s="1"/>
      <c r="AF1171" s="1"/>
    </row>
    <row r="1172" spans="1:32" ht="12.75" hidden="1" customHeight="1" x14ac:dyDescent="0.2">
      <c r="A1172" s="138"/>
      <c r="B1172" s="20" t="s">
        <v>6</v>
      </c>
      <c r="C1172" s="20" t="s">
        <v>7</v>
      </c>
      <c r="D1172" s="165" t="s">
        <v>8</v>
      </c>
      <c r="E1172" s="166" t="s">
        <v>9</v>
      </c>
      <c r="F1172" s="165" t="s">
        <v>17</v>
      </c>
      <c r="G1172" s="167" t="s">
        <v>18</v>
      </c>
      <c r="H1172" s="165" t="s">
        <v>12</v>
      </c>
      <c r="I1172" s="139"/>
      <c r="J1172" s="139"/>
      <c r="K1172" s="1" t="str">
        <f t="shared" si="155"/>
        <v>SEDUC E 65</v>
      </c>
      <c r="L1172" s="138"/>
      <c r="M1172" s="138"/>
      <c r="N1172" s="138"/>
      <c r="O1172" s="138"/>
      <c r="P1172" s="138"/>
      <c r="Q1172" s="138"/>
      <c r="R1172" s="138"/>
      <c r="S1172" s="138"/>
      <c r="T1172" s="138"/>
      <c r="U1172" s="138"/>
      <c r="V1172" s="138"/>
      <c r="W1172" s="138"/>
      <c r="X1172" s="138"/>
      <c r="Y1172" s="138"/>
      <c r="Z1172" s="138"/>
      <c r="AA1172" s="138"/>
      <c r="AB1172" s="138"/>
      <c r="AC1172" s="138"/>
      <c r="AD1172" s="138"/>
      <c r="AE1172" s="138"/>
      <c r="AF1172" s="138"/>
    </row>
    <row r="1173" spans="1:32" ht="12.75" hidden="1" customHeight="1" x14ac:dyDescent="0.2">
      <c r="A1173" s="1"/>
      <c r="B11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3" s="130" t="s">
        <v>37</v>
      </c>
      <c r="D1173" s="30">
        <v>393</v>
      </c>
      <c r="E1173" s="26">
        <v>1</v>
      </c>
      <c r="F11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7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v>
      </c>
      <c r="H1173" s="26">
        <f t="shared" ref="H1173:H1177" ca="1" si="156">ROUND(E1173*G1173,2)</f>
        <v>1.79</v>
      </c>
      <c r="I1173" s="2"/>
      <c r="J1173" s="2"/>
      <c r="K1173" s="1" t="str">
        <f t="shared" si="155"/>
        <v>SEDUC E 65</v>
      </c>
      <c r="L1173" s="1"/>
      <c r="M1173" s="1"/>
      <c r="N1173" s="1"/>
      <c r="O1173" s="1"/>
      <c r="P1173" s="1"/>
      <c r="Q1173" s="1"/>
      <c r="R1173" s="1"/>
      <c r="S1173" s="1"/>
      <c r="T1173" s="1"/>
      <c r="U1173" s="1"/>
      <c r="V1173" s="1"/>
      <c r="W1173" s="1"/>
      <c r="X1173" s="1"/>
      <c r="Y1173" s="1"/>
      <c r="Z1173" s="1"/>
      <c r="AA1173" s="1"/>
      <c r="AB1173" s="1"/>
      <c r="AC1173" s="1"/>
      <c r="AD1173" s="1"/>
      <c r="AE1173" s="1"/>
      <c r="AF1173" s="1"/>
    </row>
    <row r="1174" spans="1:32" ht="12.75" hidden="1" customHeight="1" x14ac:dyDescent="0.2">
      <c r="A1174" s="1"/>
      <c r="B11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4" s="130" t="s">
        <v>37</v>
      </c>
      <c r="D1174" s="30">
        <v>4333</v>
      </c>
      <c r="E1174" s="26">
        <v>1</v>
      </c>
      <c r="F11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7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174" s="26">
        <f t="shared" ca="1" si="156"/>
        <v>0.12</v>
      </c>
      <c r="I1174" s="2"/>
      <c r="J1174" s="2"/>
      <c r="K1174" s="1" t="str">
        <f t="shared" si="155"/>
        <v>SEDUC E 65</v>
      </c>
      <c r="L1174" s="1"/>
      <c r="M1174" s="1"/>
      <c r="N1174" s="1"/>
      <c r="O1174" s="1"/>
      <c r="P1174" s="1"/>
      <c r="Q1174" s="1"/>
      <c r="R1174" s="1"/>
      <c r="S1174" s="1"/>
      <c r="T1174" s="1"/>
      <c r="U1174" s="1"/>
      <c r="V1174" s="1"/>
      <c r="W1174" s="1"/>
      <c r="X1174" s="1"/>
      <c r="Y1174" s="1"/>
      <c r="Z1174" s="1"/>
      <c r="AA1174" s="1"/>
      <c r="AB1174" s="1"/>
      <c r="AC1174" s="1"/>
      <c r="AD1174" s="1"/>
      <c r="AE1174" s="1"/>
      <c r="AF1174" s="1"/>
    </row>
    <row r="1175" spans="1:32" ht="12.75" hidden="1" customHeight="1" x14ac:dyDescent="0.2">
      <c r="A1175" s="1"/>
      <c r="B117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175" s="130" t="s">
        <v>37</v>
      </c>
      <c r="D1175" s="30">
        <v>4374</v>
      </c>
      <c r="E1175" s="26">
        <f>1</f>
        <v>1</v>
      </c>
      <c r="F117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7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175" s="26">
        <f t="shared" ca="1" si="156"/>
        <v>0.28999999999999998</v>
      </c>
      <c r="I1175" s="2"/>
      <c r="J1175" s="2"/>
      <c r="K1175" s="1" t="str">
        <f t="shared" si="155"/>
        <v>SEDUC E 65</v>
      </c>
      <c r="L1175" s="1"/>
      <c r="M1175" s="1"/>
      <c r="N1175" s="1"/>
      <c r="O1175" s="1"/>
      <c r="P1175" s="1"/>
      <c r="Q1175" s="1"/>
      <c r="R1175" s="1"/>
      <c r="S1175" s="1"/>
      <c r="T1175" s="1"/>
      <c r="U1175" s="1"/>
      <c r="V1175" s="1"/>
      <c r="W1175" s="1"/>
      <c r="X1175" s="1"/>
      <c r="Y1175" s="1"/>
      <c r="Z1175" s="1"/>
      <c r="AA1175" s="1"/>
      <c r="AB1175" s="1"/>
      <c r="AC1175" s="1"/>
      <c r="AD1175" s="1"/>
      <c r="AE1175" s="1"/>
      <c r="AF1175" s="1"/>
    </row>
    <row r="1176" spans="1:32" ht="12.75" hidden="1" customHeight="1" x14ac:dyDescent="0.2">
      <c r="A1176" s="1"/>
      <c r="B117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176" s="30" t="s">
        <v>13</v>
      </c>
      <c r="D1176" s="30">
        <v>88264</v>
      </c>
      <c r="E1176" s="26">
        <v>0.1</v>
      </c>
      <c r="F117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7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176" s="26">
        <f t="shared" ca="1" si="156"/>
        <v>1.79</v>
      </c>
      <c r="I1176" s="2"/>
      <c r="J1176" s="2"/>
      <c r="K1176" s="1" t="str">
        <f t="shared" si="155"/>
        <v>SEDUC E 65</v>
      </c>
      <c r="L1176" s="1"/>
      <c r="M1176" s="1"/>
      <c r="N1176" s="1"/>
      <c r="O1176" s="1"/>
      <c r="P1176" s="1"/>
      <c r="Q1176" s="1"/>
      <c r="R1176" s="1"/>
      <c r="S1176" s="1"/>
      <c r="T1176" s="1"/>
      <c r="U1176" s="1"/>
      <c r="V1176" s="1"/>
      <c r="W1176" s="1"/>
      <c r="X1176" s="1"/>
      <c r="Y1176" s="1"/>
      <c r="Z1176" s="1"/>
      <c r="AA1176" s="1"/>
      <c r="AB1176" s="1"/>
      <c r="AC1176" s="1"/>
      <c r="AD1176" s="1"/>
      <c r="AE1176" s="1"/>
      <c r="AF1176" s="1"/>
    </row>
    <row r="1177" spans="1:32" ht="12.75" hidden="1" customHeight="1" x14ac:dyDescent="0.2">
      <c r="A1177" s="1"/>
      <c r="B117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7" s="30" t="s">
        <v>13</v>
      </c>
      <c r="D1177" s="30">
        <v>88247</v>
      </c>
      <c r="E1177" s="26">
        <v>0.1</v>
      </c>
      <c r="F117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7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177" s="26">
        <f t="shared" ca="1" si="156"/>
        <v>1.4</v>
      </c>
      <c r="I1177" s="2"/>
      <c r="J1177" s="2"/>
      <c r="K1177" s="1" t="str">
        <f t="shared" si="155"/>
        <v>SEDUC E 65</v>
      </c>
      <c r="L1177" s="1"/>
      <c r="M1177" s="1"/>
      <c r="N1177" s="1"/>
      <c r="O1177" s="1"/>
      <c r="P1177" s="1"/>
      <c r="Q1177" s="1"/>
      <c r="R1177" s="1"/>
      <c r="S1177" s="1"/>
      <c r="T1177" s="1"/>
      <c r="U1177" s="1"/>
      <c r="V1177" s="1"/>
      <c r="W1177" s="1"/>
      <c r="X1177" s="1"/>
      <c r="Y1177" s="1"/>
      <c r="Z1177" s="1"/>
      <c r="AA1177" s="1"/>
      <c r="AB1177" s="1"/>
      <c r="AC1177" s="1"/>
      <c r="AD1177" s="1"/>
      <c r="AE1177" s="1"/>
      <c r="AF1177" s="1"/>
    </row>
    <row r="1178" spans="1:32" ht="12.75" hidden="1" customHeight="1" x14ac:dyDescent="0.2">
      <c r="A1178" s="28">
        <f ca="1">H1178</f>
        <v>5.3900000000000006</v>
      </c>
      <c r="B1178" s="97" t="s">
        <v>14</v>
      </c>
      <c r="C1178" s="168"/>
      <c r="D1178" s="30"/>
      <c r="E1178" s="26"/>
      <c r="F1178" s="26"/>
      <c r="G1178" s="26"/>
      <c r="H1178" s="62">
        <f ca="1">SUM(H1173:H1177)</f>
        <v>5.3900000000000006</v>
      </c>
      <c r="I1178" s="2" t="str">
        <f>A1171</f>
        <v>SEDUC E 65</v>
      </c>
      <c r="J1178" s="34">
        <f ca="1">H1178</f>
        <v>5.3900000000000006</v>
      </c>
      <c r="K1178" s="1" t="str">
        <f t="shared" si="155"/>
        <v>SEDUC E 65</v>
      </c>
      <c r="L1178" s="1"/>
      <c r="M1178" s="1"/>
      <c r="N1178" s="1"/>
      <c r="O1178" s="1"/>
      <c r="P1178" s="1"/>
      <c r="Q1178" s="1"/>
      <c r="R1178" s="1"/>
      <c r="S1178" s="1"/>
      <c r="T1178" s="1"/>
      <c r="U1178" s="1"/>
      <c r="V1178" s="1"/>
      <c r="W1178" s="1"/>
      <c r="X1178" s="1"/>
      <c r="Y1178" s="1"/>
      <c r="Z1178" s="1"/>
      <c r="AA1178" s="1"/>
      <c r="AB1178" s="1"/>
      <c r="AC1178" s="1"/>
      <c r="AD1178" s="1"/>
      <c r="AE1178" s="1"/>
      <c r="AF1178" s="1"/>
    </row>
    <row r="1179" spans="1:32" ht="12.75" hidden="1" customHeight="1" x14ac:dyDescent="0.2">
      <c r="A1179" s="1"/>
      <c r="B1179" s="169"/>
      <c r="C1179" s="169"/>
      <c r="D1179" s="169"/>
      <c r="E1179" s="170"/>
      <c r="F1179" s="171"/>
      <c r="G1179" s="172"/>
      <c r="H1179" s="173"/>
      <c r="I1179" s="2"/>
      <c r="J1179" s="2"/>
      <c r="K1179" s="1" t="str">
        <f t="shared" si="155"/>
        <v>SEDUC E 65</v>
      </c>
      <c r="L1179" s="1"/>
      <c r="M1179" s="1"/>
      <c r="N1179" s="1"/>
      <c r="O1179" s="1"/>
      <c r="P1179" s="1"/>
      <c r="Q1179" s="1"/>
      <c r="R1179" s="1"/>
      <c r="S1179" s="1"/>
      <c r="T1179" s="1"/>
      <c r="U1179" s="1"/>
      <c r="V1179" s="1"/>
      <c r="W1179" s="1"/>
      <c r="X1179" s="1"/>
      <c r="Y1179" s="1"/>
      <c r="Z1179" s="1"/>
      <c r="AA1179" s="1"/>
      <c r="AB1179" s="1"/>
      <c r="AC1179" s="1"/>
      <c r="AD1179" s="1"/>
      <c r="AE1179" s="1"/>
      <c r="AF1179" s="1"/>
    </row>
    <row r="1180" spans="1:32" ht="12.75" hidden="1" customHeight="1" x14ac:dyDescent="0.3">
      <c r="A1180" s="1"/>
      <c r="B1180" s="238" t="str">
        <f>A1181</f>
        <v>SEDUC E 66</v>
      </c>
      <c r="C1180" s="239"/>
      <c r="D1180" s="239"/>
      <c r="E1180" s="239"/>
      <c r="F1180" s="239"/>
      <c r="G1180" s="239"/>
      <c r="H1180" s="240"/>
      <c r="I1180" s="2"/>
      <c r="J1180" s="2"/>
      <c r="K1180" s="14" t="str">
        <f>B1180</f>
        <v>SEDUC E 66</v>
      </c>
      <c r="L1180" s="1"/>
      <c r="M1180" s="1"/>
      <c r="N1180" s="1"/>
      <c r="O1180" s="1"/>
      <c r="P1180" s="1"/>
      <c r="Q1180" s="1"/>
      <c r="R1180" s="1"/>
      <c r="S1180" s="1"/>
      <c r="T1180" s="1"/>
      <c r="U1180" s="1"/>
      <c r="V1180" s="1"/>
      <c r="W1180" s="1"/>
      <c r="X1180" s="1"/>
      <c r="Y1180" s="1"/>
      <c r="Z1180" s="1"/>
      <c r="AA1180" s="1"/>
      <c r="AB1180" s="1"/>
      <c r="AC1180" s="1"/>
      <c r="AD1180" s="1"/>
      <c r="AE1180" s="1"/>
      <c r="AF1180" s="1"/>
    </row>
    <row r="1181" spans="1:32" ht="12.75" hidden="1" customHeight="1" x14ac:dyDescent="0.2">
      <c r="A1181" s="15" t="s">
        <v>184</v>
      </c>
      <c r="B1181" s="244" t="s">
        <v>185</v>
      </c>
      <c r="C1181" s="242"/>
      <c r="D1181" s="242"/>
      <c r="E1181" s="242"/>
      <c r="F1181" s="243"/>
      <c r="G1181" s="64" t="s">
        <v>4</v>
      </c>
      <c r="H1181" s="17" t="s">
        <v>5</v>
      </c>
      <c r="I1181" s="2"/>
      <c r="J1181" s="2"/>
      <c r="K1181" s="1" t="str">
        <f t="shared" ref="K1181:K1189" si="157">K1180</f>
        <v>SEDUC E 66</v>
      </c>
      <c r="L1181" s="1"/>
      <c r="M1181" s="1"/>
      <c r="N1181" s="1"/>
      <c r="O1181" s="1"/>
      <c r="P1181" s="1"/>
      <c r="Q1181" s="1"/>
      <c r="R1181" s="1"/>
      <c r="S1181" s="1"/>
      <c r="T1181" s="1"/>
      <c r="U1181" s="1"/>
      <c r="V1181" s="1"/>
      <c r="W1181" s="1"/>
      <c r="X1181" s="1"/>
      <c r="Y1181" s="1"/>
      <c r="Z1181" s="1"/>
      <c r="AA1181" s="1"/>
      <c r="AB1181" s="1"/>
      <c r="AC1181" s="1"/>
      <c r="AD1181" s="1"/>
      <c r="AE1181" s="1"/>
      <c r="AF1181" s="1"/>
    </row>
    <row r="1182" spans="1:32" ht="12.75" hidden="1" customHeight="1" x14ac:dyDescent="0.2">
      <c r="A1182" s="138"/>
      <c r="B1182" s="20" t="s">
        <v>6</v>
      </c>
      <c r="C1182" s="20" t="s">
        <v>7</v>
      </c>
      <c r="D1182" s="165" t="s">
        <v>8</v>
      </c>
      <c r="E1182" s="166" t="s">
        <v>9</v>
      </c>
      <c r="F1182" s="165" t="s">
        <v>17</v>
      </c>
      <c r="G1182" s="167" t="s">
        <v>18</v>
      </c>
      <c r="H1182" s="165" t="s">
        <v>12</v>
      </c>
      <c r="I1182" s="139"/>
      <c r="J1182" s="139"/>
      <c r="K1182" s="1" t="str">
        <f t="shared" si="157"/>
        <v>SEDUC E 66</v>
      </c>
      <c r="L1182" s="138"/>
      <c r="M1182" s="138"/>
      <c r="N1182" s="138"/>
      <c r="O1182" s="138"/>
      <c r="P1182" s="138"/>
      <c r="Q1182" s="138"/>
      <c r="R1182" s="138"/>
      <c r="S1182" s="138"/>
      <c r="T1182" s="138"/>
      <c r="U1182" s="138"/>
      <c r="V1182" s="138"/>
      <c r="W1182" s="138"/>
      <c r="X1182" s="138"/>
      <c r="Y1182" s="138"/>
      <c r="Z1182" s="138"/>
      <c r="AA1182" s="138"/>
      <c r="AB1182" s="138"/>
      <c r="AC1182" s="138"/>
      <c r="AD1182" s="138"/>
      <c r="AE1182" s="138"/>
      <c r="AF1182" s="138"/>
    </row>
    <row r="1183" spans="1:32" ht="12.75" hidden="1" customHeight="1" x14ac:dyDescent="0.2">
      <c r="A1183" s="1"/>
      <c r="B11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3" s="130" t="s">
        <v>37</v>
      </c>
      <c r="D1183" s="30">
        <v>394</v>
      </c>
      <c r="E1183" s="26">
        <v>1</v>
      </c>
      <c r="F11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8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3.08</v>
      </c>
      <c r="H1183" s="26">
        <f t="shared" ref="H1183:H1187" ca="1" si="158">ROUND(E1183*G1183,2)</f>
        <v>3.08</v>
      </c>
      <c r="I1183" s="2"/>
      <c r="J1183" s="2"/>
      <c r="K1183" s="1" t="str">
        <f t="shared" si="157"/>
        <v>SEDUC E 66</v>
      </c>
      <c r="L1183" s="1"/>
      <c r="M1183" s="1"/>
      <c r="N1183" s="1"/>
      <c r="O1183" s="1"/>
      <c r="P1183" s="1"/>
      <c r="Q1183" s="1"/>
      <c r="R1183" s="1"/>
      <c r="S1183" s="1"/>
      <c r="T1183" s="1"/>
      <c r="U1183" s="1"/>
      <c r="V1183" s="1"/>
      <c r="W1183" s="1"/>
      <c r="X1183" s="1"/>
      <c r="Y1183" s="1"/>
      <c r="Z1183" s="1"/>
      <c r="AA1183" s="1"/>
      <c r="AB1183" s="1"/>
      <c r="AC1183" s="1"/>
      <c r="AD1183" s="1"/>
      <c r="AE1183" s="1"/>
      <c r="AF1183" s="1"/>
    </row>
    <row r="1184" spans="1:32" ht="12.75" hidden="1" customHeight="1" x14ac:dyDescent="0.2">
      <c r="A1184" s="1"/>
      <c r="B118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4" s="130" t="s">
        <v>37</v>
      </c>
      <c r="D1184" s="30">
        <v>4333</v>
      </c>
      <c r="E1184" s="26">
        <v>1</v>
      </c>
      <c r="F118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8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184" s="26">
        <f t="shared" ca="1" si="158"/>
        <v>0.12</v>
      </c>
      <c r="I1184" s="2"/>
      <c r="J1184" s="2"/>
      <c r="K1184" s="1" t="str">
        <f t="shared" si="157"/>
        <v>SEDUC E 66</v>
      </c>
      <c r="L1184" s="1"/>
      <c r="M1184" s="1"/>
      <c r="N1184" s="1"/>
      <c r="O1184" s="1"/>
      <c r="P1184" s="1"/>
      <c r="Q1184" s="1"/>
      <c r="R1184" s="1"/>
      <c r="S1184" s="1"/>
      <c r="T1184" s="1"/>
      <c r="U1184" s="1"/>
      <c r="V1184" s="1"/>
      <c r="W1184" s="1"/>
      <c r="X1184" s="1"/>
      <c r="Y1184" s="1"/>
      <c r="Z1184" s="1"/>
      <c r="AA1184" s="1"/>
      <c r="AB1184" s="1"/>
      <c r="AC1184" s="1"/>
      <c r="AD1184" s="1"/>
      <c r="AE1184" s="1"/>
      <c r="AF1184" s="1"/>
    </row>
    <row r="1185" spans="1:32" ht="12.75" hidden="1" customHeight="1" x14ac:dyDescent="0.2">
      <c r="A1185" s="1"/>
      <c r="B118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185" s="130" t="s">
        <v>37</v>
      </c>
      <c r="D1185" s="30">
        <v>4374</v>
      </c>
      <c r="E1185" s="26">
        <f>1</f>
        <v>1</v>
      </c>
      <c r="F118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8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185" s="26">
        <f t="shared" ca="1" si="158"/>
        <v>0.28999999999999998</v>
      </c>
      <c r="I1185" s="2"/>
      <c r="J1185" s="2"/>
      <c r="K1185" s="1" t="str">
        <f t="shared" si="157"/>
        <v>SEDUC E 66</v>
      </c>
      <c r="L1185" s="1"/>
      <c r="M1185" s="1"/>
      <c r="N1185" s="1"/>
      <c r="O1185" s="1"/>
      <c r="P1185" s="1"/>
      <c r="Q1185" s="1"/>
      <c r="R1185" s="1"/>
      <c r="S1185" s="1"/>
      <c r="T1185" s="1"/>
      <c r="U1185" s="1"/>
      <c r="V1185" s="1"/>
      <c r="W1185" s="1"/>
      <c r="X1185" s="1"/>
      <c r="Y1185" s="1"/>
      <c r="Z1185" s="1"/>
      <c r="AA1185" s="1"/>
      <c r="AB1185" s="1"/>
      <c r="AC1185" s="1"/>
      <c r="AD1185" s="1"/>
      <c r="AE1185" s="1"/>
      <c r="AF1185" s="1"/>
    </row>
    <row r="1186" spans="1:32" ht="12.75" hidden="1" customHeight="1" x14ac:dyDescent="0.2">
      <c r="A1186" s="1"/>
      <c r="B11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186" s="30" t="s">
        <v>13</v>
      </c>
      <c r="D1186" s="30">
        <v>88264</v>
      </c>
      <c r="E1186" s="26">
        <v>0.1</v>
      </c>
      <c r="F11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8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186" s="26">
        <f t="shared" ca="1" si="158"/>
        <v>1.79</v>
      </c>
      <c r="I1186" s="2"/>
      <c r="J1186" s="2"/>
      <c r="K1186" s="1" t="str">
        <f t="shared" si="157"/>
        <v>SEDUC E 66</v>
      </c>
      <c r="L1186" s="1"/>
      <c r="M1186" s="1"/>
      <c r="N1186" s="1"/>
      <c r="O1186" s="1"/>
      <c r="P1186" s="1"/>
      <c r="Q1186" s="1"/>
      <c r="R1186" s="1"/>
      <c r="S1186" s="1"/>
      <c r="T1186" s="1"/>
      <c r="U1186" s="1"/>
      <c r="V1186" s="1"/>
      <c r="W1186" s="1"/>
      <c r="X1186" s="1"/>
      <c r="Y1186" s="1"/>
      <c r="Z1186" s="1"/>
      <c r="AA1186" s="1"/>
      <c r="AB1186" s="1"/>
      <c r="AC1186" s="1"/>
      <c r="AD1186" s="1"/>
      <c r="AE1186" s="1"/>
      <c r="AF1186" s="1"/>
    </row>
    <row r="1187" spans="1:32" ht="12.75" hidden="1" customHeight="1" x14ac:dyDescent="0.2">
      <c r="A1187" s="1"/>
      <c r="B118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7" s="30" t="s">
        <v>13</v>
      </c>
      <c r="D1187" s="30">
        <v>88247</v>
      </c>
      <c r="E1187" s="26">
        <v>0.1</v>
      </c>
      <c r="F118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8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187" s="26">
        <f t="shared" ca="1" si="158"/>
        <v>1.4</v>
      </c>
      <c r="I1187" s="2"/>
      <c r="J1187" s="2"/>
      <c r="K1187" s="1" t="str">
        <f t="shared" si="157"/>
        <v>SEDUC E 66</v>
      </c>
      <c r="L1187" s="1"/>
      <c r="M1187" s="1"/>
      <c r="N1187" s="1"/>
      <c r="O1187" s="1"/>
      <c r="P1187" s="1"/>
      <c r="Q1187" s="1"/>
      <c r="R1187" s="1"/>
      <c r="S1187" s="1"/>
      <c r="T1187" s="1"/>
      <c r="U1187" s="1"/>
      <c r="V1187" s="1"/>
      <c r="W1187" s="1"/>
      <c r="X1187" s="1"/>
      <c r="Y1187" s="1"/>
      <c r="Z1187" s="1"/>
      <c r="AA1187" s="1"/>
      <c r="AB1187" s="1"/>
      <c r="AC1187" s="1"/>
      <c r="AD1187" s="1"/>
      <c r="AE1187" s="1"/>
      <c r="AF1187" s="1"/>
    </row>
    <row r="1188" spans="1:32" ht="12.75" hidden="1" customHeight="1" x14ac:dyDescent="0.2">
      <c r="A1188" s="28">
        <f ca="1">H1188</f>
        <v>6.68</v>
      </c>
      <c r="B1188" s="97" t="s">
        <v>14</v>
      </c>
      <c r="C1188" s="168"/>
      <c r="D1188" s="30"/>
      <c r="E1188" s="26"/>
      <c r="F1188" s="26"/>
      <c r="G1188" s="26"/>
      <c r="H1188" s="62">
        <f ca="1">SUM(H1183:H1187)</f>
        <v>6.68</v>
      </c>
      <c r="I1188" s="2" t="str">
        <f>A1181</f>
        <v>SEDUC E 66</v>
      </c>
      <c r="J1188" s="34">
        <f ca="1">H1188</f>
        <v>6.68</v>
      </c>
      <c r="K1188" s="1" t="str">
        <f t="shared" si="157"/>
        <v>SEDUC E 66</v>
      </c>
      <c r="L1188" s="1"/>
      <c r="M1188" s="1"/>
      <c r="N1188" s="1"/>
      <c r="O1188" s="1"/>
      <c r="P1188" s="1"/>
      <c r="Q1188" s="1"/>
      <c r="R1188" s="1"/>
      <c r="S1188" s="1"/>
      <c r="T1188" s="1"/>
      <c r="U1188" s="1"/>
      <c r="V1188" s="1"/>
      <c r="W1188" s="1"/>
      <c r="X1188" s="1"/>
      <c r="Y1188" s="1"/>
      <c r="Z1188" s="1"/>
      <c r="AA1188" s="1"/>
      <c r="AB1188" s="1"/>
      <c r="AC1188" s="1"/>
      <c r="AD1188" s="1"/>
      <c r="AE1188" s="1"/>
      <c r="AF1188" s="1"/>
    </row>
    <row r="1189" spans="1:32" ht="12.75" hidden="1" customHeight="1" x14ac:dyDescent="0.2">
      <c r="A1189" s="1"/>
      <c r="B1189" s="174"/>
      <c r="C1189" s="174"/>
      <c r="D1189" s="174"/>
      <c r="E1189" s="175"/>
      <c r="F1189" s="176"/>
      <c r="G1189" s="177"/>
      <c r="H1189" s="178"/>
      <c r="I1189" s="2"/>
      <c r="J1189" s="2"/>
      <c r="K1189" s="1" t="str">
        <f t="shared" si="157"/>
        <v>SEDUC E 66</v>
      </c>
      <c r="L1189" s="1"/>
      <c r="M1189" s="1"/>
      <c r="N1189" s="1"/>
      <c r="O1189" s="1"/>
      <c r="P1189" s="1"/>
      <c r="Q1189" s="1"/>
      <c r="R1189" s="1"/>
      <c r="S1189" s="1"/>
      <c r="T1189" s="1"/>
      <c r="U1189" s="1"/>
      <c r="V1189" s="1"/>
      <c r="W1189" s="1"/>
      <c r="X1189" s="1"/>
      <c r="Y1189" s="1"/>
      <c r="Z1189" s="1"/>
      <c r="AA1189" s="1"/>
      <c r="AB1189" s="1"/>
      <c r="AC1189" s="1"/>
      <c r="AD1189" s="1"/>
      <c r="AE1189" s="1"/>
      <c r="AF1189" s="1"/>
    </row>
    <row r="1190" spans="1:32" ht="12.75" hidden="1" customHeight="1" x14ac:dyDescent="0.3">
      <c r="A1190" s="1"/>
      <c r="B1190" s="238" t="str">
        <f>A1191</f>
        <v>SEDUC E 67</v>
      </c>
      <c r="C1190" s="239"/>
      <c r="D1190" s="239"/>
      <c r="E1190" s="239"/>
      <c r="F1190" s="239"/>
      <c r="G1190" s="239"/>
      <c r="H1190" s="240"/>
      <c r="I1190" s="2"/>
      <c r="J1190" s="2"/>
      <c r="K1190" s="14" t="str">
        <f>B1190</f>
        <v>SEDUC E 67</v>
      </c>
      <c r="L1190" s="1"/>
      <c r="M1190" s="1"/>
      <c r="N1190" s="1"/>
      <c r="O1190" s="1"/>
      <c r="P1190" s="1"/>
      <c r="Q1190" s="1"/>
      <c r="R1190" s="1"/>
      <c r="S1190" s="1"/>
      <c r="T1190" s="1"/>
      <c r="U1190" s="1"/>
      <c r="V1190" s="1"/>
      <c r="W1190" s="1"/>
      <c r="X1190" s="1"/>
      <c r="Y1190" s="1"/>
      <c r="Z1190" s="1"/>
      <c r="AA1190" s="1"/>
      <c r="AB1190" s="1"/>
      <c r="AC1190" s="1"/>
      <c r="AD1190" s="1"/>
      <c r="AE1190" s="1"/>
      <c r="AF1190" s="1"/>
    </row>
    <row r="1191" spans="1:32" ht="12.75" hidden="1" customHeight="1" x14ac:dyDescent="0.2">
      <c r="A1191" s="15" t="s">
        <v>186</v>
      </c>
      <c r="B1191" s="244" t="s">
        <v>187</v>
      </c>
      <c r="C1191" s="242"/>
      <c r="D1191" s="242"/>
      <c r="E1191" s="242"/>
      <c r="F1191" s="243"/>
      <c r="G1191" s="64" t="s">
        <v>4</v>
      </c>
      <c r="H1191" s="17" t="s">
        <v>5</v>
      </c>
      <c r="I1191" s="2"/>
      <c r="J1191" s="2"/>
      <c r="K1191" s="1" t="str">
        <f t="shared" ref="K1191:K1199" si="159">K1190</f>
        <v>SEDUC E 67</v>
      </c>
      <c r="L1191" s="1"/>
      <c r="M1191" s="1"/>
      <c r="N1191" s="1"/>
      <c r="O1191" s="1"/>
      <c r="P1191" s="1"/>
      <c r="Q1191" s="1"/>
      <c r="R1191" s="1"/>
      <c r="S1191" s="1"/>
      <c r="T1191" s="1"/>
      <c r="U1191" s="1"/>
      <c r="V1191" s="1"/>
      <c r="W1191" s="1"/>
      <c r="X1191" s="1"/>
      <c r="Y1191" s="1"/>
      <c r="Z1191" s="1"/>
      <c r="AA1191" s="1"/>
      <c r="AB1191" s="1"/>
      <c r="AC1191" s="1"/>
      <c r="AD1191" s="1"/>
      <c r="AE1191" s="1"/>
      <c r="AF1191" s="1"/>
    </row>
    <row r="1192" spans="1:32" ht="12.75" hidden="1" customHeight="1" x14ac:dyDescent="0.2">
      <c r="A1192" s="138"/>
      <c r="B1192" s="165" t="s">
        <v>6</v>
      </c>
      <c r="C1192" s="20" t="s">
        <v>7</v>
      </c>
      <c r="D1192" s="165" t="s">
        <v>8</v>
      </c>
      <c r="E1192" s="166" t="s">
        <v>9</v>
      </c>
      <c r="F1192" s="165" t="s">
        <v>17</v>
      </c>
      <c r="G1192" s="167" t="s">
        <v>18</v>
      </c>
      <c r="H1192" s="165" t="s">
        <v>12</v>
      </c>
      <c r="I1192" s="139"/>
      <c r="J1192" s="139"/>
      <c r="K1192" s="1" t="str">
        <f t="shared" si="159"/>
        <v>SEDUC E 67</v>
      </c>
      <c r="L1192" s="138"/>
      <c r="M1192" s="138"/>
      <c r="N1192" s="138"/>
      <c r="O1192" s="138"/>
      <c r="P1192" s="138"/>
      <c r="Q1192" s="138"/>
      <c r="R1192" s="138"/>
      <c r="S1192" s="138"/>
      <c r="T1192" s="138"/>
      <c r="U1192" s="138"/>
      <c r="V1192" s="138"/>
      <c r="W1192" s="138"/>
      <c r="X1192" s="138"/>
      <c r="Y1192" s="138"/>
      <c r="Z1192" s="138"/>
      <c r="AA1192" s="138"/>
      <c r="AB1192" s="138"/>
      <c r="AC1192" s="138"/>
      <c r="AD1192" s="138"/>
      <c r="AE1192" s="138"/>
      <c r="AF1192" s="138"/>
    </row>
    <row r="1193" spans="1:32" ht="12.75" hidden="1" customHeight="1" x14ac:dyDescent="0.2">
      <c r="A1193" s="1"/>
      <c r="B11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3" s="130" t="s">
        <v>37</v>
      </c>
      <c r="D1193" s="30">
        <v>395</v>
      </c>
      <c r="E1193" s="26">
        <v>1</v>
      </c>
      <c r="F11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9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2.97</v>
      </c>
      <c r="H1193" s="26">
        <f t="shared" ref="H1193:H1197" ca="1" si="160">ROUND(E1193*G1193,2)</f>
        <v>2.97</v>
      </c>
      <c r="I1193" s="2"/>
      <c r="J1193" s="2"/>
      <c r="K1193" s="1" t="str">
        <f t="shared" si="159"/>
        <v>SEDUC E 67</v>
      </c>
      <c r="L1193" s="1"/>
      <c r="M1193" s="1"/>
      <c r="N1193" s="1"/>
      <c r="O1193" s="1"/>
      <c r="P1193" s="1"/>
      <c r="Q1193" s="1"/>
      <c r="R1193" s="1"/>
      <c r="S1193" s="1"/>
      <c r="T1193" s="1"/>
      <c r="U1193" s="1"/>
      <c r="V1193" s="1"/>
      <c r="W1193" s="1"/>
      <c r="X1193" s="1"/>
      <c r="Y1193" s="1"/>
      <c r="Z1193" s="1"/>
      <c r="AA1193" s="1"/>
      <c r="AB1193" s="1"/>
      <c r="AC1193" s="1"/>
      <c r="AD1193" s="1"/>
      <c r="AE1193" s="1"/>
      <c r="AF1193" s="1"/>
    </row>
    <row r="1194" spans="1:32" ht="12.75" hidden="1" customHeight="1" x14ac:dyDescent="0.2">
      <c r="A1194" s="1"/>
      <c r="B11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4" s="130" t="s">
        <v>37</v>
      </c>
      <c r="D1194" s="30">
        <v>4333</v>
      </c>
      <c r="E1194" s="26">
        <v>1</v>
      </c>
      <c r="F11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9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194" s="26">
        <f t="shared" ca="1" si="160"/>
        <v>0.12</v>
      </c>
      <c r="I1194" s="2"/>
      <c r="J1194" s="2"/>
      <c r="K1194" s="1" t="str">
        <f t="shared" si="159"/>
        <v>SEDUC E 67</v>
      </c>
      <c r="L1194" s="1"/>
      <c r="M1194" s="1"/>
      <c r="N1194" s="1"/>
      <c r="O1194" s="1"/>
      <c r="P1194" s="1"/>
      <c r="Q1194" s="1"/>
      <c r="R1194" s="1"/>
      <c r="S1194" s="1"/>
      <c r="T1194" s="1"/>
      <c r="U1194" s="1"/>
      <c r="V1194" s="1"/>
      <c r="W1194" s="1"/>
      <c r="X1194" s="1"/>
      <c r="Y1194" s="1"/>
      <c r="Z1194" s="1"/>
      <c r="AA1194" s="1"/>
      <c r="AB1194" s="1"/>
      <c r="AC1194" s="1"/>
      <c r="AD1194" s="1"/>
      <c r="AE1194" s="1"/>
      <c r="AF1194" s="1"/>
    </row>
    <row r="1195" spans="1:32" ht="12.75" hidden="1" customHeight="1" x14ac:dyDescent="0.2">
      <c r="A1195" s="1"/>
      <c r="B11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195" s="130" t="s">
        <v>37</v>
      </c>
      <c r="D1195" s="30">
        <v>4374</v>
      </c>
      <c r="E1195" s="26">
        <f>1</f>
        <v>1</v>
      </c>
      <c r="F11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19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195" s="26">
        <f t="shared" ca="1" si="160"/>
        <v>0.28999999999999998</v>
      </c>
      <c r="I1195" s="2"/>
      <c r="J1195" s="2"/>
      <c r="K1195" s="1" t="str">
        <f t="shared" si="159"/>
        <v>SEDUC E 67</v>
      </c>
      <c r="L1195" s="1"/>
      <c r="M1195" s="1"/>
      <c r="N1195" s="1"/>
      <c r="O1195" s="1"/>
      <c r="P1195" s="1"/>
      <c r="Q1195" s="1"/>
      <c r="R1195" s="1"/>
      <c r="S1195" s="1"/>
      <c r="T1195" s="1"/>
      <c r="U1195" s="1"/>
      <c r="V1195" s="1"/>
      <c r="W1195" s="1"/>
      <c r="X1195" s="1"/>
      <c r="Y1195" s="1"/>
      <c r="Z1195" s="1"/>
      <c r="AA1195" s="1"/>
      <c r="AB1195" s="1"/>
      <c r="AC1195" s="1"/>
      <c r="AD1195" s="1"/>
      <c r="AE1195" s="1"/>
      <c r="AF1195" s="1"/>
    </row>
    <row r="1196" spans="1:32" ht="12.75" hidden="1" customHeight="1" x14ac:dyDescent="0.2">
      <c r="A1196" s="1"/>
      <c r="B11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196" s="30" t="s">
        <v>13</v>
      </c>
      <c r="D1196" s="30">
        <v>88264</v>
      </c>
      <c r="E1196" s="26">
        <v>0.1</v>
      </c>
      <c r="F11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9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196" s="26">
        <f t="shared" ca="1" si="160"/>
        <v>1.79</v>
      </c>
      <c r="I1196" s="2"/>
      <c r="J1196" s="2"/>
      <c r="K1196" s="1" t="str">
        <f t="shared" si="159"/>
        <v>SEDUC E 67</v>
      </c>
      <c r="L1196" s="1"/>
      <c r="M1196" s="1"/>
      <c r="N1196" s="1"/>
      <c r="O1196" s="1"/>
      <c r="P1196" s="1"/>
      <c r="Q1196" s="1"/>
      <c r="R1196" s="1"/>
      <c r="S1196" s="1"/>
      <c r="T1196" s="1"/>
      <c r="U1196" s="1"/>
      <c r="V1196" s="1"/>
      <c r="W1196" s="1"/>
      <c r="X1196" s="1"/>
      <c r="Y1196" s="1"/>
      <c r="Z1196" s="1"/>
      <c r="AA1196" s="1"/>
      <c r="AB1196" s="1"/>
      <c r="AC1196" s="1"/>
      <c r="AD1196" s="1"/>
      <c r="AE1196" s="1"/>
      <c r="AF1196" s="1"/>
    </row>
    <row r="1197" spans="1:32" ht="12.75" hidden="1" customHeight="1" x14ac:dyDescent="0.2">
      <c r="A1197" s="1"/>
      <c r="B11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7" s="30" t="s">
        <v>13</v>
      </c>
      <c r="D1197" s="30">
        <v>88247</v>
      </c>
      <c r="E1197" s="26">
        <v>0.1</v>
      </c>
      <c r="F11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19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197" s="26">
        <f t="shared" ca="1" si="160"/>
        <v>1.4</v>
      </c>
      <c r="I1197" s="2"/>
      <c r="J1197" s="2"/>
      <c r="K1197" s="1" t="str">
        <f t="shared" si="159"/>
        <v>SEDUC E 67</v>
      </c>
      <c r="L1197" s="1"/>
      <c r="M1197" s="1"/>
      <c r="N1197" s="1"/>
      <c r="O1197" s="1"/>
      <c r="P1197" s="1"/>
      <c r="Q1197" s="1"/>
      <c r="R1197" s="1"/>
      <c r="S1197" s="1"/>
      <c r="T1197" s="1"/>
      <c r="U1197" s="1"/>
      <c r="V1197" s="1"/>
      <c r="W1197" s="1"/>
      <c r="X1197" s="1"/>
      <c r="Y1197" s="1"/>
      <c r="Z1197" s="1"/>
      <c r="AA1197" s="1"/>
      <c r="AB1197" s="1"/>
      <c r="AC1197" s="1"/>
      <c r="AD1197" s="1"/>
      <c r="AE1197" s="1"/>
      <c r="AF1197" s="1"/>
    </row>
    <row r="1198" spans="1:32" ht="12.75" hidden="1" customHeight="1" x14ac:dyDescent="0.2">
      <c r="A1198" s="28">
        <f ca="1">H1198</f>
        <v>6.57</v>
      </c>
      <c r="B1198" s="97" t="s">
        <v>14</v>
      </c>
      <c r="C1198" s="168"/>
      <c r="D1198" s="30"/>
      <c r="E1198" s="26"/>
      <c r="F1198" s="26"/>
      <c r="G1198" s="26"/>
      <c r="H1198" s="62">
        <f ca="1">SUM(H1193:H1197)</f>
        <v>6.57</v>
      </c>
      <c r="I1198" s="2" t="str">
        <f>A1191</f>
        <v>SEDUC E 67</v>
      </c>
      <c r="J1198" s="34">
        <f ca="1">H1198</f>
        <v>6.57</v>
      </c>
      <c r="K1198" s="1" t="str">
        <f t="shared" si="159"/>
        <v>SEDUC E 67</v>
      </c>
      <c r="L1198" s="1"/>
      <c r="M1198" s="1"/>
      <c r="N1198" s="1"/>
      <c r="O1198" s="1"/>
      <c r="P1198" s="1"/>
      <c r="Q1198" s="1"/>
      <c r="R1198" s="1"/>
      <c r="S1198" s="1"/>
      <c r="T1198" s="1"/>
      <c r="U1198" s="1"/>
      <c r="V1198" s="1"/>
      <c r="W1198" s="1"/>
      <c r="X1198" s="1"/>
      <c r="Y1198" s="1"/>
      <c r="Z1198" s="1"/>
      <c r="AA1198" s="1"/>
      <c r="AB1198" s="1"/>
      <c r="AC1198" s="1"/>
      <c r="AD1198" s="1"/>
      <c r="AE1198" s="1"/>
      <c r="AF1198" s="1"/>
    </row>
    <row r="1199" spans="1:32" ht="12.75" hidden="1" customHeight="1" x14ac:dyDescent="0.2">
      <c r="A1199" s="1"/>
      <c r="B1199" s="174"/>
      <c r="C1199" s="174"/>
      <c r="D1199" s="174"/>
      <c r="E1199" s="175"/>
      <c r="F1199" s="176"/>
      <c r="G1199" s="177"/>
      <c r="H1199" s="178"/>
      <c r="I1199" s="2"/>
      <c r="J1199" s="2"/>
      <c r="K1199" s="1" t="str">
        <f t="shared" si="159"/>
        <v>SEDUC E 67</v>
      </c>
      <c r="L1199" s="1"/>
      <c r="M1199" s="1"/>
      <c r="N1199" s="1"/>
      <c r="O1199" s="1"/>
      <c r="P1199" s="1"/>
      <c r="Q1199" s="1"/>
      <c r="R1199" s="1"/>
      <c r="S1199" s="1"/>
      <c r="T1199" s="1"/>
      <c r="U1199" s="1"/>
      <c r="V1199" s="1"/>
      <c r="W1199" s="1"/>
      <c r="X1199" s="1"/>
      <c r="Y1199" s="1"/>
      <c r="Z1199" s="1"/>
      <c r="AA1199" s="1"/>
      <c r="AB1199" s="1"/>
      <c r="AC1199" s="1"/>
      <c r="AD1199" s="1"/>
      <c r="AE1199" s="1"/>
      <c r="AF1199" s="1"/>
    </row>
    <row r="1200" spans="1:32" ht="12.75" hidden="1" customHeight="1" x14ac:dyDescent="0.3">
      <c r="A1200" s="1"/>
      <c r="B1200" s="238" t="str">
        <f>A1201</f>
        <v>SEDUC E 68</v>
      </c>
      <c r="C1200" s="239"/>
      <c r="D1200" s="239"/>
      <c r="E1200" s="239"/>
      <c r="F1200" s="239"/>
      <c r="G1200" s="239"/>
      <c r="H1200" s="240"/>
      <c r="I1200" s="2"/>
      <c r="J1200" s="2"/>
      <c r="K1200" s="14" t="str">
        <f>B1200</f>
        <v>SEDUC E 68</v>
      </c>
      <c r="L1200" s="1"/>
      <c r="M1200" s="1"/>
      <c r="N1200" s="1"/>
      <c r="O1200" s="1"/>
      <c r="P1200" s="1"/>
      <c r="Q1200" s="1"/>
      <c r="R1200" s="1"/>
      <c r="S1200" s="1"/>
      <c r="T1200" s="1"/>
      <c r="U1200" s="1"/>
      <c r="V1200" s="1"/>
      <c r="W1200" s="1"/>
      <c r="X1200" s="1"/>
      <c r="Y1200" s="1"/>
      <c r="Z1200" s="1"/>
      <c r="AA1200" s="1"/>
      <c r="AB1200" s="1"/>
      <c r="AC1200" s="1"/>
      <c r="AD1200" s="1"/>
      <c r="AE1200" s="1"/>
      <c r="AF1200" s="1"/>
    </row>
    <row r="1201" spans="1:32" ht="12.75" hidden="1" customHeight="1" x14ac:dyDescent="0.2">
      <c r="A1201" s="15" t="s">
        <v>188</v>
      </c>
      <c r="B1201" s="244" t="s">
        <v>189</v>
      </c>
      <c r="C1201" s="242"/>
      <c r="D1201" s="242"/>
      <c r="E1201" s="242"/>
      <c r="F1201" s="243"/>
      <c r="G1201" s="64" t="s">
        <v>4</v>
      </c>
      <c r="H1201" s="17" t="s">
        <v>5</v>
      </c>
      <c r="I1201" s="2"/>
      <c r="J1201" s="2"/>
      <c r="K1201" s="1" t="str">
        <f t="shared" ref="K1201:K1209" si="161">K1200</f>
        <v>SEDUC E 68</v>
      </c>
      <c r="L1201" s="1"/>
      <c r="M1201" s="1"/>
      <c r="N1201" s="1"/>
      <c r="O1201" s="1"/>
      <c r="P1201" s="1"/>
      <c r="Q1201" s="1"/>
      <c r="R1201" s="1"/>
      <c r="S1201" s="1"/>
      <c r="T1201" s="1"/>
      <c r="U1201" s="1"/>
      <c r="V1201" s="1"/>
      <c r="W1201" s="1"/>
      <c r="X1201" s="1"/>
      <c r="Y1201" s="1"/>
      <c r="Z1201" s="1"/>
      <c r="AA1201" s="1"/>
      <c r="AB1201" s="1"/>
      <c r="AC1201" s="1"/>
      <c r="AD1201" s="1"/>
      <c r="AE1201" s="1"/>
      <c r="AF1201" s="1"/>
    </row>
    <row r="1202" spans="1:32" ht="12.75" hidden="1" customHeight="1" x14ac:dyDescent="0.2">
      <c r="A1202" s="138"/>
      <c r="B1202" s="20" t="s">
        <v>6</v>
      </c>
      <c r="C1202" s="20" t="s">
        <v>7</v>
      </c>
      <c r="D1202" s="165" t="s">
        <v>8</v>
      </c>
      <c r="E1202" s="166" t="s">
        <v>9</v>
      </c>
      <c r="F1202" s="165" t="s">
        <v>17</v>
      </c>
      <c r="G1202" s="167" t="s">
        <v>18</v>
      </c>
      <c r="H1202" s="165" t="s">
        <v>12</v>
      </c>
      <c r="I1202" s="139"/>
      <c r="J1202" s="139"/>
      <c r="K1202" s="1" t="str">
        <f t="shared" si="161"/>
        <v>SEDUC E 68</v>
      </c>
      <c r="L1202" s="138"/>
      <c r="M1202" s="138"/>
      <c r="N1202" s="138"/>
      <c r="O1202" s="138"/>
      <c r="P1202" s="138"/>
      <c r="Q1202" s="138"/>
      <c r="R1202" s="138"/>
      <c r="S1202" s="138"/>
      <c r="T1202" s="138"/>
      <c r="U1202" s="138"/>
      <c r="V1202" s="138"/>
      <c r="W1202" s="138"/>
      <c r="X1202" s="138"/>
      <c r="Y1202" s="138"/>
      <c r="Z1202" s="138"/>
      <c r="AA1202" s="138"/>
      <c r="AB1202" s="138"/>
      <c r="AC1202" s="138"/>
      <c r="AD1202" s="138"/>
      <c r="AE1202" s="138"/>
      <c r="AF1202" s="138"/>
    </row>
    <row r="1203" spans="1:32" ht="12.75" hidden="1" customHeight="1" x14ac:dyDescent="0.2">
      <c r="A1203" s="1"/>
      <c r="B120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3" s="130" t="s">
        <v>37</v>
      </c>
      <c r="D1203" s="30">
        <v>397</v>
      </c>
      <c r="E1203" s="26">
        <v>1</v>
      </c>
      <c r="F120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0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4.41</v>
      </c>
      <c r="H1203" s="26">
        <f t="shared" ref="H1203:H1207" ca="1" si="162">ROUND(E1203*G1203,2)</f>
        <v>4.41</v>
      </c>
      <c r="I1203" s="2"/>
      <c r="J1203" s="2"/>
      <c r="K1203" s="1" t="str">
        <f t="shared" si="161"/>
        <v>SEDUC E 68</v>
      </c>
      <c r="L1203" s="1"/>
      <c r="M1203" s="1"/>
      <c r="N1203" s="1"/>
      <c r="O1203" s="1"/>
      <c r="P1203" s="1"/>
      <c r="Q1203" s="1"/>
      <c r="R1203" s="1"/>
      <c r="S1203" s="1"/>
      <c r="T1203" s="1"/>
      <c r="U1203" s="1"/>
      <c r="V1203" s="1"/>
      <c r="W1203" s="1"/>
      <c r="X1203" s="1"/>
      <c r="Y1203" s="1"/>
      <c r="Z1203" s="1"/>
      <c r="AA1203" s="1"/>
      <c r="AB1203" s="1"/>
      <c r="AC1203" s="1"/>
      <c r="AD1203" s="1"/>
      <c r="AE1203" s="1"/>
      <c r="AF1203" s="1"/>
    </row>
    <row r="1204" spans="1:32" ht="12.75" hidden="1" customHeight="1" x14ac:dyDescent="0.2">
      <c r="A1204" s="1"/>
      <c r="B120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4" s="130" t="s">
        <v>37</v>
      </c>
      <c r="D1204" s="30">
        <v>4333</v>
      </c>
      <c r="E1204" s="26">
        <v>1</v>
      </c>
      <c r="F120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0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204" s="26">
        <f t="shared" ca="1" si="162"/>
        <v>0.12</v>
      </c>
      <c r="I1204" s="2"/>
      <c r="J1204" s="2"/>
      <c r="K1204" s="1" t="str">
        <f t="shared" si="161"/>
        <v>SEDUC E 68</v>
      </c>
      <c r="L1204" s="1"/>
      <c r="M1204" s="1"/>
      <c r="N1204" s="1"/>
      <c r="O1204" s="1"/>
      <c r="P1204" s="1"/>
      <c r="Q1204" s="1"/>
      <c r="R1204" s="1"/>
      <c r="S1204" s="1"/>
      <c r="T1204" s="1"/>
      <c r="U1204" s="1"/>
      <c r="V1204" s="1"/>
      <c r="W1204" s="1"/>
      <c r="X1204" s="1"/>
      <c r="Y1204" s="1"/>
      <c r="Z1204" s="1"/>
      <c r="AA1204" s="1"/>
      <c r="AB1204" s="1"/>
      <c r="AC1204" s="1"/>
      <c r="AD1204" s="1"/>
      <c r="AE1204" s="1"/>
      <c r="AF1204" s="1"/>
    </row>
    <row r="1205" spans="1:32" ht="12.75" hidden="1" customHeight="1" x14ac:dyDescent="0.2">
      <c r="A1205" s="1"/>
      <c r="B120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205" s="130" t="s">
        <v>37</v>
      </c>
      <c r="D1205" s="30">
        <v>4374</v>
      </c>
      <c r="E1205" s="26">
        <f>1</f>
        <v>1</v>
      </c>
      <c r="F120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0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205" s="26">
        <f t="shared" ca="1" si="162"/>
        <v>0.28999999999999998</v>
      </c>
      <c r="I1205" s="2"/>
      <c r="J1205" s="2"/>
      <c r="K1205" s="1" t="str">
        <f t="shared" si="161"/>
        <v>SEDUC E 68</v>
      </c>
      <c r="L1205" s="1"/>
      <c r="M1205" s="1"/>
      <c r="N1205" s="1"/>
      <c r="O1205" s="1"/>
      <c r="P1205" s="1"/>
      <c r="Q1205" s="1"/>
      <c r="R1205" s="1"/>
      <c r="S1205" s="1"/>
      <c r="T1205" s="1"/>
      <c r="U1205" s="1"/>
      <c r="V1205" s="1"/>
      <c r="W1205" s="1"/>
      <c r="X1205" s="1"/>
      <c r="Y1205" s="1"/>
      <c r="Z1205" s="1"/>
      <c r="AA1205" s="1"/>
      <c r="AB1205" s="1"/>
      <c r="AC1205" s="1"/>
      <c r="AD1205" s="1"/>
      <c r="AE1205" s="1"/>
      <c r="AF1205" s="1"/>
    </row>
    <row r="1206" spans="1:32" ht="12.75" hidden="1" customHeight="1" x14ac:dyDescent="0.2">
      <c r="A1206" s="1"/>
      <c r="B120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206" s="30" t="s">
        <v>13</v>
      </c>
      <c r="D1206" s="30">
        <v>88264</v>
      </c>
      <c r="E1206" s="26">
        <v>0.1</v>
      </c>
      <c r="F120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0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206" s="26">
        <f t="shared" ca="1" si="162"/>
        <v>1.79</v>
      </c>
      <c r="I1206" s="2"/>
      <c r="J1206" s="2"/>
      <c r="K1206" s="1" t="str">
        <f t="shared" si="161"/>
        <v>SEDUC E 68</v>
      </c>
      <c r="L1206" s="1"/>
      <c r="M1206" s="1"/>
      <c r="N1206" s="1"/>
      <c r="O1206" s="1"/>
      <c r="P1206" s="1"/>
      <c r="Q1206" s="1"/>
      <c r="R1206" s="1"/>
      <c r="S1206" s="1"/>
      <c r="T1206" s="1"/>
      <c r="U1206" s="1"/>
      <c r="V1206" s="1"/>
      <c r="W1206" s="1"/>
      <c r="X1206" s="1"/>
      <c r="Y1206" s="1"/>
      <c r="Z1206" s="1"/>
      <c r="AA1206" s="1"/>
      <c r="AB1206" s="1"/>
      <c r="AC1206" s="1"/>
      <c r="AD1206" s="1"/>
      <c r="AE1206" s="1"/>
      <c r="AF1206" s="1"/>
    </row>
    <row r="1207" spans="1:32" ht="12.75" hidden="1" customHeight="1" x14ac:dyDescent="0.2">
      <c r="A1207" s="1"/>
      <c r="B120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7" s="30" t="s">
        <v>13</v>
      </c>
      <c r="D1207" s="30">
        <v>88247</v>
      </c>
      <c r="E1207" s="26">
        <v>0.1</v>
      </c>
      <c r="F120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0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207" s="26">
        <f t="shared" ca="1" si="162"/>
        <v>1.4</v>
      </c>
      <c r="I1207" s="2"/>
      <c r="J1207" s="2"/>
      <c r="K1207" s="1" t="str">
        <f t="shared" si="161"/>
        <v>SEDUC E 68</v>
      </c>
      <c r="L1207" s="1"/>
      <c r="M1207" s="1"/>
      <c r="N1207" s="1"/>
      <c r="O1207" s="1"/>
      <c r="P1207" s="1"/>
      <c r="Q1207" s="1"/>
      <c r="R1207" s="1"/>
      <c r="S1207" s="1"/>
      <c r="T1207" s="1"/>
      <c r="U1207" s="1"/>
      <c r="V1207" s="1"/>
      <c r="W1207" s="1"/>
      <c r="X1207" s="1"/>
      <c r="Y1207" s="1"/>
      <c r="Z1207" s="1"/>
      <c r="AA1207" s="1"/>
      <c r="AB1207" s="1"/>
      <c r="AC1207" s="1"/>
      <c r="AD1207" s="1"/>
      <c r="AE1207" s="1"/>
      <c r="AF1207" s="1"/>
    </row>
    <row r="1208" spans="1:32" ht="12.75" hidden="1" customHeight="1" x14ac:dyDescent="0.2">
      <c r="A1208" s="28">
        <f ca="1">H1208</f>
        <v>8.01</v>
      </c>
      <c r="B1208" s="97" t="s">
        <v>14</v>
      </c>
      <c r="C1208" s="168"/>
      <c r="D1208" s="30"/>
      <c r="E1208" s="26"/>
      <c r="F1208" s="26"/>
      <c r="G1208" s="26"/>
      <c r="H1208" s="62">
        <f ca="1">SUM(H1203:H1207)</f>
        <v>8.01</v>
      </c>
      <c r="I1208" s="2" t="str">
        <f>A1201</f>
        <v>SEDUC E 68</v>
      </c>
      <c r="J1208" s="34">
        <f ca="1">H1208</f>
        <v>8.01</v>
      </c>
      <c r="K1208" s="1" t="str">
        <f t="shared" si="161"/>
        <v>SEDUC E 68</v>
      </c>
      <c r="L1208" s="1"/>
      <c r="M1208" s="1"/>
      <c r="N1208" s="1"/>
      <c r="O1208" s="1"/>
      <c r="P1208" s="1"/>
      <c r="Q1208" s="1"/>
      <c r="R1208" s="1"/>
      <c r="S1208" s="1"/>
      <c r="T1208" s="1"/>
      <c r="U1208" s="1"/>
      <c r="V1208" s="1"/>
      <c r="W1208" s="1"/>
      <c r="X1208" s="1"/>
      <c r="Y1208" s="1"/>
      <c r="Z1208" s="1"/>
      <c r="AA1208" s="1"/>
      <c r="AB1208" s="1"/>
      <c r="AC1208" s="1"/>
      <c r="AD1208" s="1"/>
      <c r="AE1208" s="1"/>
      <c r="AF1208" s="1"/>
    </row>
    <row r="1209" spans="1:32" ht="12.75" hidden="1" customHeight="1" x14ac:dyDescent="0.2">
      <c r="A1209" s="1"/>
      <c r="B1209" s="174"/>
      <c r="C1209" s="174"/>
      <c r="D1209" s="174"/>
      <c r="E1209" s="175"/>
      <c r="F1209" s="176"/>
      <c r="G1209" s="177"/>
      <c r="H1209" s="178"/>
      <c r="I1209" s="2"/>
      <c r="J1209" s="2"/>
      <c r="K1209" s="1" t="str">
        <f t="shared" si="161"/>
        <v>SEDUC E 68</v>
      </c>
      <c r="L1209" s="1"/>
      <c r="M1209" s="1"/>
      <c r="N1209" s="1"/>
      <c r="O1209" s="1"/>
      <c r="P1209" s="1"/>
      <c r="Q1209" s="1"/>
      <c r="R1209" s="1"/>
      <c r="S1209" s="1"/>
      <c r="T1209" s="1"/>
      <c r="U1209" s="1"/>
      <c r="V1209" s="1"/>
      <c r="W1209" s="1"/>
      <c r="X1209" s="1"/>
      <c r="Y1209" s="1"/>
      <c r="Z1209" s="1"/>
      <c r="AA1209" s="1"/>
      <c r="AB1209" s="1"/>
      <c r="AC1209" s="1"/>
      <c r="AD1209" s="1"/>
      <c r="AE1209" s="1"/>
      <c r="AF1209" s="1"/>
    </row>
    <row r="1210" spans="1:32" ht="12.75" hidden="1" customHeight="1" x14ac:dyDescent="0.3">
      <c r="A1210" s="1"/>
      <c r="B1210" s="238" t="str">
        <f>A1211</f>
        <v>SEDUC E 69</v>
      </c>
      <c r="C1210" s="239"/>
      <c r="D1210" s="239"/>
      <c r="E1210" s="239"/>
      <c r="F1210" s="239"/>
      <c r="G1210" s="239"/>
      <c r="H1210" s="240"/>
      <c r="I1210" s="2"/>
      <c r="J1210" s="2"/>
      <c r="K1210" s="14" t="str">
        <f>B1210</f>
        <v>SEDUC E 69</v>
      </c>
      <c r="L1210" s="1"/>
      <c r="M1210" s="1"/>
      <c r="N1210" s="1"/>
      <c r="O1210" s="1"/>
      <c r="P1210" s="1"/>
      <c r="Q1210" s="1"/>
      <c r="R1210" s="1"/>
      <c r="S1210" s="1"/>
      <c r="T1210" s="1"/>
      <c r="U1210" s="1"/>
      <c r="V1210" s="1"/>
      <c r="W1210" s="1"/>
      <c r="X1210" s="1"/>
      <c r="Y1210" s="1"/>
      <c r="Z1210" s="1"/>
      <c r="AA1210" s="1"/>
      <c r="AB1210" s="1"/>
      <c r="AC1210" s="1"/>
      <c r="AD1210" s="1"/>
      <c r="AE1210" s="1"/>
      <c r="AF1210" s="1"/>
    </row>
    <row r="1211" spans="1:32" ht="12.75" hidden="1" customHeight="1" x14ac:dyDescent="0.2">
      <c r="A1211" s="15" t="s">
        <v>190</v>
      </c>
      <c r="B1211" s="244" t="s">
        <v>191</v>
      </c>
      <c r="C1211" s="242"/>
      <c r="D1211" s="242"/>
      <c r="E1211" s="242"/>
      <c r="F1211" s="243"/>
      <c r="G1211" s="64" t="s">
        <v>4</v>
      </c>
      <c r="H1211" s="17" t="s">
        <v>5</v>
      </c>
      <c r="I1211" s="2"/>
      <c r="J1211" s="2"/>
      <c r="K1211" s="1" t="str">
        <f t="shared" ref="K1211:K1219" si="163">K1210</f>
        <v>SEDUC E 69</v>
      </c>
      <c r="L1211" s="1"/>
      <c r="M1211" s="1"/>
      <c r="N1211" s="1"/>
      <c r="O1211" s="1"/>
      <c r="P1211" s="1"/>
      <c r="Q1211" s="1"/>
      <c r="R1211" s="1"/>
      <c r="S1211" s="1"/>
      <c r="T1211" s="1"/>
      <c r="U1211" s="1"/>
      <c r="V1211" s="1"/>
      <c r="W1211" s="1"/>
      <c r="X1211" s="1"/>
      <c r="Y1211" s="1"/>
      <c r="Z1211" s="1"/>
      <c r="AA1211" s="1"/>
      <c r="AB1211" s="1"/>
      <c r="AC1211" s="1"/>
      <c r="AD1211" s="1"/>
      <c r="AE1211" s="1"/>
      <c r="AF1211" s="1"/>
    </row>
    <row r="1212" spans="1:32" ht="12.75" hidden="1" customHeight="1" x14ac:dyDescent="0.2">
      <c r="A1212" s="138"/>
      <c r="B1212" s="20" t="s">
        <v>6</v>
      </c>
      <c r="C1212" s="20" t="s">
        <v>7</v>
      </c>
      <c r="D1212" s="165" t="s">
        <v>8</v>
      </c>
      <c r="E1212" s="166" t="s">
        <v>9</v>
      </c>
      <c r="F1212" s="165" t="s">
        <v>17</v>
      </c>
      <c r="G1212" s="167" t="s">
        <v>18</v>
      </c>
      <c r="H1212" s="165" t="s">
        <v>12</v>
      </c>
      <c r="I1212" s="139"/>
      <c r="J1212" s="139"/>
      <c r="K1212" s="1" t="str">
        <f t="shared" si="163"/>
        <v>SEDUC E 69</v>
      </c>
      <c r="L1212" s="138"/>
      <c r="M1212" s="138"/>
      <c r="N1212" s="138"/>
      <c r="O1212" s="138"/>
      <c r="P1212" s="138"/>
      <c r="Q1212" s="138"/>
      <c r="R1212" s="138"/>
      <c r="S1212" s="138"/>
      <c r="T1212" s="138"/>
      <c r="U1212" s="138"/>
      <c r="V1212" s="138"/>
      <c r="W1212" s="138"/>
      <c r="X1212" s="138"/>
      <c r="Y1212" s="138"/>
      <c r="Z1212" s="138"/>
      <c r="AA1212" s="138"/>
      <c r="AB1212" s="138"/>
      <c r="AC1212" s="138"/>
      <c r="AD1212" s="138"/>
      <c r="AE1212" s="138"/>
      <c r="AF1212" s="138"/>
    </row>
    <row r="1213" spans="1:32" ht="12.75" hidden="1" customHeight="1" x14ac:dyDescent="0.2">
      <c r="A1213" s="1"/>
      <c r="B12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3" s="130" t="s">
        <v>37</v>
      </c>
      <c r="D1213" s="30">
        <v>396</v>
      </c>
      <c r="E1213" s="26">
        <v>1</v>
      </c>
      <c r="F12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1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3.42</v>
      </c>
      <c r="H1213" s="26">
        <f t="shared" ref="H1213:H1217" ca="1" si="164">ROUND(E1213*G1213,2)</f>
        <v>3.42</v>
      </c>
      <c r="I1213" s="2"/>
      <c r="J1213" s="2"/>
      <c r="K1213" s="1" t="str">
        <f t="shared" si="163"/>
        <v>SEDUC E 69</v>
      </c>
      <c r="L1213" s="1"/>
      <c r="M1213" s="1"/>
      <c r="N1213" s="1"/>
      <c r="O1213" s="1"/>
      <c r="P1213" s="1"/>
      <c r="Q1213" s="1"/>
      <c r="R1213" s="1"/>
      <c r="S1213" s="1"/>
      <c r="T1213" s="1"/>
      <c r="U1213" s="1"/>
      <c r="V1213" s="1"/>
      <c r="W1213" s="1"/>
      <c r="X1213" s="1"/>
      <c r="Y1213" s="1"/>
      <c r="Z1213" s="1"/>
      <c r="AA1213" s="1"/>
      <c r="AB1213" s="1"/>
      <c r="AC1213" s="1"/>
      <c r="AD1213" s="1"/>
      <c r="AE1213" s="1"/>
      <c r="AF1213" s="1"/>
    </row>
    <row r="1214" spans="1:32" ht="12.75" hidden="1" customHeight="1" x14ac:dyDescent="0.2">
      <c r="A1214" s="1"/>
      <c r="B12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4" s="130" t="s">
        <v>37</v>
      </c>
      <c r="D1214" s="30">
        <v>4333</v>
      </c>
      <c r="E1214" s="26">
        <v>1</v>
      </c>
      <c r="F12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1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214" s="26">
        <f t="shared" ca="1" si="164"/>
        <v>0.12</v>
      </c>
      <c r="I1214" s="2"/>
      <c r="J1214" s="2"/>
      <c r="K1214" s="1" t="str">
        <f t="shared" si="163"/>
        <v>SEDUC E 69</v>
      </c>
      <c r="L1214" s="1"/>
      <c r="M1214" s="1"/>
      <c r="N1214" s="1"/>
      <c r="O1214" s="1"/>
      <c r="P1214" s="1"/>
      <c r="Q1214" s="1"/>
      <c r="R1214" s="1"/>
      <c r="S1214" s="1"/>
      <c r="T1214" s="1"/>
      <c r="U1214" s="1"/>
      <c r="V1214" s="1"/>
      <c r="W1214" s="1"/>
      <c r="X1214" s="1"/>
      <c r="Y1214" s="1"/>
      <c r="Z1214" s="1"/>
      <c r="AA1214" s="1"/>
      <c r="AB1214" s="1"/>
      <c r="AC1214" s="1"/>
      <c r="AD1214" s="1"/>
      <c r="AE1214" s="1"/>
      <c r="AF1214" s="1"/>
    </row>
    <row r="1215" spans="1:32" ht="12.75" hidden="1" customHeight="1" x14ac:dyDescent="0.2">
      <c r="A1215" s="1"/>
      <c r="B121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215" s="130" t="s">
        <v>37</v>
      </c>
      <c r="D1215" s="30">
        <v>4374</v>
      </c>
      <c r="E1215" s="26">
        <f>1</f>
        <v>1</v>
      </c>
      <c r="F121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1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215" s="26">
        <f t="shared" ca="1" si="164"/>
        <v>0.28999999999999998</v>
      </c>
      <c r="I1215" s="2"/>
      <c r="J1215" s="2"/>
      <c r="K1215" s="1" t="str">
        <f t="shared" si="163"/>
        <v>SEDUC E 69</v>
      </c>
      <c r="L1215" s="1"/>
      <c r="M1215" s="1"/>
      <c r="N1215" s="1"/>
      <c r="O1215" s="1"/>
      <c r="P1215" s="1"/>
      <c r="Q1215" s="1"/>
      <c r="R1215" s="1"/>
      <c r="S1215" s="1"/>
      <c r="T1215" s="1"/>
      <c r="U1215" s="1"/>
      <c r="V1215" s="1"/>
      <c r="W1215" s="1"/>
      <c r="X1215" s="1"/>
      <c r="Y1215" s="1"/>
      <c r="Z1215" s="1"/>
      <c r="AA1215" s="1"/>
      <c r="AB1215" s="1"/>
      <c r="AC1215" s="1"/>
      <c r="AD1215" s="1"/>
      <c r="AE1215" s="1"/>
      <c r="AF1215" s="1"/>
    </row>
    <row r="1216" spans="1:32" ht="12.75" hidden="1" customHeight="1" x14ac:dyDescent="0.2">
      <c r="A1216" s="1"/>
      <c r="B121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216" s="30" t="s">
        <v>13</v>
      </c>
      <c r="D1216" s="30">
        <v>88264</v>
      </c>
      <c r="E1216" s="26">
        <v>0.1</v>
      </c>
      <c r="F121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1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216" s="26">
        <f t="shared" ca="1" si="164"/>
        <v>1.79</v>
      </c>
      <c r="I1216" s="2"/>
      <c r="J1216" s="2"/>
      <c r="K1216" s="1" t="str">
        <f t="shared" si="163"/>
        <v>SEDUC E 69</v>
      </c>
      <c r="L1216" s="1"/>
      <c r="M1216" s="1"/>
      <c r="N1216" s="1"/>
      <c r="O1216" s="1"/>
      <c r="P1216" s="1"/>
      <c r="Q1216" s="1"/>
      <c r="R1216" s="1"/>
      <c r="S1216" s="1"/>
      <c r="T1216" s="1"/>
      <c r="U1216" s="1"/>
      <c r="V1216" s="1"/>
      <c r="W1216" s="1"/>
      <c r="X1216" s="1"/>
      <c r="Y1216" s="1"/>
      <c r="Z1216" s="1"/>
      <c r="AA1216" s="1"/>
      <c r="AB1216" s="1"/>
      <c r="AC1216" s="1"/>
      <c r="AD1216" s="1"/>
      <c r="AE1216" s="1"/>
      <c r="AF1216" s="1"/>
    </row>
    <row r="1217" spans="1:32" ht="12.75" hidden="1" customHeight="1" x14ac:dyDescent="0.2">
      <c r="A1217" s="1"/>
      <c r="B121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7" s="30" t="s">
        <v>13</v>
      </c>
      <c r="D1217" s="30">
        <v>88247</v>
      </c>
      <c r="E1217" s="26">
        <v>0.1</v>
      </c>
      <c r="F121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1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217" s="26">
        <f t="shared" ca="1" si="164"/>
        <v>1.4</v>
      </c>
      <c r="I1217" s="2"/>
      <c r="J1217" s="2"/>
      <c r="K1217" s="1" t="str">
        <f t="shared" si="163"/>
        <v>SEDUC E 69</v>
      </c>
      <c r="L1217" s="1"/>
      <c r="M1217" s="1"/>
      <c r="N1217" s="1"/>
      <c r="O1217" s="1"/>
      <c r="P1217" s="1"/>
      <c r="Q1217" s="1"/>
      <c r="R1217" s="1"/>
      <c r="S1217" s="1"/>
      <c r="T1217" s="1"/>
      <c r="U1217" s="1"/>
      <c r="V1217" s="1"/>
      <c r="W1217" s="1"/>
      <c r="X1217" s="1"/>
      <c r="Y1217" s="1"/>
      <c r="Z1217" s="1"/>
      <c r="AA1217" s="1"/>
      <c r="AB1217" s="1"/>
      <c r="AC1217" s="1"/>
      <c r="AD1217" s="1"/>
      <c r="AE1217" s="1"/>
      <c r="AF1217" s="1"/>
    </row>
    <row r="1218" spans="1:32" ht="12.75" hidden="1" customHeight="1" x14ac:dyDescent="0.2">
      <c r="A1218" s="28">
        <f ca="1">H1218</f>
        <v>7.02</v>
      </c>
      <c r="B1218" s="97" t="s">
        <v>14</v>
      </c>
      <c r="C1218" s="168"/>
      <c r="D1218" s="30"/>
      <c r="E1218" s="26"/>
      <c r="F1218" s="26"/>
      <c r="G1218" s="26"/>
      <c r="H1218" s="62">
        <f ca="1">SUM(H1213:H1217)</f>
        <v>7.02</v>
      </c>
      <c r="I1218" s="2" t="str">
        <f>A1211</f>
        <v>SEDUC E 69</v>
      </c>
      <c r="J1218" s="34">
        <f ca="1">H1218</f>
        <v>7.02</v>
      </c>
      <c r="K1218" s="1" t="str">
        <f t="shared" si="163"/>
        <v>SEDUC E 69</v>
      </c>
      <c r="L1218" s="1"/>
      <c r="M1218" s="1"/>
      <c r="N1218" s="1"/>
      <c r="O1218" s="1"/>
      <c r="P1218" s="1"/>
      <c r="Q1218" s="1"/>
      <c r="R1218" s="1"/>
      <c r="S1218" s="1"/>
      <c r="T1218" s="1"/>
      <c r="U1218" s="1"/>
      <c r="V1218" s="1"/>
      <c r="W1218" s="1"/>
      <c r="X1218" s="1"/>
      <c r="Y1218" s="1"/>
      <c r="Z1218" s="1"/>
      <c r="AA1218" s="1"/>
      <c r="AB1218" s="1"/>
      <c r="AC1218" s="1"/>
      <c r="AD1218" s="1"/>
      <c r="AE1218" s="1"/>
      <c r="AF1218" s="1"/>
    </row>
    <row r="1219" spans="1:32" ht="12.75" hidden="1" customHeight="1" x14ac:dyDescent="0.2">
      <c r="A1219" s="1"/>
      <c r="B1219" s="174"/>
      <c r="C1219" s="174"/>
      <c r="D1219" s="174"/>
      <c r="E1219" s="175"/>
      <c r="F1219" s="176"/>
      <c r="G1219" s="177"/>
      <c r="H1219" s="178"/>
      <c r="I1219" s="2"/>
      <c r="J1219" s="2"/>
      <c r="K1219" s="1" t="str">
        <f t="shared" si="163"/>
        <v>SEDUC E 69</v>
      </c>
      <c r="L1219" s="1"/>
      <c r="M1219" s="1"/>
      <c r="N1219" s="1"/>
      <c r="O1219" s="1"/>
      <c r="P1219" s="1"/>
      <c r="Q1219" s="1"/>
      <c r="R1219" s="1"/>
      <c r="S1219" s="1"/>
      <c r="T1219" s="1"/>
      <c r="U1219" s="1"/>
      <c r="V1219" s="1"/>
      <c r="W1219" s="1"/>
      <c r="X1219" s="1"/>
      <c r="Y1219" s="1"/>
      <c r="Z1219" s="1"/>
      <c r="AA1219" s="1"/>
      <c r="AB1219" s="1"/>
      <c r="AC1219" s="1"/>
      <c r="AD1219" s="1"/>
      <c r="AE1219" s="1"/>
      <c r="AF1219" s="1"/>
    </row>
    <row r="1220" spans="1:32" ht="12.75" hidden="1" customHeight="1" x14ac:dyDescent="0.3">
      <c r="A1220" s="1"/>
      <c r="B1220" s="238" t="str">
        <f>A1221</f>
        <v>SEDUC E 70</v>
      </c>
      <c r="C1220" s="239"/>
      <c r="D1220" s="239"/>
      <c r="E1220" s="239"/>
      <c r="F1220" s="239"/>
      <c r="G1220" s="239"/>
      <c r="H1220" s="240"/>
      <c r="I1220" s="2"/>
      <c r="J1220" s="2"/>
      <c r="K1220" s="14" t="str">
        <f>B1220</f>
        <v>SEDUC E 70</v>
      </c>
      <c r="L1220" s="1"/>
      <c r="M1220" s="1"/>
      <c r="N1220" s="1"/>
      <c r="O1220" s="1"/>
      <c r="P1220" s="1"/>
      <c r="Q1220" s="1"/>
      <c r="R1220" s="1"/>
      <c r="S1220" s="1"/>
      <c r="T1220" s="1"/>
      <c r="U1220" s="1"/>
      <c r="V1220" s="1"/>
      <c r="W1220" s="1"/>
      <c r="X1220" s="1"/>
      <c r="Y1220" s="1"/>
      <c r="Z1220" s="1"/>
      <c r="AA1220" s="1"/>
      <c r="AB1220" s="1"/>
      <c r="AC1220" s="1"/>
      <c r="AD1220" s="1"/>
      <c r="AE1220" s="1"/>
      <c r="AF1220" s="1"/>
    </row>
    <row r="1221" spans="1:32" ht="12.75" hidden="1" customHeight="1" x14ac:dyDescent="0.2">
      <c r="A1221" s="15" t="s">
        <v>192</v>
      </c>
      <c r="B1221" s="252" t="s">
        <v>193</v>
      </c>
      <c r="C1221" s="242"/>
      <c r="D1221" s="242"/>
      <c r="E1221" s="242"/>
      <c r="F1221" s="243"/>
      <c r="G1221" s="64" t="s">
        <v>4</v>
      </c>
      <c r="H1221" s="17" t="s">
        <v>5</v>
      </c>
      <c r="I1221" s="2"/>
      <c r="J1221" s="2"/>
      <c r="K1221" s="1" t="str">
        <f t="shared" ref="K1221:K1229" si="165">K1220</f>
        <v>SEDUC E 70</v>
      </c>
      <c r="L1221" s="1"/>
      <c r="M1221" s="1"/>
      <c r="N1221" s="1"/>
      <c r="O1221" s="1"/>
      <c r="P1221" s="1"/>
      <c r="Q1221" s="1"/>
      <c r="R1221" s="1"/>
      <c r="S1221" s="1"/>
      <c r="T1221" s="1"/>
      <c r="U1221" s="1"/>
      <c r="V1221" s="1"/>
      <c r="W1221" s="1"/>
      <c r="X1221" s="1"/>
      <c r="Y1221" s="1"/>
      <c r="Z1221" s="1"/>
      <c r="AA1221" s="1"/>
      <c r="AB1221" s="1"/>
      <c r="AC1221" s="1"/>
      <c r="AD1221" s="1"/>
      <c r="AE1221" s="1"/>
      <c r="AF1221" s="1"/>
    </row>
    <row r="1222" spans="1:32" ht="12.75" hidden="1" customHeight="1" x14ac:dyDescent="0.2">
      <c r="A1222" s="138"/>
      <c r="B1222" s="20" t="s">
        <v>6</v>
      </c>
      <c r="C1222" s="20" t="s">
        <v>7</v>
      </c>
      <c r="D1222" s="165" t="s">
        <v>8</v>
      </c>
      <c r="E1222" s="166" t="s">
        <v>9</v>
      </c>
      <c r="F1222" s="165" t="s">
        <v>17</v>
      </c>
      <c r="G1222" s="167" t="s">
        <v>18</v>
      </c>
      <c r="H1222" s="165" t="s">
        <v>12</v>
      </c>
      <c r="I1222" s="139"/>
      <c r="J1222" s="139"/>
      <c r="K1222" s="1" t="str">
        <f t="shared" si="165"/>
        <v>SEDUC E 70</v>
      </c>
      <c r="L1222" s="138"/>
      <c r="M1222" s="138"/>
      <c r="N1222" s="138"/>
      <c r="O1222" s="138"/>
      <c r="P1222" s="138"/>
      <c r="Q1222" s="138"/>
      <c r="R1222" s="138"/>
      <c r="S1222" s="138"/>
      <c r="T1222" s="138"/>
      <c r="U1222" s="138"/>
      <c r="V1222" s="138"/>
      <c r="W1222" s="138"/>
      <c r="X1222" s="138"/>
      <c r="Y1222" s="138"/>
      <c r="Z1222" s="138"/>
      <c r="AA1222" s="138"/>
      <c r="AB1222" s="138"/>
      <c r="AC1222" s="138"/>
      <c r="AD1222" s="138"/>
      <c r="AE1222" s="138"/>
      <c r="AF1222" s="138"/>
    </row>
    <row r="1223" spans="1:32" ht="12.75" hidden="1" customHeight="1" x14ac:dyDescent="0.2">
      <c r="A1223" s="1"/>
      <c r="B122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3" s="130" t="s">
        <v>37</v>
      </c>
      <c r="D1223" s="30">
        <v>398</v>
      </c>
      <c r="E1223" s="26">
        <v>1</v>
      </c>
      <c r="F122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2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4.91</v>
      </c>
      <c r="H1223" s="26">
        <f t="shared" ref="H1223:H1227" ca="1" si="166">ROUND(E1223*G1223,2)</f>
        <v>4.91</v>
      </c>
      <c r="I1223" s="2"/>
      <c r="J1223" s="2"/>
      <c r="K1223" s="1" t="str">
        <f t="shared" si="165"/>
        <v>SEDUC E 70</v>
      </c>
      <c r="L1223" s="1"/>
      <c r="M1223" s="1"/>
      <c r="N1223" s="1"/>
      <c r="O1223" s="1"/>
      <c r="P1223" s="1"/>
      <c r="Q1223" s="1"/>
      <c r="R1223" s="1"/>
      <c r="S1223" s="1"/>
      <c r="T1223" s="1"/>
      <c r="U1223" s="1"/>
      <c r="V1223" s="1"/>
      <c r="W1223" s="1"/>
      <c r="X1223" s="1"/>
      <c r="Y1223" s="1"/>
      <c r="Z1223" s="1"/>
      <c r="AA1223" s="1"/>
      <c r="AB1223" s="1"/>
      <c r="AC1223" s="1"/>
      <c r="AD1223" s="1"/>
      <c r="AE1223" s="1"/>
      <c r="AF1223" s="1"/>
    </row>
    <row r="1224" spans="1:32" ht="12.75" hidden="1" customHeight="1" x14ac:dyDescent="0.2">
      <c r="A1224" s="1"/>
      <c r="B122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4" s="130" t="s">
        <v>37</v>
      </c>
      <c r="D1224" s="30">
        <v>4333</v>
      </c>
      <c r="E1224" s="26">
        <v>1</v>
      </c>
      <c r="F122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2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224" s="26">
        <f t="shared" ca="1" si="166"/>
        <v>0.12</v>
      </c>
      <c r="I1224" s="2"/>
      <c r="J1224" s="2"/>
      <c r="K1224" s="1" t="str">
        <f t="shared" si="165"/>
        <v>SEDUC E 70</v>
      </c>
      <c r="L1224" s="1"/>
      <c r="M1224" s="1"/>
      <c r="N1224" s="1"/>
      <c r="O1224" s="1"/>
      <c r="P1224" s="1"/>
      <c r="Q1224" s="1"/>
      <c r="R1224" s="1"/>
      <c r="S1224" s="1"/>
      <c r="T1224" s="1"/>
      <c r="U1224" s="1"/>
      <c r="V1224" s="1"/>
      <c r="W1224" s="1"/>
      <c r="X1224" s="1"/>
      <c r="Y1224" s="1"/>
      <c r="Z1224" s="1"/>
      <c r="AA1224" s="1"/>
      <c r="AB1224" s="1"/>
      <c r="AC1224" s="1"/>
      <c r="AD1224" s="1"/>
      <c r="AE1224" s="1"/>
      <c r="AF1224" s="1"/>
    </row>
    <row r="1225" spans="1:32" ht="12.75" hidden="1" customHeight="1" x14ac:dyDescent="0.2">
      <c r="A1225" s="1"/>
      <c r="B122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225" s="130" t="s">
        <v>37</v>
      </c>
      <c r="D1225" s="30">
        <v>4374</v>
      </c>
      <c r="E1225" s="26">
        <f>1</f>
        <v>1</v>
      </c>
      <c r="F122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2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225" s="26">
        <f t="shared" ca="1" si="166"/>
        <v>0.28999999999999998</v>
      </c>
      <c r="I1225" s="2"/>
      <c r="J1225" s="2"/>
      <c r="K1225" s="1" t="str">
        <f t="shared" si="165"/>
        <v>SEDUC E 70</v>
      </c>
      <c r="L1225" s="1"/>
      <c r="M1225" s="1"/>
      <c r="N1225" s="1"/>
      <c r="O1225" s="1"/>
      <c r="P1225" s="1"/>
      <c r="Q1225" s="1"/>
      <c r="R1225" s="1"/>
      <c r="S1225" s="1"/>
      <c r="T1225" s="1"/>
      <c r="U1225" s="1"/>
      <c r="V1225" s="1"/>
      <c r="W1225" s="1"/>
      <c r="X1225" s="1"/>
      <c r="Y1225" s="1"/>
      <c r="Z1225" s="1"/>
      <c r="AA1225" s="1"/>
      <c r="AB1225" s="1"/>
      <c r="AC1225" s="1"/>
      <c r="AD1225" s="1"/>
      <c r="AE1225" s="1"/>
      <c r="AF1225" s="1"/>
    </row>
    <row r="1226" spans="1:32" ht="12.75" hidden="1" customHeight="1" x14ac:dyDescent="0.2">
      <c r="A1226" s="1"/>
      <c r="B12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226" s="30" t="s">
        <v>13</v>
      </c>
      <c r="D1226" s="30">
        <v>88264</v>
      </c>
      <c r="E1226" s="26">
        <v>0.11</v>
      </c>
      <c r="F12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2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226" s="26">
        <f t="shared" ca="1" si="166"/>
        <v>1.97</v>
      </c>
      <c r="I1226" s="2"/>
      <c r="J1226" s="2"/>
      <c r="K1226" s="1" t="str">
        <f t="shared" si="165"/>
        <v>SEDUC E 70</v>
      </c>
      <c r="L1226" s="1"/>
      <c r="M1226" s="1"/>
      <c r="N1226" s="1"/>
      <c r="O1226" s="1"/>
      <c r="P1226" s="1"/>
      <c r="Q1226" s="1"/>
      <c r="R1226" s="1"/>
      <c r="S1226" s="1"/>
      <c r="T1226" s="1"/>
      <c r="U1226" s="1"/>
      <c r="V1226" s="1"/>
      <c r="W1226" s="1"/>
      <c r="X1226" s="1"/>
      <c r="Y1226" s="1"/>
      <c r="Z1226" s="1"/>
      <c r="AA1226" s="1"/>
      <c r="AB1226" s="1"/>
      <c r="AC1226" s="1"/>
      <c r="AD1226" s="1"/>
      <c r="AE1226" s="1"/>
      <c r="AF1226" s="1"/>
    </row>
    <row r="1227" spans="1:32" ht="12.75" hidden="1" customHeight="1" x14ac:dyDescent="0.2">
      <c r="A1227" s="1"/>
      <c r="B12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7" s="30" t="s">
        <v>13</v>
      </c>
      <c r="D1227" s="30">
        <v>88247</v>
      </c>
      <c r="E1227" s="26">
        <v>0.11</v>
      </c>
      <c r="F12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2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227" s="26">
        <f t="shared" ca="1" si="166"/>
        <v>1.54</v>
      </c>
      <c r="I1227" s="2"/>
      <c r="J1227" s="2"/>
      <c r="K1227" s="1" t="str">
        <f t="shared" si="165"/>
        <v>SEDUC E 70</v>
      </c>
      <c r="L1227" s="1"/>
      <c r="M1227" s="1"/>
      <c r="N1227" s="1"/>
      <c r="O1227" s="1"/>
      <c r="P1227" s="1"/>
      <c r="Q1227" s="1"/>
      <c r="R1227" s="1"/>
      <c r="S1227" s="1"/>
      <c r="T1227" s="1"/>
      <c r="U1227" s="1"/>
      <c r="V1227" s="1"/>
      <c r="W1227" s="1"/>
      <c r="X1227" s="1"/>
      <c r="Y1227" s="1"/>
      <c r="Z1227" s="1"/>
      <c r="AA1227" s="1"/>
      <c r="AB1227" s="1"/>
      <c r="AC1227" s="1"/>
      <c r="AD1227" s="1"/>
      <c r="AE1227" s="1"/>
      <c r="AF1227" s="1"/>
    </row>
    <row r="1228" spans="1:32" ht="12.75" hidden="1" customHeight="1" x14ac:dyDescent="0.2">
      <c r="A1228" s="28">
        <f ca="1">H1228</f>
        <v>8.83</v>
      </c>
      <c r="B1228" s="97" t="s">
        <v>14</v>
      </c>
      <c r="C1228" s="168"/>
      <c r="D1228" s="30"/>
      <c r="E1228" s="26"/>
      <c r="F1228" s="26"/>
      <c r="G1228" s="26"/>
      <c r="H1228" s="62">
        <f ca="1">SUM(H1223:H1227)</f>
        <v>8.83</v>
      </c>
      <c r="I1228" s="2" t="str">
        <f>A1221</f>
        <v>SEDUC E 70</v>
      </c>
      <c r="J1228" s="34">
        <f ca="1">H1228</f>
        <v>8.83</v>
      </c>
      <c r="K1228" s="1" t="str">
        <f t="shared" si="165"/>
        <v>SEDUC E 70</v>
      </c>
      <c r="L1228" s="1"/>
      <c r="M1228" s="1"/>
      <c r="N1228" s="1"/>
      <c r="O1228" s="1"/>
      <c r="P1228" s="1"/>
      <c r="Q1228" s="1"/>
      <c r="R1228" s="1"/>
      <c r="S1228" s="1"/>
      <c r="T1228" s="1"/>
      <c r="U1228" s="1"/>
      <c r="V1228" s="1"/>
      <c r="W1228" s="1"/>
      <c r="X1228" s="1"/>
      <c r="Y1228" s="1"/>
      <c r="Z1228" s="1"/>
      <c r="AA1228" s="1"/>
      <c r="AB1228" s="1"/>
      <c r="AC1228" s="1"/>
      <c r="AD1228" s="1"/>
      <c r="AE1228" s="1"/>
      <c r="AF1228" s="1"/>
    </row>
    <row r="1229" spans="1:32" ht="12.75" hidden="1" customHeight="1" x14ac:dyDescent="0.2">
      <c r="A1229" s="1"/>
      <c r="B1229" s="174"/>
      <c r="C1229" s="174"/>
      <c r="D1229" s="174"/>
      <c r="E1229" s="175"/>
      <c r="F1229" s="176"/>
      <c r="G1229" s="177"/>
      <c r="H1229" s="178"/>
      <c r="I1229" s="2"/>
      <c r="J1229" s="2"/>
      <c r="K1229" s="1" t="str">
        <f t="shared" si="165"/>
        <v>SEDUC E 70</v>
      </c>
      <c r="L1229" s="1"/>
      <c r="M1229" s="1"/>
      <c r="N1229" s="1"/>
      <c r="O1229" s="1"/>
      <c r="P1229" s="1"/>
      <c r="Q1229" s="1"/>
      <c r="R1229" s="1"/>
      <c r="S1229" s="1"/>
      <c r="T1229" s="1"/>
      <c r="U1229" s="1"/>
      <c r="V1229" s="1"/>
      <c r="W1229" s="1"/>
      <c r="X1229" s="1"/>
      <c r="Y1229" s="1"/>
      <c r="Z1229" s="1"/>
      <c r="AA1229" s="1"/>
      <c r="AB1229" s="1"/>
      <c r="AC1229" s="1"/>
      <c r="AD1229" s="1"/>
      <c r="AE1229" s="1"/>
      <c r="AF1229" s="1"/>
    </row>
    <row r="1230" spans="1:32" ht="12.75" hidden="1" customHeight="1" x14ac:dyDescent="0.3">
      <c r="A1230" s="1"/>
      <c r="B1230" s="238" t="str">
        <f>A1231</f>
        <v>SEDUC E 71</v>
      </c>
      <c r="C1230" s="239"/>
      <c r="D1230" s="239"/>
      <c r="E1230" s="239"/>
      <c r="F1230" s="239"/>
      <c r="G1230" s="239"/>
      <c r="H1230" s="240"/>
      <c r="I1230" s="2"/>
      <c r="J1230" s="2"/>
      <c r="K1230" s="14" t="str">
        <f>B1230</f>
        <v>SEDUC E 71</v>
      </c>
      <c r="L1230" s="1"/>
      <c r="M1230" s="1"/>
      <c r="N1230" s="1"/>
      <c r="O1230" s="1"/>
      <c r="P1230" s="1"/>
      <c r="Q1230" s="1"/>
      <c r="R1230" s="1"/>
      <c r="S1230" s="1"/>
      <c r="T1230" s="1"/>
      <c r="U1230" s="1"/>
      <c r="V1230" s="1"/>
      <c r="W1230" s="1"/>
      <c r="X1230" s="1"/>
      <c r="Y1230" s="1"/>
      <c r="Z1230" s="1"/>
      <c r="AA1230" s="1"/>
      <c r="AB1230" s="1"/>
      <c r="AC1230" s="1"/>
      <c r="AD1230" s="1"/>
      <c r="AE1230" s="1"/>
      <c r="AF1230" s="1"/>
    </row>
    <row r="1231" spans="1:32" ht="12.75" hidden="1" customHeight="1" x14ac:dyDescent="0.2">
      <c r="A1231" s="15" t="s">
        <v>194</v>
      </c>
      <c r="B1231" s="244" t="s">
        <v>195</v>
      </c>
      <c r="C1231" s="242"/>
      <c r="D1231" s="242"/>
      <c r="E1231" s="242"/>
      <c r="F1231" s="243"/>
      <c r="G1231" s="64" t="s">
        <v>4</v>
      </c>
      <c r="H1231" s="17" t="s">
        <v>5</v>
      </c>
      <c r="I1231" s="2"/>
      <c r="J1231" s="2"/>
      <c r="K1231" s="1" t="str">
        <f t="shared" ref="K1231:K1237" si="167">K1230</f>
        <v>SEDUC E 71</v>
      </c>
      <c r="L1231" s="1"/>
      <c r="M1231" s="1"/>
      <c r="N1231" s="1"/>
      <c r="O1231" s="1"/>
      <c r="P1231" s="1"/>
      <c r="Q1231" s="1"/>
      <c r="R1231" s="1"/>
      <c r="S1231" s="1"/>
      <c r="T1231" s="1"/>
      <c r="U1231" s="1"/>
      <c r="V1231" s="1"/>
      <c r="W1231" s="1"/>
      <c r="X1231" s="1"/>
      <c r="Y1231" s="1"/>
      <c r="Z1231" s="1"/>
      <c r="AA1231" s="1"/>
      <c r="AB1231" s="1"/>
      <c r="AC1231" s="1"/>
      <c r="AD1231" s="1"/>
      <c r="AE1231" s="1"/>
      <c r="AF1231" s="1"/>
    </row>
    <row r="1232" spans="1:32" ht="12.75" hidden="1" customHeight="1" x14ac:dyDescent="0.2">
      <c r="A1232" s="138"/>
      <c r="B1232" s="20" t="s">
        <v>6</v>
      </c>
      <c r="C1232" s="20" t="s">
        <v>7</v>
      </c>
      <c r="D1232" s="165" t="s">
        <v>8</v>
      </c>
      <c r="E1232" s="166" t="s">
        <v>9</v>
      </c>
      <c r="F1232" s="165" t="s">
        <v>17</v>
      </c>
      <c r="G1232" s="167" t="s">
        <v>18</v>
      </c>
      <c r="H1232" s="165" t="s">
        <v>12</v>
      </c>
      <c r="I1232" s="139"/>
      <c r="J1232" s="139"/>
      <c r="K1232" s="1" t="str">
        <f t="shared" si="167"/>
        <v>SEDUC E 71</v>
      </c>
      <c r="L1232" s="138"/>
      <c r="M1232" s="138"/>
      <c r="N1232" s="138"/>
      <c r="O1232" s="138"/>
      <c r="P1232" s="138"/>
      <c r="Q1232" s="138"/>
      <c r="R1232" s="138"/>
      <c r="S1232" s="138"/>
      <c r="T1232" s="138"/>
      <c r="U1232" s="138"/>
      <c r="V1232" s="138"/>
      <c r="W1232" s="138"/>
      <c r="X1232" s="138"/>
      <c r="Y1232" s="138"/>
      <c r="Z1232" s="138"/>
      <c r="AA1232" s="138"/>
      <c r="AB1232" s="138"/>
      <c r="AC1232" s="138"/>
      <c r="AD1232" s="138"/>
      <c r="AE1232" s="138"/>
      <c r="AF1232" s="138"/>
    </row>
    <row r="1233" spans="1:32" ht="12.75" hidden="1" customHeight="1" x14ac:dyDescent="0.2">
      <c r="A1233" s="1"/>
      <c r="B123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3" s="130" t="s">
        <v>37</v>
      </c>
      <c r="D1233" s="30">
        <v>1535</v>
      </c>
      <c r="E1233" s="26">
        <v>1</v>
      </c>
      <c r="F123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3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5.51</v>
      </c>
      <c r="H1233" s="26">
        <f t="shared" ref="H1233:H1235" ca="1" si="168">ROUND(E1233*G1233,2)</f>
        <v>5.51</v>
      </c>
      <c r="I1233" s="2"/>
      <c r="J1233" s="2"/>
      <c r="K1233" s="1" t="str">
        <f t="shared" si="167"/>
        <v>SEDUC E 71</v>
      </c>
      <c r="L1233" s="1"/>
      <c r="M1233" s="1"/>
      <c r="N1233" s="1"/>
      <c r="O1233" s="1"/>
      <c r="P1233" s="1"/>
      <c r="Q1233" s="1"/>
      <c r="R1233" s="1"/>
      <c r="S1233" s="1"/>
      <c r="T1233" s="1"/>
      <c r="U1233" s="1"/>
      <c r="V1233" s="1"/>
      <c r="W1233" s="1"/>
      <c r="X1233" s="1"/>
      <c r="Y1233" s="1"/>
      <c r="Z1233" s="1"/>
      <c r="AA1233" s="1"/>
      <c r="AB1233" s="1"/>
      <c r="AC1233" s="1"/>
      <c r="AD1233" s="1"/>
      <c r="AE1233" s="1"/>
      <c r="AF1233" s="1"/>
    </row>
    <row r="1234" spans="1:32" ht="12.75" hidden="1" customHeight="1" x14ac:dyDescent="0.2">
      <c r="A1234" s="1"/>
      <c r="B123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234" s="30" t="s">
        <v>13</v>
      </c>
      <c r="D1234" s="30">
        <v>88264</v>
      </c>
      <c r="E1234" s="26">
        <v>0.05</v>
      </c>
      <c r="F123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3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234" s="26">
        <f t="shared" ca="1" si="168"/>
        <v>0.9</v>
      </c>
      <c r="I1234" s="2"/>
      <c r="J1234" s="2"/>
      <c r="K1234" s="1" t="str">
        <f t="shared" si="167"/>
        <v>SEDUC E 71</v>
      </c>
      <c r="L1234" s="1"/>
      <c r="M1234" s="1"/>
      <c r="N1234" s="1"/>
      <c r="O1234" s="1"/>
      <c r="P1234" s="1"/>
      <c r="Q1234" s="1"/>
      <c r="R1234" s="1"/>
      <c r="S1234" s="1"/>
      <c r="T1234" s="1"/>
      <c r="U1234" s="1"/>
      <c r="V1234" s="1"/>
      <c r="W1234" s="1"/>
      <c r="X1234" s="1"/>
      <c r="Y1234" s="1"/>
      <c r="Z1234" s="1"/>
      <c r="AA1234" s="1"/>
      <c r="AB1234" s="1"/>
      <c r="AC1234" s="1"/>
      <c r="AD1234" s="1"/>
      <c r="AE1234" s="1"/>
      <c r="AF1234" s="1"/>
    </row>
    <row r="1235" spans="1:32" ht="12.75" hidden="1" customHeight="1" x14ac:dyDescent="0.2">
      <c r="A1235" s="1"/>
      <c r="B123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5" s="30" t="s">
        <v>13</v>
      </c>
      <c r="D1235" s="30">
        <v>88247</v>
      </c>
      <c r="E1235" s="26">
        <v>0.05</v>
      </c>
      <c r="F123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3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235" s="26">
        <f t="shared" ca="1" si="168"/>
        <v>0.7</v>
      </c>
      <c r="I1235" s="2"/>
      <c r="J1235" s="2"/>
      <c r="K1235" s="1" t="str">
        <f t="shared" si="167"/>
        <v>SEDUC E 71</v>
      </c>
      <c r="L1235" s="1"/>
      <c r="M1235" s="1"/>
      <c r="N1235" s="1"/>
      <c r="O1235" s="1"/>
      <c r="P1235" s="1"/>
      <c r="Q1235" s="1"/>
      <c r="R1235" s="1"/>
      <c r="S1235" s="1"/>
      <c r="T1235" s="1"/>
      <c r="U1235" s="1"/>
      <c r="V1235" s="1"/>
      <c r="W1235" s="1"/>
      <c r="X1235" s="1"/>
      <c r="Y1235" s="1"/>
      <c r="Z1235" s="1"/>
      <c r="AA1235" s="1"/>
      <c r="AB1235" s="1"/>
      <c r="AC1235" s="1"/>
      <c r="AD1235" s="1"/>
      <c r="AE1235" s="1"/>
      <c r="AF1235" s="1"/>
    </row>
    <row r="1236" spans="1:32" ht="12.75" hidden="1" customHeight="1" x14ac:dyDescent="0.2">
      <c r="A1236" s="28">
        <f ca="1">H1236</f>
        <v>7.11</v>
      </c>
      <c r="B1236" s="97" t="s">
        <v>14</v>
      </c>
      <c r="C1236" s="168"/>
      <c r="D1236" s="30"/>
      <c r="E1236" s="26"/>
      <c r="F1236" s="26"/>
      <c r="G1236" s="26"/>
      <c r="H1236" s="62">
        <f ca="1">SUM(H1233:H1235)</f>
        <v>7.11</v>
      </c>
      <c r="I1236" s="2" t="str">
        <f>A1231</f>
        <v>SEDUC E 71</v>
      </c>
      <c r="J1236" s="34">
        <f ca="1">H1236</f>
        <v>7.11</v>
      </c>
      <c r="K1236" s="1" t="str">
        <f t="shared" si="167"/>
        <v>SEDUC E 71</v>
      </c>
      <c r="L1236" s="1"/>
      <c r="M1236" s="1"/>
      <c r="N1236" s="1"/>
      <c r="O1236" s="1"/>
      <c r="P1236" s="1"/>
      <c r="Q1236" s="1"/>
      <c r="R1236" s="1"/>
      <c r="S1236" s="1"/>
      <c r="T1236" s="1"/>
      <c r="U1236" s="1"/>
      <c r="V1236" s="1"/>
      <c r="W1236" s="1"/>
      <c r="X1236" s="1"/>
      <c r="Y1236" s="1"/>
      <c r="Z1236" s="1"/>
      <c r="AA1236" s="1"/>
      <c r="AB1236" s="1"/>
      <c r="AC1236" s="1"/>
      <c r="AD1236" s="1"/>
      <c r="AE1236" s="1"/>
      <c r="AF1236" s="1"/>
    </row>
    <row r="1237" spans="1:32" ht="12.75" hidden="1" customHeight="1" x14ac:dyDescent="0.2">
      <c r="A1237" s="1"/>
      <c r="B1237" s="174"/>
      <c r="C1237" s="174"/>
      <c r="D1237" s="174"/>
      <c r="E1237" s="175"/>
      <c r="F1237" s="176"/>
      <c r="G1237" s="177"/>
      <c r="H1237" s="178"/>
      <c r="I1237" s="2"/>
      <c r="J1237" s="2"/>
      <c r="K1237" s="1" t="str">
        <f t="shared" si="167"/>
        <v>SEDUC E 71</v>
      </c>
      <c r="L1237" s="1"/>
      <c r="M1237" s="1"/>
      <c r="N1237" s="1"/>
      <c r="O1237" s="1"/>
      <c r="P1237" s="1"/>
      <c r="Q1237" s="1"/>
      <c r="R1237" s="1"/>
      <c r="S1237" s="1"/>
      <c r="T1237" s="1"/>
      <c r="U1237" s="1"/>
      <c r="V1237" s="1"/>
      <c r="W1237" s="1"/>
      <c r="X1237" s="1"/>
      <c r="Y1237" s="1"/>
      <c r="Z1237" s="1"/>
      <c r="AA1237" s="1"/>
      <c r="AB1237" s="1"/>
      <c r="AC1237" s="1"/>
      <c r="AD1237" s="1"/>
      <c r="AE1237" s="1"/>
      <c r="AF1237" s="1"/>
    </row>
    <row r="1238" spans="1:32" ht="12.75" hidden="1" customHeight="1" x14ac:dyDescent="0.3">
      <c r="A1238" s="1"/>
      <c r="B1238" s="238" t="str">
        <f>A1239</f>
        <v>SEDUC E 72</v>
      </c>
      <c r="C1238" s="239"/>
      <c r="D1238" s="239"/>
      <c r="E1238" s="239"/>
      <c r="F1238" s="239"/>
      <c r="G1238" s="239"/>
      <c r="H1238" s="240"/>
      <c r="I1238" s="2"/>
      <c r="J1238" s="2"/>
      <c r="K1238" s="14" t="str">
        <f>B1238</f>
        <v>SEDUC E 72</v>
      </c>
      <c r="L1238" s="1"/>
      <c r="M1238" s="1"/>
      <c r="N1238" s="1"/>
      <c r="O1238" s="1"/>
      <c r="P1238" s="1"/>
      <c r="Q1238" s="1"/>
      <c r="R1238" s="1"/>
      <c r="S1238" s="1"/>
      <c r="T1238" s="1"/>
      <c r="U1238" s="1"/>
      <c r="V1238" s="1"/>
      <c r="W1238" s="1"/>
      <c r="X1238" s="1"/>
      <c r="Y1238" s="1"/>
      <c r="Z1238" s="1"/>
      <c r="AA1238" s="1"/>
      <c r="AB1238" s="1"/>
      <c r="AC1238" s="1"/>
      <c r="AD1238" s="1"/>
      <c r="AE1238" s="1"/>
      <c r="AF1238" s="1"/>
    </row>
    <row r="1239" spans="1:32" ht="12.75" hidden="1" customHeight="1" x14ac:dyDescent="0.2">
      <c r="A1239" s="15" t="s">
        <v>196</v>
      </c>
      <c r="B1239" s="252" t="s">
        <v>197</v>
      </c>
      <c r="C1239" s="242"/>
      <c r="D1239" s="242"/>
      <c r="E1239" s="242"/>
      <c r="F1239" s="243"/>
      <c r="G1239" s="64" t="s">
        <v>4</v>
      </c>
      <c r="H1239" s="17" t="s">
        <v>5</v>
      </c>
      <c r="I1239" s="2"/>
      <c r="J1239" s="2"/>
      <c r="K1239" s="1" t="str">
        <f t="shared" ref="K1239:K1247" si="169">K1238</f>
        <v>SEDUC E 72</v>
      </c>
      <c r="L1239" s="1"/>
      <c r="M1239" s="1"/>
      <c r="N1239" s="1"/>
      <c r="O1239" s="1"/>
      <c r="P1239" s="1"/>
      <c r="Q1239" s="1"/>
      <c r="R1239" s="1"/>
      <c r="S1239" s="1"/>
      <c r="T1239" s="1"/>
      <c r="U1239" s="1"/>
      <c r="V1239" s="1"/>
      <c r="W1239" s="1"/>
      <c r="X1239" s="1"/>
      <c r="Y1239" s="1"/>
      <c r="Z1239" s="1"/>
      <c r="AA1239" s="1"/>
      <c r="AB1239" s="1"/>
      <c r="AC1239" s="1"/>
      <c r="AD1239" s="1"/>
      <c r="AE1239" s="1"/>
      <c r="AF1239" s="1"/>
    </row>
    <row r="1240" spans="1:32" ht="12.75" hidden="1" customHeight="1" x14ac:dyDescent="0.2">
      <c r="A1240" s="138"/>
      <c r="B1240" s="20" t="s">
        <v>6</v>
      </c>
      <c r="C1240" s="20" t="s">
        <v>7</v>
      </c>
      <c r="D1240" s="165" t="s">
        <v>8</v>
      </c>
      <c r="E1240" s="166" t="s">
        <v>9</v>
      </c>
      <c r="F1240" s="165" t="s">
        <v>17</v>
      </c>
      <c r="G1240" s="167" t="s">
        <v>18</v>
      </c>
      <c r="H1240" s="165" t="s">
        <v>12</v>
      </c>
      <c r="I1240" s="139"/>
      <c r="J1240" s="139"/>
      <c r="K1240" s="1" t="str">
        <f t="shared" si="169"/>
        <v>SEDUC E 72</v>
      </c>
      <c r="L1240" s="138"/>
      <c r="M1240" s="138"/>
      <c r="N1240" s="138"/>
      <c r="O1240" s="138"/>
      <c r="P1240" s="138"/>
      <c r="Q1240" s="138"/>
      <c r="R1240" s="138"/>
      <c r="S1240" s="138"/>
      <c r="T1240" s="138"/>
      <c r="U1240" s="138"/>
      <c r="V1240" s="138"/>
      <c r="W1240" s="138"/>
      <c r="X1240" s="138"/>
      <c r="Y1240" s="138"/>
      <c r="Z1240" s="138"/>
      <c r="AA1240" s="138"/>
      <c r="AB1240" s="138"/>
      <c r="AC1240" s="138"/>
      <c r="AD1240" s="138"/>
      <c r="AE1240" s="138"/>
      <c r="AF1240" s="138"/>
    </row>
    <row r="1241" spans="1:32" ht="12.75" hidden="1" customHeight="1" x14ac:dyDescent="0.2">
      <c r="A1241" s="1"/>
      <c r="B12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1" s="130" t="s">
        <v>37</v>
      </c>
      <c r="D1241" s="30">
        <v>20254</v>
      </c>
      <c r="E1241" s="26">
        <v>1</v>
      </c>
      <c r="F12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4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18.21</v>
      </c>
      <c r="H1241" s="26">
        <f t="shared" ref="H1241:H1245" ca="1" si="170">ROUND(E1241*G1241,2)</f>
        <v>18.21</v>
      </c>
      <c r="I1241" s="2"/>
      <c r="J1241" s="2"/>
      <c r="K1241" s="1" t="str">
        <f t="shared" si="169"/>
        <v>SEDUC E 72</v>
      </c>
      <c r="L1241" s="1"/>
      <c r="M1241" s="1"/>
      <c r="N1241" s="1"/>
      <c r="O1241" s="1"/>
      <c r="P1241" s="1"/>
      <c r="Q1241" s="1"/>
      <c r="R1241" s="1"/>
      <c r="S1241" s="1"/>
      <c r="T1241" s="1"/>
      <c r="U1241" s="1"/>
      <c r="V1241" s="1"/>
      <c r="W1241" s="1"/>
      <c r="X1241" s="1"/>
      <c r="Y1241" s="1"/>
      <c r="Z1241" s="1"/>
      <c r="AA1241" s="1"/>
      <c r="AB1241" s="1"/>
      <c r="AC1241" s="1"/>
      <c r="AD1241" s="1"/>
      <c r="AE1241" s="1"/>
      <c r="AF1241" s="1"/>
    </row>
    <row r="1242" spans="1:32" ht="12.75" hidden="1" customHeight="1" x14ac:dyDescent="0.2">
      <c r="A1242" s="1"/>
      <c r="B12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2" s="130" t="s">
        <v>37</v>
      </c>
      <c r="D1242" s="30">
        <v>4333</v>
      </c>
      <c r="E1242" s="26">
        <v>6</v>
      </c>
      <c r="F12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4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242" s="26">
        <f t="shared" ca="1" si="170"/>
        <v>0.72</v>
      </c>
      <c r="I1242" s="2"/>
      <c r="J1242" s="2"/>
      <c r="K1242" s="1" t="str">
        <f t="shared" si="169"/>
        <v>SEDUC E 72</v>
      </c>
      <c r="L1242" s="1"/>
      <c r="M1242" s="1"/>
      <c r="N1242" s="1"/>
      <c r="O1242" s="1"/>
      <c r="P1242" s="1"/>
      <c r="Q1242" s="1"/>
      <c r="R1242" s="1"/>
      <c r="S1242" s="1"/>
      <c r="T1242" s="1"/>
      <c r="U1242" s="1"/>
      <c r="V1242" s="1"/>
      <c r="W1242" s="1"/>
      <c r="X1242" s="1"/>
      <c r="Y1242" s="1"/>
      <c r="Z1242" s="1"/>
      <c r="AA1242" s="1"/>
      <c r="AB1242" s="1"/>
      <c r="AC1242" s="1"/>
      <c r="AD1242" s="1"/>
      <c r="AE1242" s="1"/>
      <c r="AF1242" s="1"/>
    </row>
    <row r="1243" spans="1:32" ht="12.75" hidden="1" customHeight="1" x14ac:dyDescent="0.2">
      <c r="A1243" s="1"/>
      <c r="B12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243" s="130" t="s">
        <v>37</v>
      </c>
      <c r="D1243" s="30">
        <v>4374</v>
      </c>
      <c r="E1243" s="26">
        <v>6</v>
      </c>
      <c r="F12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4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243" s="26">
        <f t="shared" ca="1" si="170"/>
        <v>1.74</v>
      </c>
      <c r="I1243" s="2"/>
      <c r="J1243" s="2"/>
      <c r="K1243" s="1" t="str">
        <f t="shared" si="169"/>
        <v>SEDUC E 72</v>
      </c>
      <c r="L1243" s="1"/>
      <c r="M1243" s="1"/>
      <c r="N1243" s="1"/>
      <c r="O1243" s="1"/>
      <c r="P1243" s="1"/>
      <c r="Q1243" s="1"/>
      <c r="R1243" s="1"/>
      <c r="S1243" s="1"/>
      <c r="T1243" s="1"/>
      <c r="U1243" s="1"/>
      <c r="V1243" s="1"/>
      <c r="W1243" s="1"/>
      <c r="X1243" s="1"/>
      <c r="Y1243" s="1"/>
      <c r="Z1243" s="1"/>
      <c r="AA1243" s="1"/>
      <c r="AB1243" s="1"/>
      <c r="AC1243" s="1"/>
      <c r="AD1243" s="1"/>
      <c r="AE1243" s="1"/>
      <c r="AF1243" s="1"/>
    </row>
    <row r="1244" spans="1:32" ht="12.75" hidden="1" customHeight="1" x14ac:dyDescent="0.2">
      <c r="A1244" s="1"/>
      <c r="B12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244" s="30" t="s">
        <v>13</v>
      </c>
      <c r="D1244" s="30">
        <v>88264</v>
      </c>
      <c r="E1244" s="26">
        <v>0.18</v>
      </c>
      <c r="F124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4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244" s="26">
        <f t="shared" ca="1" si="170"/>
        <v>3.23</v>
      </c>
      <c r="I1244" s="2"/>
      <c r="J1244" s="2"/>
      <c r="K1244" s="1" t="str">
        <f t="shared" si="169"/>
        <v>SEDUC E 72</v>
      </c>
      <c r="L1244" s="1"/>
      <c r="M1244" s="1"/>
      <c r="N1244" s="1"/>
      <c r="O1244" s="1"/>
      <c r="P1244" s="1"/>
      <c r="Q1244" s="1"/>
      <c r="R1244" s="1"/>
      <c r="S1244" s="1"/>
      <c r="T1244" s="1"/>
      <c r="U1244" s="1"/>
      <c r="V1244" s="1"/>
      <c r="W1244" s="1"/>
      <c r="X1244" s="1"/>
      <c r="Y1244" s="1"/>
      <c r="Z1244" s="1"/>
      <c r="AA1244" s="1"/>
      <c r="AB1244" s="1"/>
      <c r="AC1244" s="1"/>
      <c r="AD1244" s="1"/>
      <c r="AE1244" s="1"/>
      <c r="AF1244" s="1"/>
    </row>
    <row r="1245" spans="1:32" ht="12.75" hidden="1" customHeight="1" x14ac:dyDescent="0.2">
      <c r="A1245" s="1"/>
      <c r="B124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5" s="30" t="s">
        <v>13</v>
      </c>
      <c r="D1245" s="30">
        <v>88247</v>
      </c>
      <c r="E1245" s="26">
        <v>0.18</v>
      </c>
      <c r="F124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4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245" s="26">
        <f t="shared" ca="1" si="170"/>
        <v>2.52</v>
      </c>
      <c r="I1245" s="2"/>
      <c r="J1245" s="2"/>
      <c r="K1245" s="1" t="str">
        <f t="shared" si="169"/>
        <v>SEDUC E 72</v>
      </c>
      <c r="L1245" s="1"/>
      <c r="M1245" s="1"/>
      <c r="N1245" s="1"/>
      <c r="O1245" s="1"/>
      <c r="P1245" s="1"/>
      <c r="Q1245" s="1"/>
      <c r="R1245" s="1"/>
      <c r="S1245" s="1"/>
      <c r="T1245" s="1"/>
      <c r="U1245" s="1"/>
      <c r="V1245" s="1"/>
      <c r="W1245" s="1"/>
      <c r="X1245" s="1"/>
      <c r="Y1245" s="1"/>
      <c r="Z1245" s="1"/>
      <c r="AA1245" s="1"/>
      <c r="AB1245" s="1"/>
      <c r="AC1245" s="1"/>
      <c r="AD1245" s="1"/>
      <c r="AE1245" s="1"/>
      <c r="AF1245" s="1"/>
    </row>
    <row r="1246" spans="1:32" ht="12.75" hidden="1" customHeight="1" x14ac:dyDescent="0.2">
      <c r="A1246" s="28">
        <f ca="1">H1246</f>
        <v>26.419999999999998</v>
      </c>
      <c r="B1246" s="97" t="s">
        <v>14</v>
      </c>
      <c r="C1246" s="168"/>
      <c r="D1246" s="30"/>
      <c r="E1246" s="26"/>
      <c r="F1246" s="26"/>
      <c r="G1246" s="26"/>
      <c r="H1246" s="62">
        <f ca="1">SUM(H1241:H1245)</f>
        <v>26.419999999999998</v>
      </c>
      <c r="I1246" s="2" t="str">
        <f>A1239</f>
        <v>SEDUC E 72</v>
      </c>
      <c r="J1246" s="34">
        <f ca="1">H1246</f>
        <v>26.419999999999998</v>
      </c>
      <c r="K1246" s="1" t="str">
        <f t="shared" si="169"/>
        <v>SEDUC E 72</v>
      </c>
      <c r="L1246" s="1"/>
      <c r="M1246" s="1"/>
      <c r="N1246" s="1"/>
      <c r="O1246" s="1"/>
      <c r="P1246" s="1"/>
      <c r="Q1246" s="1"/>
      <c r="R1246" s="1"/>
      <c r="S1246" s="1"/>
      <c r="T1246" s="1"/>
      <c r="U1246" s="1"/>
      <c r="V1246" s="1"/>
      <c r="W1246" s="1"/>
      <c r="X1246" s="1"/>
      <c r="Y1246" s="1"/>
      <c r="Z1246" s="1"/>
      <c r="AA1246" s="1"/>
      <c r="AB1246" s="1"/>
      <c r="AC1246" s="1"/>
      <c r="AD1246" s="1"/>
      <c r="AE1246" s="1"/>
      <c r="AF1246" s="1"/>
    </row>
    <row r="1247" spans="1:32" ht="12.75" hidden="1" customHeight="1" x14ac:dyDescent="0.2">
      <c r="A1247" s="15"/>
      <c r="B1247" s="179"/>
      <c r="C1247" s="179"/>
      <c r="D1247" s="179"/>
      <c r="E1247" s="179"/>
      <c r="F1247" s="179"/>
      <c r="G1247" s="179"/>
      <c r="H1247" s="179"/>
      <c r="I1247" s="2"/>
      <c r="J1247" s="2"/>
      <c r="K1247" s="1" t="str">
        <f t="shared" si="169"/>
        <v>SEDUC E 72</v>
      </c>
      <c r="L1247" s="1"/>
      <c r="M1247" s="1"/>
      <c r="N1247" s="1"/>
      <c r="O1247" s="1"/>
      <c r="P1247" s="1"/>
      <c r="Q1247" s="1"/>
      <c r="R1247" s="1"/>
      <c r="S1247" s="1"/>
      <c r="T1247" s="1"/>
      <c r="U1247" s="1"/>
      <c r="V1247" s="1"/>
      <c r="W1247" s="1"/>
      <c r="X1247" s="1"/>
      <c r="Y1247" s="1"/>
      <c r="Z1247" s="1"/>
      <c r="AA1247" s="1"/>
      <c r="AB1247" s="1"/>
      <c r="AC1247" s="1"/>
      <c r="AD1247" s="1"/>
      <c r="AE1247" s="1"/>
      <c r="AF1247" s="1"/>
    </row>
    <row r="1248" spans="1:32" ht="12.75" hidden="1" customHeight="1" x14ac:dyDescent="0.3">
      <c r="A1248" s="1"/>
      <c r="B1248" s="238" t="str">
        <f>A1249</f>
        <v>SEDUC E 73</v>
      </c>
      <c r="C1248" s="239"/>
      <c r="D1248" s="239"/>
      <c r="E1248" s="239"/>
      <c r="F1248" s="239"/>
      <c r="G1248" s="239"/>
      <c r="H1248" s="240"/>
      <c r="I1248" s="2"/>
      <c r="J1248" s="2"/>
      <c r="K1248" s="14" t="str">
        <f>B1248</f>
        <v>SEDUC E 73</v>
      </c>
      <c r="L1248" s="1"/>
      <c r="M1248" s="1"/>
      <c r="N1248" s="1"/>
      <c r="O1248" s="1"/>
      <c r="P1248" s="1"/>
      <c r="Q1248" s="1"/>
      <c r="R1248" s="1"/>
      <c r="S1248" s="1"/>
      <c r="T1248" s="1"/>
      <c r="U1248" s="1"/>
      <c r="V1248" s="1"/>
      <c r="W1248" s="1"/>
      <c r="X1248" s="1"/>
      <c r="Y1248" s="1"/>
      <c r="Z1248" s="1"/>
      <c r="AA1248" s="1"/>
      <c r="AB1248" s="1"/>
      <c r="AC1248" s="1"/>
      <c r="AD1248" s="1"/>
      <c r="AE1248" s="1"/>
      <c r="AF1248" s="1"/>
    </row>
    <row r="1249" spans="1:32" ht="12.75" hidden="1" customHeight="1" x14ac:dyDescent="0.2">
      <c r="A1249" s="15" t="s">
        <v>198</v>
      </c>
      <c r="B1249" s="244" t="s">
        <v>199</v>
      </c>
      <c r="C1249" s="242"/>
      <c r="D1249" s="242"/>
      <c r="E1249" s="242"/>
      <c r="F1249" s="243"/>
      <c r="G1249" s="64" t="s">
        <v>4</v>
      </c>
      <c r="H1249" s="17" t="s">
        <v>5</v>
      </c>
      <c r="I1249" s="2"/>
      <c r="J1249" s="2"/>
      <c r="K1249" s="1" t="str">
        <f t="shared" ref="K1249:K1257" si="171">K1248</f>
        <v>SEDUC E 73</v>
      </c>
      <c r="L1249" s="1"/>
      <c r="M1249" s="1"/>
      <c r="N1249" s="1"/>
      <c r="O1249" s="1"/>
      <c r="P1249" s="1"/>
      <c r="Q1249" s="1"/>
      <c r="R1249" s="1"/>
      <c r="S1249" s="1"/>
      <c r="T1249" s="1"/>
      <c r="U1249" s="1"/>
      <c r="V1249" s="1"/>
      <c r="W1249" s="1"/>
      <c r="X1249" s="1"/>
      <c r="Y1249" s="1"/>
      <c r="Z1249" s="1"/>
      <c r="AA1249" s="1"/>
      <c r="AB1249" s="1"/>
      <c r="AC1249" s="1"/>
      <c r="AD1249" s="1"/>
      <c r="AE1249" s="1"/>
      <c r="AF1249" s="1"/>
    </row>
    <row r="1250" spans="1:32" ht="12.75" hidden="1" customHeight="1" x14ac:dyDescent="0.2">
      <c r="A1250" s="138"/>
      <c r="B1250" s="20" t="s">
        <v>6</v>
      </c>
      <c r="C1250" s="20" t="s">
        <v>7</v>
      </c>
      <c r="D1250" s="165" t="s">
        <v>8</v>
      </c>
      <c r="E1250" s="166" t="s">
        <v>9</v>
      </c>
      <c r="F1250" s="165" t="s">
        <v>17</v>
      </c>
      <c r="G1250" s="167" t="s">
        <v>18</v>
      </c>
      <c r="H1250" s="165" t="s">
        <v>12</v>
      </c>
      <c r="I1250" s="139"/>
      <c r="J1250" s="139"/>
      <c r="K1250" s="1" t="str">
        <f t="shared" si="171"/>
        <v>SEDUC E 73</v>
      </c>
      <c r="L1250" s="138"/>
      <c r="M1250" s="138"/>
      <c r="N1250" s="138"/>
      <c r="O1250" s="138"/>
      <c r="P1250" s="138"/>
      <c r="Q1250" s="138"/>
      <c r="R1250" s="138"/>
      <c r="S1250" s="138"/>
      <c r="T1250" s="138"/>
      <c r="U1250" s="138"/>
      <c r="V1250" s="138"/>
      <c r="W1250" s="138"/>
      <c r="X1250" s="138"/>
      <c r="Y1250" s="138"/>
      <c r="Z1250" s="138"/>
      <c r="AA1250" s="138"/>
      <c r="AB1250" s="138"/>
      <c r="AC1250" s="138"/>
      <c r="AD1250" s="138"/>
      <c r="AE1250" s="138"/>
      <c r="AF1250" s="138"/>
    </row>
    <row r="1251" spans="1:32" ht="12.75" hidden="1" customHeight="1" x14ac:dyDescent="0.2">
      <c r="A1251" s="1"/>
      <c r="B125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1" s="130" t="s">
        <v>37</v>
      </c>
      <c r="D1251" s="30">
        <v>39772</v>
      </c>
      <c r="E1251" s="26">
        <v>1</v>
      </c>
      <c r="F125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5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51.06</v>
      </c>
      <c r="H1251" s="26">
        <f t="shared" ref="H1251:H1255" ca="1" si="172">ROUND(E1251*G1251,2)</f>
        <v>51.06</v>
      </c>
      <c r="I1251" s="2"/>
      <c r="J1251" s="2"/>
      <c r="K1251" s="1" t="str">
        <f t="shared" si="171"/>
        <v>SEDUC E 73</v>
      </c>
      <c r="L1251" s="1"/>
      <c r="M1251" s="1"/>
      <c r="N1251" s="1"/>
      <c r="O1251" s="1"/>
      <c r="P1251" s="1"/>
      <c r="Q1251" s="1"/>
      <c r="R1251" s="1"/>
      <c r="S1251" s="1"/>
      <c r="T1251" s="1"/>
      <c r="U1251" s="1"/>
      <c r="V1251" s="1"/>
      <c r="W1251" s="1"/>
      <c r="X1251" s="1"/>
      <c r="Y1251" s="1"/>
      <c r="Z1251" s="1"/>
      <c r="AA1251" s="1"/>
      <c r="AB1251" s="1"/>
      <c r="AC1251" s="1"/>
      <c r="AD1251" s="1"/>
      <c r="AE1251" s="1"/>
      <c r="AF1251" s="1"/>
    </row>
    <row r="1252" spans="1:32" ht="12.75" hidden="1" customHeight="1" x14ac:dyDescent="0.2">
      <c r="A1252" s="1"/>
      <c r="B12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2" s="130" t="s">
        <v>37</v>
      </c>
      <c r="D1252" s="30">
        <v>4333</v>
      </c>
      <c r="E1252" s="26">
        <v>6</v>
      </c>
      <c r="F12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5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252" s="26">
        <f t="shared" ca="1" si="172"/>
        <v>0.72</v>
      </c>
      <c r="I1252" s="2"/>
      <c r="J1252" s="2"/>
      <c r="K1252" s="1" t="str">
        <f t="shared" si="171"/>
        <v>SEDUC E 73</v>
      </c>
      <c r="L1252" s="1"/>
      <c r="M1252" s="1"/>
      <c r="N1252" s="1"/>
      <c r="O1252" s="1"/>
      <c r="P1252" s="1"/>
      <c r="Q1252" s="1"/>
      <c r="R1252" s="1"/>
      <c r="S1252" s="1"/>
      <c r="T1252" s="1"/>
      <c r="U1252" s="1"/>
      <c r="V1252" s="1"/>
      <c r="W1252" s="1"/>
      <c r="X1252" s="1"/>
      <c r="Y1252" s="1"/>
      <c r="Z1252" s="1"/>
      <c r="AA1252" s="1"/>
      <c r="AB1252" s="1"/>
      <c r="AC1252" s="1"/>
      <c r="AD1252" s="1"/>
      <c r="AE1252" s="1"/>
      <c r="AF1252" s="1"/>
    </row>
    <row r="1253" spans="1:32" ht="12.75" hidden="1" customHeight="1" x14ac:dyDescent="0.2">
      <c r="A1253" s="1"/>
      <c r="B125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253" s="130" t="s">
        <v>37</v>
      </c>
      <c r="D1253" s="30">
        <v>4374</v>
      </c>
      <c r="E1253" s="26">
        <v>6</v>
      </c>
      <c r="F125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5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253" s="26">
        <f t="shared" ca="1" si="172"/>
        <v>1.74</v>
      </c>
      <c r="I1253" s="2"/>
      <c r="J1253" s="2"/>
      <c r="K1253" s="1" t="str">
        <f t="shared" si="171"/>
        <v>SEDUC E 73</v>
      </c>
      <c r="L1253" s="1"/>
      <c r="M1253" s="1"/>
      <c r="N1253" s="1"/>
      <c r="O1253" s="1"/>
      <c r="P1253" s="1"/>
      <c r="Q1253" s="1"/>
      <c r="R1253" s="1"/>
      <c r="S1253" s="1"/>
      <c r="T1253" s="1"/>
      <c r="U1253" s="1"/>
      <c r="V1253" s="1"/>
      <c r="W1253" s="1"/>
      <c r="X1253" s="1"/>
      <c r="Y1253" s="1"/>
      <c r="Z1253" s="1"/>
      <c r="AA1253" s="1"/>
      <c r="AB1253" s="1"/>
      <c r="AC1253" s="1"/>
      <c r="AD1253" s="1"/>
      <c r="AE1253" s="1"/>
      <c r="AF1253" s="1"/>
    </row>
    <row r="1254" spans="1:32" ht="12.75" hidden="1" customHeight="1" x14ac:dyDescent="0.2">
      <c r="A1254" s="1"/>
      <c r="B12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254" s="30" t="s">
        <v>13</v>
      </c>
      <c r="D1254" s="30">
        <v>88264</v>
      </c>
      <c r="E1254" s="26">
        <v>0.18</v>
      </c>
      <c r="F12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5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254" s="26">
        <f t="shared" ca="1" si="172"/>
        <v>3.23</v>
      </c>
      <c r="I1254" s="2"/>
      <c r="J1254" s="2"/>
      <c r="K1254" s="1" t="str">
        <f t="shared" si="171"/>
        <v>SEDUC E 73</v>
      </c>
      <c r="L1254" s="1"/>
      <c r="M1254" s="1"/>
      <c r="N1254" s="1"/>
      <c r="O1254" s="1"/>
      <c r="P1254" s="1"/>
      <c r="Q1254" s="1"/>
      <c r="R1254" s="1"/>
      <c r="S1254" s="1"/>
      <c r="T1254" s="1"/>
      <c r="U1254" s="1"/>
      <c r="V1254" s="1"/>
      <c r="W1254" s="1"/>
      <c r="X1254" s="1"/>
      <c r="Y1254" s="1"/>
      <c r="Z1254" s="1"/>
      <c r="AA1254" s="1"/>
      <c r="AB1254" s="1"/>
      <c r="AC1254" s="1"/>
      <c r="AD1254" s="1"/>
      <c r="AE1254" s="1"/>
      <c r="AF1254" s="1"/>
    </row>
    <row r="1255" spans="1:32" ht="12.75" hidden="1" customHeight="1" x14ac:dyDescent="0.2">
      <c r="A1255" s="1"/>
      <c r="B12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5" s="30" t="s">
        <v>13</v>
      </c>
      <c r="D1255" s="30">
        <v>88247</v>
      </c>
      <c r="E1255" s="26">
        <v>0.18</v>
      </c>
      <c r="F12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5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255" s="26">
        <f t="shared" ca="1" si="172"/>
        <v>2.52</v>
      </c>
      <c r="I1255" s="2"/>
      <c r="J1255" s="2"/>
      <c r="K1255" s="1" t="str">
        <f t="shared" si="171"/>
        <v>SEDUC E 73</v>
      </c>
      <c r="L1255" s="1"/>
      <c r="M1255" s="1"/>
      <c r="N1255" s="1"/>
      <c r="O1255" s="1"/>
      <c r="P1255" s="1"/>
      <c r="Q1255" s="1"/>
      <c r="R1255" s="1"/>
      <c r="S1255" s="1"/>
      <c r="T1255" s="1"/>
      <c r="U1255" s="1"/>
      <c r="V1255" s="1"/>
      <c r="W1255" s="1"/>
      <c r="X1255" s="1"/>
      <c r="Y1255" s="1"/>
      <c r="Z1255" s="1"/>
      <c r="AA1255" s="1"/>
      <c r="AB1255" s="1"/>
      <c r="AC1255" s="1"/>
      <c r="AD1255" s="1"/>
      <c r="AE1255" s="1"/>
      <c r="AF1255" s="1"/>
    </row>
    <row r="1256" spans="1:32" ht="12.75" hidden="1" customHeight="1" x14ac:dyDescent="0.2">
      <c r="A1256" s="28">
        <f ca="1">H1256</f>
        <v>59.27</v>
      </c>
      <c r="B1256" s="97" t="s">
        <v>14</v>
      </c>
      <c r="C1256" s="168"/>
      <c r="D1256" s="30"/>
      <c r="E1256" s="26"/>
      <c r="F1256" s="26"/>
      <c r="G1256" s="26"/>
      <c r="H1256" s="62">
        <f ca="1">SUM(H1251:H1255)</f>
        <v>59.27</v>
      </c>
      <c r="I1256" s="2" t="str">
        <f>A1249</f>
        <v>SEDUC E 73</v>
      </c>
      <c r="J1256" s="34">
        <f ca="1">H1256</f>
        <v>59.27</v>
      </c>
      <c r="K1256" s="1" t="str">
        <f t="shared" si="171"/>
        <v>SEDUC E 73</v>
      </c>
      <c r="L1256" s="1"/>
      <c r="M1256" s="1"/>
      <c r="N1256" s="1"/>
      <c r="O1256" s="1"/>
      <c r="P1256" s="1"/>
      <c r="Q1256" s="1"/>
      <c r="R1256" s="1"/>
      <c r="S1256" s="1"/>
      <c r="T1256" s="1"/>
      <c r="U1256" s="1"/>
      <c r="V1256" s="1"/>
      <c r="W1256" s="1"/>
      <c r="X1256" s="1"/>
      <c r="Y1256" s="1"/>
      <c r="Z1256" s="1"/>
      <c r="AA1256" s="1"/>
      <c r="AB1256" s="1"/>
      <c r="AC1256" s="1"/>
      <c r="AD1256" s="1"/>
      <c r="AE1256" s="1"/>
      <c r="AF1256" s="1"/>
    </row>
    <row r="1257" spans="1:32" ht="12.75" hidden="1" customHeight="1" x14ac:dyDescent="0.2">
      <c r="A1257" s="15"/>
      <c r="B1257" s="169"/>
      <c r="C1257" s="169"/>
      <c r="D1257" s="169"/>
      <c r="E1257" s="169"/>
      <c r="F1257" s="169"/>
      <c r="G1257" s="169"/>
      <c r="H1257" s="169"/>
      <c r="I1257" s="2"/>
      <c r="J1257" s="2"/>
      <c r="K1257" s="1" t="str">
        <f t="shared" si="171"/>
        <v>SEDUC E 73</v>
      </c>
      <c r="L1257" s="1"/>
      <c r="M1257" s="1"/>
      <c r="N1257" s="1"/>
      <c r="O1257" s="1"/>
      <c r="P1257" s="1"/>
      <c r="Q1257" s="1"/>
      <c r="R1257" s="1"/>
      <c r="S1257" s="1"/>
      <c r="T1257" s="1"/>
      <c r="U1257" s="1"/>
      <c r="V1257" s="1"/>
      <c r="W1257" s="1"/>
      <c r="X1257" s="1"/>
      <c r="Y1257" s="1"/>
      <c r="Z1257" s="1"/>
      <c r="AA1257" s="1"/>
      <c r="AB1257" s="1"/>
      <c r="AC1257" s="1"/>
      <c r="AD1257" s="1"/>
      <c r="AE1257" s="1"/>
      <c r="AF1257" s="1"/>
    </row>
    <row r="1258" spans="1:32" ht="12.75" hidden="1" customHeight="1" x14ac:dyDescent="0.3">
      <c r="A1258" s="1"/>
      <c r="B1258" s="238" t="str">
        <f>A1259</f>
        <v>SEDUC E 74</v>
      </c>
      <c r="C1258" s="239"/>
      <c r="D1258" s="239"/>
      <c r="E1258" s="239"/>
      <c r="F1258" s="239"/>
      <c r="G1258" s="239"/>
      <c r="H1258" s="240"/>
      <c r="I1258" s="2"/>
      <c r="J1258" s="2"/>
      <c r="K1258" s="14" t="str">
        <f>B1258</f>
        <v>SEDUC E 74</v>
      </c>
      <c r="L1258" s="1"/>
      <c r="M1258" s="1"/>
      <c r="N1258" s="1"/>
      <c r="O1258" s="1"/>
      <c r="P1258" s="1"/>
      <c r="Q1258" s="1"/>
      <c r="R1258" s="1"/>
      <c r="S1258" s="1"/>
      <c r="T1258" s="1"/>
      <c r="U1258" s="1"/>
      <c r="V1258" s="1"/>
      <c r="W1258" s="1"/>
      <c r="X1258" s="1"/>
      <c r="Y1258" s="1"/>
      <c r="Z1258" s="1"/>
      <c r="AA1258" s="1"/>
      <c r="AB1258" s="1"/>
      <c r="AC1258" s="1"/>
      <c r="AD1258" s="1"/>
      <c r="AE1258" s="1"/>
      <c r="AF1258" s="1"/>
    </row>
    <row r="1259" spans="1:32" ht="12.75" hidden="1" customHeight="1" x14ac:dyDescent="0.2">
      <c r="A1259" s="15" t="s">
        <v>200</v>
      </c>
      <c r="B1259" s="244" t="s">
        <v>201</v>
      </c>
      <c r="C1259" s="242"/>
      <c r="D1259" s="242"/>
      <c r="E1259" s="242"/>
      <c r="F1259" s="243"/>
      <c r="G1259" s="64" t="s">
        <v>4</v>
      </c>
      <c r="H1259" s="17" t="s">
        <v>5</v>
      </c>
      <c r="I1259" s="2"/>
      <c r="J1259" s="2"/>
      <c r="K1259" s="1" t="str">
        <f t="shared" ref="K1259:K1267" si="173">K1258</f>
        <v>SEDUC E 74</v>
      </c>
      <c r="L1259" s="1"/>
      <c r="M1259" s="1"/>
      <c r="N1259" s="1"/>
      <c r="O1259" s="1"/>
      <c r="P1259" s="1"/>
      <c r="Q1259" s="1"/>
      <c r="R1259" s="1"/>
      <c r="S1259" s="1"/>
      <c r="T1259" s="1"/>
      <c r="U1259" s="1"/>
      <c r="V1259" s="1"/>
      <c r="W1259" s="1"/>
      <c r="X1259" s="1"/>
      <c r="Y1259" s="1"/>
      <c r="Z1259" s="1"/>
      <c r="AA1259" s="1"/>
      <c r="AB1259" s="1"/>
      <c r="AC1259" s="1"/>
      <c r="AD1259" s="1"/>
      <c r="AE1259" s="1"/>
      <c r="AF1259" s="1"/>
    </row>
    <row r="1260" spans="1:32" ht="12.75" hidden="1" customHeight="1" x14ac:dyDescent="0.2">
      <c r="A1260" s="138"/>
      <c r="B1260" s="20" t="s">
        <v>6</v>
      </c>
      <c r="C1260" s="20" t="s">
        <v>7</v>
      </c>
      <c r="D1260" s="165" t="s">
        <v>8</v>
      </c>
      <c r="E1260" s="166" t="s">
        <v>9</v>
      </c>
      <c r="F1260" s="165" t="s">
        <v>17</v>
      </c>
      <c r="G1260" s="167" t="s">
        <v>18</v>
      </c>
      <c r="H1260" s="165" t="s">
        <v>12</v>
      </c>
      <c r="I1260" s="139"/>
      <c r="J1260" s="139"/>
      <c r="K1260" s="1" t="str">
        <f t="shared" si="173"/>
        <v>SEDUC E 74</v>
      </c>
      <c r="L1260" s="138"/>
      <c r="M1260" s="138"/>
      <c r="N1260" s="138"/>
      <c r="O1260" s="138"/>
      <c r="P1260" s="138"/>
      <c r="Q1260" s="138"/>
      <c r="R1260" s="138"/>
      <c r="S1260" s="138"/>
      <c r="T1260" s="138"/>
      <c r="U1260" s="138"/>
      <c r="V1260" s="138"/>
      <c r="W1260" s="138"/>
      <c r="X1260" s="138"/>
      <c r="Y1260" s="138"/>
      <c r="Z1260" s="138"/>
      <c r="AA1260" s="138"/>
      <c r="AB1260" s="138"/>
      <c r="AC1260" s="138"/>
      <c r="AD1260" s="138"/>
      <c r="AE1260" s="138"/>
      <c r="AF1260" s="138"/>
    </row>
    <row r="1261" spans="1:32" ht="12.75" hidden="1" customHeight="1" x14ac:dyDescent="0.2">
      <c r="A1261" s="1"/>
      <c r="B126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1" s="130" t="s">
        <v>37</v>
      </c>
      <c r="D1261" s="30">
        <v>20253</v>
      </c>
      <c r="E1261" s="26">
        <v>1</v>
      </c>
      <c r="F126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6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59.81</v>
      </c>
      <c r="H1261" s="26">
        <f t="shared" ref="H1261:H1265" ca="1" si="174">ROUND(E1261*G1261,2)</f>
        <v>59.81</v>
      </c>
      <c r="I1261" s="2"/>
      <c r="J1261" s="2"/>
      <c r="K1261" s="1" t="str">
        <f t="shared" si="173"/>
        <v>SEDUC E 74</v>
      </c>
      <c r="L1261" s="1"/>
      <c r="M1261" s="1"/>
      <c r="N1261" s="1"/>
      <c r="O1261" s="1"/>
      <c r="P1261" s="1"/>
      <c r="Q1261" s="1"/>
      <c r="R1261" s="1"/>
      <c r="S1261" s="1"/>
      <c r="T1261" s="1"/>
      <c r="U1261" s="1"/>
      <c r="V1261" s="1"/>
      <c r="W1261" s="1"/>
      <c r="X1261" s="1"/>
      <c r="Y1261" s="1"/>
      <c r="Z1261" s="1"/>
      <c r="AA1261" s="1"/>
      <c r="AB1261" s="1"/>
      <c r="AC1261" s="1"/>
      <c r="AD1261" s="1"/>
      <c r="AE1261" s="1"/>
      <c r="AF1261" s="1"/>
    </row>
    <row r="1262" spans="1:32" ht="12.75" hidden="1" customHeight="1" x14ac:dyDescent="0.2">
      <c r="A1262" s="1"/>
      <c r="B126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2" s="130" t="s">
        <v>37</v>
      </c>
      <c r="D1262" s="30">
        <v>4333</v>
      </c>
      <c r="E1262" s="26">
        <v>8</v>
      </c>
      <c r="F126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6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0.12</v>
      </c>
      <c r="H1262" s="26">
        <f t="shared" ca="1" si="174"/>
        <v>0.96</v>
      </c>
      <c r="I1262" s="2"/>
      <c r="J1262" s="2"/>
      <c r="K1262" s="1" t="str">
        <f t="shared" si="173"/>
        <v>SEDUC E 74</v>
      </c>
      <c r="L1262" s="1"/>
      <c r="M1262" s="1"/>
      <c r="N1262" s="1"/>
      <c r="O1262" s="1"/>
      <c r="P1262" s="1"/>
      <c r="Q1262" s="1"/>
      <c r="R1262" s="1"/>
      <c r="S1262" s="1"/>
      <c r="T1262" s="1"/>
      <c r="U1262" s="1"/>
      <c r="V1262" s="1"/>
      <c r="W1262" s="1"/>
      <c r="X1262" s="1"/>
      <c r="Y1262" s="1"/>
      <c r="Z1262" s="1"/>
      <c r="AA1262" s="1"/>
      <c r="AB1262" s="1"/>
      <c r="AC1262" s="1"/>
      <c r="AD1262" s="1"/>
      <c r="AE1262" s="1"/>
      <c r="AF1262" s="1"/>
    </row>
    <row r="1263" spans="1:32" ht="12.75" hidden="1" customHeight="1" x14ac:dyDescent="0.2">
      <c r="A1263" s="1"/>
      <c r="B126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BUCHA DE NYLON SEM ABA S10</v>
      </c>
      <c r="C1263" s="130" t="s">
        <v>37</v>
      </c>
      <c r="D1263" s="30">
        <v>4374</v>
      </c>
      <c r="E1263" s="26">
        <v>8</v>
      </c>
      <c r="F126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6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0.28999999999999998</v>
      </c>
      <c r="H1263" s="26">
        <f t="shared" ca="1" si="174"/>
        <v>2.3199999999999998</v>
      </c>
      <c r="I1263" s="2"/>
      <c r="J1263" s="2"/>
      <c r="K1263" s="1" t="str">
        <f t="shared" si="173"/>
        <v>SEDUC E 74</v>
      </c>
      <c r="L1263" s="1"/>
      <c r="M1263" s="1"/>
      <c r="N1263" s="1"/>
      <c r="O1263" s="1"/>
      <c r="P1263" s="1"/>
      <c r="Q1263" s="1"/>
      <c r="R1263" s="1"/>
      <c r="S1263" s="1"/>
      <c r="T1263" s="1"/>
      <c r="U1263" s="1"/>
      <c r="V1263" s="1"/>
      <c r="W1263" s="1"/>
      <c r="X1263" s="1"/>
      <c r="Y1263" s="1"/>
      <c r="Z1263" s="1"/>
      <c r="AA1263" s="1"/>
      <c r="AB1263" s="1"/>
      <c r="AC1263" s="1"/>
      <c r="AD1263" s="1"/>
      <c r="AE1263" s="1"/>
      <c r="AF1263" s="1"/>
    </row>
    <row r="1264" spans="1:32" ht="12.75" hidden="1" customHeight="1" x14ac:dyDescent="0.2">
      <c r="A1264" s="1"/>
      <c r="B126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264" s="30" t="s">
        <v>13</v>
      </c>
      <c r="D1264" s="30">
        <v>88264</v>
      </c>
      <c r="E1264" s="26">
        <v>0.2</v>
      </c>
      <c r="F126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6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264" s="26">
        <f t="shared" ca="1" si="174"/>
        <v>3.59</v>
      </c>
      <c r="I1264" s="2"/>
      <c r="J1264" s="2"/>
      <c r="K1264" s="1" t="str">
        <f t="shared" si="173"/>
        <v>SEDUC E 74</v>
      </c>
      <c r="L1264" s="1"/>
      <c r="M1264" s="1"/>
      <c r="N1264" s="1"/>
      <c r="O1264" s="1"/>
      <c r="P1264" s="1"/>
      <c r="Q1264" s="1"/>
      <c r="R1264" s="1"/>
      <c r="S1264" s="1"/>
      <c r="T1264" s="1"/>
      <c r="U1264" s="1"/>
      <c r="V1264" s="1"/>
      <c r="W1264" s="1"/>
      <c r="X1264" s="1"/>
      <c r="Y1264" s="1"/>
      <c r="Z1264" s="1"/>
      <c r="AA1264" s="1"/>
      <c r="AB1264" s="1"/>
      <c r="AC1264" s="1"/>
      <c r="AD1264" s="1"/>
      <c r="AE1264" s="1"/>
      <c r="AF1264" s="1"/>
    </row>
    <row r="1265" spans="1:32" ht="12.75" hidden="1" customHeight="1" x14ac:dyDescent="0.2">
      <c r="A1265" s="1"/>
      <c r="B12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5" s="30" t="s">
        <v>13</v>
      </c>
      <c r="D1265" s="30">
        <v>88247</v>
      </c>
      <c r="E1265" s="26">
        <v>0.2</v>
      </c>
      <c r="F12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6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265" s="26">
        <f t="shared" ca="1" si="174"/>
        <v>2.8</v>
      </c>
      <c r="I1265" s="2"/>
      <c r="J1265" s="2"/>
      <c r="K1265" s="1" t="str">
        <f t="shared" si="173"/>
        <v>SEDUC E 74</v>
      </c>
      <c r="L1265" s="1"/>
      <c r="M1265" s="1"/>
      <c r="N1265" s="1"/>
      <c r="O1265" s="1"/>
      <c r="P1265" s="1"/>
      <c r="Q1265" s="1"/>
      <c r="R1265" s="1"/>
      <c r="S1265" s="1"/>
      <c r="T1265" s="1"/>
      <c r="U1265" s="1"/>
      <c r="V1265" s="1"/>
      <c r="W1265" s="1"/>
      <c r="X1265" s="1"/>
      <c r="Y1265" s="1"/>
      <c r="Z1265" s="1"/>
      <c r="AA1265" s="1"/>
      <c r="AB1265" s="1"/>
      <c r="AC1265" s="1"/>
      <c r="AD1265" s="1"/>
      <c r="AE1265" s="1"/>
      <c r="AF1265" s="1"/>
    </row>
    <row r="1266" spans="1:32" ht="12.75" hidden="1" customHeight="1" x14ac:dyDescent="0.2">
      <c r="A1266" s="28">
        <f ca="1">H1266</f>
        <v>69.48</v>
      </c>
      <c r="B1266" s="97" t="s">
        <v>14</v>
      </c>
      <c r="C1266" s="168"/>
      <c r="D1266" s="30"/>
      <c r="E1266" s="26"/>
      <c r="F1266" s="26"/>
      <c r="G1266" s="26"/>
      <c r="H1266" s="62">
        <f ca="1">SUM(H1261:H1265)</f>
        <v>69.48</v>
      </c>
      <c r="I1266" s="2" t="str">
        <f>A1259</f>
        <v>SEDUC E 74</v>
      </c>
      <c r="J1266" s="34">
        <f ca="1">H1266</f>
        <v>69.48</v>
      </c>
      <c r="K1266" s="1" t="str">
        <f t="shared" si="173"/>
        <v>SEDUC E 74</v>
      </c>
      <c r="L1266" s="1"/>
      <c r="M1266" s="1"/>
      <c r="N1266" s="1"/>
      <c r="O1266" s="1"/>
      <c r="P1266" s="1"/>
      <c r="Q1266" s="1"/>
      <c r="R1266" s="1"/>
      <c r="S1266" s="1"/>
      <c r="T1266" s="1"/>
      <c r="U1266" s="1"/>
      <c r="V1266" s="1"/>
      <c r="W1266" s="1"/>
      <c r="X1266" s="1"/>
      <c r="Y1266" s="1"/>
      <c r="Z1266" s="1"/>
      <c r="AA1266" s="1"/>
      <c r="AB1266" s="1"/>
      <c r="AC1266" s="1"/>
      <c r="AD1266" s="1"/>
      <c r="AE1266" s="1"/>
      <c r="AF1266" s="1"/>
    </row>
    <row r="1267" spans="1:32" ht="12.75" hidden="1" customHeight="1" x14ac:dyDescent="0.2">
      <c r="A1267" s="1"/>
      <c r="I1267" s="2"/>
      <c r="J1267" s="2"/>
      <c r="K1267" s="1" t="str">
        <f t="shared" si="173"/>
        <v>SEDUC E 74</v>
      </c>
      <c r="L1267" s="1"/>
      <c r="M1267" s="1"/>
      <c r="N1267" s="1"/>
      <c r="O1267" s="1"/>
      <c r="P1267" s="1"/>
      <c r="Q1267" s="1"/>
      <c r="R1267" s="1"/>
      <c r="S1267" s="1"/>
      <c r="T1267" s="1"/>
      <c r="U1267" s="1"/>
      <c r="V1267" s="1"/>
      <c r="W1267" s="1"/>
      <c r="X1267" s="1"/>
      <c r="Y1267" s="1"/>
      <c r="Z1267" s="1"/>
      <c r="AA1267" s="1"/>
      <c r="AB1267" s="1"/>
      <c r="AC1267" s="1"/>
      <c r="AD1267" s="1"/>
      <c r="AE1267" s="1"/>
      <c r="AF1267" s="1"/>
    </row>
    <row r="1268" spans="1:32" ht="12.75" hidden="1" customHeight="1" x14ac:dyDescent="0.3">
      <c r="A1268" s="1"/>
      <c r="B1268" s="238" t="str">
        <f>A1269</f>
        <v>SEDUC E 75</v>
      </c>
      <c r="C1268" s="239"/>
      <c r="D1268" s="239"/>
      <c r="E1268" s="239"/>
      <c r="F1268" s="239"/>
      <c r="G1268" s="239"/>
      <c r="H1268" s="240"/>
      <c r="I1268" s="2"/>
      <c r="J1268" s="2"/>
      <c r="K1268" s="14" t="str">
        <f>B1268</f>
        <v>SEDUC E 75</v>
      </c>
      <c r="L1268" s="1"/>
      <c r="M1268" s="1"/>
      <c r="N1268" s="1"/>
      <c r="O1268" s="1"/>
      <c r="P1268" s="1"/>
      <c r="Q1268" s="1"/>
      <c r="R1268" s="1"/>
      <c r="S1268" s="1"/>
      <c r="T1268" s="1"/>
      <c r="U1268" s="1"/>
      <c r="V1268" s="1"/>
      <c r="W1268" s="1"/>
      <c r="X1268" s="1"/>
      <c r="Y1268" s="1"/>
      <c r="Z1268" s="1"/>
      <c r="AA1268" s="1"/>
      <c r="AB1268" s="1"/>
      <c r="AC1268" s="1"/>
      <c r="AD1268" s="1"/>
      <c r="AE1268" s="1"/>
      <c r="AF1268" s="1"/>
    </row>
    <row r="1269" spans="1:32" ht="12.75" hidden="1" customHeight="1" x14ac:dyDescent="0.2">
      <c r="A1269" s="15" t="s">
        <v>202</v>
      </c>
      <c r="B1269" s="244" t="s">
        <v>203</v>
      </c>
      <c r="C1269" s="242"/>
      <c r="D1269" s="242"/>
      <c r="E1269" s="242"/>
      <c r="F1269" s="243"/>
      <c r="G1269" s="64" t="s">
        <v>4</v>
      </c>
      <c r="H1269" s="17" t="s">
        <v>5</v>
      </c>
      <c r="I1269" s="2"/>
      <c r="J1269" s="2"/>
      <c r="K1269" s="1" t="str">
        <f t="shared" ref="K1269:K1276" si="175">K1268</f>
        <v>SEDUC E 75</v>
      </c>
      <c r="L1269" s="1"/>
      <c r="M1269" s="1"/>
      <c r="N1269" s="1"/>
      <c r="O1269" s="1"/>
      <c r="P1269" s="1"/>
      <c r="Q1269" s="1"/>
      <c r="R1269" s="1"/>
      <c r="S1269" s="1"/>
      <c r="T1269" s="1"/>
      <c r="U1269" s="1"/>
      <c r="V1269" s="1"/>
      <c r="W1269" s="1"/>
      <c r="X1269" s="1"/>
      <c r="Y1269" s="1"/>
      <c r="Z1269" s="1"/>
      <c r="AA1269" s="1"/>
      <c r="AB1269" s="1"/>
      <c r="AC1269" s="1"/>
      <c r="AD1269" s="1"/>
      <c r="AE1269" s="1"/>
      <c r="AF1269" s="1"/>
    </row>
    <row r="1270" spans="1:32" ht="12.75" hidden="1" customHeight="1" x14ac:dyDescent="0.2">
      <c r="A1270" s="138"/>
      <c r="B1270" s="20" t="s">
        <v>6</v>
      </c>
      <c r="C1270" s="20" t="s">
        <v>7</v>
      </c>
      <c r="D1270" s="165" t="s">
        <v>8</v>
      </c>
      <c r="E1270" s="166" t="s">
        <v>9</v>
      </c>
      <c r="F1270" s="165" t="s">
        <v>17</v>
      </c>
      <c r="G1270" s="167" t="s">
        <v>18</v>
      </c>
      <c r="H1270" s="165" t="s">
        <v>12</v>
      </c>
      <c r="I1270" s="139"/>
      <c r="J1270" s="139"/>
      <c r="K1270" s="1" t="str">
        <f t="shared" si="175"/>
        <v>SEDUC E 75</v>
      </c>
      <c r="L1270" s="138"/>
      <c r="M1270" s="138"/>
      <c r="N1270" s="138"/>
      <c r="O1270" s="138"/>
      <c r="P1270" s="138"/>
      <c r="Q1270" s="138"/>
      <c r="R1270" s="138"/>
      <c r="S1270" s="138"/>
      <c r="T1270" s="138"/>
      <c r="U1270" s="138"/>
      <c r="V1270" s="138"/>
      <c r="W1270" s="138"/>
      <c r="X1270" s="138"/>
      <c r="Y1270" s="138"/>
      <c r="Z1270" s="138"/>
      <c r="AA1270" s="138"/>
      <c r="AB1270" s="138"/>
      <c r="AC1270" s="138"/>
      <c r="AD1270" s="138"/>
      <c r="AE1270" s="138"/>
      <c r="AF1270" s="138"/>
    </row>
    <row r="1271" spans="1:32" ht="12.75" hidden="1" customHeight="1" x14ac:dyDescent="0.2">
      <c r="A1271" s="1"/>
      <c r="B127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271" s="30" t="s">
        <v>33</v>
      </c>
      <c r="D1271" s="26" t="s">
        <v>204</v>
      </c>
      <c r="E1271" s="26">
        <v>1</v>
      </c>
      <c r="F127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27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271" s="26" t="e">
        <f t="shared" ref="H1271:H1274" ca="1" si="176">ROUND(E1271*G1271,2)</f>
        <v>#REF!</v>
      </c>
      <c r="I1271" s="2"/>
      <c r="J1271" s="2"/>
      <c r="K1271" s="1" t="str">
        <f t="shared" si="175"/>
        <v>SEDUC E 75</v>
      </c>
      <c r="L1271" s="1"/>
      <c r="M1271" s="1"/>
      <c r="N1271" s="1"/>
      <c r="O1271" s="1"/>
      <c r="P1271" s="1"/>
      <c r="Q1271" s="1"/>
      <c r="R1271" s="1"/>
      <c r="S1271" s="1"/>
      <c r="T1271" s="1"/>
      <c r="U1271" s="1"/>
      <c r="V1271" s="1"/>
      <c r="W1271" s="1"/>
      <c r="X1271" s="1"/>
      <c r="Y1271" s="1"/>
      <c r="Z1271" s="1"/>
      <c r="AA1271" s="1"/>
      <c r="AB1271" s="1"/>
      <c r="AC1271" s="1"/>
      <c r="AD1271" s="1"/>
      <c r="AE1271" s="1"/>
      <c r="AF1271" s="1"/>
    </row>
    <row r="1272" spans="1:32" ht="12.75" hidden="1" customHeight="1" x14ac:dyDescent="0.2">
      <c r="A1272" s="1"/>
      <c r="B127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2" s="130" t="s">
        <v>37</v>
      </c>
      <c r="D1272" s="157">
        <v>2379</v>
      </c>
      <c r="E1272" s="26">
        <v>1</v>
      </c>
      <c r="F127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7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1191.57</v>
      </c>
      <c r="H1272" s="26">
        <f t="shared" ca="1" si="176"/>
        <v>1191.57</v>
      </c>
      <c r="I1272" s="2"/>
      <c r="J1272" s="2"/>
      <c r="K1272" s="1" t="str">
        <f t="shared" si="175"/>
        <v>SEDUC E 75</v>
      </c>
      <c r="L1272" s="1"/>
      <c r="M1272" s="1"/>
      <c r="N1272" s="1"/>
      <c r="O1272" s="1"/>
      <c r="P1272" s="1"/>
      <c r="Q1272" s="1"/>
      <c r="R1272" s="1"/>
      <c r="S1272" s="1"/>
      <c r="T1272" s="1"/>
      <c r="U1272" s="1"/>
      <c r="V1272" s="1"/>
      <c r="W1272" s="1"/>
      <c r="X1272" s="1"/>
      <c r="Y1272" s="1"/>
      <c r="Z1272" s="1"/>
      <c r="AA1272" s="1"/>
      <c r="AB1272" s="1"/>
      <c r="AC1272" s="1"/>
      <c r="AD1272" s="1"/>
      <c r="AE1272" s="1"/>
      <c r="AF1272" s="1"/>
    </row>
    <row r="1273" spans="1:32" ht="12.75" hidden="1" customHeight="1" x14ac:dyDescent="0.2">
      <c r="A1273" s="1"/>
      <c r="B12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273" s="30" t="s">
        <v>13</v>
      </c>
      <c r="D1273" s="157">
        <v>88264</v>
      </c>
      <c r="E1273" s="26">
        <v>0.3</v>
      </c>
      <c r="F12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7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273" s="26">
        <f t="shared" ca="1" si="176"/>
        <v>5.38</v>
      </c>
      <c r="I1273" s="2"/>
      <c r="J1273" s="2"/>
      <c r="K1273" s="1" t="str">
        <f t="shared" si="175"/>
        <v>SEDUC E 75</v>
      </c>
      <c r="L1273" s="1"/>
      <c r="M1273" s="1"/>
      <c r="N1273" s="1"/>
      <c r="O1273" s="1"/>
      <c r="P1273" s="1"/>
      <c r="Q1273" s="1"/>
      <c r="R1273" s="1"/>
      <c r="S1273" s="1"/>
      <c r="T1273" s="1"/>
      <c r="U1273" s="1"/>
      <c r="V1273" s="1"/>
      <c r="W1273" s="1"/>
      <c r="X1273" s="1"/>
      <c r="Y1273" s="1"/>
      <c r="Z1273" s="1"/>
      <c r="AA1273" s="1"/>
      <c r="AB1273" s="1"/>
      <c r="AC1273" s="1"/>
      <c r="AD1273" s="1"/>
      <c r="AE1273" s="1"/>
      <c r="AF1273" s="1"/>
    </row>
    <row r="1274" spans="1:32" ht="12.75" hidden="1" customHeight="1" x14ac:dyDescent="0.2">
      <c r="A1274" s="1"/>
      <c r="B12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4" s="30" t="s">
        <v>13</v>
      </c>
      <c r="D1274" s="157">
        <v>88247</v>
      </c>
      <c r="E1274" s="26">
        <v>0.3</v>
      </c>
      <c r="F12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7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274" s="26">
        <f t="shared" ca="1" si="176"/>
        <v>4.2</v>
      </c>
      <c r="I1274" s="2"/>
      <c r="J1274" s="2"/>
      <c r="K1274" s="1" t="str">
        <f t="shared" si="175"/>
        <v>SEDUC E 75</v>
      </c>
      <c r="L1274" s="1"/>
      <c r="M1274" s="1"/>
      <c r="N1274" s="1"/>
      <c r="O1274" s="1"/>
      <c r="P1274" s="1"/>
      <c r="Q1274" s="1"/>
      <c r="R1274" s="1"/>
      <c r="S1274" s="1"/>
      <c r="T1274" s="1"/>
      <c r="U1274" s="1"/>
      <c r="V1274" s="1"/>
      <c r="W1274" s="1"/>
      <c r="X1274" s="1"/>
      <c r="Y1274" s="1"/>
      <c r="Z1274" s="1"/>
      <c r="AA1274" s="1"/>
      <c r="AB1274" s="1"/>
      <c r="AC1274" s="1"/>
      <c r="AD1274" s="1"/>
      <c r="AE1274" s="1"/>
      <c r="AF1274" s="1"/>
    </row>
    <row r="1275" spans="1:32" ht="12.75" hidden="1" customHeight="1" x14ac:dyDescent="0.2">
      <c r="A1275" s="28" t="e">
        <f ca="1">H1275</f>
        <v>#REF!</v>
      </c>
      <c r="B1275" s="97" t="s">
        <v>14</v>
      </c>
      <c r="C1275" s="168"/>
      <c r="D1275" s="26"/>
      <c r="E1275" s="26"/>
      <c r="F1275" s="26"/>
      <c r="G1275" s="26"/>
      <c r="H1275" s="62" t="e">
        <f ca="1">SUM(H1271:H1274)</f>
        <v>#REF!</v>
      </c>
      <c r="I1275" s="2" t="str">
        <f>A1269</f>
        <v>SEDUC E 75</v>
      </c>
      <c r="J1275" s="34" t="e">
        <f ca="1">H1275</f>
        <v>#REF!</v>
      </c>
      <c r="K1275" s="1" t="str">
        <f t="shared" si="175"/>
        <v>SEDUC E 75</v>
      </c>
      <c r="L1275" s="1"/>
      <c r="M1275" s="1"/>
      <c r="N1275" s="1"/>
      <c r="O1275" s="1"/>
      <c r="P1275" s="1"/>
      <c r="Q1275" s="1"/>
      <c r="R1275" s="1"/>
      <c r="S1275" s="1"/>
      <c r="T1275" s="1"/>
      <c r="U1275" s="1"/>
      <c r="V1275" s="1"/>
      <c r="W1275" s="1"/>
      <c r="X1275" s="1"/>
      <c r="Y1275" s="1"/>
      <c r="Z1275" s="1"/>
      <c r="AA1275" s="1"/>
      <c r="AB1275" s="1"/>
      <c r="AC1275" s="1"/>
      <c r="AD1275" s="1"/>
      <c r="AE1275" s="1"/>
      <c r="AF1275" s="1"/>
    </row>
    <row r="1276" spans="1:32" ht="12.75" hidden="1" customHeight="1" x14ac:dyDescent="0.2">
      <c r="A1276" s="1"/>
      <c r="I1276" s="2"/>
      <c r="J1276" s="2"/>
      <c r="K1276" s="1" t="str">
        <f t="shared" si="175"/>
        <v>SEDUC E 75</v>
      </c>
      <c r="L1276" s="1"/>
      <c r="M1276" s="1"/>
      <c r="N1276" s="1"/>
      <c r="O1276" s="1"/>
      <c r="P1276" s="1"/>
      <c r="Q1276" s="1"/>
      <c r="R1276" s="1"/>
      <c r="S1276" s="1"/>
      <c r="T1276" s="1"/>
      <c r="U1276" s="1"/>
      <c r="V1276" s="1"/>
      <c r="W1276" s="1"/>
      <c r="X1276" s="1"/>
      <c r="Y1276" s="1"/>
      <c r="Z1276" s="1"/>
      <c r="AA1276" s="1"/>
      <c r="AB1276" s="1"/>
      <c r="AC1276" s="1"/>
      <c r="AD1276" s="1"/>
      <c r="AE1276" s="1"/>
      <c r="AF1276" s="1"/>
    </row>
    <row r="1277" spans="1:32" ht="12.75" hidden="1" customHeight="1" x14ac:dyDescent="0.3">
      <c r="A1277" s="1"/>
      <c r="B1277" s="238" t="str">
        <f>A1278</f>
        <v>SEDUC E 76</v>
      </c>
      <c r="C1277" s="239"/>
      <c r="D1277" s="239"/>
      <c r="E1277" s="239"/>
      <c r="F1277" s="239"/>
      <c r="G1277" s="239"/>
      <c r="H1277" s="240"/>
      <c r="I1277" s="2"/>
      <c r="J1277" s="2"/>
      <c r="K1277" s="14" t="str">
        <f>B1277</f>
        <v>SEDUC E 76</v>
      </c>
      <c r="L1277" s="1"/>
      <c r="M1277" s="1"/>
      <c r="N1277" s="1"/>
      <c r="O1277" s="1"/>
      <c r="P1277" s="1"/>
      <c r="Q1277" s="1"/>
      <c r="R1277" s="1"/>
      <c r="S1277" s="1"/>
      <c r="T1277" s="1"/>
      <c r="U1277" s="1"/>
      <c r="V1277" s="1"/>
      <c r="W1277" s="1"/>
      <c r="X1277" s="1"/>
      <c r="Y1277" s="1"/>
      <c r="Z1277" s="1"/>
      <c r="AA1277" s="1"/>
      <c r="AB1277" s="1"/>
      <c r="AC1277" s="1"/>
      <c r="AD1277" s="1"/>
      <c r="AE1277" s="1"/>
      <c r="AF1277" s="1"/>
    </row>
    <row r="1278" spans="1:32" ht="24" hidden="1" customHeight="1" x14ac:dyDescent="0.2">
      <c r="A1278" s="15" t="s">
        <v>205</v>
      </c>
      <c r="B1278" s="246" t="s">
        <v>206</v>
      </c>
      <c r="C1278" s="242"/>
      <c r="D1278" s="242"/>
      <c r="E1278" s="242"/>
      <c r="F1278" s="243"/>
      <c r="G1278" s="64" t="s">
        <v>4</v>
      </c>
      <c r="H1278" s="17" t="s">
        <v>5</v>
      </c>
      <c r="I1278" s="2"/>
      <c r="J1278" s="2"/>
      <c r="K1278" s="1" t="str">
        <f t="shared" ref="K1278:K1286" si="177">K1277</f>
        <v>SEDUC E 76</v>
      </c>
      <c r="L1278" s="1"/>
      <c r="M1278" s="1"/>
      <c r="N1278" s="1"/>
      <c r="O1278" s="1"/>
      <c r="P1278" s="1"/>
      <c r="Q1278" s="1"/>
      <c r="R1278" s="1"/>
      <c r="S1278" s="1"/>
      <c r="T1278" s="1"/>
      <c r="U1278" s="1"/>
      <c r="V1278" s="1"/>
      <c r="W1278" s="1"/>
      <c r="X1278" s="1"/>
      <c r="Y1278" s="1"/>
      <c r="Z1278" s="1"/>
      <c r="AA1278" s="1"/>
      <c r="AB1278" s="1"/>
      <c r="AC1278" s="1"/>
      <c r="AD1278" s="1"/>
      <c r="AE1278" s="1"/>
      <c r="AF1278" s="1"/>
    </row>
    <row r="1279" spans="1:32" ht="12.75" hidden="1" customHeight="1" x14ac:dyDescent="0.2">
      <c r="A1279" s="138"/>
      <c r="B1279" s="71" t="s">
        <v>6</v>
      </c>
      <c r="C1279" s="20" t="s">
        <v>7</v>
      </c>
      <c r="D1279" s="71" t="s">
        <v>8</v>
      </c>
      <c r="E1279" s="73" t="s">
        <v>9</v>
      </c>
      <c r="F1279" s="71" t="s">
        <v>17</v>
      </c>
      <c r="G1279" s="74" t="s">
        <v>18</v>
      </c>
      <c r="H1279" s="71" t="s">
        <v>12</v>
      </c>
      <c r="I1279" s="139"/>
      <c r="J1279" s="139"/>
      <c r="K1279" s="1" t="str">
        <f t="shared" si="177"/>
        <v>SEDUC E 76</v>
      </c>
      <c r="L1279" s="138"/>
      <c r="M1279" s="138"/>
      <c r="N1279" s="138"/>
      <c r="O1279" s="138"/>
      <c r="P1279" s="138"/>
      <c r="Q1279" s="138"/>
      <c r="R1279" s="138"/>
      <c r="S1279" s="138"/>
      <c r="T1279" s="138"/>
      <c r="U1279" s="138"/>
      <c r="V1279" s="138"/>
      <c r="W1279" s="138"/>
      <c r="X1279" s="138"/>
      <c r="Y1279" s="138"/>
      <c r="Z1279" s="138"/>
      <c r="AA1279" s="138"/>
      <c r="AB1279" s="138"/>
      <c r="AC1279" s="138"/>
      <c r="AD1279" s="138"/>
      <c r="AE1279" s="138"/>
      <c r="AF1279" s="138"/>
    </row>
    <row r="1280" spans="1:32" ht="12.75" hidden="1" customHeight="1" x14ac:dyDescent="0.2">
      <c r="A1280" s="1"/>
      <c r="B128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0" s="27" t="s">
        <v>13</v>
      </c>
      <c r="D1280" s="157">
        <v>94969</v>
      </c>
      <c r="E1280" s="26">
        <v>0.25</v>
      </c>
      <c r="F128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28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1280" s="26">
        <f t="shared" ref="H1280:H1284" ca="1" si="178">ROUND(E1280*G1280,2)</f>
        <v>81.34</v>
      </c>
      <c r="I1280" s="139"/>
      <c r="J1280" s="2"/>
      <c r="K1280" s="1" t="str">
        <f t="shared" si="177"/>
        <v>SEDUC E 76</v>
      </c>
      <c r="L1280" s="1"/>
      <c r="M1280" s="1"/>
      <c r="N1280" s="1"/>
      <c r="O1280" s="1"/>
      <c r="P1280" s="1"/>
      <c r="Q1280" s="1"/>
      <c r="R1280" s="1"/>
      <c r="S1280" s="1"/>
      <c r="T1280" s="1"/>
      <c r="U1280" s="1"/>
      <c r="V1280" s="1"/>
      <c r="W1280" s="1"/>
      <c r="X1280" s="1"/>
      <c r="Y1280" s="1"/>
      <c r="Z1280" s="1"/>
      <c r="AA1280" s="1"/>
      <c r="AB1280" s="1"/>
      <c r="AC1280" s="1"/>
      <c r="AD1280" s="1"/>
      <c r="AE1280" s="1"/>
      <c r="AF1280" s="1"/>
    </row>
    <row r="1281" spans="1:32" ht="12.75" hidden="1" customHeight="1" x14ac:dyDescent="0.2">
      <c r="A1281" s="1"/>
      <c r="B128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POSTE DE CONCRETO DUPLO T, 400 KG,H = 12 M (NBR 8451)</v>
      </c>
      <c r="C1281" s="130" t="s">
        <v>37</v>
      </c>
      <c r="D1281" s="157">
        <v>12373</v>
      </c>
      <c r="E1281" s="26">
        <v>1</v>
      </c>
      <c r="F128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8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1011.56</v>
      </c>
      <c r="H1281" s="26">
        <f t="shared" ca="1" si="178"/>
        <v>1011.56</v>
      </c>
      <c r="I1281" s="139"/>
      <c r="J1281" s="2"/>
      <c r="K1281" s="1" t="str">
        <f t="shared" si="177"/>
        <v>SEDUC E 76</v>
      </c>
      <c r="L1281" s="1"/>
      <c r="M1281" s="1"/>
      <c r="N1281" s="1"/>
      <c r="O1281" s="1"/>
      <c r="P1281" s="1"/>
      <c r="Q1281" s="1"/>
      <c r="R1281" s="1"/>
      <c r="S1281" s="1"/>
      <c r="T1281" s="1"/>
      <c r="U1281" s="1"/>
      <c r="V1281" s="1"/>
      <c r="W1281" s="1"/>
      <c r="X1281" s="1"/>
      <c r="Y1281" s="1"/>
      <c r="Z1281" s="1"/>
      <c r="AA1281" s="1"/>
      <c r="AB1281" s="1"/>
      <c r="AC1281" s="1"/>
      <c r="AD1281" s="1"/>
      <c r="AE1281" s="1"/>
      <c r="AF1281" s="1"/>
    </row>
    <row r="1282" spans="1:32" ht="12.75" hidden="1" customHeight="1" x14ac:dyDescent="0.2">
      <c r="A1282" s="1"/>
      <c r="B128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#N/A</v>
      </c>
      <c r="C1282" s="27" t="s">
        <v>13</v>
      </c>
      <c r="D1282" s="26" t="s">
        <v>24</v>
      </c>
      <c r="E1282" s="26">
        <v>0.2</v>
      </c>
      <c r="F128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#N/A</v>
      </c>
      <c r="G1282"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#N/A</v>
      </c>
      <c r="H1282" s="26" t="e">
        <f t="shared" ca="1" si="178"/>
        <v>#N/A</v>
      </c>
      <c r="I1282" s="139"/>
      <c r="J1282" s="2"/>
      <c r="K1282" s="1" t="str">
        <f t="shared" si="177"/>
        <v>SEDUC E 76</v>
      </c>
      <c r="L1282" s="1"/>
      <c r="M1282" s="1"/>
      <c r="N1282" s="1"/>
      <c r="O1282" s="1"/>
      <c r="P1282" s="1"/>
      <c r="Q1282" s="1"/>
      <c r="R1282" s="1"/>
      <c r="S1282" s="1"/>
      <c r="T1282" s="1"/>
      <c r="U1282" s="1"/>
      <c r="V1282" s="1"/>
      <c r="W1282" s="1"/>
      <c r="X1282" s="1"/>
      <c r="Y1282" s="1"/>
      <c r="Z1282" s="1"/>
      <c r="AA1282" s="1"/>
      <c r="AB1282" s="1"/>
      <c r="AC1282" s="1"/>
      <c r="AD1282" s="1"/>
      <c r="AE1282" s="1"/>
      <c r="AF1282" s="1"/>
    </row>
    <row r="1283" spans="1:32" ht="12.75" hidden="1" customHeight="1" x14ac:dyDescent="0.2">
      <c r="A1283" s="1"/>
      <c r="B12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283" s="27" t="s">
        <v>13</v>
      </c>
      <c r="D1283" s="157">
        <v>88316</v>
      </c>
      <c r="E1283" s="26">
        <v>6</v>
      </c>
      <c r="F12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8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283" s="26">
        <f t="shared" ca="1" si="178"/>
        <v>83.28</v>
      </c>
      <c r="I1283" s="139"/>
      <c r="J1283" s="2"/>
      <c r="K1283" s="1" t="str">
        <f t="shared" si="177"/>
        <v>SEDUC E 76</v>
      </c>
      <c r="L1283" s="1"/>
      <c r="M1283" s="1"/>
      <c r="N1283" s="1"/>
      <c r="O1283" s="1"/>
      <c r="P1283" s="1"/>
      <c r="Q1283" s="1"/>
      <c r="R1283" s="1"/>
      <c r="S1283" s="1"/>
      <c r="T1283" s="1"/>
      <c r="U1283" s="1"/>
      <c r="V1283" s="1"/>
      <c r="W1283" s="1"/>
      <c r="X1283" s="1"/>
      <c r="Y1283" s="1"/>
      <c r="Z1283" s="1"/>
      <c r="AA1283" s="1"/>
      <c r="AB1283" s="1"/>
      <c r="AC1283" s="1"/>
      <c r="AD1283" s="1"/>
      <c r="AE1283" s="1"/>
      <c r="AF1283" s="1"/>
    </row>
    <row r="1284" spans="1:32" ht="12.75" hidden="1" customHeight="1" x14ac:dyDescent="0.2">
      <c r="A1284" s="1"/>
      <c r="B128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4" s="27" t="s">
        <v>13</v>
      </c>
      <c r="D1284" s="157">
        <v>91634</v>
      </c>
      <c r="E1284" s="26">
        <v>1.5</v>
      </c>
      <c r="F128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128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1284" s="26">
        <f t="shared" ca="1" si="178"/>
        <v>221.43</v>
      </c>
      <c r="I1284" s="139"/>
      <c r="J1284" s="2"/>
      <c r="K1284" s="1" t="str">
        <f t="shared" si="177"/>
        <v>SEDUC E 76</v>
      </c>
      <c r="L1284" s="1"/>
      <c r="M1284" s="1"/>
      <c r="N1284" s="1"/>
      <c r="O1284" s="1"/>
      <c r="P1284" s="1"/>
      <c r="Q1284" s="1"/>
      <c r="R1284" s="1"/>
      <c r="S1284" s="1"/>
      <c r="T1284" s="1"/>
      <c r="U1284" s="1"/>
      <c r="V1284" s="1"/>
      <c r="W1284" s="1"/>
      <c r="X1284" s="1"/>
      <c r="Y1284" s="1"/>
      <c r="Z1284" s="1"/>
      <c r="AA1284" s="1"/>
      <c r="AB1284" s="1"/>
      <c r="AC1284" s="1"/>
      <c r="AD1284" s="1"/>
      <c r="AE1284" s="1"/>
      <c r="AF1284" s="1"/>
    </row>
    <row r="1285" spans="1:32" ht="12.75" hidden="1" customHeight="1" x14ac:dyDescent="0.2">
      <c r="A1285" s="28" t="e">
        <f ca="1">H1285</f>
        <v>#N/A</v>
      </c>
      <c r="B1285" s="29" t="s">
        <v>14</v>
      </c>
      <c r="C1285" s="30"/>
      <c r="D1285" s="26"/>
      <c r="E1285" s="26"/>
      <c r="F1285" s="26"/>
      <c r="G1285" s="26"/>
      <c r="H1285" s="62" t="e">
        <f ca="1">SUM(H1280:H1284)</f>
        <v>#N/A</v>
      </c>
      <c r="I1285" s="2" t="str">
        <f>A1278</f>
        <v>SEDUC E 76</v>
      </c>
      <c r="J1285" s="34" t="e">
        <f ca="1">H1285</f>
        <v>#N/A</v>
      </c>
      <c r="K1285" s="1" t="str">
        <f t="shared" si="177"/>
        <v>SEDUC E 76</v>
      </c>
      <c r="L1285" s="1"/>
      <c r="M1285" s="1"/>
      <c r="N1285" s="1"/>
      <c r="O1285" s="1"/>
      <c r="P1285" s="1"/>
      <c r="Q1285" s="1"/>
      <c r="R1285" s="1"/>
      <c r="S1285" s="1"/>
      <c r="T1285" s="1"/>
      <c r="U1285" s="1"/>
      <c r="V1285" s="1"/>
      <c r="W1285" s="1"/>
      <c r="X1285" s="1"/>
      <c r="Y1285" s="1"/>
      <c r="Z1285" s="1"/>
      <c r="AA1285" s="1"/>
      <c r="AB1285" s="1"/>
      <c r="AC1285" s="1"/>
      <c r="AD1285" s="1"/>
      <c r="AE1285" s="1"/>
      <c r="AF1285" s="1"/>
    </row>
    <row r="1286" spans="1:32" ht="12.75" hidden="1" customHeight="1" x14ac:dyDescent="0.2">
      <c r="A1286" s="1"/>
      <c r="B1286" s="1"/>
      <c r="C1286" s="1"/>
      <c r="D1286" s="1"/>
      <c r="E1286" s="1"/>
      <c r="F1286" s="1"/>
      <c r="G1286" s="1"/>
      <c r="H1286" s="1"/>
      <c r="I1286" s="2"/>
      <c r="J1286" s="2"/>
      <c r="K1286" s="1" t="str">
        <f t="shared" si="177"/>
        <v>SEDUC E 76</v>
      </c>
      <c r="L1286" s="1"/>
      <c r="M1286" s="1"/>
      <c r="N1286" s="1"/>
      <c r="O1286" s="1"/>
      <c r="P1286" s="1"/>
      <c r="Q1286" s="1"/>
      <c r="R1286" s="1"/>
      <c r="S1286" s="1"/>
      <c r="T1286" s="1"/>
      <c r="U1286" s="1"/>
      <c r="V1286" s="1"/>
      <c r="W1286" s="1"/>
      <c r="X1286" s="1"/>
      <c r="Y1286" s="1"/>
      <c r="Z1286" s="1"/>
      <c r="AA1286" s="1"/>
      <c r="AB1286" s="1"/>
      <c r="AC1286" s="1"/>
      <c r="AD1286" s="1"/>
      <c r="AE1286" s="1"/>
      <c r="AF1286" s="1"/>
    </row>
    <row r="1287" spans="1:32" ht="12.75" hidden="1" customHeight="1" x14ac:dyDescent="0.3">
      <c r="A1287" s="1"/>
      <c r="B1287" s="238" t="str">
        <f>A1288</f>
        <v>SEDUC E 77</v>
      </c>
      <c r="C1287" s="239"/>
      <c r="D1287" s="239"/>
      <c r="E1287" s="239"/>
      <c r="F1287" s="239"/>
      <c r="G1287" s="239"/>
      <c r="H1287" s="240"/>
      <c r="I1287" s="2"/>
      <c r="J1287" s="2"/>
      <c r="K1287" s="14" t="str">
        <f>B1287</f>
        <v>SEDUC E 77</v>
      </c>
      <c r="L1287" s="1"/>
      <c r="M1287" s="1"/>
      <c r="N1287" s="1"/>
      <c r="O1287" s="1"/>
      <c r="P1287" s="1"/>
      <c r="Q1287" s="1"/>
      <c r="R1287" s="1"/>
      <c r="S1287" s="1"/>
      <c r="T1287" s="1"/>
      <c r="U1287" s="1"/>
      <c r="V1287" s="1"/>
      <c r="W1287" s="1"/>
      <c r="X1287" s="1"/>
      <c r="Y1287" s="1"/>
      <c r="Z1287" s="1"/>
      <c r="AA1287" s="1"/>
      <c r="AB1287" s="1"/>
      <c r="AC1287" s="1"/>
      <c r="AD1287" s="1"/>
      <c r="AE1287" s="1"/>
      <c r="AF1287" s="1"/>
    </row>
    <row r="1288" spans="1:32" ht="24" hidden="1" customHeight="1" x14ac:dyDescent="0.2">
      <c r="A1288" s="15" t="s">
        <v>207</v>
      </c>
      <c r="B1288" s="258" t="s">
        <v>208</v>
      </c>
      <c r="C1288" s="242"/>
      <c r="D1288" s="242"/>
      <c r="E1288" s="242"/>
      <c r="F1288" s="243"/>
      <c r="G1288" s="180" t="s">
        <v>4</v>
      </c>
      <c r="H1288" s="181" t="s">
        <v>5</v>
      </c>
      <c r="I1288" s="2"/>
      <c r="J1288" s="2"/>
      <c r="K1288" s="1" t="str">
        <f t="shared" ref="K1288:K1296" si="179">K1287</f>
        <v>SEDUC E 77</v>
      </c>
      <c r="L1288" s="1"/>
      <c r="M1288" s="1"/>
      <c r="N1288" s="1"/>
      <c r="O1288" s="1"/>
      <c r="P1288" s="1"/>
      <c r="Q1288" s="1"/>
      <c r="R1288" s="1"/>
      <c r="S1288" s="1"/>
      <c r="T1288" s="1"/>
      <c r="U1288" s="1"/>
      <c r="V1288" s="1"/>
      <c r="W1288" s="1"/>
      <c r="X1288" s="1"/>
      <c r="Y1288" s="1"/>
      <c r="Z1288" s="1"/>
      <c r="AA1288" s="1"/>
      <c r="AB1288" s="1"/>
      <c r="AC1288" s="1"/>
      <c r="AD1288" s="1"/>
      <c r="AE1288" s="1"/>
      <c r="AF1288" s="1"/>
    </row>
    <row r="1289" spans="1:32" ht="12.75" hidden="1" customHeight="1" x14ac:dyDescent="0.2">
      <c r="A1289" s="140"/>
      <c r="B1289" s="182" t="s">
        <v>6</v>
      </c>
      <c r="C1289" s="183" t="s">
        <v>7</v>
      </c>
      <c r="D1289" s="183" t="s">
        <v>8</v>
      </c>
      <c r="E1289" s="184" t="s">
        <v>9</v>
      </c>
      <c r="F1289" s="182" t="s">
        <v>17</v>
      </c>
      <c r="G1289" s="185" t="s">
        <v>18</v>
      </c>
      <c r="H1289" s="182" t="s">
        <v>12</v>
      </c>
      <c r="I1289" s="139"/>
      <c r="J1289" s="139"/>
      <c r="K1289" s="1" t="str">
        <f t="shared" si="179"/>
        <v>SEDUC E 77</v>
      </c>
      <c r="L1289" s="138"/>
      <c r="M1289" s="138"/>
      <c r="N1289" s="138"/>
      <c r="O1289" s="138"/>
      <c r="P1289" s="138"/>
      <c r="Q1289" s="138"/>
      <c r="R1289" s="138"/>
      <c r="S1289" s="138"/>
      <c r="T1289" s="138"/>
      <c r="U1289" s="138"/>
      <c r="V1289" s="138"/>
      <c r="W1289" s="138"/>
      <c r="X1289" s="138"/>
      <c r="Y1289" s="138"/>
      <c r="Z1289" s="138"/>
      <c r="AA1289" s="138"/>
      <c r="AB1289" s="138"/>
      <c r="AC1289" s="138"/>
      <c r="AD1289" s="138"/>
      <c r="AE1289" s="138"/>
      <c r="AF1289" s="138"/>
    </row>
    <row r="1290" spans="1:32" ht="12.75" hidden="1" customHeight="1" x14ac:dyDescent="0.2">
      <c r="A1290" s="15"/>
      <c r="B129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0" s="186" t="s">
        <v>13</v>
      </c>
      <c r="D1290" s="186">
        <v>94969</v>
      </c>
      <c r="E1290" s="187">
        <v>0.2</v>
      </c>
      <c r="F129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29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1290" s="187">
        <f t="shared" ref="H1290:H1294" ca="1" si="180">ROUND(E1290*G1290,2)</f>
        <v>65.069999999999993</v>
      </c>
      <c r="I1290" s="2"/>
      <c r="J1290" s="2"/>
      <c r="K1290" s="1" t="str">
        <f t="shared" si="179"/>
        <v>SEDUC E 77</v>
      </c>
      <c r="L1290" s="1"/>
      <c r="M1290" s="1"/>
      <c r="N1290" s="1"/>
      <c r="O1290" s="1"/>
      <c r="P1290" s="1"/>
      <c r="Q1290" s="1"/>
      <c r="R1290" s="1"/>
      <c r="S1290" s="1"/>
      <c r="T1290" s="1"/>
      <c r="U1290" s="1"/>
      <c r="V1290" s="1"/>
      <c r="W1290" s="1"/>
      <c r="X1290" s="1"/>
      <c r="Y1290" s="1"/>
      <c r="Z1290" s="1"/>
      <c r="AA1290" s="1"/>
      <c r="AB1290" s="1"/>
      <c r="AC1290" s="1"/>
      <c r="AD1290" s="1"/>
      <c r="AE1290" s="1"/>
      <c r="AF1290" s="1"/>
    </row>
    <row r="1291" spans="1:32" ht="12.75" hidden="1" customHeight="1" x14ac:dyDescent="0.2">
      <c r="A1291" s="15"/>
      <c r="B129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POSTE DE CONCRETO DUPLO T, 200 KG, H = 11 M (NBR 8451)</v>
      </c>
      <c r="C1291" s="188" t="s">
        <v>37</v>
      </c>
      <c r="D1291" s="186">
        <v>12372</v>
      </c>
      <c r="E1291" s="187">
        <v>1</v>
      </c>
      <c r="F129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29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649.77</v>
      </c>
      <c r="H1291" s="187">
        <f t="shared" ca="1" si="180"/>
        <v>649.77</v>
      </c>
      <c r="I1291" s="2"/>
      <c r="J1291" s="2"/>
      <c r="K1291" s="1" t="str">
        <f t="shared" si="179"/>
        <v>SEDUC E 77</v>
      </c>
      <c r="L1291" s="1"/>
      <c r="M1291" s="1"/>
      <c r="N1291" s="1"/>
      <c r="O1291" s="1"/>
      <c r="P1291" s="1"/>
      <c r="Q1291" s="1"/>
      <c r="R1291" s="1"/>
      <c r="S1291" s="1"/>
      <c r="T1291" s="1"/>
      <c r="U1291" s="1"/>
      <c r="V1291" s="1"/>
      <c r="W1291" s="1"/>
      <c r="X1291" s="1"/>
      <c r="Y1291" s="1"/>
      <c r="Z1291" s="1"/>
      <c r="AA1291" s="1"/>
      <c r="AB1291" s="1"/>
      <c r="AC1291" s="1"/>
      <c r="AD1291" s="1"/>
      <c r="AE1291" s="1"/>
      <c r="AF1291" s="1"/>
    </row>
    <row r="1292" spans="1:32" ht="12.75" hidden="1" customHeight="1" x14ac:dyDescent="0.2">
      <c r="A1292" s="15"/>
      <c r="B129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#N/A</v>
      </c>
      <c r="C1292" s="186" t="s">
        <v>13</v>
      </c>
      <c r="D1292" s="186" t="s">
        <v>24</v>
      </c>
      <c r="E1292" s="187">
        <v>0.2</v>
      </c>
      <c r="F129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#N/A</v>
      </c>
      <c r="G1292"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#N/A</v>
      </c>
      <c r="H1292" s="187" t="e">
        <f t="shared" ca="1" si="180"/>
        <v>#N/A</v>
      </c>
      <c r="I1292" s="2"/>
      <c r="J1292" s="2"/>
      <c r="K1292" s="1" t="str">
        <f t="shared" si="179"/>
        <v>SEDUC E 77</v>
      </c>
      <c r="L1292" s="1"/>
      <c r="M1292" s="1"/>
      <c r="N1292" s="1"/>
      <c r="O1292" s="1"/>
      <c r="P1292" s="1"/>
      <c r="Q1292" s="1"/>
      <c r="R1292" s="1"/>
      <c r="S1292" s="1"/>
      <c r="T1292" s="1"/>
      <c r="U1292" s="1"/>
      <c r="V1292" s="1"/>
      <c r="W1292" s="1"/>
      <c r="X1292" s="1"/>
      <c r="Y1292" s="1"/>
      <c r="Z1292" s="1"/>
      <c r="AA1292" s="1"/>
      <c r="AB1292" s="1"/>
      <c r="AC1292" s="1"/>
      <c r="AD1292" s="1"/>
      <c r="AE1292" s="1"/>
      <c r="AF1292" s="1"/>
    </row>
    <row r="1293" spans="1:32" ht="12.75" hidden="1" customHeight="1" x14ac:dyDescent="0.2">
      <c r="A1293" s="15"/>
      <c r="B12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293" s="186" t="s">
        <v>13</v>
      </c>
      <c r="D1293" s="186">
        <v>88316</v>
      </c>
      <c r="E1293" s="187">
        <v>3.5</v>
      </c>
      <c r="F12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29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293" s="187">
        <f t="shared" ca="1" si="180"/>
        <v>48.58</v>
      </c>
      <c r="I1293" s="2"/>
      <c r="J1293" s="2"/>
      <c r="K1293" s="1" t="str">
        <f t="shared" si="179"/>
        <v>SEDUC E 77</v>
      </c>
      <c r="L1293" s="1"/>
      <c r="M1293" s="1"/>
      <c r="N1293" s="1"/>
      <c r="O1293" s="1"/>
      <c r="P1293" s="1"/>
      <c r="Q1293" s="1"/>
      <c r="R1293" s="1"/>
      <c r="S1293" s="1"/>
      <c r="T1293" s="1"/>
      <c r="U1293" s="1"/>
      <c r="V1293" s="1"/>
      <c r="W1293" s="1"/>
      <c r="X1293" s="1"/>
      <c r="Y1293" s="1"/>
      <c r="Z1293" s="1"/>
      <c r="AA1293" s="1"/>
      <c r="AB1293" s="1"/>
      <c r="AC1293" s="1"/>
      <c r="AD1293" s="1"/>
      <c r="AE1293" s="1"/>
      <c r="AF1293" s="1"/>
    </row>
    <row r="1294" spans="1:32" ht="12.75" hidden="1" customHeight="1" x14ac:dyDescent="0.2">
      <c r="A1294" s="15"/>
      <c r="B12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4" s="186" t="s">
        <v>13</v>
      </c>
      <c r="D1294" s="189">
        <v>91634</v>
      </c>
      <c r="E1294" s="187">
        <v>1.5</v>
      </c>
      <c r="F12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129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1294" s="187">
        <f t="shared" ca="1" si="180"/>
        <v>221.43</v>
      </c>
      <c r="I1294" s="2"/>
      <c r="J1294" s="2"/>
      <c r="K1294" s="1" t="str">
        <f t="shared" si="179"/>
        <v>SEDUC E 77</v>
      </c>
      <c r="L1294" s="1"/>
      <c r="M1294" s="1"/>
      <c r="N1294" s="1"/>
      <c r="O1294" s="1"/>
      <c r="P1294" s="1"/>
      <c r="Q1294" s="1"/>
      <c r="R1294" s="1"/>
      <c r="S1294" s="1"/>
      <c r="T1294" s="1"/>
      <c r="U1294" s="1"/>
      <c r="V1294" s="1"/>
      <c r="W1294" s="1"/>
      <c r="X1294" s="1"/>
      <c r="Y1294" s="1"/>
      <c r="Z1294" s="1"/>
      <c r="AA1294" s="1"/>
      <c r="AB1294" s="1"/>
      <c r="AC1294" s="1"/>
      <c r="AD1294" s="1"/>
      <c r="AE1294" s="1"/>
      <c r="AF1294" s="1"/>
    </row>
    <row r="1295" spans="1:32" ht="12.75" hidden="1" customHeight="1" x14ac:dyDescent="0.2">
      <c r="A1295" s="190" t="e">
        <f ca="1">H1295</f>
        <v>#N/A</v>
      </c>
      <c r="B1295" s="191" t="s">
        <v>14</v>
      </c>
      <c r="C1295" s="186"/>
      <c r="D1295" s="186"/>
      <c r="E1295" s="192"/>
      <c r="F1295" s="193"/>
      <c r="G1295" s="194"/>
      <c r="H1295" s="195" t="e">
        <f ca="1">SUM(H1290:H1294)</f>
        <v>#N/A</v>
      </c>
      <c r="I1295" s="2" t="str">
        <f>A1288</f>
        <v>SEDUC E 77</v>
      </c>
      <c r="J1295" s="196" t="e">
        <f ca="1">H1295</f>
        <v>#N/A</v>
      </c>
      <c r="K1295" s="1" t="str">
        <f t="shared" si="179"/>
        <v>SEDUC E 77</v>
      </c>
      <c r="L1295" s="1"/>
      <c r="M1295" s="1"/>
      <c r="N1295" s="1"/>
      <c r="O1295" s="1"/>
      <c r="P1295" s="1"/>
      <c r="Q1295" s="1"/>
      <c r="R1295" s="1"/>
      <c r="S1295" s="1"/>
      <c r="T1295" s="1"/>
      <c r="U1295" s="1"/>
      <c r="V1295" s="1"/>
      <c r="W1295" s="1"/>
      <c r="X1295" s="1"/>
      <c r="Y1295" s="1"/>
      <c r="Z1295" s="1"/>
      <c r="AA1295" s="1"/>
      <c r="AB1295" s="1"/>
      <c r="AC1295" s="1"/>
      <c r="AD1295" s="1"/>
      <c r="AE1295" s="1"/>
      <c r="AF1295" s="1"/>
    </row>
    <row r="1296" spans="1:32" ht="12.75" hidden="1" customHeight="1" x14ac:dyDescent="0.2">
      <c r="A1296" s="1"/>
      <c r="B1296" s="1"/>
      <c r="C1296" s="1"/>
      <c r="D1296" s="1"/>
      <c r="E1296" s="1"/>
      <c r="F1296" s="1"/>
      <c r="G1296" s="1"/>
      <c r="H1296" s="1"/>
      <c r="I1296" s="2"/>
      <c r="J1296" s="2"/>
      <c r="K1296" s="1" t="str">
        <f t="shared" si="179"/>
        <v>SEDUC E 77</v>
      </c>
      <c r="L1296" s="1"/>
      <c r="M1296" s="1"/>
      <c r="N1296" s="1"/>
      <c r="O1296" s="1"/>
      <c r="P1296" s="1"/>
      <c r="Q1296" s="1"/>
      <c r="R1296" s="1"/>
      <c r="S1296" s="1"/>
      <c r="T1296" s="1"/>
      <c r="U1296" s="1"/>
      <c r="V1296" s="1"/>
      <c r="W1296" s="1"/>
      <c r="X1296" s="1"/>
      <c r="Y1296" s="1"/>
      <c r="Z1296" s="1"/>
      <c r="AA1296" s="1"/>
      <c r="AB1296" s="1"/>
      <c r="AC1296" s="1"/>
      <c r="AD1296" s="1"/>
      <c r="AE1296" s="1"/>
      <c r="AF1296" s="1"/>
    </row>
    <row r="1297" spans="1:32" ht="12.75" hidden="1" customHeight="1" x14ac:dyDescent="0.3">
      <c r="A1297" s="1"/>
      <c r="B1297" s="238" t="str">
        <f>A1298</f>
        <v>SEDUC E 78</v>
      </c>
      <c r="C1297" s="239"/>
      <c r="D1297" s="239"/>
      <c r="E1297" s="239"/>
      <c r="F1297" s="239"/>
      <c r="G1297" s="239"/>
      <c r="H1297" s="240"/>
      <c r="I1297" s="2"/>
      <c r="J1297" s="2"/>
      <c r="K1297" s="14" t="str">
        <f>B1297</f>
        <v>SEDUC E 78</v>
      </c>
      <c r="L1297" s="1"/>
      <c r="M1297" s="1"/>
      <c r="N1297" s="1"/>
      <c r="O1297" s="1"/>
      <c r="P1297" s="1"/>
      <c r="Q1297" s="1"/>
      <c r="R1297" s="1"/>
      <c r="S1297" s="1"/>
      <c r="T1297" s="1"/>
      <c r="U1297" s="1"/>
      <c r="V1297" s="1"/>
      <c r="W1297" s="1"/>
      <c r="X1297" s="1"/>
      <c r="Y1297" s="1"/>
      <c r="Z1297" s="1"/>
      <c r="AA1297" s="1"/>
      <c r="AB1297" s="1"/>
      <c r="AC1297" s="1"/>
      <c r="AD1297" s="1"/>
      <c r="AE1297" s="1"/>
      <c r="AF1297" s="1"/>
    </row>
    <row r="1298" spans="1:32" ht="12.75" hidden="1" customHeight="1" x14ac:dyDescent="0.2">
      <c r="A1298" s="15" t="s">
        <v>209</v>
      </c>
      <c r="B1298" s="244" t="s">
        <v>210</v>
      </c>
      <c r="C1298" s="242"/>
      <c r="D1298" s="242"/>
      <c r="E1298" s="242"/>
      <c r="F1298" s="243"/>
      <c r="G1298" s="64" t="s">
        <v>4</v>
      </c>
      <c r="H1298" s="181" t="s">
        <v>5</v>
      </c>
      <c r="I1298" s="2"/>
      <c r="J1298" s="2"/>
      <c r="K1298" s="1" t="str">
        <f t="shared" ref="K1298:K1304" si="181">K1297</f>
        <v>SEDUC E 78</v>
      </c>
      <c r="L1298" s="1"/>
      <c r="M1298" s="1"/>
      <c r="N1298" s="1"/>
      <c r="O1298" s="1"/>
      <c r="P1298" s="1"/>
      <c r="Q1298" s="1"/>
      <c r="R1298" s="1"/>
      <c r="S1298" s="1"/>
      <c r="T1298" s="1"/>
      <c r="U1298" s="1"/>
      <c r="V1298" s="1"/>
      <c r="W1298" s="1"/>
      <c r="X1298" s="1"/>
      <c r="Y1298" s="1"/>
      <c r="Z1298" s="1"/>
      <c r="AA1298" s="1"/>
      <c r="AB1298" s="1"/>
      <c r="AC1298" s="1"/>
      <c r="AD1298" s="1"/>
      <c r="AE1298" s="1"/>
      <c r="AF1298" s="1"/>
    </row>
    <row r="1299" spans="1:32" ht="12.75" hidden="1" customHeight="1" x14ac:dyDescent="0.2">
      <c r="A1299" s="138"/>
      <c r="B1299" s="182" t="s">
        <v>6</v>
      </c>
      <c r="C1299" s="20" t="s">
        <v>7</v>
      </c>
      <c r="D1299" s="165" t="s">
        <v>8</v>
      </c>
      <c r="E1299" s="166" t="s">
        <v>9</v>
      </c>
      <c r="F1299" s="165" t="s">
        <v>17</v>
      </c>
      <c r="G1299" s="167" t="s">
        <v>18</v>
      </c>
      <c r="H1299" s="165" t="s">
        <v>12</v>
      </c>
      <c r="I1299" s="139"/>
      <c r="J1299" s="139"/>
      <c r="K1299" s="1" t="str">
        <f t="shared" si="181"/>
        <v>SEDUC E 78</v>
      </c>
      <c r="L1299" s="138"/>
      <c r="M1299" s="138"/>
      <c r="N1299" s="138"/>
      <c r="O1299" s="138"/>
      <c r="P1299" s="138"/>
      <c r="Q1299" s="138"/>
      <c r="R1299" s="138"/>
      <c r="S1299" s="138"/>
      <c r="T1299" s="138"/>
      <c r="U1299" s="138"/>
      <c r="V1299" s="138"/>
      <c r="W1299" s="138"/>
      <c r="X1299" s="138"/>
      <c r="Y1299" s="138"/>
      <c r="Z1299" s="138"/>
      <c r="AA1299" s="138"/>
      <c r="AB1299" s="138"/>
      <c r="AC1299" s="138"/>
      <c r="AD1299" s="138"/>
      <c r="AE1299" s="138"/>
      <c r="AF1299" s="138"/>
    </row>
    <row r="1300" spans="1:32" ht="12.75" hidden="1" customHeight="1" x14ac:dyDescent="0.2">
      <c r="A1300" s="1"/>
      <c r="B130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ENGENHEIRO ELETRICISTA COM ENCARGOS COMPLEMENTARES</v>
      </c>
      <c r="C1300" s="30" t="s">
        <v>13</v>
      </c>
      <c r="D1300" s="186">
        <v>91677</v>
      </c>
      <c r="E1300" s="26">
        <v>30</v>
      </c>
      <c r="F130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0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78.34</v>
      </c>
      <c r="H1300" s="26">
        <f t="shared" ref="H1300:H1302" ca="1" si="182">ROUND(E1300*G1300,2)</f>
        <v>2350.1999999999998</v>
      </c>
      <c r="I1300" s="2"/>
      <c r="J1300" s="2"/>
      <c r="K1300" s="1" t="str">
        <f t="shared" si="181"/>
        <v>SEDUC E 78</v>
      </c>
      <c r="L1300" s="1"/>
      <c r="M1300" s="1"/>
      <c r="N1300" s="1"/>
      <c r="O1300" s="1"/>
      <c r="P1300" s="1"/>
      <c r="Q1300" s="1"/>
      <c r="R1300" s="1"/>
      <c r="S1300" s="1"/>
      <c r="T1300" s="1"/>
      <c r="U1300" s="1"/>
      <c r="V1300" s="1"/>
      <c r="W1300" s="1"/>
      <c r="X1300" s="1"/>
      <c r="Y1300" s="1"/>
      <c r="Z1300" s="1"/>
      <c r="AA1300" s="1"/>
      <c r="AB1300" s="1"/>
      <c r="AC1300" s="1"/>
      <c r="AD1300" s="1"/>
      <c r="AE1300" s="1"/>
      <c r="AF1300" s="1"/>
    </row>
    <row r="1301" spans="1:32" ht="12.75" hidden="1" customHeight="1" x14ac:dyDescent="0.2">
      <c r="A1301" s="1"/>
      <c r="B130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ELETROTÉCNICO COM ENCARGOS COMPLEMENTARES</v>
      </c>
      <c r="C1301" s="30" t="s">
        <v>13</v>
      </c>
      <c r="D1301" s="186">
        <v>88266</v>
      </c>
      <c r="E1301" s="26">
        <v>40</v>
      </c>
      <c r="F130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0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30.21</v>
      </c>
      <c r="H1301" s="26">
        <f t="shared" ca="1" si="182"/>
        <v>1208.4000000000001</v>
      </c>
      <c r="I1301" s="2"/>
      <c r="J1301" s="2"/>
      <c r="K1301" s="1" t="str">
        <f t="shared" si="181"/>
        <v>SEDUC E 78</v>
      </c>
      <c r="L1301" s="1"/>
      <c r="M1301" s="1"/>
      <c r="N1301" s="1"/>
      <c r="O1301" s="1"/>
      <c r="P1301" s="1"/>
      <c r="Q1301" s="1"/>
      <c r="R1301" s="1"/>
      <c r="S1301" s="1"/>
      <c r="T1301" s="1"/>
      <c r="U1301" s="1"/>
      <c r="V1301" s="1"/>
      <c r="W1301" s="1"/>
      <c r="X1301" s="1"/>
      <c r="Y1301" s="1"/>
      <c r="Z1301" s="1"/>
      <c r="AA1301" s="1"/>
      <c r="AB1301" s="1"/>
      <c r="AC1301" s="1"/>
      <c r="AD1301" s="1"/>
      <c r="AE1301" s="1"/>
      <c r="AF1301" s="1"/>
    </row>
    <row r="1302" spans="1:32" ht="12.75" hidden="1" customHeight="1" x14ac:dyDescent="0.2">
      <c r="A1302" s="1"/>
      <c r="B130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DESENHISTA PROJETISTA COM ENCARGOS COMPLEMENTARES</v>
      </c>
      <c r="C1302" s="30" t="s">
        <v>13</v>
      </c>
      <c r="D1302" s="186">
        <v>90775</v>
      </c>
      <c r="E1302" s="26">
        <v>30</v>
      </c>
      <c r="F130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0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27.28</v>
      </c>
      <c r="H1302" s="26">
        <f t="shared" ca="1" si="182"/>
        <v>818.4</v>
      </c>
      <c r="I1302" s="2"/>
      <c r="J1302" s="2"/>
      <c r="K1302" s="1" t="str">
        <f t="shared" si="181"/>
        <v>SEDUC E 78</v>
      </c>
      <c r="L1302" s="1"/>
      <c r="M1302" s="1"/>
      <c r="N1302" s="1"/>
      <c r="O1302" s="1"/>
      <c r="P1302" s="1"/>
      <c r="Q1302" s="1"/>
      <c r="R1302" s="1"/>
      <c r="S1302" s="1"/>
      <c r="T1302" s="1"/>
      <c r="U1302" s="1"/>
      <c r="V1302" s="1"/>
      <c r="W1302" s="1"/>
      <c r="X1302" s="1"/>
      <c r="Y1302" s="1"/>
      <c r="Z1302" s="1"/>
      <c r="AA1302" s="1"/>
      <c r="AB1302" s="1"/>
      <c r="AC1302" s="1"/>
      <c r="AD1302" s="1"/>
      <c r="AE1302" s="1"/>
      <c r="AF1302" s="1"/>
    </row>
    <row r="1303" spans="1:32" ht="12.75" hidden="1" customHeight="1" x14ac:dyDescent="0.2">
      <c r="A1303" s="28">
        <f ca="1">H1303</f>
        <v>4377</v>
      </c>
      <c r="B1303" s="97" t="s">
        <v>14</v>
      </c>
      <c r="C1303" s="168"/>
      <c r="D1303" s="26"/>
      <c r="E1303" s="26"/>
      <c r="F1303" s="26"/>
      <c r="G1303" s="26"/>
      <c r="H1303" s="62">
        <f ca="1">SUM(H1300:H1302)</f>
        <v>4377</v>
      </c>
      <c r="I1303" s="2" t="str">
        <f>A1298</f>
        <v>SEDUC E 78</v>
      </c>
      <c r="J1303" s="34">
        <f ca="1">H1303</f>
        <v>4377</v>
      </c>
      <c r="K1303" s="1" t="str">
        <f t="shared" si="181"/>
        <v>SEDUC E 78</v>
      </c>
      <c r="L1303" s="1"/>
      <c r="M1303" s="1"/>
      <c r="N1303" s="1"/>
      <c r="O1303" s="1"/>
      <c r="P1303" s="1"/>
      <c r="Q1303" s="1"/>
      <c r="R1303" s="1"/>
      <c r="S1303" s="1"/>
      <c r="T1303" s="1"/>
      <c r="U1303" s="1"/>
      <c r="V1303" s="1"/>
      <c r="W1303" s="1"/>
      <c r="X1303" s="1"/>
      <c r="Y1303" s="1"/>
      <c r="Z1303" s="1"/>
      <c r="AA1303" s="1"/>
      <c r="AB1303" s="1"/>
      <c r="AC1303" s="1"/>
      <c r="AD1303" s="1"/>
      <c r="AE1303" s="1"/>
      <c r="AF1303" s="1"/>
    </row>
    <row r="1304" spans="1:32" ht="12.75" hidden="1" customHeight="1" x14ac:dyDescent="0.2">
      <c r="A1304" s="1"/>
      <c r="B1304" s="1"/>
      <c r="C1304" s="1"/>
      <c r="D1304" s="1"/>
      <c r="E1304" s="1"/>
      <c r="F1304" s="1"/>
      <c r="G1304" s="1"/>
      <c r="H1304" s="1"/>
      <c r="I1304" s="2"/>
      <c r="J1304" s="2"/>
      <c r="K1304" s="1" t="str">
        <f t="shared" si="181"/>
        <v>SEDUC E 78</v>
      </c>
      <c r="L1304" s="1"/>
      <c r="M1304" s="1"/>
      <c r="N1304" s="1"/>
      <c r="O1304" s="1"/>
      <c r="P1304" s="1"/>
      <c r="Q1304" s="1"/>
      <c r="R1304" s="1"/>
      <c r="S1304" s="1"/>
      <c r="T1304" s="1"/>
      <c r="U1304" s="1"/>
      <c r="V1304" s="1"/>
      <c r="W1304" s="1"/>
      <c r="X1304" s="1"/>
      <c r="Y1304" s="1"/>
      <c r="Z1304" s="1"/>
      <c r="AA1304" s="1"/>
      <c r="AB1304" s="1"/>
      <c r="AC1304" s="1"/>
      <c r="AD1304" s="1"/>
      <c r="AE1304" s="1"/>
      <c r="AF1304" s="1"/>
    </row>
    <row r="1305" spans="1:32" ht="20.25" x14ac:dyDescent="0.3">
      <c r="A1305" s="1"/>
      <c r="B1305" s="238" t="str">
        <f>A1306</f>
        <v>SEDUC E 78.1</v>
      </c>
      <c r="C1305" s="239"/>
      <c r="D1305" s="239"/>
      <c r="E1305" s="239"/>
      <c r="F1305" s="239"/>
      <c r="G1305" s="239"/>
      <c r="H1305" s="240"/>
      <c r="I1305" s="2"/>
      <c r="J1305" s="2"/>
      <c r="K1305" s="14" t="str">
        <f>B1305</f>
        <v>SEDUC E 78.1</v>
      </c>
      <c r="L1305" s="1"/>
      <c r="M1305" s="1"/>
      <c r="N1305" s="1"/>
      <c r="O1305" s="1"/>
      <c r="P1305" s="1"/>
      <c r="Q1305" s="1"/>
      <c r="R1305" s="1"/>
      <c r="S1305" s="1"/>
      <c r="T1305" s="1"/>
      <c r="U1305" s="1"/>
      <c r="V1305" s="1"/>
      <c r="W1305" s="1"/>
      <c r="X1305" s="1"/>
      <c r="Y1305" s="1"/>
      <c r="Z1305" s="1"/>
      <c r="AA1305" s="1"/>
      <c r="AB1305" s="1"/>
      <c r="AC1305" s="1"/>
      <c r="AD1305" s="1"/>
      <c r="AE1305" s="1"/>
      <c r="AF1305" s="1"/>
    </row>
    <row r="1306" spans="1:32" ht="12.75" x14ac:dyDescent="0.2">
      <c r="A1306" s="15" t="s">
        <v>211</v>
      </c>
      <c r="B1306" s="244" t="s">
        <v>212</v>
      </c>
      <c r="C1306" s="242"/>
      <c r="D1306" s="242"/>
      <c r="E1306" s="242"/>
      <c r="F1306" s="243"/>
      <c r="G1306" s="64" t="s">
        <v>4</v>
      </c>
      <c r="H1306" s="181" t="s">
        <v>5</v>
      </c>
      <c r="I1306" s="2"/>
      <c r="J1306" s="2"/>
      <c r="K1306" s="1" t="str">
        <f t="shared" ref="K1306:K1312" si="183">K1305</f>
        <v>SEDUC E 78.1</v>
      </c>
      <c r="L1306" s="1"/>
      <c r="M1306" s="1"/>
      <c r="N1306" s="1"/>
      <c r="O1306" s="1"/>
      <c r="P1306" s="1"/>
      <c r="Q1306" s="1"/>
      <c r="R1306" s="1"/>
      <c r="S1306" s="1"/>
      <c r="T1306" s="1"/>
      <c r="U1306" s="1"/>
      <c r="V1306" s="1"/>
      <c r="W1306" s="1"/>
      <c r="X1306" s="1"/>
      <c r="Y1306" s="1"/>
      <c r="Z1306" s="1"/>
      <c r="AA1306" s="1"/>
      <c r="AB1306" s="1"/>
      <c r="AC1306" s="1"/>
      <c r="AD1306" s="1"/>
      <c r="AE1306" s="1"/>
      <c r="AF1306" s="1"/>
    </row>
    <row r="1307" spans="1:32" ht="12.75" x14ac:dyDescent="0.2">
      <c r="A1307" s="138"/>
      <c r="B1307" s="182" t="s">
        <v>6</v>
      </c>
      <c r="C1307" s="20" t="s">
        <v>7</v>
      </c>
      <c r="D1307" s="165" t="s">
        <v>8</v>
      </c>
      <c r="E1307" s="166" t="s">
        <v>9</v>
      </c>
      <c r="F1307" s="165" t="s">
        <v>17</v>
      </c>
      <c r="G1307" s="167" t="s">
        <v>18</v>
      </c>
      <c r="H1307" s="165" t="s">
        <v>12</v>
      </c>
      <c r="I1307" s="139"/>
      <c r="J1307" s="139"/>
      <c r="K1307" s="1" t="str">
        <f t="shared" si="183"/>
        <v>SEDUC E 78.1</v>
      </c>
      <c r="L1307" s="138"/>
      <c r="M1307" s="138"/>
      <c r="N1307" s="138"/>
      <c r="O1307" s="138"/>
      <c r="P1307" s="138"/>
      <c r="Q1307" s="138"/>
      <c r="R1307" s="138"/>
      <c r="S1307" s="138"/>
      <c r="T1307" s="138"/>
      <c r="U1307" s="138"/>
      <c r="V1307" s="138"/>
      <c r="W1307" s="138"/>
      <c r="X1307" s="138"/>
      <c r="Y1307" s="138"/>
      <c r="Z1307" s="138"/>
      <c r="AA1307" s="138"/>
      <c r="AB1307" s="138"/>
      <c r="AC1307" s="138"/>
      <c r="AD1307" s="138"/>
      <c r="AE1307" s="138"/>
      <c r="AF1307" s="138"/>
    </row>
    <row r="1308" spans="1:32" ht="12.75" x14ac:dyDescent="0.2">
      <c r="A1308" s="1"/>
      <c r="B1308" s="22" t="str">
        <f>IF(C1308="SINAPI",VLOOKUP(D1308,SINAPI,2,0),IF(CPS!C1308="iSINAPI",VLOOKUP(CPS!D1308,iSINAPI,2,0),IF(CPS!C1308="iSEINFRA CE",VLOOKUP(CPS!D1308,'iSEINFRA CE'!A:D,2,0),IF(CPS!C1308="iORSE",VLOOKUP(CPS!D1308,iORSE!A:D,2,0),IF(CPS!C1308="M. LOCAL",VLOOKUP(CPS!D1308,'M. LOCAL'!$A$3:$D$17,2,0),"#")))))</f>
        <v>ENGENHEIRO ELETRICISTA COM ENCARGOS COMPLEMENTARES</v>
      </c>
      <c r="C1308" s="30" t="s">
        <v>13</v>
      </c>
      <c r="D1308" s="186">
        <v>91677</v>
      </c>
      <c r="E1308" s="26">
        <v>16</v>
      </c>
      <c r="F1308" s="25" t="str">
        <f>IF(C1308="SINAPI",VLOOKUP(D1308,SINAPI,3,0),IF(CPS!C1308="iSINAPI",VLOOKUP(CPS!D1308,iSINAPI,3,0),IF(CPS!C1308="iSEINFRA CE",VLOOKUP(CPS!D1308,'iSEINFRA CE'!A:D,3,0),IF(CPS!C1308="iORSE",VLOOKUP(CPS!D1308,iORSE!A:D,3,0),IF(CPS!C1308="M. LOCAL",VLOOKUP(CPS!D1308,'M. LOCAL'!$A$3:$D$17,3,0),"#")))))</f>
        <v>H</v>
      </c>
      <c r="G1308" s="26">
        <f>IF(C1308="SINAPI",VLOOKUP(D1308,SINAPI,4,0),IF(CPS!C1308="iSINAPI",VLOOKUP(CPS!D1308,iSINAPI,4,0),IF(CPS!C1308="iSEINFRA CE",VLOOKUP(CPS!D1308,'iSEINFRA CE'!A:D,4,0),IF(CPS!C1308="iORSE",VLOOKUP(CPS!D1308,iORSE!A:D,4,0),IF(CPS!C1308="M. LOCAL",VLOOKUP(CPS!D1308,'M. LOCAL'!$A$3:$D$17,4,0),"#")))))</f>
        <v>78.34</v>
      </c>
      <c r="H1308" s="26">
        <f t="shared" ref="H1308:H1310" si="184">ROUND(E1308*G1308,2)</f>
        <v>1253.44</v>
      </c>
      <c r="I1308" s="2"/>
      <c r="J1308" s="2"/>
      <c r="K1308" s="1" t="str">
        <f t="shared" si="183"/>
        <v>SEDUC E 78.1</v>
      </c>
      <c r="L1308" s="1"/>
      <c r="M1308" s="1"/>
      <c r="N1308" s="1"/>
      <c r="O1308" s="1"/>
      <c r="P1308" s="1"/>
      <c r="Q1308" s="1"/>
      <c r="R1308" s="1"/>
      <c r="S1308" s="1"/>
      <c r="T1308" s="1"/>
      <c r="U1308" s="1"/>
      <c r="V1308" s="1"/>
      <c r="W1308" s="1"/>
      <c r="X1308" s="1"/>
      <c r="Y1308" s="1"/>
      <c r="Z1308" s="1"/>
      <c r="AA1308" s="1"/>
      <c r="AB1308" s="1"/>
      <c r="AC1308" s="1"/>
      <c r="AD1308" s="1"/>
      <c r="AE1308" s="1"/>
      <c r="AF1308" s="1"/>
    </row>
    <row r="1309" spans="1:32" ht="12.75" x14ac:dyDescent="0.2">
      <c r="A1309" s="1"/>
      <c r="B1309" s="22" t="str">
        <f>IF(C1309="SINAPI",VLOOKUP(D1309,SINAPI,2,0),IF(CPS!C1309="iSINAPI",VLOOKUP(CPS!D1309,iSINAPI,2,0),IF(CPS!C1309="iSEINFRA CE",VLOOKUP(CPS!D1309,'iSEINFRA CE'!A:D,2,0),IF(CPS!C1309="iORSE",VLOOKUP(CPS!D1309,iORSE!A:D,2,0),IF(CPS!C1309="M. LOCAL",VLOOKUP(CPS!D1309,'M. LOCAL'!$A$3:$D$17,2,0),"#")))))</f>
        <v>ELETROTÉCNICO COM ENCARGOS COMPLEMENTARES</v>
      </c>
      <c r="C1309" s="30" t="s">
        <v>13</v>
      </c>
      <c r="D1309" s="186">
        <v>88266</v>
      </c>
      <c r="E1309" s="26">
        <v>16</v>
      </c>
      <c r="F1309" s="25" t="str">
        <f>IF(C1309="SINAPI",VLOOKUP(D1309,SINAPI,3,0),IF(CPS!C1309="iSINAPI",VLOOKUP(CPS!D1309,iSINAPI,3,0),IF(CPS!C1309="iSEINFRA CE",VLOOKUP(CPS!D1309,'iSEINFRA CE'!A:D,3,0),IF(CPS!C1309="iORSE",VLOOKUP(CPS!D1309,iORSE!A:D,3,0),IF(CPS!C1309="M. LOCAL",VLOOKUP(CPS!D1309,'M. LOCAL'!$A$3:$D$17,3,0),"#")))))</f>
        <v>H</v>
      </c>
      <c r="G1309" s="26">
        <f>IF(C1309="SINAPI",VLOOKUP(D1309,SINAPI,4,0),IF(CPS!C1309="iSINAPI",VLOOKUP(CPS!D1309,iSINAPI,4,0),IF(CPS!C1309="iSEINFRA CE",VLOOKUP(CPS!D1309,'iSEINFRA CE'!A:D,4,0),IF(CPS!C1309="iORSE",VLOOKUP(CPS!D1309,iORSE!A:D,4,0),IF(CPS!C1309="M. LOCAL",VLOOKUP(CPS!D1309,'M. LOCAL'!$A$3:$D$17,4,0),"#")))))</f>
        <v>30.21</v>
      </c>
      <c r="H1309" s="26">
        <f t="shared" si="184"/>
        <v>483.36</v>
      </c>
      <c r="I1309" s="2"/>
      <c r="J1309" s="2"/>
      <c r="K1309" s="1" t="str">
        <f t="shared" si="183"/>
        <v>SEDUC E 78.1</v>
      </c>
      <c r="L1309" s="1"/>
      <c r="M1309" s="1"/>
      <c r="N1309" s="1"/>
      <c r="O1309" s="1"/>
      <c r="P1309" s="1"/>
      <c r="Q1309" s="1"/>
      <c r="R1309" s="1"/>
      <c r="S1309" s="1"/>
      <c r="T1309" s="1"/>
      <c r="U1309" s="1"/>
      <c r="V1309" s="1"/>
      <c r="W1309" s="1"/>
      <c r="X1309" s="1"/>
      <c r="Y1309" s="1"/>
      <c r="Z1309" s="1"/>
      <c r="AA1309" s="1"/>
      <c r="AB1309" s="1"/>
      <c r="AC1309" s="1"/>
      <c r="AD1309" s="1"/>
      <c r="AE1309" s="1"/>
      <c r="AF1309" s="1"/>
    </row>
    <row r="1310" spans="1:32" ht="12.75" x14ac:dyDescent="0.2">
      <c r="A1310" s="1"/>
      <c r="B1310" s="22" t="str">
        <f>IF(C1310="SINAPI",VLOOKUP(D1310,SINAPI,2,0),IF(CPS!C1310="iSINAPI",VLOOKUP(CPS!D1310,iSINAPI,2,0),IF(CPS!C1310="iSEINFRA CE",VLOOKUP(CPS!D1310,'iSEINFRA CE'!A:D,2,0),IF(CPS!C1310="iORSE",VLOOKUP(CPS!D1310,iORSE!A:D,2,0),IF(CPS!C1310="M. LOCAL",VLOOKUP(CPS!D1310,'M. LOCAL'!$A$3:$D$17,2,0),"#")))))</f>
        <v>DESENHISTA PROJETISTA COM ENCARGOS COMPLEMENTARES</v>
      </c>
      <c r="C1310" s="30" t="s">
        <v>13</v>
      </c>
      <c r="D1310" s="186">
        <v>90775</v>
      </c>
      <c r="E1310" s="26">
        <v>20</v>
      </c>
      <c r="F1310" s="25" t="str">
        <f>IF(C1310="SINAPI",VLOOKUP(D1310,SINAPI,3,0),IF(CPS!C1310="iSINAPI",VLOOKUP(CPS!D1310,iSINAPI,3,0),IF(CPS!C1310="iSEINFRA CE",VLOOKUP(CPS!D1310,'iSEINFRA CE'!A:D,3,0),IF(CPS!C1310="iORSE",VLOOKUP(CPS!D1310,iORSE!A:D,3,0),IF(CPS!C1310="M. LOCAL",VLOOKUP(CPS!D1310,'M. LOCAL'!$A$3:$D$17,3,0),"#")))))</f>
        <v>H</v>
      </c>
      <c r="G1310" s="26">
        <f>IF(C1310="SINAPI",VLOOKUP(D1310,SINAPI,4,0),IF(CPS!C1310="iSINAPI",VLOOKUP(CPS!D1310,iSINAPI,4,0),IF(CPS!C1310="iSEINFRA CE",VLOOKUP(CPS!D1310,'iSEINFRA CE'!A:D,4,0),IF(CPS!C1310="iORSE",VLOOKUP(CPS!D1310,iORSE!A:D,4,0),IF(CPS!C1310="M. LOCAL",VLOOKUP(CPS!D1310,'M. LOCAL'!$A$3:$D$17,4,0),"#")))))</f>
        <v>27.28</v>
      </c>
      <c r="H1310" s="26">
        <f t="shared" si="184"/>
        <v>545.6</v>
      </c>
      <c r="I1310" s="2"/>
      <c r="J1310" s="2"/>
      <c r="K1310" s="1" t="str">
        <f t="shared" si="183"/>
        <v>SEDUC E 78.1</v>
      </c>
      <c r="L1310" s="1"/>
      <c r="M1310" s="1"/>
      <c r="N1310" s="1"/>
      <c r="O1310" s="1"/>
      <c r="P1310" s="1"/>
      <c r="Q1310" s="1"/>
      <c r="R1310" s="1"/>
      <c r="S1310" s="1"/>
      <c r="T1310" s="1"/>
      <c r="U1310" s="1"/>
      <c r="V1310" s="1"/>
      <c r="W1310" s="1"/>
      <c r="X1310" s="1"/>
      <c r="Y1310" s="1"/>
      <c r="Z1310" s="1"/>
      <c r="AA1310" s="1"/>
      <c r="AB1310" s="1"/>
      <c r="AC1310" s="1"/>
      <c r="AD1310" s="1"/>
      <c r="AE1310" s="1"/>
      <c r="AF1310" s="1"/>
    </row>
    <row r="1311" spans="1:32" ht="12.75" x14ac:dyDescent="0.2">
      <c r="A1311" s="28">
        <f>H1311</f>
        <v>2282.4</v>
      </c>
      <c r="B1311" s="97" t="s">
        <v>14</v>
      </c>
      <c r="C1311" s="168"/>
      <c r="D1311" s="26"/>
      <c r="E1311" s="26"/>
      <c r="F1311" s="26"/>
      <c r="G1311" s="26"/>
      <c r="H1311" s="62">
        <f>SUM(H1308:H1310)</f>
        <v>2282.4</v>
      </c>
      <c r="I1311" s="2" t="str">
        <f>A1306</f>
        <v>SEDUC E 78.1</v>
      </c>
      <c r="J1311" s="34">
        <f>H1311</f>
        <v>2282.4</v>
      </c>
      <c r="K1311" s="1" t="str">
        <f t="shared" si="183"/>
        <v>SEDUC E 78.1</v>
      </c>
      <c r="L1311" s="1"/>
      <c r="M1311" s="1"/>
      <c r="N1311" s="1"/>
      <c r="O1311" s="1"/>
      <c r="P1311" s="1"/>
      <c r="Q1311" s="1"/>
      <c r="R1311" s="1"/>
      <c r="S1311" s="1"/>
      <c r="T1311" s="1"/>
      <c r="U1311" s="1"/>
      <c r="V1311" s="1"/>
      <c r="W1311" s="1"/>
      <c r="X1311" s="1"/>
      <c r="Y1311" s="1"/>
      <c r="Z1311" s="1"/>
      <c r="AA1311" s="1"/>
      <c r="AB1311" s="1"/>
      <c r="AC1311" s="1"/>
      <c r="AD1311" s="1"/>
      <c r="AE1311" s="1"/>
      <c r="AF1311" s="1"/>
    </row>
    <row r="1312" spans="1:32" ht="12.75" customHeight="1" x14ac:dyDescent="0.2">
      <c r="A1312" s="1"/>
      <c r="B1312" s="1"/>
      <c r="C1312" s="1"/>
      <c r="D1312" s="1"/>
      <c r="E1312" s="1"/>
      <c r="F1312" s="1"/>
      <c r="G1312" s="1"/>
      <c r="H1312" s="1"/>
      <c r="I1312" s="2"/>
      <c r="J1312" s="2"/>
      <c r="K1312" s="1" t="str">
        <f t="shared" si="183"/>
        <v>SEDUC E 78.1</v>
      </c>
      <c r="L1312" s="1"/>
      <c r="M1312" s="1"/>
      <c r="N1312" s="1"/>
      <c r="O1312" s="1"/>
      <c r="P1312" s="1"/>
      <c r="Q1312" s="1"/>
      <c r="R1312" s="1"/>
      <c r="S1312" s="1"/>
      <c r="T1312" s="1"/>
      <c r="U1312" s="1"/>
      <c r="V1312" s="1"/>
      <c r="W1312" s="1"/>
      <c r="X1312" s="1"/>
      <c r="Y1312" s="1"/>
      <c r="Z1312" s="1"/>
      <c r="AA1312" s="1"/>
      <c r="AB1312" s="1"/>
      <c r="AC1312" s="1"/>
      <c r="AD1312" s="1"/>
      <c r="AE1312" s="1"/>
      <c r="AF1312" s="1"/>
    </row>
    <row r="1313" spans="1:32" ht="12.75" hidden="1" customHeight="1" x14ac:dyDescent="0.3">
      <c r="A1313" s="1"/>
      <c r="B1313" s="238" t="str">
        <f>A1314</f>
        <v>SEDUC E 79</v>
      </c>
      <c r="C1313" s="239"/>
      <c r="D1313" s="239"/>
      <c r="E1313" s="239"/>
      <c r="F1313" s="239"/>
      <c r="G1313" s="239"/>
      <c r="H1313" s="240"/>
      <c r="I1313" s="2"/>
      <c r="J1313" s="2"/>
      <c r="K1313" s="14" t="str">
        <f>B1313</f>
        <v>SEDUC E 79</v>
      </c>
      <c r="L1313" s="1"/>
      <c r="M1313" s="1"/>
      <c r="N1313" s="1"/>
      <c r="O1313" s="1"/>
      <c r="P1313" s="1"/>
      <c r="Q1313" s="1"/>
      <c r="R1313" s="1"/>
      <c r="S1313" s="1"/>
      <c r="T1313" s="1"/>
      <c r="U1313" s="1"/>
      <c r="V1313" s="1"/>
      <c r="W1313" s="1"/>
      <c r="X1313" s="1"/>
      <c r="Y1313" s="1"/>
      <c r="Z1313" s="1"/>
      <c r="AA1313" s="1"/>
      <c r="AB1313" s="1"/>
      <c r="AC1313" s="1"/>
      <c r="AD1313" s="1"/>
      <c r="AE1313" s="1"/>
      <c r="AF1313" s="1"/>
    </row>
    <row r="1314" spans="1:32" ht="12.75" hidden="1" customHeight="1" x14ac:dyDescent="0.2">
      <c r="A1314" s="1" t="s">
        <v>213</v>
      </c>
      <c r="B1314" s="249" t="s">
        <v>214</v>
      </c>
      <c r="C1314" s="242"/>
      <c r="D1314" s="242"/>
      <c r="E1314" s="242"/>
      <c r="F1314" s="243"/>
      <c r="G1314" s="16" t="s">
        <v>4</v>
      </c>
      <c r="H1314" s="17" t="s">
        <v>5</v>
      </c>
      <c r="I1314" s="197" t="s">
        <v>215</v>
      </c>
      <c r="J1314" s="2"/>
      <c r="K1314" s="1" t="str">
        <f t="shared" ref="K1314:K1333" si="185">K1313</f>
        <v>SEDUC E 79</v>
      </c>
      <c r="L1314" s="1"/>
      <c r="M1314" s="1"/>
      <c r="N1314" s="1"/>
      <c r="O1314" s="1"/>
      <c r="P1314" s="1"/>
      <c r="Q1314" s="1"/>
      <c r="R1314" s="1"/>
      <c r="S1314" s="1"/>
      <c r="T1314" s="1"/>
      <c r="U1314" s="1"/>
      <c r="V1314" s="1"/>
      <c r="W1314" s="1"/>
      <c r="X1314" s="1"/>
      <c r="Y1314" s="1"/>
      <c r="Z1314" s="1"/>
      <c r="AA1314" s="1"/>
      <c r="AB1314" s="1"/>
      <c r="AC1314" s="1"/>
      <c r="AD1314" s="1"/>
      <c r="AE1314" s="1"/>
      <c r="AF1314" s="1"/>
    </row>
    <row r="1315" spans="1:32" ht="12.75" hidden="1" customHeight="1" x14ac:dyDescent="0.2">
      <c r="A1315" s="138"/>
      <c r="B1315" s="182" t="s">
        <v>6</v>
      </c>
      <c r="C1315" s="33" t="s">
        <v>7</v>
      </c>
      <c r="D1315" s="20" t="s">
        <v>8</v>
      </c>
      <c r="E1315" s="20" t="s">
        <v>9</v>
      </c>
      <c r="F1315" s="20" t="s">
        <v>10</v>
      </c>
      <c r="G1315" s="65" t="s">
        <v>11</v>
      </c>
      <c r="H1315" s="20" t="s">
        <v>12</v>
      </c>
      <c r="I1315" s="139"/>
      <c r="J1315" s="139"/>
      <c r="K1315" s="1" t="str">
        <f t="shared" si="185"/>
        <v>SEDUC E 79</v>
      </c>
      <c r="L1315" s="138"/>
      <c r="M1315" s="138"/>
      <c r="N1315" s="138"/>
      <c r="O1315" s="138"/>
      <c r="P1315" s="138"/>
      <c r="Q1315" s="138"/>
      <c r="R1315" s="138"/>
      <c r="S1315" s="138"/>
      <c r="T1315" s="138"/>
      <c r="U1315" s="138"/>
      <c r="V1315" s="138"/>
      <c r="W1315" s="138"/>
      <c r="X1315" s="138"/>
      <c r="Y1315" s="138"/>
      <c r="Z1315" s="138"/>
      <c r="AA1315" s="138"/>
      <c r="AB1315" s="138"/>
      <c r="AC1315" s="138"/>
      <c r="AD1315" s="138"/>
      <c r="AE1315" s="138"/>
      <c r="AF1315" s="138"/>
    </row>
    <row r="1316" spans="1:32" ht="12.75" hidden="1" customHeight="1" x14ac:dyDescent="0.2">
      <c r="A1316" s="1"/>
      <c r="B131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6" s="30" t="s">
        <v>37</v>
      </c>
      <c r="D1316" s="27">
        <v>11272</v>
      </c>
      <c r="E1316" s="26">
        <v>3</v>
      </c>
      <c r="F131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1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1316" s="26">
        <f t="shared" ref="H1316:H1331" ca="1" si="186">ROUND(E1316*G1316,2)</f>
        <v>15.09</v>
      </c>
      <c r="I1316" s="2"/>
      <c r="J1316" s="2"/>
      <c r="K1316" s="1" t="str">
        <f t="shared" si="185"/>
        <v>SEDUC E 79</v>
      </c>
      <c r="L1316" s="1"/>
      <c r="M1316" s="1"/>
      <c r="N1316" s="1"/>
      <c r="O1316" s="1"/>
      <c r="P1316" s="1"/>
      <c r="Q1316" s="1"/>
      <c r="R1316" s="1"/>
      <c r="S1316" s="1"/>
      <c r="T1316" s="1"/>
      <c r="U1316" s="1"/>
      <c r="V1316" s="1"/>
      <c r="W1316" s="1"/>
      <c r="X1316" s="1"/>
      <c r="Y1316" s="1"/>
      <c r="Z1316" s="1"/>
      <c r="AA1316" s="1"/>
      <c r="AB1316" s="1"/>
      <c r="AC1316" s="1"/>
      <c r="AD1316" s="1"/>
      <c r="AE1316" s="1"/>
      <c r="AF1316" s="1"/>
    </row>
    <row r="1317" spans="1:32" ht="12.75" hidden="1" customHeight="1" x14ac:dyDescent="0.2">
      <c r="A1317" s="1"/>
      <c r="B131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17" s="30" t="s">
        <v>19</v>
      </c>
      <c r="D1317" s="27">
        <v>223</v>
      </c>
      <c r="E1317" s="26">
        <v>12</v>
      </c>
      <c r="F131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1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17" s="26" t="e">
        <f t="shared" ca="1" si="186"/>
        <v>#REF!</v>
      </c>
      <c r="I1317" s="2"/>
      <c r="J1317" s="2"/>
      <c r="K1317" s="1" t="str">
        <f t="shared" si="185"/>
        <v>SEDUC E 79</v>
      </c>
      <c r="L1317" s="1"/>
      <c r="M1317" s="1"/>
      <c r="N1317" s="1"/>
      <c r="O1317" s="1"/>
      <c r="P1317" s="1"/>
      <c r="Q1317" s="1"/>
      <c r="R1317" s="1"/>
      <c r="S1317" s="1"/>
      <c r="T1317" s="1"/>
      <c r="U1317" s="1"/>
      <c r="V1317" s="1"/>
      <c r="W1317" s="1"/>
      <c r="X1317" s="1"/>
      <c r="Y1317" s="1"/>
      <c r="Z1317" s="1"/>
      <c r="AA1317" s="1"/>
      <c r="AB1317" s="1"/>
      <c r="AC1317" s="1"/>
      <c r="AD1317" s="1"/>
      <c r="AE1317" s="1"/>
      <c r="AF1317" s="1"/>
    </row>
    <row r="1318" spans="1:32" ht="12.75" hidden="1" customHeight="1" x14ac:dyDescent="0.2">
      <c r="A1318" s="1"/>
      <c r="B131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18" s="30" t="s">
        <v>33</v>
      </c>
      <c r="D1318" s="27" t="s">
        <v>52</v>
      </c>
      <c r="E1318" s="26">
        <v>2</v>
      </c>
      <c r="F131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1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18" s="26" t="e">
        <f t="shared" ca="1" si="186"/>
        <v>#REF!</v>
      </c>
      <c r="I1318" s="2"/>
      <c r="J1318" s="2"/>
      <c r="K1318" s="1" t="str">
        <f t="shared" si="185"/>
        <v>SEDUC E 79</v>
      </c>
      <c r="L1318" s="1"/>
      <c r="M1318" s="1"/>
      <c r="N1318" s="1"/>
      <c r="O1318" s="1"/>
      <c r="P1318" s="1"/>
      <c r="Q1318" s="1"/>
      <c r="R1318" s="1"/>
      <c r="S1318" s="1"/>
      <c r="T1318" s="1"/>
      <c r="U1318" s="1"/>
      <c r="V1318" s="1"/>
      <c r="W1318" s="1"/>
      <c r="X1318" s="1"/>
      <c r="Y1318" s="1"/>
      <c r="Z1318" s="1"/>
      <c r="AA1318" s="1"/>
      <c r="AB1318" s="1"/>
      <c r="AC1318" s="1"/>
      <c r="AD1318" s="1"/>
      <c r="AE1318" s="1"/>
      <c r="AF1318" s="1"/>
    </row>
    <row r="1319" spans="1:32" ht="12.75" hidden="1" customHeight="1" x14ac:dyDescent="0.2">
      <c r="A1319" s="1"/>
      <c r="B131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19" s="30" t="s">
        <v>19</v>
      </c>
      <c r="D1319" s="27">
        <v>2524</v>
      </c>
      <c r="E1319" s="26">
        <v>3</v>
      </c>
      <c r="F131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1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19" s="26" t="e">
        <f t="shared" ca="1" si="186"/>
        <v>#REF!</v>
      </c>
      <c r="I1319" s="2"/>
      <c r="J1319" s="2"/>
      <c r="K1319" s="1" t="str">
        <f t="shared" si="185"/>
        <v>SEDUC E 79</v>
      </c>
      <c r="L1319" s="1"/>
      <c r="M1319" s="1"/>
      <c r="N1319" s="1"/>
      <c r="O1319" s="1"/>
      <c r="P1319" s="1"/>
      <c r="Q1319" s="1"/>
      <c r="R1319" s="1"/>
      <c r="S1319" s="1"/>
      <c r="T1319" s="1"/>
      <c r="U1319" s="1"/>
      <c r="V1319" s="1"/>
      <c r="W1319" s="1"/>
      <c r="X1319" s="1"/>
      <c r="Y1319" s="1"/>
      <c r="Z1319" s="1"/>
      <c r="AA1319" s="1"/>
      <c r="AB1319" s="1"/>
      <c r="AC1319" s="1"/>
      <c r="AD1319" s="1"/>
      <c r="AE1319" s="1"/>
      <c r="AF1319" s="1"/>
    </row>
    <row r="1320" spans="1:32" ht="12.75" hidden="1" customHeight="1" x14ac:dyDescent="0.2">
      <c r="A1320" s="1"/>
      <c r="B132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20" s="30" t="s">
        <v>19</v>
      </c>
      <c r="D1320" s="27">
        <v>1683</v>
      </c>
      <c r="E1320" s="26">
        <v>1</v>
      </c>
      <c r="F132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2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20" s="26" t="e">
        <f t="shared" ca="1" si="186"/>
        <v>#REF!</v>
      </c>
      <c r="I1320" s="2"/>
      <c r="J1320" s="2"/>
      <c r="K1320" s="1" t="str">
        <f t="shared" si="185"/>
        <v>SEDUC E 79</v>
      </c>
      <c r="L1320" s="1"/>
      <c r="M1320" s="1"/>
      <c r="N1320" s="1"/>
      <c r="O1320" s="1"/>
      <c r="P1320" s="1"/>
      <c r="Q1320" s="1"/>
      <c r="R1320" s="1"/>
      <c r="S1320" s="1"/>
      <c r="T1320" s="1"/>
      <c r="U1320" s="1"/>
      <c r="V1320" s="1"/>
      <c r="W1320" s="1"/>
      <c r="X1320" s="1"/>
      <c r="Y1320" s="1"/>
      <c r="Z1320" s="1"/>
      <c r="AA1320" s="1"/>
      <c r="AB1320" s="1"/>
      <c r="AC1320" s="1"/>
      <c r="AD1320" s="1"/>
      <c r="AE1320" s="1"/>
      <c r="AF1320" s="1"/>
    </row>
    <row r="1321" spans="1:32" ht="12.75" hidden="1" customHeight="1" x14ac:dyDescent="0.2">
      <c r="A1321" s="1"/>
      <c r="B132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21" s="30" t="s">
        <v>19</v>
      </c>
      <c r="D1321" s="27">
        <v>1683</v>
      </c>
      <c r="E1321" s="26">
        <v>3</v>
      </c>
      <c r="F132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2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21" s="26" t="e">
        <f t="shared" ca="1" si="186"/>
        <v>#REF!</v>
      </c>
      <c r="I1321" s="2"/>
      <c r="J1321" s="2"/>
      <c r="K1321" s="1" t="str">
        <f t="shared" si="185"/>
        <v>SEDUC E 79</v>
      </c>
      <c r="L1321" s="1"/>
      <c r="M1321" s="1"/>
      <c r="N1321" s="1"/>
      <c r="O1321" s="1"/>
      <c r="P1321" s="1"/>
      <c r="Q1321" s="1"/>
      <c r="R1321" s="1"/>
      <c r="S1321" s="1"/>
      <c r="T1321" s="1"/>
      <c r="U1321" s="1"/>
      <c r="V1321" s="1"/>
      <c r="W1321" s="1"/>
      <c r="X1321" s="1"/>
      <c r="Y1321" s="1"/>
      <c r="Z1321" s="1"/>
      <c r="AA1321" s="1"/>
      <c r="AB1321" s="1"/>
      <c r="AC1321" s="1"/>
      <c r="AD1321" s="1"/>
      <c r="AE1321" s="1"/>
      <c r="AF1321" s="1"/>
    </row>
    <row r="1322" spans="1:32" ht="12.75" hidden="1" customHeight="1" x14ac:dyDescent="0.2">
      <c r="A1322" s="1"/>
      <c r="B132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2" s="30" t="s">
        <v>37</v>
      </c>
      <c r="D1322" s="27">
        <v>4276</v>
      </c>
      <c r="E1322" s="26">
        <v>3</v>
      </c>
      <c r="F132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2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1322" s="26">
        <f t="shared" ca="1" si="186"/>
        <v>837.54</v>
      </c>
      <c r="I1322" s="2"/>
      <c r="J1322" s="2"/>
      <c r="K1322" s="1" t="str">
        <f t="shared" si="185"/>
        <v>SEDUC E 79</v>
      </c>
      <c r="L1322" s="1"/>
      <c r="M1322" s="1"/>
      <c r="N1322" s="1"/>
      <c r="O1322" s="1"/>
      <c r="P1322" s="1"/>
      <c r="Q1322" s="1"/>
      <c r="R1322" s="1"/>
      <c r="S1322" s="1"/>
      <c r="T1322" s="1"/>
      <c r="U1322" s="1"/>
      <c r="V1322" s="1"/>
      <c r="W1322" s="1"/>
      <c r="X1322" s="1"/>
      <c r="Y1322" s="1"/>
      <c r="Z1322" s="1"/>
      <c r="AA1322" s="1"/>
      <c r="AB1322" s="1"/>
      <c r="AC1322" s="1"/>
      <c r="AD1322" s="1"/>
      <c r="AE1322" s="1"/>
      <c r="AF1322" s="1"/>
    </row>
    <row r="1323" spans="1:32" ht="12.75" hidden="1" customHeight="1" x14ac:dyDescent="0.2">
      <c r="A1323" s="1"/>
      <c r="B132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3" s="30" t="s">
        <v>41</v>
      </c>
      <c r="D1323" s="27">
        <v>8</v>
      </c>
      <c r="E1323" s="26">
        <v>3</v>
      </c>
      <c r="F132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32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17.53</v>
      </c>
      <c r="H1323" s="26">
        <f t="shared" ca="1" si="186"/>
        <v>52.59</v>
      </c>
      <c r="I1323" s="2"/>
      <c r="J1323" s="2"/>
      <c r="K1323" s="1" t="str">
        <f t="shared" si="185"/>
        <v>SEDUC E 79</v>
      </c>
      <c r="L1323" s="1"/>
      <c r="M1323" s="1"/>
      <c r="N1323" s="1"/>
      <c r="O1323" s="1"/>
      <c r="P1323" s="1"/>
      <c r="Q1323" s="1"/>
      <c r="R1323" s="1"/>
      <c r="S1323" s="1"/>
      <c r="T1323" s="1"/>
      <c r="U1323" s="1"/>
      <c r="V1323" s="1"/>
      <c r="W1323" s="1"/>
      <c r="X1323" s="1"/>
      <c r="Y1323" s="1"/>
      <c r="Z1323" s="1"/>
      <c r="AA1323" s="1"/>
      <c r="AB1323" s="1"/>
      <c r="AC1323" s="1"/>
      <c r="AD1323" s="1"/>
      <c r="AE1323" s="1"/>
      <c r="AF1323" s="1"/>
    </row>
    <row r="1324" spans="1:32" ht="12.75" hidden="1" customHeight="1" x14ac:dyDescent="0.2">
      <c r="A1324" s="1"/>
      <c r="B132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4" s="30" t="s">
        <v>41</v>
      </c>
      <c r="D1324" s="27">
        <v>9</v>
      </c>
      <c r="E1324" s="26">
        <v>3</v>
      </c>
      <c r="F132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32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20.62</v>
      </c>
      <c r="H1324" s="26">
        <f t="shared" ca="1" si="186"/>
        <v>61.86</v>
      </c>
      <c r="I1324" s="2"/>
      <c r="J1324" s="2"/>
      <c r="K1324" s="1" t="str">
        <f t="shared" si="185"/>
        <v>SEDUC E 79</v>
      </c>
      <c r="L1324" s="1"/>
      <c r="M1324" s="1"/>
      <c r="N1324" s="1"/>
      <c r="O1324" s="1"/>
      <c r="P1324" s="1"/>
      <c r="Q1324" s="1"/>
      <c r="R1324" s="1"/>
      <c r="S1324" s="1"/>
      <c r="T1324" s="1"/>
      <c r="U1324" s="1"/>
      <c r="V1324" s="1"/>
      <c r="W1324" s="1"/>
      <c r="X1324" s="1"/>
      <c r="Y1324" s="1"/>
      <c r="Z1324" s="1"/>
      <c r="AA1324" s="1"/>
      <c r="AB1324" s="1"/>
      <c r="AC1324" s="1"/>
      <c r="AD1324" s="1"/>
      <c r="AE1324" s="1"/>
      <c r="AF1324" s="1"/>
    </row>
    <row r="1325" spans="1:32" ht="12.75" hidden="1" customHeight="1" x14ac:dyDescent="0.2">
      <c r="A1325" s="1"/>
      <c r="B132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5" s="30" t="s">
        <v>37</v>
      </c>
      <c r="D1325" s="27">
        <v>7581</v>
      </c>
      <c r="E1325" s="26">
        <v>1</v>
      </c>
      <c r="F132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2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325" s="26">
        <f t="shared" ca="1" si="186"/>
        <v>2.99</v>
      </c>
      <c r="I1325" s="2"/>
      <c r="J1325" s="2"/>
      <c r="K1325" s="1" t="str">
        <f t="shared" si="185"/>
        <v>SEDUC E 79</v>
      </c>
      <c r="L1325" s="1"/>
      <c r="M1325" s="1"/>
      <c r="N1325" s="1"/>
      <c r="O1325" s="1"/>
      <c r="P1325" s="1"/>
      <c r="Q1325" s="1"/>
      <c r="R1325" s="1"/>
      <c r="S1325" s="1"/>
      <c r="T1325" s="1"/>
      <c r="U1325" s="1"/>
      <c r="V1325" s="1"/>
      <c r="W1325" s="1"/>
      <c r="X1325" s="1"/>
      <c r="Y1325" s="1"/>
      <c r="Z1325" s="1"/>
      <c r="AA1325" s="1"/>
      <c r="AB1325" s="1"/>
      <c r="AC1325" s="1"/>
      <c r="AD1325" s="1"/>
      <c r="AE1325" s="1"/>
      <c r="AF1325" s="1"/>
    </row>
    <row r="1326" spans="1:32" ht="12.75" hidden="1" customHeight="1" x14ac:dyDescent="0.2">
      <c r="A1326" s="1"/>
      <c r="B132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26" s="30" t="s">
        <v>19</v>
      </c>
      <c r="D1326" s="27">
        <v>2055</v>
      </c>
      <c r="E1326" s="26">
        <v>1</v>
      </c>
      <c r="F132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2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26" s="26" t="e">
        <f t="shared" ca="1" si="186"/>
        <v>#REF!</v>
      </c>
      <c r="I1326" s="2"/>
      <c r="J1326" s="2"/>
      <c r="K1326" s="1" t="str">
        <f t="shared" si="185"/>
        <v>SEDUC E 79</v>
      </c>
      <c r="L1326" s="1"/>
      <c r="M1326" s="1"/>
      <c r="N1326" s="1"/>
      <c r="O1326" s="1"/>
      <c r="P1326" s="1"/>
      <c r="Q1326" s="1"/>
      <c r="R1326" s="1"/>
      <c r="S1326" s="1"/>
      <c r="T1326" s="1"/>
      <c r="U1326" s="1"/>
      <c r="V1326" s="1"/>
      <c r="W1326" s="1"/>
      <c r="X1326" s="1"/>
      <c r="Y1326" s="1"/>
      <c r="Z1326" s="1"/>
      <c r="AA1326" s="1"/>
      <c r="AB1326" s="1"/>
      <c r="AC1326" s="1"/>
      <c r="AD1326" s="1"/>
      <c r="AE1326" s="1"/>
      <c r="AF1326" s="1"/>
    </row>
    <row r="1327" spans="1:32" ht="12.75" hidden="1" customHeight="1" x14ac:dyDescent="0.2">
      <c r="A1327" s="1"/>
      <c r="B13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327" s="30" t="s">
        <v>13</v>
      </c>
      <c r="D1327" s="27">
        <v>90776</v>
      </c>
      <c r="E1327" s="26">
        <v>7</v>
      </c>
      <c r="F13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327" s="26">
        <f t="shared" ca="1" si="186"/>
        <v>155.05000000000001</v>
      </c>
      <c r="I1327" s="2"/>
      <c r="J1327" s="2"/>
      <c r="K1327" s="1" t="str">
        <f t="shared" si="185"/>
        <v>SEDUC E 79</v>
      </c>
      <c r="L1327" s="1"/>
      <c r="M1327" s="1"/>
      <c r="N1327" s="1"/>
      <c r="O1327" s="1"/>
      <c r="P1327" s="1"/>
      <c r="Q1327" s="1"/>
      <c r="R1327" s="1"/>
      <c r="S1327" s="1"/>
      <c r="T1327" s="1"/>
      <c r="U1327" s="1"/>
      <c r="V1327" s="1"/>
      <c r="W1327" s="1"/>
      <c r="X1327" s="1"/>
      <c r="Y1327" s="1"/>
      <c r="Z1327" s="1"/>
      <c r="AA1327" s="1"/>
      <c r="AB1327" s="1"/>
      <c r="AC1327" s="1"/>
      <c r="AD1327" s="1"/>
      <c r="AE1327" s="1"/>
      <c r="AF1327" s="1"/>
    </row>
    <row r="1328" spans="1:32" ht="12.75" hidden="1" customHeight="1" x14ac:dyDescent="0.2">
      <c r="A1328" s="1"/>
      <c r="B13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8" s="30" t="s">
        <v>13</v>
      </c>
      <c r="D1328" s="27">
        <v>88279</v>
      </c>
      <c r="E1328" s="26">
        <v>7</v>
      </c>
      <c r="F13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2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328" s="26">
        <f t="shared" ca="1" si="186"/>
        <v>180.18</v>
      </c>
      <c r="I1328" s="2"/>
      <c r="J1328" s="2"/>
      <c r="K1328" s="1" t="str">
        <f t="shared" si="185"/>
        <v>SEDUC E 79</v>
      </c>
      <c r="L1328" s="1"/>
      <c r="M1328" s="1"/>
      <c r="N1328" s="1"/>
      <c r="O1328" s="1"/>
      <c r="P1328" s="1"/>
      <c r="Q1328" s="1"/>
      <c r="R1328" s="1"/>
      <c r="S1328" s="1"/>
      <c r="T1328" s="1"/>
      <c r="U1328" s="1"/>
      <c r="V1328" s="1"/>
      <c r="W1328" s="1"/>
      <c r="X1328" s="1"/>
      <c r="Y1328" s="1"/>
      <c r="Z1328" s="1"/>
      <c r="AA1328" s="1"/>
      <c r="AB1328" s="1"/>
      <c r="AC1328" s="1"/>
      <c r="AD1328" s="1"/>
      <c r="AE1328" s="1"/>
      <c r="AF1328" s="1"/>
    </row>
    <row r="1329" spans="1:32" ht="12.75" hidden="1" customHeight="1" x14ac:dyDescent="0.2">
      <c r="A1329" s="1"/>
      <c r="B13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329" s="30" t="s">
        <v>13</v>
      </c>
      <c r="D1329" s="27">
        <v>88316</v>
      </c>
      <c r="E1329" s="26">
        <v>7</v>
      </c>
      <c r="F13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2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329" s="26">
        <f t="shared" ca="1" si="186"/>
        <v>97.16</v>
      </c>
      <c r="I1329" s="2"/>
      <c r="J1329" s="2"/>
      <c r="K1329" s="1" t="str">
        <f t="shared" si="185"/>
        <v>SEDUC E 79</v>
      </c>
      <c r="L1329" s="1"/>
      <c r="M1329" s="1"/>
      <c r="N1329" s="1"/>
      <c r="O1329" s="1"/>
      <c r="P1329" s="1"/>
      <c r="Q1329" s="1"/>
      <c r="R1329" s="1"/>
      <c r="S1329" s="1"/>
      <c r="T1329" s="1"/>
      <c r="U1329" s="1"/>
      <c r="V1329" s="1"/>
      <c r="W1329" s="1"/>
      <c r="X1329" s="1"/>
      <c r="Y1329" s="1"/>
      <c r="Z1329" s="1"/>
      <c r="AA1329" s="1"/>
      <c r="AB1329" s="1"/>
      <c r="AC1329" s="1"/>
      <c r="AD1329" s="1"/>
      <c r="AE1329" s="1"/>
      <c r="AF1329" s="1"/>
    </row>
    <row r="1330" spans="1:32" ht="12.75" hidden="1" customHeight="1" x14ac:dyDescent="0.2">
      <c r="A1330" s="1"/>
      <c r="B13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330" s="30" t="s">
        <v>41</v>
      </c>
      <c r="D1330" s="27">
        <v>1</v>
      </c>
      <c r="E1330" s="26">
        <v>2.2000000000000002</v>
      </c>
      <c r="F13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3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330" s="26">
        <f t="shared" ca="1" si="186"/>
        <v>1.41</v>
      </c>
      <c r="I1330" s="2"/>
      <c r="J1330" s="2"/>
      <c r="K1330" s="1" t="str">
        <f t="shared" si="185"/>
        <v>SEDUC E 79</v>
      </c>
      <c r="L1330" s="1"/>
      <c r="M1330" s="1"/>
      <c r="N1330" s="1"/>
      <c r="O1330" s="1"/>
      <c r="P1330" s="1"/>
      <c r="Q1330" s="1"/>
      <c r="R1330" s="1"/>
      <c r="S1330" s="1"/>
      <c r="T1330" s="1"/>
      <c r="U1330" s="1"/>
      <c r="V1330" s="1"/>
      <c r="W1330" s="1"/>
      <c r="X1330" s="1"/>
      <c r="Y1330" s="1"/>
      <c r="Z1330" s="1"/>
      <c r="AA1330" s="1"/>
      <c r="AB1330" s="1"/>
      <c r="AC1330" s="1"/>
      <c r="AD1330" s="1"/>
      <c r="AE1330" s="1"/>
      <c r="AF1330" s="1"/>
    </row>
    <row r="1331" spans="1:32" ht="12.75" hidden="1" customHeight="1" x14ac:dyDescent="0.2">
      <c r="A1331" s="1"/>
      <c r="B13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1331" s="30" t="s">
        <v>41</v>
      </c>
      <c r="D1331" s="27">
        <v>3</v>
      </c>
      <c r="E1331" s="26">
        <v>1.5</v>
      </c>
      <c r="F13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3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1331" s="26">
        <f t="shared" ca="1" si="186"/>
        <v>2.42</v>
      </c>
      <c r="I1331" s="2"/>
      <c r="J1331" s="2"/>
      <c r="K1331" s="1" t="str">
        <f t="shared" si="185"/>
        <v>SEDUC E 79</v>
      </c>
      <c r="L1331" s="1"/>
      <c r="M1331" s="1"/>
      <c r="N1331" s="1"/>
      <c r="O1331" s="1"/>
      <c r="P1331" s="1"/>
      <c r="Q1331" s="1"/>
      <c r="R1331" s="1"/>
      <c r="S1331" s="1"/>
      <c r="T1331" s="1"/>
      <c r="U1331" s="1"/>
      <c r="V1331" s="1"/>
      <c r="W1331" s="1"/>
      <c r="X1331" s="1"/>
      <c r="Y1331" s="1"/>
      <c r="Z1331" s="1"/>
      <c r="AA1331" s="1"/>
      <c r="AB1331" s="1"/>
      <c r="AC1331" s="1"/>
      <c r="AD1331" s="1"/>
      <c r="AE1331" s="1"/>
      <c r="AF1331" s="1"/>
    </row>
    <row r="1332" spans="1:32" ht="12.75" hidden="1" customHeight="1" x14ac:dyDescent="0.2">
      <c r="A1332" s="95" t="e">
        <f ca="1">H1332</f>
        <v>#REF!</v>
      </c>
      <c r="B1332" s="29" t="s">
        <v>14</v>
      </c>
      <c r="C1332" s="30"/>
      <c r="D1332" s="27"/>
      <c r="E1332" s="26"/>
      <c r="F1332" s="26"/>
      <c r="G1332" s="26"/>
      <c r="H1332" s="62" t="e">
        <f ca="1">SUM(H1316:H1331)</f>
        <v>#REF!</v>
      </c>
      <c r="I1332" s="2" t="str">
        <f>A1314</f>
        <v>SEDUC E 79</v>
      </c>
      <c r="J1332" s="88" t="e">
        <f ca="1">H1332</f>
        <v>#REF!</v>
      </c>
      <c r="K1332" s="1" t="str">
        <f t="shared" si="185"/>
        <v>SEDUC E 79</v>
      </c>
      <c r="L1332" s="1"/>
      <c r="M1332" s="1"/>
      <c r="N1332" s="1"/>
      <c r="O1332" s="1"/>
      <c r="P1332" s="1"/>
      <c r="Q1332" s="1"/>
      <c r="R1332" s="1"/>
      <c r="S1332" s="1"/>
      <c r="T1332" s="1"/>
      <c r="U1332" s="1"/>
      <c r="V1332" s="1"/>
      <c r="W1332" s="1"/>
      <c r="X1332" s="1"/>
      <c r="Y1332" s="1"/>
      <c r="Z1332" s="1"/>
      <c r="AA1332" s="1"/>
      <c r="AB1332" s="1"/>
      <c r="AC1332" s="1"/>
      <c r="AD1332" s="1"/>
      <c r="AE1332" s="1"/>
      <c r="AF1332" s="1"/>
    </row>
    <row r="1333" spans="1:32" ht="12.75" hidden="1" customHeight="1" x14ac:dyDescent="0.2">
      <c r="A1333" s="1"/>
      <c r="B1333" s="1"/>
      <c r="C1333" s="1"/>
      <c r="D1333" s="1"/>
      <c r="E1333" s="1"/>
      <c r="F1333" s="1"/>
      <c r="G1333" s="1"/>
      <c r="H1333" s="1"/>
      <c r="I1333" s="2"/>
      <c r="J1333" s="2"/>
      <c r="K1333" s="1" t="str">
        <f t="shared" si="185"/>
        <v>SEDUC E 79</v>
      </c>
      <c r="L1333" s="1"/>
      <c r="M1333" s="1"/>
      <c r="N1333" s="1"/>
      <c r="O1333" s="1"/>
      <c r="P1333" s="1"/>
      <c r="Q1333" s="1"/>
      <c r="R1333" s="1"/>
      <c r="S1333" s="1"/>
      <c r="T1333" s="1"/>
      <c r="U1333" s="1"/>
      <c r="V1333" s="1"/>
      <c r="W1333" s="1"/>
      <c r="X1333" s="1"/>
      <c r="Y1333" s="1"/>
      <c r="Z1333" s="1"/>
      <c r="AA1333" s="1"/>
      <c r="AB1333" s="1"/>
      <c r="AC1333" s="1"/>
      <c r="AD1333" s="1"/>
      <c r="AE1333" s="1"/>
      <c r="AF1333" s="1"/>
    </row>
    <row r="1334" spans="1:32" ht="12.75" hidden="1" customHeight="1" x14ac:dyDescent="0.3">
      <c r="A1334" s="1"/>
      <c r="B1334" s="238" t="str">
        <f>A1335</f>
        <v>SEDUC E 79.1</v>
      </c>
      <c r="C1334" s="239"/>
      <c r="D1334" s="239"/>
      <c r="E1334" s="239"/>
      <c r="F1334" s="239"/>
      <c r="G1334" s="239"/>
      <c r="H1334" s="240"/>
      <c r="I1334" s="2"/>
      <c r="J1334" s="2"/>
      <c r="K1334" s="14" t="str">
        <f>B1334</f>
        <v>SEDUC E 79.1</v>
      </c>
      <c r="L1334" s="1"/>
      <c r="M1334" s="1"/>
      <c r="N1334" s="1"/>
      <c r="O1334" s="1"/>
      <c r="P1334" s="1"/>
      <c r="Q1334" s="1"/>
      <c r="R1334" s="1"/>
      <c r="S1334" s="1"/>
      <c r="T1334" s="1"/>
      <c r="U1334" s="1"/>
      <c r="V1334" s="1"/>
      <c r="W1334" s="1"/>
      <c r="X1334" s="1"/>
      <c r="Y1334" s="1"/>
      <c r="Z1334" s="1"/>
      <c r="AA1334" s="1"/>
      <c r="AB1334" s="1"/>
      <c r="AC1334" s="1"/>
      <c r="AD1334" s="1"/>
      <c r="AE1334" s="1"/>
      <c r="AF1334" s="1"/>
    </row>
    <row r="1335" spans="1:32" ht="12.75" hidden="1" customHeight="1" x14ac:dyDescent="0.2">
      <c r="A1335" s="1" t="s">
        <v>216</v>
      </c>
      <c r="B1335" s="249" t="s">
        <v>217</v>
      </c>
      <c r="C1335" s="242"/>
      <c r="D1335" s="242"/>
      <c r="E1335" s="242"/>
      <c r="F1335" s="243"/>
      <c r="G1335" s="16" t="s">
        <v>4</v>
      </c>
      <c r="H1335" s="17" t="s">
        <v>5</v>
      </c>
      <c r="I1335" s="2"/>
      <c r="J1335" s="2"/>
      <c r="K1335" s="1" t="str">
        <f t="shared" ref="K1335:K1354" si="187">K1334</f>
        <v>SEDUC E 79.1</v>
      </c>
      <c r="L1335" s="1"/>
      <c r="M1335" s="1"/>
      <c r="N1335" s="1"/>
      <c r="O1335" s="1"/>
      <c r="P1335" s="1"/>
      <c r="Q1335" s="1"/>
      <c r="R1335" s="1"/>
      <c r="S1335" s="1"/>
      <c r="T1335" s="1"/>
      <c r="U1335" s="1"/>
      <c r="V1335" s="1"/>
      <c r="W1335" s="1"/>
      <c r="X1335" s="1"/>
      <c r="Y1335" s="1"/>
      <c r="Z1335" s="1"/>
      <c r="AA1335" s="1"/>
      <c r="AB1335" s="1"/>
      <c r="AC1335" s="1"/>
      <c r="AD1335" s="1"/>
      <c r="AE1335" s="1"/>
      <c r="AF1335" s="1"/>
    </row>
    <row r="1336" spans="1:32" ht="12.75" hidden="1" customHeight="1" x14ac:dyDescent="0.2">
      <c r="A1336" s="1"/>
      <c r="B1336" s="198" t="s">
        <v>6</v>
      </c>
      <c r="C1336" s="43" t="s">
        <v>7</v>
      </c>
      <c r="D1336" s="20" t="s">
        <v>8</v>
      </c>
      <c r="E1336" s="19" t="s">
        <v>9</v>
      </c>
      <c r="F1336" s="19" t="s">
        <v>10</v>
      </c>
      <c r="G1336" s="21" t="s">
        <v>11</v>
      </c>
      <c r="H1336" s="19" t="s">
        <v>12</v>
      </c>
      <c r="I1336" s="2"/>
      <c r="J1336" s="2"/>
      <c r="K1336" s="1" t="str">
        <f t="shared" si="187"/>
        <v>SEDUC E 79.1</v>
      </c>
      <c r="L1336" s="1"/>
      <c r="M1336" s="1"/>
      <c r="N1336" s="1"/>
      <c r="O1336" s="1"/>
      <c r="P1336" s="1"/>
      <c r="Q1336" s="1"/>
      <c r="R1336" s="1"/>
      <c r="S1336" s="1"/>
      <c r="T1336" s="1"/>
      <c r="U1336" s="1"/>
      <c r="V1336" s="1"/>
      <c r="W1336" s="1"/>
      <c r="X1336" s="1"/>
      <c r="Y1336" s="1"/>
      <c r="Z1336" s="1"/>
      <c r="AA1336" s="1"/>
      <c r="AB1336" s="1"/>
      <c r="AC1336" s="1"/>
      <c r="AD1336" s="1"/>
      <c r="AE1336" s="1"/>
      <c r="AF1336" s="1"/>
    </row>
    <row r="1337" spans="1:32" ht="12.75" hidden="1" customHeight="1" x14ac:dyDescent="0.2">
      <c r="A1337" s="1"/>
      <c r="B133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7" s="30" t="s">
        <v>37</v>
      </c>
      <c r="D1337" s="27">
        <v>11272</v>
      </c>
      <c r="E1337" s="26">
        <v>3</v>
      </c>
      <c r="F133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3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1337" s="26">
        <f t="shared" ref="H1337:H1352" ca="1" si="188">ROUND(E1337*G1337,2)</f>
        <v>15.09</v>
      </c>
      <c r="I1337" s="2"/>
      <c r="J1337" s="2"/>
      <c r="K1337" s="1" t="str">
        <f t="shared" si="187"/>
        <v>SEDUC E 79.1</v>
      </c>
      <c r="L1337" s="1"/>
      <c r="M1337" s="1"/>
      <c r="N1337" s="1"/>
      <c r="O1337" s="1"/>
      <c r="P1337" s="1"/>
      <c r="Q1337" s="1"/>
      <c r="R1337" s="1"/>
      <c r="S1337" s="1"/>
      <c r="T1337" s="1"/>
      <c r="U1337" s="1"/>
      <c r="V1337" s="1"/>
      <c r="W1337" s="1"/>
      <c r="X1337" s="1"/>
      <c r="Y1337" s="1"/>
      <c r="Z1337" s="1"/>
      <c r="AA1337" s="1"/>
      <c r="AB1337" s="1"/>
      <c r="AC1337" s="1"/>
      <c r="AD1337" s="1"/>
      <c r="AE1337" s="1"/>
      <c r="AF1337" s="1"/>
    </row>
    <row r="1338" spans="1:32" ht="12.75" hidden="1" customHeight="1" x14ac:dyDescent="0.2">
      <c r="A1338" s="1"/>
      <c r="B133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38" s="30" t="s">
        <v>19</v>
      </c>
      <c r="D1338" s="27">
        <v>223</v>
      </c>
      <c r="E1338" s="26">
        <v>12</v>
      </c>
      <c r="F133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3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38" s="26" t="e">
        <f t="shared" ca="1" si="188"/>
        <v>#REF!</v>
      </c>
      <c r="I1338" s="2"/>
      <c r="J1338" s="2"/>
      <c r="K1338" s="1" t="str">
        <f t="shared" si="187"/>
        <v>SEDUC E 79.1</v>
      </c>
      <c r="L1338" s="1"/>
      <c r="M1338" s="1"/>
      <c r="N1338" s="1"/>
      <c r="O1338" s="1"/>
      <c r="P1338" s="1"/>
      <c r="Q1338" s="1"/>
      <c r="R1338" s="1"/>
      <c r="S1338" s="1"/>
      <c r="T1338" s="1"/>
      <c r="U1338" s="1"/>
      <c r="V1338" s="1"/>
      <c r="W1338" s="1"/>
      <c r="X1338" s="1"/>
      <c r="Y1338" s="1"/>
      <c r="Z1338" s="1"/>
      <c r="AA1338" s="1"/>
      <c r="AB1338" s="1"/>
      <c r="AC1338" s="1"/>
      <c r="AD1338" s="1"/>
      <c r="AE1338" s="1"/>
      <c r="AF1338" s="1"/>
    </row>
    <row r="1339" spans="1:32" ht="12.75" hidden="1" customHeight="1" x14ac:dyDescent="0.2">
      <c r="A1339" s="1"/>
      <c r="B133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39" s="30" t="s">
        <v>33</v>
      </c>
      <c r="D1339" s="27" t="s">
        <v>52</v>
      </c>
      <c r="E1339" s="26">
        <v>2</v>
      </c>
      <c r="F133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3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39" s="26" t="e">
        <f t="shared" ca="1" si="188"/>
        <v>#REF!</v>
      </c>
      <c r="I1339" s="2"/>
      <c r="J1339" s="2"/>
      <c r="K1339" s="1" t="str">
        <f t="shared" si="187"/>
        <v>SEDUC E 79.1</v>
      </c>
      <c r="L1339" s="1"/>
      <c r="M1339" s="1"/>
      <c r="N1339" s="1"/>
      <c r="O1339" s="1"/>
      <c r="P1339" s="1"/>
      <c r="Q1339" s="1"/>
      <c r="R1339" s="1"/>
      <c r="S1339" s="1"/>
      <c r="T1339" s="1"/>
      <c r="U1339" s="1"/>
      <c r="V1339" s="1"/>
      <c r="W1339" s="1"/>
      <c r="X1339" s="1"/>
      <c r="Y1339" s="1"/>
      <c r="Z1339" s="1"/>
      <c r="AA1339" s="1"/>
      <c r="AB1339" s="1"/>
      <c r="AC1339" s="1"/>
      <c r="AD1339" s="1"/>
      <c r="AE1339" s="1"/>
      <c r="AF1339" s="1"/>
    </row>
    <row r="1340" spans="1:32" ht="12.75" hidden="1" customHeight="1" x14ac:dyDescent="0.2">
      <c r="A1340" s="1"/>
      <c r="B134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0" s="30" t="s">
        <v>37</v>
      </c>
      <c r="D1340" s="27">
        <v>3393</v>
      </c>
      <c r="E1340" s="26">
        <v>3</v>
      </c>
      <c r="F134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4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663.58</v>
      </c>
      <c r="H1340" s="26">
        <f t="shared" ca="1" si="188"/>
        <v>1990.74</v>
      </c>
      <c r="I1340" s="2"/>
      <c r="J1340" s="2"/>
      <c r="K1340" s="1" t="str">
        <f t="shared" si="187"/>
        <v>SEDUC E 79.1</v>
      </c>
      <c r="L1340" s="1"/>
      <c r="M1340" s="1"/>
      <c r="N1340" s="1"/>
      <c r="O1340" s="1"/>
      <c r="P1340" s="1"/>
      <c r="Q1340" s="1"/>
      <c r="R1340" s="1"/>
      <c r="S1340" s="1"/>
      <c r="T1340" s="1"/>
      <c r="U1340" s="1"/>
      <c r="V1340" s="1"/>
      <c r="W1340" s="1"/>
      <c r="X1340" s="1"/>
      <c r="Y1340" s="1"/>
      <c r="Z1340" s="1"/>
      <c r="AA1340" s="1"/>
      <c r="AB1340" s="1"/>
      <c r="AC1340" s="1"/>
      <c r="AD1340" s="1"/>
      <c r="AE1340" s="1"/>
      <c r="AF1340" s="1"/>
    </row>
    <row r="1341" spans="1:32" ht="12.75" hidden="1" customHeight="1" x14ac:dyDescent="0.2">
      <c r="A1341" s="1"/>
      <c r="B134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41" s="30" t="s">
        <v>19</v>
      </c>
      <c r="D1341" s="27">
        <v>1683</v>
      </c>
      <c r="E1341" s="26">
        <v>1</v>
      </c>
      <c r="F134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4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41" s="26" t="e">
        <f t="shared" ca="1" si="188"/>
        <v>#REF!</v>
      </c>
      <c r="I1341" s="2"/>
      <c r="J1341" s="2"/>
      <c r="K1341" s="1" t="str">
        <f t="shared" si="187"/>
        <v>SEDUC E 79.1</v>
      </c>
      <c r="L1341" s="1"/>
      <c r="M1341" s="1"/>
      <c r="N1341" s="1"/>
      <c r="O1341" s="1"/>
      <c r="P1341" s="1"/>
      <c r="Q1341" s="1"/>
      <c r="R1341" s="1"/>
      <c r="S1341" s="1"/>
      <c r="T1341" s="1"/>
      <c r="U1341" s="1"/>
      <c r="V1341" s="1"/>
      <c r="W1341" s="1"/>
      <c r="X1341" s="1"/>
      <c r="Y1341" s="1"/>
      <c r="Z1341" s="1"/>
      <c r="AA1341" s="1"/>
      <c r="AB1341" s="1"/>
      <c r="AC1341" s="1"/>
      <c r="AD1341" s="1"/>
      <c r="AE1341" s="1"/>
      <c r="AF1341" s="1"/>
    </row>
    <row r="1342" spans="1:32" ht="12.75" hidden="1" customHeight="1" x14ac:dyDescent="0.2">
      <c r="A1342" s="1"/>
      <c r="B134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42" s="30" t="s">
        <v>19</v>
      </c>
      <c r="D1342" s="27">
        <v>1683</v>
      </c>
      <c r="E1342" s="26">
        <v>3</v>
      </c>
      <c r="F134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4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42" s="26" t="e">
        <f t="shared" ca="1" si="188"/>
        <v>#REF!</v>
      </c>
      <c r="I1342" s="2"/>
      <c r="J1342" s="2"/>
      <c r="K1342" s="1" t="str">
        <f t="shared" si="187"/>
        <v>SEDUC E 79.1</v>
      </c>
      <c r="L1342" s="1"/>
      <c r="M1342" s="1"/>
      <c r="N1342" s="1"/>
      <c r="O1342" s="1"/>
      <c r="P1342" s="1"/>
      <c r="Q1342" s="1"/>
      <c r="R1342" s="1"/>
      <c r="S1342" s="1"/>
      <c r="T1342" s="1"/>
      <c r="U1342" s="1"/>
      <c r="V1342" s="1"/>
      <c r="W1342" s="1"/>
      <c r="X1342" s="1"/>
      <c r="Y1342" s="1"/>
      <c r="Z1342" s="1"/>
      <c r="AA1342" s="1"/>
      <c r="AB1342" s="1"/>
      <c r="AC1342" s="1"/>
      <c r="AD1342" s="1"/>
      <c r="AE1342" s="1"/>
      <c r="AF1342" s="1"/>
    </row>
    <row r="1343" spans="1:32" ht="12.75" hidden="1" customHeight="1" x14ac:dyDescent="0.2">
      <c r="A1343" s="1"/>
      <c r="B13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3" s="30" t="s">
        <v>37</v>
      </c>
      <c r="D1343" s="27">
        <v>4276</v>
      </c>
      <c r="E1343" s="26">
        <v>3</v>
      </c>
      <c r="F13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4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1343" s="26">
        <f t="shared" ca="1" si="188"/>
        <v>837.54</v>
      </c>
      <c r="I1343" s="2"/>
      <c r="J1343" s="2"/>
      <c r="K1343" s="1" t="str">
        <f t="shared" si="187"/>
        <v>SEDUC E 79.1</v>
      </c>
      <c r="L1343" s="1"/>
      <c r="M1343" s="1"/>
      <c r="N1343" s="1"/>
      <c r="O1343" s="1"/>
      <c r="P1343" s="1"/>
      <c r="Q1343" s="1"/>
      <c r="R1343" s="1"/>
      <c r="S1343" s="1"/>
      <c r="T1343" s="1"/>
      <c r="U1343" s="1"/>
      <c r="V1343" s="1"/>
      <c r="W1343" s="1"/>
      <c r="X1343" s="1"/>
      <c r="Y1343" s="1"/>
      <c r="Z1343" s="1"/>
      <c r="AA1343" s="1"/>
      <c r="AB1343" s="1"/>
      <c r="AC1343" s="1"/>
      <c r="AD1343" s="1"/>
      <c r="AE1343" s="1"/>
      <c r="AF1343" s="1"/>
    </row>
    <row r="1344" spans="1:32" ht="12.75" hidden="1" customHeight="1" x14ac:dyDescent="0.2">
      <c r="A1344" s="1"/>
      <c r="B13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4" s="30" t="s">
        <v>41</v>
      </c>
      <c r="D1344" s="27">
        <v>8</v>
      </c>
      <c r="E1344" s="26">
        <v>3</v>
      </c>
      <c r="F134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34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17.53</v>
      </c>
      <c r="H1344" s="26">
        <f t="shared" ca="1" si="188"/>
        <v>52.59</v>
      </c>
      <c r="I1344" s="2"/>
      <c r="J1344" s="2"/>
      <c r="K1344" s="1" t="str">
        <f t="shared" si="187"/>
        <v>SEDUC E 79.1</v>
      </c>
      <c r="L1344" s="1"/>
      <c r="M1344" s="1"/>
      <c r="N1344" s="1"/>
      <c r="O1344" s="1"/>
      <c r="P1344" s="1"/>
      <c r="Q1344" s="1"/>
      <c r="R1344" s="1"/>
      <c r="S1344" s="1"/>
      <c r="T1344" s="1"/>
      <c r="U1344" s="1"/>
      <c r="V1344" s="1"/>
      <c r="W1344" s="1"/>
      <c r="X1344" s="1"/>
      <c r="Y1344" s="1"/>
      <c r="Z1344" s="1"/>
      <c r="AA1344" s="1"/>
      <c r="AB1344" s="1"/>
      <c r="AC1344" s="1"/>
      <c r="AD1344" s="1"/>
      <c r="AE1344" s="1"/>
      <c r="AF1344" s="1"/>
    </row>
    <row r="1345" spans="1:32" ht="12.75" hidden="1" customHeight="1" x14ac:dyDescent="0.2">
      <c r="A1345" s="1"/>
      <c r="B134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5" s="30" t="s">
        <v>41</v>
      </c>
      <c r="D1345" s="27">
        <v>9</v>
      </c>
      <c r="E1345" s="26">
        <v>3</v>
      </c>
      <c r="F134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34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20.62</v>
      </c>
      <c r="H1345" s="26">
        <f t="shared" ca="1" si="188"/>
        <v>61.86</v>
      </c>
      <c r="I1345" s="2"/>
      <c r="J1345" s="2"/>
      <c r="K1345" s="1" t="str">
        <f t="shared" si="187"/>
        <v>SEDUC E 79.1</v>
      </c>
      <c r="L1345" s="1"/>
      <c r="M1345" s="1"/>
      <c r="N1345" s="1"/>
      <c r="O1345" s="1"/>
      <c r="P1345" s="1"/>
      <c r="Q1345" s="1"/>
      <c r="R1345" s="1"/>
      <c r="S1345" s="1"/>
      <c r="T1345" s="1"/>
      <c r="U1345" s="1"/>
      <c r="V1345" s="1"/>
      <c r="W1345" s="1"/>
      <c r="X1345" s="1"/>
      <c r="Y1345" s="1"/>
      <c r="Z1345" s="1"/>
      <c r="AA1345" s="1"/>
      <c r="AB1345" s="1"/>
      <c r="AC1345" s="1"/>
      <c r="AD1345" s="1"/>
      <c r="AE1345" s="1"/>
      <c r="AF1345" s="1"/>
    </row>
    <row r="1346" spans="1:32" ht="12.75" hidden="1" customHeight="1" x14ac:dyDescent="0.2">
      <c r="A1346" s="1"/>
      <c r="B134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6" s="30" t="s">
        <v>37</v>
      </c>
      <c r="D1346" s="27">
        <v>7581</v>
      </c>
      <c r="E1346" s="26">
        <v>1</v>
      </c>
      <c r="F134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4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346" s="26">
        <f t="shared" ca="1" si="188"/>
        <v>2.99</v>
      </c>
      <c r="I1346" s="2"/>
      <c r="J1346" s="2"/>
      <c r="K1346" s="1" t="str">
        <f t="shared" si="187"/>
        <v>SEDUC E 79.1</v>
      </c>
      <c r="L1346" s="1"/>
      <c r="M1346" s="1"/>
      <c r="N1346" s="1"/>
      <c r="O1346" s="1"/>
      <c r="P1346" s="1"/>
      <c r="Q1346" s="1"/>
      <c r="R1346" s="1"/>
      <c r="S1346" s="1"/>
      <c r="T1346" s="1"/>
      <c r="U1346" s="1"/>
      <c r="V1346" s="1"/>
      <c r="W1346" s="1"/>
      <c r="X1346" s="1"/>
      <c r="Y1346" s="1"/>
      <c r="Z1346" s="1"/>
      <c r="AA1346" s="1"/>
      <c r="AB1346" s="1"/>
      <c r="AC1346" s="1"/>
      <c r="AD1346" s="1"/>
      <c r="AE1346" s="1"/>
      <c r="AF1346" s="1"/>
    </row>
    <row r="1347" spans="1:32" ht="12.75" hidden="1" customHeight="1" x14ac:dyDescent="0.2">
      <c r="A1347" s="1"/>
      <c r="B134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47" s="30" t="s">
        <v>19</v>
      </c>
      <c r="D1347" s="27">
        <v>2055</v>
      </c>
      <c r="E1347" s="26">
        <v>1</v>
      </c>
      <c r="F134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47"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47" s="26" t="e">
        <f t="shared" ca="1" si="188"/>
        <v>#REF!</v>
      </c>
      <c r="I1347" s="2"/>
      <c r="J1347" s="2"/>
      <c r="K1347" s="1" t="str">
        <f t="shared" si="187"/>
        <v>SEDUC E 79.1</v>
      </c>
      <c r="L1347" s="1"/>
      <c r="M1347" s="1"/>
      <c r="N1347" s="1"/>
      <c r="O1347" s="1"/>
      <c r="P1347" s="1"/>
      <c r="Q1347" s="1"/>
      <c r="R1347" s="1"/>
      <c r="S1347" s="1"/>
      <c r="T1347" s="1"/>
      <c r="U1347" s="1"/>
      <c r="V1347" s="1"/>
      <c r="W1347" s="1"/>
      <c r="X1347" s="1"/>
      <c r="Y1347" s="1"/>
      <c r="Z1347" s="1"/>
      <c r="AA1347" s="1"/>
      <c r="AB1347" s="1"/>
      <c r="AC1347" s="1"/>
      <c r="AD1347" s="1"/>
      <c r="AE1347" s="1"/>
      <c r="AF1347" s="1"/>
    </row>
    <row r="1348" spans="1:32" ht="12.75" hidden="1" customHeight="1" x14ac:dyDescent="0.2">
      <c r="A1348" s="1"/>
      <c r="B134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348" s="30" t="s">
        <v>13</v>
      </c>
      <c r="D1348" s="27">
        <v>90776</v>
      </c>
      <c r="E1348" s="26">
        <v>7</v>
      </c>
      <c r="F134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4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348" s="26">
        <f t="shared" ca="1" si="188"/>
        <v>155.05000000000001</v>
      </c>
      <c r="I1348" s="2"/>
      <c r="J1348" s="2"/>
      <c r="K1348" s="1" t="str">
        <f t="shared" si="187"/>
        <v>SEDUC E 79.1</v>
      </c>
      <c r="L1348" s="1"/>
      <c r="M1348" s="1"/>
      <c r="N1348" s="1"/>
      <c r="O1348" s="1"/>
      <c r="P1348" s="1"/>
      <c r="Q1348" s="1"/>
      <c r="R1348" s="1"/>
      <c r="S1348" s="1"/>
      <c r="T1348" s="1"/>
      <c r="U1348" s="1"/>
      <c r="V1348" s="1"/>
      <c r="W1348" s="1"/>
      <c r="X1348" s="1"/>
      <c r="Y1348" s="1"/>
      <c r="Z1348" s="1"/>
      <c r="AA1348" s="1"/>
      <c r="AB1348" s="1"/>
      <c r="AC1348" s="1"/>
      <c r="AD1348" s="1"/>
      <c r="AE1348" s="1"/>
      <c r="AF1348" s="1"/>
    </row>
    <row r="1349" spans="1:32" ht="12.75" hidden="1" customHeight="1" x14ac:dyDescent="0.2">
      <c r="A1349" s="1"/>
      <c r="B134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9" s="30" t="s">
        <v>13</v>
      </c>
      <c r="D1349" s="27">
        <v>88279</v>
      </c>
      <c r="E1349" s="26">
        <v>7</v>
      </c>
      <c r="F134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4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349" s="26">
        <f t="shared" ca="1" si="188"/>
        <v>180.18</v>
      </c>
      <c r="I1349" s="2"/>
      <c r="J1349" s="2"/>
      <c r="K1349" s="1" t="str">
        <f t="shared" si="187"/>
        <v>SEDUC E 79.1</v>
      </c>
      <c r="L1349" s="1"/>
      <c r="M1349" s="1"/>
      <c r="N1349" s="1"/>
      <c r="O1349" s="1"/>
      <c r="P1349" s="1"/>
      <c r="Q1349" s="1"/>
      <c r="R1349" s="1"/>
      <c r="S1349" s="1"/>
      <c r="T1349" s="1"/>
      <c r="U1349" s="1"/>
      <c r="V1349" s="1"/>
      <c r="W1349" s="1"/>
      <c r="X1349" s="1"/>
      <c r="Y1349" s="1"/>
      <c r="Z1349" s="1"/>
      <c r="AA1349" s="1"/>
      <c r="AB1349" s="1"/>
      <c r="AC1349" s="1"/>
      <c r="AD1349" s="1"/>
      <c r="AE1349" s="1"/>
      <c r="AF1349" s="1"/>
    </row>
    <row r="1350" spans="1:32" ht="12.75" hidden="1" customHeight="1" x14ac:dyDescent="0.2">
      <c r="A1350" s="1"/>
      <c r="B135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350" s="30" t="s">
        <v>13</v>
      </c>
      <c r="D1350" s="27">
        <v>88316</v>
      </c>
      <c r="E1350" s="26">
        <v>7</v>
      </c>
      <c r="F135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5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350" s="26">
        <f t="shared" ca="1" si="188"/>
        <v>97.16</v>
      </c>
      <c r="I1350" s="2"/>
      <c r="J1350" s="2"/>
      <c r="K1350" s="1" t="str">
        <f t="shared" si="187"/>
        <v>SEDUC E 79.1</v>
      </c>
      <c r="L1350" s="1"/>
      <c r="M1350" s="1"/>
      <c r="N1350" s="1"/>
      <c r="O1350" s="1"/>
      <c r="P1350" s="1"/>
      <c r="Q1350" s="1"/>
      <c r="R1350" s="1"/>
      <c r="S1350" s="1"/>
      <c r="T1350" s="1"/>
      <c r="U1350" s="1"/>
      <c r="V1350" s="1"/>
      <c r="W1350" s="1"/>
      <c r="X1350" s="1"/>
      <c r="Y1350" s="1"/>
      <c r="Z1350" s="1"/>
      <c r="AA1350" s="1"/>
      <c r="AB1350" s="1"/>
      <c r="AC1350" s="1"/>
      <c r="AD1350" s="1"/>
      <c r="AE1350" s="1"/>
      <c r="AF1350" s="1"/>
    </row>
    <row r="1351" spans="1:32" ht="12.75" hidden="1" customHeight="1" x14ac:dyDescent="0.2">
      <c r="A1351" s="1"/>
      <c r="B135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351" s="30" t="s">
        <v>41</v>
      </c>
      <c r="D1351" s="27">
        <v>1</v>
      </c>
      <c r="E1351" s="26">
        <v>2.2000000000000002</v>
      </c>
      <c r="F135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5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351" s="26">
        <f t="shared" ca="1" si="188"/>
        <v>1.41</v>
      </c>
      <c r="I1351" s="2"/>
      <c r="J1351" s="2"/>
      <c r="K1351" s="1" t="str">
        <f t="shared" si="187"/>
        <v>SEDUC E 79.1</v>
      </c>
      <c r="L1351" s="1"/>
      <c r="M1351" s="1"/>
      <c r="N1351" s="1"/>
      <c r="O1351" s="1"/>
      <c r="P1351" s="1"/>
      <c r="Q1351" s="1"/>
      <c r="R1351" s="1"/>
      <c r="S1351" s="1"/>
      <c r="T1351" s="1"/>
      <c r="U1351" s="1"/>
      <c r="V1351" s="1"/>
      <c r="W1351" s="1"/>
      <c r="X1351" s="1"/>
      <c r="Y1351" s="1"/>
      <c r="Z1351" s="1"/>
      <c r="AA1351" s="1"/>
      <c r="AB1351" s="1"/>
      <c r="AC1351" s="1"/>
      <c r="AD1351" s="1"/>
      <c r="AE1351" s="1"/>
      <c r="AF1351" s="1"/>
    </row>
    <row r="1352" spans="1:32" ht="12.75" hidden="1" customHeight="1" x14ac:dyDescent="0.2">
      <c r="A1352" s="1"/>
      <c r="B13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1352" s="30" t="s">
        <v>41</v>
      </c>
      <c r="D1352" s="27">
        <v>3</v>
      </c>
      <c r="E1352" s="26">
        <v>1.5</v>
      </c>
      <c r="F13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5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1352" s="26">
        <f t="shared" ca="1" si="188"/>
        <v>2.42</v>
      </c>
      <c r="I1352" s="2"/>
      <c r="J1352" s="2"/>
      <c r="K1352" s="1" t="str">
        <f t="shared" si="187"/>
        <v>SEDUC E 79.1</v>
      </c>
      <c r="L1352" s="1"/>
      <c r="M1352" s="1"/>
      <c r="N1352" s="1"/>
      <c r="O1352" s="1"/>
      <c r="P1352" s="1"/>
      <c r="Q1352" s="1"/>
      <c r="R1352" s="1"/>
      <c r="S1352" s="1"/>
      <c r="T1352" s="1"/>
      <c r="U1352" s="1"/>
      <c r="V1352" s="1"/>
      <c r="W1352" s="1"/>
      <c r="X1352" s="1"/>
      <c r="Y1352" s="1"/>
      <c r="Z1352" s="1"/>
      <c r="AA1352" s="1"/>
      <c r="AB1352" s="1"/>
      <c r="AC1352" s="1"/>
      <c r="AD1352" s="1"/>
      <c r="AE1352" s="1"/>
      <c r="AF1352" s="1"/>
    </row>
    <row r="1353" spans="1:32" ht="12.75" hidden="1" customHeight="1" x14ac:dyDescent="0.2">
      <c r="A1353" s="95" t="e">
        <f ca="1">H1353</f>
        <v>#REF!</v>
      </c>
      <c r="B1353" s="29" t="s">
        <v>14</v>
      </c>
      <c r="C1353" s="30"/>
      <c r="D1353" s="27"/>
      <c r="E1353" s="26"/>
      <c r="F1353" s="26"/>
      <c r="G1353" s="26"/>
      <c r="H1353" s="62" t="e">
        <f ca="1">SUM(H1337:H1352)</f>
        <v>#REF!</v>
      </c>
      <c r="I1353" s="2" t="str">
        <f>A1335</f>
        <v>SEDUC E 79.1</v>
      </c>
      <c r="J1353" s="88" t="e">
        <f ca="1">H1353</f>
        <v>#REF!</v>
      </c>
      <c r="K1353" s="1" t="str">
        <f t="shared" si="187"/>
        <v>SEDUC E 79.1</v>
      </c>
      <c r="L1353" s="1"/>
      <c r="M1353" s="1"/>
      <c r="N1353" s="1"/>
      <c r="O1353" s="1"/>
      <c r="P1353" s="1"/>
      <c r="Q1353" s="1"/>
      <c r="R1353" s="1"/>
      <c r="S1353" s="1"/>
      <c r="T1353" s="1"/>
      <c r="U1353" s="1"/>
      <c r="V1353" s="1"/>
      <c r="W1353" s="1"/>
      <c r="X1353" s="1"/>
      <c r="Y1353" s="1"/>
      <c r="Z1353" s="1"/>
      <c r="AA1353" s="1"/>
      <c r="AB1353" s="1"/>
      <c r="AC1353" s="1"/>
      <c r="AD1353" s="1"/>
      <c r="AE1353" s="1"/>
      <c r="AF1353" s="1"/>
    </row>
    <row r="1354" spans="1:32" ht="12.75" hidden="1" customHeight="1" x14ac:dyDescent="0.2">
      <c r="A1354" s="1"/>
      <c r="B1354" s="1"/>
      <c r="C1354" s="1"/>
      <c r="D1354" s="1"/>
      <c r="E1354" s="1"/>
      <c r="F1354" s="1"/>
      <c r="G1354" s="1"/>
      <c r="H1354" s="1"/>
      <c r="I1354" s="2"/>
      <c r="J1354" s="2"/>
      <c r="K1354" s="1" t="str">
        <f t="shared" si="187"/>
        <v>SEDUC E 79.1</v>
      </c>
      <c r="L1354" s="1"/>
      <c r="M1354" s="1"/>
      <c r="N1354" s="1"/>
      <c r="O1354" s="1"/>
      <c r="P1354" s="1"/>
      <c r="Q1354" s="1"/>
      <c r="R1354" s="1"/>
      <c r="S1354" s="1"/>
      <c r="T1354" s="1"/>
      <c r="U1354" s="1"/>
      <c r="V1354" s="1"/>
      <c r="W1354" s="1"/>
      <c r="X1354" s="1"/>
      <c r="Y1354" s="1"/>
      <c r="Z1354" s="1"/>
      <c r="AA1354" s="1"/>
      <c r="AB1354" s="1"/>
      <c r="AC1354" s="1"/>
      <c r="AD1354" s="1"/>
      <c r="AE1354" s="1"/>
      <c r="AF1354" s="1"/>
    </row>
    <row r="1355" spans="1:32" ht="12.75" hidden="1" customHeight="1" x14ac:dyDescent="0.3">
      <c r="A1355" s="1"/>
      <c r="B1355" s="238" t="str">
        <f>A1356</f>
        <v>SEDUC E 80</v>
      </c>
      <c r="C1355" s="239"/>
      <c r="D1355" s="239"/>
      <c r="E1355" s="239"/>
      <c r="F1355" s="239"/>
      <c r="G1355" s="239"/>
      <c r="H1355" s="240"/>
      <c r="I1355" s="2"/>
      <c r="J1355" s="2"/>
      <c r="K1355" s="14" t="str">
        <f>B1355</f>
        <v>SEDUC E 80</v>
      </c>
      <c r="L1355" s="1"/>
      <c r="M1355" s="1"/>
      <c r="N1355" s="1"/>
      <c r="O1355" s="1"/>
      <c r="P1355" s="1"/>
      <c r="Q1355" s="1"/>
      <c r="R1355" s="1"/>
      <c r="S1355" s="1"/>
      <c r="T1355" s="1"/>
      <c r="U1355" s="1"/>
      <c r="V1355" s="1"/>
      <c r="W1355" s="1"/>
      <c r="X1355" s="1"/>
      <c r="Y1355" s="1"/>
      <c r="Z1355" s="1"/>
      <c r="AA1355" s="1"/>
      <c r="AB1355" s="1"/>
      <c r="AC1355" s="1"/>
      <c r="AD1355" s="1"/>
      <c r="AE1355" s="1"/>
      <c r="AF1355" s="1"/>
    </row>
    <row r="1356" spans="1:32" ht="24" hidden="1" customHeight="1" x14ac:dyDescent="0.2">
      <c r="A1356" s="1" t="s">
        <v>218</v>
      </c>
      <c r="B1356" s="257" t="s">
        <v>219</v>
      </c>
      <c r="C1356" s="242"/>
      <c r="D1356" s="242"/>
      <c r="E1356" s="242"/>
      <c r="F1356" s="243"/>
      <c r="G1356" s="180" t="s">
        <v>4</v>
      </c>
      <c r="H1356" s="181" t="s">
        <v>5</v>
      </c>
      <c r="I1356" s="2"/>
      <c r="J1356" s="2"/>
      <c r="K1356" s="1" t="str">
        <f t="shared" ref="K1356:K1364" si="189">K1355</f>
        <v>SEDUC E 80</v>
      </c>
      <c r="L1356" s="1"/>
      <c r="M1356" s="1"/>
      <c r="N1356" s="1"/>
      <c r="O1356" s="1"/>
      <c r="P1356" s="1"/>
      <c r="Q1356" s="1"/>
      <c r="R1356" s="1"/>
      <c r="S1356" s="1"/>
      <c r="T1356" s="1"/>
      <c r="U1356" s="1"/>
      <c r="V1356" s="1"/>
      <c r="W1356" s="1"/>
      <c r="X1356" s="1"/>
      <c r="Y1356" s="1"/>
      <c r="Z1356" s="1"/>
      <c r="AA1356" s="1"/>
      <c r="AB1356" s="1"/>
      <c r="AC1356" s="1"/>
      <c r="AD1356" s="1"/>
      <c r="AE1356" s="1"/>
      <c r="AF1356" s="1"/>
    </row>
    <row r="1357" spans="1:32" ht="12.75" hidden="1" customHeight="1" x14ac:dyDescent="0.2">
      <c r="A1357" s="1"/>
      <c r="B1357" s="198" t="s">
        <v>6</v>
      </c>
      <c r="C1357" s="183" t="s">
        <v>7</v>
      </c>
      <c r="D1357" s="183" t="s">
        <v>8</v>
      </c>
      <c r="E1357" s="199" t="s">
        <v>9</v>
      </c>
      <c r="F1357" s="198" t="s">
        <v>17</v>
      </c>
      <c r="G1357" s="200" t="s">
        <v>18</v>
      </c>
      <c r="H1357" s="182" t="s">
        <v>12</v>
      </c>
      <c r="I1357" s="2"/>
      <c r="J1357" s="2"/>
      <c r="K1357" s="1" t="str">
        <f t="shared" si="189"/>
        <v>SEDUC E 80</v>
      </c>
      <c r="L1357" s="1"/>
      <c r="M1357" s="1"/>
      <c r="N1357" s="1"/>
      <c r="O1357" s="1"/>
      <c r="P1357" s="1"/>
      <c r="Q1357" s="1"/>
      <c r="R1357" s="1"/>
      <c r="S1357" s="1"/>
      <c r="T1357" s="1"/>
      <c r="U1357" s="1"/>
      <c r="V1357" s="1"/>
      <c r="W1357" s="1"/>
      <c r="X1357" s="1"/>
      <c r="Y1357" s="1"/>
      <c r="Z1357" s="1"/>
      <c r="AA1357" s="1"/>
      <c r="AB1357" s="1"/>
      <c r="AC1357" s="1"/>
      <c r="AD1357" s="1"/>
      <c r="AE1357" s="1"/>
      <c r="AF1357" s="1"/>
    </row>
    <row r="1358" spans="1:32" ht="12.75" hidden="1" customHeight="1" x14ac:dyDescent="0.2">
      <c r="A1358" s="1"/>
      <c r="B13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8" s="186" t="s">
        <v>13</v>
      </c>
      <c r="D1358" s="186">
        <v>94969</v>
      </c>
      <c r="E1358" s="187">
        <v>0.2</v>
      </c>
      <c r="F13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35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325.37</v>
      </c>
      <c r="H1358" s="187">
        <f t="shared" ref="H1358:H1362" ca="1" si="190">ROUND(G1358*E1358,2)</f>
        <v>65.069999999999993</v>
      </c>
      <c r="I1358" s="2"/>
      <c r="J1358" s="2"/>
      <c r="K1358" s="1" t="str">
        <f t="shared" si="189"/>
        <v>SEDUC E 80</v>
      </c>
      <c r="L1358" s="1"/>
      <c r="M1358" s="1"/>
      <c r="N1358" s="1"/>
      <c r="O1358" s="1"/>
      <c r="P1358" s="1"/>
      <c r="Q1358" s="1"/>
      <c r="R1358" s="1"/>
      <c r="S1358" s="1"/>
      <c r="T1358" s="1"/>
      <c r="U1358" s="1"/>
      <c r="V1358" s="1"/>
      <c r="W1358" s="1"/>
      <c r="X1358" s="1"/>
      <c r="Y1358" s="1"/>
      <c r="Z1358" s="1"/>
      <c r="AA1358" s="1"/>
      <c r="AB1358" s="1"/>
      <c r="AC1358" s="1"/>
      <c r="AD1358" s="1"/>
      <c r="AE1358" s="1"/>
      <c r="AF1358" s="1"/>
    </row>
    <row r="1359" spans="1:32" ht="12.75" hidden="1" customHeight="1" x14ac:dyDescent="0.2">
      <c r="A1359" s="1"/>
      <c r="B135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59" s="186" t="s">
        <v>19</v>
      </c>
      <c r="D1359" s="186">
        <v>6883</v>
      </c>
      <c r="E1359" s="187">
        <v>1</v>
      </c>
      <c r="F135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59"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59" s="187" t="e">
        <f t="shared" ca="1" si="190"/>
        <v>#REF!</v>
      </c>
      <c r="I1359" s="2"/>
      <c r="J1359" s="2"/>
      <c r="K1359" s="1" t="str">
        <f t="shared" si="189"/>
        <v>SEDUC E 80</v>
      </c>
      <c r="L1359" s="1"/>
      <c r="M1359" s="1"/>
      <c r="N1359" s="1"/>
      <c r="O1359" s="1"/>
      <c r="P1359" s="1"/>
      <c r="Q1359" s="1"/>
      <c r="R1359" s="1"/>
      <c r="S1359" s="1"/>
      <c r="T1359" s="1"/>
      <c r="U1359" s="1"/>
      <c r="V1359" s="1"/>
      <c r="W1359" s="1"/>
      <c r="X1359" s="1"/>
      <c r="Y1359" s="1"/>
      <c r="Z1359" s="1"/>
      <c r="AA1359" s="1"/>
      <c r="AB1359" s="1"/>
      <c r="AC1359" s="1"/>
      <c r="AD1359" s="1"/>
      <c r="AE1359" s="1"/>
      <c r="AF1359" s="1"/>
    </row>
    <row r="1360" spans="1:32" ht="12.75" hidden="1" customHeight="1" x14ac:dyDescent="0.2">
      <c r="A1360" s="1"/>
      <c r="B136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#N/A</v>
      </c>
      <c r="C1360" s="186" t="s">
        <v>13</v>
      </c>
      <c r="D1360" s="186" t="s">
        <v>24</v>
      </c>
      <c r="E1360" s="187">
        <v>0.2</v>
      </c>
      <c r="F136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#N/A</v>
      </c>
      <c r="G1360"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#N/A</v>
      </c>
      <c r="H1360" s="187" t="e">
        <f t="shared" ca="1" si="190"/>
        <v>#N/A</v>
      </c>
      <c r="I1360" s="2"/>
      <c r="J1360" s="2"/>
      <c r="K1360" s="1" t="str">
        <f t="shared" si="189"/>
        <v>SEDUC E 80</v>
      </c>
      <c r="L1360" s="1"/>
      <c r="M1360" s="1"/>
      <c r="N1360" s="1"/>
      <c r="O1360" s="1"/>
      <c r="P1360" s="1"/>
      <c r="Q1360" s="1"/>
      <c r="R1360" s="1"/>
      <c r="S1360" s="1"/>
      <c r="T1360" s="1"/>
      <c r="U1360" s="1"/>
      <c r="V1360" s="1"/>
      <c r="W1360" s="1"/>
      <c r="X1360" s="1"/>
      <c r="Y1360" s="1"/>
      <c r="Z1360" s="1"/>
      <c r="AA1360" s="1"/>
      <c r="AB1360" s="1"/>
      <c r="AC1360" s="1"/>
      <c r="AD1360" s="1"/>
      <c r="AE1360" s="1"/>
      <c r="AF1360" s="1"/>
    </row>
    <row r="1361" spans="1:32" ht="12.75" hidden="1" customHeight="1" x14ac:dyDescent="0.2">
      <c r="A1361" s="1"/>
      <c r="B136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361" s="186" t="s">
        <v>13</v>
      </c>
      <c r="D1361" s="186">
        <v>88316</v>
      </c>
      <c r="E1361" s="187">
        <v>3.5</v>
      </c>
      <c r="F136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6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361" s="187">
        <f t="shared" ca="1" si="190"/>
        <v>48.58</v>
      </c>
      <c r="I1361" s="2"/>
      <c r="J1361" s="2"/>
      <c r="K1361" s="1" t="str">
        <f t="shared" si="189"/>
        <v>SEDUC E 80</v>
      </c>
      <c r="L1361" s="1"/>
      <c r="M1361" s="1"/>
      <c r="N1361" s="1"/>
      <c r="O1361" s="1"/>
      <c r="P1361" s="1"/>
      <c r="Q1361" s="1"/>
      <c r="R1361" s="1"/>
      <c r="S1361" s="1"/>
      <c r="T1361" s="1"/>
      <c r="U1361" s="1"/>
      <c r="V1361" s="1"/>
      <c r="W1361" s="1"/>
      <c r="X1361" s="1"/>
      <c r="Y1361" s="1"/>
      <c r="Z1361" s="1"/>
      <c r="AA1361" s="1"/>
      <c r="AB1361" s="1"/>
      <c r="AC1361" s="1"/>
      <c r="AD1361" s="1"/>
      <c r="AE1361" s="1"/>
      <c r="AF1361" s="1"/>
    </row>
    <row r="1362" spans="1:32" ht="12.75" hidden="1" customHeight="1" x14ac:dyDescent="0.2">
      <c r="A1362" s="1"/>
      <c r="B136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2" s="186" t="s">
        <v>13</v>
      </c>
      <c r="D1362" s="189">
        <v>91634</v>
      </c>
      <c r="E1362" s="187">
        <v>1.5</v>
      </c>
      <c r="F136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CHP</v>
      </c>
      <c r="G136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147.62</v>
      </c>
      <c r="H1362" s="187">
        <f t="shared" ca="1" si="190"/>
        <v>221.43</v>
      </c>
      <c r="I1362" s="2"/>
      <c r="J1362" s="2"/>
      <c r="K1362" s="1" t="str">
        <f t="shared" si="189"/>
        <v>SEDUC E 80</v>
      </c>
      <c r="L1362" s="1"/>
      <c r="M1362" s="1"/>
      <c r="N1362" s="1"/>
      <c r="O1362" s="1"/>
      <c r="P1362" s="1"/>
      <c r="Q1362" s="1"/>
      <c r="R1362" s="1"/>
      <c r="S1362" s="1"/>
      <c r="T1362" s="1"/>
      <c r="U1362" s="1"/>
      <c r="V1362" s="1"/>
      <c r="W1362" s="1"/>
      <c r="X1362" s="1"/>
      <c r="Y1362" s="1"/>
      <c r="Z1362" s="1"/>
      <c r="AA1362" s="1"/>
      <c r="AB1362" s="1"/>
      <c r="AC1362" s="1"/>
      <c r="AD1362" s="1"/>
      <c r="AE1362" s="1"/>
      <c r="AF1362" s="1"/>
    </row>
    <row r="1363" spans="1:32" ht="12.75" hidden="1" customHeight="1" x14ac:dyDescent="0.2">
      <c r="A1363" s="163" t="e">
        <f ca="1">H1363</f>
        <v>#REF!</v>
      </c>
      <c r="B1363" s="191" t="s">
        <v>14</v>
      </c>
      <c r="C1363" s="186"/>
      <c r="D1363" s="186"/>
      <c r="E1363" s="192"/>
      <c r="F1363" s="193"/>
      <c r="G1363" s="194"/>
      <c r="H1363" s="62" t="e">
        <f ca="1">SUM(H1358:H1362)</f>
        <v>#REF!</v>
      </c>
      <c r="I1363" s="2" t="str">
        <f>A1356</f>
        <v>SEDUC E 80</v>
      </c>
      <c r="J1363" s="34" t="e">
        <f ca="1">H1363</f>
        <v>#REF!</v>
      </c>
      <c r="K1363" s="1" t="str">
        <f t="shared" si="189"/>
        <v>SEDUC E 80</v>
      </c>
      <c r="L1363" s="1"/>
      <c r="M1363" s="1"/>
      <c r="N1363" s="1"/>
      <c r="O1363" s="1"/>
      <c r="P1363" s="1"/>
      <c r="Q1363" s="1"/>
      <c r="R1363" s="1"/>
      <c r="S1363" s="1"/>
      <c r="T1363" s="1"/>
      <c r="U1363" s="1"/>
      <c r="V1363" s="1"/>
      <c r="W1363" s="1"/>
      <c r="X1363" s="1"/>
      <c r="Y1363" s="1"/>
      <c r="Z1363" s="1"/>
      <c r="AA1363" s="1"/>
      <c r="AB1363" s="1"/>
      <c r="AC1363" s="1"/>
      <c r="AD1363" s="1"/>
      <c r="AE1363" s="1"/>
      <c r="AF1363" s="1"/>
    </row>
    <row r="1364" spans="1:32" ht="12.75" hidden="1" customHeight="1" x14ac:dyDescent="0.2">
      <c r="A1364" s="1"/>
      <c r="B1364" s="1"/>
      <c r="C1364" s="1"/>
      <c r="D1364" s="1"/>
      <c r="E1364" s="1"/>
      <c r="F1364" s="1"/>
      <c r="G1364" s="1"/>
      <c r="H1364" s="1"/>
      <c r="I1364" s="2"/>
      <c r="J1364" s="2"/>
      <c r="K1364" s="1" t="str">
        <f t="shared" si="189"/>
        <v>SEDUC E 80</v>
      </c>
      <c r="L1364" s="1"/>
      <c r="M1364" s="1"/>
      <c r="N1364" s="1"/>
      <c r="O1364" s="1"/>
      <c r="P1364" s="1"/>
      <c r="Q1364" s="1"/>
      <c r="R1364" s="1"/>
      <c r="S1364" s="1"/>
      <c r="T1364" s="1"/>
      <c r="U1364" s="1"/>
      <c r="V1364" s="1"/>
      <c r="W1364" s="1"/>
      <c r="X1364" s="1"/>
      <c r="Y1364" s="1"/>
      <c r="Z1364" s="1"/>
      <c r="AA1364" s="1"/>
      <c r="AB1364" s="1"/>
      <c r="AC1364" s="1"/>
      <c r="AD1364" s="1"/>
      <c r="AE1364" s="1"/>
      <c r="AF1364" s="1"/>
    </row>
    <row r="1365" spans="1:32" ht="12.75" hidden="1" customHeight="1" x14ac:dyDescent="0.3">
      <c r="A1365" s="1"/>
      <c r="B1365" s="238" t="str">
        <f>A1366</f>
        <v>SEDUC E 81</v>
      </c>
      <c r="C1365" s="239"/>
      <c r="D1365" s="239"/>
      <c r="E1365" s="239"/>
      <c r="F1365" s="239"/>
      <c r="G1365" s="239"/>
      <c r="H1365" s="240"/>
      <c r="I1365" s="2"/>
      <c r="J1365" s="2"/>
      <c r="K1365" s="14" t="str">
        <f>B1365</f>
        <v>SEDUC E 81</v>
      </c>
      <c r="L1365" s="1"/>
      <c r="M1365" s="1"/>
      <c r="N1365" s="1"/>
      <c r="O1365" s="1"/>
      <c r="P1365" s="1"/>
      <c r="Q1365" s="1"/>
      <c r="R1365" s="1"/>
      <c r="S1365" s="1"/>
      <c r="T1365" s="1"/>
      <c r="U1365" s="1"/>
      <c r="V1365" s="1"/>
      <c r="W1365" s="1"/>
      <c r="X1365" s="1"/>
      <c r="Y1365" s="1"/>
      <c r="Z1365" s="1"/>
      <c r="AA1365" s="1"/>
      <c r="AB1365" s="1"/>
      <c r="AC1365" s="1"/>
      <c r="AD1365" s="1"/>
      <c r="AE1365" s="1"/>
      <c r="AF1365" s="1"/>
    </row>
    <row r="1366" spans="1:32" ht="12.75" hidden="1" customHeight="1" x14ac:dyDescent="0.2">
      <c r="A1366" s="1" t="s">
        <v>220</v>
      </c>
      <c r="B1366" s="241" t="s">
        <v>221</v>
      </c>
      <c r="C1366" s="242"/>
      <c r="D1366" s="242"/>
      <c r="E1366" s="242"/>
      <c r="F1366" s="243"/>
      <c r="G1366" s="66" t="s">
        <v>4</v>
      </c>
      <c r="H1366" s="17" t="s">
        <v>5</v>
      </c>
      <c r="I1366" s="2"/>
      <c r="J1366" s="2"/>
      <c r="K1366" s="1" t="str">
        <f t="shared" ref="K1366:K1399" si="191">K1365</f>
        <v>SEDUC E 81</v>
      </c>
      <c r="L1366" s="1"/>
      <c r="M1366" s="1"/>
      <c r="N1366" s="1"/>
      <c r="O1366" s="1"/>
      <c r="P1366" s="1"/>
      <c r="Q1366" s="1"/>
      <c r="R1366" s="1"/>
      <c r="S1366" s="1"/>
      <c r="T1366" s="1"/>
      <c r="U1366" s="1"/>
      <c r="V1366" s="1"/>
      <c r="W1366" s="1"/>
      <c r="X1366" s="1"/>
      <c r="Y1366" s="1"/>
      <c r="Z1366" s="1"/>
      <c r="AA1366" s="1"/>
      <c r="AB1366" s="1"/>
      <c r="AC1366" s="1"/>
      <c r="AD1366" s="1"/>
      <c r="AE1366" s="1"/>
      <c r="AF1366" s="1"/>
    </row>
    <row r="1367" spans="1:32" ht="12.75" hidden="1" customHeight="1" x14ac:dyDescent="0.2">
      <c r="A1367" s="138"/>
      <c r="B1367" s="182" t="s">
        <v>6</v>
      </c>
      <c r="C1367" s="33" t="s">
        <v>7</v>
      </c>
      <c r="D1367" s="20" t="s">
        <v>8</v>
      </c>
      <c r="E1367" s="20" t="s">
        <v>9</v>
      </c>
      <c r="F1367" s="20" t="s">
        <v>10</v>
      </c>
      <c r="G1367" s="65" t="s">
        <v>11</v>
      </c>
      <c r="H1367" s="20" t="s">
        <v>12</v>
      </c>
      <c r="I1367" s="139"/>
      <c r="J1367" s="139"/>
      <c r="K1367" s="1" t="str">
        <f t="shared" si="191"/>
        <v>SEDUC E 81</v>
      </c>
      <c r="L1367" s="138"/>
      <c r="M1367" s="138"/>
      <c r="N1367" s="138"/>
      <c r="O1367" s="138"/>
      <c r="P1367" s="138"/>
      <c r="Q1367" s="138"/>
      <c r="R1367" s="138"/>
      <c r="S1367" s="138"/>
      <c r="T1367" s="138"/>
      <c r="U1367" s="138"/>
      <c r="V1367" s="138"/>
      <c r="W1367" s="138"/>
      <c r="X1367" s="138"/>
      <c r="Y1367" s="138"/>
      <c r="Z1367" s="138"/>
      <c r="AA1367" s="138"/>
      <c r="AB1367" s="138"/>
      <c r="AC1367" s="138"/>
      <c r="AD1367" s="138"/>
      <c r="AE1367" s="138"/>
      <c r="AF1367" s="138"/>
    </row>
    <row r="1368" spans="1:32" ht="12.75" hidden="1" customHeight="1" x14ac:dyDescent="0.2">
      <c r="A1368" s="1"/>
      <c r="B136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68" s="30" t="s">
        <v>19</v>
      </c>
      <c r="D1368" s="27">
        <v>155</v>
      </c>
      <c r="E1368" s="26">
        <v>1</v>
      </c>
      <c r="F136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68"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68" s="187" t="e">
        <f t="shared" ref="H1368:H1397" ca="1" si="192">ROUND(G1368*E1368,2)</f>
        <v>#REF!</v>
      </c>
      <c r="I1368" s="2"/>
      <c r="J1368" s="2"/>
      <c r="K1368" s="1" t="str">
        <f t="shared" si="191"/>
        <v>SEDUC E 81</v>
      </c>
      <c r="L1368" s="1"/>
      <c r="M1368" s="1"/>
      <c r="N1368" s="1"/>
      <c r="O1368" s="1"/>
      <c r="P1368" s="1"/>
      <c r="Q1368" s="1"/>
      <c r="R1368" s="1"/>
      <c r="S1368" s="1"/>
      <c r="T1368" s="1"/>
      <c r="U1368" s="1"/>
      <c r="V1368" s="1"/>
      <c r="W1368" s="1"/>
      <c r="X1368" s="1"/>
      <c r="Y1368" s="1"/>
      <c r="Z1368" s="1"/>
      <c r="AA1368" s="1"/>
      <c r="AB1368" s="1"/>
      <c r="AC1368" s="1"/>
      <c r="AD1368" s="1"/>
      <c r="AE1368" s="1"/>
      <c r="AF1368" s="1"/>
    </row>
    <row r="1369" spans="1:32" ht="12.75" hidden="1" customHeight="1" x14ac:dyDescent="0.2">
      <c r="A1369" s="1"/>
      <c r="B136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69" s="30" t="s">
        <v>37</v>
      </c>
      <c r="D1369" s="27">
        <v>379</v>
      </c>
      <c r="E1369" s="26">
        <v>3</v>
      </c>
      <c r="F136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69"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1369" s="187">
        <f t="shared" ca="1" si="192"/>
        <v>2.37</v>
      </c>
      <c r="I1369" s="2"/>
      <c r="J1369" s="2"/>
      <c r="K1369" s="1" t="str">
        <f t="shared" si="191"/>
        <v>SEDUC E 81</v>
      </c>
      <c r="L1369" s="1"/>
      <c r="M1369" s="1"/>
      <c r="N1369" s="1"/>
      <c r="O1369" s="1"/>
      <c r="P1369" s="1"/>
      <c r="Q1369" s="1"/>
      <c r="R1369" s="1"/>
      <c r="S1369" s="1"/>
      <c r="T1369" s="1"/>
      <c r="U1369" s="1"/>
      <c r="V1369" s="1"/>
      <c r="W1369" s="1"/>
      <c r="X1369" s="1"/>
      <c r="Y1369" s="1"/>
      <c r="Z1369" s="1"/>
      <c r="AA1369" s="1"/>
      <c r="AB1369" s="1"/>
      <c r="AC1369" s="1"/>
      <c r="AD1369" s="1"/>
      <c r="AE1369" s="1"/>
      <c r="AF1369" s="1"/>
    </row>
    <row r="1370" spans="1:32" ht="12.75" hidden="1" customHeight="1" x14ac:dyDescent="0.2">
      <c r="A1370" s="1"/>
      <c r="B137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0" s="30" t="s">
        <v>19</v>
      </c>
      <c r="D1370" s="27">
        <v>4634</v>
      </c>
      <c r="E1370" s="26">
        <v>1</v>
      </c>
      <c r="F137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0"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0" s="187" t="e">
        <f t="shared" ca="1" si="192"/>
        <v>#REF!</v>
      </c>
      <c r="I1370" s="2"/>
      <c r="J1370" s="2"/>
      <c r="K1370" s="1" t="str">
        <f t="shared" si="191"/>
        <v>SEDUC E 81</v>
      </c>
      <c r="L1370" s="1"/>
      <c r="M1370" s="1"/>
      <c r="N1370" s="1"/>
      <c r="O1370" s="1"/>
      <c r="P1370" s="1"/>
      <c r="Q1370" s="1"/>
      <c r="R1370" s="1"/>
      <c r="S1370" s="1"/>
      <c r="T1370" s="1"/>
      <c r="U1370" s="1"/>
      <c r="V1370" s="1"/>
      <c r="W1370" s="1"/>
      <c r="X1370" s="1"/>
      <c r="Y1370" s="1"/>
      <c r="Z1370" s="1"/>
      <c r="AA1370" s="1"/>
      <c r="AB1370" s="1"/>
      <c r="AC1370" s="1"/>
      <c r="AD1370" s="1"/>
      <c r="AE1370" s="1"/>
      <c r="AF1370" s="1"/>
    </row>
    <row r="1371" spans="1:32" ht="12.75" hidden="1" customHeight="1" x14ac:dyDescent="0.2">
      <c r="A1371" s="1"/>
      <c r="B137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1" s="30" t="s">
        <v>19</v>
      </c>
      <c r="D1371" s="27">
        <v>393</v>
      </c>
      <c r="E1371" s="26">
        <v>3.6</v>
      </c>
      <c r="F137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1"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1" s="187" t="e">
        <f t="shared" ca="1" si="192"/>
        <v>#REF!</v>
      </c>
      <c r="I1371" s="2"/>
      <c r="J1371" s="2"/>
      <c r="K1371" s="1" t="str">
        <f t="shared" si="191"/>
        <v>SEDUC E 81</v>
      </c>
      <c r="L1371" s="1"/>
      <c r="M1371" s="1"/>
      <c r="N1371" s="1"/>
      <c r="O1371" s="1"/>
      <c r="P1371" s="1"/>
      <c r="Q1371" s="1"/>
      <c r="R1371" s="1"/>
      <c r="S1371" s="1"/>
      <c r="T1371" s="1"/>
      <c r="U1371" s="1"/>
      <c r="V1371" s="1"/>
      <c r="W1371" s="1"/>
      <c r="X1371" s="1"/>
      <c r="Y1371" s="1"/>
      <c r="Z1371" s="1"/>
      <c r="AA1371" s="1"/>
      <c r="AB1371" s="1"/>
      <c r="AC1371" s="1"/>
      <c r="AD1371" s="1"/>
      <c r="AE1371" s="1"/>
      <c r="AF1371" s="1"/>
    </row>
    <row r="1372" spans="1:32" ht="12.75" hidden="1" customHeight="1" x14ac:dyDescent="0.2">
      <c r="A1372" s="1"/>
      <c r="B137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2" s="30" t="s">
        <v>33</v>
      </c>
      <c r="D1372" s="27" t="s">
        <v>99</v>
      </c>
      <c r="E1372" s="26">
        <v>4.5</v>
      </c>
      <c r="F137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2"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2" s="187" t="e">
        <f t="shared" ca="1" si="192"/>
        <v>#REF!</v>
      </c>
      <c r="I1372" s="2"/>
      <c r="J1372" s="2"/>
      <c r="K1372" s="1" t="str">
        <f t="shared" si="191"/>
        <v>SEDUC E 81</v>
      </c>
      <c r="L1372" s="1"/>
      <c r="M1372" s="1"/>
      <c r="N1372" s="1"/>
      <c r="O1372" s="1"/>
      <c r="P1372" s="1"/>
      <c r="Q1372" s="1"/>
      <c r="R1372" s="1"/>
      <c r="S1372" s="1"/>
      <c r="T1372" s="1"/>
      <c r="U1372" s="1"/>
      <c r="V1372" s="1"/>
      <c r="W1372" s="1"/>
      <c r="X1372" s="1"/>
      <c r="Y1372" s="1"/>
      <c r="Z1372" s="1"/>
      <c r="AA1372" s="1"/>
      <c r="AB1372" s="1"/>
      <c r="AC1372" s="1"/>
      <c r="AD1372" s="1"/>
      <c r="AE1372" s="1"/>
      <c r="AF1372" s="1"/>
    </row>
    <row r="1373" spans="1:32" ht="12.75" hidden="1" customHeight="1" x14ac:dyDescent="0.2">
      <c r="A1373" s="1"/>
      <c r="B137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3" s="30" t="s">
        <v>19</v>
      </c>
      <c r="D1373" s="27">
        <v>3249</v>
      </c>
      <c r="E1373" s="26">
        <v>3</v>
      </c>
      <c r="F137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3"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3" s="187" t="e">
        <f t="shared" ca="1" si="192"/>
        <v>#REF!</v>
      </c>
      <c r="I1373" s="2"/>
      <c r="J1373" s="2"/>
      <c r="K1373" s="1" t="str">
        <f t="shared" si="191"/>
        <v>SEDUC E 81</v>
      </c>
      <c r="L1373" s="1"/>
      <c r="M1373" s="1"/>
      <c r="N1373" s="1"/>
      <c r="O1373" s="1"/>
      <c r="P1373" s="1"/>
      <c r="Q1373" s="1"/>
      <c r="R1373" s="1"/>
      <c r="S1373" s="1"/>
      <c r="T1373" s="1"/>
      <c r="U1373" s="1"/>
      <c r="V1373" s="1"/>
      <c r="W1373" s="1"/>
      <c r="X1373" s="1"/>
      <c r="Y1373" s="1"/>
      <c r="Z1373" s="1"/>
      <c r="AA1373" s="1"/>
      <c r="AB1373" s="1"/>
      <c r="AC1373" s="1"/>
      <c r="AD1373" s="1"/>
      <c r="AE1373" s="1"/>
      <c r="AF1373" s="1"/>
    </row>
    <row r="1374" spans="1:32" ht="12.75" hidden="1" customHeight="1" x14ac:dyDescent="0.2">
      <c r="A1374" s="1"/>
      <c r="B137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4" s="30" t="s">
        <v>19</v>
      </c>
      <c r="D1374" s="27">
        <v>10617</v>
      </c>
      <c r="E1374" s="26">
        <v>3</v>
      </c>
      <c r="F137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4"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4" s="187" t="e">
        <f t="shared" ca="1" si="192"/>
        <v>#REF!</v>
      </c>
      <c r="I1374" s="2"/>
      <c r="J1374" s="2"/>
      <c r="K1374" s="1" t="str">
        <f t="shared" si="191"/>
        <v>SEDUC E 81</v>
      </c>
      <c r="L1374" s="1"/>
      <c r="M1374" s="1"/>
      <c r="N1374" s="1"/>
      <c r="O1374" s="1"/>
      <c r="P1374" s="1"/>
      <c r="Q1374" s="1"/>
      <c r="R1374" s="1"/>
      <c r="S1374" s="1"/>
      <c r="T1374" s="1"/>
      <c r="U1374" s="1"/>
      <c r="V1374" s="1"/>
      <c r="W1374" s="1"/>
      <c r="X1374" s="1"/>
      <c r="Y1374" s="1"/>
      <c r="Z1374" s="1"/>
      <c r="AA1374" s="1"/>
      <c r="AB1374" s="1"/>
      <c r="AC1374" s="1"/>
      <c r="AD1374" s="1"/>
      <c r="AE1374" s="1"/>
      <c r="AF1374" s="1"/>
    </row>
    <row r="1375" spans="1:32" ht="12.75" hidden="1" customHeight="1" x14ac:dyDescent="0.2">
      <c r="A1375" s="1"/>
      <c r="B137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5" s="30" t="s">
        <v>19</v>
      </c>
      <c r="D1375" s="27">
        <v>10629</v>
      </c>
      <c r="E1375" s="26">
        <v>3</v>
      </c>
      <c r="F137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5"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5" s="187" t="e">
        <f t="shared" ca="1" si="192"/>
        <v>#REF!</v>
      </c>
      <c r="I1375" s="2"/>
      <c r="J1375" s="2"/>
      <c r="K1375" s="1" t="str">
        <f t="shared" si="191"/>
        <v>SEDUC E 81</v>
      </c>
      <c r="L1375" s="1"/>
      <c r="M1375" s="1"/>
      <c r="N1375" s="1"/>
      <c r="O1375" s="1"/>
      <c r="P1375" s="1"/>
      <c r="Q1375" s="1"/>
      <c r="R1375" s="1"/>
      <c r="S1375" s="1"/>
      <c r="T1375" s="1"/>
      <c r="U1375" s="1"/>
      <c r="V1375" s="1"/>
      <c r="W1375" s="1"/>
      <c r="X1375" s="1"/>
      <c r="Y1375" s="1"/>
      <c r="Z1375" s="1"/>
      <c r="AA1375" s="1"/>
      <c r="AB1375" s="1"/>
      <c r="AC1375" s="1"/>
      <c r="AD1375" s="1"/>
      <c r="AE1375" s="1"/>
      <c r="AF1375" s="1"/>
    </row>
    <row r="1376" spans="1:32" ht="12.75" hidden="1" customHeight="1" x14ac:dyDescent="0.2">
      <c r="A1376" s="1"/>
      <c r="B137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6" s="30" t="s">
        <v>41</v>
      </c>
      <c r="D1376" s="27">
        <v>10</v>
      </c>
      <c r="E1376" s="26">
        <v>1</v>
      </c>
      <c r="F137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376"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4.67</v>
      </c>
      <c r="H1376" s="187">
        <f t="shared" ca="1" si="192"/>
        <v>4.67</v>
      </c>
      <c r="I1376" s="2"/>
      <c r="J1376" s="2"/>
      <c r="K1376" s="1" t="str">
        <f t="shared" si="191"/>
        <v>SEDUC E 81</v>
      </c>
      <c r="L1376" s="1"/>
      <c r="M1376" s="1"/>
      <c r="N1376" s="1"/>
      <c r="O1376" s="1"/>
      <c r="P1376" s="1"/>
      <c r="Q1376" s="1"/>
      <c r="R1376" s="1"/>
      <c r="S1376" s="1"/>
      <c r="T1376" s="1"/>
      <c r="U1376" s="1"/>
      <c r="V1376" s="1"/>
      <c r="W1376" s="1"/>
      <c r="X1376" s="1"/>
      <c r="Y1376" s="1"/>
      <c r="Z1376" s="1"/>
      <c r="AA1376" s="1"/>
      <c r="AB1376" s="1"/>
      <c r="AC1376" s="1"/>
      <c r="AD1376" s="1"/>
      <c r="AE1376" s="1"/>
      <c r="AF1376" s="1"/>
    </row>
    <row r="1377" spans="1:32" ht="12.75" hidden="1" customHeight="1" x14ac:dyDescent="0.2">
      <c r="A1377" s="1"/>
      <c r="B137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7" s="30" t="s">
        <v>19</v>
      </c>
      <c r="D1377" s="27">
        <v>10623</v>
      </c>
      <c r="E1377" s="26">
        <v>2</v>
      </c>
      <c r="F137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7"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7" s="187" t="e">
        <f t="shared" ca="1" si="192"/>
        <v>#REF!</v>
      </c>
      <c r="I1377" s="2"/>
      <c r="J1377" s="2"/>
      <c r="K1377" s="1" t="str">
        <f t="shared" si="191"/>
        <v>SEDUC E 81</v>
      </c>
      <c r="L1377" s="1"/>
      <c r="M1377" s="1"/>
      <c r="N1377" s="1"/>
      <c r="O1377" s="1"/>
      <c r="P1377" s="1"/>
      <c r="Q1377" s="1"/>
      <c r="R1377" s="1"/>
      <c r="S1377" s="1"/>
      <c r="T1377" s="1"/>
      <c r="U1377" s="1"/>
      <c r="V1377" s="1"/>
      <c r="W1377" s="1"/>
      <c r="X1377" s="1"/>
      <c r="Y1377" s="1"/>
      <c r="Z1377" s="1"/>
      <c r="AA1377" s="1"/>
      <c r="AB1377" s="1"/>
      <c r="AC1377" s="1"/>
      <c r="AD1377" s="1"/>
      <c r="AE1377" s="1"/>
      <c r="AF1377" s="1"/>
    </row>
    <row r="1378" spans="1:32" ht="12.75" hidden="1" customHeight="1" x14ac:dyDescent="0.2">
      <c r="A1378" s="1"/>
      <c r="B137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8" s="30" t="s">
        <v>19</v>
      </c>
      <c r="D1378" s="27">
        <v>9720</v>
      </c>
      <c r="E1378" s="26">
        <v>3</v>
      </c>
      <c r="F137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8"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8" s="187" t="e">
        <f t="shared" ca="1" si="192"/>
        <v>#REF!</v>
      </c>
      <c r="I1378" s="2"/>
      <c r="J1378" s="2"/>
      <c r="K1378" s="1" t="str">
        <f t="shared" si="191"/>
        <v>SEDUC E 81</v>
      </c>
      <c r="L1378" s="1"/>
      <c r="M1378" s="1"/>
      <c r="N1378" s="1"/>
      <c r="O1378" s="1"/>
      <c r="P1378" s="1"/>
      <c r="Q1378" s="1"/>
      <c r="R1378" s="1"/>
      <c r="S1378" s="1"/>
      <c r="T1378" s="1"/>
      <c r="U1378" s="1"/>
      <c r="V1378" s="1"/>
      <c r="W1378" s="1"/>
      <c r="X1378" s="1"/>
      <c r="Y1378" s="1"/>
      <c r="Z1378" s="1"/>
      <c r="AA1378" s="1"/>
      <c r="AB1378" s="1"/>
      <c r="AC1378" s="1"/>
      <c r="AD1378" s="1"/>
      <c r="AE1378" s="1"/>
      <c r="AF1378" s="1"/>
    </row>
    <row r="1379" spans="1:32" ht="12.75" hidden="1" customHeight="1" x14ac:dyDescent="0.2">
      <c r="A1379" s="1"/>
      <c r="B137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79" s="30" t="s">
        <v>33</v>
      </c>
      <c r="D1379" s="27" t="s">
        <v>48</v>
      </c>
      <c r="E1379" s="26">
        <v>3</v>
      </c>
      <c r="F137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79"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79" s="187" t="e">
        <f t="shared" ca="1" si="192"/>
        <v>#REF!</v>
      </c>
      <c r="I1379" s="2"/>
      <c r="J1379" s="2"/>
      <c r="K1379" s="1" t="str">
        <f t="shared" si="191"/>
        <v>SEDUC E 81</v>
      </c>
      <c r="L1379" s="1"/>
      <c r="M1379" s="1"/>
      <c r="N1379" s="1"/>
      <c r="O1379" s="1"/>
      <c r="P1379" s="1"/>
      <c r="Q1379" s="1"/>
      <c r="R1379" s="1"/>
      <c r="S1379" s="1"/>
      <c r="T1379" s="1"/>
      <c r="U1379" s="1"/>
      <c r="V1379" s="1"/>
      <c r="W1379" s="1"/>
      <c r="X1379" s="1"/>
      <c r="Y1379" s="1"/>
      <c r="Z1379" s="1"/>
      <c r="AA1379" s="1"/>
      <c r="AB1379" s="1"/>
      <c r="AC1379" s="1"/>
      <c r="AD1379" s="1"/>
      <c r="AE1379" s="1"/>
      <c r="AF1379" s="1"/>
    </row>
    <row r="1380" spans="1:32" ht="12.75" hidden="1" customHeight="1" x14ac:dyDescent="0.2">
      <c r="A1380" s="1"/>
      <c r="B138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0" s="30" t="s">
        <v>37</v>
      </c>
      <c r="D1380" s="27">
        <v>5047</v>
      </c>
      <c r="E1380" s="26">
        <v>3</v>
      </c>
      <c r="F138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80"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1380" s="187">
        <f t="shared" ca="1" si="192"/>
        <v>992.97</v>
      </c>
      <c r="I1380" s="2"/>
      <c r="J1380" s="2"/>
      <c r="K1380" s="1" t="str">
        <f t="shared" si="191"/>
        <v>SEDUC E 81</v>
      </c>
      <c r="L1380" s="1"/>
      <c r="M1380" s="1"/>
      <c r="N1380" s="1"/>
      <c r="O1380" s="1"/>
      <c r="P1380" s="1"/>
      <c r="Q1380" s="1"/>
      <c r="R1380" s="1"/>
      <c r="S1380" s="1"/>
      <c r="T1380" s="1"/>
      <c r="U1380" s="1"/>
      <c r="V1380" s="1"/>
      <c r="W1380" s="1"/>
      <c r="X1380" s="1"/>
      <c r="Y1380" s="1"/>
      <c r="Z1380" s="1"/>
      <c r="AA1380" s="1"/>
      <c r="AB1380" s="1"/>
      <c r="AC1380" s="1"/>
      <c r="AD1380" s="1"/>
      <c r="AE1380" s="1"/>
      <c r="AF1380" s="1"/>
    </row>
    <row r="1381" spans="1:32" ht="12.75" hidden="1" customHeight="1" x14ac:dyDescent="0.2">
      <c r="A1381" s="1"/>
      <c r="B138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1" s="30" t="s">
        <v>37</v>
      </c>
      <c r="D1381" s="27">
        <v>3378</v>
      </c>
      <c r="E1381" s="26">
        <v>3</v>
      </c>
      <c r="F138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81"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71.92</v>
      </c>
      <c r="H1381" s="187">
        <f t="shared" ca="1" si="192"/>
        <v>215.76</v>
      </c>
      <c r="I1381" s="2"/>
      <c r="J1381" s="2"/>
      <c r="K1381" s="1" t="str">
        <f t="shared" si="191"/>
        <v>SEDUC E 81</v>
      </c>
      <c r="L1381" s="1"/>
      <c r="M1381" s="1"/>
      <c r="N1381" s="1"/>
      <c r="O1381" s="1"/>
      <c r="P1381" s="1"/>
      <c r="Q1381" s="1"/>
      <c r="R1381" s="1"/>
      <c r="S1381" s="1"/>
      <c r="T1381" s="1"/>
      <c r="U1381" s="1"/>
      <c r="V1381" s="1"/>
      <c r="W1381" s="1"/>
      <c r="X1381" s="1"/>
      <c r="Y1381" s="1"/>
      <c r="Z1381" s="1"/>
      <c r="AA1381" s="1"/>
      <c r="AB1381" s="1"/>
      <c r="AC1381" s="1"/>
      <c r="AD1381" s="1"/>
      <c r="AE1381" s="1"/>
      <c r="AF1381" s="1"/>
    </row>
    <row r="1382" spans="1:32" ht="12.75" hidden="1" customHeight="1" x14ac:dyDescent="0.2">
      <c r="A1382" s="1"/>
      <c r="B138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82" s="30" t="s">
        <v>19</v>
      </c>
      <c r="D1382" s="27">
        <v>2524</v>
      </c>
      <c r="E1382" s="26">
        <v>3</v>
      </c>
      <c r="F138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82"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82" s="187" t="e">
        <f t="shared" ca="1" si="192"/>
        <v>#REF!</v>
      </c>
      <c r="I1382" s="2"/>
      <c r="J1382" s="2"/>
      <c r="K1382" s="1" t="str">
        <f t="shared" si="191"/>
        <v>SEDUC E 81</v>
      </c>
      <c r="L1382" s="1"/>
      <c r="M1382" s="1"/>
      <c r="N1382" s="1"/>
      <c r="O1382" s="1"/>
      <c r="P1382" s="1"/>
      <c r="Q1382" s="1"/>
      <c r="R1382" s="1"/>
      <c r="S1382" s="1"/>
      <c r="T1382" s="1"/>
      <c r="U1382" s="1"/>
      <c r="V1382" s="1"/>
      <c r="W1382" s="1"/>
      <c r="X1382" s="1"/>
      <c r="Y1382" s="1"/>
      <c r="Z1382" s="1"/>
      <c r="AA1382" s="1"/>
      <c r="AB1382" s="1"/>
      <c r="AC1382" s="1"/>
      <c r="AD1382" s="1"/>
      <c r="AE1382" s="1"/>
      <c r="AF1382" s="1"/>
    </row>
    <row r="1383" spans="1:32" ht="12.75" hidden="1" customHeight="1" x14ac:dyDescent="0.2">
      <c r="A1383" s="1"/>
      <c r="B138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83" s="30" t="s">
        <v>19</v>
      </c>
      <c r="D1383" s="27">
        <v>1583</v>
      </c>
      <c r="E1383" s="26">
        <v>1</v>
      </c>
      <c r="F138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83"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83" s="187" t="e">
        <f t="shared" ca="1" si="192"/>
        <v>#REF!</v>
      </c>
      <c r="I1383" s="2"/>
      <c r="J1383" s="2"/>
      <c r="K1383" s="1" t="str">
        <f t="shared" si="191"/>
        <v>SEDUC E 81</v>
      </c>
      <c r="L1383" s="1"/>
      <c r="M1383" s="1"/>
      <c r="N1383" s="1"/>
      <c r="O1383" s="1"/>
      <c r="P1383" s="1"/>
      <c r="Q1383" s="1"/>
      <c r="R1383" s="1"/>
      <c r="S1383" s="1"/>
      <c r="T1383" s="1"/>
      <c r="U1383" s="1"/>
      <c r="V1383" s="1"/>
      <c r="W1383" s="1"/>
      <c r="X1383" s="1"/>
      <c r="Y1383" s="1"/>
      <c r="Z1383" s="1"/>
      <c r="AA1383" s="1"/>
      <c r="AB1383" s="1"/>
      <c r="AC1383" s="1"/>
      <c r="AD1383" s="1"/>
      <c r="AE1383" s="1"/>
      <c r="AF1383" s="1"/>
    </row>
    <row r="1384" spans="1:32" ht="12.75" hidden="1" customHeight="1" x14ac:dyDescent="0.2">
      <c r="A1384" s="1"/>
      <c r="B138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84" s="30" t="s">
        <v>33</v>
      </c>
      <c r="D1384" s="27" t="s">
        <v>47</v>
      </c>
      <c r="E1384" s="26">
        <v>3</v>
      </c>
      <c r="F138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84"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84" s="187" t="e">
        <f t="shared" ca="1" si="192"/>
        <v>#REF!</v>
      </c>
      <c r="I1384" s="2"/>
      <c r="J1384" s="2"/>
      <c r="K1384" s="1" t="str">
        <f t="shared" si="191"/>
        <v>SEDUC E 81</v>
      </c>
      <c r="L1384" s="1"/>
      <c r="M1384" s="1"/>
      <c r="N1384" s="1"/>
      <c r="O1384" s="1"/>
      <c r="P1384" s="1"/>
      <c r="Q1384" s="1"/>
      <c r="R1384" s="1"/>
      <c r="S1384" s="1"/>
      <c r="T1384" s="1"/>
      <c r="U1384" s="1"/>
      <c r="V1384" s="1"/>
      <c r="W1384" s="1"/>
      <c r="X1384" s="1"/>
      <c r="Y1384" s="1"/>
      <c r="Z1384" s="1"/>
      <c r="AA1384" s="1"/>
      <c r="AB1384" s="1"/>
      <c r="AC1384" s="1"/>
      <c r="AD1384" s="1"/>
      <c r="AE1384" s="1"/>
      <c r="AF1384" s="1"/>
    </row>
    <row r="1385" spans="1:32" ht="12.75" hidden="1" customHeight="1" x14ac:dyDescent="0.2">
      <c r="A1385" s="1"/>
      <c r="B138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85" s="30" t="s">
        <v>33</v>
      </c>
      <c r="D1385" s="27" t="s">
        <v>46</v>
      </c>
      <c r="E1385" s="26">
        <v>3</v>
      </c>
      <c r="F138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85"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85" s="187" t="e">
        <f t="shared" ca="1" si="192"/>
        <v>#REF!</v>
      </c>
      <c r="I1385" s="2"/>
      <c r="J1385" s="2"/>
      <c r="K1385" s="1" t="str">
        <f t="shared" si="191"/>
        <v>SEDUC E 81</v>
      </c>
      <c r="L1385" s="1"/>
      <c r="M1385" s="1"/>
      <c r="N1385" s="1"/>
      <c r="O1385" s="1"/>
      <c r="P1385" s="1"/>
      <c r="Q1385" s="1"/>
      <c r="R1385" s="1"/>
      <c r="S1385" s="1"/>
      <c r="T1385" s="1"/>
      <c r="U1385" s="1"/>
      <c r="V1385" s="1"/>
      <c r="W1385" s="1"/>
      <c r="X1385" s="1"/>
      <c r="Y1385" s="1"/>
      <c r="Z1385" s="1"/>
      <c r="AA1385" s="1"/>
      <c r="AB1385" s="1"/>
      <c r="AC1385" s="1"/>
      <c r="AD1385" s="1"/>
      <c r="AE1385" s="1"/>
      <c r="AF1385" s="1"/>
    </row>
    <row r="1386" spans="1:32" ht="12.75" hidden="1" customHeight="1" x14ac:dyDescent="0.2">
      <c r="A1386" s="1"/>
      <c r="B13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6" s="30" t="s">
        <v>37</v>
      </c>
      <c r="D1386" s="27">
        <v>442</v>
      </c>
      <c r="E1386" s="26">
        <v>2</v>
      </c>
      <c r="F13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86"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3.96</v>
      </c>
      <c r="H1386" s="187">
        <f t="shared" ca="1" si="192"/>
        <v>7.92</v>
      </c>
      <c r="I1386" s="2"/>
      <c r="J1386" s="2"/>
      <c r="K1386" s="1" t="str">
        <f t="shared" si="191"/>
        <v>SEDUC E 81</v>
      </c>
      <c r="L1386" s="1"/>
      <c r="M1386" s="1"/>
      <c r="N1386" s="1"/>
      <c r="O1386" s="1"/>
      <c r="P1386" s="1"/>
      <c r="Q1386" s="1"/>
      <c r="R1386" s="1"/>
      <c r="S1386" s="1"/>
      <c r="T1386" s="1"/>
      <c r="U1386" s="1"/>
      <c r="V1386" s="1"/>
      <c r="W1386" s="1"/>
      <c r="X1386" s="1"/>
      <c r="Y1386" s="1"/>
      <c r="Z1386" s="1"/>
      <c r="AA1386" s="1"/>
      <c r="AB1386" s="1"/>
      <c r="AC1386" s="1"/>
      <c r="AD1386" s="1"/>
      <c r="AE1386" s="1"/>
      <c r="AF1386" s="1"/>
    </row>
    <row r="1387" spans="1:32" ht="12.75" hidden="1" customHeight="1" x14ac:dyDescent="0.2">
      <c r="A1387" s="1"/>
      <c r="B138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30" t="s">
        <v>37</v>
      </c>
      <c r="D1387" s="27">
        <v>442</v>
      </c>
      <c r="E1387" s="26">
        <v>2</v>
      </c>
      <c r="F138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87"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3.96</v>
      </c>
      <c r="H1387" s="187">
        <f t="shared" ca="1" si="192"/>
        <v>7.92</v>
      </c>
      <c r="I1387" s="2"/>
      <c r="J1387" s="2"/>
      <c r="K1387" s="1" t="str">
        <f t="shared" si="191"/>
        <v>SEDUC E 81</v>
      </c>
      <c r="L1387" s="1"/>
      <c r="M1387" s="1"/>
      <c r="N1387" s="1"/>
      <c r="O1387" s="1"/>
      <c r="P1387" s="1"/>
      <c r="Q1387" s="1"/>
      <c r="R1387" s="1"/>
      <c r="S1387" s="1"/>
      <c r="T1387" s="1"/>
      <c r="U1387" s="1"/>
      <c r="V1387" s="1"/>
      <c r="W1387" s="1"/>
      <c r="X1387" s="1"/>
      <c r="Y1387" s="1"/>
      <c r="Z1387" s="1"/>
      <c r="AA1387" s="1"/>
      <c r="AB1387" s="1"/>
      <c r="AC1387" s="1"/>
      <c r="AD1387" s="1"/>
      <c r="AE1387" s="1"/>
      <c r="AF1387" s="1"/>
    </row>
    <row r="1388" spans="1:32" ht="12.75" hidden="1" customHeight="1" x14ac:dyDescent="0.2">
      <c r="A1388" s="1"/>
      <c r="B138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388" s="30" t="s">
        <v>19</v>
      </c>
      <c r="D1388" s="27">
        <v>1672</v>
      </c>
      <c r="E1388" s="26">
        <v>1</v>
      </c>
      <c r="F138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388"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388" s="187" t="e">
        <f t="shared" ca="1" si="192"/>
        <v>#REF!</v>
      </c>
      <c r="I1388" s="2"/>
      <c r="J1388" s="2"/>
      <c r="K1388" s="1" t="str">
        <f t="shared" si="191"/>
        <v>SEDUC E 81</v>
      </c>
      <c r="L1388" s="1"/>
      <c r="M1388" s="1"/>
      <c r="N1388" s="1"/>
      <c r="O1388" s="1"/>
      <c r="P1388" s="1"/>
      <c r="Q1388" s="1"/>
      <c r="R1388" s="1"/>
      <c r="S1388" s="1"/>
      <c r="T1388" s="1"/>
      <c r="U1388" s="1"/>
      <c r="V1388" s="1"/>
      <c r="W1388" s="1"/>
      <c r="X1388" s="1"/>
      <c r="Y1388" s="1"/>
      <c r="Z1388" s="1"/>
      <c r="AA1388" s="1"/>
      <c r="AB1388" s="1"/>
      <c r="AC1388" s="1"/>
      <c r="AD1388" s="1"/>
      <c r="AE1388" s="1"/>
      <c r="AF1388" s="1"/>
    </row>
    <row r="1389" spans="1:32" ht="12.75" hidden="1" customHeight="1" x14ac:dyDescent="0.2">
      <c r="A1389" s="1"/>
      <c r="B138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89" s="30" t="s">
        <v>37</v>
      </c>
      <c r="D1389" s="27">
        <v>431</v>
      </c>
      <c r="E1389" s="26">
        <v>1</v>
      </c>
      <c r="F138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89"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1389" s="187">
        <f t="shared" ca="1" si="192"/>
        <v>7.96</v>
      </c>
      <c r="I1389" s="2"/>
      <c r="J1389" s="2"/>
      <c r="K1389" s="1" t="str">
        <f t="shared" si="191"/>
        <v>SEDUC E 81</v>
      </c>
      <c r="L1389" s="1"/>
      <c r="M1389" s="1"/>
      <c r="N1389" s="1"/>
      <c r="O1389" s="1"/>
      <c r="P1389" s="1"/>
      <c r="Q1389" s="1"/>
      <c r="R1389" s="1"/>
      <c r="S1389" s="1"/>
      <c r="T1389" s="1"/>
      <c r="U1389" s="1"/>
      <c r="V1389" s="1"/>
      <c r="W1389" s="1"/>
      <c r="X1389" s="1"/>
      <c r="Y1389" s="1"/>
      <c r="Z1389" s="1"/>
      <c r="AA1389" s="1"/>
      <c r="AB1389" s="1"/>
      <c r="AC1389" s="1"/>
      <c r="AD1389" s="1"/>
      <c r="AE1389" s="1"/>
      <c r="AF1389" s="1"/>
    </row>
    <row r="1390" spans="1:32" ht="12.75" hidden="1" customHeight="1" x14ac:dyDescent="0.2">
      <c r="A1390" s="1"/>
      <c r="B139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0" s="30" t="s">
        <v>37</v>
      </c>
      <c r="D1390" s="27">
        <v>432</v>
      </c>
      <c r="E1390" s="26">
        <v>2</v>
      </c>
      <c r="F139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90"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1390" s="187">
        <f t="shared" ca="1" si="192"/>
        <v>17.579999999999998</v>
      </c>
      <c r="I1390" s="2"/>
      <c r="J1390" s="2"/>
      <c r="K1390" s="1" t="str">
        <f t="shared" si="191"/>
        <v>SEDUC E 81</v>
      </c>
      <c r="L1390" s="1"/>
      <c r="M1390" s="1"/>
      <c r="N1390" s="1"/>
      <c r="O1390" s="1"/>
      <c r="P1390" s="1"/>
      <c r="Q1390" s="1"/>
      <c r="R1390" s="1"/>
      <c r="S1390" s="1"/>
      <c r="T1390" s="1"/>
      <c r="U1390" s="1"/>
      <c r="V1390" s="1"/>
      <c r="W1390" s="1"/>
      <c r="X1390" s="1"/>
      <c r="Y1390" s="1"/>
      <c r="Z1390" s="1"/>
      <c r="AA1390" s="1"/>
      <c r="AB1390" s="1"/>
      <c r="AC1390" s="1"/>
      <c r="AD1390" s="1"/>
      <c r="AE1390" s="1"/>
      <c r="AF1390" s="1"/>
    </row>
    <row r="1391" spans="1:32" ht="12.75" hidden="1" customHeight="1" x14ac:dyDescent="0.2">
      <c r="A1391" s="1"/>
      <c r="B139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1" s="30" t="s">
        <v>37</v>
      </c>
      <c r="D1391" s="27">
        <v>4276</v>
      </c>
      <c r="E1391" s="26">
        <v>3</v>
      </c>
      <c r="F139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91"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1391" s="187">
        <f t="shared" ca="1" si="192"/>
        <v>837.54</v>
      </c>
      <c r="I1391" s="2"/>
      <c r="J1391" s="2"/>
      <c r="K1391" s="1" t="str">
        <f t="shared" si="191"/>
        <v>SEDUC E 81</v>
      </c>
      <c r="L1391" s="1"/>
      <c r="M1391" s="1"/>
      <c r="N1391" s="1"/>
      <c r="O1391" s="1"/>
      <c r="P1391" s="1"/>
      <c r="Q1391" s="1"/>
      <c r="R1391" s="1"/>
      <c r="S1391" s="1"/>
      <c r="T1391" s="1"/>
      <c r="U1391" s="1"/>
      <c r="V1391" s="1"/>
      <c r="W1391" s="1"/>
      <c r="X1391" s="1"/>
      <c r="Y1391" s="1"/>
      <c r="Z1391" s="1"/>
      <c r="AA1391" s="1"/>
      <c r="AB1391" s="1"/>
      <c r="AC1391" s="1"/>
      <c r="AD1391" s="1"/>
      <c r="AE1391" s="1"/>
      <c r="AF1391" s="1"/>
    </row>
    <row r="1392" spans="1:32" ht="12.75" hidden="1" customHeight="1" x14ac:dyDescent="0.2">
      <c r="A1392" s="1"/>
      <c r="B139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2" s="30" t="s">
        <v>37</v>
      </c>
      <c r="D1392" s="27">
        <v>7581</v>
      </c>
      <c r="E1392" s="26">
        <v>1</v>
      </c>
      <c r="F139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392"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392" s="187">
        <f t="shared" ca="1" si="192"/>
        <v>2.99</v>
      </c>
      <c r="I1392" s="2"/>
      <c r="J1392" s="2"/>
      <c r="K1392" s="1" t="str">
        <f t="shared" si="191"/>
        <v>SEDUC E 81</v>
      </c>
      <c r="L1392" s="1"/>
      <c r="M1392" s="1"/>
      <c r="N1392" s="1"/>
      <c r="O1392" s="1"/>
      <c r="P1392" s="1"/>
      <c r="Q1392" s="1"/>
      <c r="R1392" s="1"/>
      <c r="S1392" s="1"/>
      <c r="T1392" s="1"/>
      <c r="U1392" s="1"/>
      <c r="V1392" s="1"/>
      <c r="W1392" s="1"/>
      <c r="X1392" s="1"/>
      <c r="Y1392" s="1"/>
      <c r="Z1392" s="1"/>
      <c r="AA1392" s="1"/>
      <c r="AB1392" s="1"/>
      <c r="AC1392" s="1"/>
      <c r="AD1392" s="1"/>
      <c r="AE1392" s="1"/>
      <c r="AF1392" s="1"/>
    </row>
    <row r="1393" spans="1:32" ht="12.75" hidden="1" customHeight="1" x14ac:dyDescent="0.2">
      <c r="A1393" s="1"/>
      <c r="B13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3" s="30" t="s">
        <v>41</v>
      </c>
      <c r="D1393" s="27">
        <v>6</v>
      </c>
      <c r="E1393" s="26">
        <v>1</v>
      </c>
      <c r="F13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393"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174.19999999999996</v>
      </c>
      <c r="H1393" s="187">
        <f t="shared" ca="1" si="192"/>
        <v>174.2</v>
      </c>
      <c r="I1393" s="2"/>
      <c r="J1393" s="2"/>
      <c r="K1393" s="1" t="str">
        <f t="shared" si="191"/>
        <v>SEDUC E 81</v>
      </c>
      <c r="L1393" s="1"/>
      <c r="M1393" s="1"/>
      <c r="N1393" s="1"/>
      <c r="O1393" s="1"/>
      <c r="P1393" s="1"/>
      <c r="Q1393" s="1"/>
      <c r="R1393" s="1"/>
      <c r="S1393" s="1"/>
      <c r="T1393" s="1"/>
      <c r="U1393" s="1"/>
      <c r="V1393" s="1"/>
      <c r="W1393" s="1"/>
      <c r="X1393" s="1"/>
      <c r="Y1393" s="1"/>
      <c r="Z1393" s="1"/>
      <c r="AA1393" s="1"/>
      <c r="AB1393" s="1"/>
      <c r="AC1393" s="1"/>
      <c r="AD1393" s="1"/>
      <c r="AE1393" s="1"/>
      <c r="AF1393" s="1"/>
    </row>
    <row r="1394" spans="1:32" ht="12.75" hidden="1" customHeight="1" x14ac:dyDescent="0.2">
      <c r="A1394" s="1"/>
      <c r="B13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4" s="30" t="s">
        <v>13</v>
      </c>
      <c r="D1394" s="27">
        <v>88279</v>
      </c>
      <c r="E1394" s="26">
        <v>5</v>
      </c>
      <c r="F13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94"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394" s="187">
        <f t="shared" ca="1" si="192"/>
        <v>128.69999999999999</v>
      </c>
      <c r="I1394" s="2"/>
      <c r="J1394" s="2"/>
      <c r="K1394" s="1" t="str">
        <f t="shared" si="191"/>
        <v>SEDUC E 81</v>
      </c>
      <c r="L1394" s="1"/>
      <c r="M1394" s="1"/>
      <c r="N1394" s="1"/>
      <c r="O1394" s="1"/>
      <c r="P1394" s="1"/>
      <c r="Q1394" s="1"/>
      <c r="R1394" s="1"/>
      <c r="S1394" s="1"/>
      <c r="T1394" s="1"/>
      <c r="U1394" s="1"/>
      <c r="V1394" s="1"/>
      <c r="W1394" s="1"/>
      <c r="X1394" s="1"/>
      <c r="Y1394" s="1"/>
      <c r="Z1394" s="1"/>
      <c r="AA1394" s="1"/>
      <c r="AB1394" s="1"/>
      <c r="AC1394" s="1"/>
      <c r="AD1394" s="1"/>
      <c r="AE1394" s="1"/>
      <c r="AF1394" s="1"/>
    </row>
    <row r="1395" spans="1:32" ht="12.75" hidden="1" customHeight="1" x14ac:dyDescent="0.2">
      <c r="A1395" s="1"/>
      <c r="B13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395" s="30" t="s">
        <v>13</v>
      </c>
      <c r="D1395" s="27">
        <v>88316</v>
      </c>
      <c r="E1395" s="26">
        <v>5</v>
      </c>
      <c r="F13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95"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395" s="187">
        <f t="shared" ca="1" si="192"/>
        <v>69.400000000000006</v>
      </c>
      <c r="I1395" s="2"/>
      <c r="J1395" s="2"/>
      <c r="K1395" s="1" t="str">
        <f t="shared" si="191"/>
        <v>SEDUC E 81</v>
      </c>
      <c r="L1395" s="1"/>
      <c r="M1395" s="1"/>
      <c r="N1395" s="1"/>
      <c r="O1395" s="1"/>
      <c r="P1395" s="1"/>
      <c r="Q1395" s="1"/>
      <c r="R1395" s="1"/>
      <c r="S1395" s="1"/>
      <c r="T1395" s="1"/>
      <c r="U1395" s="1"/>
      <c r="V1395" s="1"/>
      <c r="W1395" s="1"/>
      <c r="X1395" s="1"/>
      <c r="Y1395" s="1"/>
      <c r="Z1395" s="1"/>
      <c r="AA1395" s="1"/>
      <c r="AB1395" s="1"/>
      <c r="AC1395" s="1"/>
      <c r="AD1395" s="1"/>
      <c r="AE1395" s="1"/>
      <c r="AF1395" s="1"/>
    </row>
    <row r="1396" spans="1:32" ht="12.75" hidden="1" customHeight="1" x14ac:dyDescent="0.2">
      <c r="A1396" s="1"/>
      <c r="B13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396" s="30" t="s">
        <v>41</v>
      </c>
      <c r="D1396" s="27">
        <v>1</v>
      </c>
      <c r="E1396" s="26">
        <v>2</v>
      </c>
      <c r="F13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96"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396" s="187">
        <f t="shared" ca="1" si="192"/>
        <v>1.28</v>
      </c>
      <c r="I1396" s="2"/>
      <c r="J1396" s="2"/>
      <c r="K1396" s="1" t="str">
        <f t="shared" si="191"/>
        <v>SEDUC E 81</v>
      </c>
      <c r="L1396" s="1"/>
      <c r="M1396" s="1"/>
      <c r="N1396" s="1"/>
      <c r="O1396" s="1"/>
      <c r="P1396" s="1"/>
      <c r="Q1396" s="1"/>
      <c r="R1396" s="1"/>
      <c r="S1396" s="1"/>
      <c r="T1396" s="1"/>
      <c r="U1396" s="1"/>
      <c r="V1396" s="1"/>
      <c r="W1396" s="1"/>
      <c r="X1396" s="1"/>
      <c r="Y1396" s="1"/>
      <c r="Z1396" s="1"/>
      <c r="AA1396" s="1"/>
      <c r="AB1396" s="1"/>
      <c r="AC1396" s="1"/>
      <c r="AD1396" s="1"/>
      <c r="AE1396" s="1"/>
      <c r="AF1396" s="1"/>
    </row>
    <row r="1397" spans="1:32" ht="12.75" hidden="1" customHeight="1" x14ac:dyDescent="0.2">
      <c r="A1397" s="1"/>
      <c r="B13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1397" s="30" t="s">
        <v>41</v>
      </c>
      <c r="D1397" s="27">
        <v>3</v>
      </c>
      <c r="E1397" s="26">
        <v>1.1000000000000001</v>
      </c>
      <c r="F13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397"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1397" s="187">
        <f t="shared" ca="1" si="192"/>
        <v>1.77</v>
      </c>
      <c r="I1397" s="2"/>
      <c r="J1397" s="2"/>
      <c r="K1397" s="1" t="str">
        <f t="shared" si="191"/>
        <v>SEDUC E 81</v>
      </c>
      <c r="L1397" s="1"/>
      <c r="M1397" s="1"/>
      <c r="N1397" s="1"/>
      <c r="O1397" s="1"/>
      <c r="P1397" s="1"/>
      <c r="Q1397" s="1"/>
      <c r="R1397" s="1"/>
      <c r="S1397" s="1"/>
      <c r="T1397" s="1"/>
      <c r="U1397" s="1"/>
      <c r="V1397" s="1"/>
      <c r="W1397" s="1"/>
      <c r="X1397" s="1"/>
      <c r="Y1397" s="1"/>
      <c r="Z1397" s="1"/>
      <c r="AA1397" s="1"/>
      <c r="AB1397" s="1"/>
      <c r="AC1397" s="1"/>
      <c r="AD1397" s="1"/>
      <c r="AE1397" s="1"/>
      <c r="AF1397" s="1"/>
    </row>
    <row r="1398" spans="1:32" ht="12.75" hidden="1" customHeight="1" x14ac:dyDescent="0.2">
      <c r="A1398" s="163" t="e">
        <f ca="1">H1398</f>
        <v>#REF!</v>
      </c>
      <c r="B1398" s="29" t="s">
        <v>14</v>
      </c>
      <c r="C1398" s="30"/>
      <c r="D1398" s="27"/>
      <c r="E1398" s="26"/>
      <c r="F1398" s="26"/>
      <c r="G1398" s="26"/>
      <c r="H1398" s="62" t="e">
        <f ca="1">SUM(H1368:H1397)</f>
        <v>#REF!</v>
      </c>
      <c r="I1398" s="2" t="str">
        <f>A1366</f>
        <v>SEDUC E 81</v>
      </c>
      <c r="J1398" s="34" t="e">
        <f ca="1">H1398</f>
        <v>#REF!</v>
      </c>
      <c r="K1398" s="1" t="str">
        <f t="shared" si="191"/>
        <v>SEDUC E 81</v>
      </c>
      <c r="L1398" s="1"/>
      <c r="M1398" s="1"/>
      <c r="N1398" s="1"/>
      <c r="O1398" s="1"/>
      <c r="P1398" s="1"/>
      <c r="Q1398" s="1"/>
      <c r="R1398" s="1"/>
      <c r="S1398" s="1"/>
      <c r="T1398" s="1"/>
      <c r="U1398" s="1"/>
      <c r="V1398" s="1"/>
      <c r="W1398" s="1"/>
      <c r="X1398" s="1"/>
      <c r="Y1398" s="1"/>
      <c r="Z1398" s="1"/>
      <c r="AA1398" s="1"/>
      <c r="AB1398" s="1"/>
      <c r="AC1398" s="1"/>
      <c r="AD1398" s="1"/>
      <c r="AE1398" s="1"/>
      <c r="AF1398" s="1"/>
    </row>
    <row r="1399" spans="1:32" ht="12.75" hidden="1" customHeight="1" x14ac:dyDescent="0.2">
      <c r="A1399" s="1"/>
      <c r="B1399" s="1"/>
      <c r="C1399" s="1"/>
      <c r="D1399" s="1"/>
      <c r="E1399" s="1"/>
      <c r="F1399" s="1"/>
      <c r="G1399" s="1"/>
      <c r="H1399" s="1"/>
      <c r="I1399" s="2"/>
      <c r="J1399" s="2"/>
      <c r="K1399" s="1" t="str">
        <f t="shared" si="191"/>
        <v>SEDUC E 81</v>
      </c>
      <c r="L1399" s="1"/>
      <c r="M1399" s="1"/>
      <c r="N1399" s="1"/>
      <c r="O1399" s="1"/>
      <c r="P1399" s="1"/>
      <c r="Q1399" s="1"/>
      <c r="R1399" s="1"/>
      <c r="S1399" s="1"/>
      <c r="T1399" s="1"/>
      <c r="U1399" s="1"/>
      <c r="V1399" s="1"/>
      <c r="W1399" s="1"/>
      <c r="X1399" s="1"/>
      <c r="Y1399" s="1"/>
      <c r="Z1399" s="1"/>
      <c r="AA1399" s="1"/>
      <c r="AB1399" s="1"/>
      <c r="AC1399" s="1"/>
      <c r="AD1399" s="1"/>
      <c r="AE1399" s="1"/>
      <c r="AF1399" s="1"/>
    </row>
    <row r="1400" spans="1:32" ht="12.75" hidden="1" customHeight="1" x14ac:dyDescent="0.3">
      <c r="A1400" s="1"/>
      <c r="B1400" s="238" t="str">
        <f>A1401</f>
        <v>SEDUC E 82</v>
      </c>
      <c r="C1400" s="239"/>
      <c r="D1400" s="239"/>
      <c r="E1400" s="239"/>
      <c r="F1400" s="239"/>
      <c r="G1400" s="239"/>
      <c r="H1400" s="240"/>
      <c r="I1400" s="2"/>
      <c r="J1400" s="2"/>
      <c r="K1400" s="14" t="str">
        <f>B1400</f>
        <v>SEDUC E 82</v>
      </c>
      <c r="L1400" s="1"/>
      <c r="M1400" s="1"/>
      <c r="N1400" s="1"/>
      <c r="O1400" s="1"/>
      <c r="P1400" s="1"/>
      <c r="Q1400" s="1"/>
      <c r="R1400" s="1"/>
      <c r="S1400" s="1"/>
      <c r="T1400" s="1"/>
      <c r="U1400" s="1"/>
      <c r="V1400" s="1"/>
      <c r="W1400" s="1"/>
      <c r="X1400" s="1"/>
      <c r="Y1400" s="1"/>
      <c r="Z1400" s="1"/>
      <c r="AA1400" s="1"/>
      <c r="AB1400" s="1"/>
      <c r="AC1400" s="1"/>
      <c r="AD1400" s="1"/>
      <c r="AE1400" s="1"/>
      <c r="AF1400" s="1"/>
    </row>
    <row r="1401" spans="1:32" ht="12.75" hidden="1" customHeight="1" x14ac:dyDescent="0.2">
      <c r="A1401" s="1" t="s">
        <v>222</v>
      </c>
      <c r="B1401" s="249" t="s">
        <v>223</v>
      </c>
      <c r="C1401" s="242"/>
      <c r="D1401" s="242"/>
      <c r="E1401" s="242"/>
      <c r="F1401" s="243"/>
      <c r="G1401" s="75" t="s">
        <v>4</v>
      </c>
      <c r="H1401" s="17" t="s">
        <v>5</v>
      </c>
      <c r="I1401" s="2"/>
      <c r="J1401" s="2"/>
      <c r="K1401" s="1" t="str">
        <f t="shared" ref="K1401:K1417" si="193">K1400</f>
        <v>SEDUC E 82</v>
      </c>
      <c r="L1401" s="1"/>
      <c r="M1401" s="1"/>
      <c r="N1401" s="1"/>
      <c r="O1401" s="1"/>
      <c r="P1401" s="1"/>
      <c r="Q1401" s="1"/>
      <c r="R1401" s="1"/>
      <c r="S1401" s="1"/>
      <c r="T1401" s="1"/>
      <c r="U1401" s="1"/>
      <c r="V1401" s="1"/>
      <c r="W1401" s="1"/>
      <c r="X1401" s="1"/>
      <c r="Y1401" s="1"/>
      <c r="Z1401" s="1"/>
      <c r="AA1401" s="1"/>
      <c r="AB1401" s="1"/>
      <c r="AC1401" s="1"/>
      <c r="AD1401" s="1"/>
      <c r="AE1401" s="1"/>
      <c r="AF1401" s="1"/>
    </row>
    <row r="1402" spans="1:32" ht="12.75" hidden="1" customHeight="1" x14ac:dyDescent="0.2">
      <c r="A1402" s="1"/>
      <c r="B1402" s="19" t="s">
        <v>6</v>
      </c>
      <c r="C1402" s="43" t="s">
        <v>7</v>
      </c>
      <c r="D1402" s="20" t="s">
        <v>8</v>
      </c>
      <c r="E1402" s="19" t="s">
        <v>9</v>
      </c>
      <c r="F1402" s="19" t="s">
        <v>10</v>
      </c>
      <c r="G1402" s="21" t="s">
        <v>11</v>
      </c>
      <c r="H1402" s="20" t="s">
        <v>12</v>
      </c>
      <c r="I1402" s="2"/>
      <c r="J1402" s="2"/>
      <c r="K1402" s="1" t="str">
        <f t="shared" si="193"/>
        <v>SEDUC E 82</v>
      </c>
      <c r="L1402" s="1"/>
      <c r="M1402" s="1"/>
      <c r="N1402" s="1"/>
      <c r="O1402" s="1"/>
      <c r="P1402" s="1"/>
      <c r="Q1402" s="1"/>
      <c r="R1402" s="1"/>
      <c r="S1402" s="1"/>
      <c r="T1402" s="1"/>
      <c r="U1402" s="1"/>
      <c r="V1402" s="1"/>
      <c r="W1402" s="1"/>
      <c r="X1402" s="1"/>
      <c r="Y1402" s="1"/>
      <c r="Z1402" s="1"/>
      <c r="AA1402" s="1"/>
      <c r="AB1402" s="1"/>
      <c r="AC1402" s="1"/>
      <c r="AD1402" s="1"/>
      <c r="AE1402" s="1"/>
      <c r="AF1402" s="1"/>
    </row>
    <row r="1403" spans="1:32" ht="12.75" hidden="1" customHeight="1" x14ac:dyDescent="0.2">
      <c r="A1403" s="1"/>
      <c r="B140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03" s="30" t="s">
        <v>19</v>
      </c>
      <c r="D1403" s="27">
        <v>155</v>
      </c>
      <c r="E1403" s="26">
        <v>2</v>
      </c>
      <c r="F140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03"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03" s="187" t="e">
        <f t="shared" ref="H1403:H1415" ca="1" si="194">ROUND(G1403*E1403,2)</f>
        <v>#REF!</v>
      </c>
      <c r="I1403" s="2"/>
      <c r="J1403" s="2"/>
      <c r="K1403" s="1" t="str">
        <f t="shared" si="193"/>
        <v>SEDUC E 82</v>
      </c>
      <c r="L1403" s="1"/>
      <c r="M1403" s="1"/>
      <c r="N1403" s="1"/>
      <c r="O1403" s="1"/>
      <c r="P1403" s="1"/>
      <c r="Q1403" s="1"/>
      <c r="R1403" s="1"/>
      <c r="S1403" s="1"/>
      <c r="T1403" s="1"/>
      <c r="U1403" s="1"/>
      <c r="V1403" s="1"/>
      <c r="W1403" s="1"/>
      <c r="X1403" s="1"/>
      <c r="Y1403" s="1"/>
      <c r="Z1403" s="1"/>
      <c r="AA1403" s="1"/>
      <c r="AB1403" s="1"/>
      <c r="AC1403" s="1"/>
      <c r="AD1403" s="1"/>
      <c r="AE1403" s="1"/>
      <c r="AF1403" s="1"/>
    </row>
    <row r="1404" spans="1:32" ht="12.75" hidden="1" customHeight="1" x14ac:dyDescent="0.2">
      <c r="A1404" s="1"/>
      <c r="B140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04" s="30" t="s">
        <v>19</v>
      </c>
      <c r="D1404" s="27">
        <v>10508</v>
      </c>
      <c r="E1404" s="26">
        <v>3</v>
      </c>
      <c r="F140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04"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04" s="187" t="e">
        <f t="shared" ca="1" si="194"/>
        <v>#REF!</v>
      </c>
      <c r="I1404" s="2"/>
      <c r="J1404" s="2"/>
      <c r="K1404" s="1" t="str">
        <f t="shared" si="193"/>
        <v>SEDUC E 82</v>
      </c>
      <c r="L1404" s="1"/>
      <c r="M1404" s="1"/>
      <c r="N1404" s="1"/>
      <c r="O1404" s="1"/>
      <c r="P1404" s="1"/>
      <c r="Q1404" s="1"/>
      <c r="R1404" s="1"/>
      <c r="S1404" s="1"/>
      <c r="T1404" s="1"/>
      <c r="U1404" s="1"/>
      <c r="V1404" s="1"/>
      <c r="W1404" s="1"/>
      <c r="X1404" s="1"/>
      <c r="Y1404" s="1"/>
      <c r="Z1404" s="1"/>
      <c r="AA1404" s="1"/>
      <c r="AB1404" s="1"/>
      <c r="AC1404" s="1"/>
      <c r="AD1404" s="1"/>
      <c r="AE1404" s="1"/>
      <c r="AF1404" s="1"/>
    </row>
    <row r="1405" spans="1:32" ht="12.75" hidden="1" customHeight="1" x14ac:dyDescent="0.2">
      <c r="A1405" s="1"/>
      <c r="B140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5" s="30" t="s">
        <v>37</v>
      </c>
      <c r="D1405" s="27">
        <v>379</v>
      </c>
      <c r="E1405" s="26">
        <v>3</v>
      </c>
      <c r="F140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05"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1405" s="187">
        <f t="shared" ca="1" si="194"/>
        <v>2.37</v>
      </c>
      <c r="I1405" s="2"/>
      <c r="J1405" s="2"/>
      <c r="K1405" s="1" t="str">
        <f t="shared" si="193"/>
        <v>SEDUC E 82</v>
      </c>
      <c r="L1405" s="1"/>
      <c r="M1405" s="1"/>
      <c r="N1405" s="1"/>
      <c r="O1405" s="1"/>
      <c r="P1405" s="1"/>
      <c r="Q1405" s="1"/>
      <c r="R1405" s="1"/>
      <c r="S1405" s="1"/>
      <c r="T1405" s="1"/>
      <c r="U1405" s="1"/>
      <c r="V1405" s="1"/>
      <c r="W1405" s="1"/>
      <c r="X1405" s="1"/>
      <c r="Y1405" s="1"/>
      <c r="Z1405" s="1"/>
      <c r="AA1405" s="1"/>
      <c r="AB1405" s="1"/>
      <c r="AC1405" s="1"/>
      <c r="AD1405" s="1"/>
      <c r="AE1405" s="1"/>
      <c r="AF1405" s="1"/>
    </row>
    <row r="1406" spans="1:32" ht="12.75" hidden="1" customHeight="1" x14ac:dyDescent="0.2">
      <c r="A1406" s="1"/>
      <c r="B140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BRAÇO TIPO J</v>
      </c>
      <c r="C1406" s="30" t="s">
        <v>41</v>
      </c>
      <c r="D1406" s="27">
        <v>13</v>
      </c>
      <c r="E1406" s="26">
        <v>1</v>
      </c>
      <c r="F140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406"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479</v>
      </c>
      <c r="H1406" s="187">
        <f t="shared" ca="1" si="194"/>
        <v>479</v>
      </c>
      <c r="I1406" s="2"/>
      <c r="J1406" s="2"/>
      <c r="K1406" s="1" t="str">
        <f t="shared" si="193"/>
        <v>SEDUC E 82</v>
      </c>
      <c r="L1406" s="1"/>
      <c r="M1406" s="1"/>
      <c r="N1406" s="1"/>
      <c r="O1406" s="1"/>
      <c r="P1406" s="1"/>
      <c r="Q1406" s="1"/>
      <c r="R1406" s="1"/>
      <c r="S1406" s="1"/>
      <c r="T1406" s="1"/>
      <c r="U1406" s="1"/>
      <c r="V1406" s="1"/>
      <c r="W1406" s="1"/>
      <c r="X1406" s="1"/>
      <c r="Y1406" s="1"/>
      <c r="Z1406" s="1"/>
      <c r="AA1406" s="1"/>
      <c r="AB1406" s="1"/>
      <c r="AC1406" s="1"/>
      <c r="AD1406" s="1"/>
      <c r="AE1406" s="1"/>
      <c r="AF1406" s="1"/>
    </row>
    <row r="1407" spans="1:32" ht="12.75" hidden="1" customHeight="1" x14ac:dyDescent="0.2">
      <c r="A1407" s="1"/>
      <c r="B1407"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07" s="30" t="s">
        <v>19</v>
      </c>
      <c r="D1407" s="27">
        <v>9351</v>
      </c>
      <c r="E1407" s="26">
        <v>3</v>
      </c>
      <c r="F1407"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07"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07" s="187" t="e">
        <f t="shared" ca="1" si="194"/>
        <v>#REF!</v>
      </c>
      <c r="I1407" s="2"/>
      <c r="J1407" s="2"/>
      <c r="K1407" s="1" t="str">
        <f t="shared" si="193"/>
        <v>SEDUC E 82</v>
      </c>
      <c r="L1407" s="1"/>
      <c r="M1407" s="1"/>
      <c r="N1407" s="1"/>
      <c r="O1407" s="1"/>
      <c r="P1407" s="1"/>
      <c r="Q1407" s="1"/>
      <c r="R1407" s="1"/>
      <c r="S1407" s="1"/>
      <c r="T1407" s="1"/>
      <c r="U1407" s="1"/>
      <c r="V1407" s="1"/>
      <c r="W1407" s="1"/>
      <c r="X1407" s="1"/>
      <c r="Y1407" s="1"/>
      <c r="Z1407" s="1"/>
      <c r="AA1407" s="1"/>
      <c r="AB1407" s="1"/>
      <c r="AC1407" s="1"/>
      <c r="AD1407" s="1"/>
      <c r="AE1407" s="1"/>
      <c r="AF1407" s="1"/>
    </row>
    <row r="1408" spans="1:32" ht="12.75" hidden="1" customHeight="1" x14ac:dyDescent="0.2">
      <c r="A1408" s="1"/>
      <c r="B140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08" s="30" t="s">
        <v>33</v>
      </c>
      <c r="D1408" s="27" t="s">
        <v>46</v>
      </c>
      <c r="E1408" s="26">
        <v>1</v>
      </c>
      <c r="F140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08"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08" s="187" t="e">
        <f t="shared" ca="1" si="194"/>
        <v>#REF!</v>
      </c>
      <c r="I1408" s="2"/>
      <c r="J1408" s="2"/>
      <c r="K1408" s="1" t="str">
        <f t="shared" si="193"/>
        <v>SEDUC E 82</v>
      </c>
      <c r="L1408" s="1"/>
      <c r="M1408" s="1"/>
      <c r="N1408" s="1"/>
      <c r="O1408" s="1"/>
      <c r="P1408" s="1"/>
      <c r="Q1408" s="1"/>
      <c r="R1408" s="1"/>
      <c r="S1408" s="1"/>
      <c r="T1408" s="1"/>
      <c r="U1408" s="1"/>
      <c r="V1408" s="1"/>
      <c r="W1408" s="1"/>
      <c r="X1408" s="1"/>
      <c r="Y1408" s="1"/>
      <c r="Z1408" s="1"/>
      <c r="AA1408" s="1"/>
      <c r="AB1408" s="1"/>
      <c r="AC1408" s="1"/>
      <c r="AD1408" s="1"/>
      <c r="AE1408" s="1"/>
      <c r="AF1408" s="1"/>
    </row>
    <row r="1409" spans="1:32" ht="12.75" hidden="1" customHeight="1" x14ac:dyDescent="0.2">
      <c r="A1409" s="1"/>
      <c r="B140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09" s="30" t="s">
        <v>37</v>
      </c>
      <c r="D1409" s="27">
        <v>431</v>
      </c>
      <c r="E1409" s="26">
        <v>1</v>
      </c>
      <c r="F140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09"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7.96</v>
      </c>
      <c r="H1409" s="187">
        <f t="shared" ca="1" si="194"/>
        <v>7.96</v>
      </c>
      <c r="I1409" s="2"/>
      <c r="J1409" s="2"/>
      <c r="K1409" s="1" t="str">
        <f t="shared" si="193"/>
        <v>SEDUC E 82</v>
      </c>
      <c r="L1409" s="1"/>
      <c r="M1409" s="1"/>
      <c r="N1409" s="1"/>
      <c r="O1409" s="1"/>
      <c r="P1409" s="1"/>
      <c r="Q1409" s="1"/>
      <c r="R1409" s="1"/>
      <c r="S1409" s="1"/>
      <c r="T1409" s="1"/>
      <c r="U1409" s="1"/>
      <c r="V1409" s="1"/>
      <c r="W1409" s="1"/>
      <c r="X1409" s="1"/>
      <c r="Y1409" s="1"/>
      <c r="Z1409" s="1"/>
      <c r="AA1409" s="1"/>
      <c r="AB1409" s="1"/>
      <c r="AC1409" s="1"/>
      <c r="AD1409" s="1"/>
      <c r="AE1409" s="1"/>
      <c r="AF1409" s="1"/>
    </row>
    <row r="1410" spans="1:32" ht="12.75" hidden="1" customHeight="1" x14ac:dyDescent="0.2">
      <c r="A1410" s="1"/>
      <c r="B141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0" s="30" t="s">
        <v>37</v>
      </c>
      <c r="D1410" s="27">
        <v>432</v>
      </c>
      <c r="E1410" s="26">
        <v>2</v>
      </c>
      <c r="F141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10"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1410" s="187">
        <f t="shared" ca="1" si="194"/>
        <v>17.579999999999998</v>
      </c>
      <c r="I1410" s="2"/>
      <c r="J1410" s="2"/>
      <c r="K1410" s="1" t="str">
        <f t="shared" si="193"/>
        <v>SEDUC E 82</v>
      </c>
      <c r="L1410" s="1"/>
      <c r="M1410" s="1"/>
      <c r="N1410" s="1"/>
      <c r="O1410" s="1"/>
      <c r="P1410" s="1"/>
      <c r="Q1410" s="1"/>
      <c r="R1410" s="1"/>
      <c r="S1410" s="1"/>
      <c r="T1410" s="1"/>
      <c r="U1410" s="1"/>
      <c r="V1410" s="1"/>
      <c r="W1410" s="1"/>
      <c r="X1410" s="1"/>
      <c r="Y1410" s="1"/>
      <c r="Z1410" s="1"/>
      <c r="AA1410" s="1"/>
      <c r="AB1410" s="1"/>
      <c r="AC1410" s="1"/>
      <c r="AD1410" s="1"/>
      <c r="AE1410" s="1"/>
      <c r="AF1410" s="1"/>
    </row>
    <row r="1411" spans="1:32" ht="12.75" hidden="1" customHeight="1" x14ac:dyDescent="0.2">
      <c r="A1411" s="1"/>
      <c r="B141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11" s="30" t="s">
        <v>33</v>
      </c>
      <c r="D1411" s="27" t="s">
        <v>49</v>
      </c>
      <c r="E1411" s="26">
        <v>3</v>
      </c>
      <c r="F141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11" s="187"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11" s="187" t="e">
        <f t="shared" ca="1" si="194"/>
        <v>#REF!</v>
      </c>
      <c r="I1411" s="2"/>
      <c r="J1411" s="2"/>
      <c r="K1411" s="1" t="str">
        <f t="shared" si="193"/>
        <v>SEDUC E 82</v>
      </c>
      <c r="L1411" s="1"/>
      <c r="M1411" s="1"/>
      <c r="N1411" s="1"/>
      <c r="O1411" s="1"/>
      <c r="P1411" s="1"/>
      <c r="Q1411" s="1"/>
      <c r="R1411" s="1"/>
      <c r="S1411" s="1"/>
      <c r="T1411" s="1"/>
      <c r="U1411" s="1"/>
      <c r="V1411" s="1"/>
      <c r="W1411" s="1"/>
      <c r="X1411" s="1"/>
      <c r="Y1411" s="1"/>
      <c r="Z1411" s="1"/>
      <c r="AA1411" s="1"/>
      <c r="AB1411" s="1"/>
      <c r="AC1411" s="1"/>
      <c r="AD1411" s="1"/>
      <c r="AE1411" s="1"/>
      <c r="AF1411" s="1"/>
    </row>
    <row r="1412" spans="1:32" ht="12.75" hidden="1" customHeight="1" x14ac:dyDescent="0.2">
      <c r="A1412" s="1"/>
      <c r="B14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2" s="30" t="s">
        <v>37</v>
      </c>
      <c r="D1412" s="27">
        <v>7581</v>
      </c>
      <c r="E1412" s="26">
        <v>2</v>
      </c>
      <c r="F14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12"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412" s="187">
        <f t="shared" ca="1" si="194"/>
        <v>5.98</v>
      </c>
      <c r="I1412" s="2"/>
      <c r="J1412" s="2"/>
      <c r="K1412" s="1" t="str">
        <f t="shared" si="193"/>
        <v>SEDUC E 82</v>
      </c>
      <c r="L1412" s="1"/>
      <c r="M1412" s="1"/>
      <c r="N1412" s="1"/>
      <c r="O1412" s="1"/>
      <c r="P1412" s="1"/>
      <c r="Q1412" s="1"/>
      <c r="R1412" s="1"/>
      <c r="S1412" s="1"/>
      <c r="T1412" s="1"/>
      <c r="U1412" s="1"/>
      <c r="V1412" s="1"/>
      <c r="W1412" s="1"/>
      <c r="X1412" s="1"/>
      <c r="Y1412" s="1"/>
      <c r="Z1412" s="1"/>
      <c r="AA1412" s="1"/>
      <c r="AB1412" s="1"/>
      <c r="AC1412" s="1"/>
      <c r="AD1412" s="1"/>
      <c r="AE1412" s="1"/>
      <c r="AF1412" s="1"/>
    </row>
    <row r="1413" spans="1:32" ht="12.75" hidden="1" customHeight="1" x14ac:dyDescent="0.2">
      <c r="A1413" s="1"/>
      <c r="B14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3" s="30" t="s">
        <v>13</v>
      </c>
      <c r="D1413" s="27">
        <v>88279</v>
      </c>
      <c r="E1413" s="26">
        <v>1.1000000000000001</v>
      </c>
      <c r="F14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13"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413" s="187">
        <f t="shared" ca="1" si="194"/>
        <v>28.31</v>
      </c>
      <c r="I1413" s="2"/>
      <c r="J1413" s="2"/>
      <c r="K1413" s="1" t="str">
        <f t="shared" si="193"/>
        <v>SEDUC E 82</v>
      </c>
      <c r="L1413" s="1"/>
      <c r="M1413" s="1"/>
      <c r="N1413" s="1"/>
      <c r="O1413" s="1"/>
      <c r="P1413" s="1"/>
      <c r="Q1413" s="1"/>
      <c r="R1413" s="1"/>
      <c r="S1413" s="1"/>
      <c r="T1413" s="1"/>
      <c r="U1413" s="1"/>
      <c r="V1413" s="1"/>
      <c r="W1413" s="1"/>
      <c r="X1413" s="1"/>
      <c r="Y1413" s="1"/>
      <c r="Z1413" s="1"/>
      <c r="AA1413" s="1"/>
      <c r="AB1413" s="1"/>
      <c r="AC1413" s="1"/>
      <c r="AD1413" s="1"/>
      <c r="AE1413" s="1"/>
      <c r="AF1413" s="1"/>
    </row>
    <row r="1414" spans="1:32" ht="12.75" hidden="1" customHeight="1" x14ac:dyDescent="0.2">
      <c r="A1414" s="1"/>
      <c r="B14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414" s="30" t="s">
        <v>13</v>
      </c>
      <c r="D1414" s="27">
        <v>88316</v>
      </c>
      <c r="E1414" s="26">
        <v>1.1000000000000001</v>
      </c>
      <c r="F14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14"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414" s="187">
        <f t="shared" ca="1" si="194"/>
        <v>15.27</v>
      </c>
      <c r="I1414" s="2"/>
      <c r="J1414" s="2"/>
      <c r="K1414" s="1" t="str">
        <f t="shared" si="193"/>
        <v>SEDUC E 82</v>
      </c>
      <c r="L1414" s="1"/>
      <c r="M1414" s="1"/>
      <c r="N1414" s="1"/>
      <c r="O1414" s="1"/>
      <c r="P1414" s="1"/>
      <c r="Q1414" s="1"/>
      <c r="R1414" s="1"/>
      <c r="S1414" s="1"/>
      <c r="T1414" s="1"/>
      <c r="U1414" s="1"/>
      <c r="V1414" s="1"/>
      <c r="W1414" s="1"/>
      <c r="X1414" s="1"/>
      <c r="Y1414" s="1"/>
      <c r="Z1414" s="1"/>
      <c r="AA1414" s="1"/>
      <c r="AB1414" s="1"/>
      <c r="AC1414" s="1"/>
      <c r="AD1414" s="1"/>
      <c r="AE1414" s="1"/>
      <c r="AF1414" s="1"/>
    </row>
    <row r="1415" spans="1:32" ht="12.75" hidden="1" customHeight="1" x14ac:dyDescent="0.2">
      <c r="A1415" s="1"/>
      <c r="B141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415" s="30" t="s">
        <v>41</v>
      </c>
      <c r="D1415" s="27">
        <v>1</v>
      </c>
      <c r="E1415" s="26">
        <v>0.8</v>
      </c>
      <c r="F141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15"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415" s="187">
        <f t="shared" ca="1" si="194"/>
        <v>0.51</v>
      </c>
      <c r="I1415" s="2"/>
      <c r="J1415" s="2"/>
      <c r="K1415" s="1" t="str">
        <f t="shared" si="193"/>
        <v>SEDUC E 82</v>
      </c>
      <c r="L1415" s="1"/>
      <c r="M1415" s="1"/>
      <c r="N1415" s="1"/>
      <c r="O1415" s="1"/>
      <c r="P1415" s="1"/>
      <c r="Q1415" s="1"/>
      <c r="R1415" s="1"/>
      <c r="S1415" s="1"/>
      <c r="T1415" s="1"/>
      <c r="U1415" s="1"/>
      <c r="V1415" s="1"/>
      <c r="W1415" s="1"/>
      <c r="X1415" s="1"/>
      <c r="Y1415" s="1"/>
      <c r="Z1415" s="1"/>
      <c r="AA1415" s="1"/>
      <c r="AB1415" s="1"/>
      <c r="AC1415" s="1"/>
      <c r="AD1415" s="1"/>
      <c r="AE1415" s="1"/>
      <c r="AF1415" s="1"/>
    </row>
    <row r="1416" spans="1:32" ht="12.75" hidden="1" customHeight="1" x14ac:dyDescent="0.2">
      <c r="A1416" s="163" t="e">
        <f ca="1">H1416</f>
        <v>#REF!</v>
      </c>
      <c r="B1416" s="29" t="s">
        <v>14</v>
      </c>
      <c r="C1416" s="30"/>
      <c r="D1416" s="27"/>
      <c r="E1416" s="26"/>
      <c r="F1416" s="26"/>
      <c r="G1416" s="26"/>
      <c r="H1416" s="62" t="e">
        <f ca="1">SUM(H1403:H1415)</f>
        <v>#REF!</v>
      </c>
      <c r="I1416" s="2" t="str">
        <f>A1401</f>
        <v>SEDUC E 82</v>
      </c>
      <c r="J1416" s="34" t="e">
        <f ca="1">H1416</f>
        <v>#REF!</v>
      </c>
      <c r="K1416" s="1" t="str">
        <f t="shared" si="193"/>
        <v>SEDUC E 82</v>
      </c>
      <c r="L1416" s="1"/>
      <c r="M1416" s="1"/>
      <c r="N1416" s="1"/>
      <c r="O1416" s="1"/>
      <c r="P1416" s="1"/>
      <c r="Q1416" s="1"/>
      <c r="R1416" s="1"/>
      <c r="S1416" s="1"/>
      <c r="T1416" s="1"/>
      <c r="U1416" s="1"/>
      <c r="V1416" s="1"/>
      <c r="W1416" s="1"/>
      <c r="X1416" s="1"/>
      <c r="Y1416" s="1"/>
      <c r="Z1416" s="1"/>
      <c r="AA1416" s="1"/>
      <c r="AB1416" s="1"/>
      <c r="AC1416" s="1"/>
      <c r="AD1416" s="1"/>
      <c r="AE1416" s="1"/>
      <c r="AF1416" s="1"/>
    </row>
    <row r="1417" spans="1:32" ht="12.75" hidden="1" customHeight="1" x14ac:dyDescent="0.2">
      <c r="A1417" s="1"/>
      <c r="B1417" s="1"/>
      <c r="C1417" s="1"/>
      <c r="D1417" s="1"/>
      <c r="E1417" s="1"/>
      <c r="F1417" s="1"/>
      <c r="G1417" s="1"/>
      <c r="H1417" s="1"/>
      <c r="I1417" s="2"/>
      <c r="J1417" s="2"/>
      <c r="K1417" s="1" t="str">
        <f t="shared" si="193"/>
        <v>SEDUC E 82</v>
      </c>
      <c r="L1417" s="1"/>
      <c r="M1417" s="1"/>
      <c r="N1417" s="1"/>
      <c r="O1417" s="1"/>
      <c r="P1417" s="1"/>
      <c r="Q1417" s="1"/>
      <c r="R1417" s="1"/>
      <c r="S1417" s="1"/>
      <c r="T1417" s="1"/>
      <c r="U1417" s="1"/>
      <c r="V1417" s="1"/>
      <c r="W1417" s="1"/>
      <c r="X1417" s="1"/>
      <c r="Y1417" s="1"/>
      <c r="Z1417" s="1"/>
      <c r="AA1417" s="1"/>
      <c r="AB1417" s="1"/>
      <c r="AC1417" s="1"/>
      <c r="AD1417" s="1"/>
      <c r="AE1417" s="1"/>
      <c r="AF1417" s="1"/>
    </row>
    <row r="1418" spans="1:32" ht="12.75" hidden="1" customHeight="1" x14ac:dyDescent="0.3">
      <c r="A1418" s="1"/>
      <c r="B1418" s="238" t="str">
        <f>A1419</f>
        <v>SEDUC E 83</v>
      </c>
      <c r="C1418" s="239"/>
      <c r="D1418" s="239"/>
      <c r="E1418" s="239"/>
      <c r="F1418" s="239"/>
      <c r="G1418" s="239"/>
      <c r="H1418" s="240"/>
      <c r="I1418" s="2"/>
      <c r="J1418" s="2"/>
      <c r="K1418" s="14" t="str">
        <f>B1418</f>
        <v>SEDUC E 83</v>
      </c>
      <c r="L1418" s="1"/>
      <c r="M1418" s="1"/>
      <c r="N1418" s="1"/>
      <c r="O1418" s="1"/>
      <c r="P1418" s="1"/>
      <c r="Q1418" s="1"/>
      <c r="R1418" s="1"/>
      <c r="S1418" s="1"/>
      <c r="T1418" s="1"/>
      <c r="U1418" s="1"/>
      <c r="V1418" s="1"/>
      <c r="W1418" s="1"/>
      <c r="X1418" s="1"/>
      <c r="Y1418" s="1"/>
      <c r="Z1418" s="1"/>
      <c r="AA1418" s="1"/>
      <c r="AB1418" s="1"/>
      <c r="AC1418" s="1"/>
      <c r="AD1418" s="1"/>
      <c r="AE1418" s="1"/>
      <c r="AF1418" s="1"/>
    </row>
    <row r="1419" spans="1:32" ht="12.75" hidden="1" customHeight="1" x14ac:dyDescent="0.2">
      <c r="A1419" s="1" t="s">
        <v>224</v>
      </c>
      <c r="B1419" s="134" t="s">
        <v>225</v>
      </c>
      <c r="C1419" s="135"/>
      <c r="D1419" s="135"/>
      <c r="E1419" s="162"/>
      <c r="F1419" s="162"/>
      <c r="G1419" s="16" t="s">
        <v>4</v>
      </c>
      <c r="H1419" s="17" t="s">
        <v>5</v>
      </c>
      <c r="I1419" s="2"/>
      <c r="J1419" s="2"/>
      <c r="K1419" s="1" t="str">
        <f t="shared" ref="K1419:K1439" si="195">K1418</f>
        <v>SEDUC E 83</v>
      </c>
      <c r="L1419" s="1"/>
      <c r="M1419" s="1"/>
      <c r="N1419" s="1"/>
      <c r="O1419" s="1"/>
      <c r="P1419" s="1"/>
      <c r="Q1419" s="1"/>
      <c r="R1419" s="1"/>
      <c r="S1419" s="1"/>
      <c r="T1419" s="1"/>
      <c r="U1419" s="1"/>
      <c r="V1419" s="1"/>
      <c r="W1419" s="1"/>
      <c r="X1419" s="1"/>
      <c r="Y1419" s="1"/>
      <c r="Z1419" s="1"/>
      <c r="AA1419" s="1"/>
      <c r="AB1419" s="1"/>
      <c r="AC1419" s="1"/>
      <c r="AD1419" s="1"/>
      <c r="AE1419" s="1"/>
      <c r="AF1419" s="1"/>
    </row>
    <row r="1420" spans="1:32" ht="12.75" hidden="1" customHeight="1" x14ac:dyDescent="0.2">
      <c r="A1420" s="138"/>
      <c r="B1420" s="20" t="s">
        <v>6</v>
      </c>
      <c r="C1420" s="33" t="s">
        <v>7</v>
      </c>
      <c r="D1420" s="20" t="s">
        <v>8</v>
      </c>
      <c r="E1420" s="20" t="s">
        <v>9</v>
      </c>
      <c r="F1420" s="20" t="s">
        <v>10</v>
      </c>
      <c r="G1420" s="65" t="s">
        <v>11</v>
      </c>
      <c r="H1420" s="20" t="s">
        <v>12</v>
      </c>
      <c r="I1420" s="139"/>
      <c r="J1420" s="139"/>
      <c r="K1420" s="1" t="str">
        <f t="shared" si="195"/>
        <v>SEDUC E 83</v>
      </c>
      <c r="L1420" s="138"/>
      <c r="M1420" s="138"/>
      <c r="N1420" s="138"/>
      <c r="O1420" s="138"/>
      <c r="P1420" s="138"/>
      <c r="Q1420" s="138"/>
      <c r="R1420" s="138"/>
      <c r="S1420" s="138"/>
      <c r="T1420" s="138"/>
      <c r="U1420" s="138"/>
      <c r="V1420" s="138"/>
      <c r="W1420" s="138"/>
      <c r="X1420" s="138"/>
      <c r="Y1420" s="138"/>
      <c r="Z1420" s="138"/>
      <c r="AA1420" s="138"/>
      <c r="AB1420" s="138"/>
      <c r="AC1420" s="138"/>
      <c r="AD1420" s="138"/>
      <c r="AE1420" s="138"/>
      <c r="AF1420" s="138"/>
    </row>
    <row r="1421" spans="1:32" ht="12.75" hidden="1" customHeight="1" x14ac:dyDescent="0.2">
      <c r="A1421" s="1"/>
      <c r="B142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1" s="30" t="s">
        <v>37</v>
      </c>
      <c r="D1421" s="27">
        <v>11272</v>
      </c>
      <c r="E1421" s="26">
        <v>3</v>
      </c>
      <c r="F142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2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1421" s="26">
        <f t="shared" ref="H1421:H1437" ca="1" si="196">ROUND(E1421*G1421,2)</f>
        <v>15.09</v>
      </c>
      <c r="I1421" s="2"/>
      <c r="J1421" s="2"/>
      <c r="K1421" s="1" t="str">
        <f t="shared" si="195"/>
        <v>SEDUC E 83</v>
      </c>
      <c r="L1421" s="1"/>
      <c r="M1421" s="1"/>
      <c r="N1421" s="1"/>
      <c r="O1421" s="1"/>
      <c r="P1421" s="1"/>
      <c r="Q1421" s="1"/>
      <c r="R1421" s="1"/>
      <c r="S1421" s="1"/>
      <c r="T1421" s="1"/>
      <c r="U1421" s="1"/>
      <c r="V1421" s="1"/>
      <c r="W1421" s="1"/>
      <c r="X1421" s="1"/>
      <c r="Y1421" s="1"/>
      <c r="Z1421" s="1"/>
      <c r="AA1421" s="1"/>
      <c r="AB1421" s="1"/>
      <c r="AC1421" s="1"/>
      <c r="AD1421" s="1"/>
      <c r="AE1421" s="1"/>
      <c r="AF1421" s="1"/>
    </row>
    <row r="1422" spans="1:32" ht="12.75" hidden="1" customHeight="1" x14ac:dyDescent="0.2">
      <c r="A1422" s="1"/>
      <c r="B142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22" s="30" t="s">
        <v>19</v>
      </c>
      <c r="D1422" s="27">
        <v>223</v>
      </c>
      <c r="E1422" s="26">
        <v>12</v>
      </c>
      <c r="F142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2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22" s="26" t="e">
        <f t="shared" ca="1" si="196"/>
        <v>#REF!</v>
      </c>
      <c r="I1422" s="2"/>
      <c r="J1422" s="2"/>
      <c r="K1422" s="1" t="str">
        <f t="shared" si="195"/>
        <v>SEDUC E 83</v>
      </c>
      <c r="L1422" s="1"/>
      <c r="M1422" s="1"/>
      <c r="N1422" s="1"/>
      <c r="O1422" s="1"/>
      <c r="P1422" s="1"/>
      <c r="Q1422" s="1"/>
      <c r="R1422" s="1"/>
      <c r="S1422" s="1"/>
      <c r="T1422" s="1"/>
      <c r="U1422" s="1"/>
      <c r="V1422" s="1"/>
      <c r="W1422" s="1"/>
      <c r="X1422" s="1"/>
      <c r="Y1422" s="1"/>
      <c r="Z1422" s="1"/>
      <c r="AA1422" s="1"/>
      <c r="AB1422" s="1"/>
      <c r="AC1422" s="1"/>
      <c r="AD1422" s="1"/>
      <c r="AE1422" s="1"/>
      <c r="AF1422" s="1"/>
    </row>
    <row r="1423" spans="1:32" ht="12.75" hidden="1" customHeight="1" x14ac:dyDescent="0.2">
      <c r="A1423" s="1"/>
      <c r="B142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23" s="30" t="s">
        <v>33</v>
      </c>
      <c r="D1423" s="27" t="s">
        <v>52</v>
      </c>
      <c r="E1423" s="26">
        <v>2</v>
      </c>
      <c r="F142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2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23" s="26" t="e">
        <f t="shared" ca="1" si="196"/>
        <v>#REF!</v>
      </c>
      <c r="I1423" s="2"/>
      <c r="J1423" s="2"/>
      <c r="K1423" s="1" t="str">
        <f t="shared" si="195"/>
        <v>SEDUC E 83</v>
      </c>
      <c r="L1423" s="1"/>
      <c r="M1423" s="1"/>
      <c r="N1423" s="1"/>
      <c r="O1423" s="1"/>
      <c r="P1423" s="1"/>
      <c r="Q1423" s="1"/>
      <c r="R1423" s="1"/>
      <c r="S1423" s="1"/>
      <c r="T1423" s="1"/>
      <c r="U1423" s="1"/>
      <c r="V1423" s="1"/>
      <c r="W1423" s="1"/>
      <c r="X1423" s="1"/>
      <c r="Y1423" s="1"/>
      <c r="Z1423" s="1"/>
      <c r="AA1423" s="1"/>
      <c r="AB1423" s="1"/>
      <c r="AC1423" s="1"/>
      <c r="AD1423" s="1"/>
      <c r="AE1423" s="1"/>
      <c r="AF1423" s="1"/>
    </row>
    <row r="1424" spans="1:32" ht="12.75" hidden="1" customHeight="1" x14ac:dyDescent="0.2">
      <c r="A1424" s="1"/>
      <c r="B142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24" s="30" t="s">
        <v>19</v>
      </c>
      <c r="D1424" s="27">
        <v>2524</v>
      </c>
      <c r="E1424" s="26">
        <v>3</v>
      </c>
      <c r="F142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2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24" s="26" t="e">
        <f t="shared" ca="1" si="196"/>
        <v>#REF!</v>
      </c>
      <c r="I1424" s="2"/>
      <c r="J1424" s="2"/>
      <c r="K1424" s="1" t="str">
        <f t="shared" si="195"/>
        <v>SEDUC E 83</v>
      </c>
      <c r="L1424" s="1"/>
      <c r="M1424" s="1"/>
      <c r="N1424" s="1"/>
      <c r="O1424" s="1"/>
      <c r="P1424" s="1"/>
      <c r="Q1424" s="1"/>
      <c r="R1424" s="1"/>
      <c r="S1424" s="1"/>
      <c r="T1424" s="1"/>
      <c r="U1424" s="1"/>
      <c r="V1424" s="1"/>
      <c r="W1424" s="1"/>
      <c r="X1424" s="1"/>
      <c r="Y1424" s="1"/>
      <c r="Z1424" s="1"/>
      <c r="AA1424" s="1"/>
      <c r="AB1424" s="1"/>
      <c r="AC1424" s="1"/>
      <c r="AD1424" s="1"/>
      <c r="AE1424" s="1"/>
      <c r="AF1424" s="1"/>
    </row>
    <row r="1425" spans="1:32" ht="12.75" hidden="1" customHeight="1" x14ac:dyDescent="0.2">
      <c r="A1425" s="1"/>
      <c r="B142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25" s="30" t="s">
        <v>19</v>
      </c>
      <c r="D1425" s="27">
        <v>1683</v>
      </c>
      <c r="E1425" s="26">
        <v>1</v>
      </c>
      <c r="F142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2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25" s="26" t="e">
        <f t="shared" ca="1" si="196"/>
        <v>#REF!</v>
      </c>
      <c r="I1425" s="2"/>
      <c r="J1425" s="2"/>
      <c r="K1425" s="1" t="str">
        <f t="shared" si="195"/>
        <v>SEDUC E 83</v>
      </c>
      <c r="L1425" s="1"/>
      <c r="M1425" s="1"/>
      <c r="N1425" s="1"/>
      <c r="O1425" s="1"/>
      <c r="P1425" s="1"/>
      <c r="Q1425" s="1"/>
      <c r="R1425" s="1"/>
      <c r="S1425" s="1"/>
      <c r="T1425" s="1"/>
      <c r="U1425" s="1"/>
      <c r="V1425" s="1"/>
      <c r="W1425" s="1"/>
      <c r="X1425" s="1"/>
      <c r="Y1425" s="1"/>
      <c r="Z1425" s="1"/>
      <c r="AA1425" s="1"/>
      <c r="AB1425" s="1"/>
      <c r="AC1425" s="1"/>
      <c r="AD1425" s="1"/>
      <c r="AE1425" s="1"/>
      <c r="AF1425" s="1"/>
    </row>
    <row r="1426" spans="1:32" ht="12.75" hidden="1" customHeight="1" x14ac:dyDescent="0.2">
      <c r="A1426" s="1"/>
      <c r="B142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26" s="30" t="s">
        <v>19</v>
      </c>
      <c r="D1426" s="27">
        <v>1683</v>
      </c>
      <c r="E1426" s="26">
        <v>3</v>
      </c>
      <c r="F142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2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26" s="26" t="e">
        <f t="shared" ca="1" si="196"/>
        <v>#REF!</v>
      </c>
      <c r="I1426" s="2"/>
      <c r="J1426" s="2"/>
      <c r="K1426" s="1" t="str">
        <f t="shared" si="195"/>
        <v>SEDUC E 83</v>
      </c>
      <c r="L1426" s="1"/>
      <c r="M1426" s="1"/>
      <c r="N1426" s="1"/>
      <c r="O1426" s="1"/>
      <c r="P1426" s="1"/>
      <c r="Q1426" s="1"/>
      <c r="R1426" s="1"/>
      <c r="S1426" s="1"/>
      <c r="T1426" s="1"/>
      <c r="U1426" s="1"/>
      <c r="V1426" s="1"/>
      <c r="W1426" s="1"/>
      <c r="X1426" s="1"/>
      <c r="Y1426" s="1"/>
      <c r="Z1426" s="1"/>
      <c r="AA1426" s="1"/>
      <c r="AB1426" s="1"/>
      <c r="AC1426" s="1"/>
      <c r="AD1426" s="1"/>
      <c r="AE1426" s="1"/>
      <c r="AF1426" s="1"/>
    </row>
    <row r="1427" spans="1:32" ht="12.75" hidden="1" customHeight="1" x14ac:dyDescent="0.2">
      <c r="A1427" s="1"/>
      <c r="B14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7" s="30" t="s">
        <v>37</v>
      </c>
      <c r="D1427" s="27">
        <v>4276</v>
      </c>
      <c r="E1427" s="26">
        <v>3</v>
      </c>
      <c r="F14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1427" s="26">
        <f t="shared" ca="1" si="196"/>
        <v>837.54</v>
      </c>
      <c r="I1427" s="2"/>
      <c r="J1427" s="2"/>
      <c r="K1427" s="1" t="str">
        <f t="shared" si="195"/>
        <v>SEDUC E 83</v>
      </c>
      <c r="L1427" s="1"/>
      <c r="M1427" s="1"/>
      <c r="N1427" s="1"/>
      <c r="O1427" s="1"/>
      <c r="P1427" s="1"/>
      <c r="Q1427" s="1"/>
      <c r="R1427" s="1"/>
      <c r="S1427" s="1"/>
      <c r="T1427" s="1"/>
      <c r="U1427" s="1"/>
      <c r="V1427" s="1"/>
      <c r="W1427" s="1"/>
      <c r="X1427" s="1"/>
      <c r="Y1427" s="1"/>
      <c r="Z1427" s="1"/>
      <c r="AA1427" s="1"/>
      <c r="AB1427" s="1"/>
      <c r="AC1427" s="1"/>
      <c r="AD1427" s="1"/>
      <c r="AE1427" s="1"/>
      <c r="AF1427" s="1"/>
    </row>
    <row r="1428" spans="1:32" ht="12.75" hidden="1" customHeight="1" x14ac:dyDescent="0.2">
      <c r="A1428" s="1"/>
      <c r="B14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8" s="30" t="s">
        <v>41</v>
      </c>
      <c r="D1428" s="27">
        <v>8</v>
      </c>
      <c r="E1428" s="26">
        <v>3</v>
      </c>
      <c r="F14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42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17.53</v>
      </c>
      <c r="H1428" s="26">
        <f t="shared" ca="1" si="196"/>
        <v>52.59</v>
      </c>
      <c r="I1428" s="2"/>
      <c r="J1428" s="2"/>
      <c r="K1428" s="1" t="str">
        <f t="shared" si="195"/>
        <v>SEDUC E 83</v>
      </c>
      <c r="L1428" s="1"/>
      <c r="M1428" s="1"/>
      <c r="N1428" s="1"/>
      <c r="O1428" s="1"/>
      <c r="P1428" s="1"/>
      <c r="Q1428" s="1"/>
      <c r="R1428" s="1"/>
      <c r="S1428" s="1"/>
      <c r="T1428" s="1"/>
      <c r="U1428" s="1"/>
      <c r="V1428" s="1"/>
      <c r="W1428" s="1"/>
      <c r="X1428" s="1"/>
      <c r="Y1428" s="1"/>
      <c r="Z1428" s="1"/>
      <c r="AA1428" s="1"/>
      <c r="AB1428" s="1"/>
      <c r="AC1428" s="1"/>
      <c r="AD1428" s="1"/>
      <c r="AE1428" s="1"/>
      <c r="AF1428" s="1"/>
    </row>
    <row r="1429" spans="1:32" ht="12.75" hidden="1" customHeight="1" x14ac:dyDescent="0.2">
      <c r="A1429" s="1"/>
      <c r="B14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29" s="30" t="s">
        <v>41</v>
      </c>
      <c r="D1429" s="27">
        <v>9</v>
      </c>
      <c r="E1429" s="26">
        <v>3</v>
      </c>
      <c r="F14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42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20.62</v>
      </c>
      <c r="H1429" s="26">
        <f t="shared" ca="1" si="196"/>
        <v>61.86</v>
      </c>
      <c r="I1429" s="2"/>
      <c r="J1429" s="2"/>
      <c r="K1429" s="1" t="str">
        <f t="shared" si="195"/>
        <v>SEDUC E 83</v>
      </c>
      <c r="L1429" s="1"/>
      <c r="M1429" s="1"/>
      <c r="N1429" s="1"/>
      <c r="O1429" s="1"/>
      <c r="P1429" s="1"/>
      <c r="Q1429" s="1"/>
      <c r="R1429" s="1"/>
      <c r="S1429" s="1"/>
      <c r="T1429" s="1"/>
      <c r="U1429" s="1"/>
      <c r="V1429" s="1"/>
      <c r="W1429" s="1"/>
      <c r="X1429" s="1"/>
      <c r="Y1429" s="1"/>
      <c r="Z1429" s="1"/>
      <c r="AA1429" s="1"/>
      <c r="AB1429" s="1"/>
      <c r="AC1429" s="1"/>
      <c r="AD1429" s="1"/>
      <c r="AE1429" s="1"/>
      <c r="AF1429" s="1"/>
    </row>
    <row r="1430" spans="1:32" ht="12.75" hidden="1" customHeight="1" x14ac:dyDescent="0.2">
      <c r="A1430" s="1"/>
      <c r="B14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0" s="30" t="s">
        <v>37</v>
      </c>
      <c r="D1430" s="27">
        <v>7581</v>
      </c>
      <c r="E1430" s="26">
        <v>1</v>
      </c>
      <c r="F14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3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430" s="26">
        <f t="shared" ca="1" si="196"/>
        <v>2.99</v>
      </c>
      <c r="I1430" s="2"/>
      <c r="J1430" s="2"/>
      <c r="K1430" s="1" t="str">
        <f t="shared" si="195"/>
        <v>SEDUC E 83</v>
      </c>
      <c r="L1430" s="1"/>
      <c r="M1430" s="1"/>
      <c r="N1430" s="1"/>
      <c r="O1430" s="1"/>
      <c r="P1430" s="1"/>
      <c r="Q1430" s="1"/>
      <c r="R1430" s="1"/>
      <c r="S1430" s="1"/>
      <c r="T1430" s="1"/>
      <c r="U1430" s="1"/>
      <c r="V1430" s="1"/>
      <c r="W1430" s="1"/>
      <c r="X1430" s="1"/>
      <c r="Y1430" s="1"/>
      <c r="Z1430" s="1"/>
      <c r="AA1430" s="1"/>
      <c r="AB1430" s="1"/>
      <c r="AC1430" s="1"/>
      <c r="AD1430" s="1"/>
      <c r="AE1430" s="1"/>
      <c r="AF1430" s="1"/>
    </row>
    <row r="1431" spans="1:32" ht="12.75" hidden="1" customHeight="1" x14ac:dyDescent="0.2">
      <c r="A1431" s="1"/>
      <c r="B14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1" s="30" t="s">
        <v>37</v>
      </c>
      <c r="D1431" s="27">
        <v>5047</v>
      </c>
      <c r="E1431" s="26">
        <v>3</v>
      </c>
      <c r="F14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43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1431" s="26">
        <f t="shared" ca="1" si="196"/>
        <v>992.97</v>
      </c>
      <c r="I1431" s="2"/>
      <c r="J1431" s="2"/>
      <c r="K1431" s="1" t="str">
        <f t="shared" si="195"/>
        <v>SEDUC E 83</v>
      </c>
      <c r="L1431" s="1"/>
      <c r="M1431" s="1"/>
      <c r="N1431" s="1"/>
      <c r="O1431" s="1"/>
      <c r="P1431" s="1"/>
      <c r="Q1431" s="1"/>
      <c r="R1431" s="1"/>
      <c r="S1431" s="1"/>
      <c r="T1431" s="1"/>
      <c r="U1431" s="1"/>
      <c r="V1431" s="1"/>
      <c r="W1431" s="1"/>
      <c r="X1431" s="1"/>
      <c r="Y1431" s="1"/>
      <c r="Z1431" s="1"/>
      <c r="AA1431" s="1"/>
      <c r="AB1431" s="1"/>
      <c r="AC1431" s="1"/>
      <c r="AD1431" s="1"/>
      <c r="AE1431" s="1"/>
      <c r="AF1431" s="1"/>
    </row>
    <row r="1432" spans="1:32" ht="12.75" hidden="1" customHeight="1" x14ac:dyDescent="0.2">
      <c r="A1432" s="1"/>
      <c r="B143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32" s="30" t="s">
        <v>19</v>
      </c>
      <c r="D1432" s="27">
        <v>2055</v>
      </c>
      <c r="E1432" s="26">
        <v>1</v>
      </c>
      <c r="F143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3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32" s="26" t="e">
        <f t="shared" ca="1" si="196"/>
        <v>#REF!</v>
      </c>
      <c r="I1432" s="2"/>
      <c r="J1432" s="2"/>
      <c r="K1432" s="1" t="str">
        <f t="shared" si="195"/>
        <v>SEDUC E 83</v>
      </c>
      <c r="L1432" s="1"/>
      <c r="M1432" s="1"/>
      <c r="N1432" s="1"/>
      <c r="O1432" s="1"/>
      <c r="P1432" s="1"/>
      <c r="Q1432" s="1"/>
      <c r="R1432" s="1"/>
      <c r="S1432" s="1"/>
      <c r="T1432" s="1"/>
      <c r="U1432" s="1"/>
      <c r="V1432" s="1"/>
      <c r="W1432" s="1"/>
      <c r="X1432" s="1"/>
      <c r="Y1432" s="1"/>
      <c r="Z1432" s="1"/>
      <c r="AA1432" s="1"/>
      <c r="AB1432" s="1"/>
      <c r="AC1432" s="1"/>
      <c r="AD1432" s="1"/>
      <c r="AE1432" s="1"/>
      <c r="AF1432" s="1"/>
    </row>
    <row r="1433" spans="1:32" ht="12.75" hidden="1" customHeight="1" x14ac:dyDescent="0.2">
      <c r="A1433" s="1"/>
      <c r="B143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433" s="30" t="s">
        <v>13</v>
      </c>
      <c r="D1433" s="27">
        <v>90776</v>
      </c>
      <c r="E1433" s="26">
        <v>7</v>
      </c>
      <c r="F143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3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433" s="26">
        <f t="shared" ca="1" si="196"/>
        <v>155.05000000000001</v>
      </c>
      <c r="I1433" s="2"/>
      <c r="J1433" s="2"/>
      <c r="K1433" s="1" t="str">
        <f t="shared" si="195"/>
        <v>SEDUC E 83</v>
      </c>
      <c r="L1433" s="1"/>
      <c r="M1433" s="1"/>
      <c r="N1433" s="1"/>
      <c r="O1433" s="1"/>
      <c r="P1433" s="1"/>
      <c r="Q1433" s="1"/>
      <c r="R1433" s="1"/>
      <c r="S1433" s="1"/>
      <c r="T1433" s="1"/>
      <c r="U1433" s="1"/>
      <c r="V1433" s="1"/>
      <c r="W1433" s="1"/>
      <c r="X1433" s="1"/>
      <c r="Y1433" s="1"/>
      <c r="Z1433" s="1"/>
      <c r="AA1433" s="1"/>
      <c r="AB1433" s="1"/>
      <c r="AC1433" s="1"/>
      <c r="AD1433" s="1"/>
      <c r="AE1433" s="1"/>
      <c r="AF1433" s="1"/>
    </row>
    <row r="1434" spans="1:32" ht="12.75" hidden="1" customHeight="1" x14ac:dyDescent="0.2">
      <c r="A1434" s="1"/>
      <c r="B143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4" s="30" t="s">
        <v>13</v>
      </c>
      <c r="D1434" s="27">
        <v>88279</v>
      </c>
      <c r="E1434" s="26">
        <v>7</v>
      </c>
      <c r="F143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3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434" s="26">
        <f t="shared" ca="1" si="196"/>
        <v>180.18</v>
      </c>
      <c r="I1434" s="2"/>
      <c r="J1434" s="2"/>
      <c r="K1434" s="1" t="str">
        <f t="shared" si="195"/>
        <v>SEDUC E 83</v>
      </c>
      <c r="L1434" s="1"/>
      <c r="M1434" s="1"/>
      <c r="N1434" s="1"/>
      <c r="O1434" s="1"/>
      <c r="P1434" s="1"/>
      <c r="Q1434" s="1"/>
      <c r="R1434" s="1"/>
      <c r="S1434" s="1"/>
      <c r="T1434" s="1"/>
      <c r="U1434" s="1"/>
      <c r="V1434" s="1"/>
      <c r="W1434" s="1"/>
      <c r="X1434" s="1"/>
      <c r="Y1434" s="1"/>
      <c r="Z1434" s="1"/>
      <c r="AA1434" s="1"/>
      <c r="AB1434" s="1"/>
      <c r="AC1434" s="1"/>
      <c r="AD1434" s="1"/>
      <c r="AE1434" s="1"/>
      <c r="AF1434" s="1"/>
    </row>
    <row r="1435" spans="1:32" ht="12.75" hidden="1" customHeight="1" x14ac:dyDescent="0.2">
      <c r="A1435" s="1"/>
      <c r="B143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435" s="30" t="s">
        <v>13</v>
      </c>
      <c r="D1435" s="27">
        <v>88316</v>
      </c>
      <c r="E1435" s="26">
        <v>7</v>
      </c>
      <c r="F143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3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435" s="26">
        <f t="shared" ca="1" si="196"/>
        <v>97.16</v>
      </c>
      <c r="I1435" s="2"/>
      <c r="J1435" s="2"/>
      <c r="K1435" s="1" t="str">
        <f t="shared" si="195"/>
        <v>SEDUC E 83</v>
      </c>
      <c r="L1435" s="1"/>
      <c r="M1435" s="1"/>
      <c r="N1435" s="1"/>
      <c r="O1435" s="1"/>
      <c r="P1435" s="1"/>
      <c r="Q1435" s="1"/>
      <c r="R1435" s="1"/>
      <c r="S1435" s="1"/>
      <c r="T1435" s="1"/>
      <c r="U1435" s="1"/>
      <c r="V1435" s="1"/>
      <c r="W1435" s="1"/>
      <c r="X1435" s="1"/>
      <c r="Y1435" s="1"/>
      <c r="Z1435" s="1"/>
      <c r="AA1435" s="1"/>
      <c r="AB1435" s="1"/>
      <c r="AC1435" s="1"/>
      <c r="AD1435" s="1"/>
      <c r="AE1435" s="1"/>
      <c r="AF1435" s="1"/>
    </row>
    <row r="1436" spans="1:32" ht="12.75" hidden="1" customHeight="1" x14ac:dyDescent="0.2">
      <c r="A1436" s="1"/>
      <c r="B143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436" s="30" t="s">
        <v>41</v>
      </c>
      <c r="D1436" s="27">
        <v>1</v>
      </c>
      <c r="E1436" s="26">
        <v>2.2000000000000002</v>
      </c>
      <c r="F143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3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436" s="26">
        <f t="shared" ca="1" si="196"/>
        <v>1.41</v>
      </c>
      <c r="I1436" s="2"/>
      <c r="J1436" s="2"/>
      <c r="K1436" s="1" t="str">
        <f t="shared" si="195"/>
        <v>SEDUC E 83</v>
      </c>
      <c r="L1436" s="1"/>
      <c r="M1436" s="1"/>
      <c r="N1436" s="1"/>
      <c r="O1436" s="1"/>
      <c r="P1436" s="1"/>
      <c r="Q1436" s="1"/>
      <c r="R1436" s="1"/>
      <c r="S1436" s="1"/>
      <c r="T1436" s="1"/>
      <c r="U1436" s="1"/>
      <c r="V1436" s="1"/>
      <c r="W1436" s="1"/>
      <c r="X1436" s="1"/>
      <c r="Y1436" s="1"/>
      <c r="Z1436" s="1"/>
      <c r="AA1436" s="1"/>
      <c r="AB1436" s="1"/>
      <c r="AC1436" s="1"/>
      <c r="AD1436" s="1"/>
      <c r="AE1436" s="1"/>
      <c r="AF1436" s="1"/>
    </row>
    <row r="1437" spans="1:32" ht="12.75" hidden="1" customHeight="1" x14ac:dyDescent="0.2">
      <c r="A1437" s="1"/>
      <c r="B143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1437" s="30" t="s">
        <v>41</v>
      </c>
      <c r="D1437" s="27">
        <v>3</v>
      </c>
      <c r="E1437" s="26">
        <v>1.5</v>
      </c>
      <c r="F143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3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1437" s="26">
        <f t="shared" ca="1" si="196"/>
        <v>2.42</v>
      </c>
      <c r="I1437" s="2"/>
      <c r="J1437" s="2"/>
      <c r="K1437" s="1" t="str">
        <f t="shared" si="195"/>
        <v>SEDUC E 83</v>
      </c>
      <c r="L1437" s="1"/>
      <c r="M1437" s="1"/>
      <c r="N1437" s="1"/>
      <c r="O1437" s="1"/>
      <c r="P1437" s="1"/>
      <c r="Q1437" s="1"/>
      <c r="R1437" s="1"/>
      <c r="S1437" s="1"/>
      <c r="T1437" s="1"/>
      <c r="U1437" s="1"/>
      <c r="V1437" s="1"/>
      <c r="W1437" s="1"/>
      <c r="X1437" s="1"/>
      <c r="Y1437" s="1"/>
      <c r="Z1437" s="1"/>
      <c r="AA1437" s="1"/>
      <c r="AB1437" s="1"/>
      <c r="AC1437" s="1"/>
      <c r="AD1437" s="1"/>
      <c r="AE1437" s="1"/>
      <c r="AF1437" s="1"/>
    </row>
    <row r="1438" spans="1:32" ht="12.75" hidden="1" customHeight="1" x14ac:dyDescent="0.2">
      <c r="A1438" s="1"/>
      <c r="B1438" s="29" t="s">
        <v>14</v>
      </c>
      <c r="C1438" s="30"/>
      <c r="D1438" s="27"/>
      <c r="E1438" s="26"/>
      <c r="F1438" s="26"/>
      <c r="G1438" s="26"/>
      <c r="H1438" s="62" t="e">
        <f ca="1">SUM(H1421:H1437)</f>
        <v>#REF!</v>
      </c>
      <c r="I1438" s="2" t="str">
        <f>A1419</f>
        <v>SEDUC E 83</v>
      </c>
      <c r="J1438" s="88" t="e">
        <f ca="1">H1438</f>
        <v>#REF!</v>
      </c>
      <c r="K1438" s="1" t="str">
        <f t="shared" si="195"/>
        <v>SEDUC E 83</v>
      </c>
      <c r="L1438" s="1"/>
      <c r="M1438" s="1"/>
      <c r="N1438" s="1"/>
      <c r="O1438" s="1"/>
      <c r="P1438" s="1"/>
      <c r="Q1438" s="1"/>
      <c r="R1438" s="1"/>
      <c r="S1438" s="1"/>
      <c r="T1438" s="1"/>
      <c r="U1438" s="1"/>
      <c r="V1438" s="1"/>
      <c r="W1438" s="1"/>
      <c r="X1438" s="1"/>
      <c r="Y1438" s="1"/>
      <c r="Z1438" s="1"/>
      <c r="AA1438" s="1"/>
      <c r="AB1438" s="1"/>
      <c r="AC1438" s="1"/>
      <c r="AD1438" s="1"/>
      <c r="AE1438" s="1"/>
      <c r="AF1438" s="1"/>
    </row>
    <row r="1439" spans="1:32" ht="12.75" hidden="1" customHeight="1" x14ac:dyDescent="0.2">
      <c r="A1439" s="1"/>
      <c r="B1439" s="1"/>
      <c r="C1439" s="1"/>
      <c r="D1439" s="1"/>
      <c r="E1439" s="1"/>
      <c r="F1439" s="1"/>
      <c r="G1439" s="1"/>
      <c r="H1439" s="1"/>
      <c r="I1439" s="2"/>
      <c r="J1439" s="2"/>
      <c r="K1439" s="1" t="str">
        <f t="shared" si="195"/>
        <v>SEDUC E 83</v>
      </c>
      <c r="L1439" s="1"/>
      <c r="M1439" s="1"/>
      <c r="N1439" s="1"/>
      <c r="O1439" s="1"/>
      <c r="P1439" s="1"/>
      <c r="Q1439" s="1"/>
      <c r="R1439" s="1"/>
      <c r="S1439" s="1"/>
      <c r="T1439" s="1"/>
      <c r="U1439" s="1"/>
      <c r="V1439" s="1"/>
      <c r="W1439" s="1"/>
      <c r="X1439" s="1"/>
      <c r="Y1439" s="1"/>
      <c r="Z1439" s="1"/>
      <c r="AA1439" s="1"/>
      <c r="AB1439" s="1"/>
      <c r="AC1439" s="1"/>
      <c r="AD1439" s="1"/>
      <c r="AE1439" s="1"/>
      <c r="AF1439" s="1"/>
    </row>
    <row r="1440" spans="1:32" ht="12.75" hidden="1" customHeight="1" x14ac:dyDescent="0.3">
      <c r="A1440" s="1"/>
      <c r="B1440" s="238" t="str">
        <f>A1441</f>
        <v>SEDUC E 84</v>
      </c>
      <c r="C1440" s="239"/>
      <c r="D1440" s="239"/>
      <c r="E1440" s="239"/>
      <c r="F1440" s="239"/>
      <c r="G1440" s="239"/>
      <c r="H1440" s="240"/>
      <c r="I1440" s="2"/>
      <c r="J1440" s="2"/>
      <c r="K1440" s="14" t="str">
        <f>B1440</f>
        <v>SEDUC E 84</v>
      </c>
      <c r="L1440" s="1"/>
      <c r="M1440" s="1"/>
      <c r="N1440" s="1"/>
      <c r="O1440" s="1"/>
      <c r="P1440" s="1"/>
      <c r="Q1440" s="1"/>
      <c r="R1440" s="1"/>
      <c r="S1440" s="1"/>
      <c r="T1440" s="1"/>
      <c r="U1440" s="1"/>
      <c r="V1440" s="1"/>
      <c r="W1440" s="1"/>
      <c r="X1440" s="1"/>
      <c r="Y1440" s="1"/>
      <c r="Z1440" s="1"/>
      <c r="AA1440" s="1"/>
      <c r="AB1440" s="1"/>
      <c r="AC1440" s="1"/>
      <c r="AD1440" s="1"/>
      <c r="AE1440" s="1"/>
      <c r="AF1440" s="1"/>
    </row>
    <row r="1441" spans="1:32" ht="12.75" hidden="1" customHeight="1" x14ac:dyDescent="0.2">
      <c r="A1441" s="1" t="s">
        <v>226</v>
      </c>
      <c r="B1441" s="249" t="s">
        <v>227</v>
      </c>
      <c r="C1441" s="242"/>
      <c r="D1441" s="242"/>
      <c r="E1441" s="242"/>
      <c r="F1441" s="243"/>
      <c r="G1441" s="75" t="s">
        <v>4</v>
      </c>
      <c r="H1441" s="17" t="s">
        <v>228</v>
      </c>
      <c r="I1441" s="2"/>
      <c r="J1441" s="2"/>
      <c r="K1441" s="1" t="str">
        <f t="shared" ref="K1441:K1446" si="197">K1440</f>
        <v>SEDUC E 84</v>
      </c>
      <c r="L1441" s="1"/>
      <c r="M1441" s="1"/>
      <c r="N1441" s="1"/>
      <c r="O1441" s="1"/>
      <c r="P1441" s="1"/>
      <c r="Q1441" s="1"/>
      <c r="R1441" s="1"/>
      <c r="S1441" s="1"/>
      <c r="T1441" s="1"/>
      <c r="U1441" s="1"/>
      <c r="V1441" s="1"/>
      <c r="W1441" s="1"/>
      <c r="X1441" s="1"/>
      <c r="Y1441" s="1"/>
      <c r="Z1441" s="1"/>
      <c r="AA1441" s="1"/>
      <c r="AB1441" s="1"/>
      <c r="AC1441" s="1"/>
      <c r="AD1441" s="1"/>
      <c r="AE1441" s="1"/>
      <c r="AF1441" s="1"/>
    </row>
    <row r="1442" spans="1:32" ht="12.75" hidden="1" customHeight="1" x14ac:dyDescent="0.2">
      <c r="A1442" s="138"/>
      <c r="B1442" s="20" t="s">
        <v>6</v>
      </c>
      <c r="C1442" s="33" t="s">
        <v>7</v>
      </c>
      <c r="D1442" s="20" t="s">
        <v>8</v>
      </c>
      <c r="E1442" s="20" t="s">
        <v>9</v>
      </c>
      <c r="F1442" s="20" t="s">
        <v>10</v>
      </c>
      <c r="G1442" s="65" t="s">
        <v>11</v>
      </c>
      <c r="H1442" s="20" t="s">
        <v>12</v>
      </c>
      <c r="I1442" s="139"/>
      <c r="J1442" s="139"/>
      <c r="K1442" s="1" t="str">
        <f t="shared" si="197"/>
        <v>SEDUC E 84</v>
      </c>
      <c r="L1442" s="138"/>
      <c r="M1442" s="138"/>
      <c r="N1442" s="138"/>
      <c r="O1442" s="138"/>
      <c r="P1442" s="138"/>
      <c r="Q1442" s="138"/>
      <c r="R1442" s="138"/>
      <c r="S1442" s="138"/>
      <c r="T1442" s="138"/>
      <c r="U1442" s="138"/>
      <c r="V1442" s="138"/>
      <c r="W1442" s="138"/>
      <c r="X1442" s="138"/>
      <c r="Y1442" s="138"/>
      <c r="Z1442" s="138"/>
      <c r="AA1442" s="138"/>
      <c r="AB1442" s="138"/>
      <c r="AC1442" s="138"/>
      <c r="AD1442" s="138"/>
      <c r="AE1442" s="138"/>
      <c r="AF1442" s="138"/>
    </row>
    <row r="1443" spans="1:32" ht="12.75" hidden="1" customHeight="1" x14ac:dyDescent="0.2">
      <c r="A1443" s="1"/>
      <c r="B14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ELETROTÉCNICO COM ENCARGOS COMPLEMENTARES</v>
      </c>
      <c r="C1443" s="30" t="s">
        <v>13</v>
      </c>
      <c r="D1443" s="27">
        <v>88266</v>
      </c>
      <c r="E1443" s="26">
        <v>1</v>
      </c>
      <c r="F14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4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30.21</v>
      </c>
      <c r="H1443" s="187">
        <f t="shared" ref="H1443:H1444" ca="1" si="198">ROUND(G1443*E1443,2)</f>
        <v>30.21</v>
      </c>
      <c r="I1443" s="2"/>
      <c r="J1443" s="2"/>
      <c r="K1443" s="1" t="str">
        <f t="shared" si="197"/>
        <v>SEDUC E 84</v>
      </c>
      <c r="L1443" s="1"/>
      <c r="M1443" s="1"/>
      <c r="N1443" s="1"/>
      <c r="O1443" s="1"/>
      <c r="P1443" s="1"/>
      <c r="Q1443" s="1"/>
      <c r="R1443" s="1"/>
      <c r="S1443" s="1"/>
      <c r="T1443" s="1"/>
      <c r="U1443" s="1"/>
      <c r="V1443" s="1"/>
      <c r="W1443" s="1"/>
      <c r="X1443" s="1"/>
      <c r="Y1443" s="1"/>
      <c r="Z1443" s="1"/>
      <c r="AA1443" s="1"/>
      <c r="AB1443" s="1"/>
      <c r="AC1443" s="1"/>
      <c r="AD1443" s="1"/>
      <c r="AE1443" s="1"/>
      <c r="AF1443" s="1"/>
    </row>
    <row r="1444" spans="1:32" ht="12.75" hidden="1" customHeight="1" x14ac:dyDescent="0.2">
      <c r="A1444" s="1"/>
      <c r="B14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ENGENHEIRO ELETRICISTA COM ENCARGOS COMPLEMENTARES</v>
      </c>
      <c r="C1444" s="30" t="s">
        <v>13</v>
      </c>
      <c r="D1444" s="27">
        <v>91677</v>
      </c>
      <c r="E1444" s="26">
        <v>0.5</v>
      </c>
      <c r="F1444" s="201" t="str">
        <f>VLOOKUP($D1444,SINAPI!$A$1:$C$19600,3,0)</f>
        <v>H</v>
      </c>
      <c r="G144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78.34</v>
      </c>
      <c r="H1444" s="187">
        <f t="shared" ca="1" si="198"/>
        <v>39.17</v>
      </c>
      <c r="I1444" s="2"/>
      <c r="J1444" s="2"/>
      <c r="K1444" s="1" t="str">
        <f t="shared" si="197"/>
        <v>SEDUC E 84</v>
      </c>
      <c r="L1444" s="1"/>
      <c r="M1444" s="1"/>
      <c r="N1444" s="1"/>
      <c r="O1444" s="1"/>
      <c r="P1444" s="1"/>
      <c r="Q1444" s="1"/>
      <c r="R1444" s="1"/>
      <c r="S1444" s="1"/>
      <c r="T1444" s="1"/>
      <c r="U1444" s="1"/>
      <c r="V1444" s="1"/>
      <c r="W1444" s="1"/>
      <c r="X1444" s="1"/>
      <c r="Y1444" s="1"/>
      <c r="Z1444" s="1"/>
      <c r="AA1444" s="1"/>
      <c r="AB1444" s="1"/>
      <c r="AC1444" s="1"/>
      <c r="AD1444" s="1"/>
      <c r="AE1444" s="1"/>
      <c r="AF1444" s="1"/>
    </row>
    <row r="1445" spans="1:32" ht="12.75" hidden="1" customHeight="1" x14ac:dyDescent="0.2">
      <c r="A1445" s="1"/>
      <c r="B1445" s="29" t="s">
        <v>14</v>
      </c>
      <c r="C1445" s="30"/>
      <c r="D1445" s="27"/>
      <c r="E1445" s="26"/>
      <c r="F1445" s="26"/>
      <c r="G1445" s="26"/>
      <c r="H1445" s="62">
        <f ca="1">SUM(H1443:H1444)</f>
        <v>69.38</v>
      </c>
      <c r="I1445" s="2" t="str">
        <f>A1441</f>
        <v>SEDUC E 84</v>
      </c>
      <c r="J1445" s="88">
        <f ca="1">H1445</f>
        <v>69.38</v>
      </c>
      <c r="K1445" s="1" t="str">
        <f t="shared" si="197"/>
        <v>SEDUC E 84</v>
      </c>
      <c r="L1445" s="1"/>
      <c r="M1445" s="1"/>
      <c r="N1445" s="1"/>
      <c r="O1445" s="1"/>
      <c r="P1445" s="1"/>
      <c r="Q1445" s="1"/>
      <c r="R1445" s="1"/>
      <c r="S1445" s="1"/>
      <c r="T1445" s="1"/>
      <c r="U1445" s="1"/>
      <c r="V1445" s="1"/>
      <c r="W1445" s="1"/>
      <c r="X1445" s="1"/>
      <c r="Y1445" s="1"/>
      <c r="Z1445" s="1"/>
      <c r="AA1445" s="1"/>
      <c r="AB1445" s="1"/>
      <c r="AC1445" s="1"/>
      <c r="AD1445" s="1"/>
      <c r="AE1445" s="1"/>
      <c r="AF1445" s="1"/>
    </row>
    <row r="1446" spans="1:32" ht="12.75" hidden="1" customHeight="1" x14ac:dyDescent="0.2">
      <c r="A1446" s="1"/>
      <c r="B1446" s="1"/>
      <c r="C1446" s="1"/>
      <c r="D1446" s="1"/>
      <c r="E1446" s="1"/>
      <c r="F1446" s="1"/>
      <c r="G1446" s="1"/>
      <c r="H1446" s="1"/>
      <c r="I1446" s="2"/>
      <c r="J1446" s="2"/>
      <c r="K1446" s="1" t="str">
        <f t="shared" si="197"/>
        <v>SEDUC E 84</v>
      </c>
      <c r="L1446" s="1"/>
      <c r="M1446" s="1"/>
      <c r="N1446" s="1"/>
      <c r="O1446" s="1"/>
      <c r="P1446" s="1"/>
      <c r="Q1446" s="1"/>
      <c r="R1446" s="1"/>
      <c r="S1446" s="1"/>
      <c r="T1446" s="1"/>
      <c r="U1446" s="1"/>
      <c r="V1446" s="1"/>
      <c r="W1446" s="1"/>
      <c r="X1446" s="1"/>
      <c r="Y1446" s="1"/>
      <c r="Z1446" s="1"/>
      <c r="AA1446" s="1"/>
      <c r="AB1446" s="1"/>
      <c r="AC1446" s="1"/>
      <c r="AD1446" s="1"/>
      <c r="AE1446" s="1"/>
      <c r="AF1446" s="1"/>
    </row>
    <row r="1447" spans="1:32" ht="12.75" hidden="1" customHeight="1" x14ac:dyDescent="0.3">
      <c r="A1447" s="1"/>
      <c r="B1447" s="238" t="str">
        <f>A1448</f>
        <v>SEDUC E 85</v>
      </c>
      <c r="C1447" s="239"/>
      <c r="D1447" s="239"/>
      <c r="E1447" s="239"/>
      <c r="F1447" s="239"/>
      <c r="G1447" s="239"/>
      <c r="H1447" s="240"/>
      <c r="I1447" s="2"/>
      <c r="J1447" s="2"/>
      <c r="K1447" s="14" t="str">
        <f>B1447</f>
        <v>SEDUC E 85</v>
      </c>
      <c r="L1447" s="1"/>
      <c r="M1447" s="1"/>
      <c r="N1447" s="1"/>
      <c r="O1447" s="1"/>
      <c r="P1447" s="1"/>
      <c r="Q1447" s="1"/>
      <c r="R1447" s="1"/>
      <c r="S1447" s="1"/>
      <c r="T1447" s="1"/>
      <c r="U1447" s="1"/>
      <c r="V1447" s="1"/>
      <c r="W1447" s="1"/>
      <c r="X1447" s="1"/>
      <c r="Y1447" s="1"/>
      <c r="Z1447" s="1"/>
      <c r="AA1447" s="1"/>
      <c r="AB1447" s="1"/>
      <c r="AC1447" s="1"/>
      <c r="AD1447" s="1"/>
      <c r="AE1447" s="1"/>
      <c r="AF1447" s="1"/>
    </row>
    <row r="1448" spans="1:32" ht="12.75" hidden="1" customHeight="1" x14ac:dyDescent="0.2">
      <c r="A1448" s="1" t="s">
        <v>229</v>
      </c>
      <c r="B1448" s="249" t="s">
        <v>230</v>
      </c>
      <c r="C1448" s="242"/>
      <c r="D1448" s="242"/>
      <c r="E1448" s="242"/>
      <c r="F1448" s="243"/>
      <c r="G1448" s="75" t="s">
        <v>4</v>
      </c>
      <c r="H1448" s="17" t="s">
        <v>5</v>
      </c>
      <c r="I1448" s="2"/>
      <c r="J1448" s="2"/>
      <c r="K1448" s="1" t="str">
        <f t="shared" ref="K1448:K1450" si="199">K1447</f>
        <v>SEDUC E 85</v>
      </c>
      <c r="L1448" s="1"/>
      <c r="M1448" s="1"/>
      <c r="N1448" s="1"/>
      <c r="O1448" s="1"/>
      <c r="P1448" s="1"/>
      <c r="Q1448" s="1"/>
      <c r="R1448" s="1"/>
      <c r="S1448" s="1"/>
      <c r="T1448" s="1"/>
      <c r="U1448" s="1"/>
      <c r="V1448" s="1"/>
      <c r="W1448" s="1"/>
      <c r="X1448" s="1"/>
      <c r="Y1448" s="1"/>
      <c r="Z1448" s="1"/>
      <c r="AA1448" s="1"/>
      <c r="AB1448" s="1"/>
      <c r="AC1448" s="1"/>
      <c r="AD1448" s="1"/>
      <c r="AE1448" s="1"/>
      <c r="AF1448" s="1"/>
    </row>
    <row r="1449" spans="1:32" ht="12.75" hidden="1" customHeight="1" x14ac:dyDescent="0.2">
      <c r="A1449" s="138"/>
      <c r="B1449" s="20" t="s">
        <v>6</v>
      </c>
      <c r="C1449" s="33" t="s">
        <v>7</v>
      </c>
      <c r="D1449" s="20" t="s">
        <v>8</v>
      </c>
      <c r="E1449" s="20" t="s">
        <v>9</v>
      </c>
      <c r="F1449" s="20" t="s">
        <v>10</v>
      </c>
      <c r="G1449" s="65" t="s">
        <v>11</v>
      </c>
      <c r="H1449" s="20" t="s">
        <v>12</v>
      </c>
      <c r="I1449" s="139"/>
      <c r="J1449" s="139"/>
      <c r="K1449" s="1" t="str">
        <f t="shared" si="199"/>
        <v>SEDUC E 85</v>
      </c>
      <c r="L1449" s="138"/>
      <c r="M1449" s="138"/>
      <c r="N1449" s="138"/>
      <c r="O1449" s="138"/>
      <c r="P1449" s="138"/>
      <c r="Q1449" s="138"/>
      <c r="R1449" s="138"/>
      <c r="S1449" s="138"/>
      <c r="T1449" s="138"/>
      <c r="U1449" s="138"/>
      <c r="V1449" s="138"/>
      <c r="W1449" s="138"/>
      <c r="X1449" s="138"/>
      <c r="Y1449" s="138"/>
      <c r="Z1449" s="138"/>
      <c r="AA1449" s="138"/>
      <c r="AB1449" s="138"/>
      <c r="AC1449" s="138"/>
      <c r="AD1449" s="138"/>
      <c r="AE1449" s="138"/>
      <c r="AF1449" s="138"/>
    </row>
    <row r="1450" spans="1:32" ht="12.75" hidden="1" customHeight="1" x14ac:dyDescent="0.2">
      <c r="A1450" s="1"/>
      <c r="B145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0" s="30" t="s">
        <v>13</v>
      </c>
      <c r="D1450" s="27">
        <v>93358</v>
      </c>
      <c r="E1450" s="26">
        <v>0.5</v>
      </c>
      <c r="F145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450"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54.9</v>
      </c>
      <c r="H1450" s="187">
        <f ca="1">ROUND(G1450*E1450,2)</f>
        <v>27.45</v>
      </c>
      <c r="I1450" s="2"/>
      <c r="J1450" s="2"/>
      <c r="K1450" s="1" t="str">
        <f t="shared" si="199"/>
        <v>SEDUC E 85</v>
      </c>
      <c r="L1450" s="1"/>
      <c r="M1450" s="1"/>
      <c r="N1450" s="1"/>
      <c r="O1450" s="1"/>
      <c r="P1450" s="1"/>
      <c r="Q1450" s="1"/>
      <c r="R1450" s="1"/>
      <c r="S1450" s="1"/>
      <c r="T1450" s="1"/>
      <c r="U1450" s="1"/>
      <c r="V1450" s="1"/>
      <c r="W1450" s="1"/>
      <c r="X1450" s="1"/>
      <c r="Y1450" s="1"/>
      <c r="Z1450" s="1"/>
      <c r="AA1450" s="1"/>
      <c r="AB1450" s="1"/>
      <c r="AC1450" s="1"/>
      <c r="AD1450" s="1"/>
      <c r="AE1450" s="1"/>
      <c r="AF1450" s="1"/>
    </row>
    <row r="1451" spans="1:32" ht="12.75" hidden="1" customHeight="1" x14ac:dyDescent="0.2">
      <c r="A1451" s="1"/>
      <c r="B145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451" s="27" t="s">
        <v>13</v>
      </c>
      <c r="D1451" s="202">
        <v>88316</v>
      </c>
      <c r="E1451" s="47">
        <f>6*1.44</f>
        <v>8.64</v>
      </c>
      <c r="F145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5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451" s="47">
        <f t="shared" ref="H1451:H1454" ca="1" si="200">ROUND(E1451*G1451,2)</f>
        <v>119.92</v>
      </c>
      <c r="I1451" s="2"/>
      <c r="J1451" s="2"/>
      <c r="K1451" s="1"/>
      <c r="L1451" s="1"/>
      <c r="M1451" s="1"/>
      <c r="N1451" s="1"/>
      <c r="O1451" s="1"/>
      <c r="P1451" s="1"/>
      <c r="Q1451" s="1"/>
      <c r="R1451" s="1"/>
      <c r="S1451" s="1"/>
      <c r="T1451" s="1"/>
      <c r="U1451" s="1"/>
      <c r="V1451" s="1"/>
      <c r="W1451" s="1"/>
      <c r="X1451" s="1"/>
      <c r="Y1451" s="1"/>
      <c r="Z1451" s="1"/>
      <c r="AA1451" s="1"/>
      <c r="AB1451" s="1"/>
      <c r="AC1451" s="1"/>
      <c r="AD1451" s="1"/>
      <c r="AE1451" s="1"/>
      <c r="AF1451" s="1"/>
    </row>
    <row r="1452" spans="1:32" ht="12.75" hidden="1" customHeight="1" x14ac:dyDescent="0.2">
      <c r="A1452" s="1"/>
      <c r="B14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PEDREIRO COM ENCARGOS COMPLEMENTARES</v>
      </c>
      <c r="C1452" s="27" t="s">
        <v>13</v>
      </c>
      <c r="D1452" s="202">
        <v>88309</v>
      </c>
      <c r="E1452" s="47">
        <f>E1451</f>
        <v>8.64</v>
      </c>
      <c r="F14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5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17.79</v>
      </c>
      <c r="H1452" s="47">
        <f t="shared" ca="1" si="200"/>
        <v>153.71</v>
      </c>
      <c r="I1452" s="2"/>
      <c r="J1452" s="2"/>
      <c r="K1452" s="1"/>
      <c r="L1452" s="1"/>
      <c r="M1452" s="1"/>
      <c r="N1452" s="1"/>
      <c r="O1452" s="1"/>
      <c r="P1452" s="1"/>
      <c r="Q1452" s="1"/>
      <c r="R1452" s="1"/>
      <c r="S1452" s="1"/>
      <c r="T1452" s="1"/>
      <c r="U1452" s="1"/>
      <c r="V1452" s="1"/>
      <c r="W1452" s="1"/>
      <c r="X1452" s="1"/>
      <c r="Y1452" s="1"/>
      <c r="Z1452" s="1"/>
      <c r="AA1452" s="1"/>
      <c r="AB1452" s="1"/>
      <c r="AC1452" s="1"/>
      <c r="AD1452" s="1"/>
      <c r="AE1452" s="1"/>
      <c r="AF1452" s="1"/>
    </row>
    <row r="1453" spans="1:32" ht="12.75" hidden="1" customHeight="1" x14ac:dyDescent="0.2">
      <c r="A1453" s="1"/>
      <c r="B145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3" s="27" t="s">
        <v>37</v>
      </c>
      <c r="D1453" s="202">
        <v>4730</v>
      </c>
      <c r="E1453" s="47">
        <f>0.4*0.4*9*1.1</f>
        <v>1.5840000000000005</v>
      </c>
      <c r="F145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M3    </v>
      </c>
      <c r="G145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71.739999999999995</v>
      </c>
      <c r="H1453" s="47">
        <f t="shared" ca="1" si="200"/>
        <v>113.64</v>
      </c>
      <c r="I1453" s="2"/>
      <c r="J1453" s="2"/>
      <c r="K1453" s="1"/>
      <c r="L1453" s="1"/>
      <c r="M1453" s="1"/>
      <c r="N1453" s="1"/>
      <c r="O1453" s="1"/>
      <c r="P1453" s="1"/>
      <c r="Q1453" s="1"/>
      <c r="R1453" s="1"/>
      <c r="S1453" s="1"/>
      <c r="T1453" s="1"/>
      <c r="U1453" s="1"/>
      <c r="V1453" s="1"/>
      <c r="W1453" s="1"/>
      <c r="X1453" s="1"/>
      <c r="Y1453" s="1"/>
      <c r="Z1453" s="1"/>
      <c r="AA1453" s="1"/>
      <c r="AB1453" s="1"/>
      <c r="AC1453" s="1"/>
      <c r="AD1453" s="1"/>
      <c r="AE1453" s="1"/>
      <c r="AF1453" s="1"/>
    </row>
    <row r="1454" spans="1:32" ht="12.75" hidden="1" customHeight="1" x14ac:dyDescent="0.2">
      <c r="A1454" s="1"/>
      <c r="B14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4" s="27" t="s">
        <v>13</v>
      </c>
      <c r="D1454" s="202">
        <v>87316</v>
      </c>
      <c r="E1454" s="47">
        <f>0.4*0.4*9*0.3</f>
        <v>0.43200000000000011</v>
      </c>
      <c r="F14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45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379.4</v>
      </c>
      <c r="H1454" s="47">
        <f t="shared" ca="1" si="200"/>
        <v>163.9</v>
      </c>
      <c r="I1454" s="2"/>
      <c r="J1454" s="2"/>
      <c r="K1454" s="1"/>
      <c r="L1454" s="1"/>
      <c r="M1454" s="1"/>
      <c r="N1454" s="1"/>
      <c r="O1454" s="1"/>
      <c r="P1454" s="1"/>
      <c r="Q1454" s="1"/>
      <c r="R1454" s="1"/>
      <c r="S1454" s="1"/>
      <c r="T1454" s="1"/>
      <c r="U1454" s="1"/>
      <c r="V1454" s="1"/>
      <c r="W1454" s="1"/>
      <c r="X1454" s="1"/>
      <c r="Y1454" s="1"/>
      <c r="Z1454" s="1"/>
      <c r="AA1454" s="1"/>
      <c r="AB1454" s="1"/>
      <c r="AC1454" s="1"/>
      <c r="AD1454" s="1"/>
      <c r="AE1454" s="1"/>
      <c r="AF1454" s="1"/>
    </row>
    <row r="1455" spans="1:32" ht="12.75" hidden="1" customHeight="1" x14ac:dyDescent="0.2">
      <c r="A1455" s="1"/>
      <c r="B14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5" s="30" t="s">
        <v>13</v>
      </c>
      <c r="D1455" s="27">
        <v>87473</v>
      </c>
      <c r="E1455" s="26">
        <v>7.2</v>
      </c>
      <c r="F14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M2</v>
      </c>
      <c r="G1455"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70.44</v>
      </c>
      <c r="H1455" s="187">
        <f ca="1">ROUND(G1455*E1455,2)</f>
        <v>507.17</v>
      </c>
      <c r="I1455" s="2"/>
      <c r="J1455" s="2"/>
      <c r="K1455" s="1" t="e">
        <f>#REF!</f>
        <v>#REF!</v>
      </c>
      <c r="L1455" s="1"/>
      <c r="M1455" s="1"/>
      <c r="N1455" s="1"/>
      <c r="O1455" s="1"/>
      <c r="P1455" s="1"/>
      <c r="Q1455" s="1"/>
      <c r="R1455" s="1"/>
      <c r="S1455" s="1"/>
      <c r="T1455" s="1"/>
      <c r="U1455" s="1"/>
      <c r="V1455" s="1"/>
      <c r="W1455" s="1"/>
      <c r="X1455" s="1"/>
      <c r="Y1455" s="1"/>
      <c r="Z1455" s="1"/>
      <c r="AA1455" s="1"/>
      <c r="AB1455" s="1"/>
      <c r="AC1455" s="1"/>
      <c r="AD1455" s="1"/>
      <c r="AE1455" s="1"/>
      <c r="AF1455" s="1"/>
    </row>
    <row r="1456" spans="1:32" ht="12.75" hidden="1" customHeight="1" x14ac:dyDescent="0.2">
      <c r="A1456" s="1"/>
      <c r="B145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56" s="30" t="s">
        <v>33</v>
      </c>
      <c r="D1456" s="131" t="s">
        <v>231</v>
      </c>
      <c r="E1456" s="26">
        <v>3</v>
      </c>
      <c r="F145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5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56" s="26" t="e">
        <f t="shared" ref="H1456:H1460" ca="1" si="201">ROUND(E1456*G1456,2)</f>
        <v>#REF!</v>
      </c>
      <c r="I1456" s="2"/>
      <c r="J1456" s="2"/>
      <c r="K1456" s="1" t="e">
        <f>K1455</f>
        <v>#REF!</v>
      </c>
      <c r="L1456" s="1"/>
      <c r="M1456" s="1"/>
      <c r="N1456" s="1"/>
      <c r="O1456" s="1"/>
      <c r="P1456" s="1"/>
      <c r="Q1456" s="1"/>
      <c r="R1456" s="1"/>
      <c r="S1456" s="1"/>
      <c r="T1456" s="1"/>
      <c r="U1456" s="1"/>
      <c r="V1456" s="1"/>
      <c r="W1456" s="1"/>
      <c r="X1456" s="1"/>
      <c r="Y1456" s="1"/>
      <c r="Z1456" s="1"/>
      <c r="AA1456" s="1"/>
      <c r="AB1456" s="1"/>
      <c r="AC1456" s="1"/>
      <c r="AD1456" s="1"/>
      <c r="AE1456" s="1"/>
      <c r="AF1456" s="1"/>
    </row>
    <row r="1457" spans="1:32" ht="12.75" hidden="1" customHeight="1" x14ac:dyDescent="0.2">
      <c r="A1457" s="1"/>
      <c r="B14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7" s="203" t="s">
        <v>13</v>
      </c>
      <c r="D1457" s="188">
        <v>94975</v>
      </c>
      <c r="E1457" s="204">
        <v>0.6</v>
      </c>
      <c r="F14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45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414.23</v>
      </c>
      <c r="H1457" s="26">
        <f t="shared" ca="1" si="201"/>
        <v>248.54</v>
      </c>
      <c r="I1457" s="2"/>
      <c r="J1457" s="2"/>
      <c r="K1457" s="1" t="e">
        <f>#REF!</f>
        <v>#REF!</v>
      </c>
      <c r="L1457" s="1"/>
      <c r="M1457" s="1"/>
      <c r="N1457" s="1"/>
      <c r="O1457" s="1"/>
      <c r="P1457" s="1"/>
      <c r="Q1457" s="1"/>
      <c r="R1457" s="1"/>
      <c r="S1457" s="1"/>
      <c r="T1457" s="1"/>
      <c r="U1457" s="1"/>
      <c r="V1457" s="1"/>
      <c r="W1457" s="1"/>
      <c r="X1457" s="1"/>
      <c r="Y1457" s="1"/>
      <c r="Z1457" s="1"/>
      <c r="AA1457" s="1"/>
      <c r="AB1457" s="1"/>
      <c r="AC1457" s="1"/>
      <c r="AD1457" s="1"/>
      <c r="AE1457" s="1"/>
      <c r="AF1457" s="1"/>
    </row>
    <row r="1458" spans="1:32" ht="12.75" hidden="1" customHeight="1" x14ac:dyDescent="0.2">
      <c r="A1458" s="1"/>
      <c r="B14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ACO CA-50, 8,0 MM, VERGALHAO</v>
      </c>
      <c r="C1458" s="30" t="s">
        <v>37</v>
      </c>
      <c r="D1458" s="188">
        <v>33</v>
      </c>
      <c r="E1458" s="204">
        <v>24</v>
      </c>
      <c r="F14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145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8.58</v>
      </c>
      <c r="H1458" s="26">
        <f t="shared" ca="1" si="201"/>
        <v>205.92</v>
      </c>
      <c r="I1458" s="2"/>
      <c r="J1458" s="2"/>
      <c r="K1458" s="1" t="e">
        <f t="shared" ref="K1458:K1462" si="202">K1457</f>
        <v>#REF!</v>
      </c>
      <c r="L1458" s="1"/>
      <c r="M1458" s="1"/>
      <c r="N1458" s="1"/>
      <c r="O1458" s="1"/>
      <c r="P1458" s="1"/>
      <c r="Q1458" s="1"/>
      <c r="R1458" s="1"/>
      <c r="S1458" s="1"/>
      <c r="T1458" s="1"/>
      <c r="U1458" s="1"/>
      <c r="V1458" s="1"/>
      <c r="W1458" s="1"/>
      <c r="X1458" s="1"/>
      <c r="Y1458" s="1"/>
      <c r="Z1458" s="1"/>
      <c r="AA1458" s="1"/>
      <c r="AB1458" s="1"/>
      <c r="AC1458" s="1"/>
      <c r="AD1458" s="1"/>
      <c r="AE1458" s="1"/>
      <c r="AF1458" s="1"/>
    </row>
    <row r="1459" spans="1:32" ht="12.75" hidden="1" customHeight="1" x14ac:dyDescent="0.2">
      <c r="A1459" s="1"/>
      <c r="B14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PEDREIRO COM ENCARGOS COMPLEMENTARES</v>
      </c>
      <c r="C1459" s="203" t="s">
        <v>13</v>
      </c>
      <c r="D1459" s="188">
        <v>88309</v>
      </c>
      <c r="E1459" s="204">
        <v>3.6</v>
      </c>
      <c r="F14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5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17.79</v>
      </c>
      <c r="H1459" s="26">
        <f t="shared" ca="1" si="201"/>
        <v>64.040000000000006</v>
      </c>
      <c r="I1459" s="2"/>
      <c r="J1459" s="2"/>
      <c r="K1459" s="1" t="e">
        <f t="shared" si="202"/>
        <v>#REF!</v>
      </c>
      <c r="L1459" s="1"/>
      <c r="M1459" s="1"/>
      <c r="N1459" s="1"/>
      <c r="O1459" s="1"/>
      <c r="P1459" s="1"/>
      <c r="Q1459" s="1"/>
      <c r="R1459" s="1"/>
      <c r="S1459" s="1"/>
      <c r="T1459" s="1"/>
      <c r="U1459" s="1"/>
      <c r="V1459" s="1"/>
      <c r="W1459" s="1"/>
      <c r="X1459" s="1"/>
      <c r="Y1459" s="1"/>
      <c r="Z1459" s="1"/>
      <c r="AA1459" s="1"/>
      <c r="AB1459" s="1"/>
      <c r="AC1459" s="1"/>
      <c r="AD1459" s="1"/>
      <c r="AE1459" s="1"/>
      <c r="AF1459" s="1"/>
    </row>
    <row r="1460" spans="1:32" ht="12.75" hidden="1" customHeight="1" x14ac:dyDescent="0.2">
      <c r="A1460" s="1"/>
      <c r="B146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460" s="30" t="s">
        <v>13</v>
      </c>
      <c r="D1460" s="27">
        <v>88316</v>
      </c>
      <c r="E1460" s="204">
        <v>4.8</v>
      </c>
      <c r="F146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6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460" s="26">
        <f t="shared" ca="1" si="201"/>
        <v>66.62</v>
      </c>
      <c r="I1460" s="2"/>
      <c r="J1460" s="2"/>
      <c r="K1460" s="1" t="e">
        <f t="shared" si="202"/>
        <v>#REF!</v>
      </c>
      <c r="L1460" s="1"/>
      <c r="M1460" s="1"/>
      <c r="N1460" s="1"/>
      <c r="O1460" s="1"/>
      <c r="P1460" s="1"/>
      <c r="Q1460" s="1"/>
      <c r="R1460" s="1"/>
      <c r="S1460" s="1"/>
      <c r="T1460" s="1"/>
      <c r="U1460" s="1"/>
      <c r="V1460" s="1"/>
      <c r="W1460" s="1"/>
      <c r="X1460" s="1"/>
      <c r="Y1460" s="1"/>
      <c r="Z1460" s="1"/>
      <c r="AA1460" s="1"/>
      <c r="AB1460" s="1"/>
      <c r="AC1460" s="1"/>
      <c r="AD1460" s="1"/>
      <c r="AE1460" s="1"/>
      <c r="AF1460" s="1"/>
    </row>
    <row r="1461" spans="1:32" ht="12.75" hidden="1" customHeight="1" x14ac:dyDescent="0.2">
      <c r="A1461" s="1"/>
      <c r="B1461" s="29" t="s">
        <v>14</v>
      </c>
      <c r="C1461" s="30"/>
      <c r="D1461" s="27"/>
      <c r="E1461" s="26"/>
      <c r="F1461" s="26"/>
      <c r="G1461" s="26"/>
      <c r="H1461" s="62" t="e">
        <f ca="1">SUM(H1450:H1460)</f>
        <v>#REF!</v>
      </c>
      <c r="I1461" s="2" t="str">
        <f>A1448</f>
        <v>SEDUC E 85</v>
      </c>
      <c r="J1461" s="88" t="e">
        <f ca="1">H1461</f>
        <v>#REF!</v>
      </c>
      <c r="K1461" s="1" t="e">
        <f t="shared" si="202"/>
        <v>#REF!</v>
      </c>
      <c r="L1461" s="1"/>
      <c r="M1461" s="1"/>
      <c r="N1461" s="1"/>
      <c r="O1461" s="1"/>
      <c r="P1461" s="1"/>
      <c r="Q1461" s="1"/>
      <c r="R1461" s="1"/>
      <c r="S1461" s="1"/>
      <c r="T1461" s="1"/>
      <c r="U1461" s="1"/>
      <c r="V1461" s="1"/>
      <c r="W1461" s="1"/>
      <c r="X1461" s="1"/>
      <c r="Y1461" s="1"/>
      <c r="Z1461" s="1"/>
      <c r="AA1461" s="1"/>
      <c r="AB1461" s="1"/>
      <c r="AC1461" s="1"/>
      <c r="AD1461" s="1"/>
      <c r="AE1461" s="1"/>
      <c r="AF1461" s="1"/>
    </row>
    <row r="1462" spans="1:32" ht="12.75" hidden="1" customHeight="1" x14ac:dyDescent="0.2">
      <c r="A1462" s="1"/>
      <c r="B1462" s="1"/>
      <c r="C1462" s="1"/>
      <c r="D1462" s="1"/>
      <c r="E1462" s="1"/>
      <c r="F1462" s="1"/>
      <c r="G1462" s="1"/>
      <c r="H1462" s="1"/>
      <c r="I1462" s="2"/>
      <c r="J1462" s="2"/>
      <c r="K1462" s="1" t="e">
        <f t="shared" si="202"/>
        <v>#REF!</v>
      </c>
      <c r="L1462" s="1"/>
      <c r="M1462" s="1"/>
      <c r="N1462" s="1"/>
      <c r="O1462" s="1"/>
      <c r="P1462" s="1"/>
      <c r="Q1462" s="1"/>
      <c r="R1462" s="1"/>
      <c r="S1462" s="1"/>
      <c r="T1462" s="1"/>
      <c r="U1462" s="1"/>
      <c r="V1462" s="1"/>
      <c r="W1462" s="1"/>
      <c r="X1462" s="1"/>
      <c r="Y1462" s="1"/>
      <c r="Z1462" s="1"/>
      <c r="AA1462" s="1"/>
      <c r="AB1462" s="1"/>
      <c r="AC1462" s="1"/>
      <c r="AD1462" s="1"/>
      <c r="AE1462" s="1"/>
      <c r="AF1462" s="1"/>
    </row>
    <row r="1463" spans="1:32" ht="20.25" x14ac:dyDescent="0.3">
      <c r="A1463" s="1"/>
      <c r="B1463" s="238" t="str">
        <f>A1464</f>
        <v>SEDUC E 85.1</v>
      </c>
      <c r="C1463" s="239"/>
      <c r="D1463" s="239"/>
      <c r="E1463" s="239"/>
      <c r="F1463" s="239"/>
      <c r="G1463" s="239"/>
      <c r="H1463" s="240"/>
      <c r="I1463" s="2"/>
      <c r="J1463" s="2"/>
      <c r="K1463" s="14" t="str">
        <f>B1463</f>
        <v>SEDUC E 85.1</v>
      </c>
      <c r="L1463" s="1"/>
      <c r="M1463" s="1"/>
      <c r="N1463" s="1"/>
      <c r="O1463" s="1"/>
      <c r="P1463" s="1"/>
      <c r="Q1463" s="1"/>
      <c r="R1463" s="1"/>
      <c r="S1463" s="1"/>
      <c r="T1463" s="1"/>
      <c r="U1463" s="1"/>
      <c r="V1463" s="1"/>
      <c r="W1463" s="1"/>
      <c r="X1463" s="1"/>
      <c r="Y1463" s="1"/>
      <c r="Z1463" s="1"/>
      <c r="AA1463" s="1"/>
      <c r="AB1463" s="1"/>
      <c r="AC1463" s="1"/>
      <c r="AD1463" s="1"/>
      <c r="AE1463" s="1"/>
      <c r="AF1463" s="1"/>
    </row>
    <row r="1464" spans="1:32" ht="12.75" x14ac:dyDescent="0.2">
      <c r="A1464" s="1" t="s">
        <v>232</v>
      </c>
      <c r="B1464" s="249" t="s">
        <v>233</v>
      </c>
      <c r="C1464" s="242"/>
      <c r="D1464" s="242"/>
      <c r="E1464" s="242"/>
      <c r="F1464" s="243"/>
      <c r="G1464" s="75" t="s">
        <v>4</v>
      </c>
      <c r="H1464" s="17" t="s">
        <v>5</v>
      </c>
      <c r="I1464" s="2"/>
      <c r="J1464" s="2"/>
      <c r="K1464" s="1" t="str">
        <f t="shared" ref="K1464:K1465" si="203">K1463</f>
        <v>SEDUC E 85.1</v>
      </c>
      <c r="L1464" s="1"/>
      <c r="M1464" s="1"/>
      <c r="N1464" s="1"/>
      <c r="O1464" s="1"/>
      <c r="P1464" s="1"/>
      <c r="Q1464" s="1"/>
      <c r="R1464" s="1"/>
      <c r="S1464" s="1"/>
      <c r="T1464" s="1"/>
      <c r="U1464" s="1"/>
      <c r="V1464" s="1"/>
      <c r="W1464" s="1"/>
      <c r="X1464" s="1"/>
      <c r="Y1464" s="1"/>
      <c r="Z1464" s="1"/>
      <c r="AA1464" s="1"/>
      <c r="AB1464" s="1"/>
      <c r="AC1464" s="1"/>
      <c r="AD1464" s="1"/>
      <c r="AE1464" s="1"/>
      <c r="AF1464" s="1"/>
    </row>
    <row r="1465" spans="1:32" ht="12.75" x14ac:dyDescent="0.2">
      <c r="A1465" s="138"/>
      <c r="B1465" s="20" t="s">
        <v>6</v>
      </c>
      <c r="C1465" s="33" t="s">
        <v>7</v>
      </c>
      <c r="D1465" s="20" t="s">
        <v>8</v>
      </c>
      <c r="E1465" s="20" t="s">
        <v>9</v>
      </c>
      <c r="F1465" s="20" t="s">
        <v>10</v>
      </c>
      <c r="G1465" s="65" t="s">
        <v>11</v>
      </c>
      <c r="H1465" s="20" t="s">
        <v>12</v>
      </c>
      <c r="I1465" s="139"/>
      <c r="J1465" s="139"/>
      <c r="K1465" s="1" t="str">
        <f t="shared" si="203"/>
        <v>SEDUC E 85.1</v>
      </c>
      <c r="L1465" s="138"/>
      <c r="M1465" s="138"/>
      <c r="N1465" s="138"/>
      <c r="O1465" s="138"/>
      <c r="P1465" s="138"/>
      <c r="Q1465" s="138"/>
      <c r="R1465" s="138"/>
      <c r="S1465" s="138"/>
      <c r="T1465" s="138"/>
      <c r="U1465" s="138"/>
      <c r="V1465" s="138"/>
      <c r="W1465" s="138"/>
      <c r="X1465" s="138"/>
      <c r="Y1465" s="138"/>
      <c r="Z1465" s="138"/>
      <c r="AA1465" s="138"/>
      <c r="AB1465" s="138"/>
      <c r="AC1465" s="138"/>
      <c r="AD1465" s="138"/>
      <c r="AE1465" s="138"/>
      <c r="AF1465" s="138"/>
    </row>
    <row r="1466" spans="1:32" ht="24" x14ac:dyDescent="0.2">
      <c r="A1466" s="1"/>
      <c r="B1466" s="22" t="str">
        <f>IF(C1466="SINAPI",VLOOKUP(D1466,SINAPI,2,0),IF(CPS!C1466="iSINAPI",VLOOKUP(CPS!D1466,iSINAPI,2,0),IF(CPS!C1466="iSEINFRA CE",VLOOKUP(CPS!D1466,'iSEINFRA CE'!A:D,2,0),IF(CPS!C1466="iORSE",VLOOKUP(CPS!D1466,iORSE!A:D,2,0),IF(CPS!C1466="M. LOCAL",VLOOKUP(CPS!D1466,'M. LOCAL'!$A$3:$D$17,2,0),"#")))))</f>
        <v>DEMOLIÇÃO DE ALVENARIA DE BLOCO FURADO, DE FORMA MANUAL, SEM REAPROVEITAMENTO. AF_12/2017</v>
      </c>
      <c r="C1466" s="30" t="s">
        <v>13</v>
      </c>
      <c r="D1466" s="27">
        <v>97622</v>
      </c>
      <c r="E1466" s="26">
        <v>0.76</v>
      </c>
      <c r="F1466" s="25" t="str">
        <f>IF(C1466="SINAPI",VLOOKUP(D1466,SINAPI,3,0),IF(CPS!C1466="iSINAPI",VLOOKUP(CPS!D1466,iSINAPI,3,0),IF(CPS!C1466="iSEINFRA CE",VLOOKUP(CPS!D1466,'iSEINFRA CE'!A:D,3,0),IF(CPS!C1466="iORSE",VLOOKUP(CPS!D1466,iORSE!A:D,3,0),IF(CPS!C1466="M. LOCAL",VLOOKUP(CPS!D1466,'M. LOCAL'!$A$3:$D$17,3,0),"#")))))</f>
        <v>M3</v>
      </c>
      <c r="G1466" s="26">
        <f>IF(C1466="SINAPI",VLOOKUP(D1466,SINAPI,4,0),IF(CPS!C1466="iSINAPI",VLOOKUP(CPS!D1466,iSINAPI,4,0),IF(CPS!C1466="iSEINFRA CE",VLOOKUP(CPS!D1466,'iSEINFRA CE'!A:D,4,0),IF(CPS!C1466="iORSE",VLOOKUP(CPS!D1466,iORSE!A:D,4,0),IF(CPS!C1466="M. LOCAL",VLOOKUP(CPS!D1466,'M. LOCAL'!$A$3:$D$17,4,0),"#")))))</f>
        <v>36.26</v>
      </c>
      <c r="H1466" s="187">
        <f t="shared" ref="H1466:H1469" si="204">ROUND(G1466*E1466,2)</f>
        <v>27.56</v>
      </c>
      <c r="I1466" s="2"/>
      <c r="J1466" s="2"/>
      <c r="K1466" s="1" t="str">
        <f t="shared" ref="K1466:K1467" si="205">K1464</f>
        <v>SEDUC E 85.1</v>
      </c>
      <c r="L1466" s="1"/>
      <c r="M1466" s="1"/>
      <c r="N1466" s="1"/>
      <c r="O1466" s="1"/>
      <c r="P1466" s="1"/>
      <c r="Q1466" s="1"/>
      <c r="R1466" s="1"/>
      <c r="S1466" s="1"/>
      <c r="T1466" s="1"/>
      <c r="U1466" s="1"/>
      <c r="V1466" s="1"/>
      <c r="W1466" s="1"/>
      <c r="X1466" s="1"/>
      <c r="Y1466" s="1"/>
      <c r="Z1466" s="1"/>
      <c r="AA1466" s="1"/>
      <c r="AB1466" s="1"/>
      <c r="AC1466" s="1"/>
      <c r="AD1466" s="1"/>
      <c r="AE1466" s="1"/>
      <c r="AF1466" s="1"/>
    </row>
    <row r="1467" spans="1:32" ht="12.75" x14ac:dyDescent="0.2">
      <c r="A1467" s="1"/>
      <c r="B1467" s="22" t="str">
        <f>IF(C1467="SINAPI",VLOOKUP(D1467,SINAPI,2,0),IF(CPS!C1467="iSINAPI",VLOOKUP(CPS!D1467,iSINAPI,2,0),IF(CPS!C1467="iSEINFRA CE",VLOOKUP(CPS!D1467,'iSEINFRA CE'!A:D,2,0),IF(CPS!C1467="iORSE",VLOOKUP(CPS!D1467,iORSE!A:D,2,0),IF(CPS!C1467="M. LOCAL",VLOOKUP(CPS!D1467,'M. LOCAL'!$A$3:$D$17,2,0),"#")))))</f>
        <v>ESCAVAÇÃO MANUAL DE VALA COM PROFUNDIDADE MENOR OU IGUAL A 1,30 M. AF_02/2021</v>
      </c>
      <c r="C1467" s="30" t="s">
        <v>13</v>
      </c>
      <c r="D1467" s="27">
        <v>93358</v>
      </c>
      <c r="E1467" s="26">
        <v>1.2</v>
      </c>
      <c r="F1467" s="25" t="str">
        <f>IF(C1467="SINAPI",VLOOKUP(D1467,SINAPI,3,0),IF(CPS!C1467="iSINAPI",VLOOKUP(CPS!D1467,iSINAPI,3,0),IF(CPS!C1467="iSEINFRA CE",VLOOKUP(CPS!D1467,'iSEINFRA CE'!A:D,3,0),IF(CPS!C1467="iORSE",VLOOKUP(CPS!D1467,iORSE!A:D,3,0),IF(CPS!C1467="M. LOCAL",VLOOKUP(CPS!D1467,'M. LOCAL'!$A$3:$D$17,3,0),"#")))))</f>
        <v>M3</v>
      </c>
      <c r="G1467" s="26">
        <f>IF(C1467="SINAPI",VLOOKUP(D1467,SINAPI,4,0),IF(CPS!C1467="iSINAPI",VLOOKUP(CPS!D1467,iSINAPI,4,0),IF(CPS!C1467="iSEINFRA CE",VLOOKUP(CPS!D1467,'iSEINFRA CE'!A:D,4,0),IF(CPS!C1467="iORSE",VLOOKUP(CPS!D1467,iORSE!A:D,4,0),IF(CPS!C1467="M. LOCAL",VLOOKUP(CPS!D1467,'M. LOCAL'!$A$3:$D$17,4,0),"#")))))</f>
        <v>54.9</v>
      </c>
      <c r="H1467" s="187">
        <f t="shared" si="204"/>
        <v>65.88</v>
      </c>
      <c r="I1467" s="2"/>
      <c r="J1467" s="2"/>
      <c r="K1467" s="1" t="str">
        <f t="shared" si="205"/>
        <v>SEDUC E 85.1</v>
      </c>
      <c r="L1467" s="1"/>
      <c r="M1467" s="1"/>
      <c r="N1467" s="1"/>
      <c r="O1467" s="1"/>
      <c r="P1467" s="1"/>
      <c r="Q1467" s="1"/>
      <c r="R1467" s="1"/>
      <c r="S1467" s="1"/>
      <c r="T1467" s="1"/>
      <c r="U1467" s="1"/>
      <c r="V1467" s="1"/>
      <c r="W1467" s="1"/>
      <c r="X1467" s="1"/>
      <c r="Y1467" s="1"/>
      <c r="Z1467" s="1"/>
      <c r="AA1467" s="1"/>
      <c r="AB1467" s="1"/>
      <c r="AC1467" s="1"/>
      <c r="AD1467" s="1"/>
      <c r="AE1467" s="1"/>
      <c r="AF1467" s="1"/>
    </row>
    <row r="1468" spans="1:32" ht="36" x14ac:dyDescent="0.2">
      <c r="A1468" s="1"/>
      <c r="B1468" s="22" t="str">
        <f>IF(C1468="SINAPI",VLOOKUP(D1468,SINAPI,2,0),IF(CPS!C1468="iSINAPI",VLOOKUP(CPS!D1468,iSINAPI,2,0),IF(CPS!C1468="iSEINFRA CE",VLOOKUP(CPS!D1468,'iSEINFRA CE'!A:D,2,0),IF(CPS!C1468="iORSE",VLOOKUP(CPS!D1468,iORSE!A:D,2,0),IF(CPS!C1468="M. LOCAL",VLOOKUP(CPS!D1468,'M. LOCAL'!$A$3:$D$17,2,0),"#")))))</f>
        <v>ALVENARIA DE VEDAÇÃO DE BLOCOS CERÂMICOS FURADOS NA VERTICAL DE 14X19X39CM (ESPESSURA 14CM) DE PAREDES COM ÁREA LÍQUIDA MENOR QUE 6M² SEM VÃOS E ARGAMASSA DE ASSENTAMENTO COM PREPARO EM BETONEIRA. AF_06/2014</v>
      </c>
      <c r="C1468" s="30" t="s">
        <v>13</v>
      </c>
      <c r="D1468" s="27">
        <v>87473</v>
      </c>
      <c r="E1468" s="26">
        <v>15.19</v>
      </c>
      <c r="F1468" s="25" t="str">
        <f>IF(C1468="SINAPI",VLOOKUP(D1468,SINAPI,3,0),IF(CPS!C1468="iSINAPI",VLOOKUP(CPS!D1468,iSINAPI,3,0),IF(CPS!C1468="iSEINFRA CE",VLOOKUP(CPS!D1468,'iSEINFRA CE'!A:D,3,0),IF(CPS!C1468="iORSE",VLOOKUP(CPS!D1468,iORSE!A:D,3,0),IF(CPS!C1468="M. LOCAL",VLOOKUP(CPS!D1468,'M. LOCAL'!$A$3:$D$17,3,0),"#")))))</f>
        <v>M2</v>
      </c>
      <c r="G1468" s="26">
        <f>IF(C1468="SINAPI",VLOOKUP(D1468,SINAPI,4,0),IF(CPS!C1468="iSINAPI",VLOOKUP(CPS!D1468,iSINAPI,4,0),IF(CPS!C1468="iSEINFRA CE",VLOOKUP(CPS!D1468,'iSEINFRA CE'!A:D,4,0),IF(CPS!C1468="iORSE",VLOOKUP(CPS!D1468,iORSE!A:D,4,0),IF(CPS!C1468="M. LOCAL",VLOOKUP(CPS!D1468,'M. LOCAL'!$A$3:$D$17,4,0),"#")))))</f>
        <v>70.44</v>
      </c>
      <c r="H1468" s="187">
        <f t="shared" si="204"/>
        <v>1069.98</v>
      </c>
      <c r="I1468" s="2"/>
      <c r="J1468" s="2"/>
      <c r="K1468" s="1" t="str">
        <f t="shared" ref="K1468:K1479" si="206">K1467</f>
        <v>SEDUC E 85.1</v>
      </c>
      <c r="L1468" s="1"/>
      <c r="M1468" s="1"/>
      <c r="N1468" s="1"/>
      <c r="O1468" s="1"/>
      <c r="P1468" s="1"/>
      <c r="Q1468" s="1"/>
      <c r="R1468" s="1"/>
      <c r="S1468" s="1"/>
      <c r="T1468" s="1"/>
      <c r="U1468" s="1"/>
      <c r="V1468" s="1"/>
      <c r="W1468" s="1"/>
      <c r="X1468" s="1"/>
      <c r="Y1468" s="1"/>
      <c r="Z1468" s="1"/>
      <c r="AA1468" s="1"/>
      <c r="AB1468" s="1"/>
      <c r="AC1468" s="1"/>
      <c r="AD1468" s="1"/>
      <c r="AE1468" s="1"/>
      <c r="AF1468" s="1"/>
    </row>
    <row r="1469" spans="1:32" ht="36" x14ac:dyDescent="0.2">
      <c r="A1469" s="1"/>
      <c r="B1469" s="22" t="str">
        <f>IF(C1469="SINAPI",VLOOKUP(D1469,SINAPI,2,0),IF(CPS!C1469="iSINAPI",VLOOKUP(CPS!D1469,iSINAPI,2,0),IF(CPS!C1469="iSEINFRA CE",VLOOKUP(CPS!D1469,'iSEINFRA CE'!A:D,2,0),IF(CPS!C1469="iORSE",VLOOKUP(CPS!D1469,iORSE!A:D,2,0),IF(CPS!C1469="M. LOCAL",VLOOKUP(CPS!D1469,'M. LOCAL'!$A$3:$D$17,2,0),"#")))))</f>
        <v>ALVENARIA DE VEDAÇÃO DE BLOCOS CERÂMICOS FURADOS NA VERTICAL DE 9X19X39CM (ESPESSURA 9CM) DE PAREDES COM ÁREA LÍQUIDA MENOR QUE 6M² SEM VÃOS E ARGAMASSA DE ASSENTAMENTO COM PREPARO EM BETONEIRA. AF_06/2014</v>
      </c>
      <c r="C1469" s="30" t="s">
        <v>13</v>
      </c>
      <c r="D1469" s="27">
        <v>87471</v>
      </c>
      <c r="E1469" s="26">
        <v>11.88</v>
      </c>
      <c r="F1469" s="25" t="str">
        <f>IF(C1469="SINAPI",VLOOKUP(D1469,SINAPI,3,0),IF(CPS!C1469="iSINAPI",VLOOKUP(CPS!D1469,iSINAPI,3,0),IF(CPS!C1469="iSEINFRA CE",VLOOKUP(CPS!D1469,'iSEINFRA CE'!A:D,3,0),IF(CPS!C1469="iORSE",VLOOKUP(CPS!D1469,iORSE!A:D,3,0),IF(CPS!C1469="M. LOCAL",VLOOKUP(CPS!D1469,'M. LOCAL'!$A$3:$D$17,3,0),"#")))))</f>
        <v>M2</v>
      </c>
      <c r="G1469" s="26">
        <f>IF(C1469="SINAPI",VLOOKUP(D1469,SINAPI,4,0),IF(CPS!C1469="iSINAPI",VLOOKUP(CPS!D1469,iSINAPI,4,0),IF(CPS!C1469="iSEINFRA CE",VLOOKUP(CPS!D1469,'iSEINFRA CE'!A:D,4,0),IF(CPS!C1469="iORSE",VLOOKUP(CPS!D1469,iORSE!A:D,4,0),IF(CPS!C1469="M. LOCAL",VLOOKUP(CPS!D1469,'M. LOCAL'!$A$3:$D$17,4,0),"#")))))</f>
        <v>53.05</v>
      </c>
      <c r="H1469" s="187">
        <f t="shared" si="204"/>
        <v>630.23</v>
      </c>
      <c r="I1469" s="2"/>
      <c r="J1469" s="2"/>
      <c r="K1469" s="1" t="str">
        <f t="shared" si="206"/>
        <v>SEDUC E 85.1</v>
      </c>
      <c r="L1469" s="1"/>
      <c r="M1469" s="1"/>
      <c r="N1469" s="1"/>
      <c r="O1469" s="1"/>
      <c r="P1469" s="1"/>
      <c r="Q1469" s="1"/>
      <c r="R1469" s="1"/>
      <c r="S1469" s="1"/>
      <c r="T1469" s="1"/>
      <c r="U1469" s="1"/>
      <c r="V1469" s="1"/>
      <c r="W1469" s="1"/>
      <c r="X1469" s="1"/>
      <c r="Y1469" s="1"/>
      <c r="Z1469" s="1"/>
      <c r="AA1469" s="1"/>
      <c r="AB1469" s="1"/>
      <c r="AC1469" s="1"/>
      <c r="AD1469" s="1"/>
      <c r="AE1469" s="1"/>
      <c r="AF1469" s="1"/>
    </row>
    <row r="1470" spans="1:32" ht="12.75" x14ac:dyDescent="0.2">
      <c r="A1470" s="1"/>
      <c r="B1470" s="22" t="str">
        <f>IF(C1470="SINAPI",VLOOKUP(D1470,SINAPI,2,0),IF(CPS!C1470="iSINAPI",VLOOKUP(CPS!D1470,iSINAPI,2,0),IF(CPS!C1470="iSEINFRA CE",VLOOKUP(CPS!D1470,'iSEINFRA CE'!A:D,2,0),IF(CPS!C1470="iORSE",VLOOKUP(CPS!D1470,iORSE!A:D,2,0),IF(CPS!C1470="M. LOCAL",VLOOKUP(CPS!D1470,'M. LOCAL'!$A$3:$D$17,2,0),"#")))))</f>
        <v>LAJE PRÉ-FABRICADA COMUM DE 8 cm P/ FÔRRO - VÃO ATÉ 2 m</v>
      </c>
      <c r="C1470" s="30" t="s">
        <v>33</v>
      </c>
      <c r="D1470" s="131" t="s">
        <v>231</v>
      </c>
      <c r="E1470" s="26">
        <v>3</v>
      </c>
      <c r="F1470" s="25" t="str">
        <f>IF(C1470="SINAPI",VLOOKUP(D1470,SINAPI,3,0),IF(CPS!C1470="iSINAPI",VLOOKUP(CPS!D1470,iSINAPI,3,0),IF(CPS!C1470="iSEINFRA CE",VLOOKUP(CPS!D1470,'iSEINFRA CE'!A:D,3,0),IF(CPS!C1470="iORSE",VLOOKUP(CPS!D1470,iORSE!A:D,3,0),IF(CPS!C1470="M. LOCAL",VLOOKUP(CPS!D1470,'M. LOCAL'!$A$3:$D$17,3,0),"#")))))</f>
        <v>M2</v>
      </c>
      <c r="G1470" s="26">
        <f>IF(C1470="SINAPI",VLOOKUP(D1470,SINAPI,4,0),IF(CPS!C1470="iSINAPI",VLOOKUP(CPS!D1470,iSINAPI,4,0),IF(CPS!C1470="iSEINFRA CE",VLOOKUP(CPS!D1470,'iSEINFRA CE'!A:D,4,0),IF(CPS!C1470="iORSE",VLOOKUP(CPS!D1470,iORSE!A:D,4,0),IF(CPS!C1470="M. LOCAL",VLOOKUP(CPS!D1470,'M. LOCAL'!$A$3:$D$17,4,0),"#")))))</f>
        <v>33.53</v>
      </c>
      <c r="H1470" s="26">
        <f t="shared" ref="H1470:H1477" si="207">ROUND(E1470*G1470,2)</f>
        <v>100.59</v>
      </c>
      <c r="I1470" s="2"/>
      <c r="J1470" s="2"/>
      <c r="K1470" s="1" t="str">
        <f t="shared" si="206"/>
        <v>SEDUC E 85.1</v>
      </c>
      <c r="L1470" s="1"/>
      <c r="M1470" s="1"/>
      <c r="N1470" s="1"/>
      <c r="O1470" s="1"/>
      <c r="P1470" s="1"/>
      <c r="Q1470" s="1"/>
      <c r="R1470" s="1"/>
      <c r="S1470" s="1"/>
      <c r="T1470" s="1"/>
      <c r="U1470" s="1"/>
      <c r="V1470" s="1"/>
      <c r="W1470" s="1"/>
      <c r="X1470" s="1"/>
      <c r="Y1470" s="1"/>
      <c r="Z1470" s="1"/>
      <c r="AA1470" s="1"/>
      <c r="AB1470" s="1"/>
      <c r="AC1470" s="1"/>
      <c r="AD1470" s="1"/>
      <c r="AE1470" s="1"/>
      <c r="AF1470" s="1"/>
    </row>
    <row r="1471" spans="1:32" ht="24" x14ac:dyDescent="0.2">
      <c r="A1471" s="1"/>
      <c r="B1471" s="22" t="str">
        <f>IF(C1471="SINAPI",VLOOKUP(D1471,SINAPI,2,0),IF(CPS!C1471="iSINAPI",VLOOKUP(CPS!D1471,iSINAPI,2,0),IF(CPS!C1471="iSEINFRA CE",VLOOKUP(CPS!D1471,'iSEINFRA CE'!A:D,2,0),IF(CPS!C1471="iORSE",VLOOKUP(CPS!D1471,iORSE!A:D,2,0),IF(CPS!C1471="M. LOCAL",VLOOKUP(CPS!D1471,'M. LOCAL'!$A$3:$D$17,2,0),"#")))))</f>
        <v>MONTAGEM E DESMONTAGEM DE FÔRMA DE PILARES RETANGULARES E ESTRUTURAS SIMILARES, PÉ-DIREITO SIMPLES, EM MADEIRA SERRADA, 1 UTILIZAÇÃO. AF_09/2020</v>
      </c>
      <c r="C1471" s="203" t="s">
        <v>13</v>
      </c>
      <c r="D1471" s="188">
        <v>92409</v>
      </c>
      <c r="E1471" s="204">
        <v>6.19</v>
      </c>
      <c r="F1471" s="25" t="str">
        <f>IF(C1471="SINAPI",VLOOKUP(D1471,SINAPI,3,0),IF(CPS!C1471="iSINAPI",VLOOKUP(CPS!D1471,iSINAPI,3,0),IF(CPS!C1471="iSEINFRA CE",VLOOKUP(CPS!D1471,'iSEINFRA CE'!A:D,3,0),IF(CPS!C1471="iORSE",VLOOKUP(CPS!D1471,iORSE!A:D,3,0),IF(CPS!C1471="M. LOCAL",VLOOKUP(CPS!D1471,'M. LOCAL'!$A$3:$D$17,3,0),"#")))))</f>
        <v>M2</v>
      </c>
      <c r="G1471" s="26">
        <f>IF(C1471="SINAPI",VLOOKUP(D1471,SINAPI,4,0),IF(CPS!C1471="iSINAPI",VLOOKUP(CPS!D1471,iSINAPI,4,0),IF(CPS!C1471="iSEINFRA CE",VLOOKUP(CPS!D1471,'iSEINFRA CE'!A:D,4,0),IF(CPS!C1471="iORSE",VLOOKUP(CPS!D1471,iORSE!A:D,4,0),IF(CPS!C1471="M. LOCAL",VLOOKUP(CPS!D1471,'M. LOCAL'!$A$3:$D$17,4,0),"#")))))</f>
        <v>211.4</v>
      </c>
      <c r="H1471" s="26">
        <f t="shared" si="207"/>
        <v>1308.57</v>
      </c>
      <c r="I1471" s="2"/>
      <c r="J1471" s="2"/>
      <c r="K1471" s="1" t="str">
        <f t="shared" si="206"/>
        <v>SEDUC E 85.1</v>
      </c>
      <c r="L1471" s="1"/>
      <c r="M1471" s="1"/>
      <c r="N1471" s="1"/>
      <c r="O1471" s="1"/>
      <c r="P1471" s="1"/>
      <c r="Q1471" s="1"/>
      <c r="R1471" s="1"/>
      <c r="S1471" s="1"/>
      <c r="T1471" s="1"/>
      <c r="U1471" s="1"/>
      <c r="V1471" s="1"/>
      <c r="W1471" s="1"/>
      <c r="X1471" s="1"/>
      <c r="Y1471" s="1"/>
      <c r="Z1471" s="1"/>
      <c r="AA1471" s="1"/>
      <c r="AB1471" s="1"/>
      <c r="AC1471" s="1"/>
      <c r="AD1471" s="1"/>
      <c r="AE1471" s="1"/>
      <c r="AF1471" s="1"/>
    </row>
    <row r="1472" spans="1:32" ht="24" x14ac:dyDescent="0.2">
      <c r="A1472" s="1"/>
      <c r="B1472" s="22" t="str">
        <f>IF(C1472="SINAPI",VLOOKUP(D1472,SINAPI,2,0),IF(CPS!C1472="iSINAPI",VLOOKUP(CPS!D1472,iSINAPI,2,0),IF(CPS!C1472="iSEINFRA CE",VLOOKUP(CPS!D1472,'iSEINFRA CE'!A:D,2,0),IF(CPS!C1472="iORSE",VLOOKUP(CPS!D1472,iORSE!A:D,2,0),IF(CPS!C1472="M. LOCAL",VLOOKUP(CPS!D1472,'M. LOCAL'!$A$3:$D$17,2,0),"#")))))</f>
        <v>CONCRETO FCK = 15MPA, TRAÇO 1:3,4:3,5 (CIMENTO/ AREIA MÉDIA/ BRITA 1)  - PREPARO MANUAL. AF_07/2016</v>
      </c>
      <c r="C1472" s="203" t="s">
        <v>13</v>
      </c>
      <c r="D1472" s="188">
        <v>94975</v>
      </c>
      <c r="E1472" s="204">
        <v>0.22</v>
      </c>
      <c r="F1472" s="25" t="str">
        <f>IF(C1472="SINAPI",VLOOKUP(D1472,SINAPI,3,0),IF(CPS!C1472="iSINAPI",VLOOKUP(CPS!D1472,iSINAPI,3,0),IF(CPS!C1472="iSEINFRA CE",VLOOKUP(CPS!D1472,'iSEINFRA CE'!A:D,3,0),IF(CPS!C1472="iORSE",VLOOKUP(CPS!D1472,iORSE!A:D,3,0),IF(CPS!C1472="M. LOCAL",VLOOKUP(CPS!D1472,'M. LOCAL'!$A$3:$D$17,3,0),"#")))))</f>
        <v>M3</v>
      </c>
      <c r="G1472" s="26">
        <f>IF(C1472="SINAPI",VLOOKUP(D1472,SINAPI,4,0),IF(CPS!C1472="iSINAPI",VLOOKUP(CPS!D1472,iSINAPI,4,0),IF(CPS!C1472="iSEINFRA CE",VLOOKUP(CPS!D1472,'iSEINFRA CE'!A:D,4,0),IF(CPS!C1472="iORSE",VLOOKUP(CPS!D1472,iORSE!A:D,4,0),IF(CPS!C1472="M. LOCAL",VLOOKUP(CPS!D1472,'M. LOCAL'!$A$3:$D$17,4,0),"#")))))</f>
        <v>414.23</v>
      </c>
      <c r="H1472" s="26">
        <f t="shared" si="207"/>
        <v>91.13</v>
      </c>
      <c r="I1472" s="2"/>
      <c r="J1472" s="2"/>
      <c r="K1472" s="1" t="str">
        <f t="shared" si="206"/>
        <v>SEDUC E 85.1</v>
      </c>
      <c r="L1472" s="1"/>
      <c r="M1472" s="1"/>
      <c r="N1472" s="1"/>
      <c r="O1472" s="1"/>
      <c r="P1472" s="1"/>
      <c r="Q1472" s="1"/>
      <c r="R1472" s="1"/>
      <c r="S1472" s="1"/>
      <c r="T1472" s="1"/>
      <c r="U1472" s="1"/>
      <c r="V1472" s="1"/>
      <c r="W1472" s="1"/>
      <c r="X1472" s="1"/>
      <c r="Y1472" s="1"/>
      <c r="Z1472" s="1"/>
      <c r="AA1472" s="1"/>
      <c r="AB1472" s="1"/>
      <c r="AC1472" s="1"/>
      <c r="AD1472" s="1"/>
      <c r="AE1472" s="1"/>
      <c r="AF1472" s="1"/>
    </row>
    <row r="1473" spans="1:32" ht="12.75" x14ac:dyDescent="0.2">
      <c r="A1473" s="1"/>
      <c r="B1473" s="22" t="str">
        <f>IF(C1473="SINAPI",VLOOKUP(D1473,SINAPI,2,0),IF(CPS!C1473="iSINAPI",VLOOKUP(CPS!D1473,iSINAPI,2,0),IF(CPS!C1473="iSEINFRA CE",VLOOKUP(CPS!D1473,'iSEINFRA CE'!A:D,2,0),IF(CPS!C1473="iORSE",VLOOKUP(CPS!D1473,iORSE!A:D,2,0),IF(CPS!C1473="M. LOCAL",VLOOKUP(CPS!D1473,'M. LOCAL'!$A$3:$D$17,2,0),"#")))))</f>
        <v>ACO CA-50, 8,0 MM, VERGALHAO</v>
      </c>
      <c r="C1473" s="30" t="s">
        <v>37</v>
      </c>
      <c r="D1473" s="188">
        <v>33</v>
      </c>
      <c r="E1473" s="204">
        <v>16.170000000000002</v>
      </c>
      <c r="F1473" s="25" t="str">
        <f>IF(C1473="SINAPI",VLOOKUP(D1473,SINAPI,3,0),IF(CPS!C1473="iSINAPI",VLOOKUP(CPS!D1473,iSINAPI,3,0),IF(CPS!C1473="iSEINFRA CE",VLOOKUP(CPS!D1473,'iSEINFRA CE'!A:D,3,0),IF(CPS!C1473="iORSE",VLOOKUP(CPS!D1473,iORSE!A:D,3,0),IF(CPS!C1473="M. LOCAL",VLOOKUP(CPS!D1473,'M. LOCAL'!$A$3:$D$17,3,0),"#")))))</f>
        <v xml:space="preserve">KG    </v>
      </c>
      <c r="G1473" s="26">
        <f>IF(C1473="SINAPI",VLOOKUP(D1473,SINAPI,4,0),IF(CPS!C1473="iSINAPI",VLOOKUP(CPS!D1473,iSINAPI,4,0),IF(CPS!C1473="iSEINFRA CE",VLOOKUP(CPS!D1473,'iSEINFRA CE'!A:D,4,0),IF(CPS!C1473="iORSE",VLOOKUP(CPS!D1473,iORSE!A:D,4,0),IF(CPS!C1473="M. LOCAL",VLOOKUP(CPS!D1473,'M. LOCAL'!$A$3:$D$17,4,0),"#")))))</f>
        <v>8.58</v>
      </c>
      <c r="H1473" s="26">
        <f t="shared" si="207"/>
        <v>138.74</v>
      </c>
      <c r="I1473" s="2"/>
      <c r="J1473" s="2"/>
      <c r="K1473" s="1" t="str">
        <f t="shared" si="206"/>
        <v>SEDUC E 85.1</v>
      </c>
      <c r="L1473" s="1"/>
      <c r="M1473" s="1"/>
      <c r="N1473" s="1"/>
      <c r="O1473" s="1"/>
      <c r="P1473" s="1"/>
      <c r="Q1473" s="1"/>
      <c r="R1473" s="1"/>
      <c r="S1473" s="1"/>
      <c r="T1473" s="1"/>
      <c r="U1473" s="1"/>
      <c r="V1473" s="1"/>
      <c r="W1473" s="1"/>
      <c r="X1473" s="1"/>
      <c r="Y1473" s="1"/>
      <c r="Z1473" s="1"/>
      <c r="AA1473" s="1"/>
      <c r="AB1473" s="1"/>
      <c r="AC1473" s="1"/>
      <c r="AD1473" s="1"/>
      <c r="AE1473" s="1"/>
      <c r="AF1473" s="1"/>
    </row>
    <row r="1474" spans="1:32" ht="36" x14ac:dyDescent="0.2">
      <c r="A1474" s="1"/>
      <c r="B1474" s="22" t="str">
        <f>IF(C1474="SINAPI",VLOOKUP(D1474,SINAPI,2,0),IF(CPS!C1474="iSINAPI",VLOOKUP(CPS!D1474,iSINAPI,2,0),IF(CPS!C1474="iSEINFRA CE",VLOOKUP(CPS!D1474,'iSEINFRA CE'!A:D,2,0),IF(CPS!C1474="iORSE",VLOOKUP(CPS!D1474,iORSE!A:D,2,0),IF(CPS!C1474="M. LOCAL",VLOOKUP(CPS!D1474,'M. LOCAL'!$A$3:$D$17,2,0),"#")))))</f>
        <v>CHAPISCO APLICADO EM ALVENARIA (SEM PRESENÇA DE VÃOS) E ESTRUTURAS DE CONCRETO DE FACHADA, COM COLHER DE PEDREIRO.  ARGAMASSA TRAÇO 1:3 COM PREPARO EM BETONEIRA 400L. AF_06/2014</v>
      </c>
      <c r="C1474" s="203" t="s">
        <v>13</v>
      </c>
      <c r="D1474" s="188">
        <v>87894</v>
      </c>
      <c r="E1474" s="204">
        <v>36.56</v>
      </c>
      <c r="F1474" s="25" t="str">
        <f>IF(C1474="SINAPI",VLOOKUP(D1474,SINAPI,3,0),IF(CPS!C1474="iSINAPI",VLOOKUP(CPS!D1474,iSINAPI,3,0),IF(CPS!C1474="iSEINFRA CE",VLOOKUP(CPS!D1474,'iSEINFRA CE'!A:D,3,0),IF(CPS!C1474="iORSE",VLOOKUP(CPS!D1474,iORSE!A:D,3,0),IF(CPS!C1474="M. LOCAL",VLOOKUP(CPS!D1474,'M. LOCAL'!$A$3:$D$17,3,0),"#")))))</f>
        <v>M2</v>
      </c>
      <c r="G1474" s="26">
        <f>IF(C1474="SINAPI",VLOOKUP(D1474,SINAPI,4,0),IF(CPS!C1474="iSINAPI",VLOOKUP(CPS!D1474,iSINAPI,4,0),IF(CPS!C1474="iSEINFRA CE",VLOOKUP(CPS!D1474,'iSEINFRA CE'!A:D,4,0),IF(CPS!C1474="iORSE",VLOOKUP(CPS!D1474,iORSE!A:D,4,0),IF(CPS!C1474="M. LOCAL",VLOOKUP(CPS!D1474,'M. LOCAL'!$A$3:$D$17,4,0),"#")))))</f>
        <v>4.8600000000000003</v>
      </c>
      <c r="H1474" s="26">
        <f t="shared" si="207"/>
        <v>177.68</v>
      </c>
      <c r="I1474" s="2"/>
      <c r="J1474" s="2"/>
      <c r="K1474" s="1" t="str">
        <f t="shared" si="206"/>
        <v>SEDUC E 85.1</v>
      </c>
      <c r="L1474" s="1"/>
      <c r="M1474" s="1"/>
      <c r="N1474" s="1"/>
      <c r="O1474" s="1"/>
      <c r="P1474" s="1"/>
      <c r="Q1474" s="1"/>
      <c r="R1474" s="1"/>
      <c r="S1474" s="1"/>
      <c r="T1474" s="1"/>
      <c r="U1474" s="1"/>
      <c r="V1474" s="1"/>
      <c r="W1474" s="1"/>
      <c r="X1474" s="1"/>
      <c r="Y1474" s="1"/>
      <c r="Z1474" s="1"/>
      <c r="AA1474" s="1"/>
      <c r="AB1474" s="1"/>
      <c r="AC1474" s="1"/>
      <c r="AD1474" s="1"/>
      <c r="AE1474" s="1"/>
      <c r="AF1474" s="1"/>
    </row>
    <row r="1475" spans="1:32" ht="36" x14ac:dyDescent="0.2">
      <c r="A1475" s="1"/>
      <c r="B1475" s="22" t="str">
        <f>IF(C1475="SINAPI",VLOOKUP(D1475,SINAPI,2,0),IF(CPS!C1475="iSINAPI",VLOOKUP(CPS!D1475,iSINAPI,2,0),IF(CPS!C1475="iSEINFRA CE",VLOOKUP(CPS!D1475,'iSEINFRA CE'!A:D,2,0),IF(CPS!C1475="iORSE",VLOOKUP(CPS!D1475,iORSE!A:D,2,0),IF(CPS!C1475="M. LOCAL",VLOOKUP(CPS!D1475,'M. LOCAL'!$A$3:$D$17,2,0),"#")))))</f>
        <v>MASSA ÚNICA, PARA RECEBIMENTO DE PINTURA, EM ARGAMASSA TRAÇO 1:2:8, PREPARO MECÂNICO COM BETONEIRA 400L, APLICADA MANUALMENTE EM FACES INTERNAS DE PAREDES, ESPESSURA DE 10MM, COM EXECUÇÃO DE TALISCAS. AF_06/2014</v>
      </c>
      <c r="C1475" s="203" t="s">
        <v>13</v>
      </c>
      <c r="D1475" s="188">
        <v>87547</v>
      </c>
      <c r="E1475" s="204">
        <v>17</v>
      </c>
      <c r="F1475" s="25" t="str">
        <f>IF(C1475="SINAPI",VLOOKUP(D1475,SINAPI,3,0),IF(CPS!C1475="iSINAPI",VLOOKUP(CPS!D1475,iSINAPI,3,0),IF(CPS!C1475="iSEINFRA CE",VLOOKUP(CPS!D1475,'iSEINFRA CE'!A:D,3,0),IF(CPS!C1475="iORSE",VLOOKUP(CPS!D1475,iORSE!A:D,3,0),IF(CPS!C1475="M. LOCAL",VLOOKUP(CPS!D1475,'M. LOCAL'!$A$3:$D$17,3,0),"#")))))</f>
        <v>M2</v>
      </c>
      <c r="G1475" s="26">
        <f>IF(C1475="SINAPI",VLOOKUP(D1475,SINAPI,4,0),IF(CPS!C1475="iSINAPI",VLOOKUP(CPS!D1475,iSINAPI,4,0),IF(CPS!C1475="iSEINFRA CE",VLOOKUP(CPS!D1475,'iSEINFRA CE'!A:D,4,0),IF(CPS!C1475="iORSE",VLOOKUP(CPS!D1475,iORSE!A:D,4,0),IF(CPS!C1475="M. LOCAL",VLOOKUP(CPS!D1475,'M. LOCAL'!$A$3:$D$17,4,0),"#")))))</f>
        <v>17.059999999999999</v>
      </c>
      <c r="H1475" s="26">
        <f t="shared" si="207"/>
        <v>290.02</v>
      </c>
      <c r="I1475" s="2"/>
      <c r="J1475" s="2"/>
      <c r="K1475" s="1" t="str">
        <f t="shared" si="206"/>
        <v>SEDUC E 85.1</v>
      </c>
      <c r="L1475" s="1"/>
      <c r="M1475" s="1"/>
      <c r="N1475" s="1"/>
      <c r="O1475" s="1"/>
      <c r="P1475" s="1"/>
      <c r="Q1475" s="1"/>
      <c r="R1475" s="1"/>
      <c r="S1475" s="1"/>
      <c r="T1475" s="1"/>
      <c r="U1475" s="1"/>
      <c r="V1475" s="1"/>
      <c r="W1475" s="1"/>
      <c r="X1475" s="1"/>
      <c r="Y1475" s="1"/>
      <c r="Z1475" s="1"/>
      <c r="AA1475" s="1"/>
      <c r="AB1475" s="1"/>
      <c r="AC1475" s="1"/>
      <c r="AD1475" s="1"/>
      <c r="AE1475" s="1"/>
      <c r="AF1475" s="1"/>
    </row>
    <row r="1476" spans="1:32" ht="12.75" x14ac:dyDescent="0.2">
      <c r="A1476" s="1"/>
      <c r="B1476" s="22" t="str">
        <f>IF(C1476="SINAPI",VLOOKUP(D1476,SINAPI,2,0),IF(CPS!C1476="iSINAPI",VLOOKUP(CPS!D1476,iSINAPI,2,0),IF(CPS!C1476="iSEINFRA CE",VLOOKUP(CPS!D1476,'iSEINFRA CE'!A:D,2,0),IF(CPS!C1476="iORSE",VLOOKUP(CPS!D1476,iORSE!A:D,2,0),IF(CPS!C1476="M. LOCAL",VLOOKUP(CPS!D1476,'M. LOCAL'!$A$3:$D$17,2,0),"#")))))</f>
        <v>PEDREIRO COM ENCARGOS COMPLEMENTARES</v>
      </c>
      <c r="C1476" s="203" t="s">
        <v>13</v>
      </c>
      <c r="D1476" s="188">
        <v>88309</v>
      </c>
      <c r="E1476" s="204">
        <v>3.6</v>
      </c>
      <c r="F1476" s="25" t="str">
        <f>IF(C1476="SINAPI",VLOOKUP(D1476,SINAPI,3,0),IF(CPS!C1476="iSINAPI",VLOOKUP(CPS!D1476,iSINAPI,3,0),IF(CPS!C1476="iSEINFRA CE",VLOOKUP(CPS!D1476,'iSEINFRA CE'!A:D,3,0),IF(CPS!C1476="iORSE",VLOOKUP(CPS!D1476,iORSE!A:D,3,0),IF(CPS!C1476="M. LOCAL",VLOOKUP(CPS!D1476,'M. LOCAL'!$A$3:$D$17,3,0),"#")))))</f>
        <v>H</v>
      </c>
      <c r="G1476" s="26">
        <f>IF(C1476="SINAPI",VLOOKUP(D1476,SINAPI,4,0),IF(CPS!C1476="iSINAPI",VLOOKUP(CPS!D1476,iSINAPI,4,0),IF(CPS!C1476="iSEINFRA CE",VLOOKUP(CPS!D1476,'iSEINFRA CE'!A:D,4,0),IF(CPS!C1476="iORSE",VLOOKUP(CPS!D1476,iORSE!A:D,4,0),IF(CPS!C1476="M. LOCAL",VLOOKUP(CPS!D1476,'M. LOCAL'!$A$3:$D$17,4,0),"#")))))</f>
        <v>17.79</v>
      </c>
      <c r="H1476" s="26">
        <f t="shared" si="207"/>
        <v>64.040000000000006</v>
      </c>
      <c r="I1476" s="2"/>
      <c r="J1476" s="2"/>
      <c r="K1476" s="1" t="str">
        <f t="shared" si="206"/>
        <v>SEDUC E 85.1</v>
      </c>
      <c r="L1476" s="1"/>
      <c r="M1476" s="1"/>
      <c r="N1476" s="1"/>
      <c r="O1476" s="1"/>
      <c r="P1476" s="1"/>
      <c r="Q1476" s="1"/>
      <c r="R1476" s="1"/>
      <c r="S1476" s="1"/>
      <c r="T1476" s="1"/>
      <c r="U1476" s="1"/>
      <c r="V1476" s="1"/>
      <c r="W1476" s="1"/>
      <c r="X1476" s="1"/>
      <c r="Y1476" s="1"/>
      <c r="Z1476" s="1"/>
      <c r="AA1476" s="1"/>
      <c r="AB1476" s="1"/>
      <c r="AC1476" s="1"/>
      <c r="AD1476" s="1"/>
      <c r="AE1476" s="1"/>
      <c r="AF1476" s="1"/>
    </row>
    <row r="1477" spans="1:32" ht="12.75" x14ac:dyDescent="0.2">
      <c r="A1477" s="1"/>
      <c r="B1477" s="22" t="str">
        <f>IF(C1477="SINAPI",VLOOKUP(D1477,SINAPI,2,0),IF(CPS!C1477="iSINAPI",VLOOKUP(CPS!D1477,iSINAPI,2,0),IF(CPS!C1477="iSEINFRA CE",VLOOKUP(CPS!D1477,'iSEINFRA CE'!A:D,2,0),IF(CPS!C1477="iORSE",VLOOKUP(CPS!D1477,iORSE!A:D,2,0),IF(CPS!C1477="M. LOCAL",VLOOKUP(CPS!D1477,'M. LOCAL'!$A$3:$D$17,2,0),"#")))))</f>
        <v>SERVENTE COM ENCARGOS COMPLEMENTARES</v>
      </c>
      <c r="C1477" s="30" t="s">
        <v>13</v>
      </c>
      <c r="D1477" s="27">
        <v>88316</v>
      </c>
      <c r="E1477" s="204">
        <v>4.8</v>
      </c>
      <c r="F1477" s="25" t="str">
        <f>IF(C1477="SINAPI",VLOOKUP(D1477,SINAPI,3,0),IF(CPS!C1477="iSINAPI",VLOOKUP(CPS!D1477,iSINAPI,3,0),IF(CPS!C1477="iSEINFRA CE",VLOOKUP(CPS!D1477,'iSEINFRA CE'!A:D,3,0),IF(CPS!C1477="iORSE",VLOOKUP(CPS!D1477,iORSE!A:D,3,0),IF(CPS!C1477="M. LOCAL",VLOOKUP(CPS!D1477,'M. LOCAL'!$A$3:$D$17,3,0),"#")))))</f>
        <v>H</v>
      </c>
      <c r="G1477" s="26">
        <f>IF(C1477="SINAPI",VLOOKUP(D1477,SINAPI,4,0),IF(CPS!C1477="iSINAPI",VLOOKUP(CPS!D1477,iSINAPI,4,0),IF(CPS!C1477="iSEINFRA CE",VLOOKUP(CPS!D1477,'iSEINFRA CE'!A:D,4,0),IF(CPS!C1477="iORSE",VLOOKUP(CPS!D1477,iORSE!A:D,4,0),IF(CPS!C1477="M. LOCAL",VLOOKUP(CPS!D1477,'M. LOCAL'!$A$3:$D$17,4,0),"#")))))</f>
        <v>13.88</v>
      </c>
      <c r="H1477" s="26">
        <f t="shared" si="207"/>
        <v>66.62</v>
      </c>
      <c r="I1477" s="2"/>
      <c r="J1477" s="2"/>
      <c r="K1477" s="1" t="str">
        <f t="shared" si="206"/>
        <v>SEDUC E 85.1</v>
      </c>
      <c r="L1477" s="1"/>
      <c r="M1477" s="1"/>
      <c r="N1477" s="1"/>
      <c r="O1477" s="1"/>
      <c r="P1477" s="1"/>
      <c r="Q1477" s="1"/>
      <c r="R1477" s="1"/>
      <c r="S1477" s="1"/>
      <c r="T1477" s="1"/>
      <c r="U1477" s="1"/>
      <c r="V1477" s="1"/>
      <c r="W1477" s="1"/>
      <c r="X1477" s="1"/>
      <c r="Y1477" s="1"/>
      <c r="Z1477" s="1"/>
      <c r="AA1477" s="1"/>
      <c r="AB1477" s="1"/>
      <c r="AC1477" s="1"/>
      <c r="AD1477" s="1"/>
      <c r="AE1477" s="1"/>
      <c r="AF1477" s="1"/>
    </row>
    <row r="1478" spans="1:32" ht="12.75" x14ac:dyDescent="0.2">
      <c r="A1478" s="1"/>
      <c r="B1478" s="29" t="s">
        <v>14</v>
      </c>
      <c r="C1478" s="30"/>
      <c r="D1478" s="27"/>
      <c r="E1478" s="26"/>
      <c r="F1478" s="26"/>
      <c r="G1478" s="26"/>
      <c r="H1478" s="62">
        <f>SUM(H1466:H1477)</f>
        <v>4031.04</v>
      </c>
      <c r="I1478" s="2" t="str">
        <f>A1464</f>
        <v>SEDUC E 85.1</v>
      </c>
      <c r="J1478" s="88">
        <f>H1478</f>
        <v>4031.04</v>
      </c>
      <c r="K1478" s="1" t="str">
        <f t="shared" si="206"/>
        <v>SEDUC E 85.1</v>
      </c>
      <c r="L1478" s="1"/>
      <c r="M1478" s="1"/>
      <c r="N1478" s="1"/>
      <c r="O1478" s="1"/>
      <c r="P1478" s="1"/>
      <c r="Q1478" s="1"/>
      <c r="R1478" s="1"/>
      <c r="S1478" s="1"/>
      <c r="T1478" s="1"/>
      <c r="U1478" s="1"/>
      <c r="V1478" s="1"/>
      <c r="W1478" s="1"/>
      <c r="X1478" s="1"/>
      <c r="Y1478" s="1"/>
      <c r="Z1478" s="1"/>
      <c r="AA1478" s="1"/>
      <c r="AB1478" s="1"/>
      <c r="AC1478" s="1"/>
      <c r="AD1478" s="1"/>
      <c r="AE1478" s="1"/>
      <c r="AF1478" s="1"/>
    </row>
    <row r="1479" spans="1:32" ht="12.75" customHeight="1" x14ac:dyDescent="0.2">
      <c r="A1479" s="1"/>
      <c r="B1479" s="1"/>
      <c r="C1479" s="1"/>
      <c r="D1479" s="1"/>
      <c r="E1479" s="1"/>
      <c r="F1479" s="1"/>
      <c r="G1479" s="1"/>
      <c r="H1479" s="1"/>
      <c r="I1479" s="2"/>
      <c r="J1479" s="2"/>
      <c r="K1479" s="1" t="str">
        <f t="shared" si="206"/>
        <v>SEDUC E 85.1</v>
      </c>
      <c r="L1479" s="1"/>
      <c r="M1479" s="1"/>
      <c r="N1479" s="1"/>
      <c r="O1479" s="1"/>
      <c r="P1479" s="1"/>
      <c r="Q1479" s="1"/>
      <c r="R1479" s="1"/>
      <c r="S1479" s="1"/>
      <c r="T1479" s="1"/>
      <c r="U1479" s="1"/>
      <c r="V1479" s="1"/>
      <c r="W1479" s="1"/>
      <c r="X1479" s="1"/>
      <c r="Y1479" s="1"/>
      <c r="Z1479" s="1"/>
      <c r="AA1479" s="1"/>
      <c r="AB1479" s="1"/>
      <c r="AC1479" s="1"/>
      <c r="AD1479" s="1"/>
      <c r="AE1479" s="1"/>
      <c r="AF1479" s="1"/>
    </row>
    <row r="1480" spans="1:32" ht="12.75" hidden="1" customHeight="1" x14ac:dyDescent="0.3">
      <c r="A1480" s="1"/>
      <c r="B1480" s="238" t="str">
        <f>A1481</f>
        <v>SEDUC E 85.2</v>
      </c>
      <c r="C1480" s="239"/>
      <c r="D1480" s="239"/>
      <c r="E1480" s="239"/>
      <c r="F1480" s="239"/>
      <c r="G1480" s="239"/>
      <c r="H1480" s="240"/>
      <c r="I1480" s="2"/>
      <c r="J1480" s="2"/>
      <c r="K1480" s="14" t="str">
        <f>B1480</f>
        <v>SEDUC E 85.2</v>
      </c>
      <c r="L1480" s="1"/>
      <c r="M1480" s="1"/>
      <c r="N1480" s="1"/>
      <c r="O1480" s="1"/>
      <c r="P1480" s="1"/>
      <c r="Q1480" s="1"/>
      <c r="R1480" s="1"/>
      <c r="S1480" s="1"/>
      <c r="T1480" s="1"/>
      <c r="U1480" s="1"/>
      <c r="V1480" s="1"/>
      <c r="W1480" s="1"/>
      <c r="X1480" s="1"/>
      <c r="Y1480" s="1"/>
      <c r="Z1480" s="1"/>
      <c r="AA1480" s="1"/>
      <c r="AB1480" s="1"/>
      <c r="AC1480" s="1"/>
      <c r="AD1480" s="1"/>
      <c r="AE1480" s="1"/>
      <c r="AF1480" s="1"/>
    </row>
    <row r="1481" spans="1:32" ht="12.75" hidden="1" customHeight="1" x14ac:dyDescent="0.2">
      <c r="A1481" s="1" t="s">
        <v>234</v>
      </c>
      <c r="B1481" s="249" t="s">
        <v>235</v>
      </c>
      <c r="C1481" s="242"/>
      <c r="D1481" s="242"/>
      <c r="E1481" s="242"/>
      <c r="F1481" s="243"/>
      <c r="G1481" s="75" t="s">
        <v>4</v>
      </c>
      <c r="H1481" s="17" t="s">
        <v>5</v>
      </c>
      <c r="I1481" s="2"/>
      <c r="J1481" s="2"/>
      <c r="K1481" s="1" t="str">
        <f t="shared" ref="K1481:K1483" si="208">K1480</f>
        <v>SEDUC E 85.2</v>
      </c>
      <c r="L1481" s="1"/>
      <c r="M1481" s="1"/>
      <c r="N1481" s="1"/>
      <c r="O1481" s="1"/>
      <c r="P1481" s="1"/>
      <c r="Q1481" s="1"/>
      <c r="R1481" s="1"/>
      <c r="S1481" s="1"/>
      <c r="T1481" s="1"/>
      <c r="U1481" s="1"/>
      <c r="V1481" s="1"/>
      <c r="W1481" s="1"/>
      <c r="X1481" s="1"/>
      <c r="Y1481" s="1"/>
      <c r="Z1481" s="1"/>
      <c r="AA1481" s="1"/>
      <c r="AB1481" s="1"/>
      <c r="AC1481" s="1"/>
      <c r="AD1481" s="1"/>
      <c r="AE1481" s="1"/>
      <c r="AF1481" s="1"/>
    </row>
    <row r="1482" spans="1:32" ht="12.75" hidden="1" customHeight="1" x14ac:dyDescent="0.2">
      <c r="A1482" s="138"/>
      <c r="B1482" s="20" t="s">
        <v>6</v>
      </c>
      <c r="C1482" s="33" t="s">
        <v>7</v>
      </c>
      <c r="D1482" s="20" t="s">
        <v>8</v>
      </c>
      <c r="E1482" s="20" t="s">
        <v>9</v>
      </c>
      <c r="F1482" s="20" t="s">
        <v>10</v>
      </c>
      <c r="G1482" s="65" t="s">
        <v>11</v>
      </c>
      <c r="H1482" s="20" t="s">
        <v>12</v>
      </c>
      <c r="I1482" s="139"/>
      <c r="J1482" s="139"/>
      <c r="K1482" s="1" t="str">
        <f t="shared" si="208"/>
        <v>SEDUC E 85.2</v>
      </c>
      <c r="L1482" s="138"/>
      <c r="M1482" s="138"/>
      <c r="N1482" s="138"/>
      <c r="O1482" s="138"/>
      <c r="P1482" s="138"/>
      <c r="Q1482" s="138"/>
      <c r="R1482" s="138"/>
      <c r="S1482" s="138"/>
      <c r="T1482" s="138"/>
      <c r="U1482" s="138"/>
      <c r="V1482" s="138"/>
      <c r="W1482" s="138"/>
      <c r="X1482" s="138"/>
      <c r="Y1482" s="138"/>
      <c r="Z1482" s="138"/>
      <c r="AA1482" s="138"/>
      <c r="AB1482" s="138"/>
      <c r="AC1482" s="138"/>
      <c r="AD1482" s="138"/>
      <c r="AE1482" s="138"/>
      <c r="AF1482" s="138"/>
    </row>
    <row r="1483" spans="1:32" ht="12.75" hidden="1" customHeight="1" x14ac:dyDescent="0.2">
      <c r="A1483" s="1"/>
      <c r="B148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3" s="30" t="s">
        <v>13</v>
      </c>
      <c r="D1483" s="27">
        <v>93358</v>
      </c>
      <c r="E1483" s="26">
        <v>0.5</v>
      </c>
      <c r="F148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483"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54.9</v>
      </c>
      <c r="H1483" s="187">
        <f ca="1">ROUND(G1483*E1483,2)</f>
        <v>27.45</v>
      </c>
      <c r="I1483" s="2"/>
      <c r="J1483" s="2"/>
      <c r="K1483" s="1" t="str">
        <f t="shared" si="208"/>
        <v>SEDUC E 85.2</v>
      </c>
      <c r="L1483" s="1"/>
      <c r="M1483" s="1"/>
      <c r="N1483" s="1"/>
      <c r="O1483" s="1"/>
      <c r="P1483" s="1"/>
      <c r="Q1483" s="1"/>
      <c r="R1483" s="1"/>
      <c r="S1483" s="1"/>
      <c r="T1483" s="1"/>
      <c r="U1483" s="1"/>
      <c r="V1483" s="1"/>
      <c r="W1483" s="1"/>
      <c r="X1483" s="1"/>
      <c r="Y1483" s="1"/>
      <c r="Z1483" s="1"/>
      <c r="AA1483" s="1"/>
      <c r="AB1483" s="1"/>
      <c r="AC1483" s="1"/>
      <c r="AD1483" s="1"/>
      <c r="AE1483" s="1"/>
      <c r="AF1483" s="1"/>
    </row>
    <row r="1484" spans="1:32" ht="12.75" hidden="1" customHeight="1" x14ac:dyDescent="0.2">
      <c r="A1484" s="1"/>
      <c r="B148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484" s="27" t="s">
        <v>13</v>
      </c>
      <c r="D1484" s="202">
        <v>88316</v>
      </c>
      <c r="E1484" s="47">
        <f>6*1.44</f>
        <v>8.64</v>
      </c>
      <c r="F148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8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484" s="47">
        <f t="shared" ref="H1484:H1487" ca="1" si="209">ROUND(E1484*G1484,2)</f>
        <v>119.92</v>
      </c>
      <c r="I1484" s="2"/>
      <c r="J1484" s="2"/>
      <c r="K1484" s="1"/>
      <c r="L1484" s="1"/>
      <c r="M1484" s="1"/>
      <c r="N1484" s="1"/>
      <c r="O1484" s="1"/>
      <c r="P1484" s="1"/>
      <c r="Q1484" s="1"/>
      <c r="R1484" s="1"/>
      <c r="S1484" s="1"/>
      <c r="T1484" s="1"/>
      <c r="U1484" s="1"/>
      <c r="V1484" s="1"/>
      <c r="W1484" s="1"/>
      <c r="X1484" s="1"/>
      <c r="Y1484" s="1"/>
      <c r="Z1484" s="1"/>
      <c r="AA1484" s="1"/>
      <c r="AB1484" s="1"/>
      <c r="AC1484" s="1"/>
      <c r="AD1484" s="1"/>
      <c r="AE1484" s="1"/>
      <c r="AF1484" s="1"/>
    </row>
    <row r="1485" spans="1:32" ht="12.75" hidden="1" customHeight="1" x14ac:dyDescent="0.2">
      <c r="A1485" s="1"/>
      <c r="B148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PEDREIRO COM ENCARGOS COMPLEMENTARES</v>
      </c>
      <c r="C1485" s="27" t="s">
        <v>13</v>
      </c>
      <c r="D1485" s="202">
        <v>88309</v>
      </c>
      <c r="E1485" s="47">
        <f>E1484</f>
        <v>8.64</v>
      </c>
      <c r="F148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8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17.79</v>
      </c>
      <c r="H1485" s="47">
        <f t="shared" ca="1" si="209"/>
        <v>153.71</v>
      </c>
      <c r="I1485" s="2"/>
      <c r="J1485" s="2"/>
      <c r="K1485" s="1"/>
      <c r="L1485" s="1"/>
      <c r="M1485" s="1"/>
      <c r="N1485" s="1"/>
      <c r="O1485" s="1"/>
      <c r="P1485" s="1"/>
      <c r="Q1485" s="1"/>
      <c r="R1485" s="1"/>
      <c r="S1485" s="1"/>
      <c r="T1485" s="1"/>
      <c r="U1485" s="1"/>
      <c r="V1485" s="1"/>
      <c r="W1485" s="1"/>
      <c r="X1485" s="1"/>
      <c r="Y1485" s="1"/>
      <c r="Z1485" s="1"/>
      <c r="AA1485" s="1"/>
      <c r="AB1485" s="1"/>
      <c r="AC1485" s="1"/>
      <c r="AD1485" s="1"/>
      <c r="AE1485" s="1"/>
      <c r="AF1485" s="1"/>
    </row>
    <row r="1486" spans="1:32" ht="12.75" hidden="1" customHeight="1" x14ac:dyDescent="0.2">
      <c r="A1486" s="1"/>
      <c r="B14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6" s="27" t="s">
        <v>37</v>
      </c>
      <c r="D1486" s="202">
        <v>4730</v>
      </c>
      <c r="E1486" s="47">
        <f>0.4*0.4*9*1.1</f>
        <v>1.5840000000000005</v>
      </c>
      <c r="F14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M3    </v>
      </c>
      <c r="G148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71.739999999999995</v>
      </c>
      <c r="H1486" s="47">
        <f t="shared" ca="1" si="209"/>
        <v>113.64</v>
      </c>
      <c r="I1486" s="2"/>
      <c r="J1486" s="2"/>
      <c r="K1486" s="1"/>
      <c r="L1486" s="1"/>
      <c r="M1486" s="1"/>
      <c r="N1486" s="1"/>
      <c r="O1486" s="1"/>
      <c r="P1486" s="1"/>
      <c r="Q1486" s="1"/>
      <c r="R1486" s="1"/>
      <c r="S1486" s="1"/>
      <c r="T1486" s="1"/>
      <c r="U1486" s="1"/>
      <c r="V1486" s="1"/>
      <c r="W1486" s="1"/>
      <c r="X1486" s="1"/>
      <c r="Y1486" s="1"/>
      <c r="Z1486" s="1"/>
      <c r="AA1486" s="1"/>
      <c r="AB1486" s="1"/>
      <c r="AC1486" s="1"/>
      <c r="AD1486" s="1"/>
      <c r="AE1486" s="1"/>
      <c r="AF1486" s="1"/>
    </row>
    <row r="1487" spans="1:32" ht="12.75" hidden="1" customHeight="1" x14ac:dyDescent="0.2">
      <c r="A1487" s="1"/>
      <c r="B148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7" s="27" t="s">
        <v>13</v>
      </c>
      <c r="D1487" s="202">
        <v>87316</v>
      </c>
      <c r="E1487" s="47">
        <f>0.4*0.4*9*0.3</f>
        <v>0.43200000000000011</v>
      </c>
      <c r="F148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48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379.4</v>
      </c>
      <c r="H1487" s="47">
        <f t="shared" ca="1" si="209"/>
        <v>163.9</v>
      </c>
      <c r="I1487" s="2"/>
      <c r="J1487" s="2"/>
      <c r="K1487" s="1"/>
      <c r="L1487" s="1"/>
      <c r="M1487" s="1"/>
      <c r="N1487" s="1"/>
      <c r="O1487" s="1"/>
      <c r="P1487" s="1"/>
      <c r="Q1487" s="1"/>
      <c r="R1487" s="1"/>
      <c r="S1487" s="1"/>
      <c r="T1487" s="1"/>
      <c r="U1487" s="1"/>
      <c r="V1487" s="1"/>
      <c r="W1487" s="1"/>
      <c r="X1487" s="1"/>
      <c r="Y1487" s="1"/>
      <c r="Z1487" s="1"/>
      <c r="AA1487" s="1"/>
      <c r="AB1487" s="1"/>
      <c r="AC1487" s="1"/>
      <c r="AD1487" s="1"/>
      <c r="AE1487" s="1"/>
      <c r="AF1487" s="1"/>
    </row>
    <row r="1488" spans="1:32" ht="12.75" hidden="1" customHeight="1" x14ac:dyDescent="0.2">
      <c r="A1488" s="1"/>
      <c r="B148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8" s="30" t="s">
        <v>13</v>
      </c>
      <c r="D1488" s="27">
        <v>87473</v>
      </c>
      <c r="E1488" s="26">
        <v>7.2</v>
      </c>
      <c r="F148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M2</v>
      </c>
      <c r="G1488"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70.44</v>
      </c>
      <c r="H1488" s="187">
        <f ca="1">ROUND(G1488*E1488,2)</f>
        <v>507.17</v>
      </c>
      <c r="I1488" s="2"/>
      <c r="J1488" s="2"/>
      <c r="K1488" s="1" t="e">
        <f>#REF!</f>
        <v>#REF!</v>
      </c>
      <c r="L1488" s="1"/>
      <c r="M1488" s="1"/>
      <c r="N1488" s="1"/>
      <c r="O1488" s="1"/>
      <c r="P1488" s="1"/>
      <c r="Q1488" s="1"/>
      <c r="R1488" s="1"/>
      <c r="S1488" s="1"/>
      <c r="T1488" s="1"/>
      <c r="U1488" s="1"/>
      <c r="V1488" s="1"/>
      <c r="W1488" s="1"/>
      <c r="X1488" s="1"/>
      <c r="Y1488" s="1"/>
      <c r="Z1488" s="1"/>
      <c r="AA1488" s="1"/>
      <c r="AB1488" s="1"/>
      <c r="AC1488" s="1"/>
      <c r="AD1488" s="1"/>
      <c r="AE1488" s="1"/>
      <c r="AF1488" s="1"/>
    </row>
    <row r="1489" spans="1:32" ht="12.75" hidden="1" customHeight="1" x14ac:dyDescent="0.2">
      <c r="A1489" s="1"/>
      <c r="B148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489" s="30" t="s">
        <v>33</v>
      </c>
      <c r="D1489" s="131" t="s">
        <v>231</v>
      </c>
      <c r="E1489" s="26">
        <v>3</v>
      </c>
      <c r="F148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48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489" s="26" t="e">
        <f t="shared" ref="H1489:H1497" ca="1" si="210">ROUND(E1489*G1489,2)</f>
        <v>#REF!</v>
      </c>
      <c r="I1489" s="2"/>
      <c r="J1489" s="2"/>
      <c r="K1489" s="1" t="e">
        <f>K1488</f>
        <v>#REF!</v>
      </c>
      <c r="L1489" s="1"/>
      <c r="M1489" s="1"/>
      <c r="N1489" s="1"/>
      <c r="O1489" s="1"/>
      <c r="P1489" s="1"/>
      <c r="Q1489" s="1"/>
      <c r="R1489" s="1"/>
      <c r="S1489" s="1"/>
      <c r="T1489" s="1"/>
      <c r="U1489" s="1"/>
      <c r="V1489" s="1"/>
      <c r="W1489" s="1"/>
      <c r="X1489" s="1"/>
      <c r="Y1489" s="1"/>
      <c r="Z1489" s="1"/>
      <c r="AA1489" s="1"/>
      <c r="AB1489" s="1"/>
      <c r="AC1489" s="1"/>
      <c r="AD1489" s="1"/>
      <c r="AE1489" s="1"/>
      <c r="AF1489" s="1"/>
    </row>
    <row r="1490" spans="1:32" ht="12.75" hidden="1" customHeight="1" x14ac:dyDescent="0.2">
      <c r="A1490" s="1"/>
      <c r="B149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0" s="203" t="s">
        <v>13</v>
      </c>
      <c r="D1490" s="188">
        <v>94975</v>
      </c>
      <c r="E1490" s="204">
        <v>0.6</v>
      </c>
      <c r="F149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49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414.23</v>
      </c>
      <c r="H1490" s="26">
        <f t="shared" ca="1" si="210"/>
        <v>248.54</v>
      </c>
      <c r="I1490" s="2"/>
      <c r="J1490" s="2"/>
      <c r="K1490" s="1" t="e">
        <f>#REF!</f>
        <v>#REF!</v>
      </c>
      <c r="L1490" s="1"/>
      <c r="M1490" s="1"/>
      <c r="N1490" s="1"/>
      <c r="O1490" s="1"/>
      <c r="P1490" s="1"/>
      <c r="Q1490" s="1"/>
      <c r="R1490" s="1"/>
      <c r="S1490" s="1"/>
      <c r="T1490" s="1"/>
      <c r="U1490" s="1"/>
      <c r="V1490" s="1"/>
      <c r="W1490" s="1"/>
      <c r="X1490" s="1"/>
      <c r="Y1490" s="1"/>
      <c r="Z1490" s="1"/>
      <c r="AA1490" s="1"/>
      <c r="AB1490" s="1"/>
      <c r="AC1490" s="1"/>
      <c r="AD1490" s="1"/>
      <c r="AE1490" s="1"/>
      <c r="AF1490" s="1"/>
    </row>
    <row r="1491" spans="1:32" ht="12.75" hidden="1" customHeight="1" x14ac:dyDescent="0.2">
      <c r="A1491" s="1"/>
      <c r="B149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ACO CA-50, 8,0 MM, VERGALHAO</v>
      </c>
      <c r="C1491" s="30" t="s">
        <v>37</v>
      </c>
      <c r="D1491" s="188">
        <v>33</v>
      </c>
      <c r="E1491" s="204">
        <v>24</v>
      </c>
      <c r="F149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149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8.58</v>
      </c>
      <c r="H1491" s="26">
        <f t="shared" ca="1" si="210"/>
        <v>205.92</v>
      </c>
      <c r="I1491" s="2"/>
      <c r="J1491" s="2"/>
      <c r="K1491" s="1" t="e">
        <f t="shared" ref="K1491:K1493" si="211">K1490</f>
        <v>#REF!</v>
      </c>
      <c r="L1491" s="1"/>
      <c r="M1491" s="1"/>
      <c r="N1491" s="1"/>
      <c r="O1491" s="1"/>
      <c r="P1491" s="1"/>
      <c r="Q1491" s="1"/>
      <c r="R1491" s="1"/>
      <c r="S1491" s="1"/>
      <c r="T1491" s="1"/>
      <c r="U1491" s="1"/>
      <c r="V1491" s="1"/>
      <c r="W1491" s="1"/>
      <c r="X1491" s="1"/>
      <c r="Y1491" s="1"/>
      <c r="Z1491" s="1"/>
      <c r="AA1491" s="1"/>
      <c r="AB1491" s="1"/>
      <c r="AC1491" s="1"/>
      <c r="AD1491" s="1"/>
      <c r="AE1491" s="1"/>
      <c r="AF1491" s="1"/>
    </row>
    <row r="1492" spans="1:32" ht="12.75" hidden="1" customHeight="1" x14ac:dyDescent="0.2">
      <c r="A1492" s="1"/>
      <c r="B149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PEDREIRO COM ENCARGOS COMPLEMENTARES</v>
      </c>
      <c r="C1492" s="203" t="s">
        <v>13</v>
      </c>
      <c r="D1492" s="188">
        <v>88309</v>
      </c>
      <c r="E1492" s="204">
        <v>3.6</v>
      </c>
      <c r="F149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9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17.79</v>
      </c>
      <c r="H1492" s="26">
        <f t="shared" ca="1" si="210"/>
        <v>64.040000000000006</v>
      </c>
      <c r="I1492" s="2"/>
      <c r="J1492" s="2"/>
      <c r="K1492" s="1" t="e">
        <f t="shared" si="211"/>
        <v>#REF!</v>
      </c>
      <c r="L1492" s="1"/>
      <c r="M1492" s="1"/>
      <c r="N1492" s="1"/>
      <c r="O1492" s="1"/>
      <c r="P1492" s="1"/>
      <c r="Q1492" s="1"/>
      <c r="R1492" s="1"/>
      <c r="S1492" s="1"/>
      <c r="T1492" s="1"/>
      <c r="U1492" s="1"/>
      <c r="V1492" s="1"/>
      <c r="W1492" s="1"/>
      <c r="X1492" s="1"/>
      <c r="Y1492" s="1"/>
      <c r="Z1492" s="1"/>
      <c r="AA1492" s="1"/>
      <c r="AB1492" s="1"/>
      <c r="AC1492" s="1"/>
      <c r="AD1492" s="1"/>
      <c r="AE1492" s="1"/>
      <c r="AF1492" s="1"/>
    </row>
    <row r="1493" spans="1:32" ht="12.75" hidden="1" customHeight="1" x14ac:dyDescent="0.2">
      <c r="A1493" s="1"/>
      <c r="B14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493" s="30" t="s">
        <v>13</v>
      </c>
      <c r="D1493" s="27">
        <v>88316</v>
      </c>
      <c r="E1493" s="204">
        <v>8.8000000000000007</v>
      </c>
      <c r="F14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9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493" s="26">
        <f t="shared" ca="1" si="210"/>
        <v>122.14</v>
      </c>
      <c r="I1493" s="2"/>
      <c r="J1493" s="2"/>
      <c r="K1493" s="1" t="e">
        <f t="shared" si="211"/>
        <v>#REF!</v>
      </c>
      <c r="L1493" s="1"/>
      <c r="M1493" s="1"/>
      <c r="N1493" s="1"/>
      <c r="O1493" s="1"/>
      <c r="P1493" s="1"/>
      <c r="Q1493" s="1"/>
      <c r="R1493" s="1"/>
      <c r="S1493" s="1"/>
      <c r="T1493" s="1"/>
      <c r="U1493" s="1"/>
      <c r="V1493" s="1"/>
      <c r="W1493" s="1"/>
      <c r="X1493" s="1"/>
      <c r="Y1493" s="1"/>
      <c r="Z1493" s="1"/>
      <c r="AA1493" s="1"/>
      <c r="AB1493" s="1"/>
      <c r="AC1493" s="1"/>
      <c r="AD1493" s="1"/>
      <c r="AE1493" s="1"/>
      <c r="AF1493" s="1"/>
    </row>
    <row r="1494" spans="1:32" ht="12.75" hidden="1" customHeight="1" x14ac:dyDescent="0.2">
      <c r="A1494" s="1"/>
      <c r="B14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4" s="27" t="s">
        <v>13</v>
      </c>
      <c r="D1494" s="202">
        <v>100981</v>
      </c>
      <c r="E1494" s="47">
        <f>3*1.8*0.2</f>
        <v>1.08</v>
      </c>
      <c r="F14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49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5.87</v>
      </c>
      <c r="H1494" s="47">
        <f t="shared" ca="1" si="210"/>
        <v>6.34</v>
      </c>
      <c r="I1494" s="2"/>
      <c r="J1494" s="2"/>
      <c r="K1494" s="1"/>
      <c r="L1494" s="1"/>
      <c r="M1494" s="1"/>
      <c r="N1494" s="1"/>
      <c r="O1494" s="1"/>
      <c r="P1494" s="1"/>
      <c r="Q1494" s="1"/>
      <c r="R1494" s="1"/>
      <c r="S1494" s="1"/>
      <c r="T1494" s="1"/>
      <c r="U1494" s="1"/>
      <c r="V1494" s="1"/>
      <c r="W1494" s="1"/>
      <c r="X1494" s="1"/>
      <c r="Y1494" s="1"/>
      <c r="Z1494" s="1"/>
      <c r="AA1494" s="1"/>
      <c r="AB1494" s="1"/>
      <c r="AC1494" s="1"/>
      <c r="AD1494" s="1"/>
      <c r="AE1494" s="1"/>
      <c r="AF1494" s="1"/>
    </row>
    <row r="1495" spans="1:32" ht="12.75" hidden="1" customHeight="1" x14ac:dyDescent="0.2">
      <c r="A1495" s="1"/>
      <c r="B149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5" s="27" t="s">
        <v>13</v>
      </c>
      <c r="D1495" s="202">
        <v>87893</v>
      </c>
      <c r="E1495" s="47">
        <f>2*1.8*2</f>
        <v>7.2</v>
      </c>
      <c r="F149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M2</v>
      </c>
      <c r="G149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5.17</v>
      </c>
      <c r="H1495" s="47">
        <f t="shared" ca="1" si="210"/>
        <v>37.22</v>
      </c>
      <c r="I1495" s="2"/>
      <c r="J1495" s="2"/>
      <c r="K1495" s="1"/>
      <c r="L1495" s="1"/>
      <c r="M1495" s="1"/>
      <c r="N1495" s="1"/>
      <c r="O1495" s="1"/>
      <c r="P1495" s="1"/>
      <c r="Q1495" s="1"/>
      <c r="R1495" s="1"/>
      <c r="S1495" s="1"/>
      <c r="T1495" s="1"/>
      <c r="U1495" s="1"/>
      <c r="V1495" s="1"/>
      <c r="W1495" s="1"/>
      <c r="X1495" s="1"/>
      <c r="Y1495" s="1"/>
      <c r="Z1495" s="1"/>
      <c r="AA1495" s="1"/>
      <c r="AB1495" s="1"/>
      <c r="AC1495" s="1"/>
      <c r="AD1495" s="1"/>
      <c r="AE1495" s="1"/>
      <c r="AF1495" s="1"/>
    </row>
    <row r="1496" spans="1:32" ht="12.75" hidden="1" customHeight="1" x14ac:dyDescent="0.2">
      <c r="A1496" s="1"/>
      <c r="B149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6" s="27" t="s">
        <v>13</v>
      </c>
      <c r="D1496" s="202">
        <v>87548</v>
      </c>
      <c r="E1496" s="47">
        <f>E1495</f>
        <v>7.2</v>
      </c>
      <c r="F149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M2</v>
      </c>
      <c r="G149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18.510000000000002</v>
      </c>
      <c r="H1496" s="47">
        <f t="shared" ca="1" si="210"/>
        <v>133.27000000000001</v>
      </c>
      <c r="I1496" s="2"/>
      <c r="J1496" s="2"/>
      <c r="K1496" s="1"/>
      <c r="L1496" s="1"/>
      <c r="M1496" s="1"/>
      <c r="N1496" s="1"/>
      <c r="O1496" s="1"/>
      <c r="P1496" s="1"/>
      <c r="Q1496" s="1"/>
      <c r="R1496" s="1"/>
      <c r="S1496" s="1"/>
      <c r="T1496" s="1"/>
      <c r="U1496" s="1"/>
      <c r="V1496" s="1"/>
      <c r="W1496" s="1"/>
      <c r="X1496" s="1"/>
      <c r="Y1496" s="1"/>
      <c r="Z1496" s="1"/>
      <c r="AA1496" s="1"/>
      <c r="AB1496" s="1"/>
      <c r="AC1496" s="1"/>
      <c r="AD1496" s="1"/>
      <c r="AE1496" s="1"/>
      <c r="AF1496" s="1"/>
    </row>
    <row r="1497" spans="1:32" ht="12.75" hidden="1" customHeight="1" x14ac:dyDescent="0.2">
      <c r="A1497" s="1"/>
      <c r="B14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497" s="27" t="s">
        <v>13</v>
      </c>
      <c r="D1497" s="202">
        <v>88264</v>
      </c>
      <c r="E1497" s="47">
        <v>6</v>
      </c>
      <c r="F14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49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497" s="47">
        <f t="shared" ca="1" si="210"/>
        <v>107.64</v>
      </c>
      <c r="I1497" s="2"/>
      <c r="J1497" s="2"/>
      <c r="K1497" s="1"/>
      <c r="L1497" s="1"/>
      <c r="M1497" s="1"/>
      <c r="N1497" s="1"/>
      <c r="O1497" s="1"/>
      <c r="P1497" s="1"/>
      <c r="Q1497" s="1"/>
      <c r="R1497" s="1"/>
      <c r="S1497" s="1"/>
      <c r="T1497" s="1"/>
      <c r="U1497" s="1"/>
      <c r="V1497" s="1"/>
      <c r="W1497" s="1"/>
      <c r="X1497" s="1"/>
      <c r="Y1497" s="1"/>
      <c r="Z1497" s="1"/>
      <c r="AA1497" s="1"/>
      <c r="AB1497" s="1"/>
      <c r="AC1497" s="1"/>
      <c r="AD1497" s="1"/>
      <c r="AE1497" s="1"/>
      <c r="AF1497" s="1"/>
    </row>
    <row r="1498" spans="1:32" ht="12.75" hidden="1" customHeight="1" x14ac:dyDescent="0.2">
      <c r="A1498" s="1"/>
      <c r="B1498" s="29" t="s">
        <v>14</v>
      </c>
      <c r="C1498" s="30"/>
      <c r="D1498" s="27"/>
      <c r="E1498" s="26"/>
      <c r="F1498" s="26"/>
      <c r="G1498" s="26"/>
      <c r="H1498" s="62" t="e">
        <f ca="1">SUM(H1483:H1497)</f>
        <v>#REF!</v>
      </c>
      <c r="I1498" s="2" t="str">
        <f>A1481</f>
        <v>SEDUC E 85.2</v>
      </c>
      <c r="J1498" s="88" t="e">
        <f ca="1">H1498</f>
        <v>#REF!</v>
      </c>
      <c r="K1498" s="1" t="e">
        <f>K1493</f>
        <v>#REF!</v>
      </c>
      <c r="L1498" s="1"/>
      <c r="M1498" s="1"/>
      <c r="N1498" s="1"/>
      <c r="O1498" s="1"/>
      <c r="P1498" s="1"/>
      <c r="Q1498" s="1"/>
      <c r="R1498" s="1"/>
      <c r="S1498" s="1"/>
      <c r="T1498" s="1"/>
      <c r="U1498" s="1"/>
      <c r="V1498" s="1"/>
      <c r="W1498" s="1"/>
      <c r="X1498" s="1"/>
      <c r="Y1498" s="1"/>
      <c r="Z1498" s="1"/>
      <c r="AA1498" s="1"/>
      <c r="AB1498" s="1"/>
      <c r="AC1498" s="1"/>
      <c r="AD1498" s="1"/>
      <c r="AE1498" s="1"/>
      <c r="AF1498" s="1"/>
    </row>
    <row r="1499" spans="1:32" ht="12.75" hidden="1" customHeight="1" x14ac:dyDescent="0.2">
      <c r="A1499" s="1"/>
      <c r="B1499" s="1"/>
      <c r="C1499" s="1"/>
      <c r="D1499" s="1"/>
      <c r="E1499" s="1"/>
      <c r="F1499" s="1"/>
      <c r="G1499" s="1"/>
      <c r="H1499" s="1"/>
      <c r="I1499" s="2"/>
      <c r="J1499" s="2"/>
      <c r="K1499" s="1" t="e">
        <f t="shared" ref="K1499:K1516" si="212">K1498</f>
        <v>#REF!</v>
      </c>
      <c r="L1499" s="1"/>
      <c r="M1499" s="1"/>
      <c r="N1499" s="1"/>
      <c r="O1499" s="1"/>
      <c r="P1499" s="1"/>
      <c r="Q1499" s="1"/>
      <c r="R1499" s="1"/>
      <c r="S1499" s="1"/>
      <c r="T1499" s="1"/>
      <c r="U1499" s="1"/>
      <c r="V1499" s="1"/>
      <c r="W1499" s="1"/>
      <c r="X1499" s="1"/>
      <c r="Y1499" s="1"/>
      <c r="Z1499" s="1"/>
      <c r="AA1499" s="1"/>
      <c r="AB1499" s="1"/>
      <c r="AC1499" s="1"/>
      <c r="AD1499" s="1"/>
      <c r="AE1499" s="1"/>
      <c r="AF1499" s="1"/>
    </row>
    <row r="1500" spans="1:32" ht="12.75" hidden="1" customHeight="1" x14ac:dyDescent="0.2">
      <c r="A1500" s="1"/>
      <c r="B150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00" s="30" t="s">
        <v>19</v>
      </c>
      <c r="D1500" s="27">
        <v>2524</v>
      </c>
      <c r="E1500" s="26">
        <v>3</v>
      </c>
      <c r="F150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0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00" s="26" t="e">
        <f t="shared" ref="H1500:H1514" ca="1" si="213">ROUND(E1500*G1500,2)</f>
        <v>#REF!</v>
      </c>
      <c r="I1500" s="2"/>
      <c r="J1500" s="2"/>
      <c r="K1500" s="1" t="e">
        <f t="shared" si="212"/>
        <v>#REF!</v>
      </c>
      <c r="L1500" s="1"/>
      <c r="M1500" s="1"/>
      <c r="N1500" s="1"/>
      <c r="O1500" s="1"/>
      <c r="P1500" s="1"/>
      <c r="Q1500" s="1"/>
      <c r="R1500" s="1"/>
      <c r="S1500" s="1"/>
      <c r="T1500" s="1"/>
      <c r="U1500" s="1"/>
      <c r="V1500" s="1"/>
      <c r="W1500" s="1"/>
      <c r="X1500" s="1"/>
      <c r="Y1500" s="1"/>
      <c r="Z1500" s="1"/>
      <c r="AA1500" s="1"/>
      <c r="AB1500" s="1"/>
      <c r="AC1500" s="1"/>
      <c r="AD1500" s="1"/>
      <c r="AE1500" s="1"/>
      <c r="AF1500" s="1"/>
    </row>
    <row r="1501" spans="1:32" ht="12.75" hidden="1" customHeight="1" x14ac:dyDescent="0.2">
      <c r="A1501" s="1"/>
      <c r="B150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01" s="30" t="s">
        <v>19</v>
      </c>
      <c r="D1501" s="27">
        <v>1583</v>
      </c>
      <c r="E1501" s="26">
        <v>1</v>
      </c>
      <c r="F150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0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01" s="26" t="e">
        <f t="shared" ca="1" si="213"/>
        <v>#REF!</v>
      </c>
      <c r="I1501" s="2"/>
      <c r="J1501" s="2"/>
      <c r="K1501" s="1" t="e">
        <f t="shared" si="212"/>
        <v>#REF!</v>
      </c>
      <c r="L1501" s="1"/>
      <c r="M1501" s="1"/>
      <c r="N1501" s="1"/>
      <c r="O1501" s="1"/>
      <c r="P1501" s="1"/>
      <c r="Q1501" s="1"/>
      <c r="R1501" s="1"/>
      <c r="S1501" s="1"/>
      <c r="T1501" s="1"/>
      <c r="U1501" s="1"/>
      <c r="V1501" s="1"/>
      <c r="W1501" s="1"/>
      <c r="X1501" s="1"/>
      <c r="Y1501" s="1"/>
      <c r="Z1501" s="1"/>
      <c r="AA1501" s="1"/>
      <c r="AB1501" s="1"/>
      <c r="AC1501" s="1"/>
      <c r="AD1501" s="1"/>
      <c r="AE1501" s="1"/>
      <c r="AF1501" s="1"/>
    </row>
    <row r="1502" spans="1:32" ht="12.75" hidden="1" customHeight="1" x14ac:dyDescent="0.2">
      <c r="A1502" s="1"/>
      <c r="B150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02" s="30" t="s">
        <v>33</v>
      </c>
      <c r="D1502" s="27" t="s">
        <v>47</v>
      </c>
      <c r="E1502" s="26">
        <v>3</v>
      </c>
      <c r="F150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0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02" s="26" t="e">
        <f t="shared" ca="1" si="213"/>
        <v>#REF!</v>
      </c>
      <c r="I1502" s="2"/>
      <c r="J1502" s="2"/>
      <c r="K1502" s="1" t="e">
        <f t="shared" si="212"/>
        <v>#REF!</v>
      </c>
      <c r="L1502" s="1"/>
      <c r="M1502" s="1"/>
      <c r="N1502" s="1"/>
      <c r="O1502" s="1"/>
      <c r="P1502" s="1"/>
      <c r="Q1502" s="1"/>
      <c r="R1502" s="1"/>
      <c r="S1502" s="1"/>
      <c r="T1502" s="1"/>
      <c r="U1502" s="1"/>
      <c r="V1502" s="1"/>
      <c r="W1502" s="1"/>
      <c r="X1502" s="1"/>
      <c r="Y1502" s="1"/>
      <c r="Z1502" s="1"/>
      <c r="AA1502" s="1"/>
      <c r="AB1502" s="1"/>
      <c r="AC1502" s="1"/>
      <c r="AD1502" s="1"/>
      <c r="AE1502" s="1"/>
      <c r="AF1502" s="1"/>
    </row>
    <row r="1503" spans="1:32" ht="12.75" hidden="1" customHeight="1" x14ac:dyDescent="0.2">
      <c r="A1503" s="1"/>
      <c r="B150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03" s="30" t="s">
        <v>33</v>
      </c>
      <c r="D1503" s="27" t="s">
        <v>46</v>
      </c>
      <c r="E1503" s="26">
        <v>3</v>
      </c>
      <c r="F150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0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03" s="26" t="e">
        <f t="shared" ca="1" si="213"/>
        <v>#REF!</v>
      </c>
      <c r="I1503" s="2"/>
      <c r="J1503" s="2"/>
      <c r="K1503" s="1" t="e">
        <f t="shared" si="212"/>
        <v>#REF!</v>
      </c>
      <c r="L1503" s="1"/>
      <c r="M1503" s="1"/>
      <c r="N1503" s="1"/>
      <c r="O1503" s="1"/>
      <c r="P1503" s="1"/>
      <c r="Q1503" s="1"/>
      <c r="R1503" s="1"/>
      <c r="S1503" s="1"/>
      <c r="T1503" s="1"/>
      <c r="U1503" s="1"/>
      <c r="V1503" s="1"/>
      <c r="W1503" s="1"/>
      <c r="X1503" s="1"/>
      <c r="Y1503" s="1"/>
      <c r="Z1503" s="1"/>
      <c r="AA1503" s="1"/>
      <c r="AB1503" s="1"/>
      <c r="AC1503" s="1"/>
      <c r="AD1503" s="1"/>
      <c r="AE1503" s="1"/>
      <c r="AF1503" s="1"/>
    </row>
    <row r="1504" spans="1:32" ht="12.75" hidden="1" customHeight="1" x14ac:dyDescent="0.2">
      <c r="A1504" s="1"/>
      <c r="B150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4" s="30" t="s">
        <v>37</v>
      </c>
      <c r="D1504" s="27">
        <v>442</v>
      </c>
      <c r="E1504" s="26">
        <v>3</v>
      </c>
      <c r="F150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0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3.96</v>
      </c>
      <c r="H1504" s="26">
        <f t="shared" ca="1" si="213"/>
        <v>11.88</v>
      </c>
      <c r="I1504" s="2"/>
      <c r="J1504" s="2"/>
      <c r="K1504" s="1" t="e">
        <f t="shared" si="212"/>
        <v>#REF!</v>
      </c>
      <c r="L1504" s="1"/>
      <c r="M1504" s="1"/>
      <c r="N1504" s="1"/>
      <c r="O1504" s="1"/>
      <c r="P1504" s="1"/>
      <c r="Q1504" s="1"/>
      <c r="R1504" s="1"/>
      <c r="S1504" s="1"/>
      <c r="T1504" s="1"/>
      <c r="U1504" s="1"/>
      <c r="V1504" s="1"/>
      <c r="W1504" s="1"/>
      <c r="X1504" s="1"/>
      <c r="Y1504" s="1"/>
      <c r="Z1504" s="1"/>
      <c r="AA1504" s="1"/>
      <c r="AB1504" s="1"/>
      <c r="AC1504" s="1"/>
      <c r="AD1504" s="1"/>
      <c r="AE1504" s="1"/>
      <c r="AF1504" s="1"/>
    </row>
    <row r="1505" spans="1:32" ht="12.75" hidden="1" customHeight="1" x14ac:dyDescent="0.2">
      <c r="A1505" s="1"/>
      <c r="B150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05" s="30" t="s">
        <v>19</v>
      </c>
      <c r="D1505" s="27">
        <v>1672</v>
      </c>
      <c r="E1505" s="26">
        <v>1</v>
      </c>
      <c r="F150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0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05" s="26" t="e">
        <f t="shared" ca="1" si="213"/>
        <v>#REF!</v>
      </c>
      <c r="I1505" s="2"/>
      <c r="J1505" s="2"/>
      <c r="K1505" s="1" t="e">
        <f t="shared" si="212"/>
        <v>#REF!</v>
      </c>
      <c r="L1505" s="1"/>
      <c r="M1505" s="1"/>
      <c r="N1505" s="1"/>
      <c r="O1505" s="1"/>
      <c r="P1505" s="1"/>
      <c r="Q1505" s="1"/>
      <c r="R1505" s="1"/>
      <c r="S1505" s="1"/>
      <c r="T1505" s="1"/>
      <c r="U1505" s="1"/>
      <c r="V1505" s="1"/>
      <c r="W1505" s="1"/>
      <c r="X1505" s="1"/>
      <c r="Y1505" s="1"/>
      <c r="Z1505" s="1"/>
      <c r="AA1505" s="1"/>
      <c r="AB1505" s="1"/>
      <c r="AC1505" s="1"/>
      <c r="AD1505" s="1"/>
      <c r="AE1505" s="1"/>
      <c r="AF1505" s="1"/>
    </row>
    <row r="1506" spans="1:32" ht="12.75" hidden="1" customHeight="1" x14ac:dyDescent="0.2">
      <c r="A1506" s="1"/>
      <c r="B150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6" s="30" t="s">
        <v>37</v>
      </c>
      <c r="D1506" s="27">
        <v>432</v>
      </c>
      <c r="E1506" s="26">
        <v>2</v>
      </c>
      <c r="F150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0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8.7899999999999991</v>
      </c>
      <c r="H1506" s="26">
        <f t="shared" ca="1" si="213"/>
        <v>17.579999999999998</v>
      </c>
      <c r="I1506" s="2"/>
      <c r="J1506" s="2"/>
      <c r="K1506" s="1" t="e">
        <f t="shared" si="212"/>
        <v>#REF!</v>
      </c>
      <c r="L1506" s="1"/>
      <c r="M1506" s="1"/>
      <c r="N1506" s="1"/>
      <c r="O1506" s="1"/>
      <c r="P1506" s="1"/>
      <c r="Q1506" s="1"/>
      <c r="R1506" s="1"/>
      <c r="S1506" s="1"/>
      <c r="T1506" s="1"/>
      <c r="U1506" s="1"/>
      <c r="V1506" s="1"/>
      <c r="W1506" s="1"/>
      <c r="X1506" s="1"/>
      <c r="Y1506" s="1"/>
      <c r="Z1506" s="1"/>
      <c r="AA1506" s="1"/>
      <c r="AB1506" s="1"/>
      <c r="AC1506" s="1"/>
      <c r="AD1506" s="1"/>
      <c r="AE1506" s="1"/>
      <c r="AF1506" s="1"/>
    </row>
    <row r="1507" spans="1:32" ht="12.75" hidden="1" customHeight="1" x14ac:dyDescent="0.2">
      <c r="A1507" s="1"/>
      <c r="B150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7" s="30" t="s">
        <v>37</v>
      </c>
      <c r="D1507" s="27">
        <v>4276</v>
      </c>
      <c r="E1507" s="26">
        <v>3</v>
      </c>
      <c r="F150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0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1507" s="26">
        <f t="shared" ca="1" si="213"/>
        <v>837.54</v>
      </c>
      <c r="I1507" s="2"/>
      <c r="J1507" s="2"/>
      <c r="K1507" s="1" t="e">
        <f t="shared" si="212"/>
        <v>#REF!</v>
      </c>
      <c r="L1507" s="1"/>
      <c r="M1507" s="1"/>
      <c r="N1507" s="1"/>
      <c r="O1507" s="1"/>
      <c r="P1507" s="1"/>
      <c r="Q1507" s="1"/>
      <c r="R1507" s="1"/>
      <c r="S1507" s="1"/>
      <c r="T1507" s="1"/>
      <c r="U1507" s="1"/>
      <c r="V1507" s="1"/>
      <c r="W1507" s="1"/>
      <c r="X1507" s="1"/>
      <c r="Y1507" s="1"/>
      <c r="Z1507" s="1"/>
      <c r="AA1507" s="1"/>
      <c r="AB1507" s="1"/>
      <c r="AC1507" s="1"/>
      <c r="AD1507" s="1"/>
      <c r="AE1507" s="1"/>
      <c r="AF1507" s="1"/>
    </row>
    <row r="1508" spans="1:32" ht="12.75" hidden="1" customHeight="1" x14ac:dyDescent="0.2">
      <c r="A1508" s="1"/>
      <c r="B150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8" s="30" t="s">
        <v>41</v>
      </c>
      <c r="D1508" s="27">
        <v>8</v>
      </c>
      <c r="E1508" s="26">
        <v>3</v>
      </c>
      <c r="F150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50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17.53</v>
      </c>
      <c r="H1508" s="26">
        <f t="shared" ca="1" si="213"/>
        <v>52.59</v>
      </c>
      <c r="I1508" s="2"/>
      <c r="J1508" s="2"/>
      <c r="K1508" s="1" t="e">
        <f t="shared" si="212"/>
        <v>#REF!</v>
      </c>
      <c r="L1508" s="1"/>
      <c r="M1508" s="1"/>
      <c r="N1508" s="1"/>
      <c r="O1508" s="1"/>
      <c r="P1508" s="1"/>
      <c r="Q1508" s="1"/>
      <c r="R1508" s="1"/>
      <c r="S1508" s="1"/>
      <c r="T1508" s="1"/>
      <c r="U1508" s="1"/>
      <c r="V1508" s="1"/>
      <c r="W1508" s="1"/>
      <c r="X1508" s="1"/>
      <c r="Y1508" s="1"/>
      <c r="Z1508" s="1"/>
      <c r="AA1508" s="1"/>
      <c r="AB1508" s="1"/>
      <c r="AC1508" s="1"/>
      <c r="AD1508" s="1"/>
      <c r="AE1508" s="1"/>
      <c r="AF1508" s="1"/>
    </row>
    <row r="1509" spans="1:32" ht="12.75" hidden="1" customHeight="1" x14ac:dyDescent="0.2">
      <c r="A1509" s="1"/>
      <c r="B150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09" s="30" t="s">
        <v>41</v>
      </c>
      <c r="D1509" s="27">
        <v>9</v>
      </c>
      <c r="E1509" s="26">
        <v>3</v>
      </c>
      <c r="F150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509"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20.62</v>
      </c>
      <c r="H1509" s="26">
        <f t="shared" ca="1" si="213"/>
        <v>61.86</v>
      </c>
      <c r="I1509" s="2"/>
      <c r="J1509" s="2"/>
      <c r="K1509" s="1" t="e">
        <f t="shared" si="212"/>
        <v>#REF!</v>
      </c>
      <c r="L1509" s="1"/>
      <c r="M1509" s="1"/>
      <c r="N1509" s="1"/>
      <c r="O1509" s="1"/>
      <c r="P1509" s="1"/>
      <c r="Q1509" s="1"/>
      <c r="R1509" s="1"/>
      <c r="S1509" s="1"/>
      <c r="T1509" s="1"/>
      <c r="U1509" s="1"/>
      <c r="V1509" s="1"/>
      <c r="W1509" s="1"/>
      <c r="X1509" s="1"/>
      <c r="Y1509" s="1"/>
      <c r="Z1509" s="1"/>
      <c r="AA1509" s="1"/>
      <c r="AB1509" s="1"/>
      <c r="AC1509" s="1"/>
      <c r="AD1509" s="1"/>
      <c r="AE1509" s="1"/>
      <c r="AF1509" s="1"/>
    </row>
    <row r="1510" spans="1:32" ht="12.75" hidden="1" customHeight="1" x14ac:dyDescent="0.2">
      <c r="A1510" s="1"/>
      <c r="B151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0" s="30" t="s">
        <v>37</v>
      </c>
      <c r="D1510" s="27">
        <v>7581</v>
      </c>
      <c r="E1510" s="26">
        <v>1</v>
      </c>
      <c r="F151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1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510" s="26">
        <f t="shared" ca="1" si="213"/>
        <v>2.99</v>
      </c>
      <c r="I1510" s="2"/>
      <c r="J1510" s="2"/>
      <c r="K1510" s="1" t="e">
        <f t="shared" si="212"/>
        <v>#REF!</v>
      </c>
      <c r="L1510" s="1"/>
      <c r="M1510" s="1"/>
      <c r="N1510" s="1"/>
      <c r="O1510" s="1"/>
      <c r="P1510" s="1"/>
      <c r="Q1510" s="1"/>
      <c r="R1510" s="1"/>
      <c r="S1510" s="1"/>
      <c r="T1510" s="1"/>
      <c r="U1510" s="1"/>
      <c r="V1510" s="1"/>
      <c r="W1510" s="1"/>
      <c r="X1510" s="1"/>
      <c r="Y1510" s="1"/>
      <c r="Z1510" s="1"/>
      <c r="AA1510" s="1"/>
      <c r="AB1510" s="1"/>
      <c r="AC1510" s="1"/>
      <c r="AD1510" s="1"/>
      <c r="AE1510" s="1"/>
      <c r="AF1510" s="1"/>
    </row>
    <row r="1511" spans="1:32" ht="12.75" hidden="1" customHeight="1" x14ac:dyDescent="0.2">
      <c r="A1511" s="1"/>
      <c r="B151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11" s="30" t="s">
        <v>19</v>
      </c>
      <c r="D1511" s="27">
        <v>2055</v>
      </c>
      <c r="E1511" s="26">
        <v>1</v>
      </c>
      <c r="F151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1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11" s="26" t="e">
        <f t="shared" ca="1" si="213"/>
        <v>#REF!</v>
      </c>
      <c r="I1511" s="2"/>
      <c r="J1511" s="2"/>
      <c r="K1511" s="1" t="e">
        <f t="shared" si="212"/>
        <v>#REF!</v>
      </c>
      <c r="L1511" s="1"/>
      <c r="M1511" s="1"/>
      <c r="N1511" s="1"/>
      <c r="O1511" s="1"/>
      <c r="P1511" s="1"/>
      <c r="Q1511" s="1"/>
      <c r="R1511" s="1"/>
      <c r="S1511" s="1"/>
      <c r="T1511" s="1"/>
      <c r="U1511" s="1"/>
      <c r="V1511" s="1"/>
      <c r="W1511" s="1"/>
      <c r="X1511" s="1"/>
      <c r="Y1511" s="1"/>
      <c r="Z1511" s="1"/>
      <c r="AA1511" s="1"/>
      <c r="AB1511" s="1"/>
      <c r="AC1511" s="1"/>
      <c r="AD1511" s="1"/>
      <c r="AE1511" s="1"/>
      <c r="AF1511" s="1"/>
    </row>
    <row r="1512" spans="1:32" ht="12.75" hidden="1" customHeight="1" x14ac:dyDescent="0.2">
      <c r="A1512" s="1"/>
      <c r="B15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512" s="30" t="s">
        <v>13</v>
      </c>
      <c r="D1512" s="27">
        <v>90776</v>
      </c>
      <c r="E1512" s="26">
        <v>7</v>
      </c>
      <c r="F15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1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512" s="26">
        <f t="shared" ca="1" si="213"/>
        <v>155.05000000000001</v>
      </c>
      <c r="I1512" s="2"/>
      <c r="J1512" s="2"/>
      <c r="K1512" s="1" t="e">
        <f t="shared" si="212"/>
        <v>#REF!</v>
      </c>
      <c r="L1512" s="1"/>
      <c r="M1512" s="1"/>
      <c r="N1512" s="1"/>
      <c r="O1512" s="1"/>
      <c r="P1512" s="1"/>
      <c r="Q1512" s="1"/>
      <c r="R1512" s="1"/>
      <c r="S1512" s="1"/>
      <c r="T1512" s="1"/>
      <c r="U1512" s="1"/>
      <c r="V1512" s="1"/>
      <c r="W1512" s="1"/>
      <c r="X1512" s="1"/>
      <c r="Y1512" s="1"/>
      <c r="Z1512" s="1"/>
      <c r="AA1512" s="1"/>
      <c r="AB1512" s="1"/>
      <c r="AC1512" s="1"/>
      <c r="AD1512" s="1"/>
      <c r="AE1512" s="1"/>
      <c r="AF1512" s="1"/>
    </row>
    <row r="1513" spans="1:32" ht="12.75" hidden="1" customHeight="1" x14ac:dyDescent="0.2">
      <c r="A1513" s="1"/>
      <c r="B15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3" s="30" t="s">
        <v>13</v>
      </c>
      <c r="D1513" s="27">
        <v>88279</v>
      </c>
      <c r="E1513" s="26">
        <v>7</v>
      </c>
      <c r="F15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1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513" s="26">
        <f t="shared" ca="1" si="213"/>
        <v>180.18</v>
      </c>
      <c r="I1513" s="2"/>
      <c r="J1513" s="2"/>
      <c r="K1513" s="1" t="e">
        <f t="shared" si="212"/>
        <v>#REF!</v>
      </c>
      <c r="L1513" s="1"/>
      <c r="M1513" s="1"/>
      <c r="N1513" s="1"/>
      <c r="O1513" s="1"/>
      <c r="P1513" s="1"/>
      <c r="Q1513" s="1"/>
      <c r="R1513" s="1"/>
      <c r="S1513" s="1"/>
      <c r="T1513" s="1"/>
      <c r="U1513" s="1"/>
      <c r="V1513" s="1"/>
      <c r="W1513" s="1"/>
      <c r="X1513" s="1"/>
      <c r="Y1513" s="1"/>
      <c r="Z1513" s="1"/>
      <c r="AA1513" s="1"/>
      <c r="AB1513" s="1"/>
      <c r="AC1513" s="1"/>
      <c r="AD1513" s="1"/>
      <c r="AE1513" s="1"/>
      <c r="AF1513" s="1"/>
    </row>
    <row r="1514" spans="1:32" ht="12.75" hidden="1" customHeight="1" x14ac:dyDescent="0.2">
      <c r="A1514" s="1"/>
      <c r="B15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514" s="30" t="s">
        <v>13</v>
      </c>
      <c r="D1514" s="27">
        <v>88316</v>
      </c>
      <c r="E1514" s="26">
        <v>7</v>
      </c>
      <c r="F15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1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514" s="26">
        <f t="shared" ca="1" si="213"/>
        <v>97.16</v>
      </c>
      <c r="I1514" s="2"/>
      <c r="J1514" s="2"/>
      <c r="K1514" s="1" t="e">
        <f t="shared" si="212"/>
        <v>#REF!</v>
      </c>
      <c r="L1514" s="1"/>
      <c r="M1514" s="1"/>
      <c r="N1514" s="1"/>
      <c r="O1514" s="1"/>
      <c r="P1514" s="1"/>
      <c r="Q1514" s="1"/>
      <c r="R1514" s="1"/>
      <c r="S1514" s="1"/>
      <c r="T1514" s="1"/>
      <c r="U1514" s="1"/>
      <c r="V1514" s="1"/>
      <c r="W1514" s="1"/>
      <c r="X1514" s="1"/>
      <c r="Y1514" s="1"/>
      <c r="Z1514" s="1"/>
      <c r="AA1514" s="1"/>
      <c r="AB1514" s="1"/>
      <c r="AC1514" s="1"/>
      <c r="AD1514" s="1"/>
      <c r="AE1514" s="1"/>
      <c r="AF1514" s="1"/>
    </row>
    <row r="1515" spans="1:32" ht="12.75" hidden="1" customHeight="1" x14ac:dyDescent="0.2">
      <c r="A1515" s="95" t="e">
        <f ca="1">H1515</f>
        <v>#REF!</v>
      </c>
      <c r="B1515" s="29" t="s">
        <v>14</v>
      </c>
      <c r="C1515" s="30"/>
      <c r="D1515" s="27"/>
      <c r="E1515" s="26"/>
      <c r="F1515" s="26"/>
      <c r="G1515" s="26"/>
      <c r="H1515" s="62" t="e">
        <f ca="1">SUM(H1483:H1514)</f>
        <v>#REF!</v>
      </c>
      <c r="I1515" s="2" t="str">
        <f>A1481</f>
        <v>SEDUC E 85.2</v>
      </c>
      <c r="J1515" s="34" t="e">
        <f ca="1">H1515</f>
        <v>#REF!</v>
      </c>
      <c r="K1515" s="1" t="e">
        <f t="shared" si="212"/>
        <v>#REF!</v>
      </c>
      <c r="L1515" s="1"/>
      <c r="M1515" s="1"/>
      <c r="N1515" s="1"/>
      <c r="O1515" s="1"/>
      <c r="P1515" s="1"/>
      <c r="Q1515" s="1"/>
      <c r="R1515" s="1"/>
      <c r="S1515" s="1"/>
      <c r="T1515" s="1"/>
      <c r="U1515" s="1"/>
      <c r="V1515" s="1"/>
      <c r="W1515" s="1"/>
      <c r="X1515" s="1"/>
      <c r="Y1515" s="1"/>
      <c r="Z1515" s="1"/>
      <c r="AA1515" s="1"/>
      <c r="AB1515" s="1"/>
      <c r="AC1515" s="1"/>
      <c r="AD1515" s="1"/>
      <c r="AE1515" s="1"/>
      <c r="AF1515" s="1"/>
    </row>
    <row r="1516" spans="1:32" ht="29.25" hidden="1" customHeight="1" x14ac:dyDescent="0.2">
      <c r="A1516" s="1"/>
      <c r="B1516" s="1"/>
      <c r="C1516" s="1"/>
      <c r="D1516" s="1"/>
      <c r="E1516" s="1"/>
      <c r="F1516" s="1"/>
      <c r="G1516" s="1"/>
      <c r="H1516" s="1"/>
      <c r="I1516" s="2"/>
      <c r="J1516" s="2"/>
      <c r="K1516" s="1" t="e">
        <f t="shared" si="212"/>
        <v>#REF!</v>
      </c>
      <c r="L1516" s="1"/>
      <c r="M1516" s="1"/>
      <c r="N1516" s="1"/>
      <c r="O1516" s="1"/>
      <c r="P1516" s="1"/>
      <c r="Q1516" s="1"/>
      <c r="R1516" s="1"/>
      <c r="S1516" s="1"/>
      <c r="T1516" s="1"/>
      <c r="U1516" s="1"/>
      <c r="V1516" s="1"/>
      <c r="W1516" s="1"/>
      <c r="X1516" s="1"/>
      <c r="Y1516" s="1"/>
      <c r="Z1516" s="1"/>
      <c r="AA1516" s="1"/>
      <c r="AB1516" s="1"/>
      <c r="AC1516" s="1"/>
      <c r="AD1516" s="1"/>
      <c r="AE1516" s="1"/>
      <c r="AF1516" s="1"/>
    </row>
    <row r="1517" spans="1:32" ht="12.75" hidden="1" customHeight="1" x14ac:dyDescent="0.3">
      <c r="A1517" s="1"/>
      <c r="B1517" s="238" t="str">
        <f>A1518</f>
        <v>SEDUC E 87</v>
      </c>
      <c r="C1517" s="239"/>
      <c r="D1517" s="239"/>
      <c r="E1517" s="239"/>
      <c r="F1517" s="239"/>
      <c r="G1517" s="239"/>
      <c r="H1517" s="240"/>
      <c r="I1517" s="2"/>
      <c r="J1517" s="2"/>
      <c r="K1517" s="14" t="str">
        <f>B1517</f>
        <v>SEDUC E 87</v>
      </c>
      <c r="L1517" s="1"/>
      <c r="M1517" s="1"/>
      <c r="N1517" s="1"/>
      <c r="O1517" s="1"/>
      <c r="P1517" s="1"/>
      <c r="Q1517" s="1"/>
      <c r="R1517" s="1"/>
      <c r="S1517" s="1"/>
      <c r="T1517" s="1"/>
      <c r="U1517" s="1"/>
      <c r="V1517" s="1"/>
      <c r="W1517" s="1"/>
      <c r="X1517" s="1"/>
      <c r="Y1517" s="1"/>
      <c r="Z1517" s="1"/>
      <c r="AA1517" s="1"/>
      <c r="AB1517" s="1"/>
      <c r="AC1517" s="1"/>
      <c r="AD1517" s="1"/>
      <c r="AE1517" s="1"/>
      <c r="AF1517" s="1"/>
    </row>
    <row r="1518" spans="1:32" ht="12.75" hidden="1" customHeight="1" x14ac:dyDescent="0.2">
      <c r="A1518" s="1" t="s">
        <v>236</v>
      </c>
      <c r="B1518" s="249" t="s">
        <v>237</v>
      </c>
      <c r="C1518" s="242"/>
      <c r="D1518" s="242"/>
      <c r="E1518" s="242"/>
      <c r="F1518" s="243"/>
      <c r="G1518" s="75" t="s">
        <v>4</v>
      </c>
      <c r="H1518" s="76" t="s">
        <v>5</v>
      </c>
      <c r="I1518" s="2"/>
      <c r="J1518" s="2"/>
      <c r="K1518" s="1" t="str">
        <f t="shared" ref="K1518:K1536" si="214">K1517</f>
        <v>SEDUC E 87</v>
      </c>
      <c r="L1518" s="1"/>
      <c r="M1518" s="1"/>
      <c r="N1518" s="1"/>
      <c r="O1518" s="1"/>
      <c r="P1518" s="1"/>
      <c r="Q1518" s="1"/>
      <c r="R1518" s="1"/>
      <c r="S1518" s="1"/>
      <c r="T1518" s="1"/>
      <c r="U1518" s="1"/>
      <c r="V1518" s="1"/>
      <c r="W1518" s="1"/>
      <c r="X1518" s="1"/>
      <c r="Y1518" s="1"/>
      <c r="Z1518" s="1"/>
      <c r="AA1518" s="1"/>
      <c r="AB1518" s="1"/>
      <c r="AC1518" s="1"/>
      <c r="AD1518" s="1"/>
      <c r="AE1518" s="1"/>
      <c r="AF1518" s="1"/>
    </row>
    <row r="1519" spans="1:32" ht="12.75" hidden="1" customHeight="1" x14ac:dyDescent="0.2">
      <c r="A1519" s="138"/>
      <c r="B1519" s="20" t="s">
        <v>6</v>
      </c>
      <c r="C1519" s="33" t="s">
        <v>7</v>
      </c>
      <c r="D1519" s="20" t="s">
        <v>8</v>
      </c>
      <c r="E1519" s="20" t="s">
        <v>9</v>
      </c>
      <c r="F1519" s="20" t="s">
        <v>10</v>
      </c>
      <c r="G1519" s="65" t="s">
        <v>11</v>
      </c>
      <c r="H1519" s="20" t="s">
        <v>12</v>
      </c>
      <c r="I1519" s="139"/>
      <c r="J1519" s="139"/>
      <c r="K1519" s="1" t="str">
        <f t="shared" si="214"/>
        <v>SEDUC E 87</v>
      </c>
      <c r="L1519" s="138"/>
      <c r="M1519" s="138"/>
      <c r="N1519" s="138"/>
      <c r="O1519" s="138"/>
      <c r="P1519" s="138"/>
      <c r="Q1519" s="138"/>
      <c r="R1519" s="138"/>
      <c r="S1519" s="138"/>
      <c r="T1519" s="138"/>
      <c r="U1519" s="138"/>
      <c r="V1519" s="138"/>
      <c r="W1519" s="138"/>
      <c r="X1519" s="138"/>
      <c r="Y1519" s="138"/>
      <c r="Z1519" s="138"/>
      <c r="AA1519" s="138"/>
      <c r="AB1519" s="138"/>
      <c r="AC1519" s="138"/>
      <c r="AD1519" s="138"/>
      <c r="AE1519" s="138"/>
      <c r="AF1519" s="138"/>
    </row>
    <row r="1520" spans="1:32" ht="12.75" hidden="1" customHeight="1" x14ac:dyDescent="0.2">
      <c r="A1520" s="1"/>
      <c r="B152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0" s="30" t="s">
        <v>37</v>
      </c>
      <c r="D1520" s="27">
        <v>11272</v>
      </c>
      <c r="E1520" s="26">
        <v>3</v>
      </c>
      <c r="F152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2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1520" s="26">
        <f t="shared" ref="H1520:H1534" ca="1" si="215">ROUND(E1520*G1520,2)</f>
        <v>15.09</v>
      </c>
      <c r="I1520" s="2"/>
      <c r="J1520" s="2"/>
      <c r="K1520" s="1" t="str">
        <f t="shared" si="214"/>
        <v>SEDUC E 87</v>
      </c>
      <c r="L1520" s="1"/>
      <c r="M1520" s="1"/>
      <c r="N1520" s="1"/>
      <c r="O1520" s="1"/>
      <c r="P1520" s="1"/>
      <c r="Q1520" s="1"/>
      <c r="R1520" s="1"/>
      <c r="S1520" s="1"/>
      <c r="T1520" s="1"/>
      <c r="U1520" s="1"/>
      <c r="V1520" s="1"/>
      <c r="W1520" s="1"/>
      <c r="X1520" s="1"/>
      <c r="Y1520" s="1"/>
      <c r="Z1520" s="1"/>
      <c r="AA1520" s="1"/>
      <c r="AB1520" s="1"/>
      <c r="AC1520" s="1"/>
      <c r="AD1520" s="1"/>
      <c r="AE1520" s="1"/>
      <c r="AF1520" s="1"/>
    </row>
    <row r="1521" spans="1:32" ht="12.75" hidden="1" customHeight="1" x14ac:dyDescent="0.2">
      <c r="A1521" s="1"/>
      <c r="B152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1" s="30" t="s">
        <v>37</v>
      </c>
      <c r="D1521" s="27">
        <v>13348</v>
      </c>
      <c r="E1521" s="26">
        <v>3</v>
      </c>
      <c r="F152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2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1521" s="26">
        <f t="shared" ca="1" si="215"/>
        <v>2.7</v>
      </c>
      <c r="I1521" s="2"/>
      <c r="J1521" s="2"/>
      <c r="K1521" s="1" t="str">
        <f t="shared" si="214"/>
        <v>SEDUC E 87</v>
      </c>
      <c r="L1521" s="1"/>
      <c r="M1521" s="1"/>
      <c r="N1521" s="1"/>
      <c r="O1521" s="1"/>
      <c r="P1521" s="1"/>
      <c r="Q1521" s="1"/>
      <c r="R1521" s="1"/>
      <c r="S1521" s="1"/>
      <c r="T1521" s="1"/>
      <c r="U1521" s="1"/>
      <c r="V1521" s="1"/>
      <c r="W1521" s="1"/>
      <c r="X1521" s="1"/>
      <c r="Y1521" s="1"/>
      <c r="Z1521" s="1"/>
      <c r="AA1521" s="1"/>
      <c r="AB1521" s="1"/>
      <c r="AC1521" s="1"/>
      <c r="AD1521" s="1"/>
      <c r="AE1521" s="1"/>
      <c r="AF1521" s="1"/>
    </row>
    <row r="1522" spans="1:32" ht="12.75" hidden="1" customHeight="1" x14ac:dyDescent="0.2">
      <c r="A1522" s="1"/>
      <c r="B152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22" s="30" t="s">
        <v>19</v>
      </c>
      <c r="D1522" s="27">
        <v>10614</v>
      </c>
      <c r="E1522" s="26">
        <v>3</v>
      </c>
      <c r="F152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2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22" s="26" t="e">
        <f t="shared" ca="1" si="215"/>
        <v>#REF!</v>
      </c>
      <c r="I1522" s="2"/>
      <c r="J1522" s="2"/>
      <c r="K1522" s="1" t="str">
        <f t="shared" si="214"/>
        <v>SEDUC E 87</v>
      </c>
      <c r="L1522" s="1"/>
      <c r="M1522" s="1"/>
      <c r="N1522" s="1"/>
      <c r="O1522" s="1"/>
      <c r="P1522" s="1"/>
      <c r="Q1522" s="1"/>
      <c r="R1522" s="1"/>
      <c r="S1522" s="1"/>
      <c r="T1522" s="1"/>
      <c r="U1522" s="1"/>
      <c r="V1522" s="1"/>
      <c r="W1522" s="1"/>
      <c r="X1522" s="1"/>
      <c r="Y1522" s="1"/>
      <c r="Z1522" s="1"/>
      <c r="AA1522" s="1"/>
      <c r="AB1522" s="1"/>
      <c r="AC1522" s="1"/>
      <c r="AD1522" s="1"/>
      <c r="AE1522" s="1"/>
      <c r="AF1522" s="1"/>
    </row>
    <row r="1523" spans="1:32" ht="12.75" hidden="1" customHeight="1" x14ac:dyDescent="0.2">
      <c r="A1523" s="1"/>
      <c r="B152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23" s="30" t="s">
        <v>19</v>
      </c>
      <c r="D1523" s="27">
        <v>958</v>
      </c>
      <c r="E1523" s="26">
        <f>0.04*3.6</f>
        <v>0.14400000000000002</v>
      </c>
      <c r="F152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2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23" s="26" t="e">
        <f t="shared" ca="1" si="215"/>
        <v>#REF!</v>
      </c>
      <c r="I1523" s="2"/>
      <c r="J1523" s="2"/>
      <c r="K1523" s="1" t="str">
        <f t="shared" si="214"/>
        <v>SEDUC E 87</v>
      </c>
      <c r="L1523" s="1"/>
      <c r="M1523" s="1"/>
      <c r="N1523" s="1"/>
      <c r="O1523" s="1"/>
      <c r="P1523" s="1"/>
      <c r="Q1523" s="1"/>
      <c r="R1523" s="1"/>
      <c r="S1523" s="1"/>
      <c r="T1523" s="1"/>
      <c r="U1523" s="1"/>
      <c r="V1523" s="1"/>
      <c r="W1523" s="1"/>
      <c r="X1523" s="1"/>
      <c r="Y1523" s="1"/>
      <c r="Z1523" s="1"/>
      <c r="AA1523" s="1"/>
      <c r="AB1523" s="1"/>
      <c r="AC1523" s="1"/>
      <c r="AD1523" s="1"/>
      <c r="AE1523" s="1"/>
      <c r="AF1523" s="1"/>
    </row>
    <row r="1524" spans="1:32" ht="12.75" hidden="1" customHeight="1" x14ac:dyDescent="0.2">
      <c r="A1524" s="1"/>
      <c r="B152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4" s="30" t="s">
        <v>37</v>
      </c>
      <c r="D1524" s="27">
        <v>407</v>
      </c>
      <c r="E1524" s="26">
        <f>0.03*3.6</f>
        <v>0.108</v>
      </c>
      <c r="F152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152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1524" s="26">
        <f t="shared" ca="1" si="215"/>
        <v>5.36</v>
      </c>
      <c r="I1524" s="2"/>
      <c r="J1524" s="2"/>
      <c r="K1524" s="1" t="str">
        <f t="shared" si="214"/>
        <v>SEDUC E 87</v>
      </c>
      <c r="L1524" s="1"/>
      <c r="M1524" s="1"/>
      <c r="N1524" s="1"/>
      <c r="O1524" s="1"/>
      <c r="P1524" s="1"/>
      <c r="Q1524" s="1"/>
      <c r="R1524" s="1"/>
      <c r="S1524" s="1"/>
      <c r="T1524" s="1"/>
      <c r="U1524" s="1"/>
      <c r="V1524" s="1"/>
      <c r="W1524" s="1"/>
      <c r="X1524" s="1"/>
      <c r="Y1524" s="1"/>
      <c r="Z1524" s="1"/>
      <c r="AA1524" s="1"/>
      <c r="AB1524" s="1"/>
      <c r="AC1524" s="1"/>
      <c r="AD1524" s="1"/>
      <c r="AE1524" s="1"/>
      <c r="AF1524" s="1"/>
    </row>
    <row r="1525" spans="1:32" ht="12.75" hidden="1" customHeight="1" x14ac:dyDescent="0.2">
      <c r="A1525" s="1"/>
      <c r="B152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25" s="30" t="s">
        <v>19</v>
      </c>
      <c r="D1525" s="27">
        <v>2524</v>
      </c>
      <c r="E1525" s="26">
        <v>3</v>
      </c>
      <c r="F152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2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25" s="26" t="e">
        <f t="shared" ca="1" si="215"/>
        <v>#REF!</v>
      </c>
      <c r="I1525" s="2"/>
      <c r="J1525" s="2"/>
      <c r="K1525" s="1" t="str">
        <f t="shared" si="214"/>
        <v>SEDUC E 87</v>
      </c>
      <c r="L1525" s="1"/>
      <c r="M1525" s="1"/>
      <c r="N1525" s="1"/>
      <c r="O1525" s="1"/>
      <c r="P1525" s="1"/>
      <c r="Q1525" s="1"/>
      <c r="R1525" s="1"/>
      <c r="S1525" s="1"/>
      <c r="T1525" s="1"/>
      <c r="U1525" s="1"/>
      <c r="V1525" s="1"/>
      <c r="W1525" s="1"/>
      <c r="X1525" s="1"/>
      <c r="Y1525" s="1"/>
      <c r="Z1525" s="1"/>
      <c r="AA1525" s="1"/>
      <c r="AB1525" s="1"/>
      <c r="AC1525" s="1"/>
      <c r="AD1525" s="1"/>
      <c r="AE1525" s="1"/>
      <c r="AF1525" s="1"/>
    </row>
    <row r="1526" spans="1:32" ht="12.75" hidden="1" customHeight="1" x14ac:dyDescent="0.2">
      <c r="A1526" s="1"/>
      <c r="B152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26" s="30" t="s">
        <v>19</v>
      </c>
      <c r="D1526" s="27">
        <v>1125</v>
      </c>
      <c r="E1526" s="26">
        <v>3</v>
      </c>
      <c r="F152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26"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26" s="26" t="e">
        <f t="shared" ca="1" si="215"/>
        <v>#REF!</v>
      </c>
      <c r="I1526" s="2"/>
      <c r="J1526" s="2"/>
      <c r="K1526" s="1" t="str">
        <f t="shared" si="214"/>
        <v>SEDUC E 87</v>
      </c>
      <c r="L1526" s="1"/>
      <c r="M1526" s="1"/>
      <c r="N1526" s="1"/>
      <c r="O1526" s="1"/>
      <c r="P1526" s="1"/>
      <c r="Q1526" s="1"/>
      <c r="R1526" s="1"/>
      <c r="S1526" s="1"/>
      <c r="T1526" s="1"/>
      <c r="U1526" s="1"/>
      <c r="V1526" s="1"/>
      <c r="W1526" s="1"/>
      <c r="X1526" s="1"/>
      <c r="Y1526" s="1"/>
      <c r="Z1526" s="1"/>
      <c r="AA1526" s="1"/>
      <c r="AB1526" s="1"/>
      <c r="AC1526" s="1"/>
      <c r="AD1526" s="1"/>
      <c r="AE1526" s="1"/>
      <c r="AF1526" s="1"/>
    </row>
    <row r="1527" spans="1:32" ht="12.75" hidden="1" customHeight="1" x14ac:dyDescent="0.2">
      <c r="A1527" s="1"/>
      <c r="B15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7" s="30" t="s">
        <v>37</v>
      </c>
      <c r="D1527" s="27">
        <v>444</v>
      </c>
      <c r="E1527" s="26">
        <v>3</v>
      </c>
      <c r="F15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2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1527" s="26">
        <f t="shared" ca="1" si="215"/>
        <v>62.7</v>
      </c>
      <c r="I1527" s="2"/>
      <c r="J1527" s="2"/>
      <c r="K1527" s="1" t="str">
        <f t="shared" si="214"/>
        <v>SEDUC E 87</v>
      </c>
      <c r="L1527" s="1"/>
      <c r="M1527" s="1"/>
      <c r="N1527" s="1"/>
      <c r="O1527" s="1"/>
      <c r="P1527" s="1"/>
      <c r="Q1527" s="1"/>
      <c r="R1527" s="1"/>
      <c r="S1527" s="1"/>
      <c r="T1527" s="1"/>
      <c r="U1527" s="1"/>
      <c r="V1527" s="1"/>
      <c r="W1527" s="1"/>
      <c r="X1527" s="1"/>
      <c r="Y1527" s="1"/>
      <c r="Z1527" s="1"/>
      <c r="AA1527" s="1"/>
      <c r="AB1527" s="1"/>
      <c r="AC1527" s="1"/>
      <c r="AD1527" s="1"/>
      <c r="AE1527" s="1"/>
      <c r="AF1527" s="1"/>
    </row>
    <row r="1528" spans="1:32" ht="12.75" hidden="1" customHeight="1" x14ac:dyDescent="0.2">
      <c r="A1528" s="1"/>
      <c r="B15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8" s="30" t="s">
        <v>37</v>
      </c>
      <c r="D1528" s="27">
        <v>4276</v>
      </c>
      <c r="E1528" s="26">
        <v>3</v>
      </c>
      <c r="F15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2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279.18</v>
      </c>
      <c r="H1528" s="26">
        <f t="shared" ca="1" si="215"/>
        <v>837.54</v>
      </c>
      <c r="I1528" s="2"/>
      <c r="J1528" s="2"/>
      <c r="K1528" s="1" t="str">
        <f t="shared" si="214"/>
        <v>SEDUC E 87</v>
      </c>
      <c r="L1528" s="1"/>
      <c r="M1528" s="1"/>
      <c r="N1528" s="1"/>
      <c r="O1528" s="1"/>
      <c r="P1528" s="1"/>
      <c r="Q1528" s="1"/>
      <c r="R1528" s="1"/>
      <c r="S1528" s="1"/>
      <c r="T1528" s="1"/>
      <c r="U1528" s="1"/>
      <c r="V1528" s="1"/>
      <c r="W1528" s="1"/>
      <c r="X1528" s="1"/>
      <c r="Y1528" s="1"/>
      <c r="Z1528" s="1"/>
      <c r="AA1528" s="1"/>
      <c r="AB1528" s="1"/>
      <c r="AC1528" s="1"/>
      <c r="AD1528" s="1"/>
      <c r="AE1528" s="1"/>
      <c r="AF1528" s="1"/>
    </row>
    <row r="1529" spans="1:32" ht="12.75" hidden="1" customHeight="1" x14ac:dyDescent="0.2">
      <c r="A1529" s="1"/>
      <c r="B152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29" s="30" t="s">
        <v>19</v>
      </c>
      <c r="D1529" s="27">
        <v>2649</v>
      </c>
      <c r="E1529" s="26">
        <v>3</v>
      </c>
      <c r="F152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2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29" s="26" t="e">
        <f t="shared" ca="1" si="215"/>
        <v>#REF!</v>
      </c>
      <c r="I1529" s="2"/>
      <c r="J1529" s="2"/>
      <c r="K1529" s="1" t="str">
        <f t="shared" si="214"/>
        <v>SEDUC E 87</v>
      </c>
      <c r="L1529" s="1"/>
      <c r="M1529" s="1"/>
      <c r="N1529" s="1"/>
      <c r="O1529" s="1"/>
      <c r="P1529" s="1"/>
      <c r="Q1529" s="1"/>
      <c r="R1529" s="1"/>
      <c r="S1529" s="1"/>
      <c r="T1529" s="1"/>
      <c r="U1529" s="1"/>
      <c r="V1529" s="1"/>
      <c r="W1529" s="1"/>
      <c r="X1529" s="1"/>
      <c r="Y1529" s="1"/>
      <c r="Z1529" s="1"/>
      <c r="AA1529" s="1"/>
      <c r="AB1529" s="1"/>
      <c r="AC1529" s="1"/>
      <c r="AD1529" s="1"/>
      <c r="AE1529" s="1"/>
      <c r="AF1529" s="1"/>
    </row>
    <row r="1530" spans="1:32" ht="12.75" hidden="1" customHeight="1" x14ac:dyDescent="0.2">
      <c r="A1530" s="1"/>
      <c r="B15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0" s="30" t="s">
        <v>37</v>
      </c>
      <c r="D1530" s="27">
        <v>7581</v>
      </c>
      <c r="E1530" s="26">
        <v>3</v>
      </c>
      <c r="F15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3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530" s="26">
        <f t="shared" ca="1" si="215"/>
        <v>8.9700000000000006</v>
      </c>
      <c r="I1530" s="2"/>
      <c r="J1530" s="2"/>
      <c r="K1530" s="1" t="str">
        <f t="shared" si="214"/>
        <v>SEDUC E 87</v>
      </c>
      <c r="L1530" s="1"/>
      <c r="M1530" s="1"/>
      <c r="N1530" s="1"/>
      <c r="O1530" s="1"/>
      <c r="P1530" s="1"/>
      <c r="Q1530" s="1"/>
      <c r="R1530" s="1"/>
      <c r="S1530" s="1"/>
      <c r="T1530" s="1"/>
      <c r="U1530" s="1"/>
      <c r="V1530" s="1"/>
      <c r="W1530" s="1"/>
      <c r="X1530" s="1"/>
      <c r="Y1530" s="1"/>
      <c r="Z1530" s="1"/>
      <c r="AA1530" s="1"/>
      <c r="AB1530" s="1"/>
      <c r="AC1530" s="1"/>
      <c r="AD1530" s="1"/>
      <c r="AE1530" s="1"/>
      <c r="AF1530" s="1"/>
    </row>
    <row r="1531" spans="1:32" ht="12.75" hidden="1" customHeight="1" x14ac:dyDescent="0.2">
      <c r="A1531" s="1"/>
      <c r="B15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1" s="30" t="s">
        <v>13</v>
      </c>
      <c r="D1531" s="27">
        <v>88279</v>
      </c>
      <c r="E1531" s="26">
        <v>5.5</v>
      </c>
      <c r="F15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3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531" s="26">
        <f t="shared" ca="1" si="215"/>
        <v>141.57</v>
      </c>
      <c r="I1531" s="2"/>
      <c r="J1531" s="2"/>
      <c r="K1531" s="1" t="str">
        <f t="shared" si="214"/>
        <v>SEDUC E 87</v>
      </c>
      <c r="L1531" s="1"/>
      <c r="M1531" s="1"/>
      <c r="N1531" s="1"/>
      <c r="O1531" s="1"/>
      <c r="P1531" s="1"/>
      <c r="Q1531" s="1"/>
      <c r="R1531" s="1"/>
      <c r="S1531" s="1"/>
      <c r="T1531" s="1"/>
      <c r="U1531" s="1"/>
      <c r="V1531" s="1"/>
      <c r="W1531" s="1"/>
      <c r="X1531" s="1"/>
      <c r="Y1531" s="1"/>
      <c r="Z1531" s="1"/>
      <c r="AA1531" s="1"/>
      <c r="AB1531" s="1"/>
      <c r="AC1531" s="1"/>
      <c r="AD1531" s="1"/>
      <c r="AE1531" s="1"/>
      <c r="AF1531" s="1"/>
    </row>
    <row r="1532" spans="1:32" ht="12.75" hidden="1" customHeight="1" x14ac:dyDescent="0.2">
      <c r="A1532" s="1"/>
      <c r="B153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532" s="30" t="s">
        <v>13</v>
      </c>
      <c r="D1532" s="27">
        <v>88316</v>
      </c>
      <c r="E1532" s="26">
        <v>5.5</v>
      </c>
      <c r="F153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3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532" s="26">
        <f t="shared" ca="1" si="215"/>
        <v>76.34</v>
      </c>
      <c r="I1532" s="2"/>
      <c r="J1532" s="2"/>
      <c r="K1532" s="1" t="str">
        <f t="shared" si="214"/>
        <v>SEDUC E 87</v>
      </c>
      <c r="L1532" s="1"/>
      <c r="M1532" s="1"/>
      <c r="N1532" s="1"/>
      <c r="O1532" s="1"/>
      <c r="P1532" s="1"/>
      <c r="Q1532" s="1"/>
      <c r="R1532" s="1"/>
      <c r="S1532" s="1"/>
      <c r="T1532" s="1"/>
      <c r="U1532" s="1"/>
      <c r="V1532" s="1"/>
      <c r="W1532" s="1"/>
      <c r="X1532" s="1"/>
      <c r="Y1532" s="1"/>
      <c r="Z1532" s="1"/>
      <c r="AA1532" s="1"/>
      <c r="AB1532" s="1"/>
      <c r="AC1532" s="1"/>
      <c r="AD1532" s="1"/>
      <c r="AE1532" s="1"/>
      <c r="AF1532" s="1"/>
    </row>
    <row r="1533" spans="1:32" ht="12.75" hidden="1" customHeight="1" x14ac:dyDescent="0.2">
      <c r="A1533" s="1"/>
      <c r="B153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533" s="30" t="s">
        <v>41</v>
      </c>
      <c r="D1533" s="27">
        <v>1</v>
      </c>
      <c r="E1533" s="26">
        <v>2.2000000000000002</v>
      </c>
      <c r="F153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33"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533" s="26">
        <f t="shared" ca="1" si="215"/>
        <v>1.41</v>
      </c>
      <c r="I1533" s="2"/>
      <c r="J1533" s="2"/>
      <c r="K1533" s="1" t="str">
        <f t="shared" si="214"/>
        <v>SEDUC E 87</v>
      </c>
      <c r="L1533" s="1"/>
      <c r="M1533" s="1"/>
      <c r="N1533" s="1"/>
      <c r="O1533" s="1"/>
      <c r="P1533" s="1"/>
      <c r="Q1533" s="1"/>
      <c r="R1533" s="1"/>
      <c r="S1533" s="1"/>
      <c r="T1533" s="1"/>
      <c r="U1533" s="1"/>
      <c r="V1533" s="1"/>
      <c r="W1533" s="1"/>
      <c r="X1533" s="1"/>
      <c r="Y1533" s="1"/>
      <c r="Z1533" s="1"/>
      <c r="AA1533" s="1"/>
      <c r="AB1533" s="1"/>
      <c r="AC1533" s="1"/>
      <c r="AD1533" s="1"/>
      <c r="AE1533" s="1"/>
      <c r="AF1533" s="1"/>
    </row>
    <row r="1534" spans="1:32" ht="12.75" hidden="1" customHeight="1" x14ac:dyDescent="0.2">
      <c r="A1534" s="1"/>
      <c r="B153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1534" s="30" t="s">
        <v>41</v>
      </c>
      <c r="D1534" s="27">
        <v>3</v>
      </c>
      <c r="E1534" s="26">
        <v>1.5</v>
      </c>
      <c r="F153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3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1534" s="26">
        <f t="shared" ca="1" si="215"/>
        <v>2.42</v>
      </c>
      <c r="I1534" s="2"/>
      <c r="J1534" s="2"/>
      <c r="K1534" s="1" t="str">
        <f t="shared" si="214"/>
        <v>SEDUC E 87</v>
      </c>
      <c r="L1534" s="1"/>
      <c r="M1534" s="1"/>
      <c r="N1534" s="1"/>
      <c r="O1534" s="1"/>
      <c r="P1534" s="1"/>
      <c r="Q1534" s="1"/>
      <c r="R1534" s="1"/>
      <c r="S1534" s="1"/>
      <c r="T1534" s="1"/>
      <c r="U1534" s="1"/>
      <c r="V1534" s="1"/>
      <c r="W1534" s="1"/>
      <c r="X1534" s="1"/>
      <c r="Y1534" s="1"/>
      <c r="Z1534" s="1"/>
      <c r="AA1534" s="1"/>
      <c r="AB1534" s="1"/>
      <c r="AC1534" s="1"/>
      <c r="AD1534" s="1"/>
      <c r="AE1534" s="1"/>
      <c r="AF1534" s="1"/>
    </row>
    <row r="1535" spans="1:32" ht="12.75" hidden="1" customHeight="1" x14ac:dyDescent="0.2">
      <c r="A1535" s="95" t="e">
        <f ca="1">H1535</f>
        <v>#REF!</v>
      </c>
      <c r="B1535" s="29" t="s">
        <v>14</v>
      </c>
      <c r="C1535" s="30"/>
      <c r="D1535" s="27"/>
      <c r="E1535" s="26"/>
      <c r="F1535" s="26"/>
      <c r="G1535" s="26"/>
      <c r="H1535" s="62" t="e">
        <f ca="1">SUM(H1520:H1534)</f>
        <v>#REF!</v>
      </c>
      <c r="I1535" s="2" t="str">
        <f>A1518</f>
        <v>SEDUC E 87</v>
      </c>
      <c r="J1535" s="34" t="e">
        <f ca="1">H1535</f>
        <v>#REF!</v>
      </c>
      <c r="K1535" s="1" t="str">
        <f t="shared" si="214"/>
        <v>SEDUC E 87</v>
      </c>
      <c r="L1535" s="1"/>
      <c r="M1535" s="1"/>
      <c r="N1535" s="1"/>
      <c r="O1535" s="1"/>
      <c r="P1535" s="1"/>
      <c r="Q1535" s="1"/>
      <c r="R1535" s="1"/>
      <c r="S1535" s="1"/>
      <c r="T1535" s="1"/>
      <c r="U1535" s="1"/>
      <c r="V1535" s="1"/>
      <c r="W1535" s="1"/>
      <c r="X1535" s="1"/>
      <c r="Y1535" s="1"/>
      <c r="Z1535" s="1"/>
      <c r="AA1535" s="1"/>
      <c r="AB1535" s="1"/>
      <c r="AC1535" s="1"/>
      <c r="AD1535" s="1"/>
      <c r="AE1535" s="1"/>
      <c r="AF1535" s="1"/>
    </row>
    <row r="1536" spans="1:32" ht="12.75" hidden="1" customHeight="1" x14ac:dyDescent="0.2">
      <c r="A1536" s="1"/>
      <c r="B1536" s="1"/>
      <c r="C1536" s="1"/>
      <c r="D1536" s="1"/>
      <c r="E1536" s="1"/>
      <c r="F1536" s="1"/>
      <c r="G1536" s="1"/>
      <c r="H1536" s="1"/>
      <c r="I1536" s="2"/>
      <c r="J1536" s="2"/>
      <c r="K1536" s="1" t="str">
        <f t="shared" si="214"/>
        <v>SEDUC E 87</v>
      </c>
      <c r="L1536" s="1"/>
      <c r="M1536" s="1"/>
      <c r="N1536" s="1"/>
      <c r="O1536" s="1"/>
      <c r="P1536" s="1"/>
      <c r="Q1536" s="1"/>
      <c r="R1536" s="1"/>
      <c r="S1536" s="1"/>
      <c r="T1536" s="1"/>
      <c r="U1536" s="1"/>
      <c r="V1536" s="1"/>
      <c r="W1536" s="1"/>
      <c r="X1536" s="1"/>
      <c r="Y1536" s="1"/>
      <c r="Z1536" s="1"/>
      <c r="AA1536" s="1"/>
      <c r="AB1536" s="1"/>
      <c r="AC1536" s="1"/>
      <c r="AD1536" s="1"/>
      <c r="AE1536" s="1"/>
      <c r="AF1536" s="1"/>
    </row>
    <row r="1537" spans="1:32" ht="12.75" hidden="1" customHeight="1" x14ac:dyDescent="0.3">
      <c r="A1537" s="1"/>
      <c r="B1537" s="238" t="str">
        <f>A1538</f>
        <v>SEDUC E 88</v>
      </c>
      <c r="C1537" s="239"/>
      <c r="D1537" s="239"/>
      <c r="E1537" s="239"/>
      <c r="F1537" s="239"/>
      <c r="G1537" s="239"/>
      <c r="H1537" s="240"/>
      <c r="I1537" s="2"/>
      <c r="J1537" s="2"/>
      <c r="K1537" s="14" t="str">
        <f>B1537</f>
        <v>SEDUC E 88</v>
      </c>
      <c r="L1537" s="1"/>
      <c r="M1537" s="1"/>
      <c r="N1537" s="1"/>
      <c r="O1537" s="1"/>
      <c r="P1537" s="1"/>
      <c r="Q1537" s="1"/>
      <c r="R1537" s="1"/>
      <c r="S1537" s="1"/>
      <c r="T1537" s="1"/>
      <c r="U1537" s="1"/>
      <c r="V1537" s="1"/>
      <c r="W1537" s="1"/>
      <c r="X1537" s="1"/>
      <c r="Y1537" s="1"/>
      <c r="Z1537" s="1"/>
      <c r="AA1537" s="1"/>
      <c r="AB1537" s="1"/>
      <c r="AC1537" s="1"/>
      <c r="AD1537" s="1"/>
      <c r="AE1537" s="1"/>
      <c r="AF1537" s="1"/>
    </row>
    <row r="1538" spans="1:32" ht="12.75" hidden="1" customHeight="1" x14ac:dyDescent="0.2">
      <c r="A1538" s="1" t="s">
        <v>238</v>
      </c>
      <c r="B1538" s="249" t="s">
        <v>239</v>
      </c>
      <c r="C1538" s="242"/>
      <c r="D1538" s="242"/>
      <c r="E1538" s="242"/>
      <c r="F1538" s="243"/>
      <c r="G1538" s="16" t="s">
        <v>4</v>
      </c>
      <c r="H1538" s="17" t="s">
        <v>5</v>
      </c>
      <c r="I1538" s="2"/>
      <c r="J1538" s="2"/>
      <c r="K1538" s="1" t="str">
        <f t="shared" ref="K1538:K1560" si="216">K1537</f>
        <v>SEDUC E 88</v>
      </c>
      <c r="L1538" s="1"/>
      <c r="M1538" s="1"/>
      <c r="N1538" s="1"/>
      <c r="O1538" s="1"/>
      <c r="P1538" s="1"/>
      <c r="Q1538" s="1"/>
      <c r="R1538" s="1"/>
      <c r="S1538" s="1"/>
      <c r="T1538" s="1"/>
      <c r="U1538" s="1"/>
      <c r="V1538" s="1"/>
      <c r="W1538" s="1"/>
      <c r="X1538" s="1"/>
      <c r="Y1538" s="1"/>
      <c r="Z1538" s="1"/>
      <c r="AA1538" s="1"/>
      <c r="AB1538" s="1"/>
      <c r="AC1538" s="1"/>
      <c r="AD1538" s="1"/>
      <c r="AE1538" s="1"/>
      <c r="AF1538" s="1"/>
    </row>
    <row r="1539" spans="1:32" ht="12.75" hidden="1" customHeight="1" x14ac:dyDescent="0.2">
      <c r="A1539" s="1"/>
      <c r="B1539" s="19" t="s">
        <v>6</v>
      </c>
      <c r="C1539" s="43" t="s">
        <v>7</v>
      </c>
      <c r="D1539" s="20" t="s">
        <v>8</v>
      </c>
      <c r="E1539" s="19" t="s">
        <v>9</v>
      </c>
      <c r="F1539" s="19" t="s">
        <v>10</v>
      </c>
      <c r="G1539" s="21" t="s">
        <v>11</v>
      </c>
      <c r="H1539" s="19" t="s">
        <v>12</v>
      </c>
      <c r="I1539" s="2"/>
      <c r="J1539" s="2"/>
      <c r="K1539" s="1" t="str">
        <f t="shared" si="216"/>
        <v>SEDUC E 88</v>
      </c>
      <c r="L1539" s="1"/>
      <c r="M1539" s="1"/>
      <c r="N1539" s="1"/>
      <c r="O1539" s="1"/>
      <c r="P1539" s="1"/>
      <c r="Q1539" s="1"/>
      <c r="R1539" s="1"/>
      <c r="S1539" s="1"/>
      <c r="T1539" s="1"/>
      <c r="U1539" s="1"/>
      <c r="V1539" s="1"/>
      <c r="W1539" s="1"/>
      <c r="X1539" s="1"/>
      <c r="Y1539" s="1"/>
      <c r="Z1539" s="1"/>
      <c r="AA1539" s="1"/>
      <c r="AB1539" s="1"/>
      <c r="AC1539" s="1"/>
      <c r="AD1539" s="1"/>
      <c r="AE1539" s="1"/>
      <c r="AF1539" s="1"/>
    </row>
    <row r="1540" spans="1:32" ht="12.75" hidden="1" customHeight="1" x14ac:dyDescent="0.2">
      <c r="A1540" s="1"/>
      <c r="B154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0" s="30" t="s">
        <v>37</v>
      </c>
      <c r="D1540" s="27">
        <v>11272</v>
      </c>
      <c r="E1540" s="26">
        <v>6</v>
      </c>
      <c r="F154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40"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v>
      </c>
      <c r="H1540" s="26">
        <f t="shared" ref="H1540:H1546" ca="1" si="217">ROUND(E1540*G1540,2)</f>
        <v>30.18</v>
      </c>
      <c r="I1540" s="2"/>
      <c r="J1540" s="2"/>
      <c r="K1540" s="1" t="str">
        <f t="shared" si="216"/>
        <v>SEDUC E 88</v>
      </c>
      <c r="L1540" s="1"/>
      <c r="M1540" s="1"/>
      <c r="N1540" s="1"/>
      <c r="O1540" s="1"/>
      <c r="P1540" s="1"/>
      <c r="Q1540" s="1"/>
      <c r="R1540" s="1"/>
      <c r="S1540" s="1"/>
      <c r="T1540" s="1"/>
      <c r="U1540" s="1"/>
      <c r="V1540" s="1"/>
      <c r="W1540" s="1"/>
      <c r="X1540" s="1"/>
      <c r="Y1540" s="1"/>
      <c r="Z1540" s="1"/>
      <c r="AA1540" s="1"/>
      <c r="AB1540" s="1"/>
      <c r="AC1540" s="1"/>
      <c r="AD1540" s="1"/>
      <c r="AE1540" s="1"/>
      <c r="AF1540" s="1"/>
    </row>
    <row r="1541" spans="1:32" ht="12.75" hidden="1" customHeight="1" x14ac:dyDescent="0.2">
      <c r="A1541" s="1"/>
      <c r="B15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1" s="30" t="s">
        <v>37</v>
      </c>
      <c r="D1541" s="27">
        <v>13348</v>
      </c>
      <c r="E1541" s="26">
        <v>3</v>
      </c>
      <c r="F15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41"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0.9</v>
      </c>
      <c r="H1541" s="26">
        <f t="shared" ca="1" si="217"/>
        <v>2.7</v>
      </c>
      <c r="I1541" s="2"/>
      <c r="J1541" s="2"/>
      <c r="K1541" s="1" t="str">
        <f t="shared" si="216"/>
        <v>SEDUC E 88</v>
      </c>
      <c r="L1541" s="1"/>
      <c r="M1541" s="1"/>
      <c r="N1541" s="1"/>
      <c r="O1541" s="1"/>
      <c r="P1541" s="1"/>
      <c r="Q1541" s="1"/>
      <c r="R1541" s="1"/>
      <c r="S1541" s="1"/>
      <c r="T1541" s="1"/>
      <c r="U1541" s="1"/>
      <c r="V1541" s="1"/>
      <c r="W1541" s="1"/>
      <c r="X1541" s="1"/>
      <c r="Y1541" s="1"/>
      <c r="Z1541" s="1"/>
      <c r="AA1541" s="1"/>
      <c r="AB1541" s="1"/>
      <c r="AC1541" s="1"/>
      <c r="AD1541" s="1"/>
      <c r="AE1541" s="1"/>
      <c r="AF1541" s="1"/>
    </row>
    <row r="1542" spans="1:32" ht="12.75" hidden="1" customHeight="1" x14ac:dyDescent="0.2">
      <c r="A1542" s="1"/>
      <c r="B1542"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42" s="30" t="s">
        <v>19</v>
      </c>
      <c r="D1542" s="27">
        <v>223</v>
      </c>
      <c r="E1542" s="26">
        <v>12</v>
      </c>
      <c r="F1542"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42"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42" s="26" t="e">
        <f t="shared" ca="1" si="217"/>
        <v>#REF!</v>
      </c>
      <c r="I1542" s="2"/>
      <c r="J1542" s="2"/>
      <c r="K1542" s="1" t="str">
        <f t="shared" si="216"/>
        <v>SEDUC E 88</v>
      </c>
      <c r="L1542" s="1"/>
      <c r="M1542" s="1"/>
      <c r="N1542" s="1"/>
      <c r="O1542" s="1"/>
      <c r="P1542" s="1"/>
      <c r="Q1542" s="1"/>
      <c r="R1542" s="1"/>
      <c r="S1542" s="1"/>
      <c r="T1542" s="1"/>
      <c r="U1542" s="1"/>
      <c r="V1542" s="1"/>
      <c r="W1542" s="1"/>
      <c r="X1542" s="1"/>
      <c r="Y1542" s="1"/>
      <c r="Z1542" s="1"/>
      <c r="AA1542" s="1"/>
      <c r="AB1542" s="1"/>
      <c r="AC1542" s="1"/>
      <c r="AD1542" s="1"/>
      <c r="AE1542" s="1"/>
      <c r="AF1542" s="1"/>
    </row>
    <row r="1543" spans="1:32" ht="12.75" hidden="1" customHeight="1" x14ac:dyDescent="0.2">
      <c r="A1543" s="1"/>
      <c r="B154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43" s="30" t="s">
        <v>19</v>
      </c>
      <c r="D1543" s="27">
        <v>10614</v>
      </c>
      <c r="E1543" s="26">
        <v>3</v>
      </c>
      <c r="F154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4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43" s="26" t="e">
        <f t="shared" ca="1" si="217"/>
        <v>#REF!</v>
      </c>
      <c r="I1543" s="2"/>
      <c r="J1543" s="2"/>
      <c r="K1543" s="1" t="str">
        <f t="shared" si="216"/>
        <v>SEDUC E 88</v>
      </c>
      <c r="L1543" s="1"/>
      <c r="M1543" s="1"/>
      <c r="N1543" s="1"/>
      <c r="O1543" s="1"/>
      <c r="P1543" s="1"/>
      <c r="Q1543" s="1"/>
      <c r="R1543" s="1"/>
      <c r="S1543" s="1"/>
      <c r="T1543" s="1"/>
      <c r="U1543" s="1"/>
      <c r="V1543" s="1"/>
      <c r="W1543" s="1"/>
      <c r="X1543" s="1"/>
      <c r="Y1543" s="1"/>
      <c r="Z1543" s="1"/>
      <c r="AA1543" s="1"/>
      <c r="AB1543" s="1"/>
      <c r="AC1543" s="1"/>
      <c r="AD1543" s="1"/>
      <c r="AE1543" s="1"/>
      <c r="AF1543" s="1"/>
    </row>
    <row r="1544" spans="1:32" ht="12.75" hidden="1" customHeight="1" x14ac:dyDescent="0.2">
      <c r="A1544" s="1"/>
      <c r="B154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44" s="30" t="s">
        <v>33</v>
      </c>
      <c r="D1544" s="27" t="s">
        <v>52</v>
      </c>
      <c r="E1544" s="26">
        <v>2</v>
      </c>
      <c r="F154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44"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44" s="26" t="e">
        <f t="shared" ca="1" si="217"/>
        <v>#REF!</v>
      </c>
      <c r="I1544" s="2"/>
      <c r="J1544" s="2"/>
      <c r="K1544" s="1" t="str">
        <f t="shared" si="216"/>
        <v>SEDUC E 88</v>
      </c>
      <c r="L1544" s="1"/>
      <c r="M1544" s="1"/>
      <c r="N1544" s="1"/>
      <c r="O1544" s="1"/>
      <c r="P1544" s="1"/>
      <c r="Q1544" s="1"/>
      <c r="R1544" s="1"/>
      <c r="S1544" s="1"/>
      <c r="T1544" s="1"/>
      <c r="U1544" s="1"/>
      <c r="V1544" s="1"/>
      <c r="W1544" s="1"/>
      <c r="X1544" s="1"/>
      <c r="Y1544" s="1"/>
      <c r="Z1544" s="1"/>
      <c r="AA1544" s="1"/>
      <c r="AB1544" s="1"/>
      <c r="AC1544" s="1"/>
      <c r="AD1544" s="1"/>
      <c r="AE1544" s="1"/>
      <c r="AF1544" s="1"/>
    </row>
    <row r="1545" spans="1:32" ht="12.75" hidden="1" customHeight="1" x14ac:dyDescent="0.2">
      <c r="A1545" s="1"/>
      <c r="B154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45" s="30" t="s">
        <v>19</v>
      </c>
      <c r="D1545" s="27">
        <v>958</v>
      </c>
      <c r="E1545" s="26">
        <f>0.04*3.6</f>
        <v>0.14400000000000002</v>
      </c>
      <c r="F154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45"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45" s="26" t="e">
        <f t="shared" ca="1" si="217"/>
        <v>#REF!</v>
      </c>
      <c r="I1545" s="2"/>
      <c r="J1545" s="2"/>
      <c r="K1545" s="1" t="str">
        <f t="shared" si="216"/>
        <v>SEDUC E 88</v>
      </c>
      <c r="L1545" s="1"/>
      <c r="M1545" s="1"/>
      <c r="N1545" s="1"/>
      <c r="O1545" s="1"/>
      <c r="P1545" s="1"/>
      <c r="Q1545" s="1"/>
      <c r="R1545" s="1"/>
      <c r="S1545" s="1"/>
      <c r="T1545" s="1"/>
      <c r="U1545" s="1"/>
      <c r="V1545" s="1"/>
      <c r="W1545" s="1"/>
      <c r="X1545" s="1"/>
      <c r="Y1545" s="1"/>
      <c r="Z1545" s="1"/>
      <c r="AA1545" s="1"/>
      <c r="AB1545" s="1"/>
      <c r="AC1545" s="1"/>
      <c r="AD1545" s="1"/>
      <c r="AE1545" s="1"/>
      <c r="AF1545" s="1"/>
    </row>
    <row r="1546" spans="1:32" ht="12.75" hidden="1" customHeight="1" x14ac:dyDescent="0.2">
      <c r="A1546" s="1"/>
      <c r="B154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6" s="30" t="s">
        <v>37</v>
      </c>
      <c r="D1546" s="27">
        <v>407</v>
      </c>
      <c r="E1546" s="26">
        <f>0.03*3.6</f>
        <v>0.108</v>
      </c>
      <c r="F154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KG    </v>
      </c>
      <c r="G154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49.6</v>
      </c>
      <c r="H1546" s="26">
        <f t="shared" ca="1" si="217"/>
        <v>5.36</v>
      </c>
      <c r="I1546" s="2"/>
      <c r="J1546" s="2"/>
      <c r="K1546" s="1" t="str">
        <f t="shared" si="216"/>
        <v>SEDUC E 88</v>
      </c>
      <c r="L1546" s="1"/>
      <c r="M1546" s="1"/>
      <c r="N1546" s="1"/>
      <c r="O1546" s="1"/>
      <c r="P1546" s="1"/>
      <c r="Q1546" s="1"/>
      <c r="R1546" s="1"/>
      <c r="S1546" s="1"/>
      <c r="T1546" s="1"/>
      <c r="U1546" s="1"/>
      <c r="V1546" s="1"/>
      <c r="W1546" s="1"/>
      <c r="X1546" s="1"/>
      <c r="Y1546" s="1"/>
      <c r="Z1546" s="1"/>
      <c r="AA1546" s="1"/>
      <c r="AB1546" s="1"/>
      <c r="AC1546" s="1"/>
      <c r="AD1546" s="1"/>
      <c r="AE1546" s="1"/>
      <c r="AF1546" s="1"/>
    </row>
    <row r="1547" spans="1:32" ht="12.75" hidden="1" customHeight="1" x14ac:dyDescent="0.2">
      <c r="A1547" s="1"/>
      <c r="B154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7" s="30" t="s">
        <v>37</v>
      </c>
      <c r="D1547" s="27">
        <v>5047</v>
      </c>
      <c r="E1547" s="26">
        <v>3</v>
      </c>
      <c r="F154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47" s="187">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330.99</v>
      </c>
      <c r="H1547" s="187">
        <f ca="1">ROUND(G1547*E1547,2)</f>
        <v>992.97</v>
      </c>
      <c r="I1547" s="2"/>
      <c r="J1547" s="2"/>
      <c r="K1547" s="1" t="str">
        <f t="shared" si="216"/>
        <v>SEDUC E 88</v>
      </c>
      <c r="L1547" s="1"/>
      <c r="M1547" s="1"/>
      <c r="N1547" s="1"/>
      <c r="O1547" s="1"/>
      <c r="P1547" s="1"/>
      <c r="Q1547" s="1"/>
      <c r="R1547" s="1"/>
      <c r="S1547" s="1"/>
      <c r="T1547" s="1"/>
      <c r="U1547" s="1"/>
      <c r="V1547" s="1"/>
      <c r="W1547" s="1"/>
      <c r="X1547" s="1"/>
      <c r="Y1547" s="1"/>
      <c r="Z1547" s="1"/>
      <c r="AA1547" s="1"/>
      <c r="AB1547" s="1"/>
      <c r="AC1547" s="1"/>
      <c r="AD1547" s="1"/>
      <c r="AE1547" s="1"/>
      <c r="AF1547" s="1"/>
    </row>
    <row r="1548" spans="1:32" ht="12.75" hidden="1" customHeight="1" x14ac:dyDescent="0.2">
      <c r="A1548" s="1"/>
      <c r="B1548"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48" s="30" t="s">
        <v>19</v>
      </c>
      <c r="D1548" s="27">
        <v>2524</v>
      </c>
      <c r="E1548" s="26">
        <v>3</v>
      </c>
      <c r="F1548"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48"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48" s="26" t="e">
        <f t="shared" ref="H1548:H1558" ca="1" si="218">ROUND(E1548*G1548,2)</f>
        <v>#REF!</v>
      </c>
      <c r="I1548" s="2"/>
      <c r="J1548" s="2"/>
      <c r="K1548" s="1" t="str">
        <f t="shared" si="216"/>
        <v>SEDUC E 88</v>
      </c>
      <c r="L1548" s="1"/>
      <c r="M1548" s="1"/>
      <c r="N1548" s="1"/>
      <c r="O1548" s="1"/>
      <c r="P1548" s="1"/>
      <c r="Q1548" s="1"/>
      <c r="R1548" s="1"/>
      <c r="S1548" s="1"/>
      <c r="T1548" s="1"/>
      <c r="U1548" s="1"/>
      <c r="V1548" s="1"/>
      <c r="W1548" s="1"/>
      <c r="X1548" s="1"/>
      <c r="Y1548" s="1"/>
      <c r="Z1548" s="1"/>
      <c r="AA1548" s="1"/>
      <c r="AB1548" s="1"/>
      <c r="AC1548" s="1"/>
      <c r="AD1548" s="1"/>
      <c r="AE1548" s="1"/>
      <c r="AF1548" s="1"/>
    </row>
    <row r="1549" spans="1:32" ht="12.75" hidden="1" customHeight="1" x14ac:dyDescent="0.2">
      <c r="A1549" s="1"/>
      <c r="B154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49" s="30" t="s">
        <v>19</v>
      </c>
      <c r="D1549" s="27">
        <v>1125</v>
      </c>
      <c r="E1549" s="26">
        <v>3</v>
      </c>
      <c r="F154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49"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49" s="26" t="e">
        <f t="shared" ca="1" si="218"/>
        <v>#REF!</v>
      </c>
      <c r="I1549" s="2"/>
      <c r="J1549" s="2"/>
      <c r="K1549" s="1" t="str">
        <f t="shared" si="216"/>
        <v>SEDUC E 88</v>
      </c>
      <c r="L1549" s="1"/>
      <c r="M1549" s="1"/>
      <c r="N1549" s="1"/>
      <c r="O1549" s="1"/>
      <c r="P1549" s="1"/>
      <c r="Q1549" s="1"/>
      <c r="R1549" s="1"/>
      <c r="S1549" s="1"/>
      <c r="T1549" s="1"/>
      <c r="U1549" s="1"/>
      <c r="V1549" s="1"/>
      <c r="W1549" s="1"/>
      <c r="X1549" s="1"/>
      <c r="Y1549" s="1"/>
      <c r="Z1549" s="1"/>
      <c r="AA1549" s="1"/>
      <c r="AB1549" s="1"/>
      <c r="AC1549" s="1"/>
      <c r="AD1549" s="1"/>
      <c r="AE1549" s="1"/>
      <c r="AF1549" s="1"/>
    </row>
    <row r="1550" spans="1:32" ht="12.75" hidden="1" customHeight="1" x14ac:dyDescent="0.2">
      <c r="A1550" s="1"/>
      <c r="B1550"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50" s="30" t="s">
        <v>19</v>
      </c>
      <c r="D1550" s="27">
        <v>1683</v>
      </c>
      <c r="E1550" s="26">
        <v>1</v>
      </c>
      <c r="F1550"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50"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50" s="26" t="e">
        <f t="shared" ca="1" si="218"/>
        <v>#REF!</v>
      </c>
      <c r="I1550" s="2"/>
      <c r="J1550" s="2"/>
      <c r="K1550" s="1" t="str">
        <f t="shared" si="216"/>
        <v>SEDUC E 88</v>
      </c>
      <c r="L1550" s="1"/>
      <c r="M1550" s="1"/>
      <c r="N1550" s="1"/>
      <c r="O1550" s="1"/>
      <c r="P1550" s="1"/>
      <c r="Q1550" s="1"/>
      <c r="R1550" s="1"/>
      <c r="S1550" s="1"/>
      <c r="T1550" s="1"/>
      <c r="U1550" s="1"/>
      <c r="V1550" s="1"/>
      <c r="W1550" s="1"/>
      <c r="X1550" s="1"/>
      <c r="Y1550" s="1"/>
      <c r="Z1550" s="1"/>
      <c r="AA1550" s="1"/>
      <c r="AB1550" s="1"/>
      <c r="AC1550" s="1"/>
      <c r="AD1550" s="1"/>
      <c r="AE1550" s="1"/>
      <c r="AF1550" s="1"/>
    </row>
    <row r="1551" spans="1:32" ht="12.75" hidden="1" customHeight="1" x14ac:dyDescent="0.2">
      <c r="A1551" s="1"/>
      <c r="B155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51" s="30" t="s">
        <v>19</v>
      </c>
      <c r="D1551" s="27">
        <v>1683</v>
      </c>
      <c r="E1551" s="26">
        <v>3</v>
      </c>
      <c r="F155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51"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51" s="26" t="e">
        <f t="shared" ca="1" si="218"/>
        <v>#REF!</v>
      </c>
      <c r="I1551" s="2"/>
      <c r="J1551" s="2"/>
      <c r="K1551" s="1" t="str">
        <f t="shared" si="216"/>
        <v>SEDUC E 88</v>
      </c>
      <c r="L1551" s="1"/>
      <c r="M1551" s="1"/>
      <c r="N1551" s="1"/>
      <c r="O1551" s="1"/>
      <c r="P1551" s="1"/>
      <c r="Q1551" s="1"/>
      <c r="R1551" s="1"/>
      <c r="S1551" s="1"/>
      <c r="T1551" s="1"/>
      <c r="U1551" s="1"/>
      <c r="V1551" s="1"/>
      <c r="W1551" s="1"/>
      <c r="X1551" s="1"/>
      <c r="Y1551" s="1"/>
      <c r="Z1551" s="1"/>
      <c r="AA1551" s="1"/>
      <c r="AB1551" s="1"/>
      <c r="AC1551" s="1"/>
      <c r="AD1551" s="1"/>
      <c r="AE1551" s="1"/>
      <c r="AF1551" s="1"/>
    </row>
    <row r="1552" spans="1:32" ht="12.75" hidden="1" customHeight="1" x14ac:dyDescent="0.2">
      <c r="A1552" s="1"/>
      <c r="B155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2" s="30" t="s">
        <v>37</v>
      </c>
      <c r="D1552" s="27">
        <v>444</v>
      </c>
      <c r="E1552" s="26">
        <v>3</v>
      </c>
      <c r="F155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52"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20.9</v>
      </c>
      <c r="H1552" s="26">
        <f t="shared" ca="1" si="218"/>
        <v>62.7</v>
      </c>
      <c r="I1552" s="2"/>
      <c r="J1552" s="2"/>
      <c r="K1552" s="1" t="str">
        <f t="shared" si="216"/>
        <v>SEDUC E 88</v>
      </c>
      <c r="L1552" s="1"/>
      <c r="M1552" s="1"/>
      <c r="N1552" s="1"/>
      <c r="O1552" s="1"/>
      <c r="P1552" s="1"/>
      <c r="Q1552" s="1"/>
      <c r="R1552" s="1"/>
      <c r="S1552" s="1"/>
      <c r="T1552" s="1"/>
      <c r="U1552" s="1"/>
      <c r="V1552" s="1"/>
      <c r="W1552" s="1"/>
      <c r="X1552" s="1"/>
      <c r="Y1552" s="1"/>
      <c r="Z1552" s="1"/>
      <c r="AA1552" s="1"/>
      <c r="AB1552" s="1"/>
      <c r="AC1552" s="1"/>
      <c r="AD1552" s="1"/>
      <c r="AE1552" s="1"/>
      <c r="AF1552" s="1"/>
    </row>
    <row r="1553" spans="1:32" ht="12.75" hidden="1" customHeight="1" x14ac:dyDescent="0.2">
      <c r="A1553" s="1"/>
      <c r="B155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53" s="30" t="s">
        <v>19</v>
      </c>
      <c r="D1553" s="27">
        <v>2649</v>
      </c>
      <c r="E1553" s="26">
        <v>3</v>
      </c>
      <c r="F155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53" s="26"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53" s="26" t="e">
        <f t="shared" ca="1" si="218"/>
        <v>#REF!</v>
      </c>
      <c r="I1553" s="2"/>
      <c r="J1553" s="2"/>
      <c r="K1553" s="1" t="str">
        <f t="shared" si="216"/>
        <v>SEDUC E 88</v>
      </c>
      <c r="L1553" s="1"/>
      <c r="M1553" s="1"/>
      <c r="N1553" s="1"/>
      <c r="O1553" s="1"/>
      <c r="P1553" s="1"/>
      <c r="Q1553" s="1"/>
      <c r="R1553" s="1"/>
      <c r="S1553" s="1"/>
      <c r="T1553" s="1"/>
      <c r="U1553" s="1"/>
      <c r="V1553" s="1"/>
      <c r="W1553" s="1"/>
      <c r="X1553" s="1"/>
      <c r="Y1553" s="1"/>
      <c r="Z1553" s="1"/>
      <c r="AA1553" s="1"/>
      <c r="AB1553" s="1"/>
      <c r="AC1553" s="1"/>
      <c r="AD1553" s="1"/>
      <c r="AE1553" s="1"/>
      <c r="AF1553" s="1"/>
    </row>
    <row r="1554" spans="1:32" ht="12.75" hidden="1" customHeight="1" x14ac:dyDescent="0.2">
      <c r="A1554" s="1"/>
      <c r="B15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4" s="30" t="s">
        <v>37</v>
      </c>
      <c r="D1554" s="27">
        <v>7581</v>
      </c>
      <c r="E1554" s="26">
        <v>6</v>
      </c>
      <c r="F15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5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2.99</v>
      </c>
      <c r="H1554" s="26">
        <f t="shared" ca="1" si="218"/>
        <v>17.940000000000001</v>
      </c>
      <c r="I1554" s="2"/>
      <c r="J1554" s="2"/>
      <c r="K1554" s="1" t="str">
        <f t="shared" si="216"/>
        <v>SEDUC E 88</v>
      </c>
      <c r="L1554" s="1"/>
      <c r="M1554" s="1"/>
      <c r="N1554" s="1"/>
      <c r="O1554" s="1"/>
      <c r="P1554" s="1"/>
      <c r="Q1554" s="1"/>
      <c r="R1554" s="1"/>
      <c r="S1554" s="1"/>
      <c r="T1554" s="1"/>
      <c r="U1554" s="1"/>
      <c r="V1554" s="1"/>
      <c r="W1554" s="1"/>
      <c r="X1554" s="1"/>
      <c r="Y1554" s="1"/>
      <c r="Z1554" s="1"/>
      <c r="AA1554" s="1"/>
      <c r="AB1554" s="1"/>
      <c r="AC1554" s="1"/>
      <c r="AD1554" s="1"/>
      <c r="AE1554" s="1"/>
      <c r="AF1554" s="1"/>
    </row>
    <row r="1555" spans="1:32" ht="12.75" hidden="1" customHeight="1" x14ac:dyDescent="0.2">
      <c r="A1555" s="1"/>
      <c r="B15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5" s="30" t="s">
        <v>13</v>
      </c>
      <c r="D1555" s="27">
        <v>88279</v>
      </c>
      <c r="E1555" s="26">
        <v>6.4</v>
      </c>
      <c r="F15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5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555" s="26">
        <f t="shared" ca="1" si="218"/>
        <v>164.74</v>
      </c>
      <c r="I1555" s="2"/>
      <c r="J1555" s="2"/>
      <c r="K1555" s="1" t="str">
        <f t="shared" si="216"/>
        <v>SEDUC E 88</v>
      </c>
      <c r="L1555" s="1"/>
      <c r="M1555" s="1"/>
      <c r="N1555" s="1"/>
      <c r="O1555" s="1"/>
      <c r="P1555" s="1"/>
      <c r="Q1555" s="1"/>
      <c r="R1555" s="1"/>
      <c r="S1555" s="1"/>
      <c r="T1555" s="1"/>
      <c r="U1555" s="1"/>
      <c r="V1555" s="1"/>
      <c r="W1555" s="1"/>
      <c r="X1555" s="1"/>
      <c r="Y1555" s="1"/>
      <c r="Z1555" s="1"/>
      <c r="AA1555" s="1"/>
      <c r="AB1555" s="1"/>
      <c r="AC1555" s="1"/>
      <c r="AD1555" s="1"/>
      <c r="AE1555" s="1"/>
      <c r="AF1555" s="1"/>
    </row>
    <row r="1556" spans="1:32" ht="12.75" hidden="1" customHeight="1" x14ac:dyDescent="0.2">
      <c r="A1556" s="1"/>
      <c r="B155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556" s="30" t="s">
        <v>13</v>
      </c>
      <c r="D1556" s="27">
        <v>88316</v>
      </c>
      <c r="E1556" s="26">
        <v>4.7</v>
      </c>
      <c r="F155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5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556" s="26">
        <f t="shared" ca="1" si="218"/>
        <v>65.239999999999995</v>
      </c>
      <c r="I1556" s="2"/>
      <c r="J1556" s="2"/>
      <c r="K1556" s="1" t="str">
        <f t="shared" si="216"/>
        <v>SEDUC E 88</v>
      </c>
      <c r="L1556" s="1"/>
      <c r="M1556" s="1"/>
      <c r="N1556" s="1"/>
      <c r="O1556" s="1"/>
      <c r="P1556" s="1"/>
      <c r="Q1556" s="1"/>
      <c r="R1556" s="1"/>
      <c r="S1556" s="1"/>
      <c r="T1556" s="1"/>
      <c r="U1556" s="1"/>
      <c r="V1556" s="1"/>
      <c r="W1556" s="1"/>
      <c r="X1556" s="1"/>
      <c r="Y1556" s="1"/>
      <c r="Z1556" s="1"/>
      <c r="AA1556" s="1"/>
      <c r="AB1556" s="1"/>
      <c r="AC1556" s="1"/>
      <c r="AD1556" s="1"/>
      <c r="AE1556" s="1"/>
      <c r="AF1556" s="1"/>
    </row>
    <row r="1557" spans="1:32" ht="12.75" hidden="1" customHeight="1" x14ac:dyDescent="0.2">
      <c r="A1557" s="1"/>
      <c r="B15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557" s="30" t="s">
        <v>41</v>
      </c>
      <c r="D1557" s="27">
        <v>1</v>
      </c>
      <c r="E1557" s="26">
        <v>2.2000000000000002</v>
      </c>
      <c r="F15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5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557" s="26">
        <f t="shared" ca="1" si="218"/>
        <v>1.41</v>
      </c>
      <c r="I1557" s="2"/>
      <c r="J1557" s="2"/>
      <c r="K1557" s="1" t="str">
        <f t="shared" si="216"/>
        <v>SEDUC E 88</v>
      </c>
      <c r="L1557" s="1"/>
      <c r="M1557" s="1"/>
      <c r="N1557" s="1"/>
      <c r="O1557" s="1"/>
      <c r="P1557" s="1"/>
      <c r="Q1557" s="1"/>
      <c r="R1557" s="1"/>
      <c r="S1557" s="1"/>
      <c r="T1557" s="1"/>
      <c r="U1557" s="1"/>
      <c r="V1557" s="1"/>
      <c r="W1557" s="1"/>
      <c r="X1557" s="1"/>
      <c r="Y1557" s="1"/>
      <c r="Z1557" s="1"/>
      <c r="AA1557" s="1"/>
      <c r="AB1557" s="1"/>
      <c r="AC1557" s="1"/>
      <c r="AD1557" s="1"/>
      <c r="AE1557" s="1"/>
      <c r="AF1557" s="1"/>
    </row>
    <row r="1558" spans="1:32" ht="12.75" hidden="1" customHeight="1" x14ac:dyDescent="0.2">
      <c r="A1558" s="1"/>
      <c r="B15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BASTÃO UNIVERSAL COM ACESSÓRIOS</v>
      </c>
      <c r="C1558" s="30" t="s">
        <v>41</v>
      </c>
      <c r="D1558" s="27">
        <v>3</v>
      </c>
      <c r="E1558" s="26">
        <v>1.5</v>
      </c>
      <c r="F15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58"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1.61</v>
      </c>
      <c r="H1558" s="26">
        <f t="shared" ca="1" si="218"/>
        <v>2.42</v>
      </c>
      <c r="I1558" s="2"/>
      <c r="J1558" s="2"/>
      <c r="K1558" s="1" t="str">
        <f t="shared" si="216"/>
        <v>SEDUC E 88</v>
      </c>
      <c r="L1558" s="1"/>
      <c r="M1558" s="1"/>
      <c r="N1558" s="1"/>
      <c r="O1558" s="1"/>
      <c r="P1558" s="1"/>
      <c r="Q1558" s="1"/>
      <c r="R1558" s="1"/>
      <c r="S1558" s="1"/>
      <c r="T1558" s="1"/>
      <c r="U1558" s="1"/>
      <c r="V1558" s="1"/>
      <c r="W1558" s="1"/>
      <c r="X1558" s="1"/>
      <c r="Y1558" s="1"/>
      <c r="Z1558" s="1"/>
      <c r="AA1558" s="1"/>
      <c r="AB1558" s="1"/>
      <c r="AC1558" s="1"/>
      <c r="AD1558" s="1"/>
      <c r="AE1558" s="1"/>
      <c r="AF1558" s="1"/>
    </row>
    <row r="1559" spans="1:32" ht="12.75" hidden="1" customHeight="1" x14ac:dyDescent="0.2">
      <c r="A1559" s="95" t="e">
        <f ca="1">H1559</f>
        <v>#REF!</v>
      </c>
      <c r="B1559" s="29" t="s">
        <v>14</v>
      </c>
      <c r="C1559" s="30"/>
      <c r="D1559" s="27"/>
      <c r="E1559" s="26"/>
      <c r="F1559" s="26"/>
      <c r="G1559" s="26"/>
      <c r="H1559" s="62" t="e">
        <f ca="1">SUM(H1540:H1558)</f>
        <v>#REF!</v>
      </c>
      <c r="I1559" s="2" t="str">
        <f>A1538</f>
        <v>SEDUC E 88</v>
      </c>
      <c r="J1559" s="34" t="e">
        <f ca="1">H1559</f>
        <v>#REF!</v>
      </c>
      <c r="K1559" s="1" t="str">
        <f t="shared" si="216"/>
        <v>SEDUC E 88</v>
      </c>
      <c r="L1559" s="1"/>
      <c r="M1559" s="1"/>
      <c r="N1559" s="1"/>
      <c r="O1559" s="1"/>
      <c r="P1559" s="1"/>
      <c r="Q1559" s="1"/>
      <c r="R1559" s="1"/>
      <c r="S1559" s="1"/>
      <c r="T1559" s="1"/>
      <c r="U1559" s="1"/>
      <c r="V1559" s="1"/>
      <c r="W1559" s="1"/>
      <c r="X1559" s="1"/>
      <c r="Y1559" s="1"/>
      <c r="Z1559" s="1"/>
      <c r="AA1559" s="1"/>
      <c r="AB1559" s="1"/>
      <c r="AC1559" s="1"/>
      <c r="AD1559" s="1"/>
      <c r="AE1559" s="1"/>
      <c r="AF1559" s="1"/>
    </row>
    <row r="1560" spans="1:32" ht="12.75" hidden="1" customHeight="1" x14ac:dyDescent="0.2">
      <c r="A1560" s="1"/>
      <c r="B1560" s="1"/>
      <c r="C1560" s="1"/>
      <c r="D1560" s="1"/>
      <c r="E1560" s="1"/>
      <c r="F1560" s="1"/>
      <c r="G1560" s="1"/>
      <c r="H1560" s="1"/>
      <c r="I1560" s="2"/>
      <c r="J1560" s="2"/>
      <c r="K1560" s="1" t="str">
        <f t="shared" si="216"/>
        <v>SEDUC E 88</v>
      </c>
      <c r="L1560" s="1"/>
      <c r="M1560" s="1"/>
      <c r="N1560" s="1"/>
      <c r="O1560" s="1"/>
      <c r="P1560" s="1"/>
      <c r="Q1560" s="1"/>
      <c r="R1560" s="1"/>
      <c r="S1560" s="1"/>
      <c r="T1560" s="1"/>
      <c r="U1560" s="1"/>
      <c r="V1560" s="1"/>
      <c r="W1560" s="1"/>
      <c r="X1560" s="1"/>
      <c r="Y1560" s="1"/>
      <c r="Z1560" s="1"/>
      <c r="AA1560" s="1"/>
      <c r="AB1560" s="1"/>
      <c r="AC1560" s="1"/>
      <c r="AD1560" s="1"/>
      <c r="AE1560" s="1"/>
      <c r="AF1560" s="1"/>
    </row>
    <row r="1561" spans="1:32" ht="12.75" hidden="1" customHeight="1" x14ac:dyDescent="0.3">
      <c r="A1561" s="1"/>
      <c r="B1561" s="238" t="str">
        <f>A1562</f>
        <v>SEDUC E 89</v>
      </c>
      <c r="C1561" s="239"/>
      <c r="D1561" s="239"/>
      <c r="E1561" s="239"/>
      <c r="F1561" s="239"/>
      <c r="G1561" s="239"/>
      <c r="H1561" s="240"/>
      <c r="I1561" s="2"/>
      <c r="J1561" s="2"/>
      <c r="K1561" s="14" t="str">
        <f>B1561</f>
        <v>SEDUC E 89</v>
      </c>
      <c r="L1561" s="1"/>
      <c r="M1561" s="1"/>
      <c r="N1561" s="1"/>
      <c r="O1561" s="1"/>
      <c r="P1561" s="1"/>
      <c r="Q1561" s="1"/>
      <c r="R1561" s="1"/>
      <c r="S1561" s="1"/>
      <c r="T1561" s="1"/>
      <c r="U1561" s="1"/>
      <c r="V1561" s="1"/>
      <c r="W1561" s="1"/>
      <c r="X1561" s="1"/>
      <c r="Y1561" s="1"/>
      <c r="Z1561" s="1"/>
      <c r="AA1561" s="1"/>
      <c r="AB1561" s="1"/>
      <c r="AC1561" s="1"/>
      <c r="AD1561" s="1"/>
      <c r="AE1561" s="1"/>
      <c r="AF1561" s="1"/>
    </row>
    <row r="1562" spans="1:32" ht="12.75" hidden="1" customHeight="1" x14ac:dyDescent="0.2">
      <c r="A1562" s="15" t="s">
        <v>240</v>
      </c>
      <c r="B1562" s="249" t="s">
        <v>241</v>
      </c>
      <c r="C1562" s="242"/>
      <c r="D1562" s="242"/>
      <c r="E1562" s="242"/>
      <c r="F1562" s="243"/>
      <c r="G1562" s="64" t="s">
        <v>4</v>
      </c>
      <c r="H1562" s="17" t="s">
        <v>156</v>
      </c>
      <c r="I1562" s="2"/>
      <c r="J1562" s="2"/>
      <c r="K1562" s="1" t="str">
        <f t="shared" ref="K1562:K1569" si="219">K1561</f>
        <v>SEDUC E 89</v>
      </c>
      <c r="L1562" s="1"/>
      <c r="M1562" s="1"/>
      <c r="N1562" s="1"/>
      <c r="O1562" s="1"/>
      <c r="P1562" s="1"/>
      <c r="Q1562" s="1"/>
      <c r="R1562" s="1"/>
      <c r="S1562" s="1"/>
      <c r="T1562" s="1"/>
      <c r="U1562" s="1"/>
      <c r="V1562" s="1"/>
      <c r="W1562" s="1"/>
      <c r="X1562" s="1"/>
      <c r="Y1562" s="1"/>
      <c r="Z1562" s="1"/>
      <c r="AA1562" s="1"/>
      <c r="AB1562" s="1"/>
      <c r="AC1562" s="1"/>
      <c r="AD1562" s="1"/>
      <c r="AE1562" s="1"/>
      <c r="AF1562" s="1"/>
    </row>
    <row r="1563" spans="1:32" ht="12.75" hidden="1" customHeight="1" x14ac:dyDescent="0.2">
      <c r="A1563" s="138"/>
      <c r="B1563" s="20" t="s">
        <v>6</v>
      </c>
      <c r="C1563" s="20" t="s">
        <v>7</v>
      </c>
      <c r="D1563" s="20" t="s">
        <v>8</v>
      </c>
      <c r="E1563" s="20" t="s">
        <v>9</v>
      </c>
      <c r="F1563" s="20" t="s">
        <v>10</v>
      </c>
      <c r="G1563" s="65" t="s">
        <v>11</v>
      </c>
      <c r="H1563" s="20" t="s">
        <v>12</v>
      </c>
      <c r="I1563" s="139"/>
      <c r="J1563" s="139"/>
      <c r="K1563" s="1" t="str">
        <f t="shared" si="219"/>
        <v>SEDUC E 89</v>
      </c>
      <c r="L1563" s="138"/>
      <c r="M1563" s="138"/>
      <c r="N1563" s="138"/>
      <c r="O1563" s="138"/>
      <c r="P1563" s="138"/>
      <c r="Q1563" s="138"/>
      <c r="R1563" s="138"/>
      <c r="S1563" s="138"/>
      <c r="T1563" s="138"/>
      <c r="U1563" s="138"/>
      <c r="V1563" s="138"/>
      <c r="W1563" s="138"/>
      <c r="X1563" s="138"/>
      <c r="Y1563" s="138"/>
      <c r="Z1563" s="138"/>
      <c r="AA1563" s="138"/>
      <c r="AB1563" s="138"/>
      <c r="AC1563" s="138"/>
      <c r="AD1563" s="138"/>
      <c r="AE1563" s="138"/>
      <c r="AF1563" s="138"/>
    </row>
    <row r="1564" spans="1:32" ht="12.75" hidden="1" customHeight="1" x14ac:dyDescent="0.2">
      <c r="A1564" s="1"/>
      <c r="B156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ENCARREGADO GERAL COM ENCARGOS COMPLEMENTARES</v>
      </c>
      <c r="C1564" s="30" t="s">
        <v>13</v>
      </c>
      <c r="D1564" s="30">
        <v>90776</v>
      </c>
      <c r="E1564" s="26">
        <v>0.22</v>
      </c>
      <c r="F156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64"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22.15</v>
      </c>
      <c r="H1564" s="26">
        <f t="shared" ref="H1564:H1567" ca="1" si="220">ROUND(E1564*G1564,2)</f>
        <v>4.87</v>
      </c>
      <c r="I1564" s="2"/>
      <c r="J1564" s="2"/>
      <c r="K1564" s="1" t="str">
        <f t="shared" si="219"/>
        <v>SEDUC E 89</v>
      </c>
      <c r="L1564" s="1"/>
      <c r="M1564" s="1"/>
      <c r="N1564" s="1"/>
      <c r="O1564" s="1"/>
      <c r="P1564" s="1"/>
      <c r="Q1564" s="1"/>
      <c r="R1564" s="1"/>
      <c r="S1564" s="1"/>
      <c r="T1564" s="1"/>
      <c r="U1564" s="1"/>
      <c r="V1564" s="1"/>
      <c r="W1564" s="1"/>
      <c r="X1564" s="1"/>
      <c r="Y1564" s="1"/>
      <c r="Z1564" s="1"/>
      <c r="AA1564" s="1"/>
      <c r="AB1564" s="1"/>
      <c r="AC1564" s="1"/>
      <c r="AD1564" s="1"/>
      <c r="AE1564" s="1"/>
      <c r="AF1564" s="1"/>
    </row>
    <row r="1565" spans="1:32" ht="12.75" hidden="1" customHeight="1" x14ac:dyDescent="0.2">
      <c r="A1565" s="1"/>
      <c r="B15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5" s="30" t="s">
        <v>13</v>
      </c>
      <c r="D1565" s="30">
        <v>88279</v>
      </c>
      <c r="E1565" s="26">
        <v>0.22</v>
      </c>
      <c r="F15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65"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25.74</v>
      </c>
      <c r="H1565" s="26">
        <f t="shared" ca="1" si="220"/>
        <v>5.66</v>
      </c>
      <c r="I1565" s="2"/>
      <c r="J1565" s="2"/>
      <c r="K1565" s="1" t="str">
        <f t="shared" si="219"/>
        <v>SEDUC E 89</v>
      </c>
      <c r="L1565" s="1"/>
      <c r="M1565" s="1"/>
      <c r="N1565" s="1"/>
      <c r="O1565" s="1"/>
      <c r="P1565" s="1"/>
      <c r="Q1565" s="1"/>
      <c r="R1565" s="1"/>
      <c r="S1565" s="1"/>
      <c r="T1565" s="1"/>
      <c r="U1565" s="1"/>
      <c r="V1565" s="1"/>
      <c r="W1565" s="1"/>
      <c r="X1565" s="1"/>
      <c r="Y1565" s="1"/>
      <c r="Z1565" s="1"/>
      <c r="AA1565" s="1"/>
      <c r="AB1565" s="1"/>
      <c r="AC1565" s="1"/>
      <c r="AD1565" s="1"/>
      <c r="AE1565" s="1"/>
      <c r="AF1565" s="1"/>
    </row>
    <row r="1566" spans="1:32" ht="12.75" hidden="1" customHeight="1" x14ac:dyDescent="0.2">
      <c r="A1566" s="1"/>
      <c r="B156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566" s="30" t="s">
        <v>13</v>
      </c>
      <c r="D1566" s="30">
        <v>88316</v>
      </c>
      <c r="E1566" s="26">
        <v>0.22</v>
      </c>
      <c r="F156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66"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566" s="26">
        <f t="shared" ca="1" si="220"/>
        <v>3.05</v>
      </c>
      <c r="I1566" s="2"/>
      <c r="J1566" s="2"/>
      <c r="K1566" s="1" t="str">
        <f t="shared" si="219"/>
        <v>SEDUC E 89</v>
      </c>
      <c r="L1566" s="1"/>
      <c r="M1566" s="1"/>
      <c r="N1566" s="1"/>
      <c r="O1566" s="1"/>
      <c r="P1566" s="1"/>
      <c r="Q1566" s="1"/>
      <c r="R1566" s="1"/>
      <c r="S1566" s="1"/>
      <c r="T1566" s="1"/>
      <c r="U1566" s="1"/>
      <c r="V1566" s="1"/>
      <c r="W1566" s="1"/>
      <c r="X1566" s="1"/>
      <c r="Y1566" s="1"/>
      <c r="Z1566" s="1"/>
      <c r="AA1566" s="1"/>
      <c r="AB1566" s="1"/>
      <c r="AC1566" s="1"/>
      <c r="AD1566" s="1"/>
      <c r="AE1566" s="1"/>
      <c r="AF1566" s="1"/>
    </row>
    <row r="1567" spans="1:32" ht="12.75" hidden="1" customHeight="1" x14ac:dyDescent="0.2">
      <c r="A1567" s="1"/>
      <c r="B156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MOITÃO COM CORDA</v>
      </c>
      <c r="C1567" s="30" t="s">
        <v>41</v>
      </c>
      <c r="D1567" s="30">
        <v>1</v>
      </c>
      <c r="E1567" s="26">
        <v>0.12</v>
      </c>
      <c r="F156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67" s="26">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0.64</v>
      </c>
      <c r="H1567" s="26">
        <f t="shared" ca="1" si="220"/>
        <v>0.08</v>
      </c>
      <c r="I1567" s="2"/>
      <c r="J1567" s="2"/>
      <c r="K1567" s="1" t="str">
        <f t="shared" si="219"/>
        <v>SEDUC E 89</v>
      </c>
      <c r="L1567" s="1"/>
      <c r="M1567" s="1"/>
      <c r="N1567" s="1"/>
      <c r="O1567" s="1"/>
      <c r="P1567" s="1"/>
      <c r="Q1567" s="1"/>
      <c r="R1567" s="1"/>
      <c r="S1567" s="1"/>
      <c r="T1567" s="1"/>
      <c r="U1567" s="1"/>
      <c r="V1567" s="1"/>
      <c r="W1567" s="1"/>
      <c r="X1567" s="1"/>
      <c r="Y1567" s="1"/>
      <c r="Z1567" s="1"/>
      <c r="AA1567" s="1"/>
      <c r="AB1567" s="1"/>
      <c r="AC1567" s="1"/>
      <c r="AD1567" s="1"/>
      <c r="AE1567" s="1"/>
      <c r="AF1567" s="1"/>
    </row>
    <row r="1568" spans="1:32" ht="12.75" hidden="1" customHeight="1" x14ac:dyDescent="0.2">
      <c r="A1568" s="28">
        <f ca="1">H1568</f>
        <v>13.660000000000002</v>
      </c>
      <c r="B1568" s="29" t="s">
        <v>14</v>
      </c>
      <c r="C1568" s="30"/>
      <c r="D1568" s="30"/>
      <c r="E1568" s="26"/>
      <c r="F1568" s="26"/>
      <c r="G1568" s="26"/>
      <c r="H1568" s="62">
        <f ca="1">SUM(H1564:H1567)</f>
        <v>13.660000000000002</v>
      </c>
      <c r="I1568" s="2" t="str">
        <f>A1562</f>
        <v>SEDUC E 89</v>
      </c>
      <c r="J1568" s="34">
        <f ca="1">H1568</f>
        <v>13.660000000000002</v>
      </c>
      <c r="K1568" s="1" t="str">
        <f t="shared" si="219"/>
        <v>SEDUC E 89</v>
      </c>
      <c r="L1568" s="1"/>
      <c r="M1568" s="1"/>
      <c r="N1568" s="1"/>
      <c r="O1568" s="1"/>
      <c r="P1568" s="1"/>
      <c r="Q1568" s="1"/>
      <c r="R1568" s="1"/>
      <c r="S1568" s="1"/>
      <c r="T1568" s="1"/>
      <c r="U1568" s="1"/>
      <c r="V1568" s="1"/>
      <c r="W1568" s="1"/>
      <c r="X1568" s="1"/>
      <c r="Y1568" s="1"/>
      <c r="Z1568" s="1"/>
      <c r="AA1568" s="1"/>
      <c r="AB1568" s="1"/>
      <c r="AC1568" s="1"/>
      <c r="AD1568" s="1"/>
      <c r="AE1568" s="1"/>
      <c r="AF1568" s="1"/>
    </row>
    <row r="1569" spans="1:32" ht="12.75" hidden="1" customHeight="1" x14ac:dyDescent="0.2">
      <c r="A1569" s="1"/>
      <c r="B1569" s="1"/>
      <c r="C1569" s="1"/>
      <c r="D1569" s="1"/>
      <c r="E1569" s="1"/>
      <c r="F1569" s="1"/>
      <c r="G1569" s="1"/>
      <c r="H1569" s="1"/>
      <c r="I1569" s="2"/>
      <c r="J1569" s="2"/>
      <c r="K1569" s="1" t="str">
        <f t="shared" si="219"/>
        <v>SEDUC E 89</v>
      </c>
      <c r="L1569" s="1"/>
      <c r="M1569" s="1"/>
      <c r="N1569" s="1"/>
      <c r="O1569" s="1"/>
      <c r="P1569" s="1"/>
      <c r="Q1569" s="1"/>
      <c r="R1569" s="1"/>
      <c r="S1569" s="1"/>
      <c r="T1569" s="1"/>
      <c r="U1569" s="1"/>
      <c r="V1569" s="1"/>
      <c r="W1569" s="1"/>
      <c r="X1569" s="1"/>
      <c r="Y1569" s="1"/>
      <c r="Z1569" s="1"/>
      <c r="AA1569" s="1"/>
      <c r="AB1569" s="1"/>
      <c r="AC1569" s="1"/>
      <c r="AD1569" s="1"/>
      <c r="AE1569" s="1"/>
      <c r="AF1569" s="1"/>
    </row>
    <row r="1570" spans="1:32" ht="12.75" hidden="1" customHeight="1" x14ac:dyDescent="0.3">
      <c r="A1570" s="1"/>
      <c r="B1570" s="238" t="str">
        <f>A1571</f>
        <v>SEDUC E 90</v>
      </c>
      <c r="C1570" s="239"/>
      <c r="D1570" s="239"/>
      <c r="E1570" s="239"/>
      <c r="F1570" s="239"/>
      <c r="G1570" s="239"/>
      <c r="H1570" s="240"/>
      <c r="I1570" s="2"/>
      <c r="J1570" s="2"/>
      <c r="K1570" s="14" t="str">
        <f>B1570</f>
        <v>SEDUC E 90</v>
      </c>
      <c r="L1570" s="1"/>
      <c r="M1570" s="1"/>
      <c r="N1570" s="1"/>
      <c r="O1570" s="1"/>
      <c r="P1570" s="1"/>
      <c r="Q1570" s="1"/>
      <c r="R1570" s="1"/>
      <c r="S1570" s="1"/>
      <c r="T1570" s="1"/>
      <c r="U1570" s="1"/>
      <c r="V1570" s="1"/>
      <c r="W1570" s="1"/>
      <c r="X1570" s="1"/>
      <c r="Y1570" s="1"/>
      <c r="Z1570" s="1"/>
      <c r="AA1570" s="1"/>
      <c r="AB1570" s="1"/>
      <c r="AC1570" s="1"/>
      <c r="AD1570" s="1"/>
      <c r="AE1570" s="1"/>
      <c r="AF1570" s="1"/>
    </row>
    <row r="1571" spans="1:32" ht="12.75" hidden="1" customHeight="1" x14ac:dyDescent="0.2">
      <c r="A1571" s="15" t="s">
        <v>242</v>
      </c>
      <c r="B1571" s="249" t="s">
        <v>243</v>
      </c>
      <c r="C1571" s="242"/>
      <c r="D1571" s="242"/>
      <c r="E1571" s="242"/>
      <c r="F1571" s="243"/>
      <c r="G1571" s="64" t="s">
        <v>4</v>
      </c>
      <c r="H1571" s="17" t="s">
        <v>5</v>
      </c>
      <c r="I1571" s="2"/>
      <c r="J1571" s="2"/>
      <c r="K1571" s="1" t="str">
        <f t="shared" ref="K1571:K1577" si="221">K1570</f>
        <v>SEDUC E 90</v>
      </c>
      <c r="L1571" s="1"/>
      <c r="M1571" s="1"/>
      <c r="N1571" s="1"/>
      <c r="O1571" s="1"/>
      <c r="P1571" s="1"/>
      <c r="Q1571" s="1"/>
      <c r="R1571" s="1"/>
      <c r="S1571" s="1"/>
      <c r="T1571" s="1"/>
      <c r="U1571" s="1"/>
      <c r="V1571" s="1"/>
      <c r="W1571" s="1"/>
      <c r="X1571" s="1"/>
      <c r="Y1571" s="1"/>
      <c r="Z1571" s="1"/>
      <c r="AA1571" s="1"/>
      <c r="AB1571" s="1"/>
      <c r="AC1571" s="1"/>
      <c r="AD1571" s="1"/>
      <c r="AE1571" s="1"/>
      <c r="AF1571" s="1"/>
    </row>
    <row r="1572" spans="1:32" ht="12.75" hidden="1" customHeight="1" x14ac:dyDescent="0.2">
      <c r="A1572" s="138"/>
      <c r="B1572" s="20" t="s">
        <v>6</v>
      </c>
      <c r="C1572" s="20" t="s">
        <v>7</v>
      </c>
      <c r="D1572" s="20" t="s">
        <v>8</v>
      </c>
      <c r="E1572" s="20" t="s">
        <v>9</v>
      </c>
      <c r="F1572" s="20" t="s">
        <v>10</v>
      </c>
      <c r="G1572" s="65" t="s">
        <v>11</v>
      </c>
      <c r="H1572" s="20" t="s">
        <v>12</v>
      </c>
      <c r="I1572" s="139"/>
      <c r="J1572" s="139"/>
      <c r="K1572" s="1" t="str">
        <f t="shared" si="221"/>
        <v>SEDUC E 90</v>
      </c>
      <c r="L1572" s="138"/>
      <c r="M1572" s="138"/>
      <c r="N1572" s="138"/>
      <c r="O1572" s="138"/>
      <c r="P1572" s="138"/>
      <c r="Q1572" s="138"/>
      <c r="R1572" s="138"/>
      <c r="S1572" s="138"/>
      <c r="T1572" s="138"/>
      <c r="U1572" s="138"/>
      <c r="V1572" s="138"/>
      <c r="W1572" s="138"/>
      <c r="X1572" s="138"/>
      <c r="Y1572" s="138"/>
      <c r="Z1572" s="138"/>
      <c r="AA1572" s="138"/>
      <c r="AB1572" s="138"/>
      <c r="AC1572" s="138"/>
      <c r="AD1572" s="138"/>
      <c r="AE1572" s="138"/>
      <c r="AF1572" s="138"/>
    </row>
    <row r="1573" spans="1:32" ht="12.75" hidden="1" customHeight="1" x14ac:dyDescent="0.2">
      <c r="A1573" s="1"/>
      <c r="B15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573" s="30" t="s">
        <v>13</v>
      </c>
      <c r="D1573" s="30">
        <v>88264</v>
      </c>
      <c r="E1573" s="26">
        <v>0.56000000000000005</v>
      </c>
      <c r="F15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7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573" s="26">
        <f t="shared" ref="H1573:H1575" ca="1" si="222">ROUND(E1573*G1573,2)</f>
        <v>10.050000000000001</v>
      </c>
      <c r="I1573" s="2"/>
      <c r="J1573" s="2"/>
      <c r="K1573" s="1" t="str">
        <f t="shared" si="221"/>
        <v>SEDUC E 90</v>
      </c>
      <c r="L1573" s="1"/>
      <c r="M1573" s="1"/>
      <c r="N1573" s="1"/>
      <c r="O1573" s="1"/>
      <c r="P1573" s="1"/>
      <c r="Q1573" s="1"/>
      <c r="R1573" s="1"/>
      <c r="S1573" s="1"/>
      <c r="T1573" s="1"/>
      <c r="U1573" s="1"/>
      <c r="V1573" s="1"/>
      <c r="W1573" s="1"/>
      <c r="X1573" s="1"/>
      <c r="Y1573" s="1"/>
      <c r="Z1573" s="1"/>
      <c r="AA1573" s="1"/>
      <c r="AB1573" s="1"/>
      <c r="AC1573" s="1"/>
      <c r="AD1573" s="1"/>
      <c r="AE1573" s="1"/>
      <c r="AF1573" s="1"/>
    </row>
    <row r="1574" spans="1:32" ht="12.75" hidden="1" customHeight="1" x14ac:dyDescent="0.2">
      <c r="A1574" s="1"/>
      <c r="B15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4" s="30" t="s">
        <v>13</v>
      </c>
      <c r="D1574" s="30">
        <v>88247</v>
      </c>
      <c r="E1574" s="26">
        <v>0.56000000000000005</v>
      </c>
      <c r="F15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7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574" s="26">
        <f t="shared" ca="1" si="222"/>
        <v>7.85</v>
      </c>
      <c r="I1574" s="2"/>
      <c r="J1574" s="2"/>
      <c r="K1574" s="1" t="str">
        <f t="shared" si="221"/>
        <v>SEDUC E 90</v>
      </c>
      <c r="L1574" s="1"/>
      <c r="M1574" s="1"/>
      <c r="N1574" s="1"/>
      <c r="O1574" s="1"/>
      <c r="P1574" s="1"/>
      <c r="Q1574" s="1"/>
      <c r="R1574" s="1"/>
      <c r="S1574" s="1"/>
      <c r="T1574" s="1"/>
      <c r="U1574" s="1"/>
      <c r="V1574" s="1"/>
      <c r="W1574" s="1"/>
      <c r="X1574" s="1"/>
      <c r="Y1574" s="1"/>
      <c r="Z1574" s="1"/>
      <c r="AA1574" s="1"/>
      <c r="AB1574" s="1"/>
      <c r="AC1574" s="1"/>
      <c r="AD1574" s="1"/>
      <c r="AE1574" s="1"/>
      <c r="AF1574" s="1"/>
    </row>
    <row r="1575" spans="1:32" ht="12.75" hidden="1" customHeight="1" x14ac:dyDescent="0.2">
      <c r="A1575" s="1"/>
      <c r="B157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TIPO DIN/IEC, TRIPOLAR 63 A</v>
      </c>
      <c r="C1575" s="30" t="s">
        <v>37</v>
      </c>
      <c r="D1575" s="27">
        <v>34714</v>
      </c>
      <c r="E1575" s="26">
        <v>1</v>
      </c>
      <c r="F157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57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71.239999999999995</v>
      </c>
      <c r="H1575" s="26">
        <f t="shared" ca="1" si="222"/>
        <v>71.239999999999995</v>
      </c>
      <c r="I1575" s="2"/>
      <c r="J1575" s="2"/>
      <c r="K1575" s="1" t="str">
        <f t="shared" si="221"/>
        <v>SEDUC E 90</v>
      </c>
      <c r="L1575" s="1"/>
      <c r="M1575" s="1"/>
      <c r="N1575" s="1"/>
      <c r="O1575" s="1"/>
      <c r="P1575" s="1"/>
      <c r="Q1575" s="1"/>
      <c r="R1575" s="1"/>
      <c r="S1575" s="1"/>
      <c r="T1575" s="1"/>
      <c r="U1575" s="1"/>
      <c r="V1575" s="1"/>
      <c r="W1575" s="1"/>
      <c r="X1575" s="1"/>
      <c r="Y1575" s="1"/>
      <c r="Z1575" s="1"/>
      <c r="AA1575" s="1"/>
      <c r="AB1575" s="1"/>
      <c r="AC1575" s="1"/>
      <c r="AD1575" s="1"/>
      <c r="AE1575" s="1"/>
      <c r="AF1575" s="1"/>
    </row>
    <row r="1576" spans="1:32" ht="12.75" hidden="1" customHeight="1" x14ac:dyDescent="0.2">
      <c r="A1576" s="28">
        <f ca="1">H1576</f>
        <v>89.139999999999986</v>
      </c>
      <c r="B1576" s="29" t="s">
        <v>14</v>
      </c>
      <c r="C1576" s="30"/>
      <c r="D1576" s="30"/>
      <c r="E1576" s="26"/>
      <c r="F1576" s="26"/>
      <c r="G1576" s="26"/>
      <c r="H1576" s="62">
        <f ca="1">SUM(H1573:H1575)</f>
        <v>89.139999999999986</v>
      </c>
      <c r="I1576" s="2" t="str">
        <f>A1571</f>
        <v>SEDUC E 90</v>
      </c>
      <c r="J1576" s="34">
        <f ca="1">H1576</f>
        <v>89.139999999999986</v>
      </c>
      <c r="K1576" s="1" t="str">
        <f t="shared" si="221"/>
        <v>SEDUC E 90</v>
      </c>
      <c r="L1576" s="1"/>
      <c r="M1576" s="1"/>
      <c r="N1576" s="1"/>
      <c r="O1576" s="1"/>
      <c r="P1576" s="1"/>
      <c r="Q1576" s="1"/>
      <c r="R1576" s="1"/>
      <c r="S1576" s="1"/>
      <c r="T1576" s="1"/>
      <c r="U1576" s="1"/>
      <c r="V1576" s="1"/>
      <c r="W1576" s="1"/>
      <c r="X1576" s="1"/>
      <c r="Y1576" s="1"/>
      <c r="Z1576" s="1"/>
      <c r="AA1576" s="1"/>
      <c r="AB1576" s="1"/>
      <c r="AC1576" s="1"/>
      <c r="AD1576" s="1"/>
      <c r="AE1576" s="1"/>
      <c r="AF1576" s="1"/>
    </row>
    <row r="1577" spans="1:32" ht="12.75" hidden="1" customHeight="1" x14ac:dyDescent="0.2">
      <c r="A1577" s="1"/>
      <c r="B1577" s="1"/>
      <c r="C1577" s="1"/>
      <c r="D1577" s="1"/>
      <c r="E1577" s="1"/>
      <c r="F1577" s="1"/>
      <c r="G1577" s="1"/>
      <c r="H1577" s="1"/>
      <c r="I1577" s="2"/>
      <c r="J1577" s="2"/>
      <c r="K1577" s="1" t="str">
        <f t="shared" si="221"/>
        <v>SEDUC E 90</v>
      </c>
      <c r="L1577" s="1"/>
      <c r="M1577" s="1"/>
      <c r="N1577" s="1"/>
      <c r="O1577" s="1"/>
      <c r="P1577" s="1"/>
      <c r="Q1577" s="1"/>
      <c r="R1577" s="1"/>
      <c r="S1577" s="1"/>
      <c r="T1577" s="1"/>
      <c r="U1577" s="1"/>
      <c r="V1577" s="1"/>
      <c r="W1577" s="1"/>
      <c r="X1577" s="1"/>
      <c r="Y1577" s="1"/>
      <c r="Z1577" s="1"/>
      <c r="AA1577" s="1"/>
      <c r="AB1577" s="1"/>
      <c r="AC1577" s="1"/>
      <c r="AD1577" s="1"/>
      <c r="AE1577" s="1"/>
      <c r="AF1577" s="1"/>
    </row>
    <row r="1578" spans="1:32" ht="20.25" hidden="1" x14ac:dyDescent="0.3">
      <c r="A1578" s="1"/>
      <c r="B1578" s="238" t="str">
        <f>A1579</f>
        <v>SEDUC E 91</v>
      </c>
      <c r="C1578" s="239"/>
      <c r="D1578" s="239"/>
      <c r="E1578" s="239"/>
      <c r="F1578" s="239"/>
      <c r="G1578" s="239"/>
      <c r="H1578" s="240"/>
      <c r="I1578" s="2"/>
      <c r="J1578" s="2"/>
      <c r="K1578" s="14" t="str">
        <f>B1578</f>
        <v>SEDUC E 91</v>
      </c>
      <c r="L1578" s="1"/>
      <c r="M1578" s="1"/>
      <c r="N1578" s="1"/>
      <c r="O1578" s="1"/>
      <c r="P1578" s="1"/>
      <c r="Q1578" s="1"/>
      <c r="R1578" s="1"/>
      <c r="S1578" s="1"/>
      <c r="T1578" s="1"/>
      <c r="U1578" s="1"/>
      <c r="V1578" s="1"/>
      <c r="W1578" s="1"/>
      <c r="X1578" s="1"/>
      <c r="Y1578" s="1"/>
      <c r="Z1578" s="1"/>
      <c r="AA1578" s="1"/>
      <c r="AB1578" s="1"/>
      <c r="AC1578" s="1"/>
      <c r="AD1578" s="1"/>
      <c r="AE1578" s="1"/>
      <c r="AF1578" s="1"/>
    </row>
    <row r="1579" spans="1:32" ht="12.75" hidden="1" x14ac:dyDescent="0.2">
      <c r="A1579" s="15" t="s">
        <v>244</v>
      </c>
      <c r="B1579" s="241" t="s">
        <v>245</v>
      </c>
      <c r="C1579" s="242"/>
      <c r="D1579" s="242"/>
      <c r="E1579" s="242"/>
      <c r="F1579" s="243"/>
      <c r="G1579" s="64" t="s">
        <v>4</v>
      </c>
      <c r="H1579" s="17" t="s">
        <v>5</v>
      </c>
      <c r="I1579" s="2"/>
      <c r="J1579" s="2"/>
      <c r="K1579" s="1" t="str">
        <f t="shared" ref="K1579:K1585" si="223">K1578</f>
        <v>SEDUC E 91</v>
      </c>
      <c r="L1579" s="1"/>
      <c r="M1579" s="1"/>
      <c r="N1579" s="1"/>
      <c r="O1579" s="1"/>
      <c r="P1579" s="1"/>
      <c r="Q1579" s="1"/>
      <c r="R1579" s="1"/>
      <c r="S1579" s="1"/>
      <c r="T1579" s="1"/>
      <c r="U1579" s="1"/>
      <c r="V1579" s="1"/>
      <c r="W1579" s="1"/>
      <c r="X1579" s="1"/>
      <c r="Y1579" s="1"/>
      <c r="Z1579" s="1"/>
      <c r="AA1579" s="1"/>
      <c r="AB1579" s="1"/>
      <c r="AC1579" s="1"/>
      <c r="AD1579" s="1"/>
      <c r="AE1579" s="1"/>
      <c r="AF1579" s="1"/>
    </row>
    <row r="1580" spans="1:32" ht="12.75" hidden="1" x14ac:dyDescent="0.2">
      <c r="A1580" s="138"/>
      <c r="B1580" s="20" t="s">
        <v>6</v>
      </c>
      <c r="C1580" s="20" t="s">
        <v>7</v>
      </c>
      <c r="D1580" s="20" t="s">
        <v>8</v>
      </c>
      <c r="E1580" s="20" t="s">
        <v>9</v>
      </c>
      <c r="F1580" s="20" t="s">
        <v>10</v>
      </c>
      <c r="G1580" s="65" t="s">
        <v>11</v>
      </c>
      <c r="H1580" s="20" t="s">
        <v>12</v>
      </c>
      <c r="I1580" s="139"/>
      <c r="J1580" s="139"/>
      <c r="K1580" s="1" t="str">
        <f t="shared" si="223"/>
        <v>SEDUC E 91</v>
      </c>
      <c r="L1580" s="138"/>
      <c r="M1580" s="138"/>
      <c r="N1580" s="138"/>
      <c r="O1580" s="138"/>
      <c r="P1580" s="138"/>
      <c r="Q1580" s="138"/>
      <c r="R1580" s="138"/>
      <c r="S1580" s="138"/>
      <c r="T1580" s="138"/>
      <c r="U1580" s="138"/>
      <c r="V1580" s="138"/>
      <c r="W1580" s="138"/>
      <c r="X1580" s="138"/>
      <c r="Y1580" s="138"/>
      <c r="Z1580" s="138"/>
      <c r="AA1580" s="138"/>
      <c r="AB1580" s="138"/>
      <c r="AC1580" s="138"/>
      <c r="AD1580" s="138"/>
      <c r="AE1580" s="138"/>
      <c r="AF1580" s="138"/>
    </row>
    <row r="1581" spans="1:32" ht="12.75" hidden="1" x14ac:dyDescent="0.2">
      <c r="A1581" s="1"/>
      <c r="B158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581" s="30" t="s">
        <v>13</v>
      </c>
      <c r="D1581" s="30">
        <v>88264</v>
      </c>
      <c r="E1581" s="26">
        <v>0.7</v>
      </c>
      <c r="F158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8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581" s="26">
        <f t="shared" ref="H1581:H1583" ca="1" si="224">ROUND(E1581*G1581,2)</f>
        <v>12.56</v>
      </c>
      <c r="I1581" s="2"/>
      <c r="J1581" s="2"/>
      <c r="K1581" s="1" t="str">
        <f t="shared" si="223"/>
        <v>SEDUC E 91</v>
      </c>
      <c r="L1581" s="1"/>
      <c r="M1581" s="1"/>
      <c r="N1581" s="1"/>
      <c r="O1581" s="1"/>
      <c r="P1581" s="1"/>
      <c r="Q1581" s="1"/>
      <c r="R1581" s="1"/>
      <c r="S1581" s="1"/>
      <c r="T1581" s="1"/>
      <c r="U1581" s="1"/>
      <c r="V1581" s="1"/>
      <c r="W1581" s="1"/>
      <c r="X1581" s="1"/>
      <c r="Y1581" s="1"/>
      <c r="Z1581" s="1"/>
      <c r="AA1581" s="1"/>
      <c r="AB1581" s="1"/>
      <c r="AC1581" s="1"/>
      <c r="AD1581" s="1"/>
      <c r="AE1581" s="1"/>
      <c r="AF1581" s="1"/>
    </row>
    <row r="1582" spans="1:32" ht="12.75" hidden="1" x14ac:dyDescent="0.2">
      <c r="A1582" s="1"/>
      <c r="B158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2" s="30" t="s">
        <v>13</v>
      </c>
      <c r="D1582" s="30">
        <v>88247</v>
      </c>
      <c r="E1582" s="26">
        <v>0.7</v>
      </c>
      <c r="F158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8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582" s="26">
        <f t="shared" ca="1" si="224"/>
        <v>9.81</v>
      </c>
      <c r="I1582" s="2"/>
      <c r="J1582" s="2"/>
      <c r="K1582" s="1" t="str">
        <f t="shared" si="223"/>
        <v>SEDUC E 91</v>
      </c>
      <c r="L1582" s="1"/>
      <c r="M1582" s="1"/>
      <c r="N1582" s="1"/>
      <c r="O1582" s="1"/>
      <c r="P1582" s="1"/>
      <c r="Q1582" s="1"/>
      <c r="R1582" s="1"/>
      <c r="S1582" s="1"/>
      <c r="T1582" s="1"/>
      <c r="U1582" s="1"/>
      <c r="V1582" s="1"/>
      <c r="W1582" s="1"/>
      <c r="X1582" s="1"/>
      <c r="Y1582" s="1"/>
      <c r="Z1582" s="1"/>
      <c r="AA1582" s="1"/>
      <c r="AB1582" s="1"/>
      <c r="AC1582" s="1"/>
      <c r="AD1582" s="1"/>
      <c r="AE1582" s="1"/>
      <c r="AF1582" s="1"/>
    </row>
    <row r="1583" spans="1:32" ht="12.75" hidden="1" x14ac:dyDescent="0.2">
      <c r="A1583" s="1"/>
      <c r="B158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83" s="30" t="s">
        <v>19</v>
      </c>
      <c r="D1583" s="30">
        <v>3702</v>
      </c>
      <c r="E1583" s="26">
        <v>1</v>
      </c>
      <c r="F158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83"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83" s="26" t="e">
        <f t="shared" ca="1" si="224"/>
        <v>#REF!</v>
      </c>
      <c r="I1583" s="2"/>
      <c r="J1583" s="2"/>
      <c r="K1583" s="1" t="str">
        <f t="shared" si="223"/>
        <v>SEDUC E 91</v>
      </c>
      <c r="L1583" s="1"/>
      <c r="M1583" s="1"/>
      <c r="N1583" s="1"/>
      <c r="O1583" s="1"/>
      <c r="P1583" s="1"/>
      <c r="Q1583" s="1"/>
      <c r="R1583" s="1"/>
      <c r="S1583" s="1"/>
      <c r="T1583" s="1"/>
      <c r="U1583" s="1"/>
      <c r="V1583" s="1"/>
      <c r="W1583" s="1"/>
      <c r="X1583" s="1"/>
      <c r="Y1583" s="1"/>
      <c r="Z1583" s="1"/>
      <c r="AA1583" s="1"/>
      <c r="AB1583" s="1"/>
      <c r="AC1583" s="1"/>
      <c r="AD1583" s="1"/>
      <c r="AE1583" s="1"/>
      <c r="AF1583" s="1"/>
    </row>
    <row r="1584" spans="1:32" ht="12.75" hidden="1" x14ac:dyDescent="0.2">
      <c r="A1584" s="28" t="e">
        <f ca="1">H1584</f>
        <v>#REF!</v>
      </c>
      <c r="B1584" s="29" t="s">
        <v>14</v>
      </c>
      <c r="C1584" s="30"/>
      <c r="D1584" s="30"/>
      <c r="E1584" s="26"/>
      <c r="F1584" s="26"/>
      <c r="G1584" s="26"/>
      <c r="H1584" s="62" t="e">
        <f ca="1">SUM(H1581:H1583)</f>
        <v>#REF!</v>
      </c>
      <c r="I1584" s="2" t="str">
        <f>A1579</f>
        <v>SEDUC E 91</v>
      </c>
      <c r="J1584" s="34" t="e">
        <f ca="1">H1584</f>
        <v>#REF!</v>
      </c>
      <c r="K1584" s="1" t="str">
        <f t="shared" si="223"/>
        <v>SEDUC E 91</v>
      </c>
      <c r="L1584" s="1"/>
      <c r="M1584" s="1"/>
      <c r="N1584" s="1"/>
      <c r="O1584" s="1"/>
      <c r="P1584" s="1"/>
      <c r="Q1584" s="1"/>
      <c r="R1584" s="1"/>
      <c r="S1584" s="1"/>
      <c r="T1584" s="1"/>
      <c r="U1584" s="1"/>
      <c r="V1584" s="1"/>
      <c r="W1584" s="1"/>
      <c r="X1584" s="1"/>
      <c r="Y1584" s="1"/>
      <c r="Z1584" s="1"/>
      <c r="AA1584" s="1"/>
      <c r="AB1584" s="1"/>
      <c r="AC1584" s="1"/>
      <c r="AD1584" s="1"/>
      <c r="AE1584" s="1"/>
      <c r="AF1584" s="1"/>
    </row>
    <row r="1585" spans="1:32" ht="12.75" hidden="1" customHeight="1" x14ac:dyDescent="0.2">
      <c r="A1585" s="1"/>
      <c r="B1585" s="1"/>
      <c r="C1585" s="1"/>
      <c r="D1585" s="1"/>
      <c r="E1585" s="1"/>
      <c r="F1585" s="1"/>
      <c r="G1585" s="1"/>
      <c r="H1585" s="1"/>
      <c r="I1585" s="2"/>
      <c r="J1585" s="2"/>
      <c r="K1585" s="1" t="str">
        <f t="shared" si="223"/>
        <v>SEDUC E 91</v>
      </c>
      <c r="L1585" s="1"/>
      <c r="M1585" s="1"/>
      <c r="N1585" s="1"/>
      <c r="O1585" s="1"/>
      <c r="P1585" s="1"/>
      <c r="Q1585" s="1"/>
      <c r="R1585" s="1"/>
      <c r="S1585" s="1"/>
      <c r="T1585" s="1"/>
      <c r="U1585" s="1"/>
      <c r="V1585" s="1"/>
      <c r="W1585" s="1"/>
      <c r="X1585" s="1"/>
      <c r="Y1585" s="1"/>
      <c r="Z1585" s="1"/>
      <c r="AA1585" s="1"/>
      <c r="AB1585" s="1"/>
      <c r="AC1585" s="1"/>
      <c r="AD1585" s="1"/>
      <c r="AE1585" s="1"/>
      <c r="AF1585" s="1"/>
    </row>
    <row r="1586" spans="1:32" ht="20.25" x14ac:dyDescent="0.3">
      <c r="A1586" s="1"/>
      <c r="B1586" s="238" t="str">
        <f>A1587</f>
        <v>SEDUC E 92</v>
      </c>
      <c r="C1586" s="239"/>
      <c r="D1586" s="239"/>
      <c r="E1586" s="239"/>
      <c r="F1586" s="239"/>
      <c r="G1586" s="239"/>
      <c r="H1586" s="240"/>
      <c r="I1586" s="2"/>
      <c r="J1586" s="2"/>
      <c r="K1586" s="14" t="str">
        <f>B1586</f>
        <v>SEDUC E 92</v>
      </c>
      <c r="L1586" s="1"/>
      <c r="M1586" s="1"/>
      <c r="N1586" s="1"/>
      <c r="O1586" s="1"/>
      <c r="P1586" s="1"/>
      <c r="Q1586" s="1"/>
      <c r="R1586" s="1"/>
      <c r="S1586" s="1"/>
      <c r="T1586" s="1"/>
      <c r="U1586" s="1"/>
      <c r="V1586" s="1"/>
      <c r="W1586" s="1"/>
      <c r="X1586" s="1"/>
      <c r="Y1586" s="1"/>
      <c r="Z1586" s="1"/>
      <c r="AA1586" s="1"/>
      <c r="AB1586" s="1"/>
      <c r="AC1586" s="1"/>
      <c r="AD1586" s="1"/>
      <c r="AE1586" s="1"/>
      <c r="AF1586" s="1"/>
    </row>
    <row r="1587" spans="1:32" ht="12.75" x14ac:dyDescent="0.2">
      <c r="A1587" s="15" t="s">
        <v>246</v>
      </c>
      <c r="B1587" s="241" t="s">
        <v>247</v>
      </c>
      <c r="C1587" s="242"/>
      <c r="D1587" s="242"/>
      <c r="E1587" s="242"/>
      <c r="F1587" s="243"/>
      <c r="G1587" s="64" t="s">
        <v>4</v>
      </c>
      <c r="H1587" s="17" t="s">
        <v>5</v>
      </c>
      <c r="I1587" s="2"/>
      <c r="J1587" s="2"/>
      <c r="K1587" s="1" t="str">
        <f t="shared" ref="K1587:K1593" si="225">K1586</f>
        <v>SEDUC E 92</v>
      </c>
      <c r="L1587" s="1"/>
      <c r="M1587" s="1"/>
      <c r="N1587" s="1"/>
      <c r="O1587" s="1"/>
      <c r="P1587" s="1"/>
      <c r="Q1587" s="1"/>
      <c r="R1587" s="1"/>
      <c r="S1587" s="1"/>
      <c r="T1587" s="1"/>
      <c r="U1587" s="1"/>
      <c r="V1587" s="1"/>
      <c r="W1587" s="1"/>
      <c r="X1587" s="1"/>
      <c r="Y1587" s="1"/>
      <c r="Z1587" s="1"/>
      <c r="AA1587" s="1"/>
      <c r="AB1587" s="1"/>
      <c r="AC1587" s="1"/>
      <c r="AD1587" s="1"/>
      <c r="AE1587" s="1"/>
      <c r="AF1587" s="1"/>
    </row>
    <row r="1588" spans="1:32" ht="12.75" x14ac:dyDescent="0.2">
      <c r="A1588" s="138"/>
      <c r="B1588" s="20" t="s">
        <v>6</v>
      </c>
      <c r="C1588" s="20" t="s">
        <v>7</v>
      </c>
      <c r="D1588" s="20" t="s">
        <v>8</v>
      </c>
      <c r="E1588" s="20" t="s">
        <v>9</v>
      </c>
      <c r="F1588" s="20" t="s">
        <v>10</v>
      </c>
      <c r="G1588" s="65" t="s">
        <v>11</v>
      </c>
      <c r="H1588" s="20" t="s">
        <v>12</v>
      </c>
      <c r="I1588" s="139"/>
      <c r="J1588" s="139"/>
      <c r="K1588" s="1" t="str">
        <f t="shared" si="225"/>
        <v>SEDUC E 92</v>
      </c>
      <c r="L1588" s="138"/>
      <c r="M1588" s="138"/>
      <c r="N1588" s="138"/>
      <c r="O1588" s="138"/>
      <c r="P1588" s="138"/>
      <c r="Q1588" s="138"/>
      <c r="R1588" s="138"/>
      <c r="S1588" s="138"/>
      <c r="T1588" s="138"/>
      <c r="U1588" s="138"/>
      <c r="V1588" s="138"/>
      <c r="W1588" s="138"/>
      <c r="X1588" s="138"/>
      <c r="Y1588" s="138"/>
      <c r="Z1588" s="138"/>
      <c r="AA1588" s="138"/>
      <c r="AB1588" s="138"/>
      <c r="AC1588" s="138"/>
      <c r="AD1588" s="138"/>
      <c r="AE1588" s="138"/>
      <c r="AF1588" s="138"/>
    </row>
    <row r="1589" spans="1:32" ht="12.75" x14ac:dyDescent="0.2">
      <c r="A1589" s="1"/>
      <c r="B1589" s="22" t="str">
        <f>IF(C1589="SINAPI",VLOOKUP(D1589,SINAPI,2,0),IF(CPS!C1589="iSINAPI",VLOOKUP(CPS!D1589,iSINAPI,2,0),IF(CPS!C1589="iSEINFRA CE",VLOOKUP(CPS!D1589,'iSEINFRA CE'!A:D,2,0),IF(CPS!C1589="iORSE",VLOOKUP(CPS!D1589,iORSE!A:D,2,0),IF(CPS!C1589="M. LOCAL",VLOOKUP(CPS!D1589,'M. LOCAL'!$A$3:$D$17,2,0),"#")))))</f>
        <v>ELETRICISTA COM ENCARGOS COMPLEMENTARES</v>
      </c>
      <c r="C1589" s="30" t="s">
        <v>13</v>
      </c>
      <c r="D1589" s="30">
        <v>88264</v>
      </c>
      <c r="E1589" s="26">
        <v>1</v>
      </c>
      <c r="F1589" s="25" t="str">
        <f>IF(C1589="SINAPI",VLOOKUP(D1589,SINAPI,3,0),IF(CPS!C1589="iSINAPI",VLOOKUP(CPS!D1589,iSINAPI,3,0),IF(CPS!C1589="iSEINFRA CE",VLOOKUP(CPS!D1589,'iSEINFRA CE'!A:D,3,0),IF(CPS!C1589="iORSE",VLOOKUP(CPS!D1589,iORSE!A:D,3,0),IF(CPS!C1589="M. LOCAL",VLOOKUP(CPS!D1589,'M. LOCAL'!$A$3:$D$17,3,0),"#")))))</f>
        <v>H</v>
      </c>
      <c r="G1589" s="26">
        <f>IF(C1589="SINAPI",VLOOKUP(D1589,SINAPI,4,0),IF(CPS!C1589="iSINAPI",VLOOKUP(CPS!D1589,iSINAPI,4,0),IF(CPS!C1589="iSEINFRA CE",VLOOKUP(CPS!D1589,'iSEINFRA CE'!A:D,4,0),IF(CPS!C1589="iORSE",VLOOKUP(CPS!D1589,iORSE!A:D,4,0),IF(CPS!C1589="M. LOCAL",VLOOKUP(CPS!D1589,'M. LOCAL'!$A$3:$D$17,4,0),"#")))))</f>
        <v>17.940000000000001</v>
      </c>
      <c r="H1589" s="26">
        <f t="shared" ref="H1589:H1591" si="226">ROUND(E1589*G1589,2)</f>
        <v>17.940000000000001</v>
      </c>
      <c r="I1589" s="2"/>
      <c r="J1589" s="2"/>
      <c r="K1589" s="1" t="str">
        <f t="shared" si="225"/>
        <v>SEDUC E 92</v>
      </c>
      <c r="L1589" s="1"/>
      <c r="M1589" s="1"/>
      <c r="N1589" s="1"/>
      <c r="O1589" s="1"/>
      <c r="P1589" s="1"/>
      <c r="Q1589" s="1"/>
      <c r="R1589" s="1"/>
      <c r="S1589" s="1"/>
      <c r="T1589" s="1"/>
      <c r="U1589" s="1"/>
      <c r="V1589" s="1"/>
      <c r="W1589" s="1"/>
      <c r="X1589" s="1"/>
      <c r="Y1589" s="1"/>
      <c r="Z1589" s="1"/>
      <c r="AA1589" s="1"/>
      <c r="AB1589" s="1"/>
      <c r="AC1589" s="1"/>
      <c r="AD1589" s="1"/>
      <c r="AE1589" s="1"/>
      <c r="AF1589" s="1"/>
    </row>
    <row r="1590" spans="1:32" ht="12.75" x14ac:dyDescent="0.2">
      <c r="A1590" s="1"/>
      <c r="B1590" s="22" t="str">
        <f>IF(C1590="SINAPI",VLOOKUP(D1590,SINAPI,2,0),IF(CPS!C1590="iSINAPI",VLOOKUP(CPS!D1590,iSINAPI,2,0),IF(CPS!C1590="iSEINFRA CE",VLOOKUP(CPS!D1590,'iSEINFRA CE'!A:D,2,0),IF(CPS!C1590="iORSE",VLOOKUP(CPS!D1590,iORSE!A:D,2,0),IF(CPS!C1590="M. LOCAL",VLOOKUP(CPS!D1590,'M. LOCAL'!$A$3:$D$17,2,0),"#")))))</f>
        <v>AUXILIAR DE ELETRICISTA COM ENCARGOS COMPLEMENTARES</v>
      </c>
      <c r="C1590" s="30" t="s">
        <v>13</v>
      </c>
      <c r="D1590" s="30">
        <v>88247</v>
      </c>
      <c r="E1590" s="26">
        <v>1</v>
      </c>
      <c r="F1590" s="25" t="str">
        <f>IF(C1590="SINAPI",VLOOKUP(D1590,SINAPI,3,0),IF(CPS!C1590="iSINAPI",VLOOKUP(CPS!D1590,iSINAPI,3,0),IF(CPS!C1590="iSEINFRA CE",VLOOKUP(CPS!D1590,'iSEINFRA CE'!A:D,3,0),IF(CPS!C1590="iORSE",VLOOKUP(CPS!D1590,iORSE!A:D,3,0),IF(CPS!C1590="M. LOCAL",VLOOKUP(CPS!D1590,'M. LOCAL'!$A$3:$D$17,3,0),"#")))))</f>
        <v>H</v>
      </c>
      <c r="G1590" s="26">
        <f>IF(C1590="SINAPI",VLOOKUP(D1590,SINAPI,4,0),IF(CPS!C1590="iSINAPI",VLOOKUP(CPS!D1590,iSINAPI,4,0),IF(CPS!C1590="iSEINFRA CE",VLOOKUP(CPS!D1590,'iSEINFRA CE'!A:D,4,0),IF(CPS!C1590="iORSE",VLOOKUP(CPS!D1590,iORSE!A:D,4,0),IF(CPS!C1590="M. LOCAL",VLOOKUP(CPS!D1590,'M. LOCAL'!$A$3:$D$17,4,0),"#")))))</f>
        <v>14.01</v>
      </c>
      <c r="H1590" s="26">
        <f t="shared" si="226"/>
        <v>14.01</v>
      </c>
      <c r="I1590" s="2"/>
      <c r="J1590" s="2"/>
      <c r="K1590" s="1" t="str">
        <f t="shared" si="225"/>
        <v>SEDUC E 92</v>
      </c>
      <c r="L1590" s="1"/>
      <c r="M1590" s="1"/>
      <c r="N1590" s="1"/>
      <c r="O1590" s="1"/>
      <c r="P1590" s="1"/>
      <c r="Q1590" s="1"/>
      <c r="R1590" s="1"/>
      <c r="S1590" s="1"/>
      <c r="T1590" s="1"/>
      <c r="U1590" s="1"/>
      <c r="V1590" s="1"/>
      <c r="W1590" s="1"/>
      <c r="X1590" s="1"/>
      <c r="Y1590" s="1"/>
      <c r="Z1590" s="1"/>
      <c r="AA1590" s="1"/>
      <c r="AB1590" s="1"/>
      <c r="AC1590" s="1"/>
      <c r="AD1590" s="1"/>
      <c r="AE1590" s="1"/>
      <c r="AF1590" s="1"/>
    </row>
    <row r="1591" spans="1:32" ht="24" x14ac:dyDescent="0.2">
      <c r="A1591" s="1"/>
      <c r="B1591" s="22" t="str">
        <f>IF(C1591="SINAPI",VLOOKUP(D1591,SINAPI,2,0),IF(CPS!C1591="iSINAPI",VLOOKUP(CPS!D1591,iSINAPI,2,0),IF(CPS!C1591="iSEINFRA CE",VLOOKUP(CPS!D1591,'iSEINFRA CE'!A:D,2,0),IF(CPS!C1591="iORSE",VLOOKUP(CPS!D1591,iORSE!A:D,2,0),IF(CPS!C1591="M. LOCAL",VLOOKUP(CPS!D1591,'M. LOCAL'!$A$3:$D$17,2,0),"#")))))</f>
        <v>Disjuntor tripolar 80 A, padrão DIN (  linha branca ), curva de disparo C, co rrente de interrupção 5KA, ref.: Siemens 5SX1 ou similar.</v>
      </c>
      <c r="C1591" s="30" t="s">
        <v>19</v>
      </c>
      <c r="D1591" s="30">
        <v>3703</v>
      </c>
      <c r="E1591" s="26">
        <v>1</v>
      </c>
      <c r="F1591" s="25" t="str">
        <f>IF(C1591="SINAPI",VLOOKUP(D1591,SINAPI,3,0),IF(CPS!C1591="iSINAPI",VLOOKUP(CPS!D1591,iSINAPI,3,0),IF(CPS!C1591="iSEINFRA CE",VLOOKUP(CPS!D1591,'iSEINFRA CE'!A:D,3,0),IF(CPS!C1591="iORSE",VLOOKUP(CPS!D1591,iORSE!A:D,3,0),IF(CPS!C1591="M. LOCAL",VLOOKUP(CPS!D1591,'M. LOCAL'!$A$3:$D$17,3,0),"#")))))</f>
        <v>un</v>
      </c>
      <c r="G1591" s="26">
        <f>IF(C1591="SINAPI",VLOOKUP(D1591,SINAPI,4,0),IF(CPS!C1591="iSINAPI",VLOOKUP(CPS!D1591,iSINAPI,4,0),IF(CPS!C1591="iSEINFRA CE",VLOOKUP(CPS!D1591,'iSEINFRA CE'!A:D,4,0),IF(CPS!C1591="iORSE",VLOOKUP(CPS!D1591,iORSE!A:D,4,0),IF(CPS!C1591="M. LOCAL",VLOOKUP(CPS!D1591,'M. LOCAL'!$A$3:$D$17,4,0),"#")))))</f>
        <v>113</v>
      </c>
      <c r="H1591" s="26">
        <f t="shared" si="226"/>
        <v>113</v>
      </c>
      <c r="I1591" s="2"/>
      <c r="J1591" s="2"/>
      <c r="K1591" s="1" t="str">
        <f t="shared" si="225"/>
        <v>SEDUC E 92</v>
      </c>
      <c r="L1591" s="1"/>
      <c r="M1591" s="1"/>
      <c r="N1591" s="1"/>
      <c r="O1591" s="1"/>
      <c r="P1591" s="1"/>
      <c r="Q1591" s="1"/>
      <c r="R1591" s="1"/>
      <c r="S1591" s="1"/>
      <c r="T1591" s="1"/>
      <c r="U1591" s="1"/>
      <c r="V1591" s="1"/>
      <c r="W1591" s="1"/>
      <c r="X1591" s="1"/>
      <c r="Y1591" s="1"/>
      <c r="Z1591" s="1"/>
      <c r="AA1591" s="1"/>
      <c r="AB1591" s="1"/>
      <c r="AC1591" s="1"/>
      <c r="AD1591" s="1"/>
      <c r="AE1591" s="1"/>
      <c r="AF1591" s="1"/>
    </row>
    <row r="1592" spans="1:32" ht="12.75" x14ac:dyDescent="0.2">
      <c r="A1592" s="28">
        <f>H1592</f>
        <v>144.94999999999999</v>
      </c>
      <c r="B1592" s="29" t="s">
        <v>14</v>
      </c>
      <c r="C1592" s="30"/>
      <c r="D1592" s="30"/>
      <c r="E1592" s="26"/>
      <c r="F1592" s="26"/>
      <c r="G1592" s="26"/>
      <c r="H1592" s="62">
        <f>SUM(H1589:H1591)</f>
        <v>144.94999999999999</v>
      </c>
      <c r="I1592" s="2" t="str">
        <f>A1587</f>
        <v>SEDUC E 92</v>
      </c>
      <c r="J1592" s="34">
        <f>H1592</f>
        <v>144.94999999999999</v>
      </c>
      <c r="K1592" s="1" t="str">
        <f t="shared" si="225"/>
        <v>SEDUC E 92</v>
      </c>
      <c r="L1592" s="1"/>
      <c r="M1592" s="1"/>
      <c r="N1592" s="1"/>
      <c r="O1592" s="1"/>
      <c r="P1592" s="1"/>
      <c r="Q1592" s="1"/>
      <c r="R1592" s="1"/>
      <c r="S1592" s="1"/>
      <c r="T1592" s="1"/>
      <c r="U1592" s="1"/>
      <c r="V1592" s="1"/>
      <c r="W1592" s="1"/>
      <c r="X1592" s="1"/>
      <c r="Y1592" s="1"/>
      <c r="Z1592" s="1"/>
      <c r="AA1592" s="1"/>
      <c r="AB1592" s="1"/>
      <c r="AC1592" s="1"/>
      <c r="AD1592" s="1"/>
      <c r="AE1592" s="1"/>
      <c r="AF1592" s="1"/>
    </row>
    <row r="1593" spans="1:32" ht="12.75" customHeight="1" x14ac:dyDescent="0.2">
      <c r="A1593" s="1"/>
      <c r="B1593" s="1"/>
      <c r="C1593" s="1"/>
      <c r="D1593" s="1"/>
      <c r="E1593" s="1"/>
      <c r="F1593" s="1"/>
      <c r="G1593" s="1"/>
      <c r="H1593" s="1"/>
      <c r="I1593" s="2"/>
      <c r="J1593" s="2"/>
      <c r="K1593" s="1" t="str">
        <f t="shared" si="225"/>
        <v>SEDUC E 92</v>
      </c>
      <c r="L1593" s="1"/>
      <c r="M1593" s="1"/>
      <c r="N1593" s="1"/>
      <c r="O1593" s="1"/>
      <c r="P1593" s="1"/>
      <c r="Q1593" s="1"/>
      <c r="R1593" s="1"/>
      <c r="S1593" s="1"/>
      <c r="T1593" s="1"/>
      <c r="U1593" s="1"/>
      <c r="V1593" s="1"/>
      <c r="W1593" s="1"/>
      <c r="X1593" s="1"/>
      <c r="Y1593" s="1"/>
      <c r="Z1593" s="1"/>
      <c r="AA1593" s="1"/>
      <c r="AB1593" s="1"/>
      <c r="AC1593" s="1"/>
      <c r="AD1593" s="1"/>
      <c r="AE1593" s="1"/>
      <c r="AF1593" s="1"/>
    </row>
    <row r="1594" spans="1:32" ht="12.75" hidden="1" customHeight="1" x14ac:dyDescent="0.3">
      <c r="A1594" s="1"/>
      <c r="B1594" s="238" t="str">
        <f>A1595</f>
        <v>SEDUC E 93</v>
      </c>
      <c r="C1594" s="239"/>
      <c r="D1594" s="239"/>
      <c r="E1594" s="239"/>
      <c r="F1594" s="239"/>
      <c r="G1594" s="239"/>
      <c r="H1594" s="240"/>
      <c r="I1594" s="2"/>
      <c r="J1594" s="2"/>
      <c r="K1594" s="14" t="str">
        <f>B1594</f>
        <v>SEDUC E 93</v>
      </c>
      <c r="L1594" s="1"/>
      <c r="M1594" s="1"/>
      <c r="N1594" s="1"/>
      <c r="O1594" s="1"/>
      <c r="P1594" s="1"/>
      <c r="Q1594" s="1"/>
      <c r="R1594" s="1"/>
      <c r="S1594" s="1"/>
      <c r="T1594" s="1"/>
      <c r="U1594" s="1"/>
      <c r="V1594" s="1"/>
      <c r="W1594" s="1"/>
      <c r="X1594" s="1"/>
      <c r="Y1594" s="1"/>
      <c r="Z1594" s="1"/>
      <c r="AA1594" s="1"/>
      <c r="AB1594" s="1"/>
      <c r="AC1594" s="1"/>
      <c r="AD1594" s="1"/>
      <c r="AE1594" s="1"/>
      <c r="AF1594" s="1"/>
    </row>
    <row r="1595" spans="1:32" ht="12.75" hidden="1" customHeight="1" x14ac:dyDescent="0.2">
      <c r="A1595" s="15" t="s">
        <v>248</v>
      </c>
      <c r="B1595" s="241" t="s">
        <v>249</v>
      </c>
      <c r="C1595" s="242"/>
      <c r="D1595" s="242"/>
      <c r="E1595" s="242"/>
      <c r="F1595" s="243"/>
      <c r="G1595" s="64" t="s">
        <v>4</v>
      </c>
      <c r="H1595" s="17" t="s">
        <v>5</v>
      </c>
      <c r="I1595" s="2"/>
      <c r="J1595" s="2"/>
      <c r="K1595" s="1" t="str">
        <f t="shared" ref="K1595:K1601" si="227">K1594</f>
        <v>SEDUC E 93</v>
      </c>
      <c r="L1595" s="1"/>
      <c r="M1595" s="1"/>
      <c r="N1595" s="1"/>
      <c r="O1595" s="1"/>
      <c r="P1595" s="1"/>
      <c r="Q1595" s="1"/>
      <c r="R1595" s="1"/>
      <c r="S1595" s="1"/>
      <c r="T1595" s="1"/>
      <c r="U1595" s="1"/>
      <c r="V1595" s="1"/>
      <c r="W1595" s="1"/>
      <c r="X1595" s="1"/>
      <c r="Y1595" s="1"/>
      <c r="Z1595" s="1"/>
      <c r="AA1595" s="1"/>
      <c r="AB1595" s="1"/>
      <c r="AC1595" s="1"/>
      <c r="AD1595" s="1"/>
      <c r="AE1595" s="1"/>
      <c r="AF1595" s="1"/>
    </row>
    <row r="1596" spans="1:32" ht="12.75" hidden="1" customHeight="1" x14ac:dyDescent="0.2">
      <c r="A1596" s="138"/>
      <c r="B1596" s="20" t="s">
        <v>6</v>
      </c>
      <c r="C1596" s="20" t="s">
        <v>7</v>
      </c>
      <c r="D1596" s="20" t="s">
        <v>8</v>
      </c>
      <c r="E1596" s="20" t="s">
        <v>9</v>
      </c>
      <c r="F1596" s="20" t="s">
        <v>10</v>
      </c>
      <c r="G1596" s="65" t="s">
        <v>11</v>
      </c>
      <c r="H1596" s="20" t="s">
        <v>12</v>
      </c>
      <c r="I1596" s="139"/>
      <c r="J1596" s="139"/>
      <c r="K1596" s="1" t="str">
        <f t="shared" si="227"/>
        <v>SEDUC E 93</v>
      </c>
      <c r="L1596" s="138"/>
      <c r="M1596" s="138"/>
      <c r="N1596" s="138"/>
      <c r="O1596" s="138"/>
      <c r="P1596" s="138"/>
      <c r="Q1596" s="138"/>
      <c r="R1596" s="138"/>
      <c r="S1596" s="138"/>
      <c r="T1596" s="138"/>
      <c r="U1596" s="138"/>
      <c r="V1596" s="138"/>
      <c r="W1596" s="138"/>
      <c r="X1596" s="138"/>
      <c r="Y1596" s="138"/>
      <c r="Z1596" s="138"/>
      <c r="AA1596" s="138"/>
      <c r="AB1596" s="138"/>
      <c r="AC1596" s="138"/>
      <c r="AD1596" s="138"/>
      <c r="AE1596" s="138"/>
      <c r="AF1596" s="138"/>
    </row>
    <row r="1597" spans="1:32" ht="12.75" hidden="1" customHeight="1" x14ac:dyDescent="0.2">
      <c r="A1597" s="1"/>
      <c r="B159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597" s="30" t="s">
        <v>13</v>
      </c>
      <c r="D1597" s="30">
        <v>88264</v>
      </c>
      <c r="E1597" s="26">
        <v>1</v>
      </c>
      <c r="F159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9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597" s="26">
        <f t="shared" ref="H1597:H1599" ca="1" si="228">ROUND(E1597*G1597,2)</f>
        <v>17.940000000000001</v>
      </c>
      <c r="I1597" s="2"/>
      <c r="J1597" s="2"/>
      <c r="K1597" s="1" t="str">
        <f t="shared" si="227"/>
        <v>SEDUC E 93</v>
      </c>
      <c r="L1597" s="1"/>
      <c r="M1597" s="1"/>
      <c r="N1597" s="1"/>
      <c r="O1597" s="1"/>
      <c r="P1597" s="1"/>
      <c r="Q1597" s="1"/>
      <c r="R1597" s="1"/>
      <c r="S1597" s="1"/>
      <c r="T1597" s="1"/>
      <c r="U1597" s="1"/>
      <c r="V1597" s="1"/>
      <c r="W1597" s="1"/>
      <c r="X1597" s="1"/>
      <c r="Y1597" s="1"/>
      <c r="Z1597" s="1"/>
      <c r="AA1597" s="1"/>
      <c r="AB1597" s="1"/>
      <c r="AC1597" s="1"/>
      <c r="AD1597" s="1"/>
      <c r="AE1597" s="1"/>
      <c r="AF1597" s="1"/>
    </row>
    <row r="1598" spans="1:32" ht="12.75" hidden="1" customHeight="1" x14ac:dyDescent="0.2">
      <c r="A1598" s="1"/>
      <c r="B159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8" s="30" t="s">
        <v>13</v>
      </c>
      <c r="D1598" s="30">
        <v>88247</v>
      </c>
      <c r="E1598" s="26">
        <v>1</v>
      </c>
      <c r="F159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59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598" s="26">
        <f t="shared" ca="1" si="228"/>
        <v>14.01</v>
      </c>
      <c r="I1598" s="2"/>
      <c r="J1598" s="2"/>
      <c r="K1598" s="1" t="str">
        <f t="shared" si="227"/>
        <v>SEDUC E 93</v>
      </c>
      <c r="L1598" s="1"/>
      <c r="M1598" s="1"/>
      <c r="N1598" s="1"/>
      <c r="O1598" s="1"/>
      <c r="P1598" s="1"/>
      <c r="Q1598" s="1"/>
      <c r="R1598" s="1"/>
      <c r="S1598" s="1"/>
      <c r="T1598" s="1"/>
      <c r="U1598" s="1"/>
      <c r="V1598" s="1"/>
      <c r="W1598" s="1"/>
      <c r="X1598" s="1"/>
      <c r="Y1598" s="1"/>
      <c r="Z1598" s="1"/>
      <c r="AA1598" s="1"/>
      <c r="AB1598" s="1"/>
      <c r="AC1598" s="1"/>
      <c r="AD1598" s="1"/>
      <c r="AE1598" s="1"/>
      <c r="AF1598" s="1"/>
    </row>
    <row r="1599" spans="1:32" ht="12.75" hidden="1" customHeight="1" x14ac:dyDescent="0.2">
      <c r="A1599" s="1"/>
      <c r="B1599"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599" s="30" t="s">
        <v>19</v>
      </c>
      <c r="D1599" s="30">
        <v>8830</v>
      </c>
      <c r="E1599" s="26">
        <v>1</v>
      </c>
      <c r="F1599"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599"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599" s="26" t="e">
        <f t="shared" ca="1" si="228"/>
        <v>#REF!</v>
      </c>
      <c r="I1599" s="2"/>
      <c r="J1599" s="2"/>
      <c r="K1599" s="1" t="str">
        <f t="shared" si="227"/>
        <v>SEDUC E 93</v>
      </c>
      <c r="L1599" s="1"/>
      <c r="M1599" s="1"/>
      <c r="N1599" s="1"/>
      <c r="O1599" s="1"/>
      <c r="P1599" s="1"/>
      <c r="Q1599" s="1"/>
      <c r="R1599" s="1"/>
      <c r="S1599" s="1"/>
      <c r="T1599" s="1"/>
      <c r="U1599" s="1"/>
      <c r="V1599" s="1"/>
      <c r="W1599" s="1"/>
      <c r="X1599" s="1"/>
      <c r="Y1599" s="1"/>
      <c r="Z1599" s="1"/>
      <c r="AA1599" s="1"/>
      <c r="AB1599" s="1"/>
      <c r="AC1599" s="1"/>
      <c r="AD1599" s="1"/>
      <c r="AE1599" s="1"/>
      <c r="AF1599" s="1"/>
    </row>
    <row r="1600" spans="1:32" ht="12.75" hidden="1" customHeight="1" x14ac:dyDescent="0.2">
      <c r="A1600" s="28" t="e">
        <f ca="1">H1600</f>
        <v>#REF!</v>
      </c>
      <c r="B1600" s="29" t="s">
        <v>14</v>
      </c>
      <c r="C1600" s="30"/>
      <c r="D1600" s="30"/>
      <c r="E1600" s="26"/>
      <c r="F1600" s="26"/>
      <c r="G1600" s="26"/>
      <c r="H1600" s="62" t="e">
        <f ca="1">SUM(H1597:H1599)</f>
        <v>#REF!</v>
      </c>
      <c r="I1600" s="2" t="str">
        <f>A1595</f>
        <v>SEDUC E 93</v>
      </c>
      <c r="J1600" s="34" t="e">
        <f ca="1">H1600</f>
        <v>#REF!</v>
      </c>
      <c r="K1600" s="1" t="str">
        <f t="shared" si="227"/>
        <v>SEDUC E 93</v>
      </c>
      <c r="L1600" s="1"/>
      <c r="M1600" s="1"/>
      <c r="N1600" s="1"/>
      <c r="O1600" s="1"/>
      <c r="P1600" s="1"/>
      <c r="Q1600" s="1"/>
      <c r="R1600" s="1"/>
      <c r="S1600" s="1"/>
      <c r="T1600" s="1"/>
      <c r="U1600" s="1"/>
      <c r="V1600" s="1"/>
      <c r="W1600" s="1"/>
      <c r="X1600" s="1"/>
      <c r="Y1600" s="1"/>
      <c r="Z1600" s="1"/>
      <c r="AA1600" s="1"/>
      <c r="AB1600" s="1"/>
      <c r="AC1600" s="1"/>
      <c r="AD1600" s="1"/>
      <c r="AE1600" s="1"/>
      <c r="AF1600" s="1"/>
    </row>
    <row r="1601" spans="1:32" ht="12.75" hidden="1" customHeight="1" x14ac:dyDescent="0.2">
      <c r="A1601" s="1"/>
      <c r="B1601" s="1"/>
      <c r="C1601" s="1"/>
      <c r="D1601" s="1"/>
      <c r="E1601" s="1"/>
      <c r="F1601" s="1"/>
      <c r="G1601" s="1"/>
      <c r="H1601" s="1"/>
      <c r="I1601" s="2"/>
      <c r="J1601" s="2"/>
      <c r="K1601" s="1" t="str">
        <f t="shared" si="227"/>
        <v>SEDUC E 93</v>
      </c>
      <c r="L1601" s="1"/>
      <c r="M1601" s="1"/>
      <c r="N1601" s="1"/>
      <c r="O1601" s="1"/>
      <c r="P1601" s="1"/>
      <c r="Q1601" s="1"/>
      <c r="R1601" s="1"/>
      <c r="S1601" s="1"/>
      <c r="T1601" s="1"/>
      <c r="U1601" s="1"/>
      <c r="V1601" s="1"/>
      <c r="W1601" s="1"/>
      <c r="X1601" s="1"/>
      <c r="Y1601" s="1"/>
      <c r="Z1601" s="1"/>
      <c r="AA1601" s="1"/>
      <c r="AB1601" s="1"/>
      <c r="AC1601" s="1"/>
      <c r="AD1601" s="1"/>
      <c r="AE1601" s="1"/>
      <c r="AF1601" s="1"/>
    </row>
    <row r="1602" spans="1:32" ht="20.25" x14ac:dyDescent="0.3">
      <c r="A1602" s="1"/>
      <c r="B1602" s="238" t="str">
        <f>A1603</f>
        <v>SEDUC E 94</v>
      </c>
      <c r="C1602" s="239"/>
      <c r="D1602" s="239"/>
      <c r="E1602" s="239"/>
      <c r="F1602" s="239"/>
      <c r="G1602" s="239"/>
      <c r="H1602" s="240"/>
      <c r="I1602" s="2"/>
      <c r="J1602" s="2"/>
      <c r="K1602" s="14" t="str">
        <f>B1602</f>
        <v>SEDUC E 94</v>
      </c>
      <c r="L1602" s="1"/>
      <c r="M1602" s="1"/>
      <c r="N1602" s="1"/>
      <c r="O1602" s="1"/>
      <c r="P1602" s="1"/>
      <c r="Q1602" s="1"/>
      <c r="R1602" s="1"/>
      <c r="S1602" s="1"/>
      <c r="T1602" s="1"/>
      <c r="U1602" s="1"/>
      <c r="V1602" s="1"/>
      <c r="W1602" s="1"/>
      <c r="X1602" s="1"/>
      <c r="Y1602" s="1"/>
      <c r="Z1602" s="1"/>
      <c r="AA1602" s="1"/>
      <c r="AB1602" s="1"/>
      <c r="AC1602" s="1"/>
      <c r="AD1602" s="1"/>
      <c r="AE1602" s="1"/>
      <c r="AF1602" s="1"/>
    </row>
    <row r="1603" spans="1:32" ht="12.75" x14ac:dyDescent="0.2">
      <c r="A1603" s="15" t="s">
        <v>250</v>
      </c>
      <c r="B1603" s="249" t="s">
        <v>251</v>
      </c>
      <c r="C1603" s="242"/>
      <c r="D1603" s="242"/>
      <c r="E1603" s="242"/>
      <c r="F1603" s="243"/>
      <c r="G1603" s="64" t="s">
        <v>4</v>
      </c>
      <c r="H1603" s="17" t="s">
        <v>5</v>
      </c>
      <c r="I1603" s="2"/>
      <c r="J1603" s="2"/>
      <c r="K1603" s="1" t="str">
        <f t="shared" ref="K1603:K1609" si="229">K1602</f>
        <v>SEDUC E 94</v>
      </c>
      <c r="L1603" s="1"/>
      <c r="M1603" s="1"/>
      <c r="N1603" s="1"/>
      <c r="O1603" s="1"/>
      <c r="P1603" s="1"/>
      <c r="Q1603" s="1"/>
      <c r="R1603" s="1"/>
      <c r="S1603" s="1"/>
      <c r="T1603" s="1"/>
      <c r="U1603" s="1"/>
      <c r="V1603" s="1"/>
      <c r="W1603" s="1"/>
      <c r="X1603" s="1"/>
      <c r="Y1603" s="1"/>
      <c r="Z1603" s="1"/>
      <c r="AA1603" s="1"/>
      <c r="AB1603" s="1"/>
      <c r="AC1603" s="1"/>
      <c r="AD1603" s="1"/>
      <c r="AE1603" s="1"/>
      <c r="AF1603" s="1"/>
    </row>
    <row r="1604" spans="1:32" ht="12.75" x14ac:dyDescent="0.2">
      <c r="A1604" s="138"/>
      <c r="B1604" s="20" t="s">
        <v>6</v>
      </c>
      <c r="C1604" s="20" t="s">
        <v>7</v>
      </c>
      <c r="D1604" s="20" t="s">
        <v>8</v>
      </c>
      <c r="E1604" s="20" t="s">
        <v>9</v>
      </c>
      <c r="F1604" s="20" t="s">
        <v>10</v>
      </c>
      <c r="G1604" s="65" t="s">
        <v>11</v>
      </c>
      <c r="H1604" s="20" t="s">
        <v>12</v>
      </c>
      <c r="I1604" s="139"/>
      <c r="J1604" s="139"/>
      <c r="K1604" s="1" t="str">
        <f t="shared" si="229"/>
        <v>SEDUC E 94</v>
      </c>
      <c r="L1604" s="138"/>
      <c r="M1604" s="138"/>
      <c r="N1604" s="138"/>
      <c r="O1604" s="138"/>
      <c r="P1604" s="138"/>
      <c r="Q1604" s="138"/>
      <c r="R1604" s="138"/>
      <c r="S1604" s="138"/>
      <c r="T1604" s="138"/>
      <c r="U1604" s="138"/>
      <c r="V1604" s="138"/>
      <c r="W1604" s="138"/>
      <c r="X1604" s="138"/>
      <c r="Y1604" s="138"/>
      <c r="Z1604" s="138"/>
      <c r="AA1604" s="138"/>
      <c r="AB1604" s="138"/>
      <c r="AC1604" s="138"/>
      <c r="AD1604" s="138"/>
      <c r="AE1604" s="138"/>
      <c r="AF1604" s="138"/>
    </row>
    <row r="1605" spans="1:32" ht="12.75" x14ac:dyDescent="0.2">
      <c r="A1605" s="1"/>
      <c r="B1605" s="22" t="str">
        <f>IF(C1605="SINAPI",VLOOKUP(D1605,SINAPI,2,0),IF(CPS!C1605="iSINAPI",VLOOKUP(CPS!D1605,iSINAPI,2,0),IF(CPS!C1605="iSEINFRA CE",VLOOKUP(CPS!D1605,'iSEINFRA CE'!A:D,2,0),IF(CPS!C1605="iORSE",VLOOKUP(CPS!D1605,iORSE!A:D,2,0),IF(CPS!C1605="M. LOCAL",VLOOKUP(CPS!D1605,'M. LOCAL'!$A$3:$D$17,2,0),"#")))))</f>
        <v>ELETRICISTA COM ENCARGOS COMPLEMENTARES</v>
      </c>
      <c r="C1605" s="30" t="s">
        <v>13</v>
      </c>
      <c r="D1605" s="30">
        <v>88264</v>
      </c>
      <c r="E1605" s="26">
        <v>1</v>
      </c>
      <c r="F1605" s="25" t="str">
        <f>IF(C1605="SINAPI",VLOOKUP(D1605,SINAPI,3,0),IF(CPS!C1605="iSINAPI",VLOOKUP(CPS!D1605,iSINAPI,3,0),IF(CPS!C1605="iSEINFRA CE",VLOOKUP(CPS!D1605,'iSEINFRA CE'!A:D,3,0),IF(CPS!C1605="iORSE",VLOOKUP(CPS!D1605,iORSE!A:D,3,0),IF(CPS!C1605="M. LOCAL",VLOOKUP(CPS!D1605,'M. LOCAL'!$A$3:$D$17,3,0),"#")))))</f>
        <v>H</v>
      </c>
      <c r="G1605" s="26">
        <f>IF(C1605="SINAPI",VLOOKUP(D1605,SINAPI,4,0),IF(CPS!C1605="iSINAPI",VLOOKUP(CPS!D1605,iSINAPI,4,0),IF(CPS!C1605="iSEINFRA CE",VLOOKUP(CPS!D1605,'iSEINFRA CE'!A:D,4,0),IF(CPS!C1605="iORSE",VLOOKUP(CPS!D1605,iORSE!A:D,4,0),IF(CPS!C1605="M. LOCAL",VLOOKUP(CPS!D1605,'M. LOCAL'!$A$3:$D$17,4,0),"#")))))</f>
        <v>17.940000000000001</v>
      </c>
      <c r="H1605" s="26">
        <f t="shared" ref="H1605:H1607" si="230">ROUND(E1605*G1605,2)</f>
        <v>17.940000000000001</v>
      </c>
      <c r="I1605" s="2"/>
      <c r="J1605" s="2"/>
      <c r="K1605" s="1" t="str">
        <f t="shared" si="229"/>
        <v>SEDUC E 94</v>
      </c>
      <c r="L1605" s="1"/>
      <c r="M1605" s="1"/>
      <c r="N1605" s="1"/>
      <c r="O1605" s="1"/>
      <c r="P1605" s="1"/>
      <c r="Q1605" s="1"/>
      <c r="R1605" s="1"/>
      <c r="S1605" s="1"/>
      <c r="T1605" s="1"/>
      <c r="U1605" s="1"/>
      <c r="V1605" s="1"/>
      <c r="W1605" s="1"/>
      <c r="X1605" s="1"/>
      <c r="Y1605" s="1"/>
      <c r="Z1605" s="1"/>
      <c r="AA1605" s="1"/>
      <c r="AB1605" s="1"/>
      <c r="AC1605" s="1"/>
      <c r="AD1605" s="1"/>
      <c r="AE1605" s="1"/>
      <c r="AF1605" s="1"/>
    </row>
    <row r="1606" spans="1:32" ht="12.75" x14ac:dyDescent="0.2">
      <c r="A1606" s="1"/>
      <c r="B1606" s="22" t="str">
        <f>IF(C1606="SINAPI",VLOOKUP(D1606,SINAPI,2,0),IF(CPS!C1606="iSINAPI",VLOOKUP(CPS!D1606,iSINAPI,2,0),IF(CPS!C1606="iSEINFRA CE",VLOOKUP(CPS!D1606,'iSEINFRA CE'!A:D,2,0),IF(CPS!C1606="iORSE",VLOOKUP(CPS!D1606,iORSE!A:D,2,0),IF(CPS!C1606="M. LOCAL",VLOOKUP(CPS!D1606,'M. LOCAL'!$A$3:$D$17,2,0),"#")))))</f>
        <v>AUXILIAR DE ELETRICISTA COM ENCARGOS COMPLEMENTARES</v>
      </c>
      <c r="C1606" s="30" t="s">
        <v>13</v>
      </c>
      <c r="D1606" s="30">
        <v>88247</v>
      </c>
      <c r="E1606" s="26">
        <v>1</v>
      </c>
      <c r="F1606" s="25" t="str">
        <f>IF(C1606="SINAPI",VLOOKUP(D1606,SINAPI,3,0),IF(CPS!C1606="iSINAPI",VLOOKUP(CPS!D1606,iSINAPI,3,0),IF(CPS!C1606="iSEINFRA CE",VLOOKUP(CPS!D1606,'iSEINFRA CE'!A:D,3,0),IF(CPS!C1606="iORSE",VLOOKUP(CPS!D1606,iORSE!A:D,3,0),IF(CPS!C1606="M. LOCAL",VLOOKUP(CPS!D1606,'M. LOCAL'!$A$3:$D$17,3,0),"#")))))</f>
        <v>H</v>
      </c>
      <c r="G1606" s="26">
        <f>IF(C1606="SINAPI",VLOOKUP(D1606,SINAPI,4,0),IF(CPS!C1606="iSINAPI",VLOOKUP(CPS!D1606,iSINAPI,4,0),IF(CPS!C1606="iSEINFRA CE",VLOOKUP(CPS!D1606,'iSEINFRA CE'!A:D,4,0),IF(CPS!C1606="iORSE",VLOOKUP(CPS!D1606,iORSE!A:D,4,0),IF(CPS!C1606="M. LOCAL",VLOOKUP(CPS!D1606,'M. LOCAL'!$A$3:$D$17,4,0),"#")))))</f>
        <v>14.01</v>
      </c>
      <c r="H1606" s="26">
        <f t="shared" si="230"/>
        <v>14.01</v>
      </c>
      <c r="I1606" s="2"/>
      <c r="J1606" s="2"/>
      <c r="K1606" s="1" t="str">
        <f t="shared" si="229"/>
        <v>SEDUC E 94</v>
      </c>
      <c r="L1606" s="1"/>
      <c r="M1606" s="1"/>
      <c r="N1606" s="1"/>
      <c r="O1606" s="1"/>
      <c r="P1606" s="1"/>
      <c r="Q1606" s="1"/>
      <c r="R1606" s="1"/>
      <c r="S1606" s="1"/>
      <c r="T1606" s="1"/>
      <c r="U1606" s="1"/>
      <c r="V1606" s="1"/>
      <c r="W1606" s="1"/>
      <c r="X1606" s="1"/>
      <c r="Y1606" s="1"/>
      <c r="Z1606" s="1"/>
      <c r="AA1606" s="1"/>
      <c r="AB1606" s="1"/>
      <c r="AC1606" s="1"/>
      <c r="AD1606" s="1"/>
      <c r="AE1606" s="1"/>
      <c r="AF1606" s="1"/>
    </row>
    <row r="1607" spans="1:32" ht="24" x14ac:dyDescent="0.2">
      <c r="A1607" s="1"/>
      <c r="B1607" s="22" t="str">
        <f>IF(C1607="SINAPI",VLOOKUP(D1607,SINAPI,2,0),IF(CPS!C1607="iSINAPI",VLOOKUP(CPS!D1607,iSINAPI,2,0),IF(CPS!C1607="iSEINFRA CE",VLOOKUP(CPS!D1607,'iSEINFRA CE'!A:D,2,0),IF(CPS!C1607="iORSE",VLOOKUP(CPS!D1607,iORSE!A:D,2,0),IF(CPS!C1607="M. LOCAL",VLOOKUP(CPS!D1607,'M. LOCAL'!$A$3:$D$17,2,0),"#")))))</f>
        <v>Disjuntor tripolar 125 A, padrão DIN (linha branca), corrente de interrupção  10KA, ref.: Siemens ou similar</v>
      </c>
      <c r="C1607" s="30" t="s">
        <v>19</v>
      </c>
      <c r="D1607" s="30">
        <v>830</v>
      </c>
      <c r="E1607" s="26">
        <v>1</v>
      </c>
      <c r="F1607" s="25" t="str">
        <f>IF(C1607="SINAPI",VLOOKUP(D1607,SINAPI,3,0),IF(CPS!C1607="iSINAPI",VLOOKUP(CPS!D1607,iSINAPI,3,0),IF(CPS!C1607="iSEINFRA CE",VLOOKUP(CPS!D1607,'iSEINFRA CE'!A:D,3,0),IF(CPS!C1607="iORSE",VLOOKUP(CPS!D1607,iORSE!A:D,3,0),IF(CPS!C1607="M. LOCAL",VLOOKUP(CPS!D1607,'M. LOCAL'!$A$3:$D$17,3,0),"#")))))</f>
        <v>un</v>
      </c>
      <c r="G1607" s="26">
        <f>IF(C1607="SINAPI",VLOOKUP(D1607,SINAPI,4,0),IF(CPS!C1607="iSINAPI",VLOOKUP(CPS!D1607,iSINAPI,4,0),IF(CPS!C1607="iSEINFRA CE",VLOOKUP(CPS!D1607,'iSEINFRA CE'!A:D,4,0),IF(CPS!C1607="iORSE",VLOOKUP(CPS!D1607,iORSE!A:D,4,0),IF(CPS!C1607="M. LOCAL",VLOOKUP(CPS!D1607,'M. LOCAL'!$A$3:$D$17,4,0),"#")))))</f>
        <v>325.35000000000002</v>
      </c>
      <c r="H1607" s="26">
        <f t="shared" si="230"/>
        <v>325.35000000000002</v>
      </c>
      <c r="I1607" s="2"/>
      <c r="J1607" s="2"/>
      <c r="K1607" s="1" t="str">
        <f t="shared" si="229"/>
        <v>SEDUC E 94</v>
      </c>
      <c r="L1607" s="1"/>
      <c r="M1607" s="1"/>
      <c r="N1607" s="1"/>
      <c r="O1607" s="1"/>
      <c r="P1607" s="1"/>
      <c r="Q1607" s="1"/>
      <c r="R1607" s="1"/>
      <c r="S1607" s="1"/>
      <c r="T1607" s="1"/>
      <c r="U1607" s="1"/>
      <c r="V1607" s="1"/>
      <c r="W1607" s="1"/>
      <c r="X1607" s="1"/>
      <c r="Y1607" s="1"/>
      <c r="Z1607" s="1"/>
      <c r="AA1607" s="1"/>
      <c r="AB1607" s="1"/>
      <c r="AC1607" s="1"/>
      <c r="AD1607" s="1"/>
      <c r="AE1607" s="1"/>
      <c r="AF1607" s="1"/>
    </row>
    <row r="1608" spans="1:32" ht="12.75" x14ac:dyDescent="0.2">
      <c r="A1608" s="28">
        <f>H1608</f>
        <v>357.3</v>
      </c>
      <c r="B1608" s="29" t="s">
        <v>14</v>
      </c>
      <c r="C1608" s="30"/>
      <c r="D1608" s="30"/>
      <c r="E1608" s="26"/>
      <c r="F1608" s="26"/>
      <c r="G1608" s="26"/>
      <c r="H1608" s="62">
        <f>SUM(H1605:H1607)</f>
        <v>357.3</v>
      </c>
      <c r="I1608" s="2" t="str">
        <f>A1603</f>
        <v>SEDUC E 94</v>
      </c>
      <c r="J1608" s="34">
        <f>H1608</f>
        <v>357.3</v>
      </c>
      <c r="K1608" s="1" t="str">
        <f t="shared" si="229"/>
        <v>SEDUC E 94</v>
      </c>
      <c r="L1608" s="1"/>
      <c r="M1608" s="1"/>
      <c r="N1608" s="1"/>
      <c r="O1608" s="1"/>
      <c r="P1608" s="1"/>
      <c r="Q1608" s="1"/>
      <c r="R1608" s="1"/>
      <c r="S1608" s="1"/>
      <c r="T1608" s="1"/>
      <c r="U1608" s="1"/>
      <c r="V1608" s="1"/>
      <c r="W1608" s="1"/>
      <c r="X1608" s="1"/>
      <c r="Y1608" s="1"/>
      <c r="Z1608" s="1"/>
      <c r="AA1608" s="1"/>
      <c r="AB1608" s="1"/>
      <c r="AC1608" s="1"/>
      <c r="AD1608" s="1"/>
      <c r="AE1608" s="1"/>
      <c r="AF1608" s="1"/>
    </row>
    <row r="1609" spans="1:32" ht="12.75" customHeight="1" x14ac:dyDescent="0.2">
      <c r="A1609" s="1"/>
      <c r="B1609" s="1"/>
      <c r="C1609" s="1"/>
      <c r="D1609" s="1"/>
      <c r="E1609" s="1"/>
      <c r="F1609" s="1"/>
      <c r="G1609" s="1"/>
      <c r="H1609" s="1"/>
      <c r="I1609" s="2"/>
      <c r="J1609" s="2"/>
      <c r="K1609" s="1" t="str">
        <f t="shared" si="229"/>
        <v>SEDUC E 94</v>
      </c>
      <c r="L1609" s="1"/>
      <c r="M1609" s="1"/>
      <c r="N1609" s="1"/>
      <c r="O1609" s="1"/>
      <c r="P1609" s="1"/>
      <c r="Q1609" s="1"/>
      <c r="R1609" s="1"/>
      <c r="S1609" s="1"/>
      <c r="T1609" s="1"/>
      <c r="U1609" s="1"/>
      <c r="V1609" s="1"/>
      <c r="W1609" s="1"/>
      <c r="X1609" s="1"/>
      <c r="Y1609" s="1"/>
      <c r="Z1609" s="1"/>
      <c r="AA1609" s="1"/>
      <c r="AB1609" s="1"/>
      <c r="AC1609" s="1"/>
      <c r="AD1609" s="1"/>
      <c r="AE1609" s="1"/>
      <c r="AF1609" s="1"/>
    </row>
    <row r="1610" spans="1:32" ht="12.75" hidden="1" customHeight="1" x14ac:dyDescent="0.3">
      <c r="A1610" s="1"/>
      <c r="B1610" s="255" t="str">
        <f>A1611</f>
        <v>SEDUC E 95</v>
      </c>
      <c r="C1610" s="242"/>
      <c r="D1610" s="242"/>
      <c r="E1610" s="242"/>
      <c r="F1610" s="242"/>
      <c r="G1610" s="242"/>
      <c r="H1610" s="243"/>
      <c r="I1610" s="2"/>
      <c r="J1610" s="2"/>
      <c r="K1610" s="14" t="str">
        <f>B1610</f>
        <v>SEDUC E 95</v>
      </c>
      <c r="L1610" s="1"/>
      <c r="M1610" s="1"/>
      <c r="N1610" s="1"/>
      <c r="O1610" s="1"/>
      <c r="P1610" s="1"/>
      <c r="Q1610" s="1"/>
      <c r="R1610" s="1"/>
      <c r="S1610" s="1"/>
      <c r="T1610" s="1"/>
      <c r="U1610" s="1"/>
      <c r="V1610" s="1"/>
      <c r="W1610" s="1"/>
      <c r="X1610" s="1"/>
      <c r="Y1610" s="1"/>
      <c r="Z1610" s="1"/>
      <c r="AA1610" s="1"/>
      <c r="AB1610" s="1"/>
      <c r="AC1610" s="1"/>
      <c r="AD1610" s="1"/>
      <c r="AE1610" s="1"/>
      <c r="AF1610" s="1"/>
    </row>
    <row r="1611" spans="1:32" ht="12.75" hidden="1" customHeight="1" x14ac:dyDescent="0.2">
      <c r="A1611" s="15" t="s">
        <v>252</v>
      </c>
      <c r="B1611" s="249" t="s">
        <v>253</v>
      </c>
      <c r="C1611" s="242"/>
      <c r="D1611" s="242"/>
      <c r="E1611" s="242"/>
      <c r="F1611" s="243"/>
      <c r="G1611" s="64" t="s">
        <v>4</v>
      </c>
      <c r="H1611" s="17" t="s">
        <v>5</v>
      </c>
      <c r="I1611" s="2"/>
      <c r="J1611" s="2"/>
      <c r="K1611" s="1" t="str">
        <f t="shared" ref="K1611:K1617" si="231">K1610</f>
        <v>SEDUC E 95</v>
      </c>
      <c r="L1611" s="1"/>
      <c r="M1611" s="1"/>
      <c r="N1611" s="1"/>
      <c r="O1611" s="1"/>
      <c r="P1611" s="1"/>
      <c r="Q1611" s="1"/>
      <c r="R1611" s="1"/>
      <c r="S1611" s="1"/>
      <c r="T1611" s="1"/>
      <c r="U1611" s="1"/>
      <c r="V1611" s="1"/>
      <c r="W1611" s="1"/>
      <c r="X1611" s="1"/>
      <c r="Y1611" s="1"/>
      <c r="Z1611" s="1"/>
      <c r="AA1611" s="1"/>
      <c r="AB1611" s="1"/>
      <c r="AC1611" s="1"/>
      <c r="AD1611" s="1"/>
      <c r="AE1611" s="1"/>
      <c r="AF1611" s="1"/>
    </row>
    <row r="1612" spans="1:32" ht="12.75" hidden="1" customHeight="1" x14ac:dyDescent="0.2">
      <c r="A1612" s="138"/>
      <c r="B1612" s="20" t="s">
        <v>6</v>
      </c>
      <c r="C1612" s="20" t="s">
        <v>7</v>
      </c>
      <c r="D1612" s="20" t="s">
        <v>8</v>
      </c>
      <c r="E1612" s="20" t="s">
        <v>9</v>
      </c>
      <c r="F1612" s="20" t="s">
        <v>10</v>
      </c>
      <c r="G1612" s="65" t="s">
        <v>11</v>
      </c>
      <c r="H1612" s="20" t="s">
        <v>12</v>
      </c>
      <c r="I1612" s="139"/>
      <c r="J1612" s="139"/>
      <c r="K1612" s="1" t="str">
        <f t="shared" si="231"/>
        <v>SEDUC E 95</v>
      </c>
      <c r="L1612" s="138"/>
      <c r="M1612" s="138"/>
      <c r="N1612" s="138"/>
      <c r="O1612" s="138"/>
      <c r="P1612" s="138"/>
      <c r="Q1612" s="138"/>
      <c r="R1612" s="138"/>
      <c r="S1612" s="138"/>
      <c r="T1612" s="138"/>
      <c r="U1612" s="138"/>
      <c r="V1612" s="138"/>
      <c r="W1612" s="138"/>
      <c r="X1612" s="138"/>
      <c r="Y1612" s="138"/>
      <c r="Z1612" s="138"/>
      <c r="AA1612" s="138"/>
      <c r="AB1612" s="138"/>
      <c r="AC1612" s="138"/>
      <c r="AD1612" s="138"/>
      <c r="AE1612" s="138"/>
      <c r="AF1612" s="138"/>
    </row>
    <row r="1613" spans="1:32" ht="12.75" hidden="1" customHeight="1" x14ac:dyDescent="0.2">
      <c r="A1613" s="1"/>
      <c r="B16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613" s="30" t="s">
        <v>13</v>
      </c>
      <c r="D1613" s="30">
        <v>88264</v>
      </c>
      <c r="E1613" s="26">
        <v>1</v>
      </c>
      <c r="F16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1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613" s="26">
        <f t="shared" ref="H1613:H1615" ca="1" si="232">ROUND(E1613*G1613,2)</f>
        <v>17.940000000000001</v>
      </c>
      <c r="I1613" s="2"/>
      <c r="J1613" s="2"/>
      <c r="K1613" s="1" t="str">
        <f t="shared" si="231"/>
        <v>SEDUC E 95</v>
      </c>
      <c r="L1613" s="1"/>
      <c r="M1613" s="1"/>
      <c r="N1613" s="1"/>
      <c r="O1613" s="1"/>
      <c r="P1613" s="1"/>
      <c r="Q1613" s="1"/>
      <c r="R1613" s="1"/>
      <c r="S1613" s="1"/>
      <c r="T1613" s="1"/>
      <c r="U1613" s="1"/>
      <c r="V1613" s="1"/>
      <c r="W1613" s="1"/>
      <c r="X1613" s="1"/>
      <c r="Y1613" s="1"/>
      <c r="Z1613" s="1"/>
      <c r="AA1613" s="1"/>
      <c r="AB1613" s="1"/>
      <c r="AC1613" s="1"/>
      <c r="AD1613" s="1"/>
      <c r="AE1613" s="1"/>
      <c r="AF1613" s="1"/>
    </row>
    <row r="1614" spans="1:32" ht="12.75" hidden="1" customHeight="1" x14ac:dyDescent="0.2">
      <c r="A1614" s="1"/>
      <c r="B16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4" s="30" t="s">
        <v>13</v>
      </c>
      <c r="D1614" s="30">
        <v>88247</v>
      </c>
      <c r="E1614" s="26">
        <v>1</v>
      </c>
      <c r="F16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1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614" s="26">
        <f t="shared" ca="1" si="232"/>
        <v>14.01</v>
      </c>
      <c r="I1614" s="2"/>
      <c r="J1614" s="2"/>
      <c r="K1614" s="1" t="str">
        <f t="shared" si="231"/>
        <v>SEDUC E 95</v>
      </c>
      <c r="L1614" s="1"/>
      <c r="M1614" s="1"/>
      <c r="N1614" s="1"/>
      <c r="O1614" s="1"/>
      <c r="P1614" s="1"/>
      <c r="Q1614" s="1"/>
      <c r="R1614" s="1"/>
      <c r="S1614" s="1"/>
      <c r="T1614" s="1"/>
      <c r="U1614" s="1"/>
      <c r="V1614" s="1"/>
      <c r="W1614" s="1"/>
      <c r="X1614" s="1"/>
      <c r="Y1614" s="1"/>
      <c r="Z1614" s="1"/>
      <c r="AA1614" s="1"/>
      <c r="AB1614" s="1"/>
      <c r="AC1614" s="1"/>
      <c r="AD1614" s="1"/>
      <c r="AE1614" s="1"/>
      <c r="AF1614" s="1"/>
    </row>
    <row r="1615" spans="1:32" ht="12.75" hidden="1" customHeight="1" x14ac:dyDescent="0.2">
      <c r="A1615" s="1"/>
      <c r="B1615"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615" s="30" t="s">
        <v>19</v>
      </c>
      <c r="D1615" s="30">
        <v>3705</v>
      </c>
      <c r="E1615" s="26">
        <v>1</v>
      </c>
      <c r="F1615"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615"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615" s="26" t="e">
        <f t="shared" ca="1" si="232"/>
        <v>#REF!</v>
      </c>
      <c r="I1615" s="2"/>
      <c r="J1615" s="2"/>
      <c r="K1615" s="1" t="str">
        <f t="shared" si="231"/>
        <v>SEDUC E 95</v>
      </c>
      <c r="L1615" s="1"/>
      <c r="M1615" s="1"/>
      <c r="N1615" s="1"/>
      <c r="O1615" s="1"/>
      <c r="P1615" s="1"/>
      <c r="Q1615" s="1"/>
      <c r="R1615" s="1"/>
      <c r="S1615" s="1"/>
      <c r="T1615" s="1"/>
      <c r="U1615" s="1"/>
      <c r="V1615" s="1"/>
      <c r="W1615" s="1"/>
      <c r="X1615" s="1"/>
      <c r="Y1615" s="1"/>
      <c r="Z1615" s="1"/>
      <c r="AA1615" s="1"/>
      <c r="AB1615" s="1"/>
      <c r="AC1615" s="1"/>
      <c r="AD1615" s="1"/>
      <c r="AE1615" s="1"/>
      <c r="AF1615" s="1"/>
    </row>
    <row r="1616" spans="1:32" ht="12.75" hidden="1" customHeight="1" x14ac:dyDescent="0.2">
      <c r="A1616" s="28" t="e">
        <f ca="1">H1616</f>
        <v>#REF!</v>
      </c>
      <c r="B1616" s="29" t="s">
        <v>14</v>
      </c>
      <c r="C1616" s="30"/>
      <c r="D1616" s="30"/>
      <c r="E1616" s="26"/>
      <c r="F1616" s="26"/>
      <c r="G1616" s="26"/>
      <c r="H1616" s="62" t="e">
        <f ca="1">SUM(H1613:H1615)</f>
        <v>#REF!</v>
      </c>
      <c r="I1616" s="2" t="str">
        <f>A1611</f>
        <v>SEDUC E 95</v>
      </c>
      <c r="J1616" s="34" t="e">
        <f ca="1">H1616</f>
        <v>#REF!</v>
      </c>
      <c r="K1616" s="1" t="str">
        <f t="shared" si="231"/>
        <v>SEDUC E 95</v>
      </c>
      <c r="L1616" s="1"/>
      <c r="M1616" s="1"/>
      <c r="N1616" s="1"/>
      <c r="O1616" s="1"/>
      <c r="P1616" s="1"/>
      <c r="Q1616" s="1"/>
      <c r="R1616" s="1"/>
      <c r="S1616" s="1"/>
      <c r="T1616" s="1"/>
      <c r="U1616" s="1"/>
      <c r="V1616" s="1"/>
      <c r="W1616" s="1"/>
      <c r="X1616" s="1"/>
      <c r="Y1616" s="1"/>
      <c r="Z1616" s="1"/>
      <c r="AA1616" s="1"/>
      <c r="AB1616" s="1"/>
      <c r="AC1616" s="1"/>
      <c r="AD1616" s="1"/>
      <c r="AE1616" s="1"/>
      <c r="AF1616" s="1"/>
    </row>
    <row r="1617" spans="1:32" ht="12.75" hidden="1" customHeight="1" x14ac:dyDescent="0.2">
      <c r="A1617" s="1"/>
      <c r="B1617" s="1"/>
      <c r="C1617" s="1"/>
      <c r="D1617" s="1"/>
      <c r="E1617" s="1"/>
      <c r="F1617" s="1"/>
      <c r="G1617" s="1"/>
      <c r="H1617" s="1"/>
      <c r="I1617" s="2"/>
      <c r="J1617" s="2"/>
      <c r="K1617" s="1" t="str">
        <f t="shared" si="231"/>
        <v>SEDUC E 95</v>
      </c>
      <c r="L1617" s="1"/>
      <c r="M1617" s="1"/>
      <c r="N1617" s="1"/>
      <c r="O1617" s="1"/>
      <c r="P1617" s="1"/>
      <c r="Q1617" s="1"/>
      <c r="R1617" s="1"/>
      <c r="S1617" s="1"/>
      <c r="T1617" s="1"/>
      <c r="U1617" s="1"/>
      <c r="V1617" s="1"/>
      <c r="W1617" s="1"/>
      <c r="X1617" s="1"/>
      <c r="Y1617" s="1"/>
      <c r="Z1617" s="1"/>
      <c r="AA1617" s="1"/>
      <c r="AB1617" s="1"/>
      <c r="AC1617" s="1"/>
      <c r="AD1617" s="1"/>
      <c r="AE1617" s="1"/>
      <c r="AF1617" s="1"/>
    </row>
    <row r="1618" spans="1:32" ht="12.75" hidden="1" customHeight="1" x14ac:dyDescent="0.3">
      <c r="A1618" s="1"/>
      <c r="B1618" s="238" t="str">
        <f>A1619</f>
        <v>SEDUC E 96</v>
      </c>
      <c r="C1618" s="239"/>
      <c r="D1618" s="239"/>
      <c r="E1618" s="239"/>
      <c r="F1618" s="239"/>
      <c r="G1618" s="239"/>
      <c r="H1618" s="240"/>
      <c r="I1618" s="2"/>
      <c r="J1618" s="2"/>
      <c r="K1618" s="14" t="str">
        <f>B1618</f>
        <v>SEDUC E 96</v>
      </c>
      <c r="L1618" s="1"/>
      <c r="M1618" s="1"/>
      <c r="N1618" s="1"/>
      <c r="O1618" s="1"/>
      <c r="P1618" s="1"/>
      <c r="Q1618" s="1"/>
      <c r="R1618" s="1"/>
      <c r="S1618" s="1"/>
      <c r="T1618" s="1"/>
      <c r="U1618" s="1"/>
      <c r="V1618" s="1"/>
      <c r="W1618" s="1"/>
      <c r="X1618" s="1"/>
      <c r="Y1618" s="1"/>
      <c r="Z1618" s="1"/>
      <c r="AA1618" s="1"/>
      <c r="AB1618" s="1"/>
      <c r="AC1618" s="1"/>
      <c r="AD1618" s="1"/>
      <c r="AE1618" s="1"/>
      <c r="AF1618" s="1"/>
    </row>
    <row r="1619" spans="1:32" ht="12.75" hidden="1" customHeight="1" x14ac:dyDescent="0.2">
      <c r="A1619" s="15" t="s">
        <v>254</v>
      </c>
      <c r="B1619" s="241" t="s">
        <v>255</v>
      </c>
      <c r="C1619" s="242"/>
      <c r="D1619" s="242"/>
      <c r="E1619" s="242"/>
      <c r="F1619" s="243"/>
      <c r="G1619" s="64" t="s">
        <v>4</v>
      </c>
      <c r="H1619" s="17" t="s">
        <v>5</v>
      </c>
      <c r="I1619" s="2"/>
      <c r="J1619" s="2"/>
      <c r="K1619" s="1" t="str">
        <f t="shared" ref="K1619:K1625" si="233">K1618</f>
        <v>SEDUC E 96</v>
      </c>
      <c r="L1619" s="1"/>
      <c r="M1619" s="1"/>
      <c r="N1619" s="1"/>
      <c r="O1619" s="1"/>
      <c r="P1619" s="1"/>
      <c r="Q1619" s="1"/>
      <c r="R1619" s="1"/>
      <c r="S1619" s="1"/>
      <c r="T1619" s="1"/>
      <c r="U1619" s="1"/>
      <c r="V1619" s="1"/>
      <c r="W1619" s="1"/>
      <c r="X1619" s="1"/>
      <c r="Y1619" s="1"/>
      <c r="Z1619" s="1"/>
      <c r="AA1619" s="1"/>
      <c r="AB1619" s="1"/>
      <c r="AC1619" s="1"/>
      <c r="AD1619" s="1"/>
      <c r="AE1619" s="1"/>
      <c r="AF1619" s="1"/>
    </row>
    <row r="1620" spans="1:32" ht="12.75" hidden="1" customHeight="1" x14ac:dyDescent="0.2">
      <c r="A1620" s="1"/>
      <c r="B1620" s="19" t="s">
        <v>6</v>
      </c>
      <c r="C1620" s="20" t="s">
        <v>7</v>
      </c>
      <c r="D1620" s="20" t="s">
        <v>8</v>
      </c>
      <c r="E1620" s="19" t="s">
        <v>9</v>
      </c>
      <c r="F1620" s="19" t="s">
        <v>10</v>
      </c>
      <c r="G1620" s="21" t="s">
        <v>11</v>
      </c>
      <c r="H1620" s="20" t="s">
        <v>12</v>
      </c>
      <c r="I1620" s="2"/>
      <c r="J1620" s="2"/>
      <c r="K1620" s="1" t="str">
        <f t="shared" si="233"/>
        <v>SEDUC E 96</v>
      </c>
      <c r="L1620" s="1"/>
      <c r="M1620" s="1"/>
      <c r="N1620" s="1"/>
      <c r="O1620" s="1"/>
      <c r="P1620" s="1"/>
      <c r="Q1620" s="1"/>
      <c r="R1620" s="1"/>
      <c r="S1620" s="1"/>
      <c r="T1620" s="1"/>
      <c r="U1620" s="1"/>
      <c r="V1620" s="1"/>
      <c r="W1620" s="1"/>
      <c r="X1620" s="1"/>
      <c r="Y1620" s="1"/>
      <c r="Z1620" s="1"/>
      <c r="AA1620" s="1"/>
      <c r="AB1620" s="1"/>
      <c r="AC1620" s="1"/>
      <c r="AD1620" s="1"/>
      <c r="AE1620" s="1"/>
      <c r="AF1620" s="1"/>
    </row>
    <row r="1621" spans="1:32" ht="12.75" hidden="1" customHeight="1" x14ac:dyDescent="0.2">
      <c r="A1621" s="1"/>
      <c r="B162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621" s="30" t="s">
        <v>13</v>
      </c>
      <c r="D1621" s="30">
        <v>88264</v>
      </c>
      <c r="E1621" s="26">
        <v>1</v>
      </c>
      <c r="F162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2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621" s="26">
        <f t="shared" ref="H1621:H1623" ca="1" si="234">ROUND(E1621*G1621,2)</f>
        <v>17.940000000000001</v>
      </c>
      <c r="I1621" s="2"/>
      <c r="J1621" s="2"/>
      <c r="K1621" s="1" t="str">
        <f t="shared" si="233"/>
        <v>SEDUC E 96</v>
      </c>
      <c r="L1621" s="1"/>
      <c r="M1621" s="1"/>
      <c r="N1621" s="1"/>
      <c r="O1621" s="1"/>
      <c r="P1621" s="1"/>
      <c r="Q1621" s="1"/>
      <c r="R1621" s="1"/>
      <c r="S1621" s="1"/>
      <c r="T1621" s="1"/>
      <c r="U1621" s="1"/>
      <c r="V1621" s="1"/>
      <c r="W1621" s="1"/>
      <c r="X1621" s="1"/>
      <c r="Y1621" s="1"/>
      <c r="Z1621" s="1"/>
      <c r="AA1621" s="1"/>
      <c r="AB1621" s="1"/>
      <c r="AC1621" s="1"/>
      <c r="AD1621" s="1"/>
      <c r="AE1621" s="1"/>
      <c r="AF1621" s="1"/>
    </row>
    <row r="1622" spans="1:32" ht="12.75" hidden="1" customHeight="1" x14ac:dyDescent="0.2">
      <c r="A1622" s="1"/>
      <c r="B162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2" s="30" t="s">
        <v>13</v>
      </c>
      <c r="D1622" s="30">
        <v>88247</v>
      </c>
      <c r="E1622" s="26">
        <v>1</v>
      </c>
      <c r="F162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2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622" s="26">
        <f t="shared" ca="1" si="234"/>
        <v>14.01</v>
      </c>
      <c r="I1622" s="2"/>
      <c r="J1622" s="2"/>
      <c r="K1622" s="1" t="str">
        <f t="shared" si="233"/>
        <v>SEDUC E 96</v>
      </c>
      <c r="L1622" s="1"/>
      <c r="M1622" s="1"/>
      <c r="N1622" s="1"/>
      <c r="O1622" s="1"/>
      <c r="P1622" s="1"/>
      <c r="Q1622" s="1"/>
      <c r="R1622" s="1"/>
      <c r="S1622" s="1"/>
      <c r="T1622" s="1"/>
      <c r="U1622" s="1"/>
      <c r="V1622" s="1"/>
      <c r="W1622" s="1"/>
      <c r="X1622" s="1"/>
      <c r="Y1622" s="1"/>
      <c r="Z1622" s="1"/>
      <c r="AA1622" s="1"/>
      <c r="AB1622" s="1"/>
      <c r="AC1622" s="1"/>
      <c r="AD1622" s="1"/>
      <c r="AE1622" s="1"/>
      <c r="AF1622" s="1"/>
    </row>
    <row r="1623" spans="1:32" ht="12.75" hidden="1" customHeight="1" x14ac:dyDescent="0.2">
      <c r="A1623" s="1"/>
      <c r="B1623"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623" s="30" t="s">
        <v>19</v>
      </c>
      <c r="D1623" s="30">
        <v>3708</v>
      </c>
      <c r="E1623" s="26">
        <v>1</v>
      </c>
      <c r="F1623"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623"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623" s="26" t="e">
        <f t="shared" ca="1" si="234"/>
        <v>#REF!</v>
      </c>
      <c r="I1623" s="2"/>
      <c r="J1623" s="2"/>
      <c r="K1623" s="1" t="str">
        <f t="shared" si="233"/>
        <v>SEDUC E 96</v>
      </c>
      <c r="L1623" s="1"/>
      <c r="M1623" s="1"/>
      <c r="N1623" s="1"/>
      <c r="O1623" s="1"/>
      <c r="P1623" s="1"/>
      <c r="Q1623" s="1"/>
      <c r="R1623" s="1"/>
      <c r="S1623" s="1"/>
      <c r="T1623" s="1"/>
      <c r="U1623" s="1"/>
      <c r="V1623" s="1"/>
      <c r="W1623" s="1"/>
      <c r="X1623" s="1"/>
      <c r="Y1623" s="1"/>
      <c r="Z1623" s="1"/>
      <c r="AA1623" s="1"/>
      <c r="AB1623" s="1"/>
      <c r="AC1623" s="1"/>
      <c r="AD1623" s="1"/>
      <c r="AE1623" s="1"/>
      <c r="AF1623" s="1"/>
    </row>
    <row r="1624" spans="1:32" ht="12.75" hidden="1" customHeight="1" x14ac:dyDescent="0.2">
      <c r="A1624" s="28" t="e">
        <f ca="1">H1624</f>
        <v>#REF!</v>
      </c>
      <c r="B1624" s="29" t="s">
        <v>14</v>
      </c>
      <c r="C1624" s="30"/>
      <c r="D1624" s="30"/>
      <c r="E1624" s="26"/>
      <c r="F1624" s="26"/>
      <c r="G1624" s="26"/>
      <c r="H1624" s="62" t="e">
        <f ca="1">SUM(H1621:H1623)</f>
        <v>#REF!</v>
      </c>
      <c r="I1624" s="2" t="str">
        <f>A1619</f>
        <v>SEDUC E 96</v>
      </c>
      <c r="J1624" s="34" t="e">
        <f ca="1">H1624</f>
        <v>#REF!</v>
      </c>
      <c r="K1624" s="1" t="str">
        <f t="shared" si="233"/>
        <v>SEDUC E 96</v>
      </c>
      <c r="L1624" s="1"/>
      <c r="M1624" s="1"/>
      <c r="N1624" s="1"/>
      <c r="O1624" s="1"/>
      <c r="P1624" s="1"/>
      <c r="Q1624" s="1"/>
      <c r="R1624" s="1"/>
      <c r="S1624" s="1"/>
      <c r="T1624" s="1"/>
      <c r="U1624" s="1"/>
      <c r="V1624" s="1"/>
      <c r="W1624" s="1"/>
      <c r="X1624" s="1"/>
      <c r="Y1624" s="1"/>
      <c r="Z1624" s="1"/>
      <c r="AA1624" s="1"/>
      <c r="AB1624" s="1"/>
      <c r="AC1624" s="1"/>
      <c r="AD1624" s="1"/>
      <c r="AE1624" s="1"/>
      <c r="AF1624" s="1"/>
    </row>
    <row r="1625" spans="1:32" ht="12.75" hidden="1" customHeight="1" x14ac:dyDescent="0.2">
      <c r="A1625" s="1"/>
      <c r="B1625" s="1"/>
      <c r="C1625" s="1"/>
      <c r="D1625" s="1"/>
      <c r="E1625" s="1"/>
      <c r="F1625" s="1"/>
      <c r="G1625" s="1"/>
      <c r="H1625" s="1"/>
      <c r="I1625" s="2"/>
      <c r="J1625" s="2"/>
      <c r="K1625" s="1" t="str">
        <f t="shared" si="233"/>
        <v>SEDUC E 96</v>
      </c>
      <c r="L1625" s="1"/>
      <c r="M1625" s="1"/>
      <c r="N1625" s="1"/>
      <c r="O1625" s="1"/>
      <c r="P1625" s="1"/>
      <c r="Q1625" s="1"/>
      <c r="R1625" s="1"/>
      <c r="S1625" s="1"/>
      <c r="T1625" s="1"/>
      <c r="U1625" s="1"/>
      <c r="V1625" s="1"/>
      <c r="W1625" s="1"/>
      <c r="X1625" s="1"/>
      <c r="Y1625" s="1"/>
      <c r="Z1625" s="1"/>
      <c r="AA1625" s="1"/>
      <c r="AB1625" s="1"/>
      <c r="AC1625" s="1"/>
      <c r="AD1625" s="1"/>
      <c r="AE1625" s="1"/>
      <c r="AF1625" s="1"/>
    </row>
    <row r="1626" spans="1:32" ht="12.75" hidden="1" customHeight="1" x14ac:dyDescent="0.3">
      <c r="A1626" s="1"/>
      <c r="B1626" s="238" t="str">
        <f>A1627</f>
        <v>SEDUC E 97</v>
      </c>
      <c r="C1626" s="239"/>
      <c r="D1626" s="239"/>
      <c r="E1626" s="239"/>
      <c r="F1626" s="239"/>
      <c r="G1626" s="239"/>
      <c r="H1626" s="240"/>
      <c r="I1626" s="2"/>
      <c r="J1626" s="2"/>
      <c r="K1626" s="14" t="str">
        <f>B1626</f>
        <v>SEDUC E 97</v>
      </c>
      <c r="L1626" s="1"/>
      <c r="M1626" s="1"/>
      <c r="N1626" s="1"/>
      <c r="O1626" s="1"/>
      <c r="P1626" s="1"/>
      <c r="Q1626" s="1"/>
      <c r="R1626" s="1"/>
      <c r="S1626" s="1"/>
      <c r="T1626" s="1"/>
      <c r="U1626" s="1"/>
      <c r="V1626" s="1"/>
      <c r="W1626" s="1"/>
      <c r="X1626" s="1"/>
      <c r="Y1626" s="1"/>
      <c r="Z1626" s="1"/>
      <c r="AA1626" s="1"/>
      <c r="AB1626" s="1"/>
      <c r="AC1626" s="1"/>
      <c r="AD1626" s="1"/>
      <c r="AE1626" s="1"/>
      <c r="AF1626" s="1"/>
    </row>
    <row r="1627" spans="1:32" ht="12.75" hidden="1" customHeight="1" x14ac:dyDescent="0.2">
      <c r="A1627" s="15" t="s">
        <v>256</v>
      </c>
      <c r="B1627" s="241" t="s">
        <v>257</v>
      </c>
      <c r="C1627" s="242"/>
      <c r="D1627" s="242"/>
      <c r="E1627" s="242"/>
      <c r="F1627" s="243"/>
      <c r="G1627" s="64" t="s">
        <v>4</v>
      </c>
      <c r="H1627" s="17" t="s">
        <v>5</v>
      </c>
      <c r="I1627" s="2"/>
      <c r="J1627" s="2"/>
      <c r="K1627" s="1" t="str">
        <f t="shared" ref="K1627:K1633" si="235">K1626</f>
        <v>SEDUC E 97</v>
      </c>
      <c r="L1627" s="1"/>
      <c r="M1627" s="1"/>
      <c r="N1627" s="1"/>
      <c r="O1627" s="1"/>
      <c r="P1627" s="1"/>
      <c r="Q1627" s="1"/>
      <c r="R1627" s="1"/>
      <c r="S1627" s="1"/>
      <c r="T1627" s="1"/>
      <c r="U1627" s="1"/>
      <c r="V1627" s="1"/>
      <c r="W1627" s="1"/>
      <c r="X1627" s="1"/>
      <c r="Y1627" s="1"/>
      <c r="Z1627" s="1"/>
      <c r="AA1627" s="1"/>
      <c r="AB1627" s="1"/>
      <c r="AC1627" s="1"/>
      <c r="AD1627" s="1"/>
      <c r="AE1627" s="1"/>
      <c r="AF1627" s="1"/>
    </row>
    <row r="1628" spans="1:32" ht="12.75" hidden="1" customHeight="1" x14ac:dyDescent="0.2">
      <c r="A1628" s="138"/>
      <c r="B1628" s="20" t="s">
        <v>6</v>
      </c>
      <c r="C1628" s="20" t="s">
        <v>7</v>
      </c>
      <c r="D1628" s="20" t="s">
        <v>8</v>
      </c>
      <c r="E1628" s="20" t="s">
        <v>9</v>
      </c>
      <c r="F1628" s="20" t="s">
        <v>10</v>
      </c>
      <c r="G1628" s="65" t="s">
        <v>11</v>
      </c>
      <c r="H1628" s="20" t="s">
        <v>12</v>
      </c>
      <c r="I1628" s="139"/>
      <c r="J1628" s="139"/>
      <c r="K1628" s="1" t="str">
        <f t="shared" si="235"/>
        <v>SEDUC E 97</v>
      </c>
      <c r="L1628" s="138"/>
      <c r="M1628" s="138"/>
      <c r="N1628" s="138"/>
      <c r="O1628" s="138"/>
      <c r="P1628" s="138"/>
      <c r="Q1628" s="138"/>
      <c r="R1628" s="138"/>
      <c r="S1628" s="138"/>
      <c r="T1628" s="138"/>
      <c r="U1628" s="138"/>
      <c r="V1628" s="138"/>
      <c r="W1628" s="138"/>
      <c r="X1628" s="138"/>
      <c r="Y1628" s="138"/>
      <c r="Z1628" s="138"/>
      <c r="AA1628" s="138"/>
      <c r="AB1628" s="138"/>
      <c r="AC1628" s="138"/>
      <c r="AD1628" s="138"/>
      <c r="AE1628" s="138"/>
      <c r="AF1628" s="138"/>
    </row>
    <row r="1629" spans="1:32" ht="12.75" hidden="1" customHeight="1" x14ac:dyDescent="0.2">
      <c r="A1629" s="1"/>
      <c r="B16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629" s="30" t="s">
        <v>13</v>
      </c>
      <c r="D1629" s="30">
        <v>88264</v>
      </c>
      <c r="E1629" s="26">
        <v>1</v>
      </c>
      <c r="F16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2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629" s="26">
        <f t="shared" ref="H1629:H1631" ca="1" si="236">ROUND(E1629*G1629,2)</f>
        <v>17.940000000000001</v>
      </c>
      <c r="I1629" s="2"/>
      <c r="J1629" s="2"/>
      <c r="K1629" s="1" t="str">
        <f t="shared" si="235"/>
        <v>SEDUC E 97</v>
      </c>
      <c r="L1629" s="1"/>
      <c r="M1629" s="1"/>
      <c r="N1629" s="1"/>
      <c r="O1629" s="1"/>
      <c r="P1629" s="1"/>
      <c r="Q1629" s="1"/>
      <c r="R1629" s="1"/>
      <c r="S1629" s="1"/>
      <c r="T1629" s="1"/>
      <c r="U1629" s="1"/>
      <c r="V1629" s="1"/>
      <c r="W1629" s="1"/>
      <c r="X1629" s="1"/>
      <c r="Y1629" s="1"/>
      <c r="Z1629" s="1"/>
      <c r="AA1629" s="1"/>
      <c r="AB1629" s="1"/>
      <c r="AC1629" s="1"/>
      <c r="AD1629" s="1"/>
      <c r="AE1629" s="1"/>
      <c r="AF1629" s="1"/>
    </row>
    <row r="1630" spans="1:32" ht="12.75" hidden="1" customHeight="1" x14ac:dyDescent="0.2">
      <c r="A1630" s="1"/>
      <c r="B16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0" s="30" t="s">
        <v>13</v>
      </c>
      <c r="D1630" s="30">
        <v>88247</v>
      </c>
      <c r="E1630" s="26">
        <v>1</v>
      </c>
      <c r="F16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3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630" s="26">
        <f t="shared" ca="1" si="236"/>
        <v>14.01</v>
      </c>
      <c r="I1630" s="2"/>
      <c r="J1630" s="2"/>
      <c r="K1630" s="1" t="str">
        <f t="shared" si="235"/>
        <v>SEDUC E 97</v>
      </c>
      <c r="L1630" s="1"/>
      <c r="M1630" s="1"/>
      <c r="N1630" s="1"/>
      <c r="O1630" s="1"/>
      <c r="P1630" s="1"/>
      <c r="Q1630" s="1"/>
      <c r="R1630" s="1"/>
      <c r="S1630" s="1"/>
      <c r="T1630" s="1"/>
      <c r="U1630" s="1"/>
      <c r="V1630" s="1"/>
      <c r="W1630" s="1"/>
      <c r="X1630" s="1"/>
      <c r="Y1630" s="1"/>
      <c r="Z1630" s="1"/>
      <c r="AA1630" s="1"/>
      <c r="AB1630" s="1"/>
      <c r="AC1630" s="1"/>
      <c r="AD1630" s="1"/>
      <c r="AE1630" s="1"/>
      <c r="AF1630" s="1"/>
    </row>
    <row r="1631" spans="1:32" ht="12.75" hidden="1" customHeight="1" x14ac:dyDescent="0.2">
      <c r="A1631" s="1"/>
      <c r="B1631"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631" s="30" t="s">
        <v>19</v>
      </c>
      <c r="D1631" s="30">
        <v>3715</v>
      </c>
      <c r="E1631" s="26">
        <v>1</v>
      </c>
      <c r="F1631"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631"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631" s="26" t="e">
        <f t="shared" ca="1" si="236"/>
        <v>#REF!</v>
      </c>
      <c r="I1631" s="2"/>
      <c r="J1631" s="2"/>
      <c r="K1631" s="1" t="str">
        <f t="shared" si="235"/>
        <v>SEDUC E 97</v>
      </c>
      <c r="L1631" s="1"/>
      <c r="M1631" s="1"/>
      <c r="N1631" s="1"/>
      <c r="O1631" s="1"/>
      <c r="P1631" s="1"/>
      <c r="Q1631" s="1"/>
      <c r="R1631" s="1"/>
      <c r="S1631" s="1"/>
      <c r="T1631" s="1"/>
      <c r="U1631" s="1"/>
      <c r="V1631" s="1"/>
      <c r="W1631" s="1"/>
      <c r="X1631" s="1"/>
      <c r="Y1631" s="1"/>
      <c r="Z1631" s="1"/>
      <c r="AA1631" s="1"/>
      <c r="AB1631" s="1"/>
      <c r="AC1631" s="1"/>
      <c r="AD1631" s="1"/>
      <c r="AE1631" s="1"/>
      <c r="AF1631" s="1"/>
    </row>
    <row r="1632" spans="1:32" ht="12.75" hidden="1" customHeight="1" x14ac:dyDescent="0.2">
      <c r="A1632" s="28" t="e">
        <f ca="1">H1632</f>
        <v>#REF!</v>
      </c>
      <c r="B1632" s="29" t="s">
        <v>14</v>
      </c>
      <c r="C1632" s="30"/>
      <c r="D1632" s="30"/>
      <c r="E1632" s="26"/>
      <c r="F1632" s="26"/>
      <c r="G1632" s="26"/>
      <c r="H1632" s="62" t="e">
        <f ca="1">SUM(H1629:H1631)</f>
        <v>#REF!</v>
      </c>
      <c r="I1632" s="2" t="str">
        <f>A1627</f>
        <v>SEDUC E 97</v>
      </c>
      <c r="J1632" s="34" t="e">
        <f ca="1">H1632</f>
        <v>#REF!</v>
      </c>
      <c r="K1632" s="1" t="str">
        <f t="shared" si="235"/>
        <v>SEDUC E 97</v>
      </c>
      <c r="L1632" s="1"/>
      <c r="M1632" s="1"/>
      <c r="N1632" s="1"/>
      <c r="O1632" s="1"/>
      <c r="P1632" s="1"/>
      <c r="Q1632" s="1"/>
      <c r="R1632" s="1"/>
      <c r="S1632" s="1"/>
      <c r="T1632" s="1"/>
      <c r="U1632" s="1"/>
      <c r="V1632" s="1"/>
      <c r="W1632" s="1"/>
      <c r="X1632" s="1"/>
      <c r="Y1632" s="1"/>
      <c r="Z1632" s="1"/>
      <c r="AA1632" s="1"/>
      <c r="AB1632" s="1"/>
      <c r="AC1632" s="1"/>
      <c r="AD1632" s="1"/>
      <c r="AE1632" s="1"/>
      <c r="AF1632" s="1"/>
    </row>
    <row r="1633" spans="1:32" ht="12.75" hidden="1" customHeight="1" x14ac:dyDescent="0.2">
      <c r="A1633" s="1"/>
      <c r="B1633" s="1"/>
      <c r="C1633" s="1"/>
      <c r="D1633" s="1"/>
      <c r="E1633" s="1"/>
      <c r="F1633" s="1"/>
      <c r="G1633" s="1"/>
      <c r="H1633" s="1"/>
      <c r="I1633" s="2"/>
      <c r="J1633" s="2"/>
      <c r="K1633" s="1" t="str">
        <f t="shared" si="235"/>
        <v>SEDUC E 97</v>
      </c>
      <c r="L1633" s="1"/>
      <c r="M1633" s="1"/>
      <c r="N1633" s="1"/>
      <c r="O1633" s="1"/>
      <c r="P1633" s="1"/>
      <c r="Q1633" s="1"/>
      <c r="R1633" s="1"/>
      <c r="S1633" s="1"/>
      <c r="T1633" s="1"/>
      <c r="U1633" s="1"/>
      <c r="V1633" s="1"/>
      <c r="W1633" s="1"/>
      <c r="X1633" s="1"/>
      <c r="Y1633" s="1"/>
      <c r="Z1633" s="1"/>
      <c r="AA1633" s="1"/>
      <c r="AB1633" s="1"/>
      <c r="AC1633" s="1"/>
      <c r="AD1633" s="1"/>
      <c r="AE1633" s="1"/>
      <c r="AF1633" s="1"/>
    </row>
    <row r="1634" spans="1:32" ht="12.75" hidden="1" customHeight="1" x14ac:dyDescent="0.3">
      <c r="A1634" s="1"/>
      <c r="B1634" s="238" t="str">
        <f>A1635</f>
        <v>SEDUC E 98</v>
      </c>
      <c r="C1634" s="239"/>
      <c r="D1634" s="239"/>
      <c r="E1634" s="239"/>
      <c r="F1634" s="239"/>
      <c r="G1634" s="239"/>
      <c r="H1634" s="240"/>
      <c r="I1634" s="2"/>
      <c r="J1634" s="2"/>
      <c r="K1634" s="14" t="str">
        <f>B1634</f>
        <v>SEDUC E 98</v>
      </c>
      <c r="L1634" s="1"/>
      <c r="M1634" s="1"/>
      <c r="N1634" s="1"/>
      <c r="O1634" s="1"/>
      <c r="P1634" s="1"/>
      <c r="Q1634" s="1"/>
      <c r="R1634" s="1"/>
      <c r="S1634" s="1"/>
      <c r="T1634" s="1"/>
      <c r="U1634" s="1"/>
      <c r="V1634" s="1"/>
      <c r="W1634" s="1"/>
      <c r="X1634" s="1"/>
      <c r="Y1634" s="1"/>
      <c r="Z1634" s="1"/>
      <c r="AA1634" s="1"/>
      <c r="AB1634" s="1"/>
      <c r="AC1634" s="1"/>
      <c r="AD1634" s="1"/>
      <c r="AE1634" s="1"/>
      <c r="AF1634" s="1"/>
    </row>
    <row r="1635" spans="1:32" ht="12.75" hidden="1" customHeight="1" x14ac:dyDescent="0.2">
      <c r="A1635" s="15" t="s">
        <v>258</v>
      </c>
      <c r="B1635" s="241" t="s">
        <v>259</v>
      </c>
      <c r="C1635" s="242"/>
      <c r="D1635" s="242"/>
      <c r="E1635" s="242"/>
      <c r="F1635" s="243"/>
      <c r="G1635" s="64" t="s">
        <v>4</v>
      </c>
      <c r="H1635" s="17" t="s">
        <v>5</v>
      </c>
      <c r="I1635" s="2"/>
      <c r="J1635" s="2"/>
      <c r="K1635" s="1" t="str">
        <f t="shared" ref="K1635:K1650" si="237">K1634</f>
        <v>SEDUC E 98</v>
      </c>
      <c r="L1635" s="1"/>
      <c r="M1635" s="1"/>
      <c r="N1635" s="1"/>
      <c r="O1635" s="1"/>
      <c r="P1635" s="1"/>
      <c r="Q1635" s="1"/>
      <c r="R1635" s="1"/>
      <c r="S1635" s="1"/>
      <c r="T1635" s="1"/>
      <c r="U1635" s="1"/>
      <c r="V1635" s="1"/>
      <c r="W1635" s="1"/>
      <c r="X1635" s="1"/>
      <c r="Y1635" s="1"/>
      <c r="Z1635" s="1"/>
      <c r="AA1635" s="1"/>
      <c r="AB1635" s="1"/>
      <c r="AC1635" s="1"/>
      <c r="AD1635" s="1"/>
      <c r="AE1635" s="1"/>
      <c r="AF1635" s="1"/>
    </row>
    <row r="1636" spans="1:32" ht="12.75" hidden="1" customHeight="1" x14ac:dyDescent="0.2">
      <c r="A1636" s="138"/>
      <c r="B1636" s="20" t="s">
        <v>6</v>
      </c>
      <c r="C1636" s="20" t="s">
        <v>7</v>
      </c>
      <c r="D1636" s="20" t="s">
        <v>8</v>
      </c>
      <c r="E1636" s="20" t="s">
        <v>9</v>
      </c>
      <c r="F1636" s="20" t="s">
        <v>10</v>
      </c>
      <c r="G1636" s="65" t="s">
        <v>11</v>
      </c>
      <c r="H1636" s="20" t="s">
        <v>12</v>
      </c>
      <c r="I1636" s="139"/>
      <c r="J1636" s="139"/>
      <c r="K1636" s="1" t="str">
        <f t="shared" si="237"/>
        <v>SEDUC E 98</v>
      </c>
      <c r="L1636" s="138"/>
      <c r="M1636" s="138"/>
      <c r="N1636" s="138"/>
      <c r="O1636" s="138"/>
      <c r="P1636" s="138"/>
      <c r="Q1636" s="138"/>
      <c r="R1636" s="138"/>
      <c r="S1636" s="138"/>
      <c r="T1636" s="138"/>
      <c r="U1636" s="138"/>
      <c r="V1636" s="138"/>
      <c r="W1636" s="138"/>
      <c r="X1636" s="138"/>
      <c r="Y1636" s="138"/>
      <c r="Z1636" s="138"/>
      <c r="AA1636" s="138"/>
      <c r="AB1636" s="138"/>
      <c r="AC1636" s="138"/>
      <c r="AD1636" s="138"/>
      <c r="AE1636" s="138"/>
      <c r="AF1636" s="138"/>
    </row>
    <row r="1637" spans="1:32" ht="12.75" hidden="1" customHeight="1" x14ac:dyDescent="0.2">
      <c r="A1637" s="1"/>
      <c r="B163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637" s="30" t="s">
        <v>13</v>
      </c>
      <c r="D1637" s="30">
        <v>88264</v>
      </c>
      <c r="E1637" s="26">
        <v>6</v>
      </c>
      <c r="F163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3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637" s="26">
        <f t="shared" ref="H1637:H1648" ca="1" si="238">ROUND(E1637*G1637,2)</f>
        <v>107.64</v>
      </c>
      <c r="I1637" s="2"/>
      <c r="J1637" s="2"/>
      <c r="K1637" s="1" t="str">
        <f t="shared" si="237"/>
        <v>SEDUC E 98</v>
      </c>
      <c r="L1637" s="1"/>
      <c r="M1637" s="1"/>
      <c r="N1637" s="1"/>
      <c r="O1637" s="1"/>
      <c r="P1637" s="1"/>
      <c r="Q1637" s="1"/>
      <c r="R1637" s="1"/>
      <c r="S1637" s="1"/>
      <c r="T1637" s="1"/>
      <c r="U1637" s="1"/>
      <c r="V1637" s="1"/>
      <c r="W1637" s="1"/>
      <c r="X1637" s="1"/>
      <c r="Y1637" s="1"/>
      <c r="Z1637" s="1"/>
      <c r="AA1637" s="1"/>
      <c r="AB1637" s="1"/>
      <c r="AC1637" s="1"/>
      <c r="AD1637" s="1"/>
      <c r="AE1637" s="1"/>
      <c r="AF1637" s="1"/>
    </row>
    <row r="1638" spans="1:32" ht="12.75" hidden="1" customHeight="1" x14ac:dyDescent="0.2">
      <c r="A1638" s="1"/>
      <c r="B163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8" s="30" t="s">
        <v>13</v>
      </c>
      <c r="D1638" s="30">
        <v>88247</v>
      </c>
      <c r="E1638" s="26">
        <v>6</v>
      </c>
      <c r="F163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3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638" s="26">
        <f t="shared" ca="1" si="238"/>
        <v>84.06</v>
      </c>
      <c r="I1638" s="2"/>
      <c r="J1638" s="2"/>
      <c r="K1638" s="1" t="str">
        <f t="shared" si="237"/>
        <v>SEDUC E 98</v>
      </c>
      <c r="L1638" s="1"/>
      <c r="M1638" s="1"/>
      <c r="N1638" s="1"/>
      <c r="O1638" s="1"/>
      <c r="P1638" s="1"/>
      <c r="Q1638" s="1"/>
      <c r="R1638" s="1"/>
      <c r="S1638" s="1"/>
      <c r="T1638" s="1"/>
      <c r="U1638" s="1"/>
      <c r="V1638" s="1"/>
      <c r="W1638" s="1"/>
      <c r="X1638" s="1"/>
      <c r="Y1638" s="1"/>
      <c r="Z1638" s="1"/>
      <c r="AA1638" s="1"/>
      <c r="AB1638" s="1"/>
      <c r="AC1638" s="1"/>
      <c r="AD1638" s="1"/>
      <c r="AE1638" s="1"/>
      <c r="AF1638" s="1"/>
    </row>
    <row r="1639" spans="1:32" ht="12.75" hidden="1" customHeight="1" x14ac:dyDescent="0.2">
      <c r="A1639" s="1"/>
      <c r="B163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39" s="30" t="s">
        <v>37</v>
      </c>
      <c r="D1639" s="30">
        <v>379</v>
      </c>
      <c r="E1639" s="26">
        <v>4</v>
      </c>
      <c r="F163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3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0.79</v>
      </c>
      <c r="H1639" s="26">
        <f t="shared" ca="1" si="238"/>
        <v>3.16</v>
      </c>
      <c r="I1639" s="2"/>
      <c r="J1639" s="2"/>
      <c r="K1639" s="1" t="str">
        <f t="shared" si="237"/>
        <v>SEDUC E 98</v>
      </c>
      <c r="L1639" s="1"/>
      <c r="M1639" s="1"/>
      <c r="N1639" s="1"/>
      <c r="O1639" s="1"/>
      <c r="P1639" s="1"/>
      <c r="Q1639" s="1"/>
      <c r="R1639" s="1"/>
      <c r="S1639" s="1"/>
      <c r="T1639" s="1"/>
      <c r="U1639" s="1"/>
      <c r="V1639" s="1"/>
      <c r="W1639" s="1"/>
      <c r="X1639" s="1"/>
      <c r="Y1639" s="1"/>
      <c r="Z1639" s="1"/>
      <c r="AA1639" s="1"/>
      <c r="AB1639" s="1"/>
      <c r="AC1639" s="1"/>
      <c r="AD1639" s="1"/>
      <c r="AE1639" s="1"/>
      <c r="AF1639" s="1"/>
    </row>
    <row r="1640" spans="1:32" ht="12.75" hidden="1" customHeight="1" x14ac:dyDescent="0.2">
      <c r="A1640" s="1"/>
      <c r="B164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0" s="30" t="s">
        <v>37</v>
      </c>
      <c r="D1640" s="30">
        <v>1096</v>
      </c>
      <c r="E1640" s="26">
        <v>1</v>
      </c>
      <c r="F164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4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78.62</v>
      </c>
      <c r="H1640" s="26">
        <f t="shared" ca="1" si="238"/>
        <v>78.62</v>
      </c>
      <c r="I1640" s="2"/>
      <c r="J1640" s="2"/>
      <c r="K1640" s="1" t="str">
        <f t="shared" si="237"/>
        <v>SEDUC E 98</v>
      </c>
      <c r="L1640" s="1"/>
      <c r="M1640" s="1"/>
      <c r="N1640" s="1"/>
      <c r="O1640" s="1"/>
      <c r="P1640" s="1"/>
      <c r="Q1640" s="1"/>
      <c r="R1640" s="1"/>
      <c r="S1640" s="1"/>
      <c r="T1640" s="1"/>
      <c r="U1640" s="1"/>
      <c r="V1640" s="1"/>
      <c r="W1640" s="1"/>
      <c r="X1640" s="1"/>
      <c r="Y1640" s="1"/>
      <c r="Z1640" s="1"/>
      <c r="AA1640" s="1"/>
      <c r="AB1640" s="1"/>
      <c r="AC1640" s="1"/>
      <c r="AD1640" s="1"/>
      <c r="AE1640" s="1"/>
      <c r="AF1640" s="1"/>
    </row>
    <row r="1641" spans="1:32" ht="12.75" hidden="1" customHeight="1" x14ac:dyDescent="0.2">
      <c r="A1641" s="1"/>
      <c r="B164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ELETRODUTO DE PVC RIGIDO ROSCAVEL DE 1/2 ", SEM LUVA</v>
      </c>
      <c r="C1641" s="30" t="s">
        <v>37</v>
      </c>
      <c r="D1641" s="30">
        <v>2673</v>
      </c>
      <c r="E1641" s="26">
        <v>2</v>
      </c>
      <c r="F164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164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2.59</v>
      </c>
      <c r="H1641" s="26">
        <f t="shared" ca="1" si="238"/>
        <v>5.18</v>
      </c>
      <c r="I1641" s="2"/>
      <c r="J1641" s="2"/>
      <c r="K1641" s="1" t="str">
        <f t="shared" si="237"/>
        <v>SEDUC E 98</v>
      </c>
      <c r="L1641" s="1"/>
      <c r="M1641" s="1"/>
      <c r="N1641" s="1"/>
      <c r="O1641" s="1"/>
      <c r="P1641" s="1"/>
      <c r="Q1641" s="1"/>
      <c r="R1641" s="1"/>
      <c r="S1641" s="1"/>
      <c r="T1641" s="1"/>
      <c r="U1641" s="1"/>
      <c r="V1641" s="1"/>
      <c r="W1641" s="1"/>
      <c r="X1641" s="1"/>
      <c r="Y1641" s="1"/>
      <c r="Z1641" s="1"/>
      <c r="AA1641" s="1"/>
      <c r="AB1641" s="1"/>
      <c r="AC1641" s="1"/>
      <c r="AD1641" s="1"/>
      <c r="AE1641" s="1"/>
      <c r="AF1641" s="1"/>
    </row>
    <row r="1642" spans="1:32" ht="12.75" hidden="1" customHeight="1" x14ac:dyDescent="0.2">
      <c r="A1642" s="1"/>
      <c r="B164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ELETRODUTO DE PVC RIGIDO ROSCAVEL DE 1 ", SEM LUVA</v>
      </c>
      <c r="C1642" s="30" t="s">
        <v>37</v>
      </c>
      <c r="D1642" s="30">
        <v>2685</v>
      </c>
      <c r="E1642" s="26">
        <v>9</v>
      </c>
      <c r="F164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     </v>
      </c>
      <c r="G164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5.04</v>
      </c>
      <c r="H1642" s="26">
        <f t="shared" ca="1" si="238"/>
        <v>45.36</v>
      </c>
      <c r="I1642" s="2"/>
      <c r="J1642" s="2"/>
      <c r="K1642" s="1" t="str">
        <f t="shared" si="237"/>
        <v>SEDUC E 98</v>
      </c>
      <c r="L1642" s="1"/>
      <c r="M1642" s="1"/>
      <c r="N1642" s="1"/>
      <c r="O1642" s="1"/>
      <c r="P1642" s="1"/>
      <c r="Q1642" s="1"/>
      <c r="R1642" s="1"/>
      <c r="S1642" s="1"/>
      <c r="T1642" s="1"/>
      <c r="U1642" s="1"/>
      <c r="V1642" s="1"/>
      <c r="W1642" s="1"/>
      <c r="X1642" s="1"/>
      <c r="Y1642" s="1"/>
      <c r="Z1642" s="1"/>
      <c r="AA1642" s="1"/>
      <c r="AB1642" s="1"/>
      <c r="AC1642" s="1"/>
      <c r="AD1642" s="1"/>
      <c r="AE1642" s="1"/>
      <c r="AF1642" s="1"/>
    </row>
    <row r="1643" spans="1:32" ht="12.75" hidden="1" customHeight="1" x14ac:dyDescent="0.2">
      <c r="A1643" s="1"/>
      <c r="B164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3" s="30" t="s">
        <v>37</v>
      </c>
      <c r="D1643" s="30">
        <v>3380</v>
      </c>
      <c r="E1643" s="26">
        <v>1</v>
      </c>
      <c r="F164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4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50.35</v>
      </c>
      <c r="H1643" s="26">
        <f t="shared" ca="1" si="238"/>
        <v>50.35</v>
      </c>
      <c r="I1643" s="2"/>
      <c r="J1643" s="2"/>
      <c r="K1643" s="1" t="str">
        <f t="shared" si="237"/>
        <v>SEDUC E 98</v>
      </c>
      <c r="L1643" s="1"/>
      <c r="M1643" s="1"/>
      <c r="N1643" s="1"/>
      <c r="O1643" s="1"/>
      <c r="P1643" s="1"/>
      <c r="Q1643" s="1"/>
      <c r="R1643" s="1"/>
      <c r="S1643" s="1"/>
      <c r="T1643" s="1"/>
      <c r="U1643" s="1"/>
      <c r="V1643" s="1"/>
      <c r="W1643" s="1"/>
      <c r="X1643" s="1"/>
      <c r="Y1643" s="1"/>
      <c r="Z1643" s="1"/>
      <c r="AA1643" s="1"/>
      <c r="AB1643" s="1"/>
      <c r="AC1643" s="1"/>
      <c r="AD1643" s="1"/>
      <c r="AE1643" s="1"/>
      <c r="AF1643" s="1"/>
    </row>
    <row r="1644" spans="1:32" ht="12.75" hidden="1" customHeight="1" x14ac:dyDescent="0.2">
      <c r="A1644" s="1"/>
      <c r="B164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4" s="30" t="s">
        <v>37</v>
      </c>
      <c r="D1644" s="30">
        <v>3398</v>
      </c>
      <c r="E1644" s="26">
        <v>1</v>
      </c>
      <c r="F164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4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4.53</v>
      </c>
      <c r="H1644" s="26">
        <f t="shared" ca="1" si="238"/>
        <v>4.53</v>
      </c>
      <c r="I1644" s="2"/>
      <c r="J1644" s="2"/>
      <c r="K1644" s="1" t="str">
        <f t="shared" si="237"/>
        <v>SEDUC E 98</v>
      </c>
      <c r="L1644" s="1"/>
      <c r="M1644" s="1"/>
      <c r="N1644" s="1"/>
      <c r="O1644" s="1"/>
      <c r="P1644" s="1"/>
      <c r="Q1644" s="1"/>
      <c r="R1644" s="1"/>
      <c r="S1644" s="1"/>
      <c r="T1644" s="1"/>
      <c r="U1644" s="1"/>
      <c r="V1644" s="1"/>
      <c r="W1644" s="1"/>
      <c r="X1644" s="1"/>
      <c r="Y1644" s="1"/>
      <c r="Z1644" s="1"/>
      <c r="AA1644" s="1"/>
      <c r="AB1644" s="1"/>
      <c r="AC1644" s="1"/>
      <c r="AD1644" s="1"/>
      <c r="AE1644" s="1"/>
      <c r="AF1644" s="1"/>
    </row>
    <row r="1645" spans="1:32" ht="12.75" hidden="1" customHeight="1" x14ac:dyDescent="0.2">
      <c r="A1645" s="1"/>
      <c r="B164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5" s="30" t="s">
        <v>37</v>
      </c>
      <c r="D1645" s="30">
        <v>4336</v>
      </c>
      <c r="E1645" s="26">
        <v>4</v>
      </c>
      <c r="F164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4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2.54</v>
      </c>
      <c r="H1645" s="26">
        <f t="shared" ca="1" si="238"/>
        <v>10.16</v>
      </c>
      <c r="I1645" s="2"/>
      <c r="J1645" s="2"/>
      <c r="K1645" s="1" t="str">
        <f t="shared" si="237"/>
        <v>SEDUC E 98</v>
      </c>
      <c r="L1645" s="1"/>
      <c r="M1645" s="1"/>
      <c r="N1645" s="1"/>
      <c r="O1645" s="1"/>
      <c r="P1645" s="1"/>
      <c r="Q1645" s="1"/>
      <c r="R1645" s="1"/>
      <c r="S1645" s="1"/>
      <c r="T1645" s="1"/>
      <c r="U1645" s="1"/>
      <c r="V1645" s="1"/>
      <c r="W1645" s="1"/>
      <c r="X1645" s="1"/>
      <c r="Y1645" s="1"/>
      <c r="Z1645" s="1"/>
      <c r="AA1645" s="1"/>
      <c r="AB1645" s="1"/>
      <c r="AC1645" s="1"/>
      <c r="AD1645" s="1"/>
      <c r="AE1645" s="1"/>
      <c r="AF1645" s="1"/>
    </row>
    <row r="1646" spans="1:32" ht="12.75" hidden="1" customHeight="1" x14ac:dyDescent="0.2">
      <c r="A1646" s="1"/>
      <c r="B164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6" s="30" t="s">
        <v>37</v>
      </c>
      <c r="D1646" s="30">
        <v>11856</v>
      </c>
      <c r="E1646" s="26">
        <v>4</v>
      </c>
      <c r="F164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4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6.6</v>
      </c>
      <c r="H1646" s="26">
        <f t="shared" ca="1" si="238"/>
        <v>26.4</v>
      </c>
      <c r="I1646" s="2"/>
      <c r="J1646" s="2"/>
      <c r="K1646" s="1" t="str">
        <f t="shared" si="237"/>
        <v>SEDUC E 98</v>
      </c>
      <c r="L1646" s="1"/>
      <c r="M1646" s="1"/>
      <c r="N1646" s="1"/>
      <c r="O1646" s="1"/>
      <c r="P1646" s="1"/>
      <c r="Q1646" s="1"/>
      <c r="R1646" s="1"/>
      <c r="S1646" s="1"/>
      <c r="T1646" s="1"/>
      <c r="U1646" s="1"/>
      <c r="V1646" s="1"/>
      <c r="W1646" s="1"/>
      <c r="X1646" s="1"/>
      <c r="Y1646" s="1"/>
      <c r="Z1646" s="1"/>
      <c r="AA1646" s="1"/>
      <c r="AB1646" s="1"/>
      <c r="AC1646" s="1"/>
      <c r="AD1646" s="1"/>
      <c r="AE1646" s="1"/>
      <c r="AF1646" s="1"/>
    </row>
    <row r="1647" spans="1:32" ht="12.75" hidden="1" customHeight="1" x14ac:dyDescent="0.2">
      <c r="A1647" s="1"/>
      <c r="B164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7" s="30" t="s">
        <v>37</v>
      </c>
      <c r="D1647" s="30">
        <v>20256</v>
      </c>
      <c r="E1647" s="26">
        <v>1</v>
      </c>
      <c r="F164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4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0.27</v>
      </c>
      <c r="H1647" s="26">
        <f t="shared" ca="1" si="238"/>
        <v>0.27</v>
      </c>
      <c r="I1647" s="2"/>
      <c r="J1647" s="2"/>
      <c r="K1647" s="1" t="str">
        <f t="shared" si="237"/>
        <v>SEDUC E 98</v>
      </c>
      <c r="L1647" s="1"/>
      <c r="M1647" s="1"/>
      <c r="N1647" s="1"/>
      <c r="O1647" s="1"/>
      <c r="P1647" s="1"/>
      <c r="Q1647" s="1"/>
      <c r="R1647" s="1"/>
      <c r="S1647" s="1"/>
      <c r="T1647" s="1"/>
      <c r="U1647" s="1"/>
      <c r="V1647" s="1"/>
      <c r="W1647" s="1"/>
      <c r="X1647" s="1"/>
      <c r="Y1647" s="1"/>
      <c r="Z1647" s="1"/>
      <c r="AA1647" s="1"/>
      <c r="AB1647" s="1"/>
      <c r="AC1647" s="1"/>
      <c r="AD1647" s="1"/>
      <c r="AE1647" s="1"/>
      <c r="AF1647" s="1"/>
    </row>
    <row r="1648" spans="1:32" ht="12.75" hidden="1" customHeight="1" x14ac:dyDescent="0.2">
      <c r="A1648" s="1"/>
      <c r="B164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8" s="30" t="s">
        <v>37</v>
      </c>
      <c r="D1648" s="30">
        <v>39809</v>
      </c>
      <c r="E1648" s="26">
        <v>1</v>
      </c>
      <c r="F164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4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116.5</v>
      </c>
      <c r="H1648" s="26">
        <f t="shared" ca="1" si="238"/>
        <v>116.5</v>
      </c>
      <c r="I1648" s="2"/>
      <c r="J1648" s="2"/>
      <c r="K1648" s="1" t="str">
        <f t="shared" si="237"/>
        <v>SEDUC E 98</v>
      </c>
      <c r="L1648" s="1"/>
      <c r="M1648" s="1"/>
      <c r="N1648" s="1"/>
      <c r="O1648" s="1"/>
      <c r="P1648" s="1"/>
      <c r="Q1648" s="1"/>
      <c r="R1648" s="1"/>
      <c r="S1648" s="1"/>
      <c r="T1648" s="1"/>
      <c r="U1648" s="1"/>
      <c r="V1648" s="1"/>
      <c r="W1648" s="1"/>
      <c r="X1648" s="1"/>
      <c r="Y1648" s="1"/>
      <c r="Z1648" s="1"/>
      <c r="AA1648" s="1"/>
      <c r="AB1648" s="1"/>
      <c r="AC1648" s="1"/>
      <c r="AD1648" s="1"/>
      <c r="AE1648" s="1"/>
      <c r="AF1648" s="1"/>
    </row>
    <row r="1649" spans="1:32" ht="12.75" hidden="1" customHeight="1" x14ac:dyDescent="0.2">
      <c r="A1649" s="28">
        <f ca="1">H1649</f>
        <v>532.23</v>
      </c>
      <c r="B1649" s="29" t="s">
        <v>14</v>
      </c>
      <c r="C1649" s="30"/>
      <c r="D1649" s="30"/>
      <c r="E1649" s="26"/>
      <c r="F1649" s="26"/>
      <c r="G1649" s="26"/>
      <c r="H1649" s="62">
        <f ca="1">SUM(H1637:H1648)</f>
        <v>532.23</v>
      </c>
      <c r="I1649" s="2" t="str">
        <f>A1635</f>
        <v>SEDUC E 98</v>
      </c>
      <c r="J1649" s="34">
        <f ca="1">H1649</f>
        <v>532.23</v>
      </c>
      <c r="K1649" s="1" t="str">
        <f t="shared" si="237"/>
        <v>SEDUC E 98</v>
      </c>
      <c r="L1649" s="1"/>
      <c r="M1649" s="1"/>
      <c r="N1649" s="1"/>
      <c r="O1649" s="1"/>
      <c r="P1649" s="1"/>
      <c r="Q1649" s="1"/>
      <c r="R1649" s="1"/>
      <c r="S1649" s="1"/>
      <c r="T1649" s="1"/>
      <c r="U1649" s="1"/>
      <c r="V1649" s="1"/>
      <c r="W1649" s="1"/>
      <c r="X1649" s="1"/>
      <c r="Y1649" s="1"/>
      <c r="Z1649" s="1"/>
      <c r="AA1649" s="1"/>
      <c r="AB1649" s="1"/>
      <c r="AC1649" s="1"/>
      <c r="AD1649" s="1"/>
      <c r="AE1649" s="1"/>
      <c r="AF1649" s="1"/>
    </row>
    <row r="1650" spans="1:32" ht="12.75" hidden="1" customHeight="1" x14ac:dyDescent="0.2">
      <c r="A1650" s="1"/>
      <c r="B1650" s="1"/>
      <c r="C1650" s="1"/>
      <c r="D1650" s="1"/>
      <c r="E1650" s="1"/>
      <c r="F1650" s="1"/>
      <c r="G1650" s="1"/>
      <c r="H1650" s="1"/>
      <c r="I1650" s="2"/>
      <c r="J1650" s="2"/>
      <c r="K1650" s="1" t="str">
        <f t="shared" si="237"/>
        <v>SEDUC E 98</v>
      </c>
      <c r="L1650" s="1"/>
      <c r="M1650" s="1"/>
      <c r="N1650" s="1"/>
      <c r="O1650" s="1"/>
      <c r="P1650" s="1"/>
      <c r="Q1650" s="1"/>
      <c r="R1650" s="1"/>
      <c r="S1650" s="1"/>
      <c r="T1650" s="1"/>
      <c r="U1650" s="1"/>
      <c r="V1650" s="1"/>
      <c r="W1650" s="1"/>
      <c r="X1650" s="1"/>
      <c r="Y1650" s="1"/>
      <c r="Z1650" s="1"/>
      <c r="AA1650" s="1"/>
      <c r="AB1650" s="1"/>
      <c r="AC1650" s="1"/>
      <c r="AD1650" s="1"/>
      <c r="AE1650" s="1"/>
      <c r="AF1650" s="1"/>
    </row>
    <row r="1651" spans="1:32" ht="12.75" hidden="1" customHeight="1" x14ac:dyDescent="0.3">
      <c r="A1651" s="1"/>
      <c r="B1651" s="238" t="str">
        <f>A1652</f>
        <v>SEDUC E 99</v>
      </c>
      <c r="C1651" s="239"/>
      <c r="D1651" s="239"/>
      <c r="E1651" s="239"/>
      <c r="F1651" s="239"/>
      <c r="G1651" s="239"/>
      <c r="H1651" s="240"/>
      <c r="I1651" s="2"/>
      <c r="J1651" s="2"/>
      <c r="K1651" s="14" t="str">
        <f>B1651</f>
        <v>SEDUC E 99</v>
      </c>
      <c r="L1651" s="1"/>
      <c r="M1651" s="1"/>
      <c r="N1651" s="1"/>
      <c r="O1651" s="1"/>
      <c r="P1651" s="1"/>
      <c r="Q1651" s="1"/>
      <c r="R1651" s="1"/>
      <c r="S1651" s="1"/>
      <c r="T1651" s="1"/>
      <c r="U1651" s="1"/>
      <c r="V1651" s="1"/>
      <c r="W1651" s="1"/>
      <c r="X1651" s="1"/>
      <c r="Y1651" s="1"/>
      <c r="Z1651" s="1"/>
      <c r="AA1651" s="1"/>
      <c r="AB1651" s="1"/>
      <c r="AC1651" s="1"/>
      <c r="AD1651" s="1"/>
      <c r="AE1651" s="1"/>
      <c r="AF1651" s="1"/>
    </row>
    <row r="1652" spans="1:32" ht="24" hidden="1" customHeight="1" x14ac:dyDescent="0.2">
      <c r="A1652" s="138" t="s">
        <v>260</v>
      </c>
      <c r="B1652" s="246" t="s">
        <v>261</v>
      </c>
      <c r="C1652" s="242"/>
      <c r="D1652" s="242"/>
      <c r="E1652" s="242"/>
      <c r="F1652" s="243"/>
      <c r="G1652" s="66" t="s">
        <v>4</v>
      </c>
      <c r="H1652" s="17" t="s">
        <v>5</v>
      </c>
      <c r="I1652" s="139"/>
      <c r="J1652" s="139"/>
      <c r="K1652" s="1" t="str">
        <f t="shared" ref="K1652:K1662" si="239">K1651</f>
        <v>SEDUC E 99</v>
      </c>
      <c r="L1652" s="138"/>
      <c r="M1652" s="138"/>
      <c r="N1652" s="138"/>
      <c r="O1652" s="138"/>
      <c r="P1652" s="138"/>
      <c r="Q1652" s="138"/>
      <c r="R1652" s="138"/>
      <c r="S1652" s="138"/>
      <c r="T1652" s="138"/>
      <c r="U1652" s="138"/>
      <c r="V1652" s="138"/>
      <c r="W1652" s="138"/>
      <c r="X1652" s="138"/>
      <c r="Y1652" s="138"/>
      <c r="Z1652" s="138"/>
      <c r="AA1652" s="138"/>
      <c r="AB1652" s="138"/>
      <c r="AC1652" s="138"/>
      <c r="AD1652" s="138"/>
      <c r="AE1652" s="138"/>
      <c r="AF1652" s="138"/>
    </row>
    <row r="1653" spans="1:32" ht="12.75" hidden="1" customHeight="1" x14ac:dyDescent="0.2">
      <c r="A1653" s="138"/>
      <c r="B1653" s="42" t="s">
        <v>6</v>
      </c>
      <c r="C1653" s="33" t="s">
        <v>7</v>
      </c>
      <c r="D1653" s="20" t="s">
        <v>8</v>
      </c>
      <c r="E1653" s="20" t="s">
        <v>9</v>
      </c>
      <c r="F1653" s="20" t="s">
        <v>10</v>
      </c>
      <c r="G1653" s="65" t="s">
        <v>11</v>
      </c>
      <c r="H1653" s="20" t="s">
        <v>12</v>
      </c>
      <c r="I1653" s="139"/>
      <c r="J1653" s="139"/>
      <c r="K1653" s="1" t="str">
        <f t="shared" si="239"/>
        <v>SEDUC E 99</v>
      </c>
      <c r="L1653" s="138"/>
      <c r="M1653" s="138"/>
      <c r="N1653" s="138"/>
      <c r="O1653" s="138"/>
      <c r="P1653" s="138"/>
      <c r="Q1653" s="138"/>
      <c r="R1653" s="138"/>
      <c r="S1653" s="138"/>
      <c r="T1653" s="138"/>
      <c r="U1653" s="138"/>
      <c r="V1653" s="138"/>
      <c r="W1653" s="138"/>
      <c r="X1653" s="138"/>
      <c r="Y1653" s="138"/>
      <c r="Z1653" s="138"/>
      <c r="AA1653" s="138"/>
      <c r="AB1653" s="138"/>
      <c r="AC1653" s="138"/>
      <c r="AD1653" s="138"/>
      <c r="AE1653" s="138"/>
      <c r="AF1653" s="138"/>
    </row>
    <row r="1654" spans="1:32" ht="12.75" hidden="1" customHeight="1" x14ac:dyDescent="0.2">
      <c r="A1654" s="1"/>
      <c r="B165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654" s="30" t="s">
        <v>13</v>
      </c>
      <c r="D1654" s="27">
        <v>88264</v>
      </c>
      <c r="E1654" s="26">
        <v>6</v>
      </c>
      <c r="F165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5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654" s="187">
        <f t="shared" ref="H1654:H1678" ca="1" si="240">ROUND(G1654*E1654,2)</f>
        <v>107.64</v>
      </c>
      <c r="I1654" s="2"/>
      <c r="J1654" s="2"/>
      <c r="K1654" s="1" t="str">
        <f t="shared" si="239"/>
        <v>SEDUC E 99</v>
      </c>
      <c r="L1654" s="1"/>
      <c r="M1654" s="1"/>
      <c r="N1654" s="1"/>
      <c r="O1654" s="1"/>
      <c r="P1654" s="1"/>
      <c r="Q1654" s="1"/>
      <c r="R1654" s="1"/>
      <c r="S1654" s="1"/>
      <c r="T1654" s="1"/>
      <c r="U1654" s="1"/>
      <c r="V1654" s="1"/>
      <c r="W1654" s="1"/>
      <c r="X1654" s="1"/>
      <c r="Y1654" s="1"/>
      <c r="Z1654" s="1"/>
      <c r="AA1654" s="1"/>
      <c r="AB1654" s="1"/>
      <c r="AC1654" s="1"/>
      <c r="AD1654" s="1"/>
      <c r="AE1654" s="1"/>
      <c r="AF1654" s="1"/>
    </row>
    <row r="1655" spans="1:32" ht="12.75" hidden="1" customHeight="1" x14ac:dyDescent="0.2">
      <c r="A1655" s="1"/>
      <c r="B165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655" s="30" t="s">
        <v>13</v>
      </c>
      <c r="D1655" s="27">
        <v>88316</v>
      </c>
      <c r="E1655" s="26">
        <v>6</v>
      </c>
      <c r="F165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5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655" s="187">
        <f t="shared" ca="1" si="240"/>
        <v>83.28</v>
      </c>
      <c r="I1655" s="2"/>
      <c r="J1655" s="2"/>
      <c r="K1655" s="1" t="str">
        <f t="shared" si="239"/>
        <v>SEDUC E 99</v>
      </c>
      <c r="L1655" s="1"/>
      <c r="M1655" s="1"/>
      <c r="N1655" s="1"/>
      <c r="O1655" s="1"/>
      <c r="P1655" s="1"/>
      <c r="Q1655" s="1"/>
      <c r="R1655" s="1"/>
      <c r="S1655" s="1"/>
      <c r="T1655" s="1"/>
      <c r="U1655" s="1"/>
      <c r="V1655" s="1"/>
      <c r="W1655" s="1"/>
      <c r="X1655" s="1"/>
      <c r="Y1655" s="1"/>
      <c r="Z1655" s="1"/>
      <c r="AA1655" s="1"/>
      <c r="AB1655" s="1"/>
      <c r="AC1655" s="1"/>
      <c r="AD1655" s="1"/>
      <c r="AE1655" s="1"/>
      <c r="AF1655" s="1"/>
    </row>
    <row r="1656" spans="1:32" ht="12.75" hidden="1" customHeight="1" x14ac:dyDescent="0.2">
      <c r="A1656" s="1"/>
      <c r="B165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6" s="30" t="s">
        <v>13</v>
      </c>
      <c r="D1656" s="27">
        <v>91222</v>
      </c>
      <c r="E1656" s="26">
        <v>12</v>
      </c>
      <c r="F165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165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9.3800000000000008</v>
      </c>
      <c r="H1656" s="187">
        <f t="shared" ca="1" si="240"/>
        <v>112.56</v>
      </c>
      <c r="I1656" s="2"/>
      <c r="J1656" s="2"/>
      <c r="K1656" s="1" t="str">
        <f t="shared" si="239"/>
        <v>SEDUC E 99</v>
      </c>
      <c r="L1656" s="1"/>
      <c r="M1656" s="1"/>
      <c r="N1656" s="1"/>
      <c r="O1656" s="1"/>
      <c r="P1656" s="1"/>
      <c r="Q1656" s="1"/>
      <c r="R1656" s="1"/>
      <c r="S1656" s="1"/>
      <c r="T1656" s="1"/>
      <c r="U1656" s="1"/>
      <c r="V1656" s="1"/>
      <c r="W1656" s="1"/>
      <c r="X1656" s="1"/>
      <c r="Y1656" s="1"/>
      <c r="Z1656" s="1"/>
      <c r="AA1656" s="1"/>
      <c r="AB1656" s="1"/>
      <c r="AC1656" s="1"/>
      <c r="AD1656" s="1"/>
      <c r="AE1656" s="1"/>
      <c r="AF1656" s="1"/>
    </row>
    <row r="1657" spans="1:32" ht="12.75" hidden="1" customHeight="1" x14ac:dyDescent="0.2">
      <c r="A1657" s="1"/>
      <c r="B165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7" s="30" t="s">
        <v>13</v>
      </c>
      <c r="D1657" s="27">
        <v>90467</v>
      </c>
      <c r="E1657" s="26">
        <v>10</v>
      </c>
      <c r="F165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165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14.3</v>
      </c>
      <c r="H1657" s="187">
        <f t="shared" ca="1" si="240"/>
        <v>143</v>
      </c>
      <c r="I1657" s="2"/>
      <c r="J1657" s="2"/>
      <c r="K1657" s="1" t="str">
        <f t="shared" si="239"/>
        <v>SEDUC E 99</v>
      </c>
      <c r="L1657" s="1"/>
      <c r="M1657" s="1"/>
      <c r="N1657" s="1"/>
      <c r="O1657" s="1"/>
      <c r="P1657" s="1"/>
      <c r="Q1657" s="1"/>
      <c r="R1657" s="1"/>
      <c r="S1657" s="1"/>
      <c r="T1657" s="1"/>
      <c r="U1657" s="1"/>
      <c r="V1657" s="1"/>
      <c r="W1657" s="1"/>
      <c r="X1657" s="1"/>
      <c r="Y1657" s="1"/>
      <c r="Z1657" s="1"/>
      <c r="AA1657" s="1"/>
      <c r="AB1657" s="1"/>
      <c r="AC1657" s="1"/>
      <c r="AD1657" s="1"/>
      <c r="AE1657" s="1"/>
      <c r="AF1657" s="1"/>
    </row>
    <row r="1658" spans="1:32" ht="12.75" hidden="1" customHeight="1" x14ac:dyDescent="0.2">
      <c r="A1658" s="1"/>
      <c r="B165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8" s="30" t="s">
        <v>13</v>
      </c>
      <c r="D1658" s="27">
        <v>90458</v>
      </c>
      <c r="E1658" s="26">
        <v>1</v>
      </c>
      <c r="F165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65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18.100000000000001</v>
      </c>
      <c r="H1658" s="187">
        <f t="shared" ca="1" si="240"/>
        <v>18.100000000000001</v>
      </c>
      <c r="I1658" s="2"/>
      <c r="J1658" s="2"/>
      <c r="K1658" s="1" t="str">
        <f t="shared" si="239"/>
        <v>SEDUC E 99</v>
      </c>
      <c r="L1658" s="1"/>
      <c r="M1658" s="1"/>
      <c r="N1658" s="1"/>
      <c r="O1658" s="1"/>
      <c r="P1658" s="1"/>
      <c r="Q1658" s="1"/>
      <c r="R1658" s="1"/>
      <c r="S1658" s="1"/>
      <c r="T1658" s="1"/>
      <c r="U1658" s="1"/>
      <c r="V1658" s="1"/>
      <c r="W1658" s="1"/>
      <c r="X1658" s="1"/>
      <c r="Y1658" s="1"/>
      <c r="Z1658" s="1"/>
      <c r="AA1658" s="1"/>
      <c r="AB1658" s="1"/>
      <c r="AC1658" s="1"/>
      <c r="AD1658" s="1"/>
      <c r="AE1658" s="1"/>
      <c r="AF1658" s="1"/>
    </row>
    <row r="1659" spans="1:32" ht="12.75" hidden="1" customHeight="1" x14ac:dyDescent="0.2">
      <c r="A1659" s="1"/>
      <c r="B16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59" s="30" t="s">
        <v>37</v>
      </c>
      <c r="D1659" s="27">
        <v>39211</v>
      </c>
      <c r="E1659" s="26">
        <v>2</v>
      </c>
      <c r="F16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5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1.1399999999999999</v>
      </c>
      <c r="H1659" s="187">
        <f t="shared" ca="1" si="240"/>
        <v>2.2799999999999998</v>
      </c>
      <c r="I1659" s="2"/>
      <c r="J1659" s="2"/>
      <c r="K1659" s="1" t="str">
        <f t="shared" si="239"/>
        <v>SEDUC E 99</v>
      </c>
      <c r="L1659" s="1"/>
      <c r="M1659" s="1"/>
      <c r="N1659" s="1"/>
      <c r="O1659" s="1"/>
      <c r="P1659" s="1"/>
      <c r="Q1659" s="1"/>
      <c r="R1659" s="1"/>
      <c r="S1659" s="1"/>
      <c r="T1659" s="1"/>
      <c r="U1659" s="1"/>
      <c r="V1659" s="1"/>
      <c r="W1659" s="1"/>
      <c r="X1659" s="1"/>
      <c r="Y1659" s="1"/>
      <c r="Z1659" s="1"/>
      <c r="AA1659" s="1"/>
      <c r="AB1659" s="1"/>
      <c r="AC1659" s="1"/>
      <c r="AD1659" s="1"/>
      <c r="AE1659" s="1"/>
      <c r="AF1659" s="1"/>
    </row>
    <row r="1660" spans="1:32" ht="12.75" hidden="1" customHeight="1" x14ac:dyDescent="0.2">
      <c r="A1660" s="1"/>
      <c r="B1660" s="22" t="s">
        <v>262</v>
      </c>
      <c r="C1660" s="30" t="s">
        <v>41</v>
      </c>
      <c r="D1660" s="27" t="s">
        <v>107</v>
      </c>
      <c r="E1660" s="26">
        <v>1</v>
      </c>
      <c r="F1660" s="25" t="s">
        <v>108</v>
      </c>
      <c r="G1660" s="25">
        <v>130</v>
      </c>
      <c r="H1660" s="187">
        <f t="shared" si="240"/>
        <v>130</v>
      </c>
      <c r="I1660" s="2"/>
      <c r="J1660" s="2"/>
      <c r="K1660" s="1" t="str">
        <f t="shared" si="239"/>
        <v>SEDUC E 99</v>
      </c>
      <c r="L1660" s="1"/>
      <c r="M1660" s="1"/>
      <c r="N1660" s="1"/>
      <c r="O1660" s="1"/>
      <c r="P1660" s="1"/>
      <c r="Q1660" s="1"/>
      <c r="R1660" s="1"/>
      <c r="S1660" s="1"/>
      <c r="T1660" s="1"/>
      <c r="U1660" s="1"/>
      <c r="V1660" s="1"/>
      <c r="W1660" s="1"/>
      <c r="X1660" s="1"/>
      <c r="Y1660" s="1"/>
      <c r="Z1660" s="1"/>
      <c r="AA1660" s="1"/>
      <c r="AB1660" s="1"/>
      <c r="AC1660" s="1"/>
      <c r="AD1660" s="1"/>
      <c r="AE1660" s="1"/>
      <c r="AF1660" s="1"/>
    </row>
    <row r="1661" spans="1:32" ht="12.75" hidden="1" customHeight="1" x14ac:dyDescent="0.2">
      <c r="A1661" s="1"/>
      <c r="B166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1" s="30" t="s">
        <v>37</v>
      </c>
      <c r="D1661" s="27">
        <v>1091</v>
      </c>
      <c r="E1661" s="26">
        <v>1</v>
      </c>
      <c r="F166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6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22.72</v>
      </c>
      <c r="H1661" s="187">
        <f t="shared" ca="1" si="240"/>
        <v>22.72</v>
      </c>
      <c r="I1661" s="2"/>
      <c r="J1661" s="2"/>
      <c r="K1661" s="1" t="str">
        <f t="shared" si="239"/>
        <v>SEDUC E 99</v>
      </c>
      <c r="L1661" s="1"/>
      <c r="M1661" s="1"/>
      <c r="N1661" s="1"/>
      <c r="O1661" s="1"/>
      <c r="P1661" s="1"/>
      <c r="Q1661" s="1"/>
      <c r="R1661" s="1"/>
      <c r="S1661" s="1"/>
      <c r="T1661" s="1"/>
      <c r="U1661" s="1"/>
      <c r="V1661" s="1"/>
      <c r="W1661" s="1"/>
      <c r="X1661" s="1"/>
      <c r="Y1661" s="1"/>
      <c r="Z1661" s="1"/>
      <c r="AA1661" s="1"/>
      <c r="AB1661" s="1"/>
      <c r="AC1661" s="1"/>
      <c r="AD1661" s="1"/>
      <c r="AE1661" s="1"/>
      <c r="AF1661" s="1"/>
    </row>
    <row r="1662" spans="1:32" ht="12.75" hidden="1" customHeight="1" x14ac:dyDescent="0.2">
      <c r="A1662" s="1"/>
      <c r="B166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2" s="30" t="s">
        <v>37</v>
      </c>
      <c r="D1662" s="27">
        <v>2373</v>
      </c>
      <c r="E1662" s="26">
        <v>1</v>
      </c>
      <c r="F166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6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104.03</v>
      </c>
      <c r="H1662" s="187">
        <f t="shared" ca="1" si="240"/>
        <v>104.03</v>
      </c>
      <c r="I1662" s="2"/>
      <c r="J1662" s="2"/>
      <c r="K1662" s="1" t="str">
        <f t="shared" si="239"/>
        <v>SEDUC E 99</v>
      </c>
      <c r="L1662" s="1"/>
      <c r="M1662" s="1"/>
      <c r="N1662" s="1"/>
      <c r="O1662" s="1"/>
      <c r="P1662" s="1"/>
      <c r="Q1662" s="1"/>
      <c r="R1662" s="1"/>
      <c r="S1662" s="1"/>
      <c r="T1662" s="1"/>
      <c r="U1662" s="1"/>
      <c r="V1662" s="1"/>
      <c r="W1662" s="1"/>
      <c r="X1662" s="1"/>
      <c r="Y1662" s="1"/>
      <c r="Z1662" s="1"/>
      <c r="AA1662" s="1"/>
      <c r="AB1662" s="1"/>
      <c r="AC1662" s="1"/>
      <c r="AD1662" s="1"/>
      <c r="AE1662" s="1"/>
      <c r="AF1662" s="1"/>
    </row>
    <row r="1663" spans="1:32" ht="12.75" hidden="1" customHeight="1" x14ac:dyDescent="0.2">
      <c r="A1663" s="1"/>
      <c r="B166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3" s="30" t="s">
        <v>13</v>
      </c>
      <c r="D1663" s="27">
        <v>91873</v>
      </c>
      <c r="E1663" s="26">
        <v>12</v>
      </c>
      <c r="F166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166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13.87</v>
      </c>
      <c r="H1663" s="187">
        <f t="shared" ca="1" si="240"/>
        <v>166.44</v>
      </c>
      <c r="I1663" s="2"/>
      <c r="J1663" s="2"/>
      <c r="K1663" s="1" t="str">
        <f t="shared" ref="K1663:K1664" si="241">K1661</f>
        <v>SEDUC E 99</v>
      </c>
      <c r="L1663" s="1"/>
      <c r="M1663" s="1"/>
      <c r="N1663" s="1"/>
      <c r="O1663" s="1"/>
      <c r="P1663" s="1"/>
      <c r="Q1663" s="1"/>
      <c r="R1663" s="1"/>
      <c r="S1663" s="1"/>
      <c r="T1663" s="1"/>
      <c r="U1663" s="1"/>
      <c r="V1663" s="1"/>
      <c r="W1663" s="1"/>
      <c r="X1663" s="1"/>
      <c r="Y1663" s="1"/>
      <c r="Z1663" s="1"/>
      <c r="AA1663" s="1"/>
      <c r="AB1663" s="1"/>
      <c r="AC1663" s="1"/>
      <c r="AD1663" s="1"/>
      <c r="AE1663" s="1"/>
      <c r="AF1663" s="1"/>
    </row>
    <row r="1664" spans="1:32" ht="12.75" hidden="1" customHeight="1" x14ac:dyDescent="0.2">
      <c r="A1664" s="1"/>
      <c r="B166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4" s="30" t="s">
        <v>13</v>
      </c>
      <c r="D1664" s="27">
        <v>91836</v>
      </c>
      <c r="E1664" s="26">
        <v>2</v>
      </c>
      <c r="F166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166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8.35</v>
      </c>
      <c r="H1664" s="187">
        <f t="shared" ca="1" si="240"/>
        <v>16.7</v>
      </c>
      <c r="I1664" s="2"/>
      <c r="J1664" s="2"/>
      <c r="K1664" s="1" t="str">
        <f t="shared" si="241"/>
        <v>SEDUC E 99</v>
      </c>
      <c r="L1664" s="1"/>
      <c r="M1664" s="1"/>
      <c r="N1664" s="1"/>
      <c r="O1664" s="1"/>
      <c r="P1664" s="1"/>
      <c r="Q1664" s="1"/>
      <c r="R1664" s="1"/>
      <c r="S1664" s="1"/>
      <c r="T1664" s="1"/>
      <c r="U1664" s="1"/>
      <c r="V1664" s="1"/>
      <c r="W1664" s="1"/>
      <c r="X1664" s="1"/>
      <c r="Y1664" s="1"/>
      <c r="Z1664" s="1"/>
      <c r="AA1664" s="1"/>
      <c r="AB1664" s="1"/>
      <c r="AC1664" s="1"/>
      <c r="AD1664" s="1"/>
      <c r="AE1664" s="1"/>
      <c r="AF1664" s="1"/>
    </row>
    <row r="1665" spans="1:32" ht="12.75" hidden="1" customHeight="1" x14ac:dyDescent="0.2">
      <c r="A1665" s="1"/>
      <c r="B16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5" s="30" t="s">
        <v>37</v>
      </c>
      <c r="D1665" s="27">
        <v>3380</v>
      </c>
      <c r="E1665" s="26">
        <v>1</v>
      </c>
      <c r="F16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6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50.35</v>
      </c>
      <c r="H1665" s="187">
        <f t="shared" ca="1" si="240"/>
        <v>50.35</v>
      </c>
      <c r="I1665" s="2"/>
      <c r="J1665" s="2"/>
      <c r="K1665" s="1" t="str">
        <f t="shared" ref="K1665:K1678" si="242">K1664</f>
        <v>SEDUC E 99</v>
      </c>
      <c r="L1665" s="1"/>
      <c r="M1665" s="1"/>
      <c r="N1665" s="1"/>
      <c r="O1665" s="1"/>
      <c r="P1665" s="1"/>
      <c r="Q1665" s="1"/>
      <c r="R1665" s="1"/>
      <c r="S1665" s="1"/>
      <c r="T1665" s="1"/>
      <c r="U1665" s="1"/>
      <c r="V1665" s="1"/>
      <c r="W1665" s="1"/>
      <c r="X1665" s="1"/>
      <c r="Y1665" s="1"/>
      <c r="Z1665" s="1"/>
      <c r="AA1665" s="1"/>
      <c r="AB1665" s="1"/>
      <c r="AC1665" s="1"/>
      <c r="AD1665" s="1"/>
      <c r="AE1665" s="1"/>
      <c r="AF1665" s="1"/>
    </row>
    <row r="1666" spans="1:32" ht="12.75" hidden="1" customHeight="1" x14ac:dyDescent="0.2">
      <c r="A1666" s="1"/>
      <c r="B166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6" s="30" t="s">
        <v>13</v>
      </c>
      <c r="D1666" s="27">
        <v>91934</v>
      </c>
      <c r="E1666" s="26">
        <v>4</v>
      </c>
      <c r="F166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166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20.28</v>
      </c>
      <c r="H1666" s="187">
        <f t="shared" ca="1" si="240"/>
        <v>81.12</v>
      </c>
      <c r="I1666" s="2"/>
      <c r="J1666" s="2"/>
      <c r="K1666" s="1" t="str">
        <f t="shared" si="242"/>
        <v>SEDUC E 99</v>
      </c>
      <c r="L1666" s="1"/>
      <c r="M1666" s="1"/>
      <c r="N1666" s="1"/>
      <c r="O1666" s="1"/>
      <c r="P1666" s="1"/>
      <c r="Q1666" s="1"/>
      <c r="R1666" s="1"/>
      <c r="S1666" s="1"/>
      <c r="T1666" s="1"/>
      <c r="U1666" s="1"/>
      <c r="V1666" s="1"/>
      <c r="W1666" s="1"/>
      <c r="X1666" s="1"/>
      <c r="Y1666" s="1"/>
      <c r="Z1666" s="1"/>
      <c r="AA1666" s="1"/>
      <c r="AB1666" s="1"/>
      <c r="AC1666" s="1"/>
      <c r="AD1666" s="1"/>
      <c r="AE1666" s="1"/>
      <c r="AF1666" s="1"/>
    </row>
    <row r="1667" spans="1:32" ht="12.75" hidden="1" customHeight="1" x14ac:dyDescent="0.2">
      <c r="A1667" s="1"/>
      <c r="B166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7" s="30" t="s">
        <v>37</v>
      </c>
      <c r="D1667" s="27">
        <v>3398</v>
      </c>
      <c r="E1667" s="26">
        <v>1</v>
      </c>
      <c r="F166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6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4.53</v>
      </c>
      <c r="H1667" s="187">
        <f t="shared" ca="1" si="240"/>
        <v>4.53</v>
      </c>
      <c r="I1667" s="2"/>
      <c r="J1667" s="2"/>
      <c r="K1667" s="1" t="str">
        <f t="shared" si="242"/>
        <v>SEDUC E 99</v>
      </c>
      <c r="L1667" s="1"/>
      <c r="M1667" s="1"/>
      <c r="N1667" s="1"/>
      <c r="O1667" s="1"/>
      <c r="P1667" s="1"/>
      <c r="Q1667" s="1"/>
      <c r="R1667" s="1"/>
      <c r="S1667" s="1"/>
      <c r="T1667" s="1"/>
      <c r="U1667" s="1"/>
      <c r="V1667" s="1"/>
      <c r="W1667" s="1"/>
      <c r="X1667" s="1"/>
      <c r="Y1667" s="1"/>
      <c r="Z1667" s="1"/>
      <c r="AA1667" s="1"/>
      <c r="AB1667" s="1"/>
      <c r="AC1667" s="1"/>
      <c r="AD1667" s="1"/>
      <c r="AE1667" s="1"/>
      <c r="AF1667" s="1"/>
    </row>
    <row r="1668" spans="1:32" ht="12.75" hidden="1" customHeight="1" x14ac:dyDescent="0.2">
      <c r="A1668" s="1"/>
      <c r="B166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8" s="30" t="s">
        <v>37</v>
      </c>
      <c r="D1668" s="27">
        <v>11964</v>
      </c>
      <c r="E1668" s="26">
        <v>2</v>
      </c>
      <c r="F166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6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1.1499999999999999</v>
      </c>
      <c r="H1668" s="187">
        <f t="shared" ca="1" si="240"/>
        <v>2.2999999999999998</v>
      </c>
      <c r="I1668" s="2"/>
      <c r="J1668" s="2"/>
      <c r="K1668" s="1" t="str">
        <f t="shared" si="242"/>
        <v>SEDUC E 99</v>
      </c>
      <c r="L1668" s="1"/>
      <c r="M1668" s="1"/>
      <c r="N1668" s="1"/>
      <c r="O1668" s="1"/>
      <c r="P1668" s="1"/>
      <c r="Q1668" s="1"/>
      <c r="R1668" s="1"/>
      <c r="S1668" s="1"/>
      <c r="T1668" s="1"/>
      <c r="U1668" s="1"/>
      <c r="V1668" s="1"/>
      <c r="W1668" s="1"/>
      <c r="X1668" s="1"/>
      <c r="Y1668" s="1"/>
      <c r="Z1668" s="1"/>
      <c r="AA1668" s="1"/>
      <c r="AB1668" s="1"/>
      <c r="AC1668" s="1"/>
      <c r="AD1668" s="1"/>
      <c r="AE1668" s="1"/>
      <c r="AF1668" s="1"/>
    </row>
    <row r="1669" spans="1:32" ht="12.75" hidden="1" customHeight="1" x14ac:dyDescent="0.2">
      <c r="A1669" s="1"/>
      <c r="B166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69" s="30" t="s">
        <v>13</v>
      </c>
      <c r="D1669" s="27">
        <v>91920</v>
      </c>
      <c r="E1669" s="26">
        <v>1</v>
      </c>
      <c r="F166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66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14.48</v>
      </c>
      <c r="H1669" s="187">
        <f t="shared" ca="1" si="240"/>
        <v>14.48</v>
      </c>
      <c r="I1669" s="2"/>
      <c r="J1669" s="2"/>
      <c r="K1669" s="1" t="str">
        <f t="shared" si="242"/>
        <v>SEDUC E 99</v>
      </c>
      <c r="L1669" s="1"/>
      <c r="M1669" s="1"/>
      <c r="N1669" s="1"/>
      <c r="O1669" s="1"/>
      <c r="P1669" s="1"/>
      <c r="Q1669" s="1"/>
      <c r="R1669" s="1"/>
      <c r="S1669" s="1"/>
      <c r="T1669" s="1"/>
      <c r="U1669" s="1"/>
      <c r="V1669" s="1"/>
      <c r="W1669" s="1"/>
      <c r="X1669" s="1"/>
      <c r="Y1669" s="1"/>
      <c r="Z1669" s="1"/>
      <c r="AA1669" s="1"/>
      <c r="AB1669" s="1"/>
      <c r="AC1669" s="1"/>
      <c r="AD1669" s="1"/>
      <c r="AE1669" s="1"/>
      <c r="AF1669" s="1"/>
    </row>
    <row r="1670" spans="1:32" ht="12.75" hidden="1" customHeight="1" x14ac:dyDescent="0.2">
      <c r="A1670" s="1"/>
      <c r="B167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0" s="30" t="s">
        <v>37</v>
      </c>
      <c r="D1670" s="27">
        <v>1550</v>
      </c>
      <c r="E1670" s="26">
        <v>4</v>
      </c>
      <c r="F167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7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8.18</v>
      </c>
      <c r="H1670" s="187">
        <f t="shared" ca="1" si="240"/>
        <v>32.72</v>
      </c>
      <c r="I1670" s="2"/>
      <c r="J1670" s="2"/>
      <c r="K1670" s="1" t="str">
        <f t="shared" si="242"/>
        <v>SEDUC E 99</v>
      </c>
      <c r="L1670" s="1"/>
      <c r="M1670" s="1"/>
      <c r="N1670" s="1"/>
      <c r="O1670" s="1"/>
      <c r="P1670" s="1"/>
      <c r="Q1670" s="1"/>
      <c r="R1670" s="1"/>
      <c r="S1670" s="1"/>
      <c r="T1670" s="1"/>
      <c r="U1670" s="1"/>
      <c r="V1670" s="1"/>
      <c r="W1670" s="1"/>
      <c r="X1670" s="1"/>
      <c r="Y1670" s="1"/>
      <c r="Z1670" s="1"/>
      <c r="AA1670" s="1"/>
      <c r="AB1670" s="1"/>
      <c r="AC1670" s="1"/>
      <c r="AD1670" s="1"/>
      <c r="AE1670" s="1"/>
      <c r="AF1670" s="1"/>
    </row>
    <row r="1671" spans="1:32" ht="12.75" hidden="1" customHeight="1" x14ac:dyDescent="0.2">
      <c r="A1671" s="1"/>
      <c r="B167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1" s="30" t="s">
        <v>13</v>
      </c>
      <c r="D1671" s="27">
        <v>91886</v>
      </c>
      <c r="E1671" s="26">
        <v>4</v>
      </c>
      <c r="F167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67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9.1199999999999992</v>
      </c>
      <c r="H1671" s="187">
        <f t="shared" ca="1" si="240"/>
        <v>36.479999999999997</v>
      </c>
      <c r="I1671" s="2"/>
      <c r="J1671" s="2"/>
      <c r="K1671" s="1" t="str">
        <f t="shared" si="242"/>
        <v>SEDUC E 99</v>
      </c>
      <c r="L1671" s="1"/>
      <c r="M1671" s="1"/>
      <c r="N1671" s="1"/>
      <c r="O1671" s="1"/>
      <c r="P1671" s="1"/>
      <c r="Q1671" s="1"/>
      <c r="R1671" s="1"/>
      <c r="S1671" s="1"/>
      <c r="T1671" s="1"/>
      <c r="U1671" s="1"/>
      <c r="V1671" s="1"/>
      <c r="W1671" s="1"/>
      <c r="X1671" s="1"/>
      <c r="Y1671" s="1"/>
      <c r="Z1671" s="1"/>
      <c r="AA1671" s="1"/>
      <c r="AB1671" s="1"/>
      <c r="AC1671" s="1"/>
      <c r="AD1671" s="1"/>
      <c r="AE1671" s="1"/>
      <c r="AF1671" s="1"/>
    </row>
    <row r="1672" spans="1:32" ht="12.75" hidden="1" customHeight="1" x14ac:dyDescent="0.2">
      <c r="A1672" s="1"/>
      <c r="B167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2" s="30" t="s">
        <v>37</v>
      </c>
      <c r="D1672" s="27">
        <v>2625</v>
      </c>
      <c r="E1672" s="26">
        <v>1</v>
      </c>
      <c r="F167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7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19.920000000000002</v>
      </c>
      <c r="H1672" s="187">
        <f t="shared" ca="1" si="240"/>
        <v>19.920000000000002</v>
      </c>
      <c r="I1672" s="2"/>
      <c r="J1672" s="2"/>
      <c r="K1672" s="1" t="str">
        <f t="shared" si="242"/>
        <v>SEDUC E 99</v>
      </c>
      <c r="L1672" s="1"/>
      <c r="M1672" s="1"/>
      <c r="N1672" s="1"/>
      <c r="O1672" s="1"/>
      <c r="P1672" s="1"/>
      <c r="Q1672" s="1"/>
      <c r="R1672" s="1"/>
      <c r="S1672" s="1"/>
      <c r="T1672" s="1"/>
      <c r="U1672" s="1"/>
      <c r="V1672" s="1"/>
      <c r="W1672" s="1"/>
      <c r="X1672" s="1"/>
      <c r="Y1672" s="1"/>
      <c r="Z1672" s="1"/>
      <c r="AA1672" s="1"/>
      <c r="AB1672" s="1"/>
      <c r="AC1672" s="1"/>
      <c r="AD1672" s="1"/>
      <c r="AE1672" s="1"/>
      <c r="AF1672" s="1"/>
    </row>
    <row r="1673" spans="1:32" ht="12.75" hidden="1" customHeight="1" x14ac:dyDescent="0.2">
      <c r="A1673" s="1"/>
      <c r="B16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3" s="30" t="s">
        <v>37</v>
      </c>
      <c r="D1673" s="27">
        <v>417</v>
      </c>
      <c r="E1673" s="26">
        <v>1</v>
      </c>
      <c r="F16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7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2.69</v>
      </c>
      <c r="H1673" s="187">
        <f t="shared" ca="1" si="240"/>
        <v>2.69</v>
      </c>
      <c r="I1673" s="2"/>
      <c r="J1673" s="2"/>
      <c r="K1673" s="1" t="str">
        <f t="shared" si="242"/>
        <v>SEDUC E 99</v>
      </c>
      <c r="L1673" s="1"/>
      <c r="M1673" s="1"/>
      <c r="N1673" s="1"/>
      <c r="O1673" s="1"/>
      <c r="P1673" s="1"/>
      <c r="Q1673" s="1"/>
      <c r="R1673" s="1"/>
      <c r="S1673" s="1"/>
      <c r="T1673" s="1"/>
      <c r="U1673" s="1"/>
      <c r="V1673" s="1"/>
      <c r="W1673" s="1"/>
      <c r="X1673" s="1"/>
      <c r="Y1673" s="1"/>
      <c r="Z1673" s="1"/>
      <c r="AA1673" s="1"/>
      <c r="AB1673" s="1"/>
      <c r="AC1673" s="1"/>
      <c r="AD1673" s="1"/>
      <c r="AE1673" s="1"/>
      <c r="AF1673" s="1"/>
    </row>
    <row r="1674" spans="1:32" ht="12.75" hidden="1" customHeight="1" x14ac:dyDescent="0.2">
      <c r="A1674" s="1"/>
      <c r="B1674"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674" s="30" t="s">
        <v>19</v>
      </c>
      <c r="D1674" s="27">
        <v>4624</v>
      </c>
      <c r="E1674" s="26">
        <v>40</v>
      </c>
      <c r="F1674"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674"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674" s="187" t="e">
        <f t="shared" ca="1" si="240"/>
        <v>#REF!</v>
      </c>
      <c r="I1674" s="2"/>
      <c r="J1674" s="2"/>
      <c r="K1674" s="1" t="str">
        <f t="shared" si="242"/>
        <v>SEDUC E 99</v>
      </c>
      <c r="L1674" s="1"/>
      <c r="M1674" s="1"/>
      <c r="N1674" s="1"/>
      <c r="O1674" s="1"/>
      <c r="P1674" s="1"/>
      <c r="Q1674" s="1"/>
      <c r="R1674" s="1"/>
      <c r="S1674" s="1"/>
      <c r="T1674" s="1"/>
      <c r="U1674" s="1"/>
      <c r="V1674" s="1"/>
      <c r="W1674" s="1"/>
      <c r="X1674" s="1"/>
      <c r="Y1674" s="1"/>
      <c r="Z1674" s="1"/>
      <c r="AA1674" s="1"/>
      <c r="AB1674" s="1"/>
      <c r="AC1674" s="1"/>
      <c r="AD1674" s="1"/>
      <c r="AE1674" s="1"/>
      <c r="AF1674" s="1"/>
    </row>
    <row r="1675" spans="1:32" ht="12.75" hidden="1" customHeight="1" x14ac:dyDescent="0.2">
      <c r="A1675" s="1"/>
      <c r="B167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5" s="30" t="s">
        <v>13</v>
      </c>
      <c r="D1675" s="27">
        <v>91870</v>
      </c>
      <c r="E1675" s="26">
        <v>2</v>
      </c>
      <c r="F167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167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7.47</v>
      </c>
      <c r="H1675" s="187">
        <f t="shared" ca="1" si="240"/>
        <v>14.94</v>
      </c>
      <c r="I1675" s="2"/>
      <c r="J1675" s="2"/>
      <c r="K1675" s="1" t="str">
        <f t="shared" si="242"/>
        <v>SEDUC E 99</v>
      </c>
      <c r="L1675" s="1"/>
      <c r="M1675" s="1"/>
      <c r="N1675" s="1"/>
      <c r="O1675" s="1"/>
      <c r="P1675" s="1"/>
      <c r="Q1675" s="1"/>
      <c r="R1675" s="1"/>
      <c r="S1675" s="1"/>
      <c r="T1675" s="1"/>
      <c r="U1675" s="1"/>
      <c r="V1675" s="1"/>
      <c r="W1675" s="1"/>
      <c r="X1675" s="1"/>
      <c r="Y1675" s="1"/>
      <c r="Z1675" s="1"/>
      <c r="AA1675" s="1"/>
      <c r="AB1675" s="1"/>
      <c r="AC1675" s="1"/>
      <c r="AD1675" s="1"/>
      <c r="AE1675" s="1"/>
      <c r="AF1675" s="1"/>
    </row>
    <row r="1676" spans="1:32" ht="12.75" hidden="1" customHeight="1" x14ac:dyDescent="0.2">
      <c r="A1676" s="1"/>
      <c r="B167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6" s="30" t="s">
        <v>37</v>
      </c>
      <c r="D1676" s="27">
        <v>1601</v>
      </c>
      <c r="E1676" s="26">
        <v>2</v>
      </c>
      <c r="F167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7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44.08</v>
      </c>
      <c r="H1676" s="187">
        <f t="shared" ca="1" si="240"/>
        <v>88.16</v>
      </c>
      <c r="I1676" s="2"/>
      <c r="J1676" s="2"/>
      <c r="K1676" s="1" t="str">
        <f t="shared" si="242"/>
        <v>SEDUC E 99</v>
      </c>
      <c r="L1676" s="1"/>
      <c r="M1676" s="1"/>
      <c r="N1676" s="1"/>
      <c r="O1676" s="1"/>
      <c r="P1676" s="1"/>
      <c r="Q1676" s="1"/>
      <c r="R1676" s="1"/>
      <c r="S1676" s="1"/>
      <c r="T1676" s="1"/>
      <c r="U1676" s="1"/>
      <c r="V1676" s="1"/>
      <c r="W1676" s="1"/>
      <c r="X1676" s="1"/>
      <c r="Y1676" s="1"/>
      <c r="Z1676" s="1"/>
      <c r="AA1676" s="1"/>
      <c r="AB1676" s="1"/>
      <c r="AC1676" s="1"/>
      <c r="AD1676" s="1"/>
      <c r="AE1676" s="1"/>
      <c r="AF1676" s="1"/>
    </row>
    <row r="1677" spans="1:32" ht="12.75" hidden="1" customHeight="1" x14ac:dyDescent="0.2">
      <c r="A1677" s="1"/>
      <c r="B167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7" s="30" t="s">
        <v>37</v>
      </c>
      <c r="D1677" s="27">
        <v>34641</v>
      </c>
      <c r="E1677" s="26">
        <v>1</v>
      </c>
      <c r="F167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7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62.14</v>
      </c>
      <c r="H1677" s="187">
        <f t="shared" ca="1" si="240"/>
        <v>62.14</v>
      </c>
      <c r="I1677" s="2"/>
      <c r="J1677" s="2"/>
      <c r="K1677" s="1" t="str">
        <f t="shared" si="242"/>
        <v>SEDUC E 99</v>
      </c>
      <c r="L1677" s="1"/>
      <c r="M1677" s="1"/>
      <c r="N1677" s="1"/>
      <c r="O1677" s="1"/>
      <c r="P1677" s="1"/>
      <c r="Q1677" s="1"/>
      <c r="R1677" s="1"/>
      <c r="S1677" s="1"/>
      <c r="T1677" s="1"/>
      <c r="U1677" s="1"/>
      <c r="V1677" s="1"/>
      <c r="W1677" s="1"/>
      <c r="X1677" s="1"/>
      <c r="Y1677" s="1"/>
      <c r="Z1677" s="1"/>
      <c r="AA1677" s="1"/>
      <c r="AB1677" s="1"/>
      <c r="AC1677" s="1"/>
      <c r="AD1677" s="1"/>
      <c r="AE1677" s="1"/>
      <c r="AF1677" s="1"/>
    </row>
    <row r="1678" spans="1:32" ht="12.75" hidden="1" customHeight="1" x14ac:dyDescent="0.2">
      <c r="A1678" s="1"/>
      <c r="B167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8" s="30" t="s">
        <v>37</v>
      </c>
      <c r="D1678" s="27">
        <v>1585</v>
      </c>
      <c r="E1678" s="26">
        <v>1</v>
      </c>
      <c r="F167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67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5.41</v>
      </c>
      <c r="H1678" s="187">
        <f t="shared" ca="1" si="240"/>
        <v>5.41</v>
      </c>
      <c r="I1678" s="2"/>
      <c r="J1678" s="2"/>
      <c r="K1678" s="1" t="str">
        <f t="shared" si="242"/>
        <v>SEDUC E 99</v>
      </c>
      <c r="L1678" s="1"/>
      <c r="M1678" s="1"/>
      <c r="N1678" s="1"/>
      <c r="O1678" s="1"/>
      <c r="P1678" s="1"/>
      <c r="Q1678" s="1"/>
      <c r="R1678" s="1"/>
      <c r="S1678" s="1"/>
      <c r="T1678" s="1"/>
      <c r="U1678" s="1"/>
      <c r="V1678" s="1"/>
      <c r="W1678" s="1"/>
      <c r="X1678" s="1"/>
      <c r="Y1678" s="1"/>
      <c r="Z1678" s="1"/>
      <c r="AA1678" s="1"/>
      <c r="AB1678" s="1"/>
      <c r="AC1678" s="1"/>
      <c r="AD1678" s="1"/>
      <c r="AE1678" s="1"/>
      <c r="AF1678" s="1"/>
    </row>
    <row r="1679" spans="1:32" ht="12" hidden="1" customHeight="1" x14ac:dyDescent="0.2">
      <c r="A1679" s="1"/>
      <c r="B1679" s="29" t="s">
        <v>14</v>
      </c>
      <c r="C1679" s="30"/>
      <c r="D1679" s="27"/>
      <c r="E1679" s="26"/>
      <c r="F1679" s="26"/>
      <c r="G1679" s="26"/>
      <c r="H1679" s="62" t="e">
        <f ca="1">SUM(H1654:H1678)</f>
        <v>#REF!</v>
      </c>
      <c r="I1679" s="2" t="str">
        <f>A1652</f>
        <v>SEDUC E 99</v>
      </c>
      <c r="J1679" s="88" t="e">
        <f ca="1">H1679</f>
        <v>#REF!</v>
      </c>
      <c r="K1679" s="1" t="str">
        <f t="shared" ref="K1679:K1680" si="243">K1656</f>
        <v>SEDUC E 99</v>
      </c>
      <c r="L1679" s="1"/>
      <c r="M1679" s="1"/>
      <c r="N1679" s="1"/>
      <c r="O1679" s="1"/>
      <c r="P1679" s="1"/>
      <c r="Q1679" s="1"/>
      <c r="R1679" s="1"/>
      <c r="S1679" s="1"/>
      <c r="T1679" s="1"/>
      <c r="U1679" s="1"/>
      <c r="V1679" s="1"/>
      <c r="W1679" s="1"/>
      <c r="X1679" s="1"/>
      <c r="Y1679" s="1"/>
      <c r="Z1679" s="1"/>
      <c r="AA1679" s="1"/>
      <c r="AB1679" s="1"/>
      <c r="AC1679" s="1"/>
      <c r="AD1679" s="1"/>
      <c r="AE1679" s="1"/>
      <c r="AF1679" s="1"/>
    </row>
    <row r="1680" spans="1:32" ht="12.75" hidden="1" customHeight="1" x14ac:dyDescent="0.2">
      <c r="A1680" s="1"/>
      <c r="B1680" s="1"/>
      <c r="C1680" s="1"/>
      <c r="D1680" s="1"/>
      <c r="E1680" s="1"/>
      <c r="F1680" s="1"/>
      <c r="G1680" s="1"/>
      <c r="H1680" s="1"/>
      <c r="I1680" s="2"/>
      <c r="J1680" s="2"/>
      <c r="K1680" s="1" t="str">
        <f t="shared" si="243"/>
        <v>SEDUC E 99</v>
      </c>
      <c r="L1680" s="1"/>
      <c r="M1680" s="1"/>
      <c r="N1680" s="1"/>
      <c r="O1680" s="1"/>
      <c r="P1680" s="1"/>
      <c r="Q1680" s="1"/>
      <c r="R1680" s="1"/>
      <c r="S1680" s="1"/>
      <c r="T1680" s="1"/>
      <c r="U1680" s="1"/>
      <c r="V1680" s="1"/>
      <c r="W1680" s="1"/>
      <c r="X1680" s="1"/>
      <c r="Y1680" s="1"/>
      <c r="Z1680" s="1"/>
      <c r="AA1680" s="1"/>
      <c r="AB1680" s="1"/>
      <c r="AC1680" s="1"/>
      <c r="AD1680" s="1"/>
      <c r="AE1680" s="1"/>
      <c r="AF1680" s="1"/>
    </row>
    <row r="1681" spans="1:32" ht="12.75" hidden="1" customHeight="1" x14ac:dyDescent="0.3">
      <c r="A1681" s="1"/>
      <c r="B1681" s="238" t="str">
        <f>A1682</f>
        <v>SEDUC E 100.1</v>
      </c>
      <c r="C1681" s="239"/>
      <c r="D1681" s="239"/>
      <c r="E1681" s="239"/>
      <c r="F1681" s="239"/>
      <c r="G1681" s="239"/>
      <c r="H1681" s="240"/>
      <c r="I1681" s="2"/>
      <c r="J1681" s="2"/>
      <c r="K1681" s="14" t="str">
        <f>B1681</f>
        <v>SEDUC E 100.1</v>
      </c>
      <c r="L1681" s="1"/>
      <c r="M1681" s="1"/>
      <c r="N1681" s="1"/>
      <c r="O1681" s="1"/>
      <c r="P1681" s="1"/>
      <c r="Q1681" s="1"/>
      <c r="R1681" s="1"/>
      <c r="S1681" s="1"/>
      <c r="T1681" s="1"/>
      <c r="U1681" s="1"/>
      <c r="V1681" s="1"/>
      <c r="W1681" s="1"/>
      <c r="X1681" s="1"/>
      <c r="Y1681" s="1"/>
      <c r="Z1681" s="1"/>
      <c r="AA1681" s="1"/>
      <c r="AB1681" s="1"/>
      <c r="AC1681" s="1"/>
      <c r="AD1681" s="1"/>
      <c r="AE1681" s="1"/>
      <c r="AF1681" s="1"/>
    </row>
    <row r="1682" spans="1:32" ht="24" hidden="1" customHeight="1" x14ac:dyDescent="0.2">
      <c r="A1682" s="138" t="s">
        <v>263</v>
      </c>
      <c r="B1682" s="246" t="s">
        <v>264</v>
      </c>
      <c r="C1682" s="242"/>
      <c r="D1682" s="242"/>
      <c r="E1682" s="242"/>
      <c r="F1682" s="243"/>
      <c r="G1682" s="66" t="s">
        <v>4</v>
      </c>
      <c r="H1682" s="17" t="s">
        <v>5</v>
      </c>
      <c r="I1682" s="139"/>
      <c r="J1682" s="139"/>
      <c r="K1682" s="1" t="str">
        <f t="shared" ref="K1682:K1688" si="244">K1681</f>
        <v>SEDUC E 100.1</v>
      </c>
      <c r="L1682" s="138"/>
      <c r="M1682" s="138"/>
      <c r="N1682" s="138"/>
      <c r="O1682" s="138"/>
      <c r="P1682" s="138"/>
      <c r="Q1682" s="138"/>
      <c r="R1682" s="138"/>
      <c r="S1682" s="138"/>
      <c r="T1682" s="138"/>
      <c r="U1682" s="138"/>
      <c r="V1682" s="138"/>
      <c r="W1682" s="138"/>
      <c r="X1682" s="138"/>
      <c r="Y1682" s="138"/>
      <c r="Z1682" s="138"/>
      <c r="AA1682" s="138"/>
      <c r="AB1682" s="138"/>
      <c r="AC1682" s="138"/>
      <c r="AD1682" s="138"/>
      <c r="AE1682" s="138"/>
      <c r="AF1682" s="138"/>
    </row>
    <row r="1683" spans="1:32" ht="12.75" hidden="1" customHeight="1" x14ac:dyDescent="0.2">
      <c r="A1683" s="138"/>
      <c r="B1683" s="42" t="s">
        <v>6</v>
      </c>
      <c r="C1683" s="33" t="s">
        <v>7</v>
      </c>
      <c r="D1683" s="20" t="s">
        <v>8</v>
      </c>
      <c r="E1683" s="20" t="s">
        <v>9</v>
      </c>
      <c r="F1683" s="20" t="s">
        <v>10</v>
      </c>
      <c r="G1683" s="65" t="s">
        <v>11</v>
      </c>
      <c r="H1683" s="20" t="s">
        <v>12</v>
      </c>
      <c r="I1683" s="139"/>
      <c r="J1683" s="139"/>
      <c r="K1683" s="1" t="str">
        <f t="shared" si="244"/>
        <v>SEDUC E 100.1</v>
      </c>
      <c r="L1683" s="138"/>
      <c r="M1683" s="138"/>
      <c r="N1683" s="138"/>
      <c r="O1683" s="138"/>
      <c r="P1683" s="138"/>
      <c r="Q1683" s="138"/>
      <c r="R1683" s="138"/>
      <c r="S1683" s="138"/>
      <c r="T1683" s="138"/>
      <c r="U1683" s="138"/>
      <c r="V1683" s="138"/>
      <c r="W1683" s="138"/>
      <c r="X1683" s="138"/>
      <c r="Y1683" s="138"/>
      <c r="Z1683" s="138"/>
      <c r="AA1683" s="138"/>
      <c r="AB1683" s="138"/>
      <c r="AC1683" s="138"/>
      <c r="AD1683" s="138"/>
      <c r="AE1683" s="138"/>
      <c r="AF1683" s="138"/>
    </row>
    <row r="1684" spans="1:32" ht="12.75" hidden="1" customHeight="1" x14ac:dyDescent="0.2">
      <c r="A1684" s="1"/>
      <c r="B168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4" s="30" t="s">
        <v>41</v>
      </c>
      <c r="D1684" s="27">
        <v>14</v>
      </c>
      <c r="E1684" s="26">
        <v>1</v>
      </c>
      <c r="F168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68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13000</v>
      </c>
      <c r="H1684" s="187">
        <f t="shared" ref="H1684:H1686" ca="1" si="245">ROUND(G1684*E1684,2)</f>
        <v>13000</v>
      </c>
      <c r="I1684" s="2"/>
      <c r="J1684" s="2"/>
      <c r="K1684" s="1" t="str">
        <f t="shared" si="244"/>
        <v>SEDUC E 100.1</v>
      </c>
      <c r="L1684" s="1"/>
      <c r="M1684" s="1"/>
      <c r="N1684" s="1"/>
      <c r="O1684" s="1"/>
      <c r="P1684" s="1"/>
      <c r="Q1684" s="1"/>
      <c r="R1684" s="1"/>
      <c r="S1684" s="1"/>
      <c r="T1684" s="1"/>
      <c r="U1684" s="1"/>
      <c r="V1684" s="1"/>
      <c r="W1684" s="1"/>
      <c r="X1684" s="1"/>
      <c r="Y1684" s="1"/>
      <c r="Z1684" s="1"/>
      <c r="AA1684" s="1"/>
      <c r="AB1684" s="1"/>
      <c r="AC1684" s="1"/>
      <c r="AD1684" s="1"/>
      <c r="AE1684" s="1"/>
      <c r="AF1684" s="1"/>
    </row>
    <row r="1685" spans="1:32" ht="12.75" hidden="1" customHeight="1" x14ac:dyDescent="0.2">
      <c r="A1685" s="1"/>
      <c r="B168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685" s="30" t="s">
        <v>13</v>
      </c>
      <c r="D1685" s="27">
        <v>88264</v>
      </c>
      <c r="E1685" s="26">
        <v>2.5</v>
      </c>
      <c r="F168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8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685" s="187">
        <f t="shared" ca="1" si="245"/>
        <v>44.85</v>
      </c>
      <c r="I1685" s="2"/>
      <c r="J1685" s="2"/>
      <c r="K1685" s="1" t="str">
        <f t="shared" si="244"/>
        <v>SEDUC E 100.1</v>
      </c>
      <c r="L1685" s="1"/>
      <c r="M1685" s="1"/>
      <c r="N1685" s="1"/>
      <c r="O1685" s="1"/>
      <c r="P1685" s="1"/>
      <c r="Q1685" s="1"/>
      <c r="R1685" s="1"/>
      <c r="S1685" s="1"/>
      <c r="T1685" s="1"/>
      <c r="U1685" s="1"/>
      <c r="V1685" s="1"/>
      <c r="W1685" s="1"/>
      <c r="X1685" s="1"/>
      <c r="Y1685" s="1"/>
      <c r="Z1685" s="1"/>
      <c r="AA1685" s="1"/>
      <c r="AB1685" s="1"/>
      <c r="AC1685" s="1"/>
      <c r="AD1685" s="1"/>
      <c r="AE1685" s="1"/>
      <c r="AF1685" s="1"/>
    </row>
    <row r="1686" spans="1:32" ht="12.75" hidden="1" customHeight="1" x14ac:dyDescent="0.2">
      <c r="A1686" s="1"/>
      <c r="B168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686" s="30" t="s">
        <v>13</v>
      </c>
      <c r="D1686" s="27">
        <v>88316</v>
      </c>
      <c r="E1686" s="26">
        <v>2.5</v>
      </c>
      <c r="F168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8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686" s="187">
        <f t="shared" ca="1" si="245"/>
        <v>34.700000000000003</v>
      </c>
      <c r="I1686" s="2"/>
      <c r="J1686" s="2"/>
      <c r="K1686" s="1" t="str">
        <f t="shared" si="244"/>
        <v>SEDUC E 100.1</v>
      </c>
      <c r="L1686" s="1"/>
      <c r="M1686" s="1"/>
      <c r="N1686" s="1"/>
      <c r="O1686" s="1"/>
      <c r="P1686" s="1"/>
      <c r="Q1686" s="1"/>
      <c r="R1686" s="1"/>
      <c r="S1686" s="1"/>
      <c r="T1686" s="1"/>
      <c r="U1686" s="1"/>
      <c r="V1686" s="1"/>
      <c r="W1686" s="1"/>
      <c r="X1686" s="1"/>
      <c r="Y1686" s="1"/>
      <c r="Z1686" s="1"/>
      <c r="AA1686" s="1"/>
      <c r="AB1686" s="1"/>
      <c r="AC1686" s="1"/>
      <c r="AD1686" s="1"/>
      <c r="AE1686" s="1"/>
      <c r="AF1686" s="1"/>
    </row>
    <row r="1687" spans="1:32" ht="12.75" hidden="1" customHeight="1" x14ac:dyDescent="0.2">
      <c r="A1687" s="1"/>
      <c r="B1687" s="29" t="s">
        <v>14</v>
      </c>
      <c r="C1687" s="30"/>
      <c r="D1687" s="27"/>
      <c r="E1687" s="26"/>
      <c r="F1687" s="26"/>
      <c r="G1687" s="26"/>
      <c r="H1687" s="62">
        <f ca="1">SUM(H1684:H1686)</f>
        <v>13079.550000000001</v>
      </c>
      <c r="I1687" s="2" t="str">
        <f>A1682</f>
        <v>SEDUC E 100.1</v>
      </c>
      <c r="J1687" s="88">
        <f ca="1">H1687</f>
        <v>13079.550000000001</v>
      </c>
      <c r="K1687" s="1" t="str">
        <f t="shared" si="244"/>
        <v>SEDUC E 100.1</v>
      </c>
      <c r="L1687" s="1"/>
      <c r="M1687" s="1"/>
      <c r="N1687" s="1"/>
      <c r="O1687" s="1"/>
      <c r="P1687" s="1"/>
      <c r="Q1687" s="1"/>
      <c r="R1687" s="1"/>
      <c r="S1687" s="1"/>
      <c r="T1687" s="1"/>
      <c r="U1687" s="1"/>
      <c r="V1687" s="1"/>
      <c r="W1687" s="1"/>
      <c r="X1687" s="1"/>
      <c r="Y1687" s="1"/>
      <c r="Z1687" s="1"/>
      <c r="AA1687" s="1"/>
      <c r="AB1687" s="1"/>
      <c r="AC1687" s="1"/>
      <c r="AD1687" s="1"/>
      <c r="AE1687" s="1"/>
      <c r="AF1687" s="1"/>
    </row>
    <row r="1688" spans="1:32" ht="12.75" hidden="1" customHeight="1" x14ac:dyDescent="0.2">
      <c r="A1688" s="1"/>
      <c r="B1688" s="1"/>
      <c r="C1688" s="1"/>
      <c r="D1688" s="1"/>
      <c r="E1688" s="1"/>
      <c r="F1688" s="1"/>
      <c r="G1688" s="1"/>
      <c r="H1688" s="1"/>
      <c r="I1688" s="2"/>
      <c r="J1688" s="2"/>
      <c r="K1688" s="1" t="str">
        <f t="shared" si="244"/>
        <v>SEDUC E 100.1</v>
      </c>
      <c r="L1688" s="1"/>
      <c r="M1688" s="1"/>
      <c r="N1688" s="1"/>
      <c r="O1688" s="1"/>
      <c r="P1688" s="1"/>
      <c r="Q1688" s="1"/>
      <c r="R1688" s="1"/>
      <c r="S1688" s="1"/>
      <c r="T1688" s="1"/>
      <c r="U1688" s="1"/>
      <c r="V1688" s="1"/>
      <c r="W1688" s="1"/>
      <c r="X1688" s="1"/>
      <c r="Y1688" s="1"/>
      <c r="Z1688" s="1"/>
      <c r="AA1688" s="1"/>
      <c r="AB1688" s="1"/>
      <c r="AC1688" s="1"/>
      <c r="AD1688" s="1"/>
      <c r="AE1688" s="1"/>
      <c r="AF1688" s="1"/>
    </row>
    <row r="1689" spans="1:32" ht="12.75" hidden="1" customHeight="1" x14ac:dyDescent="0.3">
      <c r="A1689" s="1"/>
      <c r="B1689" s="238" t="str">
        <f>A1690</f>
        <v>SEDUC E 101.1</v>
      </c>
      <c r="C1689" s="239"/>
      <c r="D1689" s="239"/>
      <c r="E1689" s="239"/>
      <c r="F1689" s="239"/>
      <c r="G1689" s="239"/>
      <c r="H1689" s="240"/>
      <c r="I1689" s="2"/>
      <c r="J1689" s="2"/>
      <c r="K1689" s="14" t="str">
        <f>B1689</f>
        <v>SEDUC E 101.1</v>
      </c>
      <c r="L1689" s="1"/>
      <c r="M1689" s="1"/>
      <c r="N1689" s="1"/>
      <c r="O1689" s="1"/>
      <c r="P1689" s="1"/>
      <c r="Q1689" s="1"/>
      <c r="R1689" s="1"/>
      <c r="S1689" s="1"/>
      <c r="T1689" s="1"/>
      <c r="U1689" s="1"/>
      <c r="V1689" s="1"/>
      <c r="W1689" s="1"/>
      <c r="X1689" s="1"/>
      <c r="Y1689" s="1"/>
      <c r="Z1689" s="1"/>
      <c r="AA1689" s="1"/>
      <c r="AB1689" s="1"/>
      <c r="AC1689" s="1"/>
      <c r="AD1689" s="1"/>
      <c r="AE1689" s="1"/>
      <c r="AF1689" s="1"/>
    </row>
    <row r="1690" spans="1:32" ht="24" hidden="1" customHeight="1" x14ac:dyDescent="0.2">
      <c r="A1690" s="138" t="s">
        <v>265</v>
      </c>
      <c r="B1690" s="246" t="s">
        <v>266</v>
      </c>
      <c r="C1690" s="242"/>
      <c r="D1690" s="242"/>
      <c r="E1690" s="242"/>
      <c r="F1690" s="243"/>
      <c r="G1690" s="66" t="s">
        <v>4</v>
      </c>
      <c r="H1690" s="17" t="s">
        <v>5</v>
      </c>
      <c r="I1690" s="139"/>
      <c r="J1690" s="139"/>
      <c r="K1690" s="1" t="str">
        <f t="shared" ref="K1690:K1696" si="246">K1689</f>
        <v>SEDUC E 101.1</v>
      </c>
      <c r="L1690" s="138"/>
      <c r="M1690" s="138"/>
      <c r="N1690" s="138"/>
      <c r="O1690" s="138"/>
      <c r="P1690" s="138"/>
      <c r="Q1690" s="138"/>
      <c r="R1690" s="138"/>
      <c r="S1690" s="138"/>
      <c r="T1690" s="138"/>
      <c r="U1690" s="138"/>
      <c r="V1690" s="138"/>
      <c r="W1690" s="138"/>
      <c r="X1690" s="138"/>
      <c r="Y1690" s="138"/>
      <c r="Z1690" s="138"/>
      <c r="AA1690" s="138"/>
      <c r="AB1690" s="138"/>
      <c r="AC1690" s="138"/>
      <c r="AD1690" s="138"/>
      <c r="AE1690" s="138"/>
      <c r="AF1690" s="138"/>
    </row>
    <row r="1691" spans="1:32" ht="12.75" hidden="1" customHeight="1" x14ac:dyDescent="0.2">
      <c r="A1691" s="138"/>
      <c r="B1691" s="42" t="s">
        <v>6</v>
      </c>
      <c r="C1691" s="33" t="s">
        <v>7</v>
      </c>
      <c r="D1691" s="20" t="s">
        <v>8</v>
      </c>
      <c r="E1691" s="20" t="s">
        <v>9</v>
      </c>
      <c r="F1691" s="20" t="s">
        <v>10</v>
      </c>
      <c r="G1691" s="65" t="s">
        <v>11</v>
      </c>
      <c r="H1691" s="20" t="s">
        <v>12</v>
      </c>
      <c r="I1691" s="139"/>
      <c r="J1691" s="139"/>
      <c r="K1691" s="1" t="str">
        <f t="shared" si="246"/>
        <v>SEDUC E 101.1</v>
      </c>
      <c r="L1691" s="138"/>
      <c r="M1691" s="138"/>
      <c r="N1691" s="138"/>
      <c r="O1691" s="138"/>
      <c r="P1691" s="138"/>
      <c r="Q1691" s="138"/>
      <c r="R1691" s="138"/>
      <c r="S1691" s="138"/>
      <c r="T1691" s="138"/>
      <c r="U1691" s="138"/>
      <c r="V1691" s="138"/>
      <c r="W1691" s="138"/>
      <c r="X1691" s="138"/>
      <c r="Y1691" s="138"/>
      <c r="Z1691" s="138"/>
      <c r="AA1691" s="138"/>
      <c r="AB1691" s="138"/>
      <c r="AC1691" s="138"/>
      <c r="AD1691" s="138"/>
      <c r="AE1691" s="138"/>
      <c r="AF1691" s="138"/>
    </row>
    <row r="1692" spans="1:32" ht="12.75" hidden="1" customHeight="1" x14ac:dyDescent="0.2">
      <c r="A1692" s="1"/>
      <c r="B169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2" s="30" t="s">
        <v>41</v>
      </c>
      <c r="D1692" s="27">
        <v>15</v>
      </c>
      <c r="E1692" s="26">
        <v>1</v>
      </c>
      <c r="F169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69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16723</v>
      </c>
      <c r="H1692" s="187">
        <f t="shared" ref="H1692:H1694" ca="1" si="247">ROUND(G1692*E1692,2)</f>
        <v>16723</v>
      </c>
      <c r="I1692" s="2"/>
      <c r="J1692" s="2"/>
      <c r="K1692" s="1" t="str">
        <f t="shared" si="246"/>
        <v>SEDUC E 101.1</v>
      </c>
      <c r="L1692" s="1"/>
      <c r="M1692" s="1"/>
      <c r="N1692" s="1"/>
      <c r="O1692" s="1"/>
      <c r="P1692" s="1"/>
      <c r="Q1692" s="1"/>
      <c r="R1692" s="1"/>
      <c r="S1692" s="1"/>
      <c r="T1692" s="1"/>
      <c r="U1692" s="1"/>
      <c r="V1692" s="1"/>
      <c r="W1692" s="1"/>
      <c r="X1692" s="1"/>
      <c r="Y1692" s="1"/>
      <c r="Z1692" s="1"/>
      <c r="AA1692" s="1"/>
      <c r="AB1692" s="1"/>
      <c r="AC1692" s="1"/>
      <c r="AD1692" s="1"/>
      <c r="AE1692" s="1"/>
      <c r="AF1692" s="1"/>
    </row>
    <row r="1693" spans="1:32" ht="12.75" hidden="1" customHeight="1" x14ac:dyDescent="0.2">
      <c r="A1693" s="1"/>
      <c r="B169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693" s="30" t="s">
        <v>13</v>
      </c>
      <c r="D1693" s="27">
        <v>88264</v>
      </c>
      <c r="E1693" s="26">
        <v>2.5</v>
      </c>
      <c r="F169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9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693" s="187">
        <f t="shared" ca="1" si="247"/>
        <v>44.85</v>
      </c>
      <c r="I1693" s="2"/>
      <c r="J1693" s="2"/>
      <c r="K1693" s="1" t="str">
        <f t="shared" si="246"/>
        <v>SEDUC E 101.1</v>
      </c>
      <c r="L1693" s="1"/>
      <c r="M1693" s="1"/>
      <c r="N1693" s="1"/>
      <c r="O1693" s="1"/>
      <c r="P1693" s="1"/>
      <c r="Q1693" s="1"/>
      <c r="R1693" s="1"/>
      <c r="S1693" s="1"/>
      <c r="T1693" s="1"/>
      <c r="U1693" s="1"/>
      <c r="V1693" s="1"/>
      <c r="W1693" s="1"/>
      <c r="X1693" s="1"/>
      <c r="Y1693" s="1"/>
      <c r="Z1693" s="1"/>
      <c r="AA1693" s="1"/>
      <c r="AB1693" s="1"/>
      <c r="AC1693" s="1"/>
      <c r="AD1693" s="1"/>
      <c r="AE1693" s="1"/>
      <c r="AF1693" s="1"/>
    </row>
    <row r="1694" spans="1:32" ht="12.75" hidden="1" customHeight="1" x14ac:dyDescent="0.2">
      <c r="A1694" s="1"/>
      <c r="B169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694" s="30" t="s">
        <v>13</v>
      </c>
      <c r="D1694" s="27">
        <v>88316</v>
      </c>
      <c r="E1694" s="26">
        <v>2.5</v>
      </c>
      <c r="F169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69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694" s="187">
        <f t="shared" ca="1" si="247"/>
        <v>34.700000000000003</v>
      </c>
      <c r="I1694" s="2"/>
      <c r="J1694" s="2"/>
      <c r="K1694" s="1" t="str">
        <f t="shared" si="246"/>
        <v>SEDUC E 101.1</v>
      </c>
      <c r="L1694" s="1"/>
      <c r="M1694" s="1"/>
      <c r="N1694" s="1"/>
      <c r="O1694" s="1"/>
      <c r="P1694" s="1"/>
      <c r="Q1694" s="1"/>
      <c r="R1694" s="1"/>
      <c r="S1694" s="1"/>
      <c r="T1694" s="1"/>
      <c r="U1694" s="1"/>
      <c r="V1694" s="1"/>
      <c r="W1694" s="1"/>
      <c r="X1694" s="1"/>
      <c r="Y1694" s="1"/>
      <c r="Z1694" s="1"/>
      <c r="AA1694" s="1"/>
      <c r="AB1694" s="1"/>
      <c r="AC1694" s="1"/>
      <c r="AD1694" s="1"/>
      <c r="AE1694" s="1"/>
      <c r="AF1694" s="1"/>
    </row>
    <row r="1695" spans="1:32" ht="12" hidden="1" customHeight="1" x14ac:dyDescent="0.2">
      <c r="A1695" s="1"/>
      <c r="B1695" s="29" t="s">
        <v>14</v>
      </c>
      <c r="C1695" s="30"/>
      <c r="D1695" s="27"/>
      <c r="E1695" s="26"/>
      <c r="F1695" s="26"/>
      <c r="G1695" s="26"/>
      <c r="H1695" s="62">
        <f ca="1">SUM(H1692:H1694)</f>
        <v>16802.55</v>
      </c>
      <c r="I1695" s="2" t="str">
        <f>A1690</f>
        <v>SEDUC E 101.1</v>
      </c>
      <c r="J1695" s="88">
        <f ca="1">H1695</f>
        <v>16802.55</v>
      </c>
      <c r="K1695" s="1" t="str">
        <f t="shared" si="246"/>
        <v>SEDUC E 101.1</v>
      </c>
      <c r="L1695" s="1"/>
      <c r="M1695" s="1"/>
      <c r="N1695" s="1"/>
      <c r="O1695" s="1"/>
      <c r="P1695" s="1"/>
      <c r="Q1695" s="1"/>
      <c r="R1695" s="1"/>
      <c r="S1695" s="1"/>
      <c r="T1695" s="1"/>
      <c r="U1695" s="1"/>
      <c r="V1695" s="1"/>
      <c r="W1695" s="1"/>
      <c r="X1695" s="1"/>
      <c r="Y1695" s="1"/>
      <c r="Z1695" s="1"/>
      <c r="AA1695" s="1"/>
      <c r="AB1695" s="1"/>
      <c r="AC1695" s="1"/>
      <c r="AD1695" s="1"/>
      <c r="AE1695" s="1"/>
      <c r="AF1695" s="1"/>
    </row>
    <row r="1696" spans="1:32" ht="12.75" hidden="1" customHeight="1" x14ac:dyDescent="0.2">
      <c r="A1696" s="1"/>
      <c r="B1696" s="1"/>
      <c r="C1696" s="1"/>
      <c r="D1696" s="1"/>
      <c r="E1696" s="1"/>
      <c r="F1696" s="1"/>
      <c r="G1696" s="1"/>
      <c r="H1696" s="1"/>
      <c r="I1696" s="2"/>
      <c r="J1696" s="2"/>
      <c r="K1696" s="1" t="str">
        <f t="shared" si="246"/>
        <v>SEDUC E 101.1</v>
      </c>
      <c r="L1696" s="1"/>
      <c r="M1696" s="1"/>
      <c r="N1696" s="1"/>
      <c r="O1696" s="1"/>
      <c r="P1696" s="1"/>
      <c r="Q1696" s="1"/>
      <c r="R1696" s="1"/>
      <c r="S1696" s="1"/>
      <c r="T1696" s="1"/>
      <c r="U1696" s="1"/>
      <c r="V1696" s="1"/>
      <c r="W1696" s="1"/>
      <c r="X1696" s="1"/>
      <c r="Y1696" s="1"/>
      <c r="Z1696" s="1"/>
      <c r="AA1696" s="1"/>
      <c r="AB1696" s="1"/>
      <c r="AC1696" s="1"/>
      <c r="AD1696" s="1"/>
      <c r="AE1696" s="1"/>
      <c r="AF1696" s="1"/>
    </row>
    <row r="1697" spans="1:32" ht="20.25" x14ac:dyDescent="0.3">
      <c r="A1697" s="1"/>
      <c r="B1697" s="238" t="str">
        <f>A1698</f>
        <v>SEDUC E 102</v>
      </c>
      <c r="C1697" s="239"/>
      <c r="D1697" s="239"/>
      <c r="E1697" s="239"/>
      <c r="F1697" s="239"/>
      <c r="G1697" s="239"/>
      <c r="H1697" s="240"/>
      <c r="I1697" s="2"/>
      <c r="J1697" s="2"/>
      <c r="K1697" s="1" t="str">
        <f>B1697</f>
        <v>SEDUC E 102</v>
      </c>
      <c r="L1697" s="1"/>
      <c r="M1697" s="1"/>
      <c r="N1697" s="1"/>
      <c r="O1697" s="1"/>
      <c r="P1697" s="1"/>
      <c r="Q1697" s="1"/>
      <c r="R1697" s="1"/>
      <c r="S1697" s="1"/>
      <c r="T1697" s="1"/>
      <c r="U1697" s="1"/>
      <c r="V1697" s="1"/>
      <c r="W1697" s="1"/>
      <c r="X1697" s="1"/>
      <c r="Y1697" s="1"/>
      <c r="Z1697" s="1"/>
      <c r="AA1697" s="1"/>
      <c r="AB1697" s="1"/>
      <c r="AC1697" s="1"/>
      <c r="AD1697" s="1"/>
      <c r="AE1697" s="1"/>
      <c r="AF1697" s="1"/>
    </row>
    <row r="1698" spans="1:32" ht="12.75" x14ac:dyDescent="0.2">
      <c r="A1698" s="15" t="s">
        <v>267</v>
      </c>
      <c r="B1698" s="244" t="s">
        <v>268</v>
      </c>
      <c r="C1698" s="242"/>
      <c r="D1698" s="242"/>
      <c r="E1698" s="242"/>
      <c r="F1698" s="243"/>
      <c r="G1698" s="38" t="s">
        <v>4</v>
      </c>
      <c r="H1698" s="39" t="s">
        <v>5</v>
      </c>
      <c r="I1698" s="2"/>
      <c r="J1698" s="40"/>
      <c r="K1698" s="1" t="str">
        <f t="shared" ref="K1698:K1706" si="248">K1697</f>
        <v>SEDUC E 102</v>
      </c>
      <c r="L1698" s="1"/>
      <c r="M1698" s="1"/>
      <c r="N1698" s="1"/>
      <c r="O1698" s="1"/>
      <c r="P1698" s="1"/>
      <c r="Q1698" s="1"/>
      <c r="R1698" s="1"/>
      <c r="S1698" s="1"/>
      <c r="T1698" s="1"/>
      <c r="U1698" s="1"/>
      <c r="V1698" s="1"/>
      <c r="W1698" s="1"/>
      <c r="X1698" s="1"/>
      <c r="Y1698" s="1"/>
      <c r="Z1698" s="1"/>
      <c r="AA1698" s="1"/>
      <c r="AB1698" s="1"/>
      <c r="AC1698" s="1"/>
      <c r="AD1698" s="1"/>
      <c r="AE1698" s="1"/>
      <c r="AF1698" s="1"/>
    </row>
    <row r="1699" spans="1:32" ht="12.75" x14ac:dyDescent="0.2">
      <c r="A1699" s="1"/>
      <c r="B1699" s="41" t="s">
        <v>6</v>
      </c>
      <c r="C1699" s="42" t="s">
        <v>7</v>
      </c>
      <c r="D1699" s="42" t="s">
        <v>8</v>
      </c>
      <c r="E1699" s="43" t="s">
        <v>9</v>
      </c>
      <c r="F1699" s="41" t="s">
        <v>17</v>
      </c>
      <c r="G1699" s="44" t="s">
        <v>18</v>
      </c>
      <c r="H1699" s="45" t="s">
        <v>12</v>
      </c>
      <c r="I1699" s="2"/>
      <c r="J1699" s="46"/>
      <c r="K1699" s="1" t="str">
        <f t="shared" si="248"/>
        <v>SEDUC E 102</v>
      </c>
      <c r="L1699" s="1"/>
      <c r="M1699" s="1"/>
      <c r="N1699" s="1"/>
      <c r="O1699" s="1"/>
      <c r="P1699" s="1"/>
      <c r="Q1699" s="1"/>
      <c r="R1699" s="1"/>
      <c r="S1699" s="1"/>
      <c r="T1699" s="1"/>
      <c r="U1699" s="1"/>
      <c r="V1699" s="1"/>
      <c r="W1699" s="1"/>
      <c r="X1699" s="1"/>
      <c r="Y1699" s="1"/>
      <c r="Z1699" s="1"/>
      <c r="AA1699" s="1"/>
      <c r="AB1699" s="1"/>
      <c r="AC1699" s="1"/>
      <c r="AD1699" s="1"/>
      <c r="AE1699" s="1"/>
      <c r="AF1699" s="1"/>
    </row>
    <row r="1700" spans="1:32" ht="24" x14ac:dyDescent="0.2">
      <c r="A1700" s="1"/>
      <c r="B1700" s="22" t="str">
        <f>IF(C1700="SINAPI",VLOOKUP(D1700,SINAPI,2,0),IF(CPS!C1700="iSINAPI",VLOOKUP(CPS!D1700,iSINAPI,2,0),IF(CPS!C1700="iSEINFRA CE",VLOOKUP(CPS!D1700,'iSEINFRA CE'!A:D,2,0),IF(CPS!C1700="iORSE",VLOOKUP(CPS!D1700,iORSE!A:D,2,0),IF(CPS!C1700="M. LOCAL",VLOOKUP(CPS!D1700,'M. LOCAL'!$A$3:$D$17,2,0),"#")))))</f>
        <v>CONCRETO FCK = 15MPA, TRAÇO 1:3,4:3,5 (CIMENTO/ AREIA MÉDIA/ BRITA 1)  - PREPARO MECÂNICO COM BETONEIRA 600 L. AF_07/2016</v>
      </c>
      <c r="C1700" s="27" t="s">
        <v>13</v>
      </c>
      <c r="D1700" s="27">
        <v>94969</v>
      </c>
      <c r="E1700" s="47">
        <v>0.25</v>
      </c>
      <c r="F1700" s="25" t="str">
        <f>IF(C1700="SINAPI",VLOOKUP(D1700,SINAPI,3,0),IF(CPS!C1700="iSINAPI",VLOOKUP(CPS!D1700,iSINAPI,3,0),IF(CPS!C1700="iSEINFRA CE",VLOOKUP(CPS!D1700,'iSEINFRA CE'!A:D,3,0),IF(CPS!C1700="iORSE",VLOOKUP(CPS!D1700,iORSE!A:D,3,0),IF(CPS!C1700="M. LOCAL",VLOOKUP(CPS!D1700,'M. LOCAL'!$A$3:$D$17,3,0),"#")))))</f>
        <v>M3</v>
      </c>
      <c r="G1700" s="26">
        <f>IF(C1700="SINAPI",VLOOKUP(D1700,SINAPI,4,0),IF(CPS!C1700="iSINAPI",VLOOKUP(CPS!D1700,iSINAPI,4,0),IF(CPS!C1700="iSEINFRA CE",VLOOKUP(CPS!D1700,'iSEINFRA CE'!A:D,4,0),IF(CPS!C1700="iORSE",VLOOKUP(CPS!D1700,iORSE!A:D,4,0),IF(CPS!C1700="M. LOCAL",VLOOKUP(CPS!D1700,'M. LOCAL'!$A$3:$D$17,4,0),"#")))))</f>
        <v>325.37</v>
      </c>
      <c r="H1700" s="47">
        <f>ROUND(E1700*G1700,2)</f>
        <v>81.34</v>
      </c>
      <c r="I1700" s="2"/>
      <c r="J1700" s="12"/>
      <c r="K1700" s="1" t="str">
        <f t="shared" si="248"/>
        <v>SEDUC E 102</v>
      </c>
      <c r="L1700" s="1"/>
      <c r="M1700" s="1"/>
      <c r="N1700" s="1"/>
      <c r="O1700" s="1"/>
      <c r="P1700" s="1"/>
      <c r="Q1700" s="1"/>
      <c r="R1700" s="1"/>
      <c r="S1700" s="1"/>
      <c r="T1700" s="1"/>
      <c r="U1700" s="1"/>
      <c r="V1700" s="1"/>
      <c r="W1700" s="1"/>
      <c r="X1700" s="1"/>
      <c r="Y1700" s="1"/>
      <c r="Z1700" s="1"/>
      <c r="AA1700" s="1"/>
      <c r="AB1700" s="1"/>
      <c r="AC1700" s="1"/>
      <c r="AD1700" s="1"/>
      <c r="AE1700" s="1"/>
      <c r="AF1700" s="1"/>
    </row>
    <row r="1701" spans="1:32" ht="12.75" x14ac:dyDescent="0.2">
      <c r="A1701" s="1"/>
      <c r="B1701" s="22" t="str">
        <f>IF(C1701="SINAPI",VLOOKUP(D1701,SINAPI,2,0),IF(CPS!C1701="iSINAPI",VLOOKUP(CPS!D1701,iSINAPI,2,0),IF(CPS!C1701="iSEINFRA CE",VLOOKUP(CPS!D1701,'iSEINFRA CE'!A:D,2,0),IF(CPS!C1701="iORSE",VLOOKUP(CPS!D1701,iORSE!A:D,2,0),IF(CPS!C1701="M. LOCAL",VLOOKUP(CPS!D1701,'M. LOCAL'!$A$3:$D$17,2,0),"#")))))</f>
        <v>Poste concreto duplo T (DT) 11/ 300</v>
      </c>
      <c r="C1701" s="27" t="s">
        <v>19</v>
      </c>
      <c r="D1701" s="27">
        <v>1865</v>
      </c>
      <c r="E1701" s="47">
        <v>1</v>
      </c>
      <c r="F1701" s="25" t="str">
        <f>IF(C1701="SINAPI",VLOOKUP(D1701,SINAPI,3,0),IF(CPS!C1701="iSINAPI",VLOOKUP(CPS!D1701,iSINAPI,3,0),IF(CPS!C1701="iSEINFRA CE",VLOOKUP(CPS!D1701,'iSEINFRA CE'!A:D,3,0),IF(CPS!C1701="iORSE",VLOOKUP(CPS!D1701,iORSE!A:D,3,0),IF(CPS!C1701="M. LOCAL",VLOOKUP(CPS!D1701,'M. LOCAL'!$A$3:$D$17,3,0),"#")))))</f>
        <v>un</v>
      </c>
      <c r="G1701" s="26">
        <f>IF(C1701="SINAPI",VLOOKUP(D1701,SINAPI,4,0),IF(CPS!C1701="iSINAPI",VLOOKUP(CPS!D1701,iSINAPI,4,0),IF(CPS!C1701="iSEINFRA CE",VLOOKUP(CPS!D1701,'iSEINFRA CE'!A:D,4,0),IF(CPS!C1701="iORSE",VLOOKUP(CPS!D1701,iORSE!A:D,4,0),IF(CPS!C1701="M. LOCAL",VLOOKUP(CPS!D1701,'M. LOCAL'!$A$3:$D$17,4,0),"#")))))</f>
        <v>1490</v>
      </c>
      <c r="H1701" s="47">
        <f>ROUND(G1701*E1701,2)</f>
        <v>1490</v>
      </c>
      <c r="I1701" s="2"/>
      <c r="J1701" s="12"/>
      <c r="K1701" s="1" t="str">
        <f t="shared" si="248"/>
        <v>SEDUC E 102</v>
      </c>
      <c r="L1701" s="1"/>
      <c r="M1701" s="1"/>
      <c r="N1701" s="1"/>
      <c r="O1701" s="1"/>
      <c r="P1701" s="1"/>
      <c r="Q1701" s="1"/>
      <c r="R1701" s="1"/>
      <c r="S1701" s="1"/>
      <c r="T1701" s="1"/>
      <c r="U1701" s="1"/>
      <c r="V1701" s="1"/>
      <c r="W1701" s="1"/>
      <c r="X1701" s="1"/>
      <c r="Y1701" s="1"/>
      <c r="Z1701" s="1"/>
      <c r="AA1701" s="1"/>
      <c r="AB1701" s="1"/>
      <c r="AC1701" s="1"/>
      <c r="AD1701" s="1"/>
      <c r="AE1701" s="1"/>
      <c r="AF1701" s="1"/>
    </row>
    <row r="1702" spans="1:32" ht="24" x14ac:dyDescent="0.2">
      <c r="A1702" s="1"/>
      <c r="B1702" s="22" t="str">
        <f>IF(C1702="SINAPI",VLOOKUP(D1702,SINAPI,2,0),IF(CPS!C1702="iSINAPI",VLOOKUP(CPS!D1702,iSINAPI,2,0),IF(CPS!C1702="iSEINFRA CE",VLOOKUP(CPS!D1702,'iSEINFRA CE'!A:D,2,0),IF(CPS!C1702="iORSE",VLOOKUP(CPS!D1702,iORSE!A:D,2,0),IF(CPS!C1702="M. LOCAL",VLOOKUP(CPS!D1702,'M. LOCAL'!$A$3:$D$17,2,0),"#")))))</f>
        <v>LANÇAMENTO COM USO DE BALDES, ADENSAMENTO E ACABAMENTO DE CONCRETO EM ESTRUTURAS. AF_12/2015</v>
      </c>
      <c r="C1702" s="27" t="s">
        <v>13</v>
      </c>
      <c r="D1702" s="23">
        <v>92873</v>
      </c>
      <c r="E1702" s="47">
        <v>0.2</v>
      </c>
      <c r="F1702" s="25" t="str">
        <f>IF(C1702="SINAPI",VLOOKUP(D1702,SINAPI,3,0),IF(CPS!C1702="iSINAPI",VLOOKUP(CPS!D1702,iSINAPI,3,0),IF(CPS!C1702="iSEINFRA CE",VLOOKUP(CPS!D1702,'iSEINFRA CE'!A:D,3,0),IF(CPS!C1702="iORSE",VLOOKUP(CPS!D1702,iORSE!A:D,3,0),IF(CPS!C1702="M. LOCAL",VLOOKUP(CPS!D1702,'M. LOCAL'!$A$3:$D$17,3,0),"#")))))</f>
        <v>M3</v>
      </c>
      <c r="G1702" s="26">
        <f>IF(C1702="SINAPI",VLOOKUP(D1702,SINAPI,4,0),IF(CPS!C1702="iSINAPI",VLOOKUP(CPS!D1702,iSINAPI,4,0),IF(CPS!C1702="iSEINFRA CE",VLOOKUP(CPS!D1702,'iSEINFRA CE'!A:D,4,0),IF(CPS!C1702="iORSE",VLOOKUP(CPS!D1702,iORSE!A:D,4,0),IF(CPS!C1702="M. LOCAL",VLOOKUP(CPS!D1702,'M. LOCAL'!$A$3:$D$17,4,0),"#")))))</f>
        <v>143.72999999999999</v>
      </c>
      <c r="H1702" s="47">
        <f t="shared" ref="H1702:H1704" si="249">ROUND(E1702*G1702,2)</f>
        <v>28.75</v>
      </c>
      <c r="I1702" s="2"/>
      <c r="J1702" s="12"/>
      <c r="K1702" s="1" t="str">
        <f t="shared" si="248"/>
        <v>SEDUC E 102</v>
      </c>
      <c r="L1702" s="1"/>
      <c r="M1702" s="1"/>
      <c r="N1702" s="1"/>
      <c r="O1702" s="1"/>
      <c r="P1702" s="1"/>
      <c r="Q1702" s="1"/>
      <c r="R1702" s="1"/>
      <c r="S1702" s="1"/>
      <c r="T1702" s="1"/>
      <c r="U1702" s="1"/>
      <c r="V1702" s="1"/>
      <c r="W1702" s="1"/>
      <c r="X1702" s="1"/>
      <c r="Y1702" s="1"/>
      <c r="Z1702" s="1"/>
      <c r="AA1702" s="1"/>
      <c r="AB1702" s="1"/>
      <c r="AC1702" s="1"/>
      <c r="AD1702" s="1"/>
      <c r="AE1702" s="1"/>
      <c r="AF1702" s="1"/>
    </row>
    <row r="1703" spans="1:32" ht="12.75" x14ac:dyDescent="0.2">
      <c r="A1703" s="1"/>
      <c r="B1703" s="22" t="str">
        <f>IF(C1703="SINAPI",VLOOKUP(D1703,SINAPI,2,0),IF(CPS!C1703="iSINAPI",VLOOKUP(CPS!D1703,iSINAPI,2,0),IF(CPS!C1703="iSEINFRA CE",VLOOKUP(CPS!D1703,'iSEINFRA CE'!A:D,2,0),IF(CPS!C1703="iORSE",VLOOKUP(CPS!D1703,iORSE!A:D,2,0),IF(CPS!C1703="M. LOCAL",VLOOKUP(CPS!D1703,'M. LOCAL'!$A$3:$D$17,2,0),"#")))))</f>
        <v>SERVENTE COM ENCARGOS COMPLEMENTARES</v>
      </c>
      <c r="C1703" s="27" t="s">
        <v>13</v>
      </c>
      <c r="D1703" s="27">
        <v>88316</v>
      </c>
      <c r="E1703" s="47">
        <v>3.5</v>
      </c>
      <c r="F1703" s="25" t="str">
        <f>IF(C1703="SINAPI",VLOOKUP(D1703,SINAPI,3,0),IF(CPS!C1703="iSINAPI",VLOOKUP(CPS!D1703,iSINAPI,3,0),IF(CPS!C1703="iSEINFRA CE",VLOOKUP(CPS!D1703,'iSEINFRA CE'!A:D,3,0),IF(CPS!C1703="iORSE",VLOOKUP(CPS!D1703,iORSE!A:D,3,0),IF(CPS!C1703="M. LOCAL",VLOOKUP(CPS!D1703,'M. LOCAL'!$A$3:$D$17,3,0),"#")))))</f>
        <v>H</v>
      </c>
      <c r="G1703" s="26">
        <f>IF(C1703="SINAPI",VLOOKUP(D1703,SINAPI,4,0),IF(CPS!C1703="iSINAPI",VLOOKUP(CPS!D1703,iSINAPI,4,0),IF(CPS!C1703="iSEINFRA CE",VLOOKUP(CPS!D1703,'iSEINFRA CE'!A:D,4,0),IF(CPS!C1703="iORSE",VLOOKUP(CPS!D1703,iORSE!A:D,4,0),IF(CPS!C1703="M. LOCAL",VLOOKUP(CPS!D1703,'M. LOCAL'!$A$3:$D$17,4,0),"#")))))</f>
        <v>13.88</v>
      </c>
      <c r="H1703" s="47">
        <f t="shared" si="249"/>
        <v>48.58</v>
      </c>
      <c r="I1703" s="2"/>
      <c r="J1703" s="12"/>
      <c r="K1703" s="1" t="str">
        <f t="shared" si="248"/>
        <v>SEDUC E 102</v>
      </c>
      <c r="L1703" s="1"/>
      <c r="M1703" s="1"/>
      <c r="N1703" s="1"/>
      <c r="O1703" s="1"/>
      <c r="P1703" s="1"/>
      <c r="Q1703" s="1"/>
      <c r="R1703" s="1"/>
      <c r="S1703" s="1"/>
      <c r="T1703" s="1"/>
      <c r="U1703" s="1"/>
      <c r="V1703" s="1"/>
      <c r="W1703" s="1"/>
      <c r="X1703" s="1"/>
      <c r="Y1703" s="1"/>
      <c r="Z1703" s="1"/>
      <c r="AA1703" s="1"/>
      <c r="AB1703" s="1"/>
      <c r="AC1703" s="1"/>
      <c r="AD1703" s="1"/>
      <c r="AE1703" s="1"/>
      <c r="AF1703" s="1"/>
    </row>
    <row r="1704" spans="1:32" ht="36" x14ac:dyDescent="0.2">
      <c r="A1704" s="1"/>
      <c r="B1704" s="22" t="str">
        <f>IF(C1704="SINAPI",VLOOKUP(D1704,SINAPI,2,0),IF(CPS!C1704="iSINAPI",VLOOKUP(CPS!D1704,iSINAPI,2,0),IF(CPS!C1704="iSEINFRA CE",VLOOKUP(CPS!D1704,'iSEINFRA CE'!A:D,2,0),IF(CPS!C1704="iORSE",VLOOKUP(CPS!D1704,iORSE!A:D,2,0),IF(CPS!C1704="M. LOCAL",VLOOKUP(CPS!D1704,'M. LOCAL'!$A$3:$D$17,2,0),"#")))))</f>
        <v>GUINDAUTO HIDRÁULICO, CAPACIDADE MÁXIMA DE CARGA 6500 KG, MOMENTO MÁXIMO DE CARGA 5,8 TM, ALCANCE MÁXIMO HORIZONTAL 7,60 M, INCLUSIVE CAMINHÃO TOCO PBT 9.700 KG, POTÊNCIA DE 160 CV - CHP DIURNO. AF_08/2015</v>
      </c>
      <c r="C1704" s="27" t="s">
        <v>13</v>
      </c>
      <c r="D1704" s="27">
        <v>91634</v>
      </c>
      <c r="E1704" s="47">
        <v>1.5</v>
      </c>
      <c r="F1704" s="25" t="str">
        <f>IF(C1704="SINAPI",VLOOKUP(D1704,SINAPI,3,0),IF(CPS!C1704="iSINAPI",VLOOKUP(CPS!D1704,iSINAPI,3,0),IF(CPS!C1704="iSEINFRA CE",VLOOKUP(CPS!D1704,'iSEINFRA CE'!A:D,3,0),IF(CPS!C1704="iORSE",VLOOKUP(CPS!D1704,iORSE!A:D,3,0),IF(CPS!C1704="M. LOCAL",VLOOKUP(CPS!D1704,'M. LOCAL'!$A$3:$D$17,3,0),"#")))))</f>
        <v>CHP</v>
      </c>
      <c r="G1704" s="26">
        <f>IF(C1704="SINAPI",VLOOKUP(D1704,SINAPI,4,0),IF(CPS!C1704="iSINAPI",VLOOKUP(CPS!D1704,iSINAPI,4,0),IF(CPS!C1704="iSEINFRA CE",VLOOKUP(CPS!D1704,'iSEINFRA CE'!A:D,4,0),IF(CPS!C1704="iORSE",VLOOKUP(CPS!D1704,iORSE!A:D,4,0),IF(CPS!C1704="M. LOCAL",VLOOKUP(CPS!D1704,'M. LOCAL'!$A$3:$D$17,4,0),"#")))))</f>
        <v>147.62</v>
      </c>
      <c r="H1704" s="47">
        <f t="shared" si="249"/>
        <v>221.43</v>
      </c>
      <c r="I1704" s="2"/>
      <c r="J1704" s="48"/>
      <c r="K1704" s="1" t="str">
        <f t="shared" si="248"/>
        <v>SEDUC E 102</v>
      </c>
      <c r="L1704" s="1"/>
      <c r="M1704" s="1"/>
      <c r="N1704" s="1"/>
      <c r="O1704" s="1"/>
      <c r="P1704" s="1"/>
      <c r="Q1704" s="1"/>
      <c r="R1704" s="1"/>
      <c r="S1704" s="1"/>
      <c r="T1704" s="1"/>
      <c r="U1704" s="1"/>
      <c r="V1704" s="1"/>
      <c r="W1704" s="1"/>
      <c r="X1704" s="1"/>
      <c r="Y1704" s="1"/>
      <c r="Z1704" s="1"/>
      <c r="AA1704" s="1"/>
      <c r="AB1704" s="1"/>
      <c r="AC1704" s="1"/>
      <c r="AD1704" s="1"/>
      <c r="AE1704" s="1"/>
      <c r="AF1704" s="1"/>
    </row>
    <row r="1705" spans="1:32" ht="12.75" x14ac:dyDescent="0.2">
      <c r="A1705" s="28">
        <f>H1705</f>
        <v>1870.1</v>
      </c>
      <c r="B1705" s="49" t="s">
        <v>14</v>
      </c>
      <c r="C1705" s="27"/>
      <c r="D1705" s="27"/>
      <c r="E1705" s="50"/>
      <c r="F1705" s="23"/>
      <c r="G1705" s="51"/>
      <c r="H1705" s="33">
        <f>SUM(H1700:H1704)</f>
        <v>1870.1</v>
      </c>
      <c r="I1705" s="2" t="str">
        <f>A1698</f>
        <v>SEDUC E 102</v>
      </c>
      <c r="J1705" s="52">
        <f>H1705</f>
        <v>1870.1</v>
      </c>
      <c r="K1705" s="1" t="str">
        <f t="shared" si="248"/>
        <v>SEDUC E 102</v>
      </c>
      <c r="L1705" s="1"/>
      <c r="M1705" s="1"/>
      <c r="N1705" s="1"/>
      <c r="O1705" s="1"/>
      <c r="P1705" s="1"/>
      <c r="Q1705" s="1"/>
      <c r="R1705" s="1"/>
      <c r="S1705" s="1"/>
      <c r="T1705" s="1"/>
      <c r="U1705" s="1"/>
      <c r="V1705" s="1"/>
      <c r="W1705" s="1"/>
      <c r="X1705" s="1"/>
      <c r="Y1705" s="1"/>
      <c r="Z1705" s="1"/>
      <c r="AA1705" s="1"/>
      <c r="AB1705" s="1"/>
      <c r="AC1705" s="1"/>
      <c r="AD1705" s="1"/>
      <c r="AE1705" s="1"/>
      <c r="AF1705" s="1"/>
    </row>
    <row r="1706" spans="1:32" ht="12.75" customHeight="1" x14ac:dyDescent="0.2">
      <c r="A1706" s="1"/>
      <c r="B1706" s="1"/>
      <c r="C1706" s="1"/>
      <c r="D1706" s="1"/>
      <c r="E1706" s="1"/>
      <c r="F1706" s="1"/>
      <c r="G1706" s="1"/>
      <c r="H1706" s="1"/>
      <c r="I1706" s="2"/>
      <c r="J1706" s="2"/>
      <c r="K1706" s="1" t="str">
        <f t="shared" si="248"/>
        <v>SEDUC E 102</v>
      </c>
      <c r="L1706" s="1"/>
      <c r="M1706" s="1"/>
      <c r="N1706" s="1"/>
      <c r="O1706" s="1"/>
      <c r="P1706" s="1"/>
      <c r="Q1706" s="1"/>
      <c r="R1706" s="1"/>
      <c r="S1706" s="1"/>
      <c r="T1706" s="1"/>
      <c r="U1706" s="1"/>
      <c r="V1706" s="1"/>
      <c r="W1706" s="1"/>
      <c r="X1706" s="1"/>
      <c r="Y1706" s="1"/>
      <c r="Z1706" s="1"/>
      <c r="AA1706" s="1"/>
      <c r="AB1706" s="1"/>
      <c r="AC1706" s="1"/>
      <c r="AD1706" s="1"/>
      <c r="AE1706" s="1"/>
      <c r="AF1706" s="1"/>
    </row>
    <row r="1707" spans="1:32" ht="12.75" hidden="1" customHeight="1" x14ac:dyDescent="0.3">
      <c r="A1707" s="1"/>
      <c r="B1707" s="238" t="str">
        <f>A1708</f>
        <v>SEDUC E 103</v>
      </c>
      <c r="C1707" s="239"/>
      <c r="D1707" s="239"/>
      <c r="E1707" s="239"/>
      <c r="F1707" s="239"/>
      <c r="G1707" s="239"/>
      <c r="H1707" s="240"/>
      <c r="I1707" s="2"/>
      <c r="J1707" s="2"/>
      <c r="K1707" s="1" t="str">
        <f>B1707</f>
        <v>SEDUC E 103</v>
      </c>
      <c r="L1707" s="1"/>
      <c r="M1707" s="1"/>
      <c r="N1707" s="1"/>
      <c r="O1707" s="1"/>
      <c r="P1707" s="1"/>
      <c r="Q1707" s="1"/>
      <c r="R1707" s="1"/>
      <c r="S1707" s="1"/>
      <c r="T1707" s="1"/>
      <c r="U1707" s="1"/>
      <c r="V1707" s="1"/>
      <c r="W1707" s="1"/>
      <c r="X1707" s="1"/>
      <c r="Y1707" s="1"/>
      <c r="Z1707" s="1"/>
      <c r="AA1707" s="1"/>
      <c r="AB1707" s="1"/>
      <c r="AC1707" s="1"/>
      <c r="AD1707" s="1"/>
      <c r="AE1707" s="1"/>
      <c r="AF1707" s="1"/>
    </row>
    <row r="1708" spans="1:32" ht="12.75" hidden="1" customHeight="1" x14ac:dyDescent="0.2">
      <c r="A1708" s="15" t="s">
        <v>269</v>
      </c>
      <c r="B1708" s="244" t="s">
        <v>270</v>
      </c>
      <c r="C1708" s="242"/>
      <c r="D1708" s="242"/>
      <c r="E1708" s="242"/>
      <c r="F1708" s="243"/>
      <c r="G1708" s="38" t="s">
        <v>4</v>
      </c>
      <c r="H1708" s="39" t="s">
        <v>5</v>
      </c>
      <c r="I1708" s="2"/>
      <c r="J1708" s="40"/>
      <c r="K1708" s="1" t="str">
        <f t="shared" ref="K1708:K1712" si="250">K1707</f>
        <v>SEDUC E 103</v>
      </c>
      <c r="L1708" s="1"/>
      <c r="M1708" s="1"/>
      <c r="N1708" s="1"/>
      <c r="O1708" s="1"/>
      <c r="P1708" s="1"/>
      <c r="Q1708" s="1"/>
      <c r="R1708" s="1"/>
      <c r="S1708" s="1"/>
      <c r="T1708" s="1"/>
      <c r="U1708" s="1"/>
      <c r="V1708" s="1"/>
      <c r="W1708" s="1"/>
      <c r="X1708" s="1"/>
      <c r="Y1708" s="1"/>
      <c r="Z1708" s="1"/>
      <c r="AA1708" s="1"/>
      <c r="AB1708" s="1"/>
      <c r="AC1708" s="1"/>
      <c r="AD1708" s="1"/>
      <c r="AE1708" s="1"/>
      <c r="AF1708" s="1"/>
    </row>
    <row r="1709" spans="1:32" ht="12.75" hidden="1" customHeight="1" x14ac:dyDescent="0.2">
      <c r="A1709" s="1"/>
      <c r="B1709" s="41" t="s">
        <v>6</v>
      </c>
      <c r="C1709" s="42" t="s">
        <v>7</v>
      </c>
      <c r="D1709" s="42" t="s">
        <v>8</v>
      </c>
      <c r="E1709" s="43" t="s">
        <v>9</v>
      </c>
      <c r="F1709" s="41" t="s">
        <v>17</v>
      </c>
      <c r="G1709" s="44" t="s">
        <v>18</v>
      </c>
      <c r="H1709" s="45" t="s">
        <v>12</v>
      </c>
      <c r="I1709" s="2"/>
      <c r="J1709" s="46"/>
      <c r="K1709" s="1" t="str">
        <f t="shared" si="250"/>
        <v>SEDUC E 103</v>
      </c>
      <c r="L1709" s="1"/>
      <c r="M1709" s="1"/>
      <c r="N1709" s="1"/>
      <c r="O1709" s="1"/>
      <c r="P1709" s="1"/>
      <c r="Q1709" s="1"/>
      <c r="R1709" s="1"/>
      <c r="S1709" s="1"/>
      <c r="T1709" s="1"/>
      <c r="U1709" s="1"/>
      <c r="V1709" s="1"/>
      <c r="W1709" s="1"/>
      <c r="X1709" s="1"/>
      <c r="Y1709" s="1"/>
      <c r="Z1709" s="1"/>
      <c r="AA1709" s="1"/>
      <c r="AB1709" s="1"/>
      <c r="AC1709" s="1"/>
      <c r="AD1709" s="1"/>
      <c r="AE1709" s="1"/>
      <c r="AF1709" s="1"/>
    </row>
    <row r="1710" spans="1:32" ht="12.75" hidden="1" customHeight="1" x14ac:dyDescent="0.2">
      <c r="A1710" s="1"/>
      <c r="B171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0" s="27" t="s">
        <v>13</v>
      </c>
      <c r="D1710" s="202">
        <v>91928</v>
      </c>
      <c r="E1710" s="47">
        <v>719.69</v>
      </c>
      <c r="F171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171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5.79</v>
      </c>
      <c r="H1710" s="47">
        <f t="shared" ref="H1710:H1714" ca="1" si="251">ROUND(E1710*G1710,2)</f>
        <v>4167.01</v>
      </c>
      <c r="I1710" s="2"/>
      <c r="J1710" s="12"/>
      <c r="K1710" s="1" t="str">
        <f t="shared" si="250"/>
        <v>SEDUC E 103</v>
      </c>
      <c r="L1710" s="1"/>
      <c r="M1710" s="1"/>
      <c r="N1710" s="1"/>
      <c r="O1710" s="1"/>
      <c r="P1710" s="1"/>
      <c r="Q1710" s="1"/>
      <c r="R1710" s="1"/>
      <c r="S1710" s="1"/>
      <c r="T1710" s="1"/>
      <c r="U1710" s="1"/>
      <c r="V1710" s="1"/>
      <c r="W1710" s="1"/>
      <c r="X1710" s="1"/>
      <c r="Y1710" s="1"/>
      <c r="Z1710" s="1"/>
      <c r="AA1710" s="1"/>
      <c r="AB1710" s="1"/>
      <c r="AC1710" s="1"/>
      <c r="AD1710" s="1"/>
      <c r="AE1710" s="1"/>
      <c r="AF1710" s="1"/>
    </row>
    <row r="1711" spans="1:32" ht="12.75" hidden="1" customHeight="1" x14ac:dyDescent="0.2">
      <c r="A1711" s="1"/>
      <c r="B1711" s="22" t="str">
        <f ca="1">IF(INDIRECT(ADDRESS(ROW(),3,3))="SINAPI",VLOOKUP(INDIRECT(ADDRESS(ROW(),4,3)),SINAPI!$A$1:$D$19600,B$1,0),IF(INDIRECT(ADDRESS(ROW(),3,3))="ORSE",UPPER(VLOOKUP(INDIRECT(ADDRESS(ROW(),4,3)),#REF!,B$1,0)),IF(INDIRECT(ADDRESS(ROW(),3,3))="iSEINFRA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1" s="27" t="s">
        <v>13</v>
      </c>
      <c r="D1711" s="202">
        <v>91864</v>
      </c>
      <c r="E1711" s="47">
        <v>69.98</v>
      </c>
      <c r="F1711" s="25" t="str">
        <f ca="1">IF(INDIRECT(ADDRESS(ROW(),3,3))="SINAPI",VLOOKUP(INDIRECT(ADDRESS(ROW(),4,3)),SINAPI!$A$1:$D$19600,F$1,0),IF(INDIRECT(ADDRESS(ROW(),3,3))="ORSE",UPPER(VLOOKUP(INDIRECT(ADDRESS(ROW(),4,3)),#REF!,F$1,0)),IF(INDIRECT(ADDRESS(ROW(),3,3))="iSEINFRA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v>
      </c>
      <c r="G1711" s="25">
        <f ca="1">IF(INDIRECT(ADDRESS(ROW(),3,3))="SINAPI",VLOOKUP(INDIRECT(ADDRESS(ROW(),4,3)),SINAPI!$A$1:$D$19600,G$1,0),IF(INDIRECT(ADDRESS(ROW(),3,3))="ORSE",UPPER(VLOOKUP(INDIRECT(ADDRESS(ROW(),4,3)),#REF!,G$1,0)),IF(INDIRECT(ADDRESS(ROW(),3,3))="iSEINFRA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10.79</v>
      </c>
      <c r="H1711" s="47">
        <f t="shared" ca="1" si="251"/>
        <v>755.08</v>
      </c>
      <c r="I1711" s="2"/>
      <c r="J1711" s="12"/>
      <c r="K1711" s="1" t="str">
        <f t="shared" si="250"/>
        <v>SEDUC E 103</v>
      </c>
      <c r="L1711" s="1"/>
      <c r="M1711" s="1"/>
      <c r="N1711" s="1"/>
      <c r="O1711" s="1"/>
      <c r="P1711" s="1"/>
      <c r="Q1711" s="1"/>
      <c r="R1711" s="1"/>
      <c r="S1711" s="1"/>
      <c r="T1711" s="1"/>
      <c r="U1711" s="1"/>
      <c r="V1711" s="1"/>
      <c r="W1711" s="1"/>
      <c r="X1711" s="1"/>
      <c r="Y1711" s="1"/>
      <c r="Z1711" s="1"/>
      <c r="AA1711" s="1"/>
      <c r="AB1711" s="1"/>
      <c r="AC1711" s="1"/>
      <c r="AD1711" s="1"/>
      <c r="AE1711" s="1"/>
      <c r="AF1711" s="1"/>
    </row>
    <row r="1712" spans="1:32" ht="12.75" hidden="1" customHeight="1" x14ac:dyDescent="0.2">
      <c r="A1712" s="1"/>
      <c r="B171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2" s="27" t="s">
        <v>13</v>
      </c>
      <c r="D1712" s="202">
        <v>95818</v>
      </c>
      <c r="E1712" s="47">
        <v>10</v>
      </c>
      <c r="F171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71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33.44</v>
      </c>
      <c r="H1712" s="47">
        <f t="shared" ca="1" si="251"/>
        <v>334.4</v>
      </c>
      <c r="I1712" s="2"/>
      <c r="J1712" s="12"/>
      <c r="K1712" s="1" t="str">
        <f t="shared" si="250"/>
        <v>SEDUC E 103</v>
      </c>
      <c r="L1712" s="1"/>
      <c r="M1712" s="1"/>
      <c r="N1712" s="1"/>
      <c r="O1712" s="1"/>
      <c r="P1712" s="1"/>
      <c r="Q1712" s="1"/>
      <c r="R1712" s="1"/>
      <c r="S1712" s="1"/>
      <c r="T1712" s="1"/>
      <c r="U1712" s="1"/>
      <c r="V1712" s="1"/>
      <c r="W1712" s="1"/>
      <c r="X1712" s="1"/>
      <c r="Y1712" s="1"/>
      <c r="Z1712" s="1"/>
      <c r="AA1712" s="1"/>
      <c r="AB1712" s="1"/>
      <c r="AC1712" s="1"/>
      <c r="AD1712" s="1"/>
      <c r="AE1712" s="1"/>
      <c r="AF1712" s="1"/>
    </row>
    <row r="1713" spans="1:32" ht="12.75" hidden="1" customHeight="1" x14ac:dyDescent="0.2">
      <c r="A1713" s="1"/>
      <c r="B171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3" s="27" t="s">
        <v>13</v>
      </c>
      <c r="D1713" s="202">
        <v>93655</v>
      </c>
      <c r="E1713" s="47">
        <v>10</v>
      </c>
      <c r="F171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71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11.89</v>
      </c>
      <c r="H1713" s="47">
        <f t="shared" ca="1" si="251"/>
        <v>118.9</v>
      </c>
      <c r="I1713" s="2"/>
      <c r="J1713" s="12"/>
      <c r="K1713" s="1" t="str">
        <f t="shared" ref="K1713:K1716" si="252">K1711</f>
        <v>SEDUC E 103</v>
      </c>
      <c r="L1713" s="1"/>
      <c r="M1713" s="1"/>
      <c r="N1713" s="1"/>
      <c r="O1713" s="1"/>
      <c r="P1713" s="1"/>
      <c r="Q1713" s="1"/>
      <c r="R1713" s="1"/>
      <c r="S1713" s="1"/>
      <c r="T1713" s="1"/>
      <c r="U1713" s="1"/>
      <c r="V1713" s="1"/>
      <c r="W1713" s="1"/>
      <c r="X1713" s="1"/>
      <c r="Y1713" s="1"/>
      <c r="Z1713" s="1"/>
      <c r="AA1713" s="1"/>
      <c r="AB1713" s="1"/>
      <c r="AC1713" s="1"/>
      <c r="AD1713" s="1"/>
      <c r="AE1713" s="1"/>
      <c r="AF1713" s="1"/>
    </row>
    <row r="1714" spans="1:32" ht="12.75" hidden="1" customHeight="1" x14ac:dyDescent="0.2">
      <c r="A1714" s="1"/>
      <c r="B171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4" s="27" t="s">
        <v>13</v>
      </c>
      <c r="D1714" s="202">
        <v>93673</v>
      </c>
      <c r="E1714" s="47">
        <v>1</v>
      </c>
      <c r="F171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UN</v>
      </c>
      <c r="G171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83.78</v>
      </c>
      <c r="H1714" s="47">
        <f t="shared" ca="1" si="251"/>
        <v>83.78</v>
      </c>
      <c r="I1714" s="2"/>
      <c r="J1714" s="12"/>
      <c r="K1714" s="1" t="str">
        <f t="shared" si="252"/>
        <v>SEDUC E 103</v>
      </c>
      <c r="L1714" s="1"/>
      <c r="M1714" s="1"/>
      <c r="N1714" s="1"/>
      <c r="O1714" s="1"/>
      <c r="P1714" s="1"/>
      <c r="Q1714" s="1"/>
      <c r="R1714" s="1"/>
      <c r="S1714" s="1"/>
      <c r="T1714" s="1"/>
      <c r="U1714" s="1"/>
      <c r="V1714" s="1"/>
      <c r="W1714" s="1"/>
      <c r="X1714" s="1"/>
      <c r="Y1714" s="1"/>
      <c r="Z1714" s="1"/>
      <c r="AA1714" s="1"/>
      <c r="AB1714" s="1"/>
      <c r="AC1714" s="1"/>
      <c r="AD1714" s="1"/>
      <c r="AE1714" s="1"/>
      <c r="AF1714" s="1"/>
    </row>
    <row r="1715" spans="1:32" ht="12.75" hidden="1" customHeight="1" x14ac:dyDescent="0.2">
      <c r="A1715" s="28">
        <f ca="1">H1715</f>
        <v>5459.1699999999992</v>
      </c>
      <c r="B1715" s="49" t="s">
        <v>14</v>
      </c>
      <c r="C1715" s="27"/>
      <c r="D1715" s="27"/>
      <c r="E1715" s="50"/>
      <c r="F1715" s="23"/>
      <c r="G1715" s="51"/>
      <c r="H1715" s="33">
        <f ca="1">SUM(H1710:H1714)</f>
        <v>5459.1699999999992</v>
      </c>
      <c r="I1715" s="2" t="str">
        <f>A1708</f>
        <v>SEDUC E 103</v>
      </c>
      <c r="J1715" s="52">
        <f ca="1">H1715</f>
        <v>5459.1699999999992</v>
      </c>
      <c r="K1715" s="1" t="str">
        <f t="shared" si="252"/>
        <v>SEDUC E 103</v>
      </c>
      <c r="L1715" s="1"/>
      <c r="M1715" s="1"/>
      <c r="N1715" s="1"/>
      <c r="O1715" s="1"/>
      <c r="P1715" s="1"/>
      <c r="Q1715" s="1"/>
      <c r="R1715" s="1"/>
      <c r="S1715" s="1"/>
      <c r="T1715" s="1"/>
      <c r="U1715" s="1"/>
      <c r="V1715" s="1"/>
      <c r="W1715" s="1"/>
      <c r="X1715" s="1"/>
      <c r="Y1715" s="1"/>
      <c r="Z1715" s="1"/>
      <c r="AA1715" s="1"/>
      <c r="AB1715" s="1"/>
      <c r="AC1715" s="1"/>
      <c r="AD1715" s="1"/>
      <c r="AE1715" s="1"/>
      <c r="AF1715" s="1"/>
    </row>
    <row r="1716" spans="1:32" ht="12.75" hidden="1" customHeight="1" x14ac:dyDescent="0.2">
      <c r="A1716" s="1"/>
      <c r="B1716" s="1"/>
      <c r="C1716" s="1"/>
      <c r="D1716" s="1"/>
      <c r="E1716" s="1"/>
      <c r="F1716" s="1"/>
      <c r="G1716" s="1"/>
      <c r="H1716" s="1"/>
      <c r="I1716" s="2"/>
      <c r="J1716" s="2"/>
      <c r="K1716" s="1" t="str">
        <f t="shared" si="252"/>
        <v>SEDUC E 103</v>
      </c>
      <c r="L1716" s="1"/>
      <c r="M1716" s="1"/>
      <c r="N1716" s="1"/>
      <c r="O1716" s="1"/>
      <c r="P1716" s="1"/>
      <c r="Q1716" s="1"/>
      <c r="R1716" s="1"/>
      <c r="S1716" s="1"/>
      <c r="T1716" s="1"/>
      <c r="U1716" s="1"/>
      <c r="V1716" s="1"/>
      <c r="W1716" s="1"/>
      <c r="X1716" s="1"/>
      <c r="Y1716" s="1"/>
      <c r="Z1716" s="1"/>
      <c r="AA1716" s="1"/>
      <c r="AB1716" s="1"/>
      <c r="AC1716" s="1"/>
      <c r="AD1716" s="1"/>
      <c r="AE1716" s="1"/>
      <c r="AF1716" s="1"/>
    </row>
    <row r="1717" spans="1:32" ht="12.75" hidden="1" customHeight="1" x14ac:dyDescent="0.3">
      <c r="A1717" s="1"/>
      <c r="B1717" s="238" t="str">
        <f>A1718</f>
        <v>SEDUC E 104</v>
      </c>
      <c r="C1717" s="239"/>
      <c r="D1717" s="239"/>
      <c r="E1717" s="239"/>
      <c r="F1717" s="239"/>
      <c r="G1717" s="239"/>
      <c r="H1717" s="240"/>
      <c r="I1717" s="2"/>
      <c r="J1717" s="2"/>
      <c r="K1717" s="1" t="str">
        <f>B1717</f>
        <v>SEDUC E 104</v>
      </c>
      <c r="L1717" s="1"/>
      <c r="M1717" s="1"/>
      <c r="N1717" s="1"/>
      <c r="O1717" s="1"/>
      <c r="P1717" s="1"/>
      <c r="Q1717" s="1"/>
      <c r="R1717" s="1"/>
      <c r="S1717" s="1"/>
      <c r="T1717" s="1"/>
      <c r="U1717" s="1"/>
      <c r="V1717" s="1"/>
      <c r="W1717" s="1"/>
      <c r="X1717" s="1"/>
      <c r="Y1717" s="1"/>
      <c r="Z1717" s="1"/>
      <c r="AA1717" s="1"/>
      <c r="AB1717" s="1"/>
      <c r="AC1717" s="1"/>
      <c r="AD1717" s="1"/>
      <c r="AE1717" s="1"/>
      <c r="AF1717" s="1"/>
    </row>
    <row r="1718" spans="1:32" ht="12.75" hidden="1" customHeight="1" x14ac:dyDescent="0.2">
      <c r="A1718" s="15" t="s">
        <v>271</v>
      </c>
      <c r="B1718" s="244" t="s">
        <v>272</v>
      </c>
      <c r="C1718" s="242"/>
      <c r="D1718" s="242"/>
      <c r="E1718" s="242"/>
      <c r="F1718" s="243"/>
      <c r="G1718" s="38" t="s">
        <v>4</v>
      </c>
      <c r="H1718" s="39" t="s">
        <v>5</v>
      </c>
      <c r="I1718" s="2"/>
      <c r="J1718" s="2"/>
      <c r="K1718" s="1" t="str">
        <f t="shared" ref="K1718:K1734" si="253">K1717</f>
        <v>SEDUC E 104</v>
      </c>
      <c r="L1718" s="1"/>
      <c r="M1718" s="1"/>
      <c r="N1718" s="1"/>
      <c r="O1718" s="1"/>
      <c r="P1718" s="1"/>
      <c r="Q1718" s="1"/>
      <c r="R1718" s="1"/>
      <c r="S1718" s="1"/>
      <c r="T1718" s="1"/>
      <c r="U1718" s="1"/>
      <c r="V1718" s="1"/>
      <c r="W1718" s="1"/>
      <c r="X1718" s="1"/>
      <c r="Y1718" s="1"/>
      <c r="Z1718" s="1"/>
      <c r="AA1718" s="1"/>
      <c r="AB1718" s="1"/>
      <c r="AC1718" s="1"/>
      <c r="AD1718" s="1"/>
      <c r="AE1718" s="1"/>
      <c r="AF1718" s="1"/>
    </row>
    <row r="1719" spans="1:32" ht="12.75" hidden="1" customHeight="1" x14ac:dyDescent="0.2">
      <c r="A1719" s="1"/>
      <c r="B1719" s="41" t="s">
        <v>6</v>
      </c>
      <c r="C1719" s="42" t="s">
        <v>7</v>
      </c>
      <c r="D1719" s="42" t="s">
        <v>8</v>
      </c>
      <c r="E1719" s="43" t="s">
        <v>9</v>
      </c>
      <c r="F1719" s="41" t="s">
        <v>17</v>
      </c>
      <c r="G1719" s="44" t="s">
        <v>18</v>
      </c>
      <c r="H1719" s="45" t="s">
        <v>12</v>
      </c>
      <c r="I1719" s="2"/>
      <c r="J1719" s="2"/>
      <c r="K1719" s="1" t="str">
        <f t="shared" si="253"/>
        <v>SEDUC E 104</v>
      </c>
      <c r="L1719" s="1"/>
      <c r="M1719" s="1"/>
      <c r="N1719" s="1"/>
      <c r="O1719" s="1"/>
      <c r="P1719" s="1"/>
      <c r="Q1719" s="1"/>
      <c r="R1719" s="1"/>
      <c r="S1719" s="1"/>
      <c r="T1719" s="1"/>
      <c r="U1719" s="1"/>
      <c r="V1719" s="1"/>
      <c r="W1719" s="1"/>
      <c r="X1719" s="1"/>
      <c r="Y1719" s="1"/>
      <c r="Z1719" s="1"/>
      <c r="AA1719" s="1"/>
      <c r="AB1719" s="1"/>
      <c r="AC1719" s="1"/>
      <c r="AD1719" s="1"/>
      <c r="AE1719" s="1"/>
      <c r="AF1719" s="1"/>
    </row>
    <row r="1720" spans="1:32" ht="12.75" hidden="1" customHeight="1" x14ac:dyDescent="0.2">
      <c r="A1720" s="1"/>
      <c r="B172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0" s="27" t="s">
        <v>13</v>
      </c>
      <c r="D1720" s="202">
        <v>97622</v>
      </c>
      <c r="E1720" s="47">
        <f>3*2.1*0.15</f>
        <v>0.94500000000000006</v>
      </c>
      <c r="F172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72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36.26</v>
      </c>
      <c r="H1720" s="47">
        <f t="shared" ref="H1720:H1732" ca="1" si="254">ROUND(E1720*G1720,2)</f>
        <v>34.270000000000003</v>
      </c>
      <c r="I1720" s="2"/>
      <c r="J1720" s="2"/>
      <c r="K1720" s="1" t="str">
        <f t="shared" si="253"/>
        <v>SEDUC E 104</v>
      </c>
      <c r="L1720" s="1"/>
      <c r="M1720" s="1"/>
      <c r="N1720" s="1"/>
      <c r="O1720" s="1"/>
      <c r="P1720" s="1"/>
      <c r="Q1720" s="1"/>
      <c r="R1720" s="1"/>
      <c r="S1720" s="1"/>
      <c r="T1720" s="1"/>
      <c r="U1720" s="1"/>
      <c r="V1720" s="1"/>
      <c r="W1720" s="1"/>
      <c r="X1720" s="1"/>
      <c r="Y1720" s="1"/>
      <c r="Z1720" s="1"/>
      <c r="AA1720" s="1"/>
      <c r="AB1720" s="1"/>
      <c r="AC1720" s="1"/>
      <c r="AD1720" s="1"/>
      <c r="AE1720" s="1"/>
      <c r="AF1720" s="1"/>
    </row>
    <row r="1721" spans="1:32" ht="12.75" hidden="1" customHeight="1" x14ac:dyDescent="0.2">
      <c r="A1721" s="1"/>
      <c r="B1721" s="22" t="str">
        <f ca="1">IF(INDIRECT(ADDRESS(ROW(),3,3))="SINAPI",VLOOKUP(INDIRECT(ADDRESS(ROW(),4,3)),SINAPI!$A$1:$D$19600,B$1,0),IF(INDIRECT(ADDRESS(ROW(),3,3))="ORSE",UPPER(VLOOKUP(INDIRECT(ADDRESS(ROW(),4,3)),#REF!,B$1,0)),IF(INDIRECT(ADDRESS(ROW(),3,3))="iSEINFRA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1" s="27" t="s">
        <v>13</v>
      </c>
      <c r="D1721" s="202">
        <v>93358</v>
      </c>
      <c r="E1721" s="47">
        <f>0.5*0.4*9</f>
        <v>1.8</v>
      </c>
      <c r="F1721" s="25" t="str">
        <f ca="1">IF(INDIRECT(ADDRESS(ROW(),3,3))="SINAPI",VLOOKUP(INDIRECT(ADDRESS(ROW(),4,3)),SINAPI!$A$1:$D$19600,F$1,0),IF(INDIRECT(ADDRESS(ROW(),3,3))="ORSE",UPPER(VLOOKUP(INDIRECT(ADDRESS(ROW(),4,3)),#REF!,F$1,0)),IF(INDIRECT(ADDRESS(ROW(),3,3))="iSEINFRA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721" s="25">
        <f ca="1">IF(INDIRECT(ADDRESS(ROW(),3,3))="SINAPI",VLOOKUP(INDIRECT(ADDRESS(ROW(),4,3)),SINAPI!$A$1:$D$19600,G$1,0),IF(INDIRECT(ADDRESS(ROW(),3,3))="ORSE",UPPER(VLOOKUP(INDIRECT(ADDRESS(ROW(),4,3)),#REF!,G$1,0)),IF(INDIRECT(ADDRESS(ROW(),3,3))="iSEINFRA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54.9</v>
      </c>
      <c r="H1721" s="47">
        <f t="shared" ca="1" si="254"/>
        <v>98.82</v>
      </c>
      <c r="I1721" s="2"/>
      <c r="J1721" s="2"/>
      <c r="K1721" s="1" t="str">
        <f t="shared" si="253"/>
        <v>SEDUC E 104</v>
      </c>
      <c r="L1721" s="1"/>
      <c r="M1721" s="1"/>
      <c r="N1721" s="1"/>
      <c r="O1721" s="1"/>
      <c r="P1721" s="1"/>
      <c r="Q1721" s="1"/>
      <c r="R1721" s="1"/>
      <c r="S1721" s="1"/>
      <c r="T1721" s="1"/>
      <c r="U1721" s="1"/>
      <c r="V1721" s="1"/>
      <c r="W1721" s="1"/>
      <c r="X1721" s="1"/>
      <c r="Y1721" s="1"/>
      <c r="Z1721" s="1"/>
      <c r="AA1721" s="1"/>
      <c r="AB1721" s="1"/>
      <c r="AC1721" s="1"/>
      <c r="AD1721" s="1"/>
      <c r="AE1721" s="1"/>
      <c r="AF1721" s="1"/>
    </row>
    <row r="1722" spans="1:32" ht="12.75" hidden="1" customHeight="1" x14ac:dyDescent="0.2">
      <c r="A1722" s="1"/>
      <c r="B172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2" s="27" t="s">
        <v>13</v>
      </c>
      <c r="D1722" s="202">
        <v>87316</v>
      </c>
      <c r="E1722" s="47">
        <f>0.4*0.4*9*0.3</f>
        <v>0.43200000000000011</v>
      </c>
      <c r="F172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72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379.4</v>
      </c>
      <c r="H1722" s="47">
        <f t="shared" ca="1" si="254"/>
        <v>163.9</v>
      </c>
      <c r="I1722" s="2"/>
      <c r="J1722" s="2"/>
      <c r="K1722" s="1" t="str">
        <f t="shared" si="253"/>
        <v>SEDUC E 104</v>
      </c>
      <c r="L1722" s="1"/>
      <c r="M1722" s="1"/>
      <c r="N1722" s="1"/>
      <c r="O1722" s="1"/>
      <c r="P1722" s="1"/>
      <c r="Q1722" s="1"/>
      <c r="R1722" s="1"/>
      <c r="S1722" s="1"/>
      <c r="T1722" s="1"/>
      <c r="U1722" s="1"/>
      <c r="V1722" s="1"/>
      <c r="W1722" s="1"/>
      <c r="X1722" s="1"/>
      <c r="Y1722" s="1"/>
      <c r="Z1722" s="1"/>
      <c r="AA1722" s="1"/>
      <c r="AB1722" s="1"/>
      <c r="AC1722" s="1"/>
      <c r="AD1722" s="1"/>
      <c r="AE1722" s="1"/>
      <c r="AF1722" s="1"/>
    </row>
    <row r="1723" spans="1:32" ht="12.75" hidden="1" customHeight="1" x14ac:dyDescent="0.2">
      <c r="A1723" s="1"/>
      <c r="B172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3" s="27" t="s">
        <v>37</v>
      </c>
      <c r="D1723" s="202">
        <v>4730</v>
      </c>
      <c r="E1723" s="47">
        <f>0.4*0.4*9*1.1</f>
        <v>1.5840000000000005</v>
      </c>
      <c r="F172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M3    </v>
      </c>
      <c r="G172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71.739999999999995</v>
      </c>
      <c r="H1723" s="47">
        <f t="shared" ca="1" si="254"/>
        <v>113.64</v>
      </c>
      <c r="I1723" s="2"/>
      <c r="J1723" s="2"/>
      <c r="K1723" s="1" t="str">
        <f t="shared" si="253"/>
        <v>SEDUC E 104</v>
      </c>
      <c r="L1723" s="1"/>
      <c r="M1723" s="1"/>
      <c r="N1723" s="1"/>
      <c r="O1723" s="1"/>
      <c r="P1723" s="1"/>
      <c r="Q1723" s="1"/>
      <c r="R1723" s="1"/>
      <c r="S1723" s="1"/>
      <c r="T1723" s="1"/>
      <c r="U1723" s="1"/>
      <c r="V1723" s="1"/>
      <c r="W1723" s="1"/>
      <c r="X1723" s="1"/>
      <c r="Y1723" s="1"/>
      <c r="Z1723" s="1"/>
      <c r="AA1723" s="1"/>
      <c r="AB1723" s="1"/>
      <c r="AC1723" s="1"/>
      <c r="AD1723" s="1"/>
      <c r="AE1723" s="1"/>
      <c r="AF1723" s="1"/>
    </row>
    <row r="1724" spans="1:32" ht="12.75" hidden="1" customHeight="1" x14ac:dyDescent="0.2">
      <c r="A1724" s="1"/>
      <c r="B172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4" s="27" t="s">
        <v>13</v>
      </c>
      <c r="D1724" s="202">
        <v>87502</v>
      </c>
      <c r="E1724" s="47">
        <f>9*0.1</f>
        <v>0.9</v>
      </c>
      <c r="F172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M2</v>
      </c>
      <c r="G172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135.03</v>
      </c>
      <c r="H1724" s="47">
        <f t="shared" ca="1" si="254"/>
        <v>121.53</v>
      </c>
      <c r="I1724" s="2"/>
      <c r="J1724" s="2"/>
      <c r="K1724" s="1" t="str">
        <f t="shared" si="253"/>
        <v>SEDUC E 104</v>
      </c>
      <c r="L1724" s="1"/>
      <c r="M1724" s="1"/>
      <c r="N1724" s="1"/>
      <c r="O1724" s="1"/>
      <c r="P1724" s="1"/>
      <c r="Q1724" s="1"/>
      <c r="R1724" s="1"/>
      <c r="S1724" s="1"/>
      <c r="T1724" s="1"/>
      <c r="U1724" s="1"/>
      <c r="V1724" s="1"/>
      <c r="W1724" s="1"/>
      <c r="X1724" s="1"/>
      <c r="Y1724" s="1"/>
      <c r="Z1724" s="1"/>
      <c r="AA1724" s="1"/>
      <c r="AB1724" s="1"/>
      <c r="AC1724" s="1"/>
      <c r="AD1724" s="1"/>
      <c r="AE1724" s="1"/>
      <c r="AF1724" s="1"/>
    </row>
    <row r="1725" spans="1:32" ht="12.75" hidden="1" customHeight="1" x14ac:dyDescent="0.2">
      <c r="A1725" s="1"/>
      <c r="B172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5" s="27" t="s">
        <v>13</v>
      </c>
      <c r="D1725" s="202">
        <v>87504</v>
      </c>
      <c r="E1725" s="47">
        <f>9*2.1</f>
        <v>18.900000000000002</v>
      </c>
      <c r="F172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M2</v>
      </c>
      <c r="G172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65.52</v>
      </c>
      <c r="H1725" s="47">
        <f t="shared" ca="1" si="254"/>
        <v>1238.33</v>
      </c>
      <c r="I1725" s="2"/>
      <c r="J1725" s="2"/>
      <c r="K1725" s="1" t="str">
        <f t="shared" si="253"/>
        <v>SEDUC E 104</v>
      </c>
      <c r="L1725" s="1"/>
      <c r="M1725" s="1"/>
      <c r="N1725" s="1"/>
      <c r="O1725" s="1"/>
      <c r="P1725" s="1"/>
      <c r="Q1725" s="1"/>
      <c r="R1725" s="1"/>
      <c r="S1725" s="1"/>
      <c r="T1725" s="1"/>
      <c r="U1725" s="1"/>
      <c r="V1725" s="1"/>
      <c r="W1725" s="1"/>
      <c r="X1725" s="1"/>
      <c r="Y1725" s="1"/>
      <c r="Z1725" s="1"/>
      <c r="AA1725" s="1"/>
      <c r="AB1725" s="1"/>
      <c r="AC1725" s="1"/>
      <c r="AD1725" s="1"/>
      <c r="AE1725" s="1"/>
      <c r="AF1725" s="1"/>
    </row>
    <row r="1726" spans="1:32" ht="12.75" hidden="1" customHeight="1" x14ac:dyDescent="0.2">
      <c r="A1726" s="1"/>
      <c r="B1726"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6" s="27" t="s">
        <v>13</v>
      </c>
      <c r="D1726" s="202">
        <v>95956</v>
      </c>
      <c r="E1726" s="47">
        <f>0.1*0.15*2.1*4</f>
        <v>0.126</v>
      </c>
      <c r="F1726"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726"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1926.62</v>
      </c>
      <c r="H1726" s="47">
        <f t="shared" ca="1" si="254"/>
        <v>242.75</v>
      </c>
      <c r="I1726" s="2"/>
      <c r="J1726" s="2"/>
      <c r="K1726" s="1" t="str">
        <f t="shared" si="253"/>
        <v>SEDUC E 104</v>
      </c>
      <c r="L1726" s="1"/>
      <c r="M1726" s="1"/>
      <c r="N1726" s="1"/>
      <c r="O1726" s="1"/>
      <c r="P1726" s="1"/>
      <c r="Q1726" s="1"/>
      <c r="R1726" s="1"/>
      <c r="S1726" s="1"/>
      <c r="T1726" s="1"/>
      <c r="U1726" s="1"/>
      <c r="V1726" s="1"/>
      <c r="W1726" s="1"/>
      <c r="X1726" s="1"/>
      <c r="Y1726" s="1"/>
      <c r="Z1726" s="1"/>
      <c r="AA1726" s="1"/>
      <c r="AB1726" s="1"/>
      <c r="AC1726" s="1"/>
      <c r="AD1726" s="1"/>
      <c r="AE1726" s="1"/>
      <c r="AF1726" s="1"/>
    </row>
    <row r="1727" spans="1:32" ht="12.75" hidden="1" customHeight="1" x14ac:dyDescent="0.2">
      <c r="A1727" s="1"/>
      <c r="B1727"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7" s="27" t="s">
        <v>13</v>
      </c>
      <c r="D1727" s="202">
        <v>87893</v>
      </c>
      <c r="E1727" s="47">
        <f>9*2.1*2</f>
        <v>37.800000000000004</v>
      </c>
      <c r="F1727"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M2</v>
      </c>
      <c r="G1727"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5.17</v>
      </c>
      <c r="H1727" s="47">
        <f t="shared" ca="1" si="254"/>
        <v>195.43</v>
      </c>
      <c r="I1727" s="2"/>
      <c r="J1727" s="2"/>
      <c r="K1727" s="1" t="str">
        <f t="shared" si="253"/>
        <v>SEDUC E 104</v>
      </c>
      <c r="L1727" s="1"/>
      <c r="M1727" s="1"/>
      <c r="N1727" s="1"/>
      <c r="O1727" s="1"/>
      <c r="P1727" s="1"/>
      <c r="Q1727" s="1"/>
      <c r="R1727" s="1"/>
      <c r="S1727" s="1"/>
      <c r="T1727" s="1"/>
      <c r="U1727" s="1"/>
      <c r="V1727" s="1"/>
      <c r="W1727" s="1"/>
      <c r="X1727" s="1"/>
      <c r="Y1727" s="1"/>
      <c r="Z1727" s="1"/>
      <c r="AA1727" s="1"/>
      <c r="AB1727" s="1"/>
      <c r="AC1727" s="1"/>
      <c r="AD1727" s="1"/>
      <c r="AE1727" s="1"/>
      <c r="AF1727" s="1"/>
    </row>
    <row r="1728" spans="1:32" ht="12.75" hidden="1" customHeight="1" x14ac:dyDescent="0.2">
      <c r="A1728" s="1"/>
      <c r="B1728"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8" s="27" t="s">
        <v>13</v>
      </c>
      <c r="D1728" s="202">
        <v>87548</v>
      </c>
      <c r="E1728" s="47">
        <f>E1727</f>
        <v>37.800000000000004</v>
      </c>
      <c r="F1728"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M2</v>
      </c>
      <c r="G1728"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18.510000000000002</v>
      </c>
      <c r="H1728" s="47">
        <f t="shared" ca="1" si="254"/>
        <v>699.68</v>
      </c>
      <c r="I1728" s="2"/>
      <c r="J1728" s="2"/>
      <c r="K1728" s="1" t="str">
        <f t="shared" si="253"/>
        <v>SEDUC E 104</v>
      </c>
      <c r="L1728" s="1"/>
      <c r="M1728" s="1"/>
      <c r="N1728" s="1"/>
      <c r="O1728" s="1"/>
      <c r="P1728" s="1"/>
      <c r="Q1728" s="1"/>
      <c r="R1728" s="1"/>
      <c r="S1728" s="1"/>
      <c r="T1728" s="1"/>
      <c r="U1728" s="1"/>
      <c r="V1728" s="1"/>
      <c r="W1728" s="1"/>
      <c r="X1728" s="1"/>
      <c r="Y1728" s="1"/>
      <c r="Z1728" s="1"/>
      <c r="AA1728" s="1"/>
      <c r="AB1728" s="1"/>
      <c r="AC1728" s="1"/>
      <c r="AD1728" s="1"/>
      <c r="AE1728" s="1"/>
      <c r="AF1728" s="1"/>
    </row>
    <row r="1729" spans="1:32" ht="12.75" hidden="1" customHeight="1" x14ac:dyDescent="0.2">
      <c r="A1729" s="1"/>
      <c r="B172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SERVENTE COM ENCARGOS COMPLEMENTARES</v>
      </c>
      <c r="C1729" s="27" t="s">
        <v>13</v>
      </c>
      <c r="D1729" s="202">
        <v>88316</v>
      </c>
      <c r="E1729" s="47">
        <f>6*1.44</f>
        <v>8.64</v>
      </c>
      <c r="F172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2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13.88</v>
      </c>
      <c r="H1729" s="47">
        <f t="shared" ca="1" si="254"/>
        <v>119.92</v>
      </c>
      <c r="I1729" s="2"/>
      <c r="J1729" s="2"/>
      <c r="K1729" s="1" t="str">
        <f t="shared" si="253"/>
        <v>SEDUC E 104</v>
      </c>
      <c r="L1729" s="1"/>
      <c r="M1729" s="1"/>
      <c r="N1729" s="1"/>
      <c r="O1729" s="1"/>
      <c r="P1729" s="1"/>
      <c r="Q1729" s="1"/>
      <c r="R1729" s="1"/>
      <c r="S1729" s="1"/>
      <c r="T1729" s="1"/>
      <c r="U1729" s="1"/>
      <c r="V1729" s="1"/>
      <c r="W1729" s="1"/>
      <c r="X1729" s="1"/>
      <c r="Y1729" s="1"/>
      <c r="Z1729" s="1"/>
      <c r="AA1729" s="1"/>
      <c r="AB1729" s="1"/>
      <c r="AC1729" s="1"/>
      <c r="AD1729" s="1"/>
      <c r="AE1729" s="1"/>
      <c r="AF1729" s="1"/>
    </row>
    <row r="1730" spans="1:32" ht="12.75" hidden="1" customHeight="1" x14ac:dyDescent="0.2">
      <c r="A1730" s="1"/>
      <c r="B1730"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PEDREIRO COM ENCARGOS COMPLEMENTARES</v>
      </c>
      <c r="C1730" s="27" t="s">
        <v>13</v>
      </c>
      <c r="D1730" s="202">
        <v>88309</v>
      </c>
      <c r="E1730" s="47">
        <f>E1729</f>
        <v>8.64</v>
      </c>
      <c r="F1730"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30"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17.79</v>
      </c>
      <c r="H1730" s="47">
        <f t="shared" ca="1" si="254"/>
        <v>153.71</v>
      </c>
      <c r="I1730" s="2"/>
      <c r="J1730" s="2"/>
      <c r="K1730" s="1" t="str">
        <f t="shared" si="253"/>
        <v>SEDUC E 104</v>
      </c>
      <c r="L1730" s="1"/>
      <c r="M1730" s="1"/>
      <c r="N1730" s="1"/>
      <c r="O1730" s="1"/>
      <c r="P1730" s="1"/>
      <c r="Q1730" s="1"/>
      <c r="R1730" s="1"/>
      <c r="S1730" s="1"/>
      <c r="T1730" s="1"/>
      <c r="U1730" s="1"/>
      <c r="V1730" s="1"/>
      <c r="W1730" s="1"/>
      <c r="X1730" s="1"/>
      <c r="Y1730" s="1"/>
      <c r="Z1730" s="1"/>
      <c r="AA1730" s="1"/>
      <c r="AB1730" s="1"/>
      <c r="AC1730" s="1"/>
      <c r="AD1730" s="1"/>
      <c r="AE1730" s="1"/>
      <c r="AF1730" s="1"/>
    </row>
    <row r="1731" spans="1:32" ht="12.75" hidden="1" customHeight="1" x14ac:dyDescent="0.2">
      <c r="A1731" s="1"/>
      <c r="B1731"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1" s="27" t="s">
        <v>13</v>
      </c>
      <c r="D1731" s="202">
        <v>100981</v>
      </c>
      <c r="E1731" s="47">
        <f>E1720</f>
        <v>0.94500000000000006</v>
      </c>
      <c r="F1731"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731"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5.87</v>
      </c>
      <c r="H1731" s="47">
        <f t="shared" ca="1" si="254"/>
        <v>5.55</v>
      </c>
      <c r="I1731" s="2"/>
      <c r="J1731" s="2"/>
      <c r="K1731" s="1" t="str">
        <f t="shared" si="253"/>
        <v>SEDUC E 104</v>
      </c>
      <c r="L1731" s="1"/>
      <c r="M1731" s="1"/>
      <c r="N1731" s="1"/>
      <c r="O1731" s="1"/>
      <c r="P1731" s="1"/>
      <c r="Q1731" s="1"/>
      <c r="R1731" s="1"/>
      <c r="S1731" s="1"/>
      <c r="T1731" s="1"/>
      <c r="U1731" s="1"/>
      <c r="V1731" s="1"/>
      <c r="W1731" s="1"/>
      <c r="X1731" s="1"/>
      <c r="Y1731" s="1"/>
      <c r="Z1731" s="1"/>
      <c r="AA1731" s="1"/>
      <c r="AB1731" s="1"/>
      <c r="AC1731" s="1"/>
      <c r="AD1731" s="1"/>
      <c r="AE1731" s="1"/>
      <c r="AF1731" s="1"/>
    </row>
    <row r="1732" spans="1:32" ht="12.75" hidden="1" customHeight="1" x14ac:dyDescent="0.2">
      <c r="A1732" s="1"/>
      <c r="B1732"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2" s="27" t="s">
        <v>13</v>
      </c>
      <c r="D1732" s="202">
        <v>97912</v>
      </c>
      <c r="E1732" s="47">
        <f>E1720*15</f>
        <v>14.175000000000001</v>
      </c>
      <c r="F1732"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M3XKM</v>
      </c>
      <c r="G1732"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2.38</v>
      </c>
      <c r="H1732" s="47">
        <f t="shared" ca="1" si="254"/>
        <v>33.74</v>
      </c>
      <c r="I1732" s="2"/>
      <c r="J1732" s="2"/>
      <c r="K1732" s="1" t="str">
        <f t="shared" si="253"/>
        <v>SEDUC E 104</v>
      </c>
      <c r="L1732" s="1"/>
      <c r="M1732" s="1"/>
      <c r="N1732" s="1"/>
      <c r="O1732" s="1"/>
      <c r="P1732" s="1"/>
      <c r="Q1732" s="1"/>
      <c r="R1732" s="1"/>
      <c r="S1732" s="1"/>
      <c r="T1732" s="1"/>
      <c r="U1732" s="1"/>
      <c r="V1732" s="1"/>
      <c r="W1732" s="1"/>
      <c r="X1732" s="1"/>
      <c r="Y1732" s="1"/>
      <c r="Z1732" s="1"/>
      <c r="AA1732" s="1"/>
      <c r="AB1732" s="1"/>
      <c r="AC1732" s="1"/>
      <c r="AD1732" s="1"/>
      <c r="AE1732" s="1"/>
      <c r="AF1732" s="1"/>
    </row>
    <row r="1733" spans="1:32" ht="12.75" hidden="1" customHeight="1" x14ac:dyDescent="0.2">
      <c r="A1733" s="28">
        <f ca="1">H1733</f>
        <v>3221.2699999999995</v>
      </c>
      <c r="B1733" s="49" t="s">
        <v>14</v>
      </c>
      <c r="C1733" s="27"/>
      <c r="D1733" s="27"/>
      <c r="E1733" s="50"/>
      <c r="F1733" s="23"/>
      <c r="G1733" s="51"/>
      <c r="H1733" s="33">
        <f ca="1">SUM(H1720:H1732)</f>
        <v>3221.2699999999995</v>
      </c>
      <c r="I1733" s="2" t="str">
        <f>A1718</f>
        <v>SEDUC E 104</v>
      </c>
      <c r="J1733" s="34">
        <f ca="1">A1733</f>
        <v>3221.2699999999995</v>
      </c>
      <c r="K1733" s="1" t="str">
        <f t="shared" si="253"/>
        <v>SEDUC E 104</v>
      </c>
      <c r="L1733" s="1"/>
      <c r="M1733" s="1"/>
      <c r="N1733" s="1"/>
      <c r="O1733" s="1"/>
      <c r="P1733" s="1"/>
      <c r="Q1733" s="1"/>
      <c r="R1733" s="1"/>
      <c r="S1733" s="1"/>
      <c r="T1733" s="1"/>
      <c r="U1733" s="1"/>
      <c r="V1733" s="1"/>
      <c r="W1733" s="1"/>
      <c r="X1733" s="1"/>
      <c r="Y1733" s="1"/>
      <c r="Z1733" s="1"/>
      <c r="AA1733" s="1"/>
      <c r="AB1733" s="1"/>
      <c r="AC1733" s="1"/>
      <c r="AD1733" s="1"/>
      <c r="AE1733" s="1"/>
      <c r="AF1733" s="1"/>
    </row>
    <row r="1734" spans="1:32" ht="12.75" hidden="1" customHeight="1" x14ac:dyDescent="0.2">
      <c r="A1734" s="1"/>
      <c r="B1734" s="1"/>
      <c r="C1734" s="1"/>
      <c r="D1734" s="1"/>
      <c r="E1734" s="1"/>
      <c r="F1734" s="1"/>
      <c r="G1734" s="1"/>
      <c r="H1734" s="1"/>
      <c r="I1734" s="2"/>
      <c r="J1734" s="2"/>
      <c r="K1734" s="1" t="str">
        <f t="shared" si="253"/>
        <v>SEDUC E 104</v>
      </c>
      <c r="L1734" s="1"/>
      <c r="M1734" s="1"/>
      <c r="N1734" s="1"/>
      <c r="O1734" s="1"/>
      <c r="P1734" s="1"/>
      <c r="Q1734" s="1"/>
      <c r="R1734" s="1"/>
      <c r="S1734" s="1"/>
      <c r="T1734" s="1"/>
      <c r="U1734" s="1"/>
      <c r="V1734" s="1"/>
      <c r="W1734" s="1"/>
      <c r="X1734" s="1"/>
      <c r="Y1734" s="1"/>
      <c r="Z1734" s="1"/>
      <c r="AA1734" s="1"/>
      <c r="AB1734" s="1"/>
      <c r="AC1734" s="1"/>
      <c r="AD1734" s="1"/>
      <c r="AE1734" s="1"/>
      <c r="AF1734" s="1"/>
    </row>
    <row r="1735" spans="1:32" ht="12.75" hidden="1" customHeight="1" x14ac:dyDescent="0.2">
      <c r="A1735" s="1"/>
      <c r="B1735" s="1"/>
      <c r="C1735" s="1"/>
      <c r="D1735" s="1"/>
      <c r="E1735" s="1"/>
      <c r="F1735" s="1"/>
      <c r="G1735" s="1"/>
      <c r="H1735" s="1"/>
      <c r="I1735" s="2"/>
      <c r="J1735" s="2"/>
      <c r="K1735" s="1"/>
      <c r="L1735" s="1"/>
      <c r="M1735" s="1"/>
      <c r="N1735" s="1"/>
      <c r="O1735" s="1"/>
      <c r="P1735" s="1"/>
      <c r="Q1735" s="1"/>
      <c r="R1735" s="1"/>
      <c r="S1735" s="1"/>
      <c r="T1735" s="1"/>
      <c r="U1735" s="1"/>
      <c r="V1735" s="1"/>
      <c r="W1735" s="1"/>
      <c r="X1735" s="1"/>
      <c r="Y1735" s="1"/>
      <c r="Z1735" s="1"/>
      <c r="AA1735" s="1"/>
      <c r="AB1735" s="1"/>
      <c r="AC1735" s="1"/>
      <c r="AD1735" s="1"/>
      <c r="AE1735" s="1"/>
      <c r="AF1735" s="1"/>
    </row>
    <row r="1736" spans="1:32" ht="20.25" x14ac:dyDescent="0.3">
      <c r="A1736" s="1"/>
      <c r="B1736" s="238" t="str">
        <f>A1737</f>
        <v>SEDUC E 106</v>
      </c>
      <c r="C1736" s="239"/>
      <c r="D1736" s="239"/>
      <c r="E1736" s="239"/>
      <c r="F1736" s="239"/>
      <c r="G1736" s="239"/>
      <c r="H1736" s="240"/>
      <c r="I1736" s="2"/>
      <c r="J1736" s="2"/>
      <c r="K1736" s="1" t="str">
        <f>B1736</f>
        <v>SEDUC E 106</v>
      </c>
      <c r="L1736" s="1"/>
      <c r="M1736" s="1"/>
      <c r="N1736" s="1"/>
      <c r="O1736" s="1"/>
      <c r="P1736" s="1"/>
      <c r="Q1736" s="1"/>
      <c r="R1736" s="1"/>
      <c r="S1736" s="1"/>
      <c r="T1736" s="1"/>
      <c r="U1736" s="1"/>
      <c r="V1736" s="1"/>
      <c r="W1736" s="1"/>
      <c r="X1736" s="1"/>
      <c r="Y1736" s="1"/>
      <c r="Z1736" s="1"/>
      <c r="AA1736" s="1"/>
      <c r="AB1736" s="1"/>
      <c r="AC1736" s="1"/>
      <c r="AD1736" s="1"/>
      <c r="AE1736" s="1"/>
      <c r="AF1736" s="1"/>
    </row>
    <row r="1737" spans="1:32" ht="12.75" x14ac:dyDescent="0.2">
      <c r="A1737" s="15" t="s">
        <v>273</v>
      </c>
      <c r="B1737" s="244" t="s">
        <v>274</v>
      </c>
      <c r="C1737" s="242"/>
      <c r="D1737" s="242"/>
      <c r="E1737" s="242"/>
      <c r="F1737" s="243"/>
      <c r="G1737" s="38" t="s">
        <v>4</v>
      </c>
      <c r="H1737" s="39" t="s">
        <v>5</v>
      </c>
      <c r="I1737" s="2"/>
      <c r="J1737" s="40"/>
      <c r="K1737" s="1" t="str">
        <f t="shared" ref="K1737:K1744" si="255">K1736</f>
        <v>SEDUC E 106</v>
      </c>
      <c r="L1737" s="1"/>
      <c r="M1737" s="1"/>
      <c r="N1737" s="1"/>
      <c r="O1737" s="1"/>
      <c r="P1737" s="1"/>
      <c r="Q1737" s="1"/>
      <c r="R1737" s="1"/>
      <c r="S1737" s="1"/>
      <c r="T1737" s="1"/>
      <c r="U1737" s="1"/>
      <c r="V1737" s="1"/>
      <c r="W1737" s="1"/>
      <c r="X1737" s="1"/>
      <c r="Y1737" s="1"/>
      <c r="Z1737" s="1"/>
      <c r="AA1737" s="1"/>
      <c r="AB1737" s="1"/>
      <c r="AC1737" s="1"/>
      <c r="AD1737" s="1"/>
      <c r="AE1737" s="1"/>
      <c r="AF1737" s="1"/>
    </row>
    <row r="1738" spans="1:32" ht="12.75" x14ac:dyDescent="0.2">
      <c r="A1738" s="1"/>
      <c r="B1738" s="41" t="s">
        <v>6</v>
      </c>
      <c r="C1738" s="42" t="s">
        <v>7</v>
      </c>
      <c r="D1738" s="42" t="s">
        <v>8</v>
      </c>
      <c r="E1738" s="43" t="s">
        <v>9</v>
      </c>
      <c r="F1738" s="41" t="s">
        <v>17</v>
      </c>
      <c r="G1738" s="44" t="s">
        <v>18</v>
      </c>
      <c r="H1738" s="45" t="s">
        <v>12</v>
      </c>
      <c r="I1738" s="2"/>
      <c r="J1738" s="46"/>
      <c r="K1738" s="1" t="str">
        <f t="shared" si="255"/>
        <v>SEDUC E 106</v>
      </c>
      <c r="L1738" s="1"/>
      <c r="M1738" s="1"/>
      <c r="N1738" s="1"/>
      <c r="O1738" s="1"/>
      <c r="P1738" s="1"/>
      <c r="Q1738" s="1"/>
      <c r="R1738" s="1"/>
      <c r="S1738" s="1"/>
      <c r="T1738" s="1"/>
      <c r="U1738" s="1"/>
      <c r="V1738" s="1"/>
      <c r="W1738" s="1"/>
      <c r="X1738" s="1"/>
      <c r="Y1738" s="1"/>
      <c r="Z1738" s="1"/>
      <c r="AA1738" s="1"/>
      <c r="AB1738" s="1"/>
      <c r="AC1738" s="1"/>
      <c r="AD1738" s="1"/>
      <c r="AE1738" s="1"/>
      <c r="AF1738" s="1"/>
    </row>
    <row r="1739" spans="1:32" ht="24" x14ac:dyDescent="0.2">
      <c r="A1739" s="1"/>
      <c r="B1739" s="22" t="str">
        <f>IF(C1739="SINAPI",VLOOKUP(D1739,SINAPI,2,0),IF(CPS!C1739="iSINAPI",VLOOKUP(CPS!D1739,iSINAPI,2,0),IF(CPS!C1739="iSEINFRA CE",VLOOKUP(CPS!D1739,'iSEINFRA CE'!A:D,2,0),IF(CPS!C1739="iORSE",VLOOKUP(CPS!D1739,iORSE!A:D,2,0),IF(CPS!C1739="M. LOCAL",VLOOKUP(CPS!D1739,'M. LOCAL'!$A$3:$D$17,2,0),"#")))))</f>
        <v>DISPOSITIVO DPS CLASSE II, 1 POLO, TENSAO MAXIMA DE 275 V, CORRENTE MAXIMA DE *20* KA (TIPO AC)</v>
      </c>
      <c r="C1739" s="27" t="s">
        <v>275</v>
      </c>
      <c r="D1739" s="202">
        <v>39469</v>
      </c>
      <c r="E1739" s="47">
        <v>1</v>
      </c>
      <c r="F1739" s="25" t="str">
        <f>IF(C1739="SINAPI",VLOOKUP(D1739,SINAPI,3,0),IF(CPS!C1739="iSINAPI",VLOOKUP(CPS!D1739,iSINAPI,3,0),IF(CPS!C1739="iSEINFRA CE",VLOOKUP(CPS!D1739,'iSEINFRA CE'!A:D,3,0),IF(CPS!C1739="iORSE",VLOOKUP(CPS!D1739,iORSE!A:D,3,0),IF(CPS!C1739="M. LOCAL",VLOOKUP(CPS!D1739,'M. LOCAL'!$A$3:$D$17,3,0),"#")))))</f>
        <v xml:space="preserve">UN    </v>
      </c>
      <c r="G1739" s="26">
        <f>IF(C1739="SINAPI",VLOOKUP(D1739,SINAPI,4,0),IF(CPS!C1739="iSINAPI",VLOOKUP(CPS!D1739,iSINAPI,4,0),IF(CPS!C1739="iSEINFRA CE",VLOOKUP(CPS!D1739,'iSEINFRA CE'!A:D,4,0),IF(CPS!C1739="iORSE",VLOOKUP(CPS!D1739,iORSE!A:D,4,0),IF(CPS!C1739="M. LOCAL",VLOOKUP(CPS!D1739,'M. LOCAL'!$A$3:$D$17,4,0),"#")))))</f>
        <v>66.22</v>
      </c>
      <c r="H1739" s="47">
        <f t="shared" ref="H1739:H1742" si="256">ROUND(E1739*G1739,2)</f>
        <v>66.22</v>
      </c>
      <c r="I1739" s="2"/>
      <c r="J1739" s="12"/>
      <c r="K1739" s="1" t="str">
        <f t="shared" si="255"/>
        <v>SEDUC E 106</v>
      </c>
      <c r="L1739" s="1"/>
      <c r="M1739" s="1"/>
      <c r="N1739" s="1"/>
      <c r="O1739" s="1"/>
      <c r="P1739" s="1"/>
      <c r="Q1739" s="1"/>
      <c r="R1739" s="1"/>
      <c r="S1739" s="1"/>
      <c r="T1739" s="1"/>
      <c r="U1739" s="1"/>
      <c r="V1739" s="1"/>
      <c r="W1739" s="1"/>
      <c r="X1739" s="1"/>
      <c r="Y1739" s="1"/>
      <c r="Z1739" s="1"/>
      <c r="AA1739" s="1"/>
      <c r="AB1739" s="1"/>
      <c r="AC1739" s="1"/>
      <c r="AD1739" s="1"/>
      <c r="AE1739" s="1"/>
      <c r="AF1739" s="1"/>
    </row>
    <row r="1740" spans="1:32" ht="12.75" x14ac:dyDescent="0.2">
      <c r="A1740" s="1"/>
      <c r="B1740" s="22" t="str">
        <f>IF(C1740="SINAPI",VLOOKUP(D1740,SINAPI,2,0),IF(CPS!C1740="iSINAPI",VLOOKUP(CPS!D1740,iSINAPI,2,0),IF(CPS!C1740="iSEINFRA CE",VLOOKUP(CPS!D1740,'iSEINFRA CE'!A:D,2,0),IF(CPS!C1740="iORSE",VLOOKUP(CPS!D1740,iORSE!A:D,2,0),IF(CPS!C1740="M. LOCAL",VLOOKUP(CPS!D1740,'M. LOCAL'!$A$3:$D$17,2,0),"#")))))</f>
        <v>DISJUNTOR TIPO DIN/IEC, MONOPOLAR DE 6  ATE  32A</v>
      </c>
      <c r="C1740" s="27" t="s">
        <v>275</v>
      </c>
      <c r="D1740" s="202">
        <v>34653</v>
      </c>
      <c r="E1740" s="47">
        <v>1</v>
      </c>
      <c r="F1740" s="25" t="str">
        <f>IF(C1740="SINAPI",VLOOKUP(D1740,SINAPI,3,0),IF(CPS!C1740="iSINAPI",VLOOKUP(CPS!D1740,iSINAPI,3,0),IF(CPS!C1740="iSEINFRA CE",VLOOKUP(CPS!D1740,'iSEINFRA CE'!A:D,3,0),IF(CPS!C1740="iORSE",VLOOKUP(CPS!D1740,iORSE!A:D,3,0),IF(CPS!C1740="M. LOCAL",VLOOKUP(CPS!D1740,'M. LOCAL'!$A$3:$D$17,3,0),"#")))))</f>
        <v xml:space="preserve">UN    </v>
      </c>
      <c r="G1740" s="26">
        <f>IF(C1740="SINAPI",VLOOKUP(D1740,SINAPI,4,0),IF(CPS!C1740="iSINAPI",VLOOKUP(CPS!D1740,iSINAPI,4,0),IF(CPS!C1740="iSEINFRA CE",VLOOKUP(CPS!D1740,'iSEINFRA CE'!A:D,4,0),IF(CPS!C1740="iORSE",VLOOKUP(CPS!D1740,iORSE!A:D,4,0),IF(CPS!C1740="M. LOCAL",VLOOKUP(CPS!D1740,'M. LOCAL'!$A$3:$D$17,4,0),"#")))))</f>
        <v>8.49</v>
      </c>
      <c r="H1740" s="47">
        <f t="shared" si="256"/>
        <v>8.49</v>
      </c>
      <c r="I1740" s="2"/>
      <c r="J1740" s="12"/>
      <c r="K1740" s="1" t="str">
        <f t="shared" si="255"/>
        <v>SEDUC E 106</v>
      </c>
      <c r="L1740" s="1"/>
      <c r="M1740" s="1"/>
      <c r="N1740" s="1"/>
      <c r="O1740" s="1"/>
      <c r="P1740" s="1"/>
      <c r="Q1740" s="1"/>
      <c r="R1740" s="1"/>
      <c r="S1740" s="1"/>
      <c r="T1740" s="1"/>
      <c r="U1740" s="1"/>
      <c r="V1740" s="1"/>
      <c r="W1740" s="1"/>
      <c r="X1740" s="1"/>
      <c r="Y1740" s="1"/>
      <c r="Z1740" s="1"/>
      <c r="AA1740" s="1"/>
      <c r="AB1740" s="1"/>
      <c r="AC1740" s="1"/>
      <c r="AD1740" s="1"/>
      <c r="AE1740" s="1"/>
      <c r="AF1740" s="1"/>
    </row>
    <row r="1741" spans="1:32" ht="12.75" x14ac:dyDescent="0.2">
      <c r="A1741" s="1"/>
      <c r="B1741" s="22" t="str">
        <f>IF(C1741="SINAPI",VLOOKUP(D1741,SINAPI,2,0),IF(CPS!C1741="iSINAPI",VLOOKUP(CPS!D1741,iSINAPI,2,0),IF(CPS!C1741="iSEINFRA CE",VLOOKUP(CPS!D1741,'iSEINFRA CE'!A:D,2,0),IF(CPS!C1741="iORSE",VLOOKUP(CPS!D1741,iORSE!A:D,2,0),IF(CPS!C1741="M. LOCAL",VLOOKUP(CPS!D1741,'M. LOCAL'!$A$3:$D$17,2,0),"#")))))</f>
        <v>AUXILIAR DE ELETRICISTA COM ENCARGOS COMPLEMENTARES</v>
      </c>
      <c r="C1741" s="27" t="s">
        <v>13</v>
      </c>
      <c r="D1741" s="202">
        <v>88247</v>
      </c>
      <c r="E1741" s="47">
        <v>0.13519999999999999</v>
      </c>
      <c r="F1741" s="25" t="str">
        <f>IF(C1741="SINAPI",VLOOKUP(D1741,SINAPI,3,0),IF(CPS!C1741="iSINAPI",VLOOKUP(CPS!D1741,iSINAPI,3,0),IF(CPS!C1741="iSEINFRA CE",VLOOKUP(CPS!D1741,'iSEINFRA CE'!A:D,3,0),IF(CPS!C1741="iORSE",VLOOKUP(CPS!D1741,iORSE!A:D,3,0),IF(CPS!C1741="M. LOCAL",VLOOKUP(CPS!D1741,'M. LOCAL'!$A$3:$D$17,3,0),"#")))))</f>
        <v>H</v>
      </c>
      <c r="G1741" s="26">
        <f>IF(C1741="SINAPI",VLOOKUP(D1741,SINAPI,4,0),IF(CPS!C1741="iSINAPI",VLOOKUP(CPS!D1741,iSINAPI,4,0),IF(CPS!C1741="iSEINFRA CE",VLOOKUP(CPS!D1741,'iSEINFRA CE'!A:D,4,0),IF(CPS!C1741="iORSE",VLOOKUP(CPS!D1741,iORSE!A:D,4,0),IF(CPS!C1741="M. LOCAL",VLOOKUP(CPS!D1741,'M. LOCAL'!$A$3:$D$17,4,0),"#")))))</f>
        <v>14.01</v>
      </c>
      <c r="H1741" s="47">
        <f t="shared" si="256"/>
        <v>1.89</v>
      </c>
      <c r="I1741" s="2"/>
      <c r="J1741" s="12"/>
      <c r="K1741" s="1" t="str">
        <f t="shared" si="255"/>
        <v>SEDUC E 106</v>
      </c>
      <c r="L1741" s="1"/>
      <c r="M1741" s="1"/>
      <c r="N1741" s="1"/>
      <c r="O1741" s="1"/>
      <c r="P1741" s="1"/>
      <c r="Q1741" s="1"/>
      <c r="R1741" s="1"/>
      <c r="S1741" s="1"/>
      <c r="T1741" s="1"/>
      <c r="U1741" s="1"/>
      <c r="V1741" s="1"/>
      <c r="W1741" s="1"/>
      <c r="X1741" s="1"/>
      <c r="Y1741" s="1"/>
      <c r="Z1741" s="1"/>
      <c r="AA1741" s="1"/>
      <c r="AB1741" s="1"/>
      <c r="AC1741" s="1"/>
      <c r="AD1741" s="1"/>
      <c r="AE1741" s="1"/>
      <c r="AF1741" s="1"/>
    </row>
    <row r="1742" spans="1:32" ht="12.75" x14ac:dyDescent="0.2">
      <c r="A1742" s="1"/>
      <c r="B1742" s="22" t="str">
        <f>IF(C1742="SINAPI",VLOOKUP(D1742,SINAPI,2,0),IF(CPS!C1742="iSINAPI",VLOOKUP(CPS!D1742,iSINAPI,2,0),IF(CPS!C1742="iSEINFRA CE",VLOOKUP(CPS!D1742,'iSEINFRA CE'!A:D,2,0),IF(CPS!C1742="iORSE",VLOOKUP(CPS!D1742,iORSE!A:D,2,0),IF(CPS!C1742="M. LOCAL",VLOOKUP(CPS!D1742,'M. LOCAL'!$A$3:$D$17,2,0),"#")))))</f>
        <v>ELETRICISTA COM ENCARGOS COMPLEMENTARES</v>
      </c>
      <c r="C1742" s="27" t="s">
        <v>13</v>
      </c>
      <c r="D1742" s="202">
        <v>88264</v>
      </c>
      <c r="E1742" s="47">
        <v>0.13519999999999999</v>
      </c>
      <c r="F1742" s="25" t="str">
        <f>IF(C1742="SINAPI",VLOOKUP(D1742,SINAPI,3,0),IF(CPS!C1742="iSINAPI",VLOOKUP(CPS!D1742,iSINAPI,3,0),IF(CPS!C1742="iSEINFRA CE",VLOOKUP(CPS!D1742,'iSEINFRA CE'!A:D,3,0),IF(CPS!C1742="iORSE",VLOOKUP(CPS!D1742,iORSE!A:D,3,0),IF(CPS!C1742="M. LOCAL",VLOOKUP(CPS!D1742,'M. LOCAL'!$A$3:$D$17,3,0),"#")))))</f>
        <v>H</v>
      </c>
      <c r="G1742" s="26">
        <f>IF(C1742="SINAPI",VLOOKUP(D1742,SINAPI,4,0),IF(CPS!C1742="iSINAPI",VLOOKUP(CPS!D1742,iSINAPI,4,0),IF(CPS!C1742="iSEINFRA CE",VLOOKUP(CPS!D1742,'iSEINFRA CE'!A:D,4,0),IF(CPS!C1742="iORSE",VLOOKUP(CPS!D1742,iORSE!A:D,4,0),IF(CPS!C1742="M. LOCAL",VLOOKUP(CPS!D1742,'M. LOCAL'!$A$3:$D$17,4,0),"#")))))</f>
        <v>17.940000000000001</v>
      </c>
      <c r="H1742" s="47">
        <f t="shared" si="256"/>
        <v>2.4300000000000002</v>
      </c>
      <c r="I1742" s="2"/>
      <c r="J1742" s="12"/>
      <c r="K1742" s="1" t="str">
        <f t="shared" si="255"/>
        <v>SEDUC E 106</v>
      </c>
      <c r="L1742" s="1"/>
      <c r="M1742" s="1"/>
      <c r="N1742" s="1"/>
      <c r="O1742" s="1"/>
      <c r="P1742" s="1"/>
      <c r="Q1742" s="1"/>
      <c r="R1742" s="1"/>
      <c r="S1742" s="1"/>
      <c r="T1742" s="1"/>
      <c r="U1742" s="1"/>
      <c r="V1742" s="1"/>
      <c r="W1742" s="1"/>
      <c r="X1742" s="1"/>
      <c r="Y1742" s="1"/>
      <c r="Z1742" s="1"/>
      <c r="AA1742" s="1"/>
      <c r="AB1742" s="1"/>
      <c r="AC1742" s="1"/>
      <c r="AD1742" s="1"/>
      <c r="AE1742" s="1"/>
      <c r="AF1742" s="1"/>
    </row>
    <row r="1743" spans="1:32" ht="12.75" x14ac:dyDescent="0.2">
      <c r="A1743" s="28">
        <f>H1743</f>
        <v>79.03</v>
      </c>
      <c r="B1743" s="49" t="s">
        <v>14</v>
      </c>
      <c r="C1743" s="27"/>
      <c r="D1743" s="27"/>
      <c r="E1743" s="50"/>
      <c r="F1743" s="23"/>
      <c r="G1743" s="51"/>
      <c r="H1743" s="33">
        <f>SUM(H1739:H1742)</f>
        <v>79.03</v>
      </c>
      <c r="I1743" s="2" t="str">
        <f>A1737</f>
        <v>SEDUC E 106</v>
      </c>
      <c r="J1743" s="52">
        <f>H1743</f>
        <v>79.03</v>
      </c>
      <c r="K1743" s="1" t="str">
        <f t="shared" si="255"/>
        <v>SEDUC E 106</v>
      </c>
      <c r="L1743" s="1"/>
      <c r="M1743" s="1"/>
      <c r="N1743" s="1"/>
      <c r="O1743" s="1"/>
      <c r="P1743" s="1"/>
      <c r="Q1743" s="1"/>
      <c r="R1743" s="1"/>
      <c r="S1743" s="1"/>
      <c r="T1743" s="1"/>
      <c r="U1743" s="1"/>
      <c r="V1743" s="1"/>
      <c r="W1743" s="1"/>
      <c r="X1743" s="1"/>
      <c r="Y1743" s="1"/>
      <c r="Z1743" s="1"/>
      <c r="AA1743" s="1"/>
      <c r="AB1743" s="1"/>
      <c r="AC1743" s="1"/>
      <c r="AD1743" s="1"/>
      <c r="AE1743" s="1"/>
      <c r="AF1743" s="1"/>
    </row>
    <row r="1744" spans="1:32" ht="12.75" customHeight="1" x14ac:dyDescent="0.2">
      <c r="A1744" s="1"/>
      <c r="B1744" s="1"/>
      <c r="C1744" s="1"/>
      <c r="D1744" s="1"/>
      <c r="E1744" s="1"/>
      <c r="F1744" s="1"/>
      <c r="G1744" s="1"/>
      <c r="H1744" s="1"/>
      <c r="I1744" s="2"/>
      <c r="J1744" s="2"/>
      <c r="K1744" s="1" t="str">
        <f t="shared" si="255"/>
        <v>SEDUC E 106</v>
      </c>
      <c r="L1744" s="1"/>
      <c r="M1744" s="1"/>
      <c r="N1744" s="1"/>
      <c r="O1744" s="1"/>
      <c r="P1744" s="1"/>
      <c r="Q1744" s="1"/>
      <c r="R1744" s="1"/>
      <c r="S1744" s="1"/>
      <c r="T1744" s="1"/>
      <c r="U1744" s="1"/>
      <c r="V1744" s="1"/>
      <c r="W1744" s="1"/>
      <c r="X1744" s="1"/>
      <c r="Y1744" s="1"/>
      <c r="Z1744" s="1"/>
      <c r="AA1744" s="1"/>
      <c r="AB1744" s="1"/>
      <c r="AC1744" s="1"/>
      <c r="AD1744" s="1"/>
      <c r="AE1744" s="1"/>
      <c r="AF1744" s="1"/>
    </row>
    <row r="1745" spans="1:32" ht="20.25" x14ac:dyDescent="0.3">
      <c r="A1745" s="1"/>
      <c r="B1745" s="238" t="str">
        <f>A1746</f>
        <v>SEDUC E 107</v>
      </c>
      <c r="C1745" s="239"/>
      <c r="D1745" s="239"/>
      <c r="E1745" s="239"/>
      <c r="F1745" s="239"/>
      <c r="G1745" s="239"/>
      <c r="H1745" s="240"/>
      <c r="I1745" s="2"/>
      <c r="J1745" s="2"/>
      <c r="K1745" s="1" t="str">
        <f>B1745</f>
        <v>SEDUC E 107</v>
      </c>
      <c r="L1745" s="1"/>
      <c r="M1745" s="1"/>
      <c r="N1745" s="1"/>
      <c r="O1745" s="1"/>
      <c r="P1745" s="1"/>
      <c r="Q1745" s="1"/>
      <c r="R1745" s="1"/>
      <c r="S1745" s="1"/>
      <c r="T1745" s="1"/>
      <c r="U1745" s="1"/>
      <c r="V1745" s="1"/>
      <c r="W1745" s="1"/>
      <c r="X1745" s="1"/>
      <c r="Y1745" s="1"/>
      <c r="Z1745" s="1"/>
      <c r="AA1745" s="1"/>
      <c r="AB1745" s="1"/>
      <c r="AC1745" s="1"/>
      <c r="AD1745" s="1"/>
      <c r="AE1745" s="1"/>
      <c r="AF1745" s="1"/>
    </row>
    <row r="1746" spans="1:32" ht="12.75" x14ac:dyDescent="0.2">
      <c r="A1746" s="15" t="s">
        <v>276</v>
      </c>
      <c r="B1746" s="244" t="s">
        <v>277</v>
      </c>
      <c r="C1746" s="242"/>
      <c r="D1746" s="242"/>
      <c r="E1746" s="242"/>
      <c r="F1746" s="243"/>
      <c r="G1746" s="38" t="s">
        <v>4</v>
      </c>
      <c r="H1746" s="39" t="s">
        <v>5</v>
      </c>
      <c r="I1746" s="2"/>
      <c r="J1746" s="2"/>
      <c r="K1746" s="1" t="str">
        <f t="shared" ref="K1746:K1752" si="257">K1745</f>
        <v>SEDUC E 107</v>
      </c>
      <c r="L1746" s="1"/>
      <c r="M1746" s="1"/>
      <c r="N1746" s="1"/>
      <c r="O1746" s="1"/>
      <c r="P1746" s="1"/>
      <c r="Q1746" s="1"/>
      <c r="R1746" s="1"/>
      <c r="S1746" s="1"/>
      <c r="T1746" s="1"/>
      <c r="U1746" s="1"/>
      <c r="V1746" s="1"/>
      <c r="W1746" s="1"/>
      <c r="X1746" s="1"/>
      <c r="Y1746" s="1"/>
      <c r="Z1746" s="1"/>
      <c r="AA1746" s="1"/>
      <c r="AB1746" s="1"/>
      <c r="AC1746" s="1"/>
      <c r="AD1746" s="1"/>
      <c r="AE1746" s="1"/>
      <c r="AF1746" s="1"/>
    </row>
    <row r="1747" spans="1:32" ht="12.75" x14ac:dyDescent="0.2">
      <c r="A1747" s="1"/>
      <c r="B1747" s="41" t="s">
        <v>6</v>
      </c>
      <c r="C1747" s="42" t="s">
        <v>7</v>
      </c>
      <c r="D1747" s="42" t="s">
        <v>8</v>
      </c>
      <c r="E1747" s="43" t="s">
        <v>9</v>
      </c>
      <c r="F1747" s="41" t="s">
        <v>17</v>
      </c>
      <c r="G1747" s="44" t="s">
        <v>18</v>
      </c>
      <c r="H1747" s="45" t="s">
        <v>12</v>
      </c>
      <c r="I1747" s="2"/>
      <c r="J1747" s="2"/>
      <c r="K1747" s="1" t="str">
        <f t="shared" si="257"/>
        <v>SEDUC E 107</v>
      </c>
      <c r="L1747" s="1"/>
      <c r="M1747" s="1"/>
      <c r="N1747" s="1"/>
      <c r="O1747" s="1"/>
      <c r="P1747" s="1"/>
      <c r="Q1747" s="1"/>
      <c r="R1747" s="1"/>
      <c r="S1747" s="1"/>
      <c r="T1747" s="1"/>
      <c r="U1747" s="1"/>
      <c r="V1747" s="1"/>
      <c r="W1747" s="1"/>
      <c r="X1747" s="1"/>
      <c r="Y1747" s="1"/>
      <c r="Z1747" s="1"/>
      <c r="AA1747" s="1"/>
      <c r="AB1747" s="1"/>
      <c r="AC1747" s="1"/>
      <c r="AD1747" s="1"/>
      <c r="AE1747" s="1"/>
      <c r="AF1747" s="1"/>
    </row>
    <row r="1748" spans="1:32" ht="12.75" x14ac:dyDescent="0.2">
      <c r="A1748" s="1"/>
      <c r="B1748" s="22" t="str">
        <f>IF(C1748="SINAPI",VLOOKUP(D1748,SINAPI,2,0),IF(CPS!C1748="iSINAPI",VLOOKUP(CPS!D1748,iSINAPI,2,0),IF(CPS!C1748="iSEINFRA CE",VLOOKUP(CPS!D1748,'iSEINFRA CE'!A:D,2,0),IF(CPS!C1748="iORSE",VLOOKUP(CPS!D1748,iORSE!A:D,2,0),IF(CPS!C1748="M. LOCAL",VLOOKUP(CPS!D1748,'M. LOCAL'!$A$3:$D$17,2,0),"#")))))</f>
        <v>CABO DE ALUMINIO NU COM ALMA DE ACO, BITOLA 2 AWG</v>
      </c>
      <c r="C1748" s="27" t="s">
        <v>275</v>
      </c>
      <c r="D1748" s="202">
        <v>25002</v>
      </c>
      <c r="E1748" s="47">
        <v>1.38</v>
      </c>
      <c r="F1748" s="25" t="str">
        <f>IF(C1748="SINAPI",VLOOKUP(D1748,SINAPI,3,0),IF(CPS!C1748="iSINAPI",VLOOKUP(CPS!D1748,iSINAPI,3,0),IF(CPS!C1748="iSEINFRA CE",VLOOKUP(CPS!D1748,'iSEINFRA CE'!A:D,3,0),IF(CPS!C1748="iORSE",VLOOKUP(CPS!D1748,iORSE!A:D,3,0),IF(CPS!C1748="M. LOCAL",VLOOKUP(CPS!D1748,'M. LOCAL'!$A$3:$D$17,3,0),"#")))))</f>
        <v xml:space="preserve">KG    </v>
      </c>
      <c r="G1748" s="26">
        <f>IF(C1748="SINAPI",VLOOKUP(D1748,SINAPI,4,0),IF(CPS!C1748="iSINAPI",VLOOKUP(CPS!D1748,iSINAPI,4,0),IF(CPS!C1748="iSEINFRA CE",VLOOKUP(CPS!D1748,'iSEINFRA CE'!A:D,4,0),IF(CPS!C1748="iORSE",VLOOKUP(CPS!D1748,iORSE!A:D,4,0),IF(CPS!C1748="M. LOCAL",VLOOKUP(CPS!D1748,'M. LOCAL'!$A$3:$D$17,4,0),"#")))))</f>
        <v>39.369999999999997</v>
      </c>
      <c r="H1748" s="47">
        <f t="shared" ref="H1748:H1750" si="258">ROUND(E1748*G1748,2)</f>
        <v>54.33</v>
      </c>
      <c r="I1748" s="2"/>
      <c r="J1748" s="2"/>
      <c r="K1748" s="1" t="str">
        <f t="shared" si="257"/>
        <v>SEDUC E 107</v>
      </c>
      <c r="L1748" s="1"/>
      <c r="M1748" s="1"/>
      <c r="N1748" s="1"/>
      <c r="O1748" s="1"/>
      <c r="P1748" s="1"/>
      <c r="Q1748" s="1"/>
      <c r="R1748" s="1"/>
      <c r="S1748" s="1"/>
      <c r="T1748" s="1"/>
      <c r="U1748" s="1"/>
      <c r="V1748" s="1"/>
      <c r="W1748" s="1"/>
      <c r="X1748" s="1"/>
      <c r="Y1748" s="1"/>
      <c r="Z1748" s="1"/>
      <c r="AA1748" s="1"/>
      <c r="AB1748" s="1"/>
      <c r="AC1748" s="1"/>
      <c r="AD1748" s="1"/>
      <c r="AE1748" s="1"/>
      <c r="AF1748" s="1"/>
    </row>
    <row r="1749" spans="1:32" ht="12.75" x14ac:dyDescent="0.2">
      <c r="A1749" s="1"/>
      <c r="B1749" s="22" t="str">
        <f>IF(C1749="SINAPI",VLOOKUP(D1749,SINAPI,2,0),IF(CPS!C1749="iSINAPI",VLOOKUP(CPS!D1749,iSINAPI,2,0),IF(CPS!C1749="iSEINFRA CE",VLOOKUP(CPS!D1749,'iSEINFRA CE'!A:D,2,0),IF(CPS!C1749="iORSE",VLOOKUP(CPS!D1749,iORSE!A:D,2,0),IF(CPS!C1749="M. LOCAL",VLOOKUP(CPS!D1749,'M. LOCAL'!$A$3:$D$17,2,0),"#")))))</f>
        <v>AUXILIAR DE ELETRICISTA COM ENCARGOS COMPLEMENTARES</v>
      </c>
      <c r="C1749" s="27" t="s">
        <v>13</v>
      </c>
      <c r="D1749" s="202">
        <v>88247</v>
      </c>
      <c r="E1749" s="47">
        <v>0.13519999999999999</v>
      </c>
      <c r="F1749" s="25" t="str">
        <f>IF(C1749="SINAPI",VLOOKUP(D1749,SINAPI,3,0),IF(CPS!C1749="iSINAPI",VLOOKUP(CPS!D1749,iSINAPI,3,0),IF(CPS!C1749="iSEINFRA CE",VLOOKUP(CPS!D1749,'iSEINFRA CE'!A:D,3,0),IF(CPS!C1749="iORSE",VLOOKUP(CPS!D1749,iORSE!A:D,3,0),IF(CPS!C1749="M. LOCAL",VLOOKUP(CPS!D1749,'M. LOCAL'!$A$3:$D$17,3,0),"#")))))</f>
        <v>H</v>
      </c>
      <c r="G1749" s="26">
        <f>IF(C1749="SINAPI",VLOOKUP(D1749,SINAPI,4,0),IF(CPS!C1749="iSINAPI",VLOOKUP(CPS!D1749,iSINAPI,4,0),IF(CPS!C1749="iSEINFRA CE",VLOOKUP(CPS!D1749,'iSEINFRA CE'!A:D,4,0),IF(CPS!C1749="iORSE",VLOOKUP(CPS!D1749,iORSE!A:D,4,0),IF(CPS!C1749="M. LOCAL",VLOOKUP(CPS!D1749,'M. LOCAL'!$A$3:$D$17,4,0),"#")))))</f>
        <v>14.01</v>
      </c>
      <c r="H1749" s="47">
        <f t="shared" si="258"/>
        <v>1.89</v>
      </c>
      <c r="I1749" s="2"/>
      <c r="J1749" s="2"/>
      <c r="K1749" s="1" t="str">
        <f t="shared" si="257"/>
        <v>SEDUC E 107</v>
      </c>
      <c r="L1749" s="1"/>
      <c r="M1749" s="1"/>
      <c r="N1749" s="1"/>
      <c r="O1749" s="1"/>
      <c r="P1749" s="1"/>
      <c r="Q1749" s="1"/>
      <c r="R1749" s="1"/>
      <c r="S1749" s="1"/>
      <c r="T1749" s="1"/>
      <c r="U1749" s="1"/>
      <c r="V1749" s="1"/>
      <c r="W1749" s="1"/>
      <c r="X1749" s="1"/>
      <c r="Y1749" s="1"/>
      <c r="Z1749" s="1"/>
      <c r="AA1749" s="1"/>
      <c r="AB1749" s="1"/>
      <c r="AC1749" s="1"/>
      <c r="AD1749" s="1"/>
      <c r="AE1749" s="1"/>
      <c r="AF1749" s="1"/>
    </row>
    <row r="1750" spans="1:32" ht="12.75" x14ac:dyDescent="0.2">
      <c r="A1750" s="1"/>
      <c r="B1750" s="22" t="str">
        <f>IF(C1750="SINAPI",VLOOKUP(D1750,SINAPI,2,0),IF(CPS!C1750="iSINAPI",VLOOKUP(CPS!D1750,iSINAPI,2,0),IF(CPS!C1750="iSEINFRA CE",VLOOKUP(CPS!D1750,'iSEINFRA CE'!A:D,2,0),IF(CPS!C1750="iORSE",VLOOKUP(CPS!D1750,iORSE!A:D,2,0),IF(CPS!C1750="M. LOCAL",VLOOKUP(CPS!D1750,'M. LOCAL'!$A$3:$D$17,2,0),"#")))))</f>
        <v>ELETRICISTA COM ENCARGOS COMPLEMENTARES</v>
      </c>
      <c r="C1750" s="27" t="s">
        <v>13</v>
      </c>
      <c r="D1750" s="202">
        <v>88264</v>
      </c>
      <c r="E1750" s="47">
        <v>0.13519999999999999</v>
      </c>
      <c r="F1750" s="25" t="str">
        <f>IF(C1750="SINAPI",VLOOKUP(D1750,SINAPI,3,0),IF(CPS!C1750="iSINAPI",VLOOKUP(CPS!D1750,iSINAPI,3,0),IF(CPS!C1750="iSEINFRA CE",VLOOKUP(CPS!D1750,'iSEINFRA CE'!A:D,3,0),IF(CPS!C1750="iORSE",VLOOKUP(CPS!D1750,iORSE!A:D,3,0),IF(CPS!C1750="M. LOCAL",VLOOKUP(CPS!D1750,'M. LOCAL'!$A$3:$D$17,3,0),"#")))))</f>
        <v>H</v>
      </c>
      <c r="G1750" s="26">
        <f>IF(C1750="SINAPI",VLOOKUP(D1750,SINAPI,4,0),IF(CPS!C1750="iSINAPI",VLOOKUP(CPS!D1750,iSINAPI,4,0),IF(CPS!C1750="iSEINFRA CE",VLOOKUP(CPS!D1750,'iSEINFRA CE'!A:D,4,0),IF(CPS!C1750="iORSE",VLOOKUP(CPS!D1750,iORSE!A:D,4,0),IF(CPS!C1750="M. LOCAL",VLOOKUP(CPS!D1750,'M. LOCAL'!$A$3:$D$17,4,0),"#")))))</f>
        <v>17.940000000000001</v>
      </c>
      <c r="H1750" s="47">
        <f t="shared" si="258"/>
        <v>2.4300000000000002</v>
      </c>
      <c r="I1750" s="2"/>
      <c r="J1750" s="2"/>
      <c r="K1750" s="1" t="str">
        <f t="shared" si="257"/>
        <v>SEDUC E 107</v>
      </c>
      <c r="L1750" s="1"/>
      <c r="M1750" s="1"/>
      <c r="N1750" s="1"/>
      <c r="O1750" s="1"/>
      <c r="P1750" s="1"/>
      <c r="Q1750" s="1"/>
      <c r="R1750" s="1"/>
      <c r="S1750" s="1"/>
      <c r="T1750" s="1"/>
      <c r="U1750" s="1"/>
      <c r="V1750" s="1"/>
      <c r="W1750" s="1"/>
      <c r="X1750" s="1"/>
      <c r="Y1750" s="1"/>
      <c r="Z1750" s="1"/>
      <c r="AA1750" s="1"/>
      <c r="AB1750" s="1"/>
      <c r="AC1750" s="1"/>
      <c r="AD1750" s="1"/>
      <c r="AE1750" s="1"/>
      <c r="AF1750" s="1"/>
    </row>
    <row r="1751" spans="1:32" ht="12.75" x14ac:dyDescent="0.2">
      <c r="A1751" s="28">
        <f>H1751</f>
        <v>58.65</v>
      </c>
      <c r="B1751" s="49" t="s">
        <v>14</v>
      </c>
      <c r="C1751" s="27"/>
      <c r="D1751" s="27"/>
      <c r="E1751" s="50"/>
      <c r="F1751" s="23"/>
      <c r="G1751" s="51"/>
      <c r="H1751" s="33">
        <f>SUM(H1748:H1750)</f>
        <v>58.65</v>
      </c>
      <c r="I1751" s="2" t="str">
        <f>A1746</f>
        <v>SEDUC E 107</v>
      </c>
      <c r="J1751" s="88">
        <f>H1751</f>
        <v>58.65</v>
      </c>
      <c r="K1751" s="1" t="str">
        <f t="shared" si="257"/>
        <v>SEDUC E 107</v>
      </c>
      <c r="L1751" s="1"/>
      <c r="M1751" s="1"/>
      <c r="N1751" s="1"/>
      <c r="O1751" s="1"/>
      <c r="P1751" s="1"/>
      <c r="Q1751" s="1"/>
      <c r="R1751" s="1"/>
      <c r="S1751" s="1"/>
      <c r="T1751" s="1"/>
      <c r="U1751" s="1"/>
      <c r="V1751" s="1"/>
      <c r="W1751" s="1"/>
      <c r="X1751" s="1"/>
      <c r="Y1751" s="1"/>
      <c r="Z1751" s="1"/>
      <c r="AA1751" s="1"/>
      <c r="AB1751" s="1"/>
      <c r="AC1751" s="1"/>
      <c r="AD1751" s="1"/>
      <c r="AE1751" s="1"/>
      <c r="AF1751" s="1"/>
    </row>
    <row r="1752" spans="1:32" ht="12.75" customHeight="1" x14ac:dyDescent="0.2">
      <c r="A1752" s="1"/>
      <c r="B1752" s="1"/>
      <c r="C1752" s="1"/>
      <c r="D1752" s="1"/>
      <c r="E1752" s="1"/>
      <c r="F1752" s="1"/>
      <c r="G1752" s="1"/>
      <c r="H1752" s="1"/>
      <c r="I1752" s="2"/>
      <c r="J1752" s="2"/>
      <c r="K1752" s="1" t="str">
        <f t="shared" si="257"/>
        <v>SEDUC E 107</v>
      </c>
      <c r="L1752" s="1"/>
      <c r="M1752" s="1"/>
      <c r="N1752" s="1"/>
      <c r="O1752" s="1"/>
      <c r="P1752" s="1"/>
      <c r="Q1752" s="1"/>
      <c r="R1752" s="1"/>
      <c r="S1752" s="1"/>
      <c r="T1752" s="1"/>
      <c r="U1752" s="1"/>
      <c r="V1752" s="1"/>
      <c r="W1752" s="1"/>
      <c r="X1752" s="1"/>
      <c r="Y1752" s="1"/>
      <c r="Z1752" s="1"/>
      <c r="AA1752" s="1"/>
      <c r="AB1752" s="1"/>
      <c r="AC1752" s="1"/>
      <c r="AD1752" s="1"/>
      <c r="AE1752" s="1"/>
      <c r="AF1752" s="1"/>
    </row>
    <row r="1753" spans="1:32" ht="12.75" hidden="1" customHeight="1" x14ac:dyDescent="0.3">
      <c r="A1753" s="1"/>
      <c r="B1753" s="238" t="str">
        <f>A1754</f>
        <v>SEDUC E 108</v>
      </c>
      <c r="C1753" s="239"/>
      <c r="D1753" s="239"/>
      <c r="E1753" s="239"/>
      <c r="F1753" s="239"/>
      <c r="G1753" s="239"/>
      <c r="H1753" s="240"/>
      <c r="I1753" s="2"/>
      <c r="J1753" s="2"/>
      <c r="K1753" s="1" t="str">
        <f>B1753</f>
        <v>SEDUC E 108</v>
      </c>
      <c r="L1753" s="1"/>
      <c r="M1753" s="1"/>
      <c r="N1753" s="1"/>
      <c r="O1753" s="1"/>
      <c r="P1753" s="1"/>
      <c r="Q1753" s="1"/>
      <c r="R1753" s="1"/>
      <c r="S1753" s="1"/>
      <c r="T1753" s="1"/>
      <c r="U1753" s="1"/>
      <c r="V1753" s="1"/>
      <c r="W1753" s="1"/>
      <c r="X1753" s="1"/>
      <c r="Y1753" s="1"/>
      <c r="Z1753" s="1"/>
      <c r="AA1753" s="1"/>
      <c r="AB1753" s="1"/>
      <c r="AC1753" s="1"/>
      <c r="AD1753" s="1"/>
      <c r="AE1753" s="1"/>
      <c r="AF1753" s="1"/>
    </row>
    <row r="1754" spans="1:32" ht="12.75" hidden="1" customHeight="1" x14ac:dyDescent="0.2">
      <c r="A1754" s="15" t="s">
        <v>278</v>
      </c>
      <c r="B1754" s="244" t="s">
        <v>279</v>
      </c>
      <c r="C1754" s="242"/>
      <c r="D1754" s="242"/>
      <c r="E1754" s="242"/>
      <c r="F1754" s="243"/>
      <c r="G1754" s="38" t="s">
        <v>4</v>
      </c>
      <c r="H1754" s="39" t="s">
        <v>5</v>
      </c>
      <c r="I1754" s="2"/>
      <c r="J1754" s="40"/>
      <c r="K1754" s="1" t="str">
        <f t="shared" ref="K1754:K1761" si="259">K1753</f>
        <v>SEDUC E 108</v>
      </c>
      <c r="L1754" s="1"/>
      <c r="M1754" s="1"/>
      <c r="N1754" s="1"/>
      <c r="O1754" s="1"/>
      <c r="P1754" s="1"/>
      <c r="Q1754" s="1"/>
      <c r="R1754" s="1"/>
      <c r="S1754" s="1"/>
      <c r="T1754" s="1"/>
      <c r="U1754" s="1"/>
      <c r="V1754" s="1"/>
      <c r="W1754" s="1"/>
      <c r="X1754" s="1"/>
      <c r="Y1754" s="1"/>
      <c r="Z1754" s="1"/>
      <c r="AA1754" s="1"/>
      <c r="AB1754" s="1"/>
      <c r="AC1754" s="1"/>
      <c r="AD1754" s="1"/>
      <c r="AE1754" s="1"/>
      <c r="AF1754" s="1"/>
    </row>
    <row r="1755" spans="1:32" ht="12.75" hidden="1" customHeight="1" x14ac:dyDescent="0.2">
      <c r="A1755" s="1"/>
      <c r="B1755" s="41" t="s">
        <v>6</v>
      </c>
      <c r="C1755" s="42" t="s">
        <v>7</v>
      </c>
      <c r="D1755" s="42" t="s">
        <v>8</v>
      </c>
      <c r="E1755" s="43" t="s">
        <v>9</v>
      </c>
      <c r="F1755" s="41" t="s">
        <v>17</v>
      </c>
      <c r="G1755" s="44" t="s">
        <v>18</v>
      </c>
      <c r="H1755" s="45" t="s">
        <v>12</v>
      </c>
      <c r="I1755" s="2"/>
      <c r="J1755" s="46"/>
      <c r="K1755" s="1" t="str">
        <f t="shared" si="259"/>
        <v>SEDUC E 108</v>
      </c>
      <c r="L1755" s="1"/>
      <c r="M1755" s="1"/>
      <c r="N1755" s="1"/>
      <c r="O1755" s="1"/>
      <c r="P1755" s="1"/>
      <c r="Q1755" s="1"/>
      <c r="R1755" s="1"/>
      <c r="S1755" s="1"/>
      <c r="T1755" s="1"/>
      <c r="U1755" s="1"/>
      <c r="V1755" s="1"/>
      <c r="W1755" s="1"/>
      <c r="X1755" s="1"/>
      <c r="Y1755" s="1"/>
      <c r="Z1755" s="1"/>
      <c r="AA1755" s="1"/>
      <c r="AB1755" s="1"/>
      <c r="AC1755" s="1"/>
      <c r="AD1755" s="1"/>
      <c r="AE1755" s="1"/>
      <c r="AF1755" s="1"/>
    </row>
    <row r="1756" spans="1:32" ht="12.75" hidden="1" customHeight="1" x14ac:dyDescent="0.2">
      <c r="A1756" s="1"/>
      <c r="B1756" s="22" t="e">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#REF!</v>
      </c>
      <c r="C1756" s="27" t="s">
        <v>19</v>
      </c>
      <c r="D1756" s="202">
        <v>4908</v>
      </c>
      <c r="E1756" s="47">
        <v>1</v>
      </c>
      <c r="F1756" s="25" t="e">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#REF!</v>
      </c>
      <c r="G1756" s="25" t="e">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#REF!</v>
      </c>
      <c r="H1756" s="47" t="e">
        <f ca="1">ROUND(G1756*E1756,2)</f>
        <v>#REF!</v>
      </c>
      <c r="I1756" s="2"/>
      <c r="J1756" s="12"/>
      <c r="K1756" s="1" t="str">
        <f t="shared" si="259"/>
        <v>SEDUC E 108</v>
      </c>
      <c r="L1756" s="1"/>
      <c r="M1756" s="1"/>
      <c r="N1756" s="1"/>
      <c r="O1756" s="1"/>
      <c r="P1756" s="1"/>
      <c r="Q1756" s="1"/>
      <c r="R1756" s="1"/>
      <c r="S1756" s="1"/>
      <c r="T1756" s="1"/>
      <c r="U1756" s="1"/>
      <c r="V1756" s="1"/>
      <c r="W1756" s="1"/>
      <c r="X1756" s="1"/>
      <c r="Y1756" s="1"/>
      <c r="Z1756" s="1"/>
      <c r="AA1756" s="1"/>
      <c r="AB1756" s="1"/>
      <c r="AC1756" s="1"/>
      <c r="AD1756" s="1"/>
      <c r="AE1756" s="1"/>
      <c r="AF1756" s="1"/>
    </row>
    <row r="1757" spans="1:32" ht="12.75" hidden="1" customHeight="1" x14ac:dyDescent="0.2">
      <c r="A1757" s="1"/>
      <c r="B1757" s="22" t="str">
        <f ca="1">IF(INDIRECT(ADDRESS(ROW(),3,3))="SINAPI",VLOOKUP(INDIRECT(ADDRESS(ROW(),4,3)),SINAPI!$A$1:$D$19600,B$1,0),IF(INDIRECT(ADDRESS(ROW(),3,3))="ORSE",UPPER(VLOOKUP(INDIRECT(ADDRESS(ROW(),4,3)),#REF!,B$1,0)),IF(INDIRECT(ADDRESS(ROW(),3,3))="iSEINFRA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27" t="s">
        <v>13</v>
      </c>
      <c r="D1757" s="202">
        <v>88247</v>
      </c>
      <c r="E1757" s="47">
        <v>1</v>
      </c>
      <c r="F1757" s="25" t="str">
        <f ca="1">IF(INDIRECT(ADDRESS(ROW(),3,3))="SINAPI",VLOOKUP(INDIRECT(ADDRESS(ROW(),4,3)),SINAPI!$A$1:$D$19600,F$1,0),IF(INDIRECT(ADDRESS(ROW(),3,3))="ORSE",UPPER(VLOOKUP(INDIRECT(ADDRESS(ROW(),4,3)),#REF!,F$1,0)),IF(INDIRECT(ADDRESS(ROW(),3,3))="iSEINFRA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57" s="25">
        <f ca="1">IF(INDIRECT(ADDRESS(ROW(),3,3))="SINAPI",VLOOKUP(INDIRECT(ADDRESS(ROW(),4,3)),SINAPI!$A$1:$D$19600,G$1,0),IF(INDIRECT(ADDRESS(ROW(),3,3))="ORSE",UPPER(VLOOKUP(INDIRECT(ADDRESS(ROW(),4,3)),#REF!,G$1,0)),IF(INDIRECT(ADDRESS(ROW(),3,3))="iSEINFRA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757" s="47">
        <f t="shared" ref="H1757:H1759" ca="1" si="260">ROUND(E1757*G1757,2)</f>
        <v>14.01</v>
      </c>
      <c r="I1757" s="2"/>
      <c r="J1757" s="12"/>
      <c r="K1757" s="1" t="str">
        <f t="shared" si="259"/>
        <v>SEDUC E 108</v>
      </c>
      <c r="L1757" s="1"/>
      <c r="M1757" s="1"/>
      <c r="N1757" s="1"/>
      <c r="O1757" s="1"/>
      <c r="P1757" s="1"/>
      <c r="Q1757" s="1"/>
      <c r="R1757" s="1"/>
      <c r="S1757" s="1"/>
      <c r="T1757" s="1"/>
      <c r="U1757" s="1"/>
      <c r="V1757" s="1"/>
      <c r="W1757" s="1"/>
      <c r="X1757" s="1"/>
      <c r="Y1757" s="1"/>
      <c r="Z1757" s="1"/>
      <c r="AA1757" s="1"/>
      <c r="AB1757" s="1"/>
      <c r="AC1757" s="1"/>
      <c r="AD1757" s="1"/>
      <c r="AE1757" s="1"/>
      <c r="AF1757" s="1"/>
    </row>
    <row r="1758" spans="1:32" ht="12.75" hidden="1" customHeight="1" x14ac:dyDescent="0.2">
      <c r="A1758" s="1"/>
      <c r="B1758" s="22" t="str">
        <f ca="1">IF(INDIRECT(ADDRESS(ROW(),3,3))="SINAPI",VLOOKUP(INDIRECT(ADDRESS(ROW(),4,3)),SINAPI!$A$1:$D$19600,B$1,0),IF(INDIRECT(ADDRESS(ROW(),3,3))="ORSE",UPPER(VLOOKUP(INDIRECT(ADDRESS(ROW(),4,3)),#REF!,B$1,0)),IF(INDIRECT(ADDRESS(ROW(),3,3))="iSEINFRA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758" s="27" t="s">
        <v>13</v>
      </c>
      <c r="D1758" s="202">
        <v>88264</v>
      </c>
      <c r="E1758" s="47">
        <v>1</v>
      </c>
      <c r="F1758" s="25" t="str">
        <f ca="1">IF(INDIRECT(ADDRESS(ROW(),3,3))="SINAPI",VLOOKUP(INDIRECT(ADDRESS(ROW(),4,3)),SINAPI!$A$1:$D$19600,F$1,0),IF(INDIRECT(ADDRESS(ROW(),3,3))="ORSE",UPPER(VLOOKUP(INDIRECT(ADDRESS(ROW(),4,3)),#REF!,F$1,0)),IF(INDIRECT(ADDRESS(ROW(),3,3))="iSEINFRA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58" s="25">
        <f ca="1">IF(INDIRECT(ADDRESS(ROW(),3,3))="SINAPI",VLOOKUP(INDIRECT(ADDRESS(ROW(),4,3)),SINAPI!$A$1:$D$19600,G$1,0),IF(INDIRECT(ADDRESS(ROW(),3,3))="ORSE",UPPER(VLOOKUP(INDIRECT(ADDRESS(ROW(),4,3)),#REF!,G$1,0)),IF(INDIRECT(ADDRESS(ROW(),3,3))="iSEINFRA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758" s="47">
        <f t="shared" ca="1" si="260"/>
        <v>17.940000000000001</v>
      </c>
      <c r="I1758" s="2"/>
      <c r="J1758" s="12"/>
      <c r="K1758" s="1" t="str">
        <f t="shared" si="259"/>
        <v>SEDUC E 108</v>
      </c>
      <c r="L1758" s="1"/>
      <c r="M1758" s="1"/>
      <c r="N1758" s="1"/>
      <c r="O1758" s="1"/>
      <c r="P1758" s="1"/>
      <c r="Q1758" s="1"/>
      <c r="R1758" s="1"/>
      <c r="S1758" s="1"/>
      <c r="T1758" s="1"/>
      <c r="U1758" s="1"/>
      <c r="V1758" s="1"/>
      <c r="W1758" s="1"/>
      <c r="X1758" s="1"/>
      <c r="Y1758" s="1"/>
      <c r="Z1758" s="1"/>
      <c r="AA1758" s="1"/>
      <c r="AB1758" s="1"/>
      <c r="AC1758" s="1"/>
      <c r="AD1758" s="1"/>
      <c r="AE1758" s="1"/>
      <c r="AF1758" s="1"/>
    </row>
    <row r="1759" spans="1:32" ht="12.75" hidden="1" customHeight="1" x14ac:dyDescent="0.2">
      <c r="A1759" s="1"/>
      <c r="B1759"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59" s="27" t="s">
        <v>13</v>
      </c>
      <c r="D1759" s="202">
        <v>94975</v>
      </c>
      <c r="E1759" s="47">
        <v>0.22</v>
      </c>
      <c r="F1759"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M3</v>
      </c>
      <c r="G1759"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414.23</v>
      </c>
      <c r="H1759" s="47">
        <f t="shared" ca="1" si="260"/>
        <v>91.13</v>
      </c>
      <c r="I1759" s="2"/>
      <c r="J1759" s="12"/>
      <c r="K1759" s="1" t="str">
        <f t="shared" si="259"/>
        <v>SEDUC E 108</v>
      </c>
      <c r="L1759" s="1"/>
      <c r="M1759" s="1"/>
      <c r="N1759" s="1"/>
      <c r="O1759" s="1"/>
      <c r="P1759" s="1"/>
      <c r="Q1759" s="1"/>
      <c r="R1759" s="1"/>
      <c r="S1759" s="1"/>
      <c r="T1759" s="1"/>
      <c r="U1759" s="1"/>
      <c r="V1759" s="1"/>
      <c r="W1759" s="1"/>
      <c r="X1759" s="1"/>
      <c r="Y1759" s="1"/>
      <c r="Z1759" s="1"/>
      <c r="AA1759" s="1"/>
      <c r="AB1759" s="1"/>
      <c r="AC1759" s="1"/>
      <c r="AD1759" s="1"/>
      <c r="AE1759" s="1"/>
      <c r="AF1759" s="1"/>
    </row>
    <row r="1760" spans="1:32" ht="12.75" hidden="1" customHeight="1" x14ac:dyDescent="0.2">
      <c r="A1760" s="28" t="e">
        <f ca="1">H1760</f>
        <v>#REF!</v>
      </c>
      <c r="B1760" s="49" t="s">
        <v>14</v>
      </c>
      <c r="C1760" s="27"/>
      <c r="D1760" s="27"/>
      <c r="E1760" s="50"/>
      <c r="F1760" s="23"/>
      <c r="G1760" s="51"/>
      <c r="H1760" s="33" t="e">
        <f ca="1">SUM(H1756:H1759)</f>
        <v>#REF!</v>
      </c>
      <c r="I1760" s="2" t="str">
        <f>A1754</f>
        <v>SEDUC E 108</v>
      </c>
      <c r="J1760" s="52" t="e">
        <f ca="1">H1760</f>
        <v>#REF!</v>
      </c>
      <c r="K1760" s="1" t="str">
        <f t="shared" si="259"/>
        <v>SEDUC E 108</v>
      </c>
      <c r="L1760" s="1"/>
      <c r="M1760" s="1"/>
      <c r="N1760" s="1"/>
      <c r="O1760" s="1"/>
      <c r="P1760" s="1"/>
      <c r="Q1760" s="1"/>
      <c r="R1760" s="1"/>
      <c r="S1760" s="1"/>
      <c r="T1760" s="1"/>
      <c r="U1760" s="1"/>
      <c r="V1760" s="1"/>
      <c r="W1760" s="1"/>
      <c r="X1760" s="1"/>
      <c r="Y1760" s="1"/>
      <c r="Z1760" s="1"/>
      <c r="AA1760" s="1"/>
      <c r="AB1760" s="1"/>
      <c r="AC1760" s="1"/>
      <c r="AD1760" s="1"/>
      <c r="AE1760" s="1"/>
      <c r="AF1760" s="1"/>
    </row>
    <row r="1761" spans="1:32" ht="12.75" hidden="1" customHeight="1" x14ac:dyDescent="0.2">
      <c r="A1761" s="1"/>
      <c r="B1761" s="1"/>
      <c r="C1761" s="1"/>
      <c r="D1761" s="1"/>
      <c r="E1761" s="1"/>
      <c r="F1761" s="1"/>
      <c r="G1761" s="1"/>
      <c r="H1761" s="1"/>
      <c r="I1761" s="2"/>
      <c r="J1761" s="2"/>
      <c r="K1761" s="1" t="str">
        <f t="shared" si="259"/>
        <v>SEDUC E 108</v>
      </c>
      <c r="L1761" s="1"/>
      <c r="M1761" s="1"/>
      <c r="N1761" s="1"/>
      <c r="O1761" s="1"/>
      <c r="P1761" s="1"/>
      <c r="Q1761" s="1"/>
      <c r="R1761" s="1"/>
      <c r="S1761" s="1"/>
      <c r="T1761" s="1"/>
      <c r="U1761" s="1"/>
      <c r="V1761" s="1"/>
      <c r="W1761" s="1"/>
      <c r="X1761" s="1"/>
      <c r="Y1761" s="1"/>
      <c r="Z1761" s="1"/>
      <c r="AA1761" s="1"/>
      <c r="AB1761" s="1"/>
      <c r="AC1761" s="1"/>
      <c r="AD1761" s="1"/>
      <c r="AE1761" s="1"/>
      <c r="AF1761" s="1"/>
    </row>
    <row r="1762" spans="1:32" ht="12.75" hidden="1" customHeight="1" x14ac:dyDescent="0.3">
      <c r="A1762" s="1"/>
      <c r="B1762" s="238" t="str">
        <f>A1763</f>
        <v>SEDUC E 109</v>
      </c>
      <c r="C1762" s="239"/>
      <c r="D1762" s="239"/>
      <c r="E1762" s="239"/>
      <c r="F1762" s="239"/>
      <c r="G1762" s="239"/>
      <c r="H1762" s="240"/>
      <c r="I1762" s="2"/>
      <c r="J1762" s="2"/>
      <c r="K1762" s="1" t="str">
        <f>B1762</f>
        <v>SEDUC E 109</v>
      </c>
      <c r="L1762" s="1"/>
      <c r="M1762" s="1"/>
      <c r="N1762" s="1"/>
      <c r="O1762" s="1"/>
      <c r="P1762" s="1"/>
      <c r="Q1762" s="1"/>
      <c r="R1762" s="1"/>
      <c r="S1762" s="1"/>
      <c r="T1762" s="1"/>
      <c r="U1762" s="1"/>
      <c r="V1762" s="1"/>
      <c r="W1762" s="1"/>
      <c r="X1762" s="1"/>
      <c r="Y1762" s="1"/>
      <c r="Z1762" s="1"/>
      <c r="AA1762" s="1"/>
      <c r="AB1762" s="1"/>
      <c r="AC1762" s="1"/>
      <c r="AD1762" s="1"/>
      <c r="AE1762" s="1"/>
      <c r="AF1762" s="1"/>
    </row>
    <row r="1763" spans="1:32" ht="12.75" hidden="1" customHeight="1" x14ac:dyDescent="0.2">
      <c r="A1763" s="15" t="s">
        <v>280</v>
      </c>
      <c r="B1763" s="244" t="s">
        <v>279</v>
      </c>
      <c r="C1763" s="242"/>
      <c r="D1763" s="242"/>
      <c r="E1763" s="242"/>
      <c r="F1763" s="243"/>
      <c r="G1763" s="38" t="s">
        <v>4</v>
      </c>
      <c r="H1763" s="39" t="s">
        <v>5</v>
      </c>
      <c r="I1763" s="2"/>
      <c r="J1763" s="40"/>
      <c r="K1763" s="1" t="str">
        <f t="shared" ref="K1763:K1769" si="261">K1762</f>
        <v>SEDUC E 109</v>
      </c>
      <c r="L1763" s="1"/>
      <c r="M1763" s="1"/>
      <c r="N1763" s="1"/>
      <c r="O1763" s="1"/>
      <c r="P1763" s="1"/>
      <c r="Q1763" s="1"/>
      <c r="R1763" s="1"/>
      <c r="S1763" s="1"/>
      <c r="T1763" s="1"/>
      <c r="U1763" s="1"/>
      <c r="V1763" s="1"/>
      <c r="W1763" s="1"/>
      <c r="X1763" s="1"/>
      <c r="Y1763" s="1"/>
      <c r="Z1763" s="1"/>
      <c r="AA1763" s="1"/>
      <c r="AB1763" s="1"/>
      <c r="AC1763" s="1"/>
      <c r="AD1763" s="1"/>
      <c r="AE1763" s="1"/>
      <c r="AF1763" s="1"/>
    </row>
    <row r="1764" spans="1:32" ht="12.75" hidden="1" customHeight="1" x14ac:dyDescent="0.2">
      <c r="A1764" s="1"/>
      <c r="B1764" s="41" t="s">
        <v>6</v>
      </c>
      <c r="C1764" s="42" t="s">
        <v>7</v>
      </c>
      <c r="D1764" s="42" t="s">
        <v>8</v>
      </c>
      <c r="E1764" s="43" t="s">
        <v>9</v>
      </c>
      <c r="F1764" s="41" t="s">
        <v>17</v>
      </c>
      <c r="G1764" s="44" t="s">
        <v>18</v>
      </c>
      <c r="H1764" s="45" t="s">
        <v>12</v>
      </c>
      <c r="I1764" s="2"/>
      <c r="J1764" s="46"/>
      <c r="K1764" s="1" t="str">
        <f t="shared" si="261"/>
        <v>SEDUC E 109</v>
      </c>
      <c r="L1764" s="1"/>
      <c r="M1764" s="1"/>
      <c r="N1764" s="1"/>
      <c r="O1764" s="1"/>
      <c r="P1764" s="1"/>
      <c r="Q1764" s="1"/>
      <c r="R1764" s="1"/>
      <c r="S1764" s="1"/>
      <c r="T1764" s="1"/>
      <c r="U1764" s="1"/>
      <c r="V1764" s="1"/>
      <c r="W1764" s="1"/>
      <c r="X1764" s="1"/>
      <c r="Y1764" s="1"/>
      <c r="Z1764" s="1"/>
      <c r="AA1764" s="1"/>
      <c r="AB1764" s="1"/>
      <c r="AC1764" s="1"/>
      <c r="AD1764" s="1"/>
      <c r="AE1764" s="1"/>
      <c r="AF1764" s="1"/>
    </row>
    <row r="1765" spans="1:32" ht="12.75" hidden="1" customHeight="1" x14ac:dyDescent="0.2">
      <c r="A1765" s="1"/>
      <c r="B1765"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27" t="s">
        <v>37</v>
      </c>
      <c r="D1765" s="202">
        <v>39445</v>
      </c>
      <c r="E1765" s="47">
        <v>1</v>
      </c>
      <c r="F1765"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765"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130.77000000000001</v>
      </c>
      <c r="H1765" s="47">
        <f ca="1">ROUND(G1765*E1765,2)</f>
        <v>130.77000000000001</v>
      </c>
      <c r="I1765" s="2"/>
      <c r="J1765" s="12"/>
      <c r="K1765" s="1" t="str">
        <f t="shared" si="261"/>
        <v>SEDUC E 109</v>
      </c>
      <c r="L1765" s="1"/>
      <c r="M1765" s="1"/>
      <c r="N1765" s="1"/>
      <c r="O1765" s="1"/>
      <c r="P1765" s="1"/>
      <c r="Q1765" s="1"/>
      <c r="R1765" s="1"/>
      <c r="S1765" s="1"/>
      <c r="T1765" s="1"/>
      <c r="U1765" s="1"/>
      <c r="V1765" s="1"/>
      <c r="W1765" s="1"/>
      <c r="X1765" s="1"/>
      <c r="Y1765" s="1"/>
      <c r="Z1765" s="1"/>
      <c r="AA1765" s="1"/>
      <c r="AB1765" s="1"/>
      <c r="AC1765" s="1"/>
      <c r="AD1765" s="1"/>
      <c r="AE1765" s="1"/>
      <c r="AF1765" s="1"/>
    </row>
    <row r="1766" spans="1:32" ht="12.75" hidden="1" customHeight="1" x14ac:dyDescent="0.2">
      <c r="A1766" s="1"/>
      <c r="B1766" s="22" t="str">
        <f ca="1">IF(INDIRECT(ADDRESS(ROW(),3,3))="SINAPI",VLOOKUP(INDIRECT(ADDRESS(ROW(),4,3)),SINAPI!$A$1:$D$19600,B$1,0),IF(INDIRECT(ADDRESS(ROW(),3,3))="ORSE",UPPER(VLOOKUP(INDIRECT(ADDRESS(ROW(),4,3)),#REF!,B$1,0)),IF(INDIRECT(ADDRESS(ROW(),3,3))="iSEINFRA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27" t="s">
        <v>13</v>
      </c>
      <c r="D1766" s="202">
        <v>88247</v>
      </c>
      <c r="E1766" s="47">
        <v>1</v>
      </c>
      <c r="F1766" s="25" t="str">
        <f ca="1">IF(INDIRECT(ADDRESS(ROW(),3,3))="SINAPI",VLOOKUP(INDIRECT(ADDRESS(ROW(),4,3)),SINAPI!$A$1:$D$19600,F$1,0),IF(INDIRECT(ADDRESS(ROW(),3,3))="ORSE",UPPER(VLOOKUP(INDIRECT(ADDRESS(ROW(),4,3)),#REF!,F$1,0)),IF(INDIRECT(ADDRESS(ROW(),3,3))="iSEINFRA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66" s="25">
        <f ca="1">IF(INDIRECT(ADDRESS(ROW(),3,3))="SINAPI",VLOOKUP(INDIRECT(ADDRESS(ROW(),4,3)),SINAPI!$A$1:$D$19600,G$1,0),IF(INDIRECT(ADDRESS(ROW(),3,3))="ORSE",UPPER(VLOOKUP(INDIRECT(ADDRESS(ROW(),4,3)),#REF!,G$1,0)),IF(INDIRECT(ADDRESS(ROW(),3,3))="iSEINFRA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766" s="47">
        <f t="shared" ref="H1766:H1767" ca="1" si="262">ROUND(E1766*G1766,2)</f>
        <v>14.01</v>
      </c>
      <c r="I1766" s="2"/>
      <c r="J1766" s="12"/>
      <c r="K1766" s="1" t="str">
        <f t="shared" si="261"/>
        <v>SEDUC E 109</v>
      </c>
      <c r="L1766" s="1"/>
      <c r="M1766" s="1"/>
      <c r="N1766" s="1"/>
      <c r="O1766" s="1"/>
      <c r="P1766" s="1"/>
      <c r="Q1766" s="1"/>
      <c r="R1766" s="1"/>
      <c r="S1766" s="1"/>
      <c r="T1766" s="1"/>
      <c r="U1766" s="1"/>
      <c r="V1766" s="1"/>
      <c r="W1766" s="1"/>
      <c r="X1766" s="1"/>
      <c r="Y1766" s="1"/>
      <c r="Z1766" s="1"/>
      <c r="AA1766" s="1"/>
      <c r="AB1766" s="1"/>
      <c r="AC1766" s="1"/>
      <c r="AD1766" s="1"/>
      <c r="AE1766" s="1"/>
      <c r="AF1766" s="1"/>
    </row>
    <row r="1767" spans="1:32" ht="12.75" hidden="1" customHeight="1" x14ac:dyDescent="0.2">
      <c r="A1767" s="1"/>
      <c r="B1767" s="22" t="str">
        <f ca="1">IF(INDIRECT(ADDRESS(ROW(),3,3))="SINAPI",VLOOKUP(INDIRECT(ADDRESS(ROW(),4,3)),SINAPI!$A$1:$D$19600,B$1,0),IF(INDIRECT(ADDRESS(ROW(),3,3))="ORSE",UPPER(VLOOKUP(INDIRECT(ADDRESS(ROW(),4,3)),#REF!,B$1,0)),IF(INDIRECT(ADDRESS(ROW(),3,3))="iSEINFRA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767" s="27" t="s">
        <v>13</v>
      </c>
      <c r="D1767" s="202">
        <v>88264</v>
      </c>
      <c r="E1767" s="47">
        <v>1</v>
      </c>
      <c r="F1767" s="25" t="str">
        <f ca="1">IF(INDIRECT(ADDRESS(ROW(),3,3))="SINAPI",VLOOKUP(INDIRECT(ADDRESS(ROW(),4,3)),SINAPI!$A$1:$D$19600,F$1,0),IF(INDIRECT(ADDRESS(ROW(),3,3))="ORSE",UPPER(VLOOKUP(INDIRECT(ADDRESS(ROW(),4,3)),#REF!,F$1,0)),IF(INDIRECT(ADDRESS(ROW(),3,3))="iSEINFRA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67" s="25">
        <f ca="1">IF(INDIRECT(ADDRESS(ROW(),3,3))="SINAPI",VLOOKUP(INDIRECT(ADDRESS(ROW(),4,3)),SINAPI!$A$1:$D$19600,G$1,0),IF(INDIRECT(ADDRESS(ROW(),3,3))="ORSE",UPPER(VLOOKUP(INDIRECT(ADDRESS(ROW(),4,3)),#REF!,G$1,0)),IF(INDIRECT(ADDRESS(ROW(),3,3))="iSEINFRA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767" s="47">
        <f t="shared" ca="1" si="262"/>
        <v>17.940000000000001</v>
      </c>
      <c r="I1767" s="2"/>
      <c r="J1767" s="12"/>
      <c r="K1767" s="1" t="str">
        <f t="shared" si="261"/>
        <v>SEDUC E 109</v>
      </c>
      <c r="L1767" s="1"/>
      <c r="M1767" s="1"/>
      <c r="N1767" s="1"/>
      <c r="O1767" s="1"/>
      <c r="P1767" s="1"/>
      <c r="Q1767" s="1"/>
      <c r="R1767" s="1"/>
      <c r="S1767" s="1"/>
      <c r="T1767" s="1"/>
      <c r="U1767" s="1"/>
      <c r="V1767" s="1"/>
      <c r="W1767" s="1"/>
      <c r="X1767" s="1"/>
      <c r="Y1767" s="1"/>
      <c r="Z1767" s="1"/>
      <c r="AA1767" s="1"/>
      <c r="AB1767" s="1"/>
      <c r="AC1767" s="1"/>
      <c r="AD1767" s="1"/>
      <c r="AE1767" s="1"/>
      <c r="AF1767" s="1"/>
    </row>
    <row r="1768" spans="1:32" ht="12.75" hidden="1" customHeight="1" x14ac:dyDescent="0.2">
      <c r="A1768" s="28">
        <f ca="1">H1768</f>
        <v>162.72</v>
      </c>
      <c r="B1768" s="49" t="s">
        <v>14</v>
      </c>
      <c r="C1768" s="27"/>
      <c r="D1768" s="27"/>
      <c r="E1768" s="50"/>
      <c r="F1768" s="23"/>
      <c r="G1768" s="51"/>
      <c r="H1768" s="33">
        <f ca="1">SUM(H1765:H1767)</f>
        <v>162.72</v>
      </c>
      <c r="I1768" s="2" t="str">
        <f>A1763</f>
        <v>SEDUC E 109</v>
      </c>
      <c r="J1768" s="52">
        <f ca="1">H1768</f>
        <v>162.72</v>
      </c>
      <c r="K1768" s="1" t="str">
        <f t="shared" si="261"/>
        <v>SEDUC E 109</v>
      </c>
      <c r="L1768" s="1"/>
      <c r="M1768" s="1"/>
      <c r="N1768" s="1"/>
      <c r="O1768" s="1"/>
      <c r="P1768" s="1"/>
      <c r="Q1768" s="1"/>
      <c r="R1768" s="1"/>
      <c r="S1768" s="1"/>
      <c r="T1768" s="1"/>
      <c r="U1768" s="1"/>
      <c r="V1768" s="1"/>
      <c r="W1768" s="1"/>
      <c r="X1768" s="1"/>
      <c r="Y1768" s="1"/>
      <c r="Z1768" s="1"/>
      <c r="AA1768" s="1"/>
      <c r="AB1768" s="1"/>
      <c r="AC1768" s="1"/>
      <c r="AD1768" s="1"/>
      <c r="AE1768" s="1"/>
      <c r="AF1768" s="1"/>
    </row>
    <row r="1769" spans="1:32" ht="12.75" hidden="1" customHeight="1" x14ac:dyDescent="0.2">
      <c r="A1769" s="1"/>
      <c r="B1769" s="1"/>
      <c r="C1769" s="1"/>
      <c r="D1769" s="1"/>
      <c r="E1769" s="1"/>
      <c r="F1769" s="1"/>
      <c r="G1769" s="1"/>
      <c r="H1769" s="1"/>
      <c r="I1769" s="2"/>
      <c r="J1769" s="2"/>
      <c r="K1769" s="1" t="str">
        <f t="shared" si="261"/>
        <v>SEDUC E 109</v>
      </c>
      <c r="L1769" s="1"/>
      <c r="M1769" s="1"/>
      <c r="N1769" s="1"/>
      <c r="O1769" s="1"/>
      <c r="P1769" s="1"/>
      <c r="Q1769" s="1"/>
      <c r="R1769" s="1"/>
      <c r="S1769" s="1"/>
      <c r="T1769" s="1"/>
      <c r="U1769" s="1"/>
      <c r="V1769" s="1"/>
      <c r="W1769" s="1"/>
      <c r="X1769" s="1"/>
      <c r="Y1769" s="1"/>
      <c r="Z1769" s="1"/>
      <c r="AA1769" s="1"/>
      <c r="AB1769" s="1"/>
      <c r="AC1769" s="1"/>
      <c r="AD1769" s="1"/>
      <c r="AE1769" s="1"/>
      <c r="AF1769" s="1"/>
    </row>
    <row r="1770" spans="1:32" ht="12.75" hidden="1" customHeight="1" x14ac:dyDescent="0.3">
      <c r="A1770" s="1"/>
      <c r="B1770" s="238" t="str">
        <f>A1771</f>
        <v>SEDUC E 110</v>
      </c>
      <c r="C1770" s="239"/>
      <c r="D1770" s="239"/>
      <c r="E1770" s="239"/>
      <c r="F1770" s="239"/>
      <c r="G1770" s="239"/>
      <c r="H1770" s="240"/>
      <c r="I1770" s="2"/>
      <c r="J1770" s="2"/>
      <c r="K1770" s="1" t="str">
        <f>B1770</f>
        <v>SEDUC E 110</v>
      </c>
      <c r="L1770" s="1"/>
      <c r="M1770" s="1"/>
      <c r="N1770" s="1"/>
      <c r="O1770" s="1"/>
      <c r="P1770" s="1"/>
      <c r="Q1770" s="1"/>
      <c r="R1770" s="1"/>
      <c r="S1770" s="1"/>
      <c r="T1770" s="1"/>
      <c r="U1770" s="1"/>
      <c r="V1770" s="1"/>
      <c r="W1770" s="1"/>
      <c r="X1770" s="1"/>
      <c r="Y1770" s="1"/>
      <c r="Z1770" s="1"/>
      <c r="AA1770" s="1"/>
      <c r="AB1770" s="1"/>
      <c r="AC1770" s="1"/>
      <c r="AD1770" s="1"/>
      <c r="AE1770" s="1"/>
      <c r="AF1770" s="1"/>
    </row>
    <row r="1771" spans="1:32" ht="12.75" hidden="1" customHeight="1" x14ac:dyDescent="0.2">
      <c r="A1771" s="15" t="s">
        <v>281</v>
      </c>
      <c r="B1771" s="244" t="s">
        <v>282</v>
      </c>
      <c r="C1771" s="242"/>
      <c r="D1771" s="242"/>
      <c r="E1771" s="242"/>
      <c r="F1771" s="243"/>
      <c r="G1771" s="38" t="s">
        <v>4</v>
      </c>
      <c r="H1771" s="39" t="s">
        <v>5</v>
      </c>
      <c r="I1771" s="2"/>
      <c r="J1771" s="2"/>
      <c r="K1771" s="1" t="str">
        <f>K1770</f>
        <v>SEDUC E 110</v>
      </c>
      <c r="L1771" s="1"/>
      <c r="M1771" s="1"/>
      <c r="N1771" s="1"/>
      <c r="O1771" s="1"/>
      <c r="P1771" s="1"/>
      <c r="Q1771" s="1"/>
      <c r="R1771" s="1"/>
      <c r="S1771" s="1"/>
      <c r="T1771" s="1"/>
      <c r="U1771" s="1"/>
      <c r="V1771" s="1"/>
      <c r="W1771" s="1"/>
      <c r="X1771" s="1"/>
      <c r="Y1771" s="1"/>
      <c r="Z1771" s="1"/>
      <c r="AA1771" s="1"/>
      <c r="AB1771" s="1"/>
      <c r="AC1771" s="1"/>
      <c r="AD1771" s="1"/>
      <c r="AE1771" s="1"/>
      <c r="AF1771" s="1"/>
    </row>
    <row r="1772" spans="1:32" ht="12.75" hidden="1" customHeight="1" x14ac:dyDescent="0.2">
      <c r="A1772" s="1"/>
      <c r="B1772" s="41" t="s">
        <v>6</v>
      </c>
      <c r="C1772" s="42" t="s">
        <v>7</v>
      </c>
      <c r="D1772" s="42" t="s">
        <v>8</v>
      </c>
      <c r="E1772" s="43" t="s">
        <v>9</v>
      </c>
      <c r="F1772" s="41" t="s">
        <v>17</v>
      </c>
      <c r="G1772" s="44" t="s">
        <v>18</v>
      </c>
      <c r="H1772" s="45" t="s">
        <v>12</v>
      </c>
      <c r="I1772" s="2"/>
      <c r="J1772" s="2"/>
      <c r="K1772" s="1" t="str">
        <f t="shared" ref="K1772:K1778" si="263">K1771</f>
        <v>SEDUC E 110</v>
      </c>
      <c r="L1772" s="1"/>
      <c r="M1772" s="1"/>
      <c r="N1772" s="1"/>
      <c r="O1772" s="1"/>
      <c r="P1772" s="1"/>
      <c r="Q1772" s="1"/>
      <c r="R1772" s="1"/>
      <c r="S1772" s="1"/>
      <c r="T1772" s="1"/>
      <c r="U1772" s="1"/>
      <c r="V1772" s="1"/>
      <c r="W1772" s="1"/>
      <c r="X1772" s="1"/>
      <c r="Y1772" s="1"/>
      <c r="Z1772" s="1"/>
      <c r="AA1772" s="1"/>
      <c r="AB1772" s="1"/>
      <c r="AC1772" s="1"/>
      <c r="AD1772" s="1"/>
      <c r="AE1772" s="1"/>
      <c r="AF1772" s="1"/>
    </row>
    <row r="1773" spans="1:32" ht="12.75" hidden="1" customHeight="1" x14ac:dyDescent="0.2">
      <c r="A1773" s="1"/>
      <c r="B1773"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27" t="s">
        <v>275</v>
      </c>
      <c r="D1773" s="202">
        <v>39471</v>
      </c>
      <c r="E1773" s="47">
        <v>1</v>
      </c>
      <c r="F1773"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773"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97.77</v>
      </c>
      <c r="H1773" s="47">
        <f t="shared" ref="H1773:H1776" ca="1" si="264">ROUND(E1773*G1773,2)</f>
        <v>97.77</v>
      </c>
      <c r="I1773" s="2"/>
      <c r="J1773" s="2"/>
      <c r="K1773" s="1" t="str">
        <f t="shared" si="263"/>
        <v>SEDUC E 110</v>
      </c>
      <c r="L1773" s="1"/>
      <c r="M1773" s="1"/>
      <c r="N1773" s="1"/>
      <c r="O1773" s="1"/>
      <c r="P1773" s="1"/>
      <c r="Q1773" s="1"/>
      <c r="R1773" s="1"/>
      <c r="S1773" s="1"/>
      <c r="T1773" s="1"/>
      <c r="U1773" s="1"/>
      <c r="V1773" s="1"/>
      <c r="W1773" s="1"/>
      <c r="X1773" s="1"/>
      <c r="Y1773" s="1"/>
      <c r="Z1773" s="1"/>
      <c r="AA1773" s="1"/>
      <c r="AB1773" s="1"/>
      <c r="AC1773" s="1"/>
      <c r="AD1773" s="1"/>
      <c r="AE1773" s="1"/>
      <c r="AF1773" s="1"/>
    </row>
    <row r="1774" spans="1:32" ht="12.75" hidden="1" customHeight="1" x14ac:dyDescent="0.2">
      <c r="A1774" s="1"/>
      <c r="B1774" s="22" t="str">
        <f ca="1">IF(INDIRECT(ADDRESS(ROW(),3,3))="SINAPI",VLOOKUP(INDIRECT(ADDRESS(ROW(),4,3)),SINAPI!$A$1:$D$19600,B$1,0),IF(INDIRECT(ADDRESS(ROW(),3,3))="iORSE",UPPER(VLOOKUP(INDIRECT(ADDRESS(ROW(),4,3)),iORSE!#REF!,B$1,0)),IF(INDIRECT(ADDRESS(ROW(),3,3))="iSEINFRA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DISJUNTOR TIPO DIN/IEC, MONOPOLAR DE 6  ATE  32A</v>
      </c>
      <c r="C1774" s="27" t="s">
        <v>275</v>
      </c>
      <c r="D1774" s="202">
        <v>34653</v>
      </c>
      <c r="E1774" s="47">
        <v>1</v>
      </c>
      <c r="F1774" s="25" t="str">
        <f ca="1">IF(INDIRECT(ADDRESS(ROW(),3,3))="SINAPI",VLOOKUP(INDIRECT(ADDRESS(ROW(),4,3)),SINAPI!$A$1:$D$19600,F$1,0),IF(INDIRECT(ADDRESS(ROW(),3,3))="iORSE",UPPER(VLOOKUP(INDIRECT(ADDRESS(ROW(),4,3)),iORSE!#REF!,F$1,0)),IF(INDIRECT(ADDRESS(ROW(),3,3))="iSEINFRA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 xml:space="preserve">UN    </v>
      </c>
      <c r="G1774" s="25">
        <f ca="1">IF(INDIRECT(ADDRESS(ROW(),3,3))="SINAPI",VLOOKUP(INDIRECT(ADDRESS(ROW(),4,3)),SINAPI!$A$1:$D$19600,G$1,0),IF(INDIRECT(ADDRESS(ROW(),3,3))="iORSE",UPPER(VLOOKUP(INDIRECT(ADDRESS(ROW(),4,3)),iORSE!#REF!,G$1,0)),IF(INDIRECT(ADDRESS(ROW(),3,3))="iSEINFRA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8.49</v>
      </c>
      <c r="H1774" s="47">
        <f t="shared" ca="1" si="264"/>
        <v>8.49</v>
      </c>
      <c r="I1774" s="2"/>
      <c r="J1774" s="2"/>
      <c r="K1774" s="1" t="str">
        <f t="shared" si="263"/>
        <v>SEDUC E 110</v>
      </c>
      <c r="L1774" s="1"/>
      <c r="M1774" s="1"/>
      <c r="N1774" s="1"/>
      <c r="O1774" s="1"/>
      <c r="P1774" s="1"/>
      <c r="Q1774" s="1"/>
      <c r="R1774" s="1"/>
      <c r="S1774" s="1"/>
      <c r="T1774" s="1"/>
      <c r="U1774" s="1"/>
      <c r="V1774" s="1"/>
      <c r="W1774" s="1"/>
      <c r="X1774" s="1"/>
      <c r="Y1774" s="1"/>
      <c r="Z1774" s="1"/>
      <c r="AA1774" s="1"/>
      <c r="AB1774" s="1"/>
      <c r="AC1774" s="1"/>
      <c r="AD1774" s="1"/>
      <c r="AE1774" s="1"/>
      <c r="AF1774" s="1"/>
    </row>
    <row r="1775" spans="1:32" ht="12.75" hidden="1" customHeight="1" x14ac:dyDescent="0.2">
      <c r="A1775" s="1"/>
      <c r="B1775" s="22" t="str">
        <f ca="1">IF(INDIRECT(ADDRESS(ROW(),3,3))="SINAPI",VLOOKUP(INDIRECT(ADDRESS(ROW(),4,3)),SINAPI!$A$1:$D$19600,B$1,0),IF(INDIRECT(ADDRESS(ROW(),3,3))="ORSE",UPPER(VLOOKUP(INDIRECT(ADDRESS(ROW(),4,3)),#REF!,B$1,0)),IF(INDIRECT(ADDRESS(ROW(),3,3))="iSEINFRA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27" t="s">
        <v>13</v>
      </c>
      <c r="D1775" s="202">
        <v>88247</v>
      </c>
      <c r="E1775" s="47">
        <v>0.13519999999999999</v>
      </c>
      <c r="F1775" s="25" t="str">
        <f ca="1">IF(INDIRECT(ADDRESS(ROW(),3,3))="SINAPI",VLOOKUP(INDIRECT(ADDRESS(ROW(),4,3)),SINAPI!$A$1:$D$19600,F$1,0),IF(INDIRECT(ADDRESS(ROW(),3,3))="ORSE",UPPER(VLOOKUP(INDIRECT(ADDRESS(ROW(),4,3)),#REF!,F$1,0)),IF(INDIRECT(ADDRESS(ROW(),3,3))="iSEINFRA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75" s="25">
        <f ca="1">IF(INDIRECT(ADDRESS(ROW(),3,3))="SINAPI",VLOOKUP(INDIRECT(ADDRESS(ROW(),4,3)),SINAPI!$A$1:$D$19600,G$1,0),IF(INDIRECT(ADDRESS(ROW(),3,3))="ORSE",UPPER(VLOOKUP(INDIRECT(ADDRESS(ROW(),4,3)),#REF!,G$1,0)),IF(INDIRECT(ADDRESS(ROW(),3,3))="iSEINFRA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14.01</v>
      </c>
      <c r="H1775" s="47">
        <f t="shared" ca="1" si="264"/>
        <v>1.89</v>
      </c>
      <c r="I1775" s="2"/>
      <c r="J1775" s="2"/>
      <c r="K1775" s="1" t="str">
        <f t="shared" si="263"/>
        <v>SEDUC E 110</v>
      </c>
      <c r="L1775" s="1"/>
      <c r="M1775" s="1"/>
      <c r="N1775" s="1"/>
      <c r="O1775" s="1"/>
      <c r="P1775" s="1"/>
      <c r="Q1775" s="1"/>
      <c r="R1775" s="1"/>
      <c r="S1775" s="1"/>
      <c r="T1775" s="1"/>
      <c r="U1775" s="1"/>
      <c r="V1775" s="1"/>
      <c r="W1775" s="1"/>
      <c r="X1775" s="1"/>
      <c r="Y1775" s="1"/>
      <c r="Z1775" s="1"/>
      <c r="AA1775" s="1"/>
      <c r="AB1775" s="1"/>
      <c r="AC1775" s="1"/>
      <c r="AD1775" s="1"/>
      <c r="AE1775" s="1"/>
      <c r="AF1775" s="1"/>
    </row>
    <row r="1776" spans="1:32" ht="12.75" hidden="1" customHeight="1" x14ac:dyDescent="0.2">
      <c r="A1776" s="1"/>
      <c r="B1776" s="22" t="str">
        <f ca="1">IF(INDIRECT(ADDRESS(ROW(),3,3))="SINAPI",VLOOKUP(INDIRECT(ADDRESS(ROW(),4,3)),SINAPI!$A$1:$D$19600,B$1,0),IF(INDIRECT(ADDRESS(ROW(),3,3))="ORSE",UPPER(VLOOKUP(INDIRECT(ADDRESS(ROW(),4,3)),#REF!,B$1,0)),IF(INDIRECT(ADDRESS(ROW(),3,3))="iSEINFRA CE",VLOOKUP(INDIRECT(ADDRESS(ROW(),4,3)),'iSEINFRA CE'!#REF!,B$1,0),IF(INDIRECT(ADDRESS(ROW(),3,3))="iSINAPI",VLOOKUP(INDIRECT(ADDRESS(ROW(),4,3)),iSINAPI!$A$1:$D$19741,B$1,0),IF(INDIRECT(ADDRESS(ROW(),3,3))="M. LOCAL",VLOOKUP(INDIRECT(ADDRESS(ROW(),4,3)),'M. LOCAL'!$A$1:$D$10000,B$1),IF(INDIRECT(ADDRESS(ROW(),3,3))="SEINFRA CE",VLOOKUP(INDIRECT(ADDRESS(ROW(),4,3)),#REF!,B$1,0),"#"))))))</f>
        <v>ELETRICISTA COM ENCARGOS COMPLEMENTARES</v>
      </c>
      <c r="C1776" s="27" t="s">
        <v>13</v>
      </c>
      <c r="D1776" s="202">
        <v>88264</v>
      </c>
      <c r="E1776" s="47">
        <v>0.13519999999999999</v>
      </c>
      <c r="F1776" s="25" t="str">
        <f ca="1">IF(INDIRECT(ADDRESS(ROW(),3,3))="SINAPI",VLOOKUP(INDIRECT(ADDRESS(ROW(),4,3)),SINAPI!$A$1:$D$19600,F$1,0),IF(INDIRECT(ADDRESS(ROW(),3,3))="ORSE",UPPER(VLOOKUP(INDIRECT(ADDRESS(ROW(),4,3)),#REF!,F$1,0)),IF(INDIRECT(ADDRESS(ROW(),3,3))="iSEINFRA CE",VLOOKUP(INDIRECT(ADDRESS(ROW(),4,3)),'iSEINFRA CE'!#REF!,F$1,0),IF(INDIRECT(ADDRESS(ROW(),3,3))="iSINAPI",VLOOKUP(INDIRECT(ADDRESS(ROW(),4,3)),iSINAPI!$A$1:$D$19741,F$1,0),IF(INDIRECT(ADDRESS(ROW(),3,3))="M. LOCAL",VLOOKUP(INDIRECT(ADDRESS(ROW(),4,3)),'M. LOCAL'!$A$1:$D$10000,F$1),IF(INDIRECT(ADDRESS(ROW(),3,3))="SEINFRA CE",VLOOKUP(INDIRECT(ADDRESS(ROW(),4,3)),#REF!,F$1,0),"#"))))))</f>
        <v>H</v>
      </c>
      <c r="G1776" s="25">
        <f ca="1">IF(INDIRECT(ADDRESS(ROW(),3,3))="SINAPI",VLOOKUP(INDIRECT(ADDRESS(ROW(),4,3)),SINAPI!$A$1:$D$19600,G$1,0),IF(INDIRECT(ADDRESS(ROW(),3,3))="ORSE",UPPER(VLOOKUP(INDIRECT(ADDRESS(ROW(),4,3)),#REF!,G$1,0)),IF(INDIRECT(ADDRESS(ROW(),3,3))="iSEINFRA CE",VLOOKUP(INDIRECT(ADDRESS(ROW(),4,3)),'iSEINFRA CE'!#REF!,G$1,0),IF(INDIRECT(ADDRESS(ROW(),3,3))="iSINAPI",VLOOKUP(INDIRECT(ADDRESS(ROW(),4,3)),iSINAPI!$A$1:$D$19741,G$1,0),IF(INDIRECT(ADDRESS(ROW(),3,3))="M. LOCAL",VLOOKUP(INDIRECT(ADDRESS(ROW(),4,3)),'M. LOCAL'!$A$1:$D$10000,G$1),IF(INDIRECT(ADDRESS(ROW(),3,3))="SEINFRA CE",VLOOKUP(INDIRECT(ADDRESS(ROW(),4,3)),#REF!,G$1,0),"#"))))))</f>
        <v>17.940000000000001</v>
      </c>
      <c r="H1776" s="47">
        <f t="shared" ca="1" si="264"/>
        <v>2.4300000000000002</v>
      </c>
      <c r="I1776" s="2"/>
      <c r="J1776" s="2"/>
      <c r="K1776" s="1" t="str">
        <f t="shared" si="263"/>
        <v>SEDUC E 110</v>
      </c>
      <c r="L1776" s="1"/>
      <c r="M1776" s="1"/>
      <c r="N1776" s="1"/>
      <c r="O1776" s="1"/>
      <c r="P1776" s="1"/>
      <c r="Q1776" s="1"/>
      <c r="R1776" s="1"/>
      <c r="S1776" s="1"/>
      <c r="T1776" s="1"/>
      <c r="U1776" s="1"/>
      <c r="V1776" s="1"/>
      <c r="W1776" s="1"/>
      <c r="X1776" s="1"/>
      <c r="Y1776" s="1"/>
      <c r="Z1776" s="1"/>
      <c r="AA1776" s="1"/>
      <c r="AB1776" s="1"/>
      <c r="AC1776" s="1"/>
      <c r="AD1776" s="1"/>
      <c r="AE1776" s="1"/>
      <c r="AF1776" s="1"/>
    </row>
    <row r="1777" spans="1:32" ht="12.75" hidden="1" customHeight="1" x14ac:dyDescent="0.2">
      <c r="A1777" s="28">
        <f ca="1">H1777</f>
        <v>110.58</v>
      </c>
      <c r="B1777" s="49" t="s">
        <v>14</v>
      </c>
      <c r="C1777" s="27"/>
      <c r="D1777" s="27"/>
      <c r="E1777" s="50"/>
      <c r="F1777" s="23"/>
      <c r="G1777" s="51"/>
      <c r="H1777" s="33">
        <f ca="1">SUM(H1773:H1776)</f>
        <v>110.58</v>
      </c>
      <c r="I1777" s="2" t="str">
        <f>A1771</f>
        <v>SEDUC E 110</v>
      </c>
      <c r="J1777" s="52">
        <f ca="1">H1777</f>
        <v>110.58</v>
      </c>
      <c r="K1777" s="1" t="str">
        <f t="shared" si="263"/>
        <v>SEDUC E 110</v>
      </c>
      <c r="L1777" s="1"/>
      <c r="M1777" s="1"/>
      <c r="N1777" s="1"/>
      <c r="O1777" s="1"/>
      <c r="P1777" s="1"/>
      <c r="Q1777" s="1"/>
      <c r="R1777" s="1"/>
      <c r="S1777" s="1"/>
      <c r="T1777" s="1"/>
      <c r="U1777" s="1"/>
      <c r="V1777" s="1"/>
      <c r="W1777" s="1"/>
      <c r="X1777" s="1"/>
      <c r="Y1777" s="1"/>
      <c r="Z1777" s="1"/>
      <c r="AA1777" s="1"/>
      <c r="AB1777" s="1"/>
      <c r="AC1777" s="1"/>
      <c r="AD1777" s="1"/>
      <c r="AE1777" s="1"/>
      <c r="AF1777" s="1"/>
    </row>
    <row r="1778" spans="1:32" ht="15" hidden="1" customHeight="1" x14ac:dyDescent="0.2">
      <c r="K1778" s="1" t="str">
        <f t="shared" si="263"/>
        <v>SEDUC E 110</v>
      </c>
    </row>
  </sheetData>
  <autoFilter ref="K3:K1778" xr:uid="{00000000-0009-0000-0000-000000000000}">
    <filterColumn colId="0">
      <filters>
        <filter val="SEDUC E 102"/>
        <filter val="SEDUC E 106"/>
        <filter val="SEDUC E 107"/>
        <filter val="SEDUC E 11"/>
        <filter val="SEDUC E 19"/>
        <filter val="SEDUC E 34"/>
        <filter val="SEDUC E 78.1"/>
        <filter val="SEDUC E 85.1"/>
        <filter val="SEDUC E 92"/>
        <filter val="SEDUC E 94"/>
      </filters>
    </filterColumn>
  </autoFilter>
  <mergeCells count="232">
    <mergeCell ref="B1314:F1314"/>
    <mergeCell ref="B1334:H1334"/>
    <mergeCell ref="B1335:F1335"/>
    <mergeCell ref="B1355:H1355"/>
    <mergeCell ref="B1356:F1356"/>
    <mergeCell ref="B1365:H1365"/>
    <mergeCell ref="B1366:F1366"/>
    <mergeCell ref="B1277:H1277"/>
    <mergeCell ref="B1278:F1278"/>
    <mergeCell ref="B1287:H1287"/>
    <mergeCell ref="B1288:F1288"/>
    <mergeCell ref="B1297:H1297"/>
    <mergeCell ref="B1298:F1298"/>
    <mergeCell ref="B1305:H1305"/>
    <mergeCell ref="B1306:F1306"/>
    <mergeCell ref="B1313:H1313"/>
    <mergeCell ref="B1231:F1231"/>
    <mergeCell ref="B1238:H1238"/>
    <mergeCell ref="B1239:F1239"/>
    <mergeCell ref="B1248:H1248"/>
    <mergeCell ref="B1249:F1249"/>
    <mergeCell ref="B1258:H1258"/>
    <mergeCell ref="B1259:F1259"/>
    <mergeCell ref="B1268:H1268"/>
    <mergeCell ref="B1269:F1269"/>
    <mergeCell ref="B1190:H1190"/>
    <mergeCell ref="B1191:F1191"/>
    <mergeCell ref="B1200:H1200"/>
    <mergeCell ref="B1201:F1201"/>
    <mergeCell ref="B1210:H1210"/>
    <mergeCell ref="B1211:F1211"/>
    <mergeCell ref="B1220:H1220"/>
    <mergeCell ref="B1221:F1221"/>
    <mergeCell ref="B1230:H1230"/>
    <mergeCell ref="B1770:H1770"/>
    <mergeCell ref="B1771:F1771"/>
    <mergeCell ref="B1698:F1698"/>
    <mergeCell ref="B1707:H1707"/>
    <mergeCell ref="B1708:F1708"/>
    <mergeCell ref="B1717:H1717"/>
    <mergeCell ref="B1718:F1718"/>
    <mergeCell ref="B1736:H1736"/>
    <mergeCell ref="B1737:F1737"/>
    <mergeCell ref="B1689:H1689"/>
    <mergeCell ref="B1690:F1690"/>
    <mergeCell ref="B1697:H1697"/>
    <mergeCell ref="B1745:H1745"/>
    <mergeCell ref="B1746:F1746"/>
    <mergeCell ref="B1753:H1753"/>
    <mergeCell ref="B1754:F1754"/>
    <mergeCell ref="B1762:H1762"/>
    <mergeCell ref="B1763:F1763"/>
    <mergeCell ref="B1619:F1619"/>
    <mergeCell ref="B1626:H1626"/>
    <mergeCell ref="B1627:F1627"/>
    <mergeCell ref="B1634:H1634"/>
    <mergeCell ref="B1635:F1635"/>
    <mergeCell ref="B1651:H1651"/>
    <mergeCell ref="B1652:F1652"/>
    <mergeCell ref="B1681:H1681"/>
    <mergeCell ref="B1682:F1682"/>
    <mergeCell ref="B1586:H1586"/>
    <mergeCell ref="B1587:F1587"/>
    <mergeCell ref="B1594:H1594"/>
    <mergeCell ref="B1595:F1595"/>
    <mergeCell ref="B1602:H1602"/>
    <mergeCell ref="B1603:F1603"/>
    <mergeCell ref="B1610:H1610"/>
    <mergeCell ref="B1611:F1611"/>
    <mergeCell ref="B1618:H1618"/>
    <mergeCell ref="B1518:F1518"/>
    <mergeCell ref="B1537:H1537"/>
    <mergeCell ref="B1538:F1538"/>
    <mergeCell ref="B1561:H1561"/>
    <mergeCell ref="B1562:F1562"/>
    <mergeCell ref="B1570:H1570"/>
    <mergeCell ref="B1571:F1571"/>
    <mergeCell ref="B1578:H1578"/>
    <mergeCell ref="B1579:F1579"/>
    <mergeCell ref="B1440:H1440"/>
    <mergeCell ref="B1441:F1441"/>
    <mergeCell ref="B1447:H1447"/>
    <mergeCell ref="B1448:F1448"/>
    <mergeCell ref="B1463:H1463"/>
    <mergeCell ref="B1464:F1464"/>
    <mergeCell ref="B1480:H1480"/>
    <mergeCell ref="B1481:F1481"/>
    <mergeCell ref="B1517:H1517"/>
    <mergeCell ref="B1040:F1040"/>
    <mergeCell ref="B1049:H1049"/>
    <mergeCell ref="B1050:F1050"/>
    <mergeCell ref="B1058:H1058"/>
    <mergeCell ref="B1067:H1067"/>
    <mergeCell ref="B1068:F1068"/>
    <mergeCell ref="B1400:H1400"/>
    <mergeCell ref="B1401:F1401"/>
    <mergeCell ref="B1418:H1418"/>
    <mergeCell ref="B1076:H1076"/>
    <mergeCell ref="B1077:F1077"/>
    <mergeCell ref="B1085:H1085"/>
    <mergeCell ref="B1086:F1086"/>
    <mergeCell ref="B1099:H1099"/>
    <mergeCell ref="B1100:F1100"/>
    <mergeCell ref="B1115:H1115"/>
    <mergeCell ref="B1116:F1116"/>
    <mergeCell ref="B1127:H1127"/>
    <mergeCell ref="B1147:H1147"/>
    <mergeCell ref="B1148:F1148"/>
    <mergeCell ref="B1170:H1170"/>
    <mergeCell ref="B1171:F1171"/>
    <mergeCell ref="B1180:H1180"/>
    <mergeCell ref="B1181:F1181"/>
    <mergeCell ref="B834:H834"/>
    <mergeCell ref="B846:H846"/>
    <mergeCell ref="B1039:H1039"/>
    <mergeCell ref="B1016:F1016"/>
    <mergeCell ref="B1023:H1023"/>
    <mergeCell ref="B1024:F1024"/>
    <mergeCell ref="B1031:H1031"/>
    <mergeCell ref="B1032:F1032"/>
    <mergeCell ref="B1015:H1015"/>
    <mergeCell ref="B482:H482"/>
    <mergeCell ref="B483:F483"/>
    <mergeCell ref="B513:H513"/>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957:H957"/>
    <mergeCell ref="B958:F958"/>
    <mergeCell ref="B973:H973"/>
    <mergeCell ref="B974:F974"/>
    <mergeCell ref="B988:H988"/>
    <mergeCell ref="B989:F989"/>
    <mergeCell ref="B1001:H1001"/>
    <mergeCell ref="B1002:F1002"/>
    <mergeCell ref="B892:F892"/>
    <mergeCell ref="B905:H905"/>
    <mergeCell ref="B906:F906"/>
    <mergeCell ref="B919:H919"/>
    <mergeCell ref="B920:F920"/>
    <mergeCell ref="B932:H932"/>
    <mergeCell ref="B933:F933"/>
    <mergeCell ref="B946:H946"/>
    <mergeCell ref="B947:F947"/>
    <mergeCell ref="B793:H793"/>
    <mergeCell ref="B794:F794"/>
    <mergeCell ref="B810:H810"/>
    <mergeCell ref="B811:F811"/>
    <mergeCell ref="B822:H822"/>
    <mergeCell ref="B823:F823"/>
    <mergeCell ref="B427:H427"/>
    <mergeCell ref="B428:F428"/>
    <mergeCell ref="B464:H464"/>
    <mergeCell ref="B465:F465"/>
    <mergeCell ref="B847:F847"/>
    <mergeCell ref="B862:H862"/>
    <mergeCell ref="B863:F863"/>
    <mergeCell ref="B876:H876"/>
    <mergeCell ref="B891:H891"/>
    <mergeCell ref="B663:F663"/>
    <mergeCell ref="B674:H674"/>
    <mergeCell ref="B675:F675"/>
    <mergeCell ref="B709:H709"/>
    <mergeCell ref="B710:F710"/>
    <mergeCell ref="B722:H722"/>
    <mergeCell ref="B723:F723"/>
    <mergeCell ref="B735:H735"/>
    <mergeCell ref="B736:F736"/>
    <mergeCell ref="B749:H749"/>
    <mergeCell ref="B750:F750"/>
    <mergeCell ref="B763:H763"/>
    <mergeCell ref="B764:F764"/>
    <mergeCell ref="B778:H778"/>
    <mergeCell ref="B779:F779"/>
    <mergeCell ref="B292:F292"/>
    <mergeCell ref="B314:H314"/>
    <mergeCell ref="B315:F315"/>
    <mergeCell ref="B337:H337"/>
    <mergeCell ref="B338:F338"/>
    <mergeCell ref="B366:H366"/>
    <mergeCell ref="B367:F367"/>
    <mergeCell ref="B394:H394"/>
    <mergeCell ref="B395:F395"/>
    <mergeCell ref="B163:H163"/>
    <mergeCell ref="B164:F164"/>
    <mergeCell ref="B189:H189"/>
    <mergeCell ref="B190:F190"/>
    <mergeCell ref="B217:H217"/>
    <mergeCell ref="B218:F218"/>
    <mergeCell ref="B254:H254"/>
    <mergeCell ref="B255:F255"/>
    <mergeCell ref="B291:H291"/>
    <mergeCell ref="B80:F80"/>
    <mergeCell ref="B89:H89"/>
    <mergeCell ref="B90:F90"/>
    <mergeCell ref="B101:H101"/>
    <mergeCell ref="B102:F102"/>
    <mergeCell ref="B115:H115"/>
    <mergeCell ref="B116:F116"/>
    <mergeCell ref="B139:H139"/>
    <mergeCell ref="B140:F140"/>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s>
  <printOptions horizontalCentered="1"/>
  <pageMargins left="0.55118110236220497" right="0.31496062992126" top="0.55118110236220497" bottom="0.78740157480314998" header="0" footer="0"/>
  <pageSetup paperSize="9" scale="57"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000"/>
  <sheetViews>
    <sheetView workbookViewId="0">
      <selection activeCell="D17" sqref="D17"/>
    </sheetView>
  </sheetViews>
  <sheetFormatPr defaultColWidth="14.42578125" defaultRowHeight="15" customHeight="1" x14ac:dyDescent="0.2"/>
  <cols>
    <col min="1" max="1" width="13.85546875" customWidth="1"/>
    <col min="2" max="2" width="69.5703125" customWidth="1"/>
    <col min="3" max="4" width="10.7109375" customWidth="1"/>
    <col min="5" max="26" width="9" customWidth="1"/>
  </cols>
  <sheetData>
    <row r="1" spans="1:4" ht="25.5" customHeight="1" x14ac:dyDescent="0.2">
      <c r="A1" s="259" t="s">
        <v>283</v>
      </c>
      <c r="B1" s="242"/>
      <c r="C1" s="242"/>
      <c r="D1" s="243"/>
    </row>
    <row r="2" spans="1:4" ht="12.75" customHeight="1" x14ac:dyDescent="0.2">
      <c r="A2" s="205" t="s">
        <v>8</v>
      </c>
      <c r="B2" s="205" t="s">
        <v>284</v>
      </c>
      <c r="C2" s="205" t="s">
        <v>285</v>
      </c>
      <c r="D2" s="205" t="s">
        <v>286</v>
      </c>
    </row>
    <row r="3" spans="1:4" ht="12.75" customHeight="1" x14ac:dyDescent="0.2">
      <c r="A3" s="206" t="s">
        <v>2</v>
      </c>
      <c r="B3" s="207" t="str">
        <f>VLOOKUP($A3,CPS!$A:$H,2,0)</f>
        <v>DISTRIBUIÇÃO DE POSTE DE CONCRETO.</v>
      </c>
      <c r="C3" s="208" t="str">
        <f>VLOOKUP($A3,CPS!$A:$H,8,0)</f>
        <v>UN</v>
      </c>
      <c r="D3" s="209">
        <f ca="1">VLOOKUP($A3,CPS!$I:$J,2,0)</f>
        <v>43.699999999999996</v>
      </c>
    </row>
    <row r="4" spans="1:4" ht="12.75" customHeight="1" x14ac:dyDescent="0.2">
      <c r="A4" s="206" t="s">
        <v>15</v>
      </c>
      <c r="B4" s="207" t="str">
        <f ca="1">VLOOKUP($A4,CPS!$A:$H,2,0)</f>
        <v>POSTE DE CONCRETO DUPLO T H=11M E CARGA NOMINAL 600KG INCLUSIVE E ESCAVACAO, EXCLUSIVE TRANSPORTE - FORNECIMENTO E INSTALACAO.</v>
      </c>
      <c r="C4" s="208" t="str">
        <f ca="1">VLOOKUP($A4,CPS!$A:$H,8,0)</f>
        <v>UN</v>
      </c>
      <c r="D4" s="209" t="e">
        <f ca="1">VLOOKUP($A4,CPS!$I:$J,2,0)</f>
        <v>#REF!</v>
      </c>
    </row>
    <row r="5" spans="1:4" ht="12.75" customHeight="1" x14ac:dyDescent="0.2">
      <c r="A5" s="206" t="s">
        <v>20</v>
      </c>
      <c r="B5" s="207" t="str">
        <f ca="1">VLOOKUP($A5,CPS!$A:$H,2,0)</f>
        <v>POSTE DE CONCRETO DUPLO T H=11M E CARGA NOMINAL 1000KG INCLUSIVE E ESCAVACAO, EXCLUSIVE TRANSPORTE - FORNECIMENTO E INSTALACAO.</v>
      </c>
      <c r="C5" s="208" t="str">
        <f ca="1">VLOOKUP($A5,CPS!$A:$H,8,0)</f>
        <v>UN</v>
      </c>
      <c r="D5" s="209" t="e">
        <f ca="1">VLOOKUP($A5,CPS!$I:$J,2,0)</f>
        <v>#REF!</v>
      </c>
    </row>
    <row r="6" spans="1:4" ht="12.75" customHeight="1" x14ac:dyDescent="0.2">
      <c r="A6" s="206" t="s">
        <v>22</v>
      </c>
      <c r="B6" s="207" t="str">
        <f ca="1">VLOOKUP($A6,CPS!$A:$H,2,0)</f>
        <v>POSTE DE CONCRETO DUPLO T H=9M E CARGA NOMINAL 600KG INCLUSIVE E ESCAVACAO, EXCLUSIVE TRANSPORTE - FORNECIMENTO E INSTALACAO.</v>
      </c>
      <c r="C6" s="208" t="str">
        <f ca="1">VLOOKUP($A6,CPS!$A:$H,8,0)</f>
        <v>UN</v>
      </c>
      <c r="D6" s="209" t="e">
        <f ca="1">VLOOKUP($A6,CPS!$I:$J,2,0)</f>
        <v>#REF!</v>
      </c>
    </row>
    <row r="7" spans="1:4" ht="12.75" customHeight="1" x14ac:dyDescent="0.2">
      <c r="A7" s="206" t="s">
        <v>25</v>
      </c>
      <c r="B7" s="207" t="str">
        <f ca="1">VLOOKUP($A7,CPS!$A:$H,2,0)</f>
        <v>POSTE CONCRETO SEÇÃO CIRCULAR COMPRIMENTO=12M CARGA NOMINAL NO TOPO 200KG INCLUSIVE ESCAVACAO EXCLUSIVE TRANSPORTE - FORNECIMENTO E COLOCAÇÃO.</v>
      </c>
      <c r="C7" s="208" t="str">
        <f ca="1">VLOOKUP($A7,CPS!$A:$H,8,0)</f>
        <v>UN</v>
      </c>
      <c r="D7" s="209" t="e">
        <f ca="1">VLOOKUP($A7,CPS!$I:$J,2,0)</f>
        <v>#REF!</v>
      </c>
    </row>
    <row r="8" spans="1:4" ht="12.75" customHeight="1" x14ac:dyDescent="0.2">
      <c r="A8" s="206" t="s">
        <v>27</v>
      </c>
      <c r="B8" s="207" t="str">
        <f ca="1">VLOOKUP($A8,CPS!$A:$H,2,0)</f>
        <v>POSTE CONCRETO SEÇÃO CIRCULAR COMPRIMENTO=12M CARGA NOMINAL NO TOPO 300KG INCLUSIVE ESCAVACAO EXCLUSIVE TRANSPORTE - FORNECIMENTO E COLOCAÇÃO.</v>
      </c>
      <c r="C8" s="208" t="str">
        <f ca="1">VLOOKUP($A8,CPS!$A:$H,8,0)</f>
        <v>UN</v>
      </c>
      <c r="D8" s="209" t="e">
        <f ca="1">VLOOKUP($A8,CPS!$I:$J,2,0)</f>
        <v>#REF!</v>
      </c>
    </row>
    <row r="9" spans="1:4" ht="12.75" customHeight="1" x14ac:dyDescent="0.2">
      <c r="A9" s="206" t="s">
        <v>29</v>
      </c>
      <c r="B9" s="207" t="str">
        <f ca="1">VLOOKUP($A9,CPS!$A:$H,2,0)</f>
        <v>POSTE DE CONCRETO DUPLO T H=12M E CARGA NOMINAL 600KG INCLUSIVE E ESCAVACAO, EXCLUSIVE TRANSPORTE - FORNECIMENTO E INSTALACAO.</v>
      </c>
      <c r="C9" s="208" t="str">
        <f ca="1">VLOOKUP($A9,CPS!$A:$H,8,0)</f>
        <v>UN</v>
      </c>
      <c r="D9" s="209" t="e">
        <f ca="1">VLOOKUP($A9,CPS!$I:$J,2,0)</f>
        <v>#REF!</v>
      </c>
    </row>
    <row r="10" spans="1:4" ht="12.75" customHeight="1" x14ac:dyDescent="0.2">
      <c r="A10" s="206" t="s">
        <v>31</v>
      </c>
      <c r="B10" s="207" t="str">
        <f ca="1">VLOOKUP($A10,CPS!$A:$H,2,0)</f>
        <v>POSTE DE CONCRETO DUPLO T H=11M E CARGA NOMINAL 400KG INCLUSIVE E ESCAVACAO, EXCLUSIVE TRANSPORTE - FORNECIMENTO E INSTALACAO.</v>
      </c>
      <c r="C10" s="208" t="str">
        <f ca="1">VLOOKUP($A10,CPS!$A:$H,8,0)</f>
        <v>UN</v>
      </c>
      <c r="D10" s="209" t="e">
        <f ca="1">VLOOKUP($A10,CPS!$I:$J,2,0)</f>
        <v>#REF!</v>
      </c>
    </row>
    <row r="11" spans="1:4" ht="12.75" customHeight="1" x14ac:dyDescent="0.2">
      <c r="A11" s="206" t="s">
        <v>35</v>
      </c>
      <c r="B11" s="207" t="str">
        <f ca="1">VLOOKUP($A11,CPS!$A:$H,2,0)</f>
        <v>POSTE CONICO CONTINUO EM ACO GALVANIZADO, CURVO, BRACO SIMPLES, FLANGEADO, H= 7 M, DIAMETRO INFERIOR = *125* MM.</v>
      </c>
      <c r="C11" s="208" t="str">
        <f ca="1">VLOOKUP($A11,CPS!$A:$H,8,0)</f>
        <v>UN</v>
      </c>
      <c r="D11" s="209" t="e">
        <f ca="1">VLOOKUP($A11,CPS!$I:$J,2,0)</f>
        <v>#N/A</v>
      </c>
    </row>
    <row r="12" spans="1:4" ht="12.75" customHeight="1" x14ac:dyDescent="0.2">
      <c r="A12" s="206" t="s">
        <v>38</v>
      </c>
      <c r="B12" s="207" t="str">
        <f ca="1">VLOOKUP($A12,CPS!$A:$H,2,0)</f>
        <v>LANÇAMENTO E NIVELAMENTO DE CONDUTOR ELÉTRICO NU CAA ALUMINIO 2AWG.</v>
      </c>
      <c r="C12" s="208" t="str">
        <f ca="1">VLOOKUP($A12,CPS!$A:$H,8,0)</f>
        <v>M</v>
      </c>
      <c r="D12" s="209">
        <f ca="1">VLOOKUP($A12,CPS!$I:$J,2,0)</f>
        <v>9.3000000000000007</v>
      </c>
    </row>
    <row r="13" spans="1:4" ht="12.75" customHeight="1" x14ac:dyDescent="0.2">
      <c r="A13" s="206" t="s">
        <v>42</v>
      </c>
      <c r="B13" s="207" t="str">
        <f ca="1">VLOOKUP($A13,CPS!$A:$H,2,0)</f>
        <v>LANÇAMENTO E NIVELAMENTO DE CONDUTOR CABO PROTEGIDO 15KV XLPE AL 35mm², INCLUINDO MENSSAGEIRO E ESPAÇADOR LOSANGULAR.</v>
      </c>
      <c r="C13" s="208" t="str">
        <f ca="1">VLOOKUP($A13,CPS!$A:$H,8,0)</f>
        <v>M</v>
      </c>
      <c r="D13" s="209">
        <f>VLOOKUP($A13,CPS!$I:$J,2,0)</f>
        <v>67.710000000000008</v>
      </c>
    </row>
    <row r="14" spans="1:4" ht="12.75" customHeight="1" x14ac:dyDescent="0.2">
      <c r="A14" s="206" t="s">
        <v>44</v>
      </c>
      <c r="B14" s="207" t="str">
        <f ca="1">VLOOKUP($A14,CPS!$A:$H,2,0)</f>
        <v>MONTAGEM ELETROMECÂNICA DE ESTRUTURA DE MEDIA TENSÃO 13,8KV TIPO CE3.CE3.</v>
      </c>
      <c r="C14" s="208" t="str">
        <f ca="1">VLOOKUP($A14,CPS!$A:$H,8,0)</f>
        <v>UN</v>
      </c>
      <c r="D14" s="209" t="e">
        <f ca="1">VLOOKUP($A14,CPS!$I:$J,2,0)</f>
        <v>#REF!</v>
      </c>
    </row>
    <row r="15" spans="1:4" ht="12.75" customHeight="1" x14ac:dyDescent="0.2">
      <c r="A15" s="206" t="s">
        <v>50</v>
      </c>
      <c r="B15" s="207" t="str">
        <f ca="1">VLOOKUP($A15,CPS!$A:$H,2,0)</f>
        <v>MONTAGEM ELETROMECÂNICA DE ESTRUTURA DE MEDIA TENSÃO 34,5 KV TIPO N3N3F.</v>
      </c>
      <c r="C15" s="208" t="str">
        <f ca="1">VLOOKUP($A15,CPS!$A:$H,8,0)</f>
        <v>UN</v>
      </c>
      <c r="D15" s="209" t="e">
        <f ca="1">VLOOKUP($A15,CPS!$I:$J,2,0)</f>
        <v>#REF!</v>
      </c>
    </row>
    <row r="16" spans="1:4" ht="12.75" customHeight="1" x14ac:dyDescent="0.2">
      <c r="A16" s="206" t="s">
        <v>53</v>
      </c>
      <c r="B16" s="207" t="str">
        <f ca="1">VLOOKUP($A16,CPS!$A:$H,2,0)</f>
        <v>MONTAGEM ELETROMECÂNICA DE ESTRUTURA DE MEDIA TENSÃO 13,8KV TIPO CE4.</v>
      </c>
      <c r="C16" s="208" t="str">
        <f ca="1">VLOOKUP($A16,CPS!$A:$H,8,0)</f>
        <v>UN</v>
      </c>
      <c r="D16" s="209" t="e">
        <f ca="1">VLOOKUP($A16,CPS!$I:$J,2,0)</f>
        <v>#REF!</v>
      </c>
    </row>
    <row r="17" spans="1:4" ht="12.75" customHeight="1" x14ac:dyDescent="0.2">
      <c r="A17" s="206" t="s">
        <v>55</v>
      </c>
      <c r="B17" s="210" t="str">
        <f ca="1">VLOOKUP($A17,CPS!$A:$H,2,0)</f>
        <v>MONTAGEM ELETROMECÂNICA DE ESTRUTURA DE MEDIA TENSÃO 13,8KV TIPO CE4F.</v>
      </c>
      <c r="C17" s="208" t="str">
        <f ca="1">VLOOKUP($A17,CPS!$A:$H,8,0)</f>
        <v>UN</v>
      </c>
      <c r="D17" s="209" t="e">
        <f ca="1">VLOOKUP($A17,CPS!$I:$J,2,0)</f>
        <v>#REF!</v>
      </c>
    </row>
    <row r="18" spans="1:4" ht="12.75" customHeight="1" x14ac:dyDescent="0.2">
      <c r="A18" s="206" t="s">
        <v>59</v>
      </c>
      <c r="B18" s="207" t="str">
        <f ca="1">VLOOKUP($A18,CPS!$A:$H,2,0)</f>
        <v>MONTAGEM ELETROMECÂNICA DE ESTRUTURA DE MEDIA TENSÃO 13,8KV TIPO N1.DN3F-CE.</v>
      </c>
      <c r="C18" s="208" t="str">
        <f ca="1">VLOOKUP($A18,CPS!$A:$H,8,0)</f>
        <v>UN</v>
      </c>
      <c r="D18" s="209" t="e">
        <f ca="1">VLOOKUP($A18,CPS!$I:$J,2,0)</f>
        <v>#REF!</v>
      </c>
    </row>
    <row r="19" spans="1:4" ht="12.75" customHeight="1" x14ac:dyDescent="0.2">
      <c r="A19" s="206" t="s">
        <v>61</v>
      </c>
      <c r="B19" s="207" t="str">
        <f ca="1">VLOOKUP($A19,CPS!$A:$H,2,0)</f>
        <v>MONTAGEM ELETROMECÂNICA DE ESTRUTURA DE MEDIA TENSÃO 34,5 KV TIPO N1.DN3F-CE.</v>
      </c>
      <c r="C19" s="208" t="str">
        <f ca="1">VLOOKUP($A19,CPS!$A:$H,8,0)</f>
        <v>UN</v>
      </c>
      <c r="D19" s="209" t="e">
        <f ca="1">VLOOKUP($A19,CPS!$I:$J,2,0)</f>
        <v>#REF!</v>
      </c>
    </row>
    <row r="20" spans="1:4" ht="12.75" customHeight="1" x14ac:dyDescent="0.2">
      <c r="A20" s="206" t="s">
        <v>63</v>
      </c>
      <c r="B20" s="207" t="str">
        <f ca="1">VLOOKUP($A20,CPS!$A:$H,2,0)</f>
        <v>MONTAGEM ELETROMECÂNICA DE ESTRUTURA DE MEDIA TENSÃO 13,8KV TIPO N3N3.</v>
      </c>
      <c r="C20" s="208" t="str">
        <f ca="1">VLOOKUP($A20,CPS!$A:$H,8,0)</f>
        <v>UN</v>
      </c>
      <c r="D20" s="209" t="e">
        <f ca="1">VLOOKUP($A20,CPS!$I:$J,2,0)</f>
        <v>#REF!</v>
      </c>
    </row>
    <row r="21" spans="1:4" ht="12.75" customHeight="1" x14ac:dyDescent="0.2">
      <c r="A21" s="206" t="s">
        <v>65</v>
      </c>
      <c r="B21" s="207" t="str">
        <f ca="1">VLOOKUP($A21,CPS!$A:$H,2,0)</f>
        <v>MONTAGEM ELETROMECÂNICA DE ESTRUTURA DE MEDIA TENSÃO 34,5 KV TIPO N3N3.</v>
      </c>
      <c r="C21" s="208" t="str">
        <f ca="1">VLOOKUP($A21,CPS!$A:$H,8,0)</f>
        <v>UN</v>
      </c>
      <c r="D21" s="209" t="e">
        <f ca="1">VLOOKUP($A21,CPS!$I:$J,2,0)</f>
        <v>#REF!</v>
      </c>
    </row>
    <row r="22" spans="1:4" ht="12.75" customHeight="1" x14ac:dyDescent="0.2">
      <c r="A22" s="206" t="s">
        <v>67</v>
      </c>
      <c r="B22" s="207" t="str">
        <f ca="1">VLOOKUP($A22,CPS!$A:$H,2,0)</f>
        <v>MONTAGEM ELETROMECÂNICA DE ESTRUTURA DE MEDIA TENSÃO 13,8KV TIPO CEN3F.</v>
      </c>
      <c r="C22" s="208" t="str">
        <f ca="1">VLOOKUP($A22,CPS!$A:$H,8,0)</f>
        <v>UN</v>
      </c>
      <c r="D22" s="209" t="e">
        <f ca="1">VLOOKUP($A22,CPS!$I:$J,2,0)</f>
        <v>#REF!</v>
      </c>
    </row>
    <row r="23" spans="1:4" ht="12.75" customHeight="1" x14ac:dyDescent="0.2">
      <c r="A23" s="206" t="s">
        <v>69</v>
      </c>
      <c r="B23" s="207" t="str">
        <f ca="1">VLOOKUP($A23,CPS!$A:$H,2,0)</f>
        <v>MONTAGEM ELETROMECÂNICA DE ESTRUTURA DE MEDIA TENSÃO 13,8KV TIPO CEN4F.</v>
      </c>
      <c r="C23" s="208" t="str">
        <f ca="1">VLOOKUP($A23,CPS!$A:$H,8,0)</f>
        <v>UN</v>
      </c>
      <c r="D23" s="209" t="e">
        <f ca="1">VLOOKUP($A23,CPS!$I:$J,2,0)</f>
        <v>#REF!</v>
      </c>
    </row>
    <row r="24" spans="1:4" ht="12.75" customHeight="1" x14ac:dyDescent="0.2">
      <c r="A24" s="206" t="s">
        <v>71</v>
      </c>
      <c r="B24" s="207" t="str">
        <f ca="1">VLOOKUP($A24,CPS!$A:$H,2,0)</f>
        <v>MONTAGEM ELETROMECÂNICA DE ESTRUTURA DE AT T/ CE3-TC 13,8KV S/ TRAFO.</v>
      </c>
      <c r="C24" s="208" t="str">
        <f ca="1">VLOOKUP($A24,CPS!$A:$H,8,0)</f>
        <v>UN</v>
      </c>
      <c r="D24" s="209">
        <f>VLOOKUP($A24,CPS!$I:$J,2,0)</f>
        <v>3733.59</v>
      </c>
    </row>
    <row r="25" spans="1:4" ht="12.75" customHeight="1" x14ac:dyDescent="0.2">
      <c r="A25" s="206" t="s">
        <v>73</v>
      </c>
      <c r="B25" s="207" t="str">
        <f ca="1">VLOOKUP($A25,CPS!$A:$H,2,0)</f>
        <v>MONTAGEM ELETROMECÂNICA DE ESTRUTURA DE AT T/ CE2-TC 13,8KV S/ TRAFO.</v>
      </c>
      <c r="C25" s="208" t="str">
        <f ca="1">VLOOKUP($A25,CPS!$A:$H,8,0)</f>
        <v>UN</v>
      </c>
      <c r="D25" s="209" t="e">
        <f ca="1">VLOOKUP($A25,CPS!$I:$J,2,0)</f>
        <v>#REF!</v>
      </c>
    </row>
    <row r="26" spans="1:4" ht="12.75" customHeight="1" x14ac:dyDescent="0.2">
      <c r="A26" s="206" t="s">
        <v>75</v>
      </c>
      <c r="B26" s="207" t="str">
        <f ca="1">VLOOKUP($A26,CPS!$A:$H,2,0)</f>
        <v>MONTAGEM ELETROMECÂNICA DE ESTRUTURA DE MEDIA TENSÃO 13,8KV TIPO CE2.</v>
      </c>
      <c r="C26" s="208" t="str">
        <f ca="1">VLOOKUP($A26,CPS!$A:$H,8,0)</f>
        <v>UN</v>
      </c>
      <c r="D26" s="209" t="e">
        <f ca="1">VLOOKUP($A26,CPS!$I:$J,2,0)</f>
        <v>#REF!</v>
      </c>
    </row>
    <row r="27" spans="1:4" ht="12.75" customHeight="1" x14ac:dyDescent="0.2">
      <c r="A27" s="206" t="s">
        <v>77</v>
      </c>
      <c r="B27" s="207" t="str">
        <f ca="1">VLOOKUP($A27,CPS!$A:$H,2,0)</f>
        <v>MONTAGEM ELETROMECÂNICA DE ESTRUTURA DE MEDIA TENSÃO 13,8KV TIPO N3.CE3.</v>
      </c>
      <c r="C27" s="208" t="str">
        <f ca="1">VLOOKUP($A27,CPS!$A:$H,8,0)</f>
        <v>UN</v>
      </c>
      <c r="D27" s="209" t="e">
        <f ca="1">VLOOKUP($A27,CPS!$I:$J,2,0)</f>
        <v>#REF!</v>
      </c>
    </row>
    <row r="28" spans="1:4" ht="12.75" customHeight="1" x14ac:dyDescent="0.2">
      <c r="A28" s="206" t="s">
        <v>79</v>
      </c>
      <c r="B28" s="207" t="str">
        <f ca="1">VLOOKUP($A28,CPS!$A:$H,2,0)</f>
        <v>MONTAGEM ELETROMECÂNICA DE ESTRUTURA DE MEDIA TENSÃO 13,8KV TIPO CN3.</v>
      </c>
      <c r="C28" s="208" t="str">
        <f ca="1">VLOOKUP($A28,CPS!$A:$H,8,0)</f>
        <v>UN</v>
      </c>
      <c r="D28" s="209" t="e">
        <f ca="1">VLOOKUP($A28,CPS!$I:$J,2,0)</f>
        <v>#REF!</v>
      </c>
    </row>
    <row r="29" spans="1:4" ht="12.75" customHeight="1" x14ac:dyDescent="0.2">
      <c r="A29" s="206" t="s">
        <v>81</v>
      </c>
      <c r="B29" s="207" t="str">
        <f ca="1">VLOOKUP($A29,CPS!$A:$H,2,0)</f>
        <v>MONTAGEM ELETROMECÂNICA DE ESTRUTURA DE MEDIA TENSÃO 13,8KV TIPO CE1.</v>
      </c>
      <c r="C29" s="208" t="str">
        <f ca="1">VLOOKUP($A29,CPS!$A:$H,8,0)</f>
        <v>UN</v>
      </c>
      <c r="D29" s="209" t="e">
        <f ca="1">VLOOKUP($A29,CPS!$I:$J,2,0)</f>
        <v>#REF!</v>
      </c>
    </row>
    <row r="30" spans="1:4" ht="12.75" customHeight="1" x14ac:dyDescent="0.2">
      <c r="A30" s="206" t="s">
        <v>83</v>
      </c>
      <c r="B30" s="207" t="str">
        <f ca="1">VLOOKUP($A30,CPS!$A:$H,2,0)</f>
        <v>MONTAGEM ELETROMECÂNICA DE ESTRUTURA DE M.T 13,8/ N1- EM POSTE CONC. "DT".</v>
      </c>
      <c r="C30" s="208" t="str">
        <f ca="1">VLOOKUP($A30,CPS!$A:$H,8,0)</f>
        <v>UN</v>
      </c>
      <c r="D30" s="209" t="e">
        <f ca="1">VLOOKUP($A30,CPS!$I:$J,2,0)</f>
        <v>#REF!</v>
      </c>
    </row>
    <row r="31" spans="1:4" ht="12.75" customHeight="1" x14ac:dyDescent="0.2">
      <c r="A31" s="206" t="s">
        <v>85</v>
      </c>
      <c r="B31" s="207" t="str">
        <f ca="1">VLOOKUP($A31,CPS!$A:$H,2,0)</f>
        <v>MONTAGEM ELETROMECÂNICA DE ESTRUTURA DE M.T 34,5 / N1- EM POSTE CONC. "DT".</v>
      </c>
      <c r="C31" s="208" t="str">
        <f ca="1">VLOOKUP($A31,CPS!$A:$H,8,0)</f>
        <v>UN</v>
      </c>
      <c r="D31" s="209" t="e">
        <f ca="1">VLOOKUP($A31,CPS!$I:$J,2,0)</f>
        <v>#REF!</v>
      </c>
    </row>
    <row r="32" spans="1:4" ht="12.75" customHeight="1" x14ac:dyDescent="0.2">
      <c r="A32" s="206" t="s">
        <v>87</v>
      </c>
      <c r="B32" s="207" t="str">
        <f ca="1">VLOOKUP($A32,CPS!$A:$H,2,0)</f>
        <v>MONTAGEM ELETROMECÂNICA DE ESTRUTURA DE M.T 13,8/ DN3F- EM POSTE CONC. "DT".</v>
      </c>
      <c r="C32" s="208" t="str">
        <f ca="1">VLOOKUP($A32,CPS!$A:$H,8,0)</f>
        <v>UN</v>
      </c>
      <c r="D32" s="209" t="e">
        <f ca="1">VLOOKUP($A32,CPS!$I:$J,2,0)</f>
        <v>#REF!</v>
      </c>
    </row>
    <row r="33" spans="1:4" ht="12.75" customHeight="1" x14ac:dyDescent="0.2">
      <c r="A33" s="206" t="s">
        <v>89</v>
      </c>
      <c r="B33" s="207" t="str">
        <f ca="1">VLOOKUP($A33,CPS!$A:$H,2,0)</f>
        <v>MONTAGEM ELETROMECÂNICA DE ESTRUTURA DE M.T 34,5/ DN3F- EM POSTE CONC. "DT".</v>
      </c>
      <c r="C33" s="208" t="str">
        <f ca="1">VLOOKUP($A33,CPS!$A:$H,8,0)</f>
        <v>UN</v>
      </c>
      <c r="D33" s="209" t="e">
        <f ca="1">VLOOKUP($A33,CPS!$I:$J,2,0)</f>
        <v>#REF!</v>
      </c>
    </row>
    <row r="34" spans="1:4" ht="12.75" customHeight="1" x14ac:dyDescent="0.2">
      <c r="A34" s="206" t="s">
        <v>91</v>
      </c>
      <c r="B34" s="207" t="str">
        <f ca="1">VLOOKUP($A34,CPS!$A:$H,2,0)</f>
        <v>MONTAGEM ELETROMECÂNICA DE ESTRUTURA DE M.T 13,8 N4- EM POSTE CONC. "DT".</v>
      </c>
      <c r="C34" s="208" t="str">
        <f ca="1">VLOOKUP($A34,CPS!$A:$H,8,0)</f>
        <v>UN</v>
      </c>
      <c r="D34" s="209" t="e">
        <f ca="1">VLOOKUP($A34,CPS!$I:$J,2,0)</f>
        <v>#REF!</v>
      </c>
    </row>
    <row r="35" spans="1:4" ht="12.75" customHeight="1" x14ac:dyDescent="0.2">
      <c r="A35" s="206" t="s">
        <v>93</v>
      </c>
      <c r="B35" s="207" t="str">
        <f ca="1">VLOOKUP($A35,CPS!$A:$H,2,0)</f>
        <v>MONTAGEM ELETROMECÂNICA DE ESTRUTURA DE M.T 13,8/ N3- EM POSTE CONC. "DT".</v>
      </c>
      <c r="C35" s="208" t="str">
        <f ca="1">VLOOKUP($A35,CPS!$A:$H,8,0)</f>
        <v>UN</v>
      </c>
      <c r="D35" s="209" t="e">
        <f ca="1">VLOOKUP($A35,CPS!$I:$J,2,0)</f>
        <v>#REF!</v>
      </c>
    </row>
    <row r="36" spans="1:4" ht="12.75" customHeight="1" x14ac:dyDescent="0.2">
      <c r="A36" s="206" t="s">
        <v>95</v>
      </c>
      <c r="B36" s="207" t="str">
        <f ca="1">VLOOKUP($A36,CPS!$A:$H,2,0)</f>
        <v>MONTAGEM ELETROMECÂNICA DE ESTRUTURA DE M.T. 13,8KV TIPO CE1S - EM POSTE CONC. "DT".</v>
      </c>
      <c r="C36" s="208" t="str">
        <f ca="1">VLOOKUP($A36,CPS!$A:$H,8,0)</f>
        <v>UN</v>
      </c>
      <c r="D36" s="209" t="e">
        <f ca="1">VLOOKUP($A36,CPS!$I:$J,2,0)</f>
        <v>#REF!</v>
      </c>
    </row>
    <row r="37" spans="1:4" ht="12.75" customHeight="1" x14ac:dyDescent="0.2">
      <c r="A37" s="206" t="s">
        <v>97</v>
      </c>
      <c r="B37" s="207" t="str">
        <f ca="1">VLOOKUP($A37,CPS!$A:$H,2,0)</f>
        <v>MONTAGEM ELETROMECÂNICA DE ESTRUTURA DE MEDIA TENSÃO 13,8KV TIPO CE3.</v>
      </c>
      <c r="C37" s="208" t="str">
        <f ca="1">VLOOKUP($A37,CPS!$A:$H,8,0)</f>
        <v>UN</v>
      </c>
      <c r="D37" s="209" t="e">
        <f ca="1">VLOOKUP($A37,CPS!$I:$J,2,0)</f>
        <v>#REF!</v>
      </c>
    </row>
    <row r="38" spans="1:4" ht="12.75" customHeight="1" x14ac:dyDescent="0.2">
      <c r="A38" s="206" t="s">
        <v>100</v>
      </c>
      <c r="B38" s="207" t="str">
        <f ca="1">VLOOKUP($A38,CPS!$A:$H,2,0)</f>
        <v>INSTALAÇÃO DE ATERRAMENTO TEMPORÁRIO DE MT.</v>
      </c>
      <c r="C38" s="208" t="str">
        <f ca="1">VLOOKUP($A38,CPS!$A:$H,8,0)</f>
        <v>UN</v>
      </c>
      <c r="D38" s="209" t="e">
        <f ca="1">VLOOKUP($A38,CPS!$I:$J,2,0)</f>
        <v>#REF!</v>
      </c>
    </row>
    <row r="39" spans="1:4" ht="12.75" customHeight="1" x14ac:dyDescent="0.2">
      <c r="A39" s="206" t="s">
        <v>102</v>
      </c>
      <c r="B39" s="207" t="str">
        <f ca="1">VLOOKUP($A39,CPS!$A:$H,2,0)</f>
        <v>INSTALAÇÃO DE MEDIÇÃO COM PROTEÇÃO PARA TRANSFORMADOR DE 30 KVA.</v>
      </c>
      <c r="C39" s="208" t="str">
        <f ca="1">VLOOKUP($A39,CPS!$A:$H,8,0)</f>
        <v>UN</v>
      </c>
      <c r="D39" s="209" t="e">
        <f ca="1">VLOOKUP($A39,CPS!$I:$J,2,0)</f>
        <v>#N/A</v>
      </c>
    </row>
    <row r="40" spans="1:4" ht="12.75" customHeight="1" x14ac:dyDescent="0.2">
      <c r="A40" s="206" t="s">
        <v>104</v>
      </c>
      <c r="B40" s="207" t="str">
        <f ca="1">VLOOKUP($A40,CPS!$A:$H,2,0)</f>
        <v>INSTALAÇÃO DE MEDIÇÃO COM PROTEÇÃO PARA TRANSFORMADOR DE 45 KVA.</v>
      </c>
      <c r="C40" s="208" t="str">
        <f ca="1">VLOOKUP($A40,CPS!$A:$H,8,0)</f>
        <v>UN</v>
      </c>
      <c r="D40" s="209">
        <f ca="1">VLOOKUP($A40,CPS!$I:$J,2,0)</f>
        <v>4914.6099999999988</v>
      </c>
    </row>
    <row r="41" spans="1:4" ht="12.75" customHeight="1" x14ac:dyDescent="0.2">
      <c r="A41" s="206" t="s">
        <v>110</v>
      </c>
      <c r="B41" s="207" t="str">
        <f ca="1">VLOOKUP($A41,CPS!$A:$H,2,0)</f>
        <v>INSTALAÇÃO DE MEDIÇÃO COM PROTEÇÃO PARA TRANSFORMADOR DE 75 KVA.</v>
      </c>
      <c r="C41" s="208" t="str">
        <f ca="1">VLOOKUP($A41,CPS!$A:$H,8,0)</f>
        <v>UN</v>
      </c>
      <c r="D41" s="209">
        <f>VLOOKUP($A41,CPS!$I:$J,2,0)</f>
        <v>4232.5700000000006</v>
      </c>
    </row>
    <row r="42" spans="1:4" ht="12.75" customHeight="1" x14ac:dyDescent="0.2">
      <c r="A42" s="206" t="s">
        <v>112</v>
      </c>
      <c r="B42" s="207" t="str">
        <f ca="1">VLOOKUP($A42,CPS!$A:$H,2,0)</f>
        <v>INSTALAÇÃO DE MEDIÇÃO COM PROTEÇÃO PARA TRANSFORMADOR DE 112.5 KVA.</v>
      </c>
      <c r="C42" s="208" t="str">
        <f ca="1">VLOOKUP($A42,CPS!$A:$H,8,0)</f>
        <v>UN</v>
      </c>
      <c r="D42" s="209">
        <f ca="1">VLOOKUP($A42,CPS!$I:$J,2,0)</f>
        <v>9360.2800000000007</v>
      </c>
    </row>
    <row r="43" spans="1:4" ht="12.75" customHeight="1" x14ac:dyDescent="0.2">
      <c r="A43" s="206" t="s">
        <v>116</v>
      </c>
      <c r="B43" s="207" t="str">
        <f ca="1">VLOOKUP($A43,CPS!$A:$H,2,0)</f>
        <v>INSTALAÇÃO DE MEDIÇÃO COM PROTEÇÃO PARA TRANSFORMADOR DE 150 KVA.</v>
      </c>
      <c r="C43" s="208" t="str">
        <f ca="1">VLOOKUP($A43,CPS!$A:$H,8,0)</f>
        <v>UN</v>
      </c>
      <c r="D43" s="209">
        <f ca="1">VLOOKUP($A43,CPS!$I:$J,2,0)</f>
        <v>10965.160000000002</v>
      </c>
    </row>
    <row r="44" spans="1:4" ht="12.75" customHeight="1" x14ac:dyDescent="0.2">
      <c r="A44" s="206" t="s">
        <v>119</v>
      </c>
      <c r="B44" s="207" t="str">
        <f ca="1">VLOOKUP($A44,CPS!$A:$H,2,0)</f>
        <v>INSTALAÇÃO DE MEDIÇÃO COM PROTEÇÃO PARA TRANSFORMADOR DE 225 KVA.</v>
      </c>
      <c r="C44" s="208" t="str">
        <f ca="1">VLOOKUP($A44,CPS!$A:$H,8,0)</f>
        <v>UN</v>
      </c>
      <c r="D44" s="209" t="e">
        <f ca="1">VLOOKUP($A44,CPS!$I:$J,2,0)</f>
        <v>#REF!</v>
      </c>
    </row>
    <row r="45" spans="1:4" ht="12.75" customHeight="1" x14ac:dyDescent="0.2">
      <c r="A45" s="206" t="s">
        <v>121</v>
      </c>
      <c r="B45" s="207" t="str">
        <f ca="1">VLOOKUP($A45,CPS!$A:$H,2,0)</f>
        <v>LANÇAMENTO E NIVELAMENTO DE CONDUTOR CABO DE REDE MULTIPLEXADA 1X120MM² + 1X70MM².</v>
      </c>
      <c r="C45" s="208" t="str">
        <f ca="1">VLOOKUP($A45,CPS!$A:$H,8,0)</f>
        <v>M</v>
      </c>
      <c r="D45" s="209" t="e">
        <f ca="1">VLOOKUP($A45,CPS!$I:$J,2,0)</f>
        <v>#REF!</v>
      </c>
    </row>
    <row r="46" spans="1:4" ht="12.75" customHeight="1" x14ac:dyDescent="0.2">
      <c r="A46" s="206" t="s">
        <v>124</v>
      </c>
      <c r="B46" s="207" t="str">
        <f ca="1">VLOOKUP($A46,CPS!$A:$H,2,0)</f>
        <v>LANÇAMENTO E NIVELAMENTO DE CONDUTOR CABO DE REDE MULTIPLEXADA 1X70MM² + 1X70MM².</v>
      </c>
      <c r="C46" s="208" t="str">
        <f ca="1">VLOOKUP($A46,CPS!$A:$H,8,0)</f>
        <v>M</v>
      </c>
      <c r="D46" s="209" t="e">
        <f ca="1">VLOOKUP($A46,CPS!$I:$J,2,0)</f>
        <v>#REF!</v>
      </c>
    </row>
    <row r="47" spans="1:4" ht="12.75" customHeight="1" x14ac:dyDescent="0.2">
      <c r="A47" s="206" t="s">
        <v>127</v>
      </c>
      <c r="B47" s="207" t="str">
        <f ca="1">VLOOKUP($A47,CPS!$A:$H,2,0)</f>
        <v>LANÇAMENTO E NIVELAMENTO DE CONDUTOR CABO DE REDE MULTIPLEXADA 1X35MM² + 1X70MM².</v>
      </c>
      <c r="C47" s="208" t="str">
        <f ca="1">VLOOKUP($A47,CPS!$A:$H,8,0)</f>
        <v>M</v>
      </c>
      <c r="D47" s="209" t="e">
        <f ca="1">VLOOKUP($A47,CPS!$I:$J,2,0)</f>
        <v>#REF!</v>
      </c>
    </row>
    <row r="48" spans="1:4" ht="12.75" customHeight="1" x14ac:dyDescent="0.2">
      <c r="A48" s="206" t="s">
        <v>130</v>
      </c>
      <c r="B48" s="207" t="str">
        <f ca="1">VLOOKUP($A48,CPS!$A:$H,2,0)</f>
        <v>MONTAGEM ELETROMECÂNICA DE ESTRUTURA DE BAIXA TENSÃO TIPO SI3SI3.</v>
      </c>
      <c r="C48" s="208" t="str">
        <f ca="1">VLOOKUP($A48,CPS!$A:$H,8,0)</f>
        <v>UN</v>
      </c>
      <c r="D48" s="209" t="e">
        <f ca="1">VLOOKUP($A48,CPS!$I:$J,2,0)</f>
        <v>#REF!</v>
      </c>
    </row>
    <row r="49" spans="1:4" ht="12.75" customHeight="1" x14ac:dyDescent="0.2">
      <c r="A49" s="206" t="s">
        <v>132</v>
      </c>
      <c r="B49" s="207" t="str">
        <f ca="1">VLOOKUP($A49,CPS!$A:$H,2,0)</f>
        <v>MONTAGEM ELETROMECÂNICA DE EST. DE BT T/ SI4 EM POSTE CONC. DT.</v>
      </c>
      <c r="C49" s="208" t="str">
        <f ca="1">VLOOKUP($A49,CPS!$A:$H,8,0)</f>
        <v>UN</v>
      </c>
      <c r="D49" s="209" t="e">
        <f ca="1">VLOOKUP($A49,CPS!$I:$J,2,0)</f>
        <v>#REF!</v>
      </c>
    </row>
    <row r="50" spans="1:4" ht="12.75" customHeight="1" x14ac:dyDescent="0.2">
      <c r="A50" s="206" t="s">
        <v>134</v>
      </c>
      <c r="B50" s="207" t="str">
        <f ca="1">VLOOKUP($A50,CPS!$A:$H,2,0)</f>
        <v>MONTAGEM ELETROMECÂNICA DE ESTRUTURA DE BAIXA TENSÃO FIM DE REDE TIPO SI3.</v>
      </c>
      <c r="C50" s="208" t="str">
        <f ca="1">VLOOKUP($A50,CPS!$A:$H,8,0)</f>
        <v>UN</v>
      </c>
      <c r="D50" s="209" t="e">
        <f ca="1">VLOOKUP($A50,CPS!$I:$J,2,0)</f>
        <v>#REF!</v>
      </c>
    </row>
    <row r="51" spans="1:4" ht="12.75" customHeight="1" x14ac:dyDescent="0.2">
      <c r="A51" s="206" t="s">
        <v>136</v>
      </c>
      <c r="B51" s="207" t="str">
        <f ca="1">VLOOKUP($A51,CPS!$A:$H,2,0)</f>
        <v>MONTAGEM ELETROMECÂNICA DE ESTRUTURA DE BAIXA TENSÃO PASSAGEMM TIPO S2A.</v>
      </c>
      <c r="C51" s="208" t="str">
        <f ca="1">VLOOKUP($A51,CPS!$A:$H,8,0)</f>
        <v>UN</v>
      </c>
      <c r="D51" s="209" t="e">
        <f ca="1">VLOOKUP($A51,CPS!$I:$J,2,0)</f>
        <v>#REF!</v>
      </c>
    </row>
    <row r="52" spans="1:4" ht="12.75" customHeight="1" x14ac:dyDescent="0.2">
      <c r="A52" s="206" t="s">
        <v>138</v>
      </c>
      <c r="B52" s="207" t="str">
        <f ca="1">VLOOKUP($A52,CPS!$A:$H,2,0)</f>
        <v>MONTAGEM ELETROMECÂNICA DE ESTRUTURA DE BAIXA TENSÃO PASSAGEMM TIPO S2P.</v>
      </c>
      <c r="C52" s="208" t="str">
        <f ca="1">VLOOKUP($A52,CPS!$A:$H,8,0)</f>
        <v>UN</v>
      </c>
      <c r="D52" s="209" t="e">
        <f ca="1">VLOOKUP($A52,CPS!$I:$J,2,0)</f>
        <v>#REF!</v>
      </c>
    </row>
    <row r="53" spans="1:4" ht="12.75" customHeight="1" x14ac:dyDescent="0.2">
      <c r="A53" s="206" t="s">
        <v>140</v>
      </c>
      <c r="B53" s="207" t="str">
        <f ca="1">VLOOKUP($A53,CPS!$A:$H,2,0)</f>
        <v>MONTAGEM ELETROMECÂNICA DE ESTRUTURA DE BAIXA TENSÃO PASSAGEMM TIPO S3A.</v>
      </c>
      <c r="C53" s="208" t="str">
        <f ca="1">VLOOKUP($A53,CPS!$A:$H,8,0)</f>
        <v>UN</v>
      </c>
      <c r="D53" s="209" t="e">
        <f ca="1">VLOOKUP($A53,CPS!$I:$J,2,0)</f>
        <v>#REF!</v>
      </c>
    </row>
    <row r="54" spans="1:4" ht="12.75" customHeight="1" x14ac:dyDescent="0.2">
      <c r="A54" s="206" t="s">
        <v>142</v>
      </c>
      <c r="B54" s="207" t="str">
        <f ca="1">VLOOKUP($A54,CPS!$A:$H,2,0)</f>
        <v>MONTAGEM ELETROMECÂNICA DE ESTRUTURA DE BAIXA TENSÃO PASSAGEMM TIPO S3P.</v>
      </c>
      <c r="C54" s="208" t="str">
        <f ca="1">VLOOKUP($A54,CPS!$A:$H,8,0)</f>
        <v>UN</v>
      </c>
      <c r="D54" s="209" t="e">
        <f ca="1">VLOOKUP($A54,CPS!$I:$J,2,0)</f>
        <v>#REF!</v>
      </c>
    </row>
    <row r="55" spans="1:4" ht="12.75" customHeight="1" x14ac:dyDescent="0.2">
      <c r="A55" s="206" t="s">
        <v>144</v>
      </c>
      <c r="B55" s="207" t="str">
        <f ca="1">VLOOKUP($A55,CPS!$A:$H,2,0)</f>
        <v>MONTAGEM ELETROMECÂNICA DE ESTRUTURA DE BAIXA TENSÃO PASSAGEMM TIPO SI1.</v>
      </c>
      <c r="C55" s="208" t="str">
        <f ca="1">VLOOKUP($A55,CPS!$A:$H,8,0)</f>
        <v>UN</v>
      </c>
      <c r="D55" s="209" t="e">
        <f ca="1">VLOOKUP($A55,CPS!$I:$J,2,0)</f>
        <v>#REF!</v>
      </c>
    </row>
    <row r="56" spans="1:4" ht="12.75" customHeight="1" x14ac:dyDescent="0.2">
      <c r="A56" s="206" t="s">
        <v>146</v>
      </c>
      <c r="B56" s="207" t="str">
        <f ca="1">VLOOKUP($A56,CPS!$A:$H,2,0)</f>
        <v>MONTAGEM ELETROMECÂNICA DE ESTRUTURA DE BAIXA TENSÃO TIPO SI3SI4.</v>
      </c>
      <c r="C56" s="208" t="str">
        <f ca="1">VLOOKUP($A56,CPS!$A:$H,8,0)</f>
        <v>UN</v>
      </c>
      <c r="D56" s="209" t="e">
        <f ca="1">VLOOKUP($A56,CPS!$I:$J,2,0)</f>
        <v>#REF!</v>
      </c>
    </row>
    <row r="57" spans="1:4" ht="12.75" customHeight="1" x14ac:dyDescent="0.2">
      <c r="A57" s="206" t="s">
        <v>148</v>
      </c>
      <c r="B57" s="207" t="str">
        <f ca="1">VLOOKUP($A57,CPS!$A:$H,2,0)</f>
        <v>MONTAGEM ELETROMECÂNICA DE ESTRUTURA DE BAIXA TENSÃO TIPO SI1SI3.</v>
      </c>
      <c r="C57" s="208" t="str">
        <f ca="1">VLOOKUP($A57,CPS!$A:$H,8,0)</f>
        <v>UN</v>
      </c>
      <c r="D57" s="209" t="e">
        <f ca="1">VLOOKUP($A57,CPS!$I:$J,2,0)</f>
        <v>#REF!</v>
      </c>
    </row>
    <row r="58" spans="1:4" ht="12.75" customHeight="1" x14ac:dyDescent="0.2">
      <c r="A58" s="206" t="s">
        <v>150</v>
      </c>
      <c r="B58" s="207" t="str">
        <f ca="1">VLOOKUP($A58,CPS!$A:$H,2,0)</f>
        <v>INSTALAÇÃO DE ATERRAMENTO EM REDE AÉREA DE BAIXA TENSÃO.</v>
      </c>
      <c r="C58" s="208" t="str">
        <f ca="1">VLOOKUP($A58,CPS!$A:$H,8,0)</f>
        <v>UN</v>
      </c>
      <c r="D58" s="209" t="e">
        <f ca="1">VLOOKUP($A58,CPS!$I:$J,2,0)</f>
        <v>#REF!</v>
      </c>
    </row>
    <row r="59" spans="1:4" ht="12.75" customHeight="1" x14ac:dyDescent="0.2">
      <c r="A59" s="206" t="s">
        <v>152</v>
      </c>
      <c r="B59" s="207" t="str">
        <f ca="1">VLOOKUP($A59,CPS!$A:$H,2,0)</f>
        <v>MONTAGEM  DE ESTRUTURA DE BT T/ RTE EM POSTE CONC. DT.</v>
      </c>
      <c r="C59" s="208" t="str">
        <f ca="1">VLOOKUP($A59,CPS!$A:$H,8,0)</f>
        <v>UN</v>
      </c>
      <c r="D59" s="209" t="e">
        <f ca="1">VLOOKUP($A59,CPS!$I:$J,2,0)</f>
        <v>#REF!</v>
      </c>
    </row>
    <row r="60" spans="1:4" ht="12.75" customHeight="1" x14ac:dyDescent="0.2">
      <c r="A60" s="206" t="s">
        <v>154</v>
      </c>
      <c r="B60" s="207" t="str">
        <f ca="1">VLOOKUP($A60,CPS!$A:$H,2,0)</f>
        <v>INSTALAÇÃO REATOR PARA LÂMPADA VAPOR DE SODIO - 220V/250W.</v>
      </c>
      <c r="C60" s="208" t="str">
        <f ca="1">VLOOKUP($A60,CPS!$A:$H,8,0)</f>
        <v>VÃO/COND</v>
      </c>
      <c r="D60" s="209">
        <f ca="1">VLOOKUP($A60,CPS!$I:$J,2,0)</f>
        <v>150.53</v>
      </c>
    </row>
    <row r="61" spans="1:4" ht="12.75" customHeight="1" x14ac:dyDescent="0.2">
      <c r="A61" s="206" t="s">
        <v>157</v>
      </c>
      <c r="B61" s="207" t="str">
        <f ca="1">VLOOKUP($A61,CPS!$A:$H,2,0)</f>
        <v>INSTALAÇÃO REATOR PARA LÂMPADA VAPOR DE SODIO - 220V/70W.</v>
      </c>
      <c r="C61" s="208" t="str">
        <f ca="1">VLOOKUP($A61,CPS!$A:$H,8,0)</f>
        <v>VÃO/COND</v>
      </c>
      <c r="D61" s="209" t="e">
        <f ca="1">VLOOKUP($A61,CPS!$I:$J,2,0)</f>
        <v>#REF!</v>
      </c>
    </row>
    <row r="62" spans="1:4" ht="12.75" customHeight="1" x14ac:dyDescent="0.2">
      <c r="A62" s="206" t="s">
        <v>160</v>
      </c>
      <c r="B62" s="207" t="str">
        <f ca="1">VLOOKUP($A62,CPS!$A:$H,2,0)</f>
        <v>ARRANCAMENTO DE POSTE CONCRETO DT ACIMA DE 10m.</v>
      </c>
      <c r="C62" s="208" t="str">
        <f ca="1">VLOOKUP($A62,CPS!$A:$H,8,0)</f>
        <v>UN</v>
      </c>
      <c r="D62" s="209">
        <f ca="1">VLOOKUP($A62,CPS!$I:$J,2,0)</f>
        <v>447.17</v>
      </c>
    </row>
    <row r="63" spans="1:4" ht="12.75" customHeight="1" x14ac:dyDescent="0.2">
      <c r="A63" s="206" t="s">
        <v>164</v>
      </c>
      <c r="B63" s="207" t="str">
        <f ca="1">VLOOKUP($A63,CPS!$A:$H,2,0)</f>
        <v>RETIRADA DE CONDUTOR EM CABO DE AL 4AWG-CA (VÃO).</v>
      </c>
      <c r="C63" s="208" t="str">
        <f ca="1">VLOOKUP($A63,CPS!$A:$H,8,0)</f>
        <v>VÃO/COND</v>
      </c>
      <c r="D63" s="209">
        <f ca="1">VLOOKUP($A63,CPS!$I:$J,2,0)</f>
        <v>11.13</v>
      </c>
    </row>
    <row r="64" spans="1:4" ht="12.75" customHeight="1" x14ac:dyDescent="0.2">
      <c r="A64" s="206" t="s">
        <v>166</v>
      </c>
      <c r="B64" s="207" t="str">
        <f ca="1">VLOOKUP($A64,CPS!$A:$H,2,0)</f>
        <v>RETIRADA DE LUMINARIA COMPLETA</v>
      </c>
      <c r="C64" s="208" t="str">
        <f ca="1">VLOOKUP($A64,CPS!$A:$H,8,0)</f>
        <v>VÃO/COND</v>
      </c>
      <c r="D64" s="209">
        <f ca="1">VLOOKUP($A64,CPS!$I:$J,2,0)</f>
        <v>11.180000000000001</v>
      </c>
    </row>
    <row r="65" spans="1:4" ht="12.75" customHeight="1" x14ac:dyDescent="0.2">
      <c r="A65" s="206" t="s">
        <v>168</v>
      </c>
      <c r="B65" s="207" t="str">
        <f ca="1">VLOOKUP($A65,CPS!$A:$H,2,0)</f>
        <v>RETIRAR ESTRUTURA PRIMARIA DE CRUZETA SIMPLES.</v>
      </c>
      <c r="C65" s="208" t="str">
        <f ca="1">VLOOKUP($A65,CPS!$A:$H,8,0)</f>
        <v>VÃO/COND</v>
      </c>
      <c r="D65" s="209">
        <f ca="1">VLOOKUP($A65,CPS!$I:$J,2,0)</f>
        <v>15.55</v>
      </c>
    </row>
    <row r="66" spans="1:4" ht="12.75" customHeight="1" x14ac:dyDescent="0.2">
      <c r="A66" s="206" t="s">
        <v>170</v>
      </c>
      <c r="B66" s="207" t="str">
        <f ca="1">VLOOKUP($A66,CPS!$A:$H,2,0)</f>
        <v>RETIRAR ESTRUTURA SECUNDARIA.</v>
      </c>
      <c r="C66" s="208" t="str">
        <f ca="1">VLOOKUP($A66,CPS!$A:$H,8,0)</f>
        <v>VÃO/COND</v>
      </c>
      <c r="D66" s="209">
        <f ca="1">VLOOKUP($A66,CPS!$I:$J,2,0)</f>
        <v>13.660000000000002</v>
      </c>
    </row>
    <row r="67" spans="1:4" ht="12.75" customHeight="1" x14ac:dyDescent="0.2">
      <c r="A67" s="206" t="s">
        <v>172</v>
      </c>
      <c r="B67" s="207" t="str">
        <f ca="1">VLOOKUP($A67,CPS!$A:$H,2,0)</f>
        <v>MONTAGEM ELETROMECÂNICA DE ESTRUTURA DE MT 7.97KV MONOF./ U1 EM POSTE CONC. "DT".</v>
      </c>
      <c r="C67" s="208" t="str">
        <f ca="1">VLOOKUP($A67,CPS!$A:$H,8,0)</f>
        <v>UN</v>
      </c>
      <c r="D67" s="211" t="e">
        <f ca="1">VLOOKUP($A67,CPS!$I:$J,2,0)</f>
        <v>#REF!</v>
      </c>
    </row>
    <row r="68" spans="1:4" ht="12.75" customHeight="1" x14ac:dyDescent="0.2">
      <c r="A68" s="206" t="s">
        <v>174</v>
      </c>
      <c r="B68" s="207" t="str">
        <f ca="1">VLOOKUP($A68,CPS!$A:$H,2,0)</f>
        <v>MONTAGEM ELETROMECÂNICA DE ESTRUTURA DE MT 7.97KV MONOF./ DU3F EM POSTE CONC. "DT".</v>
      </c>
      <c r="C68" s="208" t="str">
        <f ca="1">VLOOKUP($A68,CPS!$A:$H,8,0)</f>
        <v>UN</v>
      </c>
      <c r="D68" s="211" t="e">
        <f ca="1">VLOOKUP($A68,CPS!$I:$J,2,0)</f>
        <v>#REF!</v>
      </c>
    </row>
    <row r="69" spans="1:4" ht="12.75" customHeight="1" x14ac:dyDescent="0.2">
      <c r="A69" s="206" t="s">
        <v>176</v>
      </c>
      <c r="B69" s="207" t="str">
        <f ca="1">VLOOKUP($A69,CPS!$A:$H,2,0)</f>
        <v>MONTAGEM ELETROMECÂNICA DE ESTRUTURA DE MT 7.97KV MONOF./ U3 EM POSTE CONC. "DT".</v>
      </c>
      <c r="C69" s="208" t="str">
        <f ca="1">VLOOKUP($A69,CPS!$A:$H,8,0)</f>
        <v>UN</v>
      </c>
      <c r="D69" s="211" t="e">
        <f ca="1">VLOOKUP($A69,CPS!$I:$J,2,0)</f>
        <v>#REF!</v>
      </c>
    </row>
    <row r="70" spans="1:4" ht="12.75" customHeight="1" x14ac:dyDescent="0.2">
      <c r="A70" s="206" t="s">
        <v>178</v>
      </c>
      <c r="B70" s="207" t="str">
        <f ca="1">VLOOKUP($A70,CPS!$A:$H,2,0)</f>
        <v>MONTAGEM ELETROMECÂNICA DE ESTRUTURA DE MT 7.97KV MONOF./ T EM POSTE CONC. "DT".</v>
      </c>
      <c r="C70" s="208" t="str">
        <f ca="1">VLOOKUP($A70,CPS!$A:$H,8,0)</f>
        <v>UN</v>
      </c>
      <c r="D70" s="211" t="e">
        <f ca="1">VLOOKUP($A70,CPS!$I:$J,2,0)</f>
        <v>#REF!</v>
      </c>
    </row>
    <row r="71" spans="1:4" ht="12.75" customHeight="1" x14ac:dyDescent="0.2">
      <c r="A71" s="206" t="s">
        <v>180</v>
      </c>
      <c r="B71" s="207" t="str">
        <f ca="1">VLOOKUP($A71,CPS!$A:$H,2,0)</f>
        <v>MONTAGEM ELETROMECÂNICA DE ESTRUTURA DE M.T 13,8/ TC- EM POSTE CONC. "DT".</v>
      </c>
      <c r="C71" s="208" t="str">
        <f ca="1">VLOOKUP($A71,CPS!$A:$H,8,0)</f>
        <v>UN</v>
      </c>
      <c r="D71" s="209" t="e">
        <f ca="1">VLOOKUP($A71,CPS!$I:$J,2,0)</f>
        <v>#REF!</v>
      </c>
    </row>
    <row r="72" spans="1:4" ht="12.75" customHeight="1" x14ac:dyDescent="0.2">
      <c r="A72" s="206" t="s">
        <v>182</v>
      </c>
      <c r="B72" s="207" t="str">
        <f ca="1">VLOOKUP($A72,CPS!$A:$H,2,0)</f>
        <v>INSTALAÇÃO DE ABRACADEIRA METALICA PARA AMARRACAO DE ELETRODUTOS, TIPO D, COM 1" E PARAFUSO DE FIXACAO.</v>
      </c>
      <c r="C72" s="208" t="str">
        <f ca="1">VLOOKUP($A72,CPS!$A:$H,8,0)</f>
        <v>UN</v>
      </c>
      <c r="D72" s="209">
        <f ca="1">VLOOKUP($A72,CPS!$I:$J,2,0)</f>
        <v>5.3900000000000006</v>
      </c>
    </row>
    <row r="73" spans="1:4" ht="12.75" customHeight="1" x14ac:dyDescent="0.2">
      <c r="A73" s="206" t="s">
        <v>184</v>
      </c>
      <c r="B73" s="207" t="str">
        <f ca="1">VLOOKUP($A73,CPS!$A:$H,2,0)</f>
        <v>INSTALAÇÃO DE ABRACADEIRA TIPO D 1 1/2" C/PARAFUSO".</v>
      </c>
      <c r="C73" s="208" t="str">
        <f ca="1">VLOOKUP($A73,CPS!$A:$H,8,0)</f>
        <v>UN</v>
      </c>
      <c r="D73" s="209">
        <f ca="1">VLOOKUP($A73,CPS!$I:$J,2,0)</f>
        <v>6.68</v>
      </c>
    </row>
    <row r="74" spans="1:4" ht="12.75" customHeight="1" x14ac:dyDescent="0.2">
      <c r="A74" s="206" t="s">
        <v>186</v>
      </c>
      <c r="B74" s="207" t="str">
        <f ca="1">VLOOKUP($A74,CPS!$A:$H,2,0)</f>
        <v>INSTALAÇÃO DE ABRACADEIRA TIPO D 1 1/4" C/PARAFUSO".</v>
      </c>
      <c r="C74" s="208" t="str">
        <f ca="1">VLOOKUP($A74,CPS!$A:$H,8,0)</f>
        <v>UN</v>
      </c>
      <c r="D74" s="209">
        <f ca="1">VLOOKUP($A74,CPS!$I:$J,2,0)</f>
        <v>6.57</v>
      </c>
    </row>
    <row r="75" spans="1:4" ht="12.75" customHeight="1" x14ac:dyDescent="0.2">
      <c r="A75" s="206" t="s">
        <v>188</v>
      </c>
      <c r="B75" s="207" t="str">
        <f ca="1">VLOOKUP($A75,CPS!$A:$H,2,0)</f>
        <v>INSTALAÇÃO DE ABRACADEIRA TIPO D 2 1/2" C/ PARAFUSO".</v>
      </c>
      <c r="C75" s="208" t="str">
        <f ca="1">VLOOKUP($A75,CPS!$A:$H,8,0)</f>
        <v>UN</v>
      </c>
      <c r="D75" s="209">
        <f ca="1">VLOOKUP($A75,CPS!$I:$J,2,0)</f>
        <v>8.01</v>
      </c>
    </row>
    <row r="76" spans="1:4" ht="12.75" customHeight="1" x14ac:dyDescent="0.2">
      <c r="A76" s="206" t="s">
        <v>190</v>
      </c>
      <c r="B76" s="207" t="str">
        <f ca="1">VLOOKUP($A76,CPS!$A:$H,2,0)</f>
        <v>INSTALAÇÃO DE ABRACADEIRA TIPO D 2" C/ PARAFUSO".</v>
      </c>
      <c r="C76" s="208" t="str">
        <f ca="1">VLOOKUP($A76,CPS!$A:$H,8,0)</f>
        <v>UN</v>
      </c>
      <c r="D76" s="209">
        <f ca="1">VLOOKUP($A76,CPS!$I:$J,2,0)</f>
        <v>7.02</v>
      </c>
    </row>
    <row r="77" spans="1:4" ht="12.75" customHeight="1" x14ac:dyDescent="0.2">
      <c r="A77" s="206" t="s">
        <v>192</v>
      </c>
      <c r="B77" s="207" t="str">
        <f ca="1">VLOOKUP($A77,CPS!$A:$H,2,0)</f>
        <v>INSTALAÇÃO DE ABRACADEIRA TIPO D 3" C/ PARAFUSO".</v>
      </c>
      <c r="C77" s="208" t="str">
        <f ca="1">VLOOKUP($A77,CPS!$A:$H,8,0)</f>
        <v>UN</v>
      </c>
      <c r="D77" s="209">
        <f ca="1">VLOOKUP($A77,CPS!$I:$J,2,0)</f>
        <v>8.83</v>
      </c>
    </row>
    <row r="78" spans="1:4" ht="12.75" customHeight="1" x14ac:dyDescent="0.2">
      <c r="A78" s="206" t="s">
        <v>194</v>
      </c>
      <c r="B78" s="207" t="str">
        <f ca="1">VLOOKUP($A78,CPS!$A:$H,2,0)</f>
        <v>INSTALAÇÃO DE TERMINAL A COMPRESSAO EM COBRE ESTANHADO P/ CABO 4MM2.</v>
      </c>
      <c r="C78" s="208" t="str">
        <f ca="1">VLOOKUP($A78,CPS!$A:$H,8,0)</f>
        <v>UN</v>
      </c>
      <c r="D78" s="209">
        <f ca="1">VLOOKUP($A78,CPS!$I:$J,2,0)</f>
        <v>7.11</v>
      </c>
    </row>
    <row r="79" spans="1:4" ht="12.75" customHeight="1" x14ac:dyDescent="0.2">
      <c r="A79" s="206" t="s">
        <v>196</v>
      </c>
      <c r="B79" s="207" t="str">
        <f ca="1">VLOOKUP($A79,CPS!$A:$H,2,0)</f>
        <v>INSTALAÇÃO DE CAIXA PASSAGEM METALICA 15 X 15 X 10CM.</v>
      </c>
      <c r="C79" s="208" t="str">
        <f ca="1">VLOOKUP($A79,CPS!$A:$H,8,0)</f>
        <v>UN</v>
      </c>
      <c r="D79" s="209">
        <f ca="1">VLOOKUP($A79,CPS!$I:$J,2,0)</f>
        <v>26.419999999999998</v>
      </c>
    </row>
    <row r="80" spans="1:4" ht="12.75" customHeight="1" x14ac:dyDescent="0.2">
      <c r="A80" s="206" t="s">
        <v>198</v>
      </c>
      <c r="B80" s="207" t="str">
        <f ca="1">VLOOKUP($A80,CPS!$A:$H,2,0)</f>
        <v>INSTALAÇÃO DE CAIXA PASSAGEM METALICA 30 X 30 X 10CM.</v>
      </c>
      <c r="C80" s="208" t="str">
        <f ca="1">VLOOKUP($A80,CPS!$A:$H,8,0)</f>
        <v>UN</v>
      </c>
      <c r="D80" s="209">
        <f ca="1">VLOOKUP($A80,CPS!$I:$J,2,0)</f>
        <v>59.27</v>
      </c>
    </row>
    <row r="81" spans="1:4" ht="12.75" customHeight="1" x14ac:dyDescent="0.2">
      <c r="A81" s="206" t="s">
        <v>200</v>
      </c>
      <c r="B81" s="207" t="str">
        <f ca="1">VLOOKUP($A81,CPS!$A:$H,2,0)</f>
        <v>INSTALAÇÃO DE CAIXA PASSAGEM METALICA 35 X 35 X 12CM.</v>
      </c>
      <c r="C81" s="208" t="str">
        <f ca="1">VLOOKUP($A81,CPS!$A:$H,8,0)</f>
        <v>UN</v>
      </c>
      <c r="D81" s="209">
        <f ca="1">VLOOKUP($A81,CPS!$I:$J,2,0)</f>
        <v>69.48</v>
      </c>
    </row>
    <row r="82" spans="1:4" ht="12.75" customHeight="1" x14ac:dyDescent="0.2">
      <c r="A82" s="206" t="s">
        <v>202</v>
      </c>
      <c r="B82" s="207" t="str">
        <f ca="1">VLOOKUP($A82,CPS!$A:$H,2,0)</f>
        <v>INSTALAÇÃO DE QUADRO GERAL EM POSTE.</v>
      </c>
      <c r="C82" s="208" t="str">
        <f ca="1">VLOOKUP($A82,CPS!$A:$H,8,0)</f>
        <v>UN</v>
      </c>
      <c r="D82" s="209" t="e">
        <f ca="1">VLOOKUP($A82,CPS!$I:$J,2,0)</f>
        <v>#REF!</v>
      </c>
    </row>
    <row r="83" spans="1:4" ht="12.75" customHeight="1" x14ac:dyDescent="0.2">
      <c r="A83" s="206" t="s">
        <v>205</v>
      </c>
      <c r="B83" s="207" t="str">
        <f ca="1">VLOOKUP($A83,CPS!$A:$H,2,0)</f>
        <v>POSTE DE CONCRETO DUPLO T H=12M E CARGA NOMINAL 400KG INCLUSIVE E ESCAVACAO, EXCLUSIVE TRANSPORTE - FORNECIMENTO E INSTALACAO.</v>
      </c>
      <c r="C83" s="208" t="str">
        <f ca="1">VLOOKUP($A83,CPS!$A:$H,8,0)</f>
        <v>UN</v>
      </c>
      <c r="D83" s="209" t="e">
        <f ca="1">VLOOKUP($A83,CPS!$I:$J,2,0)</f>
        <v>#N/A</v>
      </c>
    </row>
    <row r="84" spans="1:4" ht="12.75" customHeight="1" x14ac:dyDescent="0.2">
      <c r="A84" s="206" t="s">
        <v>207</v>
      </c>
      <c r="B84" s="207" t="str">
        <f ca="1">VLOOKUP($A84,CPS!$A:$H,2,0)</f>
        <v>POSTE DE CONCRETO DUPLO T H=11M E CARGA NOMINAL 200KG INCLUSIVE E ESCAVACAO, EXCLUSIVE TRANSPORTE - FORNECIMENTO E INSTALACAO.</v>
      </c>
      <c r="C84" s="208" t="str">
        <f ca="1">VLOOKUP($A84,CPS!$A:$H,8,0)</f>
        <v>UN</v>
      </c>
      <c r="D84" s="212" t="e">
        <f ca="1">VLOOKUP($A84,CPS!$I:$J,2,0)</f>
        <v>#N/A</v>
      </c>
    </row>
    <row r="85" spans="1:4" ht="12.75" customHeight="1" x14ac:dyDescent="0.2">
      <c r="A85" s="206" t="s">
        <v>209</v>
      </c>
      <c r="B85" s="207" t="str">
        <f ca="1">VLOOKUP($A85,CPS!$A:$H,2,0)</f>
        <v>PROJETO DE SUBESTAÇÃO AÉREA (Processo com a Equatorial - PI).</v>
      </c>
      <c r="C85" s="208" t="str">
        <f ca="1">VLOOKUP($A85,CPS!$A:$H,8,0)</f>
        <v>UN</v>
      </c>
      <c r="D85" s="209">
        <f ca="1">VLOOKUP($A85,CPS!$I:$J,2,0)</f>
        <v>4377</v>
      </c>
    </row>
    <row r="86" spans="1:4" ht="12.75" customHeight="1" x14ac:dyDescent="0.2">
      <c r="A86" s="206" t="s">
        <v>211</v>
      </c>
      <c r="B86" s="207" t="str">
        <f ca="1">VLOOKUP($A86,CPS!$A:$H,2,0)</f>
        <v>SOLICITAÇÃO DE EVT JUNTO A EQUATORIAL</v>
      </c>
      <c r="C86" s="208" t="str">
        <f ca="1">VLOOKUP($A86,CPS!$A:$H,8,0)</f>
        <v>UN</v>
      </c>
      <c r="D86" s="209">
        <f>VLOOKUP($A86,CPS!$I:$J,2,0)</f>
        <v>2282.4</v>
      </c>
    </row>
    <row r="87" spans="1:4" ht="12.75" customHeight="1" x14ac:dyDescent="0.2">
      <c r="A87" s="206" t="s">
        <v>213</v>
      </c>
      <c r="B87" s="207" t="str">
        <f ca="1">VLOOKUP($A87,CPS!$A:$H,2,0)</f>
        <v>MONTAGEM ELETROMECÂNICA DE ESTRUTURA DE M.T 13,8/ N3-T EM POSTE CONC. "DT".</v>
      </c>
      <c r="C87" s="208" t="str">
        <f ca="1">VLOOKUP($A87,CPS!$A:$H,8,0)</f>
        <v>UN</v>
      </c>
      <c r="D87" s="211" t="e">
        <f ca="1">VLOOKUP($A87,CPS!$I:$J,2,0)</f>
        <v>#REF!</v>
      </c>
    </row>
    <row r="88" spans="1:4" ht="12.75" customHeight="1" x14ac:dyDescent="0.2">
      <c r="A88" s="206" t="s">
        <v>216</v>
      </c>
      <c r="B88" s="207" t="str">
        <f ca="1">VLOOKUP($A88,CPS!$A:$H,2,0)</f>
        <v>MONTAGEM ELETROMECÂNICA DE ESTRUTURA DE M.T 34,5 / N3-T EM POSTE CONC. "DT".</v>
      </c>
      <c r="C88" s="208" t="str">
        <f ca="1">VLOOKUP($A88,CPS!$A:$H,8,0)</f>
        <v>UN</v>
      </c>
      <c r="D88" s="211" t="e">
        <f ca="1">VLOOKUP($A88,CPS!$I:$J,2,0)</f>
        <v>#REF!</v>
      </c>
    </row>
    <row r="89" spans="1:4" ht="12.75" customHeight="1" x14ac:dyDescent="0.2">
      <c r="A89" s="206" t="s">
        <v>218</v>
      </c>
      <c r="B89" s="207" t="str">
        <f ca="1">VLOOKUP($A89,CPS!$A:$H,2,0)</f>
        <v>POSTE DE CONCRETO DUPLO T H=9M E CARGA NOMINAL 400KG INCLUSIVE E ESCAVACAO, EXCLUSIVE TRANSPORTE - FORNECIMENTO E INSTALACAO.</v>
      </c>
      <c r="C89" s="208" t="str">
        <f ca="1">VLOOKUP($A89,CPS!$A:$H,8,0)</f>
        <v>UN</v>
      </c>
      <c r="D89" s="209" t="e">
        <f ca="1">VLOOKUP($A89,CPS!$I:$J,2,0)</f>
        <v>#REF!</v>
      </c>
    </row>
    <row r="90" spans="1:4" ht="12.75" customHeight="1" x14ac:dyDescent="0.2">
      <c r="A90" s="206" t="s">
        <v>220</v>
      </c>
      <c r="B90" s="207" t="str">
        <f ca="1">VLOOKUP($A90,CPS!$A:$H,2,0)</f>
        <v>MONTAGEM ELETROMECÂNICA DE ESTRUTURA DE MEDIA TENSÃO 13,8KV TIPO CE3F.</v>
      </c>
      <c r="C90" s="208" t="str">
        <f ca="1">VLOOKUP($A90,CPS!$A:$H,8,0)</f>
        <v>UN</v>
      </c>
      <c r="D90" s="209" t="e">
        <f ca="1">VLOOKUP($A90,CPS!$I:$J,2,0)</f>
        <v>#REF!</v>
      </c>
    </row>
    <row r="91" spans="1:4" ht="12.75" customHeight="1" x14ac:dyDescent="0.2">
      <c r="A91" s="206" t="s">
        <v>222</v>
      </c>
      <c r="B91" s="207" t="str">
        <f ca="1">VLOOKUP($A91,CPS!$A:$H,2,0)</f>
        <v>MONTAGEM ELETROMECÂNICA DE ESTRUTURA DE MEDIA TENSÃO 13,8KV TIPO CE2J2.</v>
      </c>
      <c r="C91" s="208" t="str">
        <f ca="1">VLOOKUP($A91,CPS!$A:$H,8,0)</f>
        <v>UN</v>
      </c>
      <c r="D91" s="209" t="e">
        <f ca="1">VLOOKUP($A91,CPS!$I:$J,2,0)</f>
        <v>#REF!</v>
      </c>
    </row>
    <row r="92" spans="1:4" ht="12.75" customHeight="1" x14ac:dyDescent="0.2">
      <c r="A92" s="206" t="s">
        <v>224</v>
      </c>
      <c r="B92" s="207" t="str">
        <f ca="1">VLOOKUP($A92,CPS!$A:$H,2,0)</f>
        <v>MONTAGEM ELETROMECÂNICA DE ESTRUTURA DE M.T 13,8/ N3-TC EM POSTE CONC. "DT"</v>
      </c>
      <c r="C92" s="208" t="str">
        <f ca="1">VLOOKUP($A92,CPS!$A:$H,8,0)</f>
        <v>UN</v>
      </c>
      <c r="D92" s="211" t="e">
        <f ca="1">VLOOKUP($A92,CPS!$I:$J,2,0)</f>
        <v>#REF!</v>
      </c>
    </row>
    <row r="93" spans="1:4" ht="12.75" customHeight="1" x14ac:dyDescent="0.2">
      <c r="A93" s="206" t="s">
        <v>226</v>
      </c>
      <c r="B93" s="207" t="str">
        <f ca="1">VLOOKUP($A93,CPS!$A:$H,2,0)</f>
        <v>ADMINISTRAÇÃO LOCAL.</v>
      </c>
      <c r="C93" s="208" t="str">
        <f ca="1">VLOOKUP($A93,CPS!$A:$H,8,0)</f>
        <v>H</v>
      </c>
      <c r="D93" s="211">
        <f ca="1">VLOOKUP($A93,CPS!$I:$J,2,0)</f>
        <v>69.38</v>
      </c>
    </row>
    <row r="94" spans="1:4" ht="12.75" customHeight="1" x14ac:dyDescent="0.2">
      <c r="A94" s="206" t="s">
        <v>229</v>
      </c>
      <c r="B94" s="207" t="str">
        <f ca="1">VLOOKUP($A94,CPS!$A:$H,2,0)</f>
        <v>CUBÍCULO DE MEDIÇÃO.</v>
      </c>
      <c r="C94" s="208" t="str">
        <f ca="1">VLOOKUP($A94,CPS!$A:$H,8,0)</f>
        <v>UN</v>
      </c>
      <c r="D94" s="211" t="e">
        <f ca="1">VLOOKUP($A94,CPS!$I:$J,2,0)</f>
        <v>#REF!</v>
      </c>
    </row>
    <row r="95" spans="1:4" ht="12.75" customHeight="1" x14ac:dyDescent="0.2">
      <c r="A95" s="206" t="s">
        <v>232</v>
      </c>
      <c r="B95" s="207" t="str">
        <f ca="1">VLOOKUP($A95,CPS!$A:$H,2,0)</f>
        <v>CUBÍCULO DE MEDIÇÃO E RECUO DE MURO</v>
      </c>
      <c r="C95" s="208" t="str">
        <f ca="1">VLOOKUP($A95,CPS!$A:$H,8,0)</f>
        <v>UN</v>
      </c>
      <c r="D95" s="211">
        <f>VLOOKUP($A95,CPS!$I:$J,2,0)</f>
        <v>4031.04</v>
      </c>
    </row>
    <row r="96" spans="1:4" ht="12.75" customHeight="1" x14ac:dyDescent="0.2">
      <c r="A96" s="206" t="s">
        <v>287</v>
      </c>
      <c r="B96" s="207" t="e">
        <f ca="1">VLOOKUP($A96,CPS!$A:$H,2,0)</f>
        <v>#N/A</v>
      </c>
      <c r="C96" s="208" t="e">
        <f ca="1">VLOOKUP($A96,CPS!$A:$H,8,0)</f>
        <v>#N/A</v>
      </c>
      <c r="D96" s="213" t="e">
        <f>VLOOKUP($A96,CPS!$I:$J,2,0)</f>
        <v>#N/A</v>
      </c>
    </row>
    <row r="97" spans="1:4" ht="12.75" customHeight="1" x14ac:dyDescent="0.2">
      <c r="A97" s="206" t="s">
        <v>236</v>
      </c>
      <c r="B97" s="207" t="str">
        <f ca="1">VLOOKUP($A97,CPS!$A:$H,2,0)</f>
        <v>MONTAGEM ELETROMECÂNICA DE ESTRUTURA DE MEDIA TENSÃO 13,8KV TIPO CN4.</v>
      </c>
      <c r="C97" s="208" t="str">
        <f ca="1">VLOOKUP($A97,CPS!$A:$H,8,0)</f>
        <v>UN</v>
      </c>
      <c r="D97" s="209" t="e">
        <f ca="1">VLOOKUP($A97,CPS!$I:$J,2,0)</f>
        <v>#REF!</v>
      </c>
    </row>
    <row r="98" spans="1:4" ht="12.75" customHeight="1" x14ac:dyDescent="0.2">
      <c r="A98" s="206" t="s">
        <v>238</v>
      </c>
      <c r="B98" s="207" t="str">
        <f ca="1">VLOOKUP($A98,CPS!$A:$H,2,0)</f>
        <v>MONTAGEM ELETROMECÂNICA DE ESTRUTURA DE M.T 13,8 N4F- EM POSTE CONC. "DT".</v>
      </c>
      <c r="C98" s="208" t="str">
        <f ca="1">VLOOKUP($A98,CPS!$A:$H,8,0)</f>
        <v>UN</v>
      </c>
      <c r="D98" s="209" t="e">
        <f ca="1">VLOOKUP($A98,CPS!$I:$J,2,0)</f>
        <v>#REF!</v>
      </c>
    </row>
    <row r="99" spans="1:4" ht="12.75" customHeight="1" x14ac:dyDescent="0.2">
      <c r="A99" s="206" t="s">
        <v>240</v>
      </c>
      <c r="B99" s="207" t="str">
        <f ca="1">VLOOKUP($A99,CPS!$A:$H,2,0)</f>
        <v>MONTAGEM DE ESTRUTURA SECUNDARIA.</v>
      </c>
      <c r="C99" s="208" t="str">
        <f ca="1">VLOOKUP($A99,CPS!$A:$H,8,0)</f>
        <v>VÃO/COND</v>
      </c>
      <c r="D99" s="209">
        <f ca="1">VLOOKUP($A99,CPS!$I:$J,2,0)</f>
        <v>13.660000000000002</v>
      </c>
    </row>
    <row r="100" spans="1:4" ht="12.75" customHeight="1" x14ac:dyDescent="0.2">
      <c r="A100" s="206" t="s">
        <v>242</v>
      </c>
      <c r="B100" s="207" t="str">
        <f ca="1">VLOOKUP($A100,CPS!$A:$H,2,0)</f>
        <v>DISJUNTOR TRIFÁSICO TPO DIN DE 63 A  INSTALADO EM QUADRO.</v>
      </c>
      <c r="C100" s="208" t="str">
        <f ca="1">VLOOKUP($A100,CPS!$A:$H,8,0)</f>
        <v>UN</v>
      </c>
      <c r="D100" s="209">
        <f ca="1">VLOOKUP($A100,CPS!$I:$J,2,0)</f>
        <v>89.139999999999986</v>
      </c>
    </row>
    <row r="101" spans="1:4" ht="12.75" customHeight="1" x14ac:dyDescent="0.2">
      <c r="A101" s="206" t="s">
        <v>244</v>
      </c>
      <c r="B101" s="207" t="str">
        <f ca="1">VLOOKUP($A101,CPS!$A:$H,2,0)</f>
        <v>DISJUNTOR TRIFÁSICO TPO DIN DE 70 A  INSTALADO EM QUADRO.</v>
      </c>
      <c r="C101" s="208" t="str">
        <f ca="1">VLOOKUP($A101,CPS!$A:$H,8,0)</f>
        <v>UN</v>
      </c>
      <c r="D101" s="209" t="e">
        <f ca="1">VLOOKUP($A101,CPS!$I:$J,2,0)</f>
        <v>#REF!</v>
      </c>
    </row>
    <row r="102" spans="1:4" ht="12.75" customHeight="1" x14ac:dyDescent="0.2">
      <c r="A102" s="206" t="s">
        <v>246</v>
      </c>
      <c r="B102" s="207" t="str">
        <f ca="1">VLOOKUP($A102,CPS!$A:$H,2,0)</f>
        <v>DISJUNTOR TRIFÁSICO TPO DIN DE 80 A  INSTALADO EM QUADRO.</v>
      </c>
      <c r="C102" s="208" t="str">
        <f ca="1">VLOOKUP($A102,CPS!$A:$H,8,0)</f>
        <v>UN</v>
      </c>
      <c r="D102" s="209">
        <f>VLOOKUP($A102,CPS!$I:$J,2,0)</f>
        <v>144.94999999999999</v>
      </c>
    </row>
    <row r="103" spans="1:4" ht="12.75" customHeight="1" x14ac:dyDescent="0.2">
      <c r="A103" s="206" t="s">
        <v>248</v>
      </c>
      <c r="B103" s="207" t="str">
        <f ca="1">VLOOKUP($A103,CPS!$A:$H,2,0)</f>
        <v>DISJUNTOR TRIFÁSICO TPO DIN DE 100 A  INSTALADO EM QUADRO.</v>
      </c>
      <c r="C103" s="208" t="str">
        <f ca="1">VLOOKUP($A103,CPS!$A:$H,8,0)</f>
        <v>UN</v>
      </c>
      <c r="D103" s="209" t="e">
        <f ca="1">VLOOKUP($A103,CPS!$I:$J,2,0)</f>
        <v>#REF!</v>
      </c>
    </row>
    <row r="104" spans="1:4" ht="12.75" customHeight="1" x14ac:dyDescent="0.2">
      <c r="A104" s="206" t="s">
        <v>250</v>
      </c>
      <c r="B104" s="207" t="str">
        <f ca="1">VLOOKUP($A104,CPS!$A:$H,2,0)</f>
        <v>DISJUNTOR TRIFÁSICO TPO DIN DE 125 A  INSTALADO EM QUADRO.</v>
      </c>
      <c r="C104" s="208" t="str">
        <f ca="1">VLOOKUP($A104,CPS!$A:$H,8,0)</f>
        <v>UN</v>
      </c>
      <c r="D104" s="209">
        <f>VLOOKUP($A104,CPS!$I:$J,2,0)</f>
        <v>357.3</v>
      </c>
    </row>
    <row r="105" spans="1:4" ht="12.75" customHeight="1" x14ac:dyDescent="0.2">
      <c r="A105" s="206" t="s">
        <v>252</v>
      </c>
      <c r="B105" s="207" t="str">
        <f ca="1">VLOOKUP($A105,CPS!$A:$H,2,0)</f>
        <v>DISJUNTOR TRIFÁSICO TPO DIN DE 175 A  INSTALADO EM QUADRO.</v>
      </c>
      <c r="C105" s="208" t="str">
        <f ca="1">VLOOKUP($A105,CPS!$A:$H,8,0)</f>
        <v>UN</v>
      </c>
      <c r="D105" s="209" t="e">
        <f ca="1">VLOOKUP($A105,CPS!$I:$J,2,0)</f>
        <v>#REF!</v>
      </c>
    </row>
    <row r="106" spans="1:4" ht="12.75" customHeight="1" x14ac:dyDescent="0.2">
      <c r="A106" s="206" t="s">
        <v>254</v>
      </c>
      <c r="B106" s="207" t="str">
        <f ca="1">VLOOKUP($A106,CPS!$A:$H,2,0)</f>
        <v>DISJUNTOR TRIFÁSICO TPO DIN DE 250 A  INSTALADO EM QUADRO.</v>
      </c>
      <c r="C106" s="208" t="str">
        <f ca="1">VLOOKUP($A106,CPS!$A:$H,8,0)</f>
        <v>UN</v>
      </c>
      <c r="D106" s="209" t="e">
        <f ca="1">VLOOKUP($A106,CPS!$I:$J,2,0)</f>
        <v>#REF!</v>
      </c>
    </row>
    <row r="107" spans="1:4" ht="12.75" customHeight="1" x14ac:dyDescent="0.2">
      <c r="A107" s="206" t="s">
        <v>256</v>
      </c>
      <c r="B107" s="207" t="str">
        <f ca="1">VLOOKUP($A107,CPS!$A:$H,2,0)</f>
        <v>DISJUNTOR TRIFÁSICO TPO DIN DE 350 A  INSTALADO EM QUADRO.</v>
      </c>
      <c r="C107" s="208" t="str">
        <f ca="1">VLOOKUP($A107,CPS!$A:$H,8,0)</f>
        <v>UN</v>
      </c>
      <c r="D107" s="209" t="e">
        <f ca="1">VLOOKUP($A107,CPS!$I:$J,2,0)</f>
        <v>#REF!</v>
      </c>
    </row>
    <row r="108" spans="1:4" ht="12.75" customHeight="1" x14ac:dyDescent="0.2">
      <c r="A108" s="206" t="s">
        <v>258</v>
      </c>
      <c r="B108" s="207" t="str">
        <f ca="1">VLOOKUP($A108,CPS!$A:$H,2,0)</f>
        <v>ENTRADA DE ENERGIA AÉREA TRIFÁSICA EXCLUSO DISJUNTOR E FIAÇÃO.</v>
      </c>
      <c r="C108" s="208" t="str">
        <f ca="1">VLOOKUP($A108,CPS!$A:$H,8,0)</f>
        <v>UN</v>
      </c>
      <c r="D108" s="209">
        <f ca="1">VLOOKUP($A108,CPS!$I:$J,2,0)</f>
        <v>532.23</v>
      </c>
    </row>
    <row r="109" spans="1:4" ht="12.75" customHeight="1" x14ac:dyDescent="0.2">
      <c r="A109" s="206" t="s">
        <v>260</v>
      </c>
      <c r="B109" s="207" t="str">
        <f ca="1">VLOOKUP($A109,CPS!$A:$H,2,0)</f>
        <v>ENTRADA DE ENERGIA ELÉTRICA AÉREA TRIFÁSICA, INCLUSIVE CABEAMENTO, CAIXA DE PROTEÇÃO PARA MEDIDOR E ATERRAMENTO.</v>
      </c>
      <c r="C109" s="208" t="str">
        <f ca="1">VLOOKUP($A109,CPS!$A:$H,8,0)</f>
        <v>UN</v>
      </c>
      <c r="D109" s="211" t="e">
        <f ca="1">VLOOKUP($A109,CPS!$I:$J,2,0)</f>
        <v>#REF!</v>
      </c>
    </row>
    <row r="110" spans="1:4" ht="12.75" customHeight="1" x14ac:dyDescent="0.2">
      <c r="A110" s="206" t="s">
        <v>288</v>
      </c>
      <c r="B110" s="207" t="e">
        <f ca="1">VLOOKUP($A110,CPS!$A:$H,2,0)</f>
        <v>#N/A</v>
      </c>
      <c r="C110" s="208" t="e">
        <f ca="1">VLOOKUP($A110,CPS!$A:$H,8,0)</f>
        <v>#N/A</v>
      </c>
      <c r="D110" s="213" t="e">
        <f>VLOOKUP($A110,CPS!$I:$J,2,0)</f>
        <v>#N/A</v>
      </c>
    </row>
    <row r="111" spans="1:4" ht="12.75" customHeight="1" x14ac:dyDescent="0.2">
      <c r="A111" s="206" t="s">
        <v>263</v>
      </c>
      <c r="B111" s="207" t="str">
        <f ca="1">VLOOKUP($A111,CPS!$A:$H,2,0)</f>
        <v>TRANSFORMADOR DISTRIBUICAO 112,5 KVA TRIFASICO 60HZ CLASSE 34,5 KV, IMERSO EM ÓLEO MINERAL FORNECIMENTO E INSTALACAO.</v>
      </c>
      <c r="C111" s="208" t="str">
        <f ca="1">VLOOKUP($A111,CPS!$A:$H,8,0)</f>
        <v>UN</v>
      </c>
      <c r="D111" s="211">
        <f ca="1">VLOOKUP($A111,CPS!$I:$J,2,0)</f>
        <v>13079.550000000001</v>
      </c>
    </row>
    <row r="112" spans="1:4" ht="12.75" customHeight="1" x14ac:dyDescent="0.2">
      <c r="A112" s="206" t="s">
        <v>289</v>
      </c>
      <c r="B112" s="207" t="e">
        <f ca="1">VLOOKUP($A112,CPS!$A:$H,2,0)</f>
        <v>#N/A</v>
      </c>
      <c r="C112" s="208" t="e">
        <f ca="1">VLOOKUP($A112,CPS!$A:$H,8,0)</f>
        <v>#N/A</v>
      </c>
      <c r="D112" s="213" t="e">
        <f>VLOOKUP($A112,CPS!$I:$J,2,0)</f>
        <v>#N/A</v>
      </c>
    </row>
    <row r="113" spans="1:4" ht="12.75" customHeight="1" x14ac:dyDescent="0.2">
      <c r="A113" s="206" t="s">
        <v>265</v>
      </c>
      <c r="B113" s="207" t="str">
        <f ca="1">VLOOKUP($A113,CPS!$A:$H,2,0)</f>
        <v>TRANSFORMADOR DISTRIBUICAO 150 KVA TRIFASICO 60HZ CLASSE 34,5 KV, IMERSO EM ÓLEO MINERAL FORNECIMENTO E INSTALACAO.</v>
      </c>
      <c r="C113" s="208" t="str">
        <f ca="1">VLOOKUP($A113,CPS!$A:$H,8,0)</f>
        <v>UN</v>
      </c>
      <c r="D113" s="211">
        <f ca="1">VLOOKUP($A113,CPS!$I:$J,2,0)</f>
        <v>16802.55</v>
      </c>
    </row>
    <row r="114" spans="1:4" ht="12.75" customHeight="1" x14ac:dyDescent="0.2">
      <c r="A114" s="206" t="s">
        <v>267</v>
      </c>
      <c r="B114" s="207" t="str">
        <f ca="1">VLOOKUP($A114,CPS!$A:$H,2,0)</f>
        <v>POSTE DE CONCRETO DUPLO T H=11M E CARGA NOMINAL 300KG INCLUSIVE E ESCAVACAO, EXCLUSIVE TRANSPORTE - FORNECIMENTO E INSTALACAO.</v>
      </c>
      <c r="C114" s="208" t="str">
        <f ca="1">VLOOKUP($A114,CPS!$A:$H,8,0)</f>
        <v>UN</v>
      </c>
      <c r="D114" s="209">
        <f>VLOOKUP($A114,CPS!$I:$J,2,0)</f>
        <v>1870.1</v>
      </c>
    </row>
    <row r="115" spans="1:4" ht="12.75" customHeight="1" x14ac:dyDescent="0.2">
      <c r="A115" s="206" t="s">
        <v>269</v>
      </c>
      <c r="B115" s="207" t="str">
        <f ca="1">VLOOKUP($A115,CPS!$A:$H,2,0)</f>
        <v>MATERIAL E MÃO DE OBRA PARA INSTALAÇÃO DE CIRCUITOS PARA AR CONDICONADOS</v>
      </c>
      <c r="C115" s="208" t="str">
        <f ca="1">VLOOKUP($A115,CPS!$A:$H,8,0)</f>
        <v>UN</v>
      </c>
      <c r="D115" s="209">
        <f ca="1">VLOOKUP($A115,CPS!$I:$J,2,0)</f>
        <v>5459.1699999999992</v>
      </c>
    </row>
    <row r="116" spans="1:4" ht="12.75" customHeight="1" x14ac:dyDescent="0.2">
      <c r="A116" s="206" t="s">
        <v>271</v>
      </c>
      <c r="B116" s="207" t="str">
        <f ca="1">VLOOKUP($A116,CPS!$A:$H,2,0)</f>
        <v>RECUO DE MURO</v>
      </c>
      <c r="C116" s="208" t="str">
        <f ca="1">VLOOKUP($A116,CPS!$A:$H,8,0)</f>
        <v>UN</v>
      </c>
      <c r="D116" s="209">
        <f ca="1">VLOOKUP($A116,CPS!$I:$J,2,0)</f>
        <v>3221.2699999999995</v>
      </c>
    </row>
    <row r="117" spans="1:4" ht="12.75" customHeight="1" x14ac:dyDescent="0.2">
      <c r="A117" s="206" t="s">
        <v>290</v>
      </c>
      <c r="B117" s="207" t="e">
        <f ca="1">VLOOKUP($A117,CPS!$A:$H,2,0)</f>
        <v>#N/A</v>
      </c>
      <c r="C117" s="208" t="e">
        <f ca="1">VLOOKUP($A117,CPS!$A:$H,8,0)</f>
        <v>#N/A</v>
      </c>
      <c r="D117" s="213" t="e">
        <f>VLOOKUP($A117,CPS!$I:$J,2,0)</f>
        <v>#N/A</v>
      </c>
    </row>
    <row r="118" spans="1:4" ht="12.75" customHeight="1" x14ac:dyDescent="0.2">
      <c r="A118" s="206" t="s">
        <v>273</v>
      </c>
      <c r="B118" s="207" t="str">
        <f ca="1">VLOOKUP($A118,CPS!$A:$H,2,0)</f>
        <v>INSTALAÇÃO DE DPS 20KA CLASSE II, INCLUSO DISJUNTOR DE PROTEÇÃO</v>
      </c>
      <c r="C118" s="208" t="str">
        <f ca="1">VLOOKUP($A118,CPS!$A:$H,8,0)</f>
        <v>UN</v>
      </c>
      <c r="D118" s="209">
        <f>VLOOKUP($A118,CPS!$I:$J,2,0)</f>
        <v>79.03</v>
      </c>
    </row>
    <row r="119" spans="1:4" ht="12.75" customHeight="1" x14ac:dyDescent="0.2">
      <c r="A119" s="206" t="s">
        <v>276</v>
      </c>
      <c r="B119" s="207" t="str">
        <f ca="1">VLOOKUP($A119,CPS!$A:$H,2,0)</f>
        <v>CABO DE ALUMINIO NU COM ALAMA DE AÇO BITOLA 1/0 AWG</v>
      </c>
      <c r="C119" s="208" t="str">
        <f ca="1">VLOOKUP($A119,CPS!$A:$H,8,0)</f>
        <v>UN</v>
      </c>
      <c r="D119" s="211">
        <f>VLOOKUP($A119,CPS!$I:$J,2,0)</f>
        <v>58.65</v>
      </c>
    </row>
    <row r="120" spans="1:4" ht="12.75" customHeight="1" x14ac:dyDescent="0.2">
      <c r="A120" s="206" t="s">
        <v>278</v>
      </c>
      <c r="B120" s="207" t="str">
        <f ca="1">VLOOKUP($A120,CPS!$A:$H,2,0)</f>
        <v>INSTALAÇÃO DE QUADRO DE DISTRIBUIÇÃO DE EMBUTIR 50 DISJUNTORES</v>
      </c>
      <c r="C120" s="208" t="str">
        <f ca="1">VLOOKUP($A120,CPS!$A:$H,8,0)</f>
        <v>UN</v>
      </c>
      <c r="D120" s="209" t="e">
        <f ca="1">VLOOKUP($A120,CPS!$I:$J,2,0)</f>
        <v>#REF!</v>
      </c>
    </row>
    <row r="121" spans="1:4" ht="12.75" customHeight="1" x14ac:dyDescent="0.2">
      <c r="A121" s="206" t="s">
        <v>280</v>
      </c>
      <c r="B121" s="207" t="str">
        <f ca="1">VLOOKUP($A121,CPS!$A:$H,2,0)</f>
        <v>INSTALAÇÃO DE QUADRO DE DISTRIBUIÇÃO DE EMBUTIR 50 DISJUNTORES</v>
      </c>
      <c r="C121" s="208" t="str">
        <f ca="1">VLOOKUP($A121,CPS!$A:$H,8,0)</f>
        <v>UN</v>
      </c>
      <c r="D121" s="209">
        <f ca="1">VLOOKUP($A121,CPS!$I:$J,2,0)</f>
        <v>162.72</v>
      </c>
    </row>
    <row r="122" spans="1:4" ht="12.75" customHeight="1" x14ac:dyDescent="0.2">
      <c r="A122" s="206" t="s">
        <v>281</v>
      </c>
      <c r="B122" s="207" t="str">
        <f ca="1">VLOOKUP($A122,CPS!$A:$H,2,0)</f>
        <v>INSTALAÇÃO DE DPS 45KA CLASSE II, INCLUSO DISJUNTOR DE PROTEÇÃO</v>
      </c>
      <c r="C122" s="208" t="str">
        <f ca="1">VLOOKUP($A122,CPS!$A:$H,8,0)</f>
        <v>UN</v>
      </c>
      <c r="D122" s="209">
        <f ca="1">VLOOKUP($A122,CPS!$I:$J,2,0)</f>
        <v>110.58</v>
      </c>
    </row>
    <row r="123" spans="1:4" ht="12.75" customHeight="1" x14ac:dyDescent="0.2">
      <c r="A123" s="138"/>
      <c r="B123" s="138"/>
    </row>
    <row r="124" spans="1:4" ht="12.75" customHeight="1" x14ac:dyDescent="0.2">
      <c r="A124" s="138"/>
      <c r="B124" s="138"/>
    </row>
    <row r="125" spans="1:4" ht="12.75" customHeight="1" x14ac:dyDescent="0.2">
      <c r="A125" s="138"/>
      <c r="B125" s="138"/>
    </row>
    <row r="126" spans="1:4" ht="12.75" customHeight="1" x14ac:dyDescent="0.2">
      <c r="A126" s="138"/>
      <c r="B126" s="138"/>
    </row>
    <row r="127" spans="1:4" ht="12.75" customHeight="1" x14ac:dyDescent="0.2">
      <c r="A127" s="138"/>
      <c r="B127" s="138"/>
    </row>
    <row r="128" spans="1:4" ht="12.75" customHeight="1" x14ac:dyDescent="0.2">
      <c r="A128" s="138"/>
      <c r="B128" s="138"/>
    </row>
    <row r="129" spans="1:2" ht="12.75" customHeight="1" x14ac:dyDescent="0.2">
      <c r="A129" s="138"/>
      <c r="B129" s="138"/>
    </row>
    <row r="130" spans="1:2" ht="12.75" customHeight="1" x14ac:dyDescent="0.2">
      <c r="A130" s="138"/>
      <c r="B130" s="138"/>
    </row>
    <row r="131" spans="1:2" ht="12.75" customHeight="1" x14ac:dyDescent="0.2">
      <c r="A131" s="138"/>
      <c r="B131" s="138"/>
    </row>
    <row r="132" spans="1:2" ht="12.75" customHeight="1" x14ac:dyDescent="0.2">
      <c r="A132" s="138"/>
      <c r="B132" s="138"/>
    </row>
    <row r="133" spans="1:2" ht="12.75" customHeight="1" x14ac:dyDescent="0.2">
      <c r="A133" s="138"/>
      <c r="B133" s="138"/>
    </row>
    <row r="134" spans="1:2" ht="12.75" customHeight="1" x14ac:dyDescent="0.2">
      <c r="A134" s="138"/>
      <c r="B134" s="138"/>
    </row>
    <row r="135" spans="1:2" ht="12.75" customHeight="1" x14ac:dyDescent="0.2">
      <c r="A135" s="138"/>
      <c r="B135" s="138"/>
    </row>
    <row r="136" spans="1:2" ht="12.75" customHeight="1" x14ac:dyDescent="0.2">
      <c r="A136" s="138"/>
      <c r="B136" s="138"/>
    </row>
    <row r="137" spans="1:2" ht="12.75" customHeight="1" x14ac:dyDescent="0.2">
      <c r="A137" s="138"/>
      <c r="B137" s="138"/>
    </row>
    <row r="138" spans="1:2" ht="12.75" customHeight="1" x14ac:dyDescent="0.2">
      <c r="A138" s="138"/>
      <c r="B138" s="138"/>
    </row>
    <row r="139" spans="1:2" ht="12.75" customHeight="1" x14ac:dyDescent="0.2">
      <c r="A139" s="138"/>
      <c r="B139" s="138"/>
    </row>
    <row r="140" spans="1:2" ht="12.75" customHeight="1" x14ac:dyDescent="0.2">
      <c r="A140" s="138"/>
      <c r="B140" s="138"/>
    </row>
    <row r="141" spans="1:2" ht="12.75" customHeight="1" x14ac:dyDescent="0.2">
      <c r="A141" s="138"/>
      <c r="B141" s="138"/>
    </row>
    <row r="142" spans="1:2" ht="12.75" customHeight="1" x14ac:dyDescent="0.2">
      <c r="A142" s="138"/>
      <c r="B142" s="138"/>
    </row>
    <row r="143" spans="1:2" ht="12.75" customHeight="1" x14ac:dyDescent="0.2">
      <c r="A143" s="138"/>
      <c r="B143" s="138"/>
    </row>
    <row r="144" spans="1:2" ht="12.75" customHeight="1" x14ac:dyDescent="0.2">
      <c r="A144" s="138"/>
      <c r="B144" s="138"/>
    </row>
    <row r="145" spans="1:2" ht="12.75" customHeight="1" x14ac:dyDescent="0.2">
      <c r="A145" s="138"/>
      <c r="B145" s="138"/>
    </row>
    <row r="146" spans="1:2" ht="12.75" customHeight="1" x14ac:dyDescent="0.2">
      <c r="A146" s="138"/>
      <c r="B146" s="138"/>
    </row>
    <row r="147" spans="1:2" ht="12.75" customHeight="1" x14ac:dyDescent="0.2">
      <c r="A147" s="138"/>
      <c r="B147" s="138"/>
    </row>
    <row r="148" spans="1:2" ht="12.75" customHeight="1" x14ac:dyDescent="0.2">
      <c r="A148" s="138"/>
      <c r="B148" s="138"/>
    </row>
    <row r="149" spans="1:2" ht="12.75" customHeight="1" x14ac:dyDescent="0.2">
      <c r="A149" s="138"/>
      <c r="B149" s="138"/>
    </row>
    <row r="150" spans="1:2" ht="12.75" customHeight="1" x14ac:dyDescent="0.2">
      <c r="A150" s="138"/>
      <c r="B150" s="138"/>
    </row>
    <row r="151" spans="1:2" ht="12.75" customHeight="1" x14ac:dyDescent="0.2">
      <c r="A151" s="138"/>
      <c r="B151" s="138"/>
    </row>
    <row r="152" spans="1:2" ht="12.75" customHeight="1" x14ac:dyDescent="0.2">
      <c r="A152" s="138"/>
      <c r="B152" s="138"/>
    </row>
    <row r="153" spans="1:2" ht="12.75" customHeight="1" x14ac:dyDescent="0.2">
      <c r="A153" s="138"/>
      <c r="B153" s="138"/>
    </row>
    <row r="154" spans="1:2" ht="12.75" customHeight="1" x14ac:dyDescent="0.2">
      <c r="A154" s="138"/>
      <c r="B154" s="138"/>
    </row>
    <row r="155" spans="1:2" ht="12.75" customHeight="1" x14ac:dyDescent="0.2">
      <c r="A155" s="138"/>
      <c r="B155" s="138"/>
    </row>
    <row r="156" spans="1:2" ht="12.75" customHeight="1" x14ac:dyDescent="0.2">
      <c r="A156" s="138"/>
      <c r="B156" s="138"/>
    </row>
    <row r="157" spans="1:2" ht="12.75" customHeight="1" x14ac:dyDescent="0.2">
      <c r="A157" s="138"/>
      <c r="B157" s="138"/>
    </row>
    <row r="158" spans="1:2" ht="12.75" customHeight="1" x14ac:dyDescent="0.2">
      <c r="A158" s="138"/>
      <c r="B158" s="138"/>
    </row>
    <row r="159" spans="1:2" ht="12.75" customHeight="1" x14ac:dyDescent="0.2">
      <c r="A159" s="138"/>
      <c r="B159" s="138"/>
    </row>
    <row r="160" spans="1:2" ht="12.75" customHeight="1" x14ac:dyDescent="0.2">
      <c r="A160" s="138"/>
      <c r="B160" s="138"/>
    </row>
    <row r="161" spans="1:2" ht="12.75" customHeight="1" x14ac:dyDescent="0.2">
      <c r="A161" s="138"/>
      <c r="B161" s="138"/>
    </row>
    <row r="162" spans="1:2" ht="12.75" customHeight="1" x14ac:dyDescent="0.2">
      <c r="A162" s="138"/>
      <c r="B162" s="138"/>
    </row>
    <row r="163" spans="1:2" ht="12.75" customHeight="1" x14ac:dyDescent="0.2">
      <c r="A163" s="138"/>
      <c r="B163" s="138"/>
    </row>
    <row r="164" spans="1:2" ht="12.75" customHeight="1" x14ac:dyDescent="0.2">
      <c r="A164" s="138"/>
      <c r="B164" s="138"/>
    </row>
    <row r="165" spans="1:2" ht="12.75" customHeight="1" x14ac:dyDescent="0.2">
      <c r="A165" s="138"/>
      <c r="B165" s="138"/>
    </row>
    <row r="166" spans="1:2" ht="12.75" customHeight="1" x14ac:dyDescent="0.2">
      <c r="A166" s="138"/>
      <c r="B166" s="138"/>
    </row>
    <row r="167" spans="1:2" ht="12.75" customHeight="1" x14ac:dyDescent="0.2">
      <c r="A167" s="138"/>
      <c r="B167" s="138"/>
    </row>
    <row r="168" spans="1:2" ht="12.75" customHeight="1" x14ac:dyDescent="0.2">
      <c r="A168" s="138"/>
      <c r="B168" s="138"/>
    </row>
    <row r="169" spans="1:2" ht="12.75" customHeight="1" x14ac:dyDescent="0.2">
      <c r="A169" s="138"/>
      <c r="B169" s="138"/>
    </row>
    <row r="170" spans="1:2" ht="12.75" customHeight="1" x14ac:dyDescent="0.2">
      <c r="A170" s="138"/>
      <c r="B170" s="138"/>
    </row>
    <row r="171" spans="1:2" ht="12.75" customHeight="1" x14ac:dyDescent="0.2">
      <c r="A171" s="138"/>
      <c r="B171" s="138"/>
    </row>
    <row r="172" spans="1:2" ht="12.75" customHeight="1" x14ac:dyDescent="0.2">
      <c r="A172" s="138"/>
      <c r="B172" s="138"/>
    </row>
    <row r="173" spans="1:2" ht="12.75" customHeight="1" x14ac:dyDescent="0.2">
      <c r="A173" s="138"/>
      <c r="B173" s="138"/>
    </row>
    <row r="174" spans="1:2" ht="12.75" customHeight="1" x14ac:dyDescent="0.2">
      <c r="A174" s="138"/>
      <c r="B174" s="138"/>
    </row>
    <row r="175" spans="1:2" ht="12.75" customHeight="1" x14ac:dyDescent="0.2">
      <c r="A175" s="138"/>
      <c r="B175" s="138"/>
    </row>
    <row r="176" spans="1:2" ht="12.75" customHeight="1" x14ac:dyDescent="0.2">
      <c r="A176" s="138"/>
      <c r="B176" s="138"/>
    </row>
    <row r="177" spans="1:2" ht="12.75" customHeight="1" x14ac:dyDescent="0.2">
      <c r="A177" s="138"/>
      <c r="B177" s="138"/>
    </row>
    <row r="178" spans="1:2" ht="12.75" customHeight="1" x14ac:dyDescent="0.2">
      <c r="A178" s="138"/>
      <c r="B178" s="138"/>
    </row>
    <row r="179" spans="1:2" ht="12.75" customHeight="1" x14ac:dyDescent="0.2">
      <c r="A179" s="138"/>
      <c r="B179" s="138"/>
    </row>
    <row r="180" spans="1:2" ht="12.75" customHeight="1" x14ac:dyDescent="0.2">
      <c r="A180" s="138"/>
      <c r="B180" s="138"/>
    </row>
    <row r="181" spans="1:2" ht="12.75" customHeight="1" x14ac:dyDescent="0.2">
      <c r="A181" s="138"/>
      <c r="B181" s="138"/>
    </row>
    <row r="182" spans="1:2" ht="12.75" customHeight="1" x14ac:dyDescent="0.2">
      <c r="A182" s="138"/>
      <c r="B182" s="138"/>
    </row>
    <row r="183" spans="1:2" ht="12.75" customHeight="1" x14ac:dyDescent="0.2">
      <c r="A183" s="138"/>
      <c r="B183" s="138"/>
    </row>
    <row r="184" spans="1:2" ht="12.75" customHeight="1" x14ac:dyDescent="0.2">
      <c r="A184" s="138"/>
      <c r="B184" s="138"/>
    </row>
    <row r="185" spans="1:2" ht="12.75" customHeight="1" x14ac:dyDescent="0.2">
      <c r="A185" s="138"/>
      <c r="B185" s="138"/>
    </row>
    <row r="186" spans="1:2" ht="12.75" customHeight="1" x14ac:dyDescent="0.2">
      <c r="A186" s="138"/>
      <c r="B186" s="138"/>
    </row>
    <row r="187" spans="1:2" ht="12.75" customHeight="1" x14ac:dyDescent="0.2">
      <c r="A187" s="138"/>
      <c r="B187" s="138"/>
    </row>
    <row r="188" spans="1:2" ht="12.75" customHeight="1" x14ac:dyDescent="0.2">
      <c r="A188" s="138"/>
      <c r="B188" s="138"/>
    </row>
    <row r="189" spans="1:2" ht="12.75" customHeight="1" x14ac:dyDescent="0.2">
      <c r="A189" s="138"/>
      <c r="B189" s="138"/>
    </row>
    <row r="190" spans="1:2" ht="12.75" customHeight="1" x14ac:dyDescent="0.2">
      <c r="A190" s="138"/>
      <c r="B190" s="138"/>
    </row>
    <row r="191" spans="1:2" ht="12.75" customHeight="1" x14ac:dyDescent="0.2">
      <c r="A191" s="138"/>
      <c r="B191" s="138"/>
    </row>
    <row r="192" spans="1:2" ht="12.75" customHeight="1" x14ac:dyDescent="0.2">
      <c r="A192" s="138"/>
      <c r="B192" s="138"/>
    </row>
    <row r="193" spans="1:2" ht="12.75" customHeight="1" x14ac:dyDescent="0.2">
      <c r="A193" s="138"/>
      <c r="B193" s="138"/>
    </row>
    <row r="194" spans="1:2" ht="12.75" customHeight="1" x14ac:dyDescent="0.2">
      <c r="A194" s="138"/>
      <c r="B194" s="138"/>
    </row>
    <row r="195" spans="1:2" ht="12.75" customHeight="1" x14ac:dyDescent="0.2">
      <c r="A195" s="138"/>
      <c r="B195" s="138"/>
    </row>
    <row r="196" spans="1:2" ht="12.75" customHeight="1" x14ac:dyDescent="0.2">
      <c r="A196" s="138"/>
      <c r="B196" s="138"/>
    </row>
    <row r="197" spans="1:2" ht="12.75" customHeight="1" x14ac:dyDescent="0.2">
      <c r="A197" s="138"/>
      <c r="B197" s="138"/>
    </row>
    <row r="198" spans="1:2" ht="12.75" customHeight="1" x14ac:dyDescent="0.2">
      <c r="A198" s="138"/>
      <c r="B198" s="138"/>
    </row>
    <row r="199" spans="1:2" ht="12.75" customHeight="1" x14ac:dyDescent="0.2">
      <c r="A199" s="138"/>
      <c r="B199" s="138"/>
    </row>
    <row r="200" spans="1:2" ht="12.75" customHeight="1" x14ac:dyDescent="0.2">
      <c r="A200" s="138"/>
      <c r="B200" s="138"/>
    </row>
    <row r="201" spans="1:2" ht="12.75" customHeight="1" x14ac:dyDescent="0.2">
      <c r="A201" s="138"/>
      <c r="B201" s="138"/>
    </row>
    <row r="202" spans="1:2" ht="12.75" customHeight="1" x14ac:dyDescent="0.2">
      <c r="A202" s="138"/>
      <c r="B202" s="138"/>
    </row>
    <row r="203" spans="1:2" ht="12.75" customHeight="1" x14ac:dyDescent="0.2">
      <c r="A203" s="138"/>
      <c r="B203" s="138"/>
    </row>
    <row r="204" spans="1:2" ht="12.75" customHeight="1" x14ac:dyDescent="0.2">
      <c r="A204" s="138"/>
      <c r="B204" s="138"/>
    </row>
    <row r="205" spans="1:2" ht="12.75" customHeight="1" x14ac:dyDescent="0.2">
      <c r="A205" s="138"/>
      <c r="B205" s="138"/>
    </row>
    <row r="206" spans="1:2" ht="12.75" customHeight="1" x14ac:dyDescent="0.2">
      <c r="A206" s="138"/>
      <c r="B206" s="138"/>
    </row>
    <row r="207" spans="1:2" ht="12.75" customHeight="1" x14ac:dyDescent="0.2">
      <c r="A207" s="138"/>
      <c r="B207" s="138"/>
    </row>
    <row r="208" spans="1:2" ht="12.75" customHeight="1" x14ac:dyDescent="0.2">
      <c r="A208" s="138"/>
      <c r="B208" s="138"/>
    </row>
    <row r="209" spans="1:2" ht="12.75" customHeight="1" x14ac:dyDescent="0.2">
      <c r="A209" s="138"/>
      <c r="B209" s="138"/>
    </row>
    <row r="210" spans="1:2" ht="12.75" customHeight="1" x14ac:dyDescent="0.2">
      <c r="A210" s="138"/>
      <c r="B210" s="138"/>
    </row>
    <row r="211" spans="1:2" ht="12.75" customHeight="1" x14ac:dyDescent="0.2">
      <c r="A211" s="138"/>
      <c r="B211" s="138"/>
    </row>
    <row r="212" spans="1:2" ht="12.75" customHeight="1" x14ac:dyDescent="0.2">
      <c r="A212" s="138"/>
      <c r="B212" s="138"/>
    </row>
    <row r="213" spans="1:2" ht="12.75" customHeight="1" x14ac:dyDescent="0.2">
      <c r="A213" s="138"/>
      <c r="B213" s="138"/>
    </row>
    <row r="214" spans="1:2" ht="12.75" customHeight="1" x14ac:dyDescent="0.2">
      <c r="A214" s="138"/>
      <c r="B214" s="138"/>
    </row>
    <row r="215" spans="1:2" ht="12.75" customHeight="1" x14ac:dyDescent="0.2">
      <c r="A215" s="138"/>
      <c r="B215" s="138"/>
    </row>
    <row r="216" spans="1:2" ht="12.75" customHeight="1" x14ac:dyDescent="0.2">
      <c r="A216" s="138"/>
      <c r="B216" s="138"/>
    </row>
    <row r="217" spans="1:2" ht="12.75" customHeight="1" x14ac:dyDescent="0.2">
      <c r="A217" s="138"/>
      <c r="B217" s="138"/>
    </row>
    <row r="218" spans="1:2" ht="12.75" customHeight="1" x14ac:dyDescent="0.2">
      <c r="A218" s="138"/>
      <c r="B218" s="138"/>
    </row>
    <row r="219" spans="1:2" ht="12.75" customHeight="1" x14ac:dyDescent="0.2">
      <c r="A219" s="138"/>
      <c r="B219" s="138"/>
    </row>
    <row r="220" spans="1:2" ht="12.75" customHeight="1" x14ac:dyDescent="0.2">
      <c r="A220" s="138"/>
      <c r="B220" s="138"/>
    </row>
    <row r="221" spans="1:2" ht="12.75" customHeight="1" x14ac:dyDescent="0.2">
      <c r="A221" s="138"/>
      <c r="B221" s="138"/>
    </row>
    <row r="222" spans="1:2" ht="12.75" customHeight="1" x14ac:dyDescent="0.2">
      <c r="A222" s="138"/>
      <c r="B222" s="138"/>
    </row>
    <row r="223" spans="1:2" ht="12.75" customHeight="1" x14ac:dyDescent="0.2">
      <c r="A223" s="138"/>
      <c r="B223" s="138"/>
    </row>
    <row r="224" spans="1:2" ht="12.75" customHeight="1" x14ac:dyDescent="0.2">
      <c r="A224" s="138"/>
      <c r="B224" s="138"/>
    </row>
    <row r="225" spans="1:2" ht="12.75" customHeight="1" x14ac:dyDescent="0.2">
      <c r="A225" s="138"/>
      <c r="B225" s="138"/>
    </row>
    <row r="226" spans="1:2" ht="12.75" customHeight="1" x14ac:dyDescent="0.2">
      <c r="A226" s="138"/>
      <c r="B226" s="138"/>
    </row>
    <row r="227" spans="1:2" ht="12.75" customHeight="1" x14ac:dyDescent="0.2">
      <c r="A227" s="138"/>
      <c r="B227" s="138"/>
    </row>
    <row r="228" spans="1:2" ht="12.75" customHeight="1" x14ac:dyDescent="0.2">
      <c r="A228" s="138"/>
      <c r="B228" s="138"/>
    </row>
    <row r="229" spans="1:2" ht="12.75" customHeight="1" x14ac:dyDescent="0.2">
      <c r="A229" s="138"/>
      <c r="B229" s="138"/>
    </row>
    <row r="230" spans="1:2" ht="12.75" customHeight="1" x14ac:dyDescent="0.2">
      <c r="A230" s="138"/>
      <c r="B230" s="138"/>
    </row>
    <row r="231" spans="1:2" ht="12.75" customHeight="1" x14ac:dyDescent="0.2">
      <c r="A231" s="138"/>
      <c r="B231" s="138"/>
    </row>
    <row r="232" spans="1:2" ht="12.75" customHeight="1" x14ac:dyDescent="0.2">
      <c r="A232" s="138"/>
      <c r="B232" s="138"/>
    </row>
    <row r="233" spans="1:2" ht="12.75" customHeight="1" x14ac:dyDescent="0.2">
      <c r="A233" s="138"/>
      <c r="B233" s="138"/>
    </row>
    <row r="234" spans="1:2" ht="12.75" customHeight="1" x14ac:dyDescent="0.2">
      <c r="A234" s="138"/>
      <c r="B234" s="138"/>
    </row>
    <row r="235" spans="1:2" ht="12.75" customHeight="1" x14ac:dyDescent="0.2">
      <c r="A235" s="138"/>
      <c r="B235" s="138"/>
    </row>
    <row r="236" spans="1:2" ht="12.75" customHeight="1" x14ac:dyDescent="0.2">
      <c r="A236" s="138"/>
      <c r="B236" s="138"/>
    </row>
    <row r="237" spans="1:2" ht="12.75" customHeight="1" x14ac:dyDescent="0.2">
      <c r="A237" s="138"/>
      <c r="B237" s="138"/>
    </row>
    <row r="238" spans="1:2" ht="12.75" customHeight="1" x14ac:dyDescent="0.2">
      <c r="A238" s="138"/>
      <c r="B238" s="138"/>
    </row>
    <row r="239" spans="1:2" ht="12.75" customHeight="1" x14ac:dyDescent="0.2">
      <c r="A239" s="138"/>
      <c r="B239" s="138"/>
    </row>
    <row r="240" spans="1:2" ht="12.75" customHeight="1" x14ac:dyDescent="0.2">
      <c r="A240" s="138"/>
      <c r="B240" s="138"/>
    </row>
    <row r="241" spans="1:2" ht="12.75" customHeight="1" x14ac:dyDescent="0.2">
      <c r="A241" s="138"/>
      <c r="B241" s="138"/>
    </row>
    <row r="242" spans="1:2" ht="12.75" customHeight="1" x14ac:dyDescent="0.2">
      <c r="A242" s="138"/>
      <c r="B242" s="138"/>
    </row>
    <row r="243" spans="1:2" ht="12.75" customHeight="1" x14ac:dyDescent="0.2">
      <c r="A243" s="138"/>
      <c r="B243" s="138"/>
    </row>
    <row r="244" spans="1:2" ht="12.75" customHeight="1" x14ac:dyDescent="0.2">
      <c r="A244" s="138"/>
      <c r="B244" s="138"/>
    </row>
    <row r="245" spans="1:2" ht="12.75" customHeight="1" x14ac:dyDescent="0.2">
      <c r="A245" s="138"/>
      <c r="B245" s="138"/>
    </row>
    <row r="246" spans="1:2" ht="12.75" customHeight="1" x14ac:dyDescent="0.2">
      <c r="A246" s="138"/>
      <c r="B246" s="138"/>
    </row>
    <row r="247" spans="1:2" ht="12.75" customHeight="1" x14ac:dyDescent="0.2">
      <c r="A247" s="138"/>
      <c r="B247" s="138"/>
    </row>
    <row r="248" spans="1:2" ht="12.75" customHeight="1" x14ac:dyDescent="0.2">
      <c r="A248" s="138"/>
      <c r="B248" s="138"/>
    </row>
    <row r="249" spans="1:2" ht="12.75" customHeight="1" x14ac:dyDescent="0.2">
      <c r="A249" s="138"/>
      <c r="B249" s="138"/>
    </row>
    <row r="250" spans="1:2" ht="12.75" customHeight="1" x14ac:dyDescent="0.2">
      <c r="A250" s="138"/>
      <c r="B250" s="138"/>
    </row>
    <row r="251" spans="1:2" ht="12.75" customHeight="1" x14ac:dyDescent="0.2">
      <c r="A251" s="138"/>
      <c r="B251" s="138"/>
    </row>
    <row r="252" spans="1:2" ht="12.75" customHeight="1" x14ac:dyDescent="0.2">
      <c r="A252" s="138"/>
      <c r="B252" s="138"/>
    </row>
    <row r="253" spans="1:2" ht="12.75" customHeight="1" x14ac:dyDescent="0.2">
      <c r="A253" s="138"/>
      <c r="B253" s="138"/>
    </row>
    <row r="254" spans="1:2" ht="12.75" customHeight="1" x14ac:dyDescent="0.2">
      <c r="A254" s="138"/>
      <c r="B254" s="138"/>
    </row>
    <row r="255" spans="1:2" ht="12.75" customHeight="1" x14ac:dyDescent="0.2">
      <c r="A255" s="138"/>
      <c r="B255" s="138"/>
    </row>
    <row r="256" spans="1:2" ht="12.75" customHeight="1" x14ac:dyDescent="0.2">
      <c r="A256" s="138"/>
      <c r="B256" s="138"/>
    </row>
    <row r="257" spans="1:2" ht="12.75" customHeight="1" x14ac:dyDescent="0.2">
      <c r="A257" s="138"/>
      <c r="B257" s="138"/>
    </row>
    <row r="258" spans="1:2" ht="12.75" customHeight="1" x14ac:dyDescent="0.2">
      <c r="A258" s="138"/>
      <c r="B258" s="138"/>
    </row>
    <row r="259" spans="1:2" ht="12.75" customHeight="1" x14ac:dyDescent="0.2">
      <c r="A259" s="138"/>
      <c r="B259" s="138"/>
    </row>
    <row r="260" spans="1:2" ht="12.75" customHeight="1" x14ac:dyDescent="0.2">
      <c r="A260" s="138"/>
      <c r="B260" s="138"/>
    </row>
    <row r="261" spans="1:2" ht="12.75" customHeight="1" x14ac:dyDescent="0.2">
      <c r="A261" s="138"/>
      <c r="B261" s="138"/>
    </row>
    <row r="262" spans="1:2" ht="12.75" customHeight="1" x14ac:dyDescent="0.2">
      <c r="A262" s="138"/>
      <c r="B262" s="138"/>
    </row>
    <row r="263" spans="1:2" ht="12.75" customHeight="1" x14ac:dyDescent="0.2">
      <c r="A263" s="138"/>
      <c r="B263" s="138"/>
    </row>
    <row r="264" spans="1:2" ht="12.75" customHeight="1" x14ac:dyDescent="0.2">
      <c r="A264" s="138"/>
      <c r="B264" s="138"/>
    </row>
    <row r="265" spans="1:2" ht="12.75" customHeight="1" x14ac:dyDescent="0.2">
      <c r="A265" s="138"/>
      <c r="B265" s="138"/>
    </row>
    <row r="266" spans="1:2" ht="12.75" customHeight="1" x14ac:dyDescent="0.2">
      <c r="A266" s="138"/>
      <c r="B266" s="138"/>
    </row>
    <row r="267" spans="1:2" ht="12.75" customHeight="1" x14ac:dyDescent="0.2">
      <c r="A267" s="138"/>
      <c r="B267" s="138"/>
    </row>
    <row r="268" spans="1:2" ht="12.75" customHeight="1" x14ac:dyDescent="0.2">
      <c r="A268" s="138"/>
      <c r="B268" s="138"/>
    </row>
    <row r="269" spans="1:2" ht="12.75" customHeight="1" x14ac:dyDescent="0.2">
      <c r="A269" s="138"/>
      <c r="B269" s="138"/>
    </row>
    <row r="270" spans="1:2" ht="12.75" customHeight="1" x14ac:dyDescent="0.2">
      <c r="A270" s="138"/>
      <c r="B270" s="138"/>
    </row>
    <row r="271" spans="1:2" ht="12.75" customHeight="1" x14ac:dyDescent="0.2">
      <c r="A271" s="138"/>
      <c r="B271" s="138"/>
    </row>
    <row r="272" spans="1:2" ht="12.75" customHeight="1" x14ac:dyDescent="0.2">
      <c r="A272" s="138"/>
      <c r="B272" s="138"/>
    </row>
    <row r="273" spans="1:2" ht="12.75" customHeight="1" x14ac:dyDescent="0.2">
      <c r="A273" s="138"/>
      <c r="B273" s="138"/>
    </row>
    <row r="274" spans="1:2" ht="12.75" customHeight="1" x14ac:dyDescent="0.2">
      <c r="A274" s="138"/>
      <c r="B274" s="138"/>
    </row>
    <row r="275" spans="1:2" ht="12.75" customHeight="1" x14ac:dyDescent="0.2">
      <c r="A275" s="138"/>
      <c r="B275" s="138"/>
    </row>
    <row r="276" spans="1:2" ht="12.75" customHeight="1" x14ac:dyDescent="0.2">
      <c r="A276" s="138"/>
      <c r="B276" s="138"/>
    </row>
    <row r="277" spans="1:2" ht="12.75" customHeight="1" x14ac:dyDescent="0.2">
      <c r="A277" s="138"/>
      <c r="B277" s="138"/>
    </row>
    <row r="278" spans="1:2" ht="12.75" customHeight="1" x14ac:dyDescent="0.2">
      <c r="A278" s="138"/>
      <c r="B278" s="138"/>
    </row>
    <row r="279" spans="1:2" ht="12.75" customHeight="1" x14ac:dyDescent="0.2">
      <c r="A279" s="138"/>
      <c r="B279" s="138"/>
    </row>
    <row r="280" spans="1:2" ht="12.75" customHeight="1" x14ac:dyDescent="0.2">
      <c r="A280" s="138"/>
      <c r="B280" s="138"/>
    </row>
    <row r="281" spans="1:2" ht="12.75" customHeight="1" x14ac:dyDescent="0.2">
      <c r="A281" s="138"/>
      <c r="B281" s="138"/>
    </row>
    <row r="282" spans="1:2" ht="12.75" customHeight="1" x14ac:dyDescent="0.2">
      <c r="A282" s="138"/>
      <c r="B282" s="138"/>
    </row>
    <row r="283" spans="1:2" ht="12.75" customHeight="1" x14ac:dyDescent="0.2">
      <c r="A283" s="138"/>
      <c r="B283" s="138"/>
    </row>
    <row r="284" spans="1:2" ht="12.75" customHeight="1" x14ac:dyDescent="0.2">
      <c r="A284" s="138"/>
      <c r="B284" s="138"/>
    </row>
    <row r="285" spans="1:2" ht="12.75" customHeight="1" x14ac:dyDescent="0.2">
      <c r="A285" s="138"/>
      <c r="B285" s="138"/>
    </row>
    <row r="286" spans="1:2" ht="12.75" customHeight="1" x14ac:dyDescent="0.2">
      <c r="A286" s="138"/>
      <c r="B286" s="138"/>
    </row>
    <row r="287" spans="1:2" ht="12.75" customHeight="1" x14ac:dyDescent="0.2">
      <c r="A287" s="138"/>
      <c r="B287" s="138"/>
    </row>
    <row r="288" spans="1:2" ht="12.75" customHeight="1" x14ac:dyDescent="0.2">
      <c r="A288" s="138"/>
      <c r="B288" s="138"/>
    </row>
    <row r="289" spans="1:2" ht="12.75" customHeight="1" x14ac:dyDescent="0.2">
      <c r="A289" s="138"/>
      <c r="B289" s="138"/>
    </row>
    <row r="290" spans="1:2" ht="12.75" customHeight="1" x14ac:dyDescent="0.2">
      <c r="A290" s="138"/>
      <c r="B290" s="138"/>
    </row>
    <row r="291" spans="1:2" ht="12.75" customHeight="1" x14ac:dyDescent="0.2">
      <c r="A291" s="138"/>
      <c r="B291" s="138"/>
    </row>
    <row r="292" spans="1:2" ht="12.75" customHeight="1" x14ac:dyDescent="0.2">
      <c r="A292" s="138"/>
      <c r="B292" s="138"/>
    </row>
    <row r="293" spans="1:2" ht="12.75" customHeight="1" x14ac:dyDescent="0.2">
      <c r="A293" s="138"/>
      <c r="B293" s="138"/>
    </row>
    <row r="294" spans="1:2" ht="12.75" customHeight="1" x14ac:dyDescent="0.2">
      <c r="A294" s="138"/>
      <c r="B294" s="138"/>
    </row>
    <row r="295" spans="1:2" ht="12.75" customHeight="1" x14ac:dyDescent="0.2">
      <c r="A295" s="138"/>
      <c r="B295" s="138"/>
    </row>
    <row r="296" spans="1:2" ht="12.75" customHeight="1" x14ac:dyDescent="0.2">
      <c r="A296" s="138"/>
      <c r="B296" s="138"/>
    </row>
    <row r="297" spans="1:2" ht="12.75" customHeight="1" x14ac:dyDescent="0.2">
      <c r="A297" s="138"/>
      <c r="B297" s="138"/>
    </row>
    <row r="298" spans="1:2" ht="12.75" customHeight="1" x14ac:dyDescent="0.2">
      <c r="A298" s="138"/>
      <c r="B298" s="138"/>
    </row>
    <row r="299" spans="1:2" ht="12.75" customHeight="1" x14ac:dyDescent="0.2">
      <c r="A299" s="138"/>
      <c r="B299" s="138"/>
    </row>
    <row r="300" spans="1:2" ht="12.75" customHeight="1" x14ac:dyDescent="0.2">
      <c r="A300" s="138"/>
      <c r="B300" s="138"/>
    </row>
    <row r="301" spans="1:2" ht="12.75" customHeight="1" x14ac:dyDescent="0.2">
      <c r="A301" s="138"/>
      <c r="B301" s="138"/>
    </row>
    <row r="302" spans="1:2" ht="12.75" customHeight="1" x14ac:dyDescent="0.2">
      <c r="A302" s="138"/>
      <c r="B302" s="138"/>
    </row>
    <row r="303" spans="1:2" ht="12.75" customHeight="1" x14ac:dyDescent="0.2">
      <c r="A303" s="138"/>
      <c r="B303" s="138"/>
    </row>
    <row r="304" spans="1:2" ht="12.75" customHeight="1" x14ac:dyDescent="0.2">
      <c r="A304" s="138"/>
      <c r="B304" s="138"/>
    </row>
    <row r="305" spans="1:2" ht="12.75" customHeight="1" x14ac:dyDescent="0.2">
      <c r="A305" s="138"/>
      <c r="B305" s="138"/>
    </row>
    <row r="306" spans="1:2" ht="12.75" customHeight="1" x14ac:dyDescent="0.2">
      <c r="A306" s="138"/>
      <c r="B306" s="138"/>
    </row>
    <row r="307" spans="1:2" ht="12.75" customHeight="1" x14ac:dyDescent="0.2">
      <c r="A307" s="138"/>
      <c r="B307" s="138"/>
    </row>
    <row r="308" spans="1:2" ht="12.75" customHeight="1" x14ac:dyDescent="0.2">
      <c r="A308" s="138"/>
      <c r="B308" s="138"/>
    </row>
    <row r="309" spans="1:2" ht="12.75" customHeight="1" x14ac:dyDescent="0.2">
      <c r="A309" s="138"/>
      <c r="B309" s="138"/>
    </row>
    <row r="310" spans="1:2" ht="12.75" customHeight="1" x14ac:dyDescent="0.2">
      <c r="A310" s="138"/>
      <c r="B310" s="138"/>
    </row>
    <row r="311" spans="1:2" ht="12.75" customHeight="1" x14ac:dyDescent="0.2">
      <c r="A311" s="138"/>
      <c r="B311" s="138"/>
    </row>
    <row r="312" spans="1:2" ht="12.75" customHeight="1" x14ac:dyDescent="0.2">
      <c r="A312" s="138"/>
      <c r="B312" s="138"/>
    </row>
    <row r="313" spans="1:2" ht="12.75" customHeight="1" x14ac:dyDescent="0.2">
      <c r="A313" s="138"/>
      <c r="B313" s="138"/>
    </row>
    <row r="314" spans="1:2" ht="12.75" customHeight="1" x14ac:dyDescent="0.2">
      <c r="A314" s="138"/>
      <c r="B314" s="138"/>
    </row>
    <row r="315" spans="1:2" ht="12.75" customHeight="1" x14ac:dyDescent="0.2">
      <c r="A315" s="138"/>
      <c r="B315" s="138"/>
    </row>
    <row r="316" spans="1:2" ht="12.75" customHeight="1" x14ac:dyDescent="0.2">
      <c r="A316" s="138"/>
      <c r="B316" s="138"/>
    </row>
    <row r="317" spans="1:2" ht="12.75" customHeight="1" x14ac:dyDescent="0.2">
      <c r="A317" s="138"/>
      <c r="B317" s="138"/>
    </row>
    <row r="318" spans="1:2" ht="12.75" customHeight="1" x14ac:dyDescent="0.2">
      <c r="A318" s="138"/>
      <c r="B318" s="138"/>
    </row>
    <row r="319" spans="1:2" ht="12.75" customHeight="1" x14ac:dyDescent="0.2">
      <c r="A319" s="138"/>
      <c r="B319" s="138"/>
    </row>
    <row r="320" spans="1:2" ht="12.75" customHeight="1" x14ac:dyDescent="0.2">
      <c r="A320" s="138"/>
      <c r="B320" s="138"/>
    </row>
    <row r="321" spans="1:2" ht="12.75" customHeight="1" x14ac:dyDescent="0.2">
      <c r="A321" s="138"/>
      <c r="B321" s="138"/>
    </row>
    <row r="322" spans="1:2" ht="12.75" customHeight="1" x14ac:dyDescent="0.2">
      <c r="A322" s="138"/>
      <c r="B322" s="138"/>
    </row>
    <row r="323" spans="1:2" ht="12.75" customHeight="1" x14ac:dyDescent="0.2">
      <c r="A323" s="138"/>
      <c r="B323" s="138"/>
    </row>
    <row r="324" spans="1:2" ht="12.75" customHeight="1" x14ac:dyDescent="0.2">
      <c r="A324" s="138"/>
      <c r="B324" s="138"/>
    </row>
    <row r="325" spans="1:2" ht="12.75" customHeight="1" x14ac:dyDescent="0.2">
      <c r="A325" s="138"/>
      <c r="B325" s="138"/>
    </row>
    <row r="326" spans="1:2" ht="12.75" customHeight="1" x14ac:dyDescent="0.2">
      <c r="A326" s="138"/>
      <c r="B326" s="138"/>
    </row>
    <row r="327" spans="1:2" ht="12.75" customHeight="1" x14ac:dyDescent="0.2">
      <c r="A327" s="138"/>
      <c r="B327" s="138"/>
    </row>
    <row r="328" spans="1:2" ht="12.75" customHeight="1" x14ac:dyDescent="0.2">
      <c r="A328" s="138"/>
      <c r="B328" s="138"/>
    </row>
    <row r="329" spans="1:2" ht="12.75" customHeight="1" x14ac:dyDescent="0.2">
      <c r="A329" s="138"/>
      <c r="B329" s="138"/>
    </row>
    <row r="330" spans="1:2" ht="12.75" customHeight="1" x14ac:dyDescent="0.2">
      <c r="A330" s="138"/>
      <c r="B330" s="138"/>
    </row>
    <row r="331" spans="1:2" ht="12.75" customHeight="1" x14ac:dyDescent="0.2">
      <c r="A331" s="138"/>
      <c r="B331" s="138"/>
    </row>
    <row r="332" spans="1:2" ht="12.75" customHeight="1" x14ac:dyDescent="0.2">
      <c r="A332" s="138"/>
      <c r="B332" s="138"/>
    </row>
    <row r="333" spans="1:2" ht="12.75" customHeight="1" x14ac:dyDescent="0.2">
      <c r="A333" s="138"/>
      <c r="B333" s="138"/>
    </row>
    <row r="334" spans="1:2" ht="12.75" customHeight="1" x14ac:dyDescent="0.2">
      <c r="A334" s="138"/>
      <c r="B334" s="138"/>
    </row>
    <row r="335" spans="1:2" ht="12.75" customHeight="1" x14ac:dyDescent="0.2">
      <c r="A335" s="138"/>
      <c r="B335" s="138"/>
    </row>
    <row r="336" spans="1:2" ht="12.75" customHeight="1" x14ac:dyDescent="0.2">
      <c r="A336" s="138"/>
      <c r="B336" s="138"/>
    </row>
    <row r="337" spans="1:2" ht="12.75" customHeight="1" x14ac:dyDescent="0.2">
      <c r="A337" s="138"/>
      <c r="B337" s="138"/>
    </row>
    <row r="338" spans="1:2" ht="12.75" customHeight="1" x14ac:dyDescent="0.2">
      <c r="A338" s="138"/>
      <c r="B338" s="138"/>
    </row>
    <row r="339" spans="1:2" ht="12.75" customHeight="1" x14ac:dyDescent="0.2">
      <c r="A339" s="138"/>
      <c r="B339" s="138"/>
    </row>
    <row r="340" spans="1:2" ht="12.75" customHeight="1" x14ac:dyDescent="0.2">
      <c r="A340" s="138"/>
      <c r="B340" s="138"/>
    </row>
    <row r="341" spans="1:2" ht="12.75" customHeight="1" x14ac:dyDescent="0.2">
      <c r="A341" s="138"/>
      <c r="B341" s="138"/>
    </row>
    <row r="342" spans="1:2" ht="12.75" customHeight="1" x14ac:dyDescent="0.2">
      <c r="A342" s="138"/>
      <c r="B342" s="138"/>
    </row>
    <row r="343" spans="1:2" ht="12.75" customHeight="1" x14ac:dyDescent="0.2">
      <c r="A343" s="138"/>
      <c r="B343" s="138"/>
    </row>
    <row r="344" spans="1:2" ht="12.75" customHeight="1" x14ac:dyDescent="0.2">
      <c r="A344" s="138"/>
      <c r="B344" s="138"/>
    </row>
    <row r="345" spans="1:2" ht="12.75" customHeight="1" x14ac:dyDescent="0.2">
      <c r="A345" s="138"/>
      <c r="B345" s="138"/>
    </row>
    <row r="346" spans="1:2" ht="12.75" customHeight="1" x14ac:dyDescent="0.2">
      <c r="A346" s="138"/>
      <c r="B346" s="138"/>
    </row>
    <row r="347" spans="1:2" ht="12.75" customHeight="1" x14ac:dyDescent="0.2">
      <c r="A347" s="138"/>
      <c r="B347" s="138"/>
    </row>
    <row r="348" spans="1:2" ht="12.75" customHeight="1" x14ac:dyDescent="0.2">
      <c r="A348" s="138"/>
      <c r="B348" s="138"/>
    </row>
    <row r="349" spans="1:2" ht="12.75" customHeight="1" x14ac:dyDescent="0.2">
      <c r="A349" s="138"/>
      <c r="B349" s="138"/>
    </row>
    <row r="350" spans="1:2" ht="12.75" customHeight="1" x14ac:dyDescent="0.2">
      <c r="A350" s="138"/>
      <c r="B350" s="138"/>
    </row>
    <row r="351" spans="1:2" ht="12.75" customHeight="1" x14ac:dyDescent="0.2">
      <c r="A351" s="138"/>
      <c r="B351" s="138"/>
    </row>
    <row r="352" spans="1:2" ht="12.75" customHeight="1" x14ac:dyDescent="0.2">
      <c r="A352" s="138"/>
      <c r="B352" s="138"/>
    </row>
    <row r="353" spans="1:2" ht="12.75" customHeight="1" x14ac:dyDescent="0.2">
      <c r="A353" s="138"/>
      <c r="B353" s="138"/>
    </row>
    <row r="354" spans="1:2" ht="12.75" customHeight="1" x14ac:dyDescent="0.2">
      <c r="A354" s="138"/>
      <c r="B354" s="138"/>
    </row>
    <row r="355" spans="1:2" ht="12.75" customHeight="1" x14ac:dyDescent="0.2">
      <c r="A355" s="138"/>
      <c r="B355" s="138"/>
    </row>
    <row r="356" spans="1:2" ht="12.75" customHeight="1" x14ac:dyDescent="0.2">
      <c r="A356" s="138"/>
      <c r="B356" s="138"/>
    </row>
    <row r="357" spans="1:2" ht="12.75" customHeight="1" x14ac:dyDescent="0.2">
      <c r="A357" s="138"/>
      <c r="B357" s="138"/>
    </row>
    <row r="358" spans="1:2" ht="12.75" customHeight="1" x14ac:dyDescent="0.2">
      <c r="A358" s="138"/>
      <c r="B358" s="138"/>
    </row>
    <row r="359" spans="1:2" ht="12.75" customHeight="1" x14ac:dyDescent="0.2">
      <c r="A359" s="138"/>
      <c r="B359" s="138"/>
    </row>
    <row r="360" spans="1:2" ht="12.75" customHeight="1" x14ac:dyDescent="0.2">
      <c r="A360" s="138"/>
      <c r="B360" s="138"/>
    </row>
    <row r="361" spans="1:2" ht="12.75" customHeight="1" x14ac:dyDescent="0.2">
      <c r="A361" s="138"/>
      <c r="B361" s="138"/>
    </row>
    <row r="362" spans="1:2" ht="12.75" customHeight="1" x14ac:dyDescent="0.2">
      <c r="A362" s="138"/>
      <c r="B362" s="138"/>
    </row>
    <row r="363" spans="1:2" ht="12.75" customHeight="1" x14ac:dyDescent="0.2">
      <c r="A363" s="138"/>
      <c r="B363" s="138"/>
    </row>
    <row r="364" spans="1:2" ht="12.75" customHeight="1" x14ac:dyDescent="0.2">
      <c r="A364" s="138"/>
      <c r="B364" s="138"/>
    </row>
    <row r="365" spans="1:2" ht="12.75" customHeight="1" x14ac:dyDescent="0.2">
      <c r="A365" s="138"/>
      <c r="B365" s="138"/>
    </row>
    <row r="366" spans="1:2" ht="12.75" customHeight="1" x14ac:dyDescent="0.2">
      <c r="A366" s="138"/>
      <c r="B366" s="138"/>
    </row>
    <row r="367" spans="1:2" ht="12.75" customHeight="1" x14ac:dyDescent="0.2">
      <c r="A367" s="138"/>
      <c r="B367" s="138"/>
    </row>
    <row r="368" spans="1:2" ht="12.75" customHeight="1" x14ac:dyDescent="0.2">
      <c r="A368" s="138"/>
      <c r="B368" s="138"/>
    </row>
    <row r="369" spans="1:2" ht="12.75" customHeight="1" x14ac:dyDescent="0.2">
      <c r="A369" s="138"/>
      <c r="B369" s="138"/>
    </row>
    <row r="370" spans="1:2" ht="12.75" customHeight="1" x14ac:dyDescent="0.2">
      <c r="A370" s="138"/>
      <c r="B370" s="138"/>
    </row>
    <row r="371" spans="1:2" ht="12.75" customHeight="1" x14ac:dyDescent="0.2">
      <c r="A371" s="138"/>
      <c r="B371" s="138"/>
    </row>
    <row r="372" spans="1:2" ht="12.75" customHeight="1" x14ac:dyDescent="0.2">
      <c r="A372" s="138"/>
      <c r="B372" s="138"/>
    </row>
    <row r="373" spans="1:2" ht="12.75" customHeight="1" x14ac:dyDescent="0.2">
      <c r="A373" s="138"/>
      <c r="B373" s="138"/>
    </row>
    <row r="374" spans="1:2" ht="12.75" customHeight="1" x14ac:dyDescent="0.2">
      <c r="A374" s="138"/>
      <c r="B374" s="138"/>
    </row>
    <row r="375" spans="1:2" ht="12.75" customHeight="1" x14ac:dyDescent="0.2">
      <c r="A375" s="138"/>
      <c r="B375" s="138"/>
    </row>
    <row r="376" spans="1:2" ht="12.75" customHeight="1" x14ac:dyDescent="0.2">
      <c r="A376" s="138"/>
      <c r="B376" s="138"/>
    </row>
    <row r="377" spans="1:2" ht="12.75" customHeight="1" x14ac:dyDescent="0.2">
      <c r="A377" s="138"/>
      <c r="B377" s="138"/>
    </row>
    <row r="378" spans="1:2" ht="12.75" customHeight="1" x14ac:dyDescent="0.2">
      <c r="A378" s="138"/>
      <c r="B378" s="138"/>
    </row>
    <row r="379" spans="1:2" ht="12.75" customHeight="1" x14ac:dyDescent="0.2">
      <c r="A379" s="138"/>
      <c r="B379" s="138"/>
    </row>
    <row r="380" spans="1:2" ht="12.75" customHeight="1" x14ac:dyDescent="0.2">
      <c r="A380" s="138"/>
      <c r="B380" s="138"/>
    </row>
    <row r="381" spans="1:2" ht="12.75" customHeight="1" x14ac:dyDescent="0.2">
      <c r="A381" s="138"/>
      <c r="B381" s="138"/>
    </row>
    <row r="382" spans="1:2" ht="12.75" customHeight="1" x14ac:dyDescent="0.2">
      <c r="A382" s="138"/>
      <c r="B382" s="138"/>
    </row>
    <row r="383" spans="1:2" ht="12.75" customHeight="1" x14ac:dyDescent="0.2">
      <c r="A383" s="138"/>
      <c r="B383" s="138"/>
    </row>
    <row r="384" spans="1:2" ht="12.75" customHeight="1" x14ac:dyDescent="0.2">
      <c r="A384" s="138"/>
      <c r="B384" s="138"/>
    </row>
    <row r="385" spans="1:2" ht="12.75" customHeight="1" x14ac:dyDescent="0.2">
      <c r="A385" s="138"/>
      <c r="B385" s="138"/>
    </row>
    <row r="386" spans="1:2" ht="12.75" customHeight="1" x14ac:dyDescent="0.2">
      <c r="A386" s="138"/>
      <c r="B386" s="138"/>
    </row>
    <row r="387" spans="1:2" ht="12.75" customHeight="1" x14ac:dyDescent="0.2">
      <c r="A387" s="138"/>
      <c r="B387" s="138"/>
    </row>
    <row r="388" spans="1:2" ht="12.75" customHeight="1" x14ac:dyDescent="0.2">
      <c r="A388" s="138"/>
      <c r="B388" s="138"/>
    </row>
    <row r="389" spans="1:2" ht="12.75" customHeight="1" x14ac:dyDescent="0.2">
      <c r="A389" s="138"/>
      <c r="B389" s="138"/>
    </row>
    <row r="390" spans="1:2" ht="12.75" customHeight="1" x14ac:dyDescent="0.2">
      <c r="A390" s="138"/>
      <c r="B390" s="138"/>
    </row>
    <row r="391" spans="1:2" ht="12.75" customHeight="1" x14ac:dyDescent="0.2">
      <c r="A391" s="138"/>
      <c r="B391" s="138"/>
    </row>
    <row r="392" spans="1:2" ht="12.75" customHeight="1" x14ac:dyDescent="0.2">
      <c r="A392" s="138"/>
      <c r="B392" s="138"/>
    </row>
    <row r="393" spans="1:2" ht="12.75" customHeight="1" x14ac:dyDescent="0.2">
      <c r="A393" s="138"/>
      <c r="B393" s="138"/>
    </row>
    <row r="394" spans="1:2" ht="12.75" customHeight="1" x14ac:dyDescent="0.2">
      <c r="A394" s="138"/>
      <c r="B394" s="138"/>
    </row>
    <row r="395" spans="1:2" ht="12.75" customHeight="1" x14ac:dyDescent="0.2">
      <c r="A395" s="138"/>
      <c r="B395" s="138"/>
    </row>
    <row r="396" spans="1:2" ht="12.75" customHeight="1" x14ac:dyDescent="0.2">
      <c r="A396" s="138"/>
      <c r="B396" s="138"/>
    </row>
    <row r="397" spans="1:2" ht="12.75" customHeight="1" x14ac:dyDescent="0.2">
      <c r="A397" s="138"/>
      <c r="B397" s="138"/>
    </row>
    <row r="398" spans="1:2" ht="12.75" customHeight="1" x14ac:dyDescent="0.2">
      <c r="A398" s="138"/>
      <c r="B398" s="138"/>
    </row>
    <row r="399" spans="1:2" ht="12.75" customHeight="1" x14ac:dyDescent="0.2">
      <c r="A399" s="138"/>
      <c r="B399" s="138"/>
    </row>
    <row r="400" spans="1:2" ht="12.75" customHeight="1" x14ac:dyDescent="0.2">
      <c r="A400" s="138"/>
      <c r="B400" s="138"/>
    </row>
    <row r="401" spans="1:2" ht="12.75" customHeight="1" x14ac:dyDescent="0.2">
      <c r="A401" s="138"/>
      <c r="B401" s="138"/>
    </row>
    <row r="402" spans="1:2" ht="12.75" customHeight="1" x14ac:dyDescent="0.2">
      <c r="A402" s="138"/>
      <c r="B402" s="138"/>
    </row>
    <row r="403" spans="1:2" ht="12.75" customHeight="1" x14ac:dyDescent="0.2">
      <c r="A403" s="138"/>
      <c r="B403" s="138"/>
    </row>
    <row r="404" spans="1:2" ht="12.75" customHeight="1" x14ac:dyDescent="0.2">
      <c r="A404" s="138"/>
      <c r="B404" s="138"/>
    </row>
    <row r="405" spans="1:2" ht="12.75" customHeight="1" x14ac:dyDescent="0.2">
      <c r="A405" s="138"/>
      <c r="B405" s="138"/>
    </row>
    <row r="406" spans="1:2" ht="12.75" customHeight="1" x14ac:dyDescent="0.2">
      <c r="A406" s="138"/>
      <c r="B406" s="138"/>
    </row>
    <row r="407" spans="1:2" ht="12.75" customHeight="1" x14ac:dyDescent="0.2">
      <c r="A407" s="138"/>
      <c r="B407" s="138"/>
    </row>
    <row r="408" spans="1:2" ht="12.75" customHeight="1" x14ac:dyDescent="0.2">
      <c r="A408" s="138"/>
      <c r="B408" s="138"/>
    </row>
    <row r="409" spans="1:2" ht="12.75" customHeight="1" x14ac:dyDescent="0.2">
      <c r="A409" s="138"/>
      <c r="B409" s="138"/>
    </row>
    <row r="410" spans="1:2" ht="12.75" customHeight="1" x14ac:dyDescent="0.2">
      <c r="A410" s="138"/>
      <c r="B410" s="138"/>
    </row>
    <row r="411" spans="1:2" ht="12.75" customHeight="1" x14ac:dyDescent="0.2">
      <c r="A411" s="138"/>
      <c r="B411" s="138"/>
    </row>
    <row r="412" spans="1:2" ht="12.75" customHeight="1" x14ac:dyDescent="0.2">
      <c r="A412" s="138"/>
      <c r="B412" s="138"/>
    </row>
    <row r="413" spans="1:2" ht="12.75" customHeight="1" x14ac:dyDescent="0.2">
      <c r="A413" s="138"/>
      <c r="B413" s="138"/>
    </row>
    <row r="414" spans="1:2" ht="12.75" customHeight="1" x14ac:dyDescent="0.2">
      <c r="A414" s="138"/>
      <c r="B414" s="138"/>
    </row>
    <row r="415" spans="1:2" ht="12.75" customHeight="1" x14ac:dyDescent="0.2">
      <c r="A415" s="138"/>
      <c r="B415" s="138"/>
    </row>
    <row r="416" spans="1:2" ht="12.75" customHeight="1" x14ac:dyDescent="0.2">
      <c r="A416" s="138"/>
      <c r="B416" s="138"/>
    </row>
    <row r="417" spans="1:2" ht="12.75" customHeight="1" x14ac:dyDescent="0.2">
      <c r="A417" s="138"/>
      <c r="B417" s="138"/>
    </row>
    <row r="418" spans="1:2" ht="12.75" customHeight="1" x14ac:dyDescent="0.2">
      <c r="A418" s="138"/>
      <c r="B418" s="138"/>
    </row>
    <row r="419" spans="1:2" ht="12.75" customHeight="1" x14ac:dyDescent="0.2">
      <c r="A419" s="138"/>
      <c r="B419" s="138"/>
    </row>
    <row r="420" spans="1:2" ht="12.75" customHeight="1" x14ac:dyDescent="0.2">
      <c r="A420" s="138"/>
      <c r="B420" s="138"/>
    </row>
    <row r="421" spans="1:2" ht="12.75" customHeight="1" x14ac:dyDescent="0.2">
      <c r="A421" s="138"/>
      <c r="B421" s="138"/>
    </row>
    <row r="422" spans="1:2" ht="12.75" customHeight="1" x14ac:dyDescent="0.2">
      <c r="A422" s="138"/>
      <c r="B422" s="138"/>
    </row>
    <row r="423" spans="1:2" ht="12.75" customHeight="1" x14ac:dyDescent="0.2">
      <c r="A423" s="138"/>
      <c r="B423" s="138"/>
    </row>
    <row r="424" spans="1:2" ht="12.75" customHeight="1" x14ac:dyDescent="0.2">
      <c r="A424" s="138"/>
      <c r="B424" s="138"/>
    </row>
    <row r="425" spans="1:2" ht="12.75" customHeight="1" x14ac:dyDescent="0.2">
      <c r="A425" s="138"/>
      <c r="B425" s="138"/>
    </row>
    <row r="426" spans="1:2" ht="12.75" customHeight="1" x14ac:dyDescent="0.2">
      <c r="A426" s="138"/>
      <c r="B426" s="138"/>
    </row>
    <row r="427" spans="1:2" ht="12.75" customHeight="1" x14ac:dyDescent="0.2">
      <c r="A427" s="138"/>
      <c r="B427" s="138"/>
    </row>
    <row r="428" spans="1:2" ht="12.75" customHeight="1" x14ac:dyDescent="0.2">
      <c r="A428" s="138"/>
      <c r="B428" s="138"/>
    </row>
    <row r="429" spans="1:2" ht="12.75" customHeight="1" x14ac:dyDescent="0.2">
      <c r="A429" s="138"/>
      <c r="B429" s="138"/>
    </row>
    <row r="430" spans="1:2" ht="12.75" customHeight="1" x14ac:dyDescent="0.2">
      <c r="A430" s="138"/>
      <c r="B430" s="138"/>
    </row>
    <row r="431" spans="1:2" ht="12.75" customHeight="1" x14ac:dyDescent="0.2">
      <c r="A431" s="138"/>
      <c r="B431" s="138"/>
    </row>
    <row r="432" spans="1:2" ht="12.75" customHeight="1" x14ac:dyDescent="0.2">
      <c r="A432" s="138"/>
      <c r="B432" s="138"/>
    </row>
    <row r="433" spans="1:2" ht="12.75" customHeight="1" x14ac:dyDescent="0.2">
      <c r="A433" s="138"/>
      <c r="B433" s="138"/>
    </row>
    <row r="434" spans="1:2" ht="12.75" customHeight="1" x14ac:dyDescent="0.2">
      <c r="A434" s="138"/>
      <c r="B434" s="138"/>
    </row>
    <row r="435" spans="1:2" ht="12.75" customHeight="1" x14ac:dyDescent="0.2">
      <c r="A435" s="138"/>
      <c r="B435" s="138"/>
    </row>
    <row r="436" spans="1:2" ht="12.75" customHeight="1" x14ac:dyDescent="0.2">
      <c r="A436" s="138"/>
      <c r="B436" s="138"/>
    </row>
    <row r="437" spans="1:2" ht="12.75" customHeight="1" x14ac:dyDescent="0.2">
      <c r="A437" s="138"/>
      <c r="B437" s="138"/>
    </row>
    <row r="438" spans="1:2" ht="12.75" customHeight="1" x14ac:dyDescent="0.2">
      <c r="A438" s="138"/>
      <c r="B438" s="138"/>
    </row>
    <row r="439" spans="1:2" ht="12.75" customHeight="1" x14ac:dyDescent="0.2">
      <c r="A439" s="138"/>
      <c r="B439" s="138"/>
    </row>
    <row r="440" spans="1:2" ht="12.75" customHeight="1" x14ac:dyDescent="0.2">
      <c r="A440" s="138"/>
      <c r="B440" s="138"/>
    </row>
    <row r="441" spans="1:2" ht="12.75" customHeight="1" x14ac:dyDescent="0.2">
      <c r="A441" s="138"/>
      <c r="B441" s="138"/>
    </row>
    <row r="442" spans="1:2" ht="12.75" customHeight="1" x14ac:dyDescent="0.2">
      <c r="A442" s="138"/>
      <c r="B442" s="138"/>
    </row>
    <row r="443" spans="1:2" ht="12.75" customHeight="1" x14ac:dyDescent="0.2">
      <c r="A443" s="138"/>
      <c r="B443" s="138"/>
    </row>
    <row r="444" spans="1:2" ht="12.75" customHeight="1" x14ac:dyDescent="0.2">
      <c r="A444" s="138"/>
      <c r="B444" s="138"/>
    </row>
    <row r="445" spans="1:2" ht="12.75" customHeight="1" x14ac:dyDescent="0.2">
      <c r="A445" s="138"/>
      <c r="B445" s="138"/>
    </row>
    <row r="446" spans="1:2" ht="12.75" customHeight="1" x14ac:dyDescent="0.2">
      <c r="A446" s="138"/>
      <c r="B446" s="138"/>
    </row>
    <row r="447" spans="1:2" ht="12.75" customHeight="1" x14ac:dyDescent="0.2">
      <c r="A447" s="138"/>
      <c r="B447" s="138"/>
    </row>
    <row r="448" spans="1:2" ht="12.75" customHeight="1" x14ac:dyDescent="0.2">
      <c r="A448" s="138"/>
      <c r="B448" s="138"/>
    </row>
    <row r="449" spans="1:2" ht="12.75" customHeight="1" x14ac:dyDescent="0.2">
      <c r="A449" s="138"/>
      <c r="B449" s="138"/>
    </row>
    <row r="450" spans="1:2" ht="12.75" customHeight="1" x14ac:dyDescent="0.2">
      <c r="A450" s="138"/>
      <c r="B450" s="138"/>
    </row>
    <row r="451" spans="1:2" ht="12.75" customHeight="1" x14ac:dyDescent="0.2">
      <c r="A451" s="138"/>
      <c r="B451" s="138"/>
    </row>
    <row r="452" spans="1:2" ht="12.75" customHeight="1" x14ac:dyDescent="0.2">
      <c r="A452" s="138"/>
      <c r="B452" s="138"/>
    </row>
    <row r="453" spans="1:2" ht="12.75" customHeight="1" x14ac:dyDescent="0.2">
      <c r="A453" s="138"/>
      <c r="B453" s="138"/>
    </row>
    <row r="454" spans="1:2" ht="12.75" customHeight="1" x14ac:dyDescent="0.2">
      <c r="A454" s="138"/>
      <c r="B454" s="138"/>
    </row>
    <row r="455" spans="1:2" ht="12.75" customHeight="1" x14ac:dyDescent="0.2">
      <c r="A455" s="138"/>
      <c r="B455" s="138"/>
    </row>
    <row r="456" spans="1:2" ht="12.75" customHeight="1" x14ac:dyDescent="0.2">
      <c r="A456" s="138"/>
      <c r="B456" s="138"/>
    </row>
    <row r="457" spans="1:2" ht="12.75" customHeight="1" x14ac:dyDescent="0.2">
      <c r="A457" s="138"/>
      <c r="B457" s="138"/>
    </row>
    <row r="458" spans="1:2" ht="12.75" customHeight="1" x14ac:dyDescent="0.2">
      <c r="A458" s="138"/>
      <c r="B458" s="138"/>
    </row>
    <row r="459" spans="1:2" ht="12.75" customHeight="1" x14ac:dyDescent="0.2">
      <c r="A459" s="138"/>
      <c r="B459" s="138"/>
    </row>
    <row r="460" spans="1:2" ht="12.75" customHeight="1" x14ac:dyDescent="0.2">
      <c r="A460" s="138"/>
      <c r="B460" s="138"/>
    </row>
    <row r="461" spans="1:2" ht="12.75" customHeight="1" x14ac:dyDescent="0.2">
      <c r="A461" s="138"/>
      <c r="B461" s="138"/>
    </row>
    <row r="462" spans="1:2" ht="12.75" customHeight="1" x14ac:dyDescent="0.2">
      <c r="A462" s="138"/>
      <c r="B462" s="138"/>
    </row>
    <row r="463" spans="1:2" ht="12.75" customHeight="1" x14ac:dyDescent="0.2">
      <c r="A463" s="138"/>
      <c r="B463" s="138"/>
    </row>
    <row r="464" spans="1:2" ht="12.75" customHeight="1" x14ac:dyDescent="0.2">
      <c r="A464" s="138"/>
      <c r="B464" s="138"/>
    </row>
    <row r="465" spans="1:2" ht="12.75" customHeight="1" x14ac:dyDescent="0.2">
      <c r="A465" s="138"/>
      <c r="B465" s="138"/>
    </row>
    <row r="466" spans="1:2" ht="12.75" customHeight="1" x14ac:dyDescent="0.2">
      <c r="A466" s="138"/>
      <c r="B466" s="138"/>
    </row>
    <row r="467" spans="1:2" ht="12.75" customHeight="1" x14ac:dyDescent="0.2">
      <c r="A467" s="138"/>
      <c r="B467" s="138"/>
    </row>
    <row r="468" spans="1:2" ht="12.75" customHeight="1" x14ac:dyDescent="0.2">
      <c r="A468" s="138"/>
      <c r="B468" s="138"/>
    </row>
    <row r="469" spans="1:2" ht="12.75" customHeight="1" x14ac:dyDescent="0.2">
      <c r="A469" s="138"/>
      <c r="B469" s="138"/>
    </row>
    <row r="470" spans="1:2" ht="12.75" customHeight="1" x14ac:dyDescent="0.2">
      <c r="A470" s="138"/>
      <c r="B470" s="138"/>
    </row>
    <row r="471" spans="1:2" ht="12.75" customHeight="1" x14ac:dyDescent="0.2">
      <c r="A471" s="138"/>
      <c r="B471" s="138"/>
    </row>
    <row r="472" spans="1:2" ht="12.75" customHeight="1" x14ac:dyDescent="0.2">
      <c r="A472" s="138"/>
      <c r="B472" s="138"/>
    </row>
    <row r="473" spans="1:2" ht="12.75" customHeight="1" x14ac:dyDescent="0.2">
      <c r="A473" s="138"/>
      <c r="B473" s="138"/>
    </row>
    <row r="474" spans="1:2" ht="12.75" customHeight="1" x14ac:dyDescent="0.2">
      <c r="A474" s="138"/>
      <c r="B474" s="138"/>
    </row>
    <row r="475" spans="1:2" ht="12.75" customHeight="1" x14ac:dyDescent="0.2">
      <c r="A475" s="138"/>
      <c r="B475" s="138"/>
    </row>
    <row r="476" spans="1:2" ht="12.75" customHeight="1" x14ac:dyDescent="0.2">
      <c r="A476" s="138"/>
      <c r="B476" s="138"/>
    </row>
    <row r="477" spans="1:2" ht="12.75" customHeight="1" x14ac:dyDescent="0.2">
      <c r="A477" s="138"/>
      <c r="B477" s="138"/>
    </row>
    <row r="478" spans="1:2" ht="12.75" customHeight="1" x14ac:dyDescent="0.2">
      <c r="A478" s="138"/>
      <c r="B478" s="138"/>
    </row>
    <row r="479" spans="1:2" ht="12.75" customHeight="1" x14ac:dyDescent="0.2">
      <c r="A479" s="138"/>
      <c r="B479" s="138"/>
    </row>
    <row r="480" spans="1:2" ht="12.75" customHeight="1" x14ac:dyDescent="0.2">
      <c r="A480" s="138"/>
      <c r="B480" s="138"/>
    </row>
    <row r="481" spans="1:2" ht="12.75" customHeight="1" x14ac:dyDescent="0.2">
      <c r="A481" s="138"/>
      <c r="B481" s="138"/>
    </row>
    <row r="482" spans="1:2" ht="12.75" customHeight="1" x14ac:dyDescent="0.2">
      <c r="A482" s="138"/>
      <c r="B482" s="138"/>
    </row>
    <row r="483" spans="1:2" ht="12.75" customHeight="1" x14ac:dyDescent="0.2">
      <c r="A483" s="138"/>
      <c r="B483" s="138"/>
    </row>
    <row r="484" spans="1:2" ht="12.75" customHeight="1" x14ac:dyDescent="0.2">
      <c r="A484" s="138"/>
      <c r="B484" s="138"/>
    </row>
    <row r="485" spans="1:2" ht="12.75" customHeight="1" x14ac:dyDescent="0.2">
      <c r="A485" s="138"/>
      <c r="B485" s="138"/>
    </row>
    <row r="486" spans="1:2" ht="12.75" customHeight="1" x14ac:dyDescent="0.2">
      <c r="A486" s="138"/>
      <c r="B486" s="138"/>
    </row>
    <row r="487" spans="1:2" ht="12.75" customHeight="1" x14ac:dyDescent="0.2">
      <c r="A487" s="138"/>
      <c r="B487" s="138"/>
    </row>
    <row r="488" spans="1:2" ht="12.75" customHeight="1" x14ac:dyDescent="0.2">
      <c r="A488" s="138"/>
      <c r="B488" s="138"/>
    </row>
    <row r="489" spans="1:2" ht="12.75" customHeight="1" x14ac:dyDescent="0.2">
      <c r="A489" s="138"/>
      <c r="B489" s="138"/>
    </row>
    <row r="490" spans="1:2" ht="12.75" customHeight="1" x14ac:dyDescent="0.2">
      <c r="A490" s="138"/>
      <c r="B490" s="138"/>
    </row>
    <row r="491" spans="1:2" ht="12.75" customHeight="1" x14ac:dyDescent="0.2">
      <c r="A491" s="138"/>
      <c r="B491" s="138"/>
    </row>
    <row r="492" spans="1:2" ht="12.75" customHeight="1" x14ac:dyDescent="0.2">
      <c r="A492" s="138"/>
      <c r="B492" s="138"/>
    </row>
    <row r="493" spans="1:2" ht="12.75" customHeight="1" x14ac:dyDescent="0.2">
      <c r="A493" s="138"/>
      <c r="B493" s="138"/>
    </row>
    <row r="494" spans="1:2" ht="12.75" customHeight="1" x14ac:dyDescent="0.2">
      <c r="A494" s="138"/>
      <c r="B494" s="138"/>
    </row>
    <row r="495" spans="1:2" ht="12.75" customHeight="1" x14ac:dyDescent="0.2">
      <c r="A495" s="138"/>
      <c r="B495" s="138"/>
    </row>
    <row r="496" spans="1:2" ht="12.75" customHeight="1" x14ac:dyDescent="0.2">
      <c r="A496" s="138"/>
      <c r="B496" s="138"/>
    </row>
    <row r="497" spans="1:2" ht="12.75" customHeight="1" x14ac:dyDescent="0.2">
      <c r="A497" s="138"/>
      <c r="B497" s="138"/>
    </row>
    <row r="498" spans="1:2" ht="12.75" customHeight="1" x14ac:dyDescent="0.2">
      <c r="A498" s="138"/>
      <c r="B498" s="138"/>
    </row>
    <row r="499" spans="1:2" ht="12.75" customHeight="1" x14ac:dyDescent="0.2">
      <c r="A499" s="138"/>
      <c r="B499" s="138"/>
    </row>
    <row r="500" spans="1:2" ht="12.75" customHeight="1" x14ac:dyDescent="0.2">
      <c r="A500" s="138"/>
      <c r="B500" s="138"/>
    </row>
    <row r="501" spans="1:2" ht="12.75" customHeight="1" x14ac:dyDescent="0.2">
      <c r="A501" s="138"/>
      <c r="B501" s="138"/>
    </row>
    <row r="502" spans="1:2" ht="12.75" customHeight="1" x14ac:dyDescent="0.2">
      <c r="A502" s="138"/>
      <c r="B502" s="138"/>
    </row>
    <row r="503" spans="1:2" ht="12.75" customHeight="1" x14ac:dyDescent="0.2">
      <c r="A503" s="138"/>
      <c r="B503" s="138"/>
    </row>
    <row r="504" spans="1:2" ht="12.75" customHeight="1" x14ac:dyDescent="0.2">
      <c r="A504" s="138"/>
      <c r="B504" s="138"/>
    </row>
    <row r="505" spans="1:2" ht="12.75" customHeight="1" x14ac:dyDescent="0.2">
      <c r="A505" s="138"/>
      <c r="B505" s="138"/>
    </row>
    <row r="506" spans="1:2" ht="12.75" customHeight="1" x14ac:dyDescent="0.2">
      <c r="A506" s="138"/>
      <c r="B506" s="138"/>
    </row>
    <row r="507" spans="1:2" ht="12.75" customHeight="1" x14ac:dyDescent="0.2">
      <c r="A507" s="138"/>
      <c r="B507" s="138"/>
    </row>
    <row r="508" spans="1:2" ht="12.75" customHeight="1" x14ac:dyDescent="0.2">
      <c r="A508" s="138"/>
      <c r="B508" s="138"/>
    </row>
    <row r="509" spans="1:2" ht="12.75" customHeight="1" x14ac:dyDescent="0.2">
      <c r="A509" s="138"/>
      <c r="B509" s="138"/>
    </row>
    <row r="510" spans="1:2" ht="12.75" customHeight="1" x14ac:dyDescent="0.2">
      <c r="A510" s="138"/>
      <c r="B510" s="138"/>
    </row>
    <row r="511" spans="1:2" ht="12.75" customHeight="1" x14ac:dyDescent="0.2">
      <c r="A511" s="138"/>
      <c r="B511" s="138"/>
    </row>
    <row r="512" spans="1:2" ht="12.75" customHeight="1" x14ac:dyDescent="0.2">
      <c r="A512" s="138"/>
      <c r="B512" s="138"/>
    </row>
    <row r="513" spans="1:2" ht="12.75" customHeight="1" x14ac:dyDescent="0.2">
      <c r="A513" s="138"/>
      <c r="B513" s="138"/>
    </row>
    <row r="514" spans="1:2" ht="12.75" customHeight="1" x14ac:dyDescent="0.2">
      <c r="A514" s="138"/>
      <c r="B514" s="138"/>
    </row>
    <row r="515" spans="1:2" ht="12.75" customHeight="1" x14ac:dyDescent="0.2">
      <c r="A515" s="138"/>
      <c r="B515" s="138"/>
    </row>
    <row r="516" spans="1:2" ht="12.75" customHeight="1" x14ac:dyDescent="0.2">
      <c r="A516" s="138"/>
      <c r="B516" s="138"/>
    </row>
    <row r="517" spans="1:2" ht="12.75" customHeight="1" x14ac:dyDescent="0.2">
      <c r="A517" s="138"/>
      <c r="B517" s="138"/>
    </row>
    <row r="518" spans="1:2" ht="12.75" customHeight="1" x14ac:dyDescent="0.2">
      <c r="A518" s="138"/>
      <c r="B518" s="138"/>
    </row>
    <row r="519" spans="1:2" ht="12.75" customHeight="1" x14ac:dyDescent="0.2">
      <c r="A519" s="138"/>
      <c r="B519" s="138"/>
    </row>
    <row r="520" spans="1:2" ht="12.75" customHeight="1" x14ac:dyDescent="0.2">
      <c r="A520" s="138"/>
      <c r="B520" s="138"/>
    </row>
    <row r="521" spans="1:2" ht="12.75" customHeight="1" x14ac:dyDescent="0.2">
      <c r="A521" s="138"/>
      <c r="B521" s="138"/>
    </row>
    <row r="522" spans="1:2" ht="12.75" customHeight="1" x14ac:dyDescent="0.2">
      <c r="A522" s="138"/>
      <c r="B522" s="138"/>
    </row>
    <row r="523" spans="1:2" ht="12.75" customHeight="1" x14ac:dyDescent="0.2">
      <c r="A523" s="138"/>
      <c r="B523" s="138"/>
    </row>
    <row r="524" spans="1:2" ht="12.75" customHeight="1" x14ac:dyDescent="0.2">
      <c r="A524" s="138"/>
      <c r="B524" s="138"/>
    </row>
    <row r="525" spans="1:2" ht="12.75" customHeight="1" x14ac:dyDescent="0.2">
      <c r="A525" s="138"/>
      <c r="B525" s="138"/>
    </row>
    <row r="526" spans="1:2" ht="12.75" customHeight="1" x14ac:dyDescent="0.2">
      <c r="A526" s="138"/>
      <c r="B526" s="138"/>
    </row>
    <row r="527" spans="1:2" ht="12.75" customHeight="1" x14ac:dyDescent="0.2">
      <c r="A527" s="138"/>
      <c r="B527" s="138"/>
    </row>
    <row r="528" spans="1:2" ht="12.75" customHeight="1" x14ac:dyDescent="0.2">
      <c r="A528" s="138"/>
      <c r="B528" s="138"/>
    </row>
    <row r="529" spans="1:2" ht="12.75" customHeight="1" x14ac:dyDescent="0.2">
      <c r="A529" s="138"/>
      <c r="B529" s="138"/>
    </row>
    <row r="530" spans="1:2" ht="12.75" customHeight="1" x14ac:dyDescent="0.2">
      <c r="A530" s="138"/>
      <c r="B530" s="138"/>
    </row>
    <row r="531" spans="1:2" ht="12.75" customHeight="1" x14ac:dyDescent="0.2">
      <c r="A531" s="138"/>
      <c r="B531" s="138"/>
    </row>
    <row r="532" spans="1:2" ht="12.75" customHeight="1" x14ac:dyDescent="0.2">
      <c r="A532" s="138"/>
      <c r="B532" s="138"/>
    </row>
    <row r="533" spans="1:2" ht="12.75" customHeight="1" x14ac:dyDescent="0.2">
      <c r="A533" s="138"/>
      <c r="B533" s="138"/>
    </row>
    <row r="534" spans="1:2" ht="12.75" customHeight="1" x14ac:dyDescent="0.2">
      <c r="A534" s="138"/>
      <c r="B534" s="138"/>
    </row>
    <row r="535" spans="1:2" ht="12.75" customHeight="1" x14ac:dyDescent="0.2">
      <c r="A535" s="138"/>
      <c r="B535" s="138"/>
    </row>
    <row r="536" spans="1:2" ht="12.75" customHeight="1" x14ac:dyDescent="0.2">
      <c r="A536" s="138"/>
      <c r="B536" s="138"/>
    </row>
    <row r="537" spans="1:2" ht="12.75" customHeight="1" x14ac:dyDescent="0.2">
      <c r="A537" s="138"/>
      <c r="B537" s="138"/>
    </row>
    <row r="538" spans="1:2" ht="12.75" customHeight="1" x14ac:dyDescent="0.2">
      <c r="A538" s="138"/>
      <c r="B538" s="138"/>
    </row>
    <row r="539" spans="1:2" ht="12.75" customHeight="1" x14ac:dyDescent="0.2">
      <c r="A539" s="138"/>
      <c r="B539" s="138"/>
    </row>
    <row r="540" spans="1:2" ht="12.75" customHeight="1" x14ac:dyDescent="0.2">
      <c r="A540" s="138"/>
      <c r="B540" s="138"/>
    </row>
    <row r="541" spans="1:2" ht="12.75" customHeight="1" x14ac:dyDescent="0.2">
      <c r="A541" s="138"/>
      <c r="B541" s="138"/>
    </row>
    <row r="542" spans="1:2" ht="12.75" customHeight="1" x14ac:dyDescent="0.2">
      <c r="A542" s="138"/>
      <c r="B542" s="138"/>
    </row>
    <row r="543" spans="1:2" ht="12.75" customHeight="1" x14ac:dyDescent="0.2">
      <c r="A543" s="138"/>
      <c r="B543" s="138"/>
    </row>
    <row r="544" spans="1:2" ht="12.75" customHeight="1" x14ac:dyDescent="0.2">
      <c r="A544" s="138"/>
      <c r="B544" s="138"/>
    </row>
    <row r="545" spans="1:2" ht="12.75" customHeight="1" x14ac:dyDescent="0.2">
      <c r="A545" s="138"/>
      <c r="B545" s="138"/>
    </row>
    <row r="546" spans="1:2" ht="12.75" customHeight="1" x14ac:dyDescent="0.2">
      <c r="A546" s="138"/>
      <c r="B546" s="138"/>
    </row>
    <row r="547" spans="1:2" ht="12.75" customHeight="1" x14ac:dyDescent="0.2">
      <c r="A547" s="138"/>
      <c r="B547" s="138"/>
    </row>
    <row r="548" spans="1:2" ht="12.75" customHeight="1" x14ac:dyDescent="0.2">
      <c r="A548" s="138"/>
      <c r="B548" s="138"/>
    </row>
    <row r="549" spans="1:2" ht="12.75" customHeight="1" x14ac:dyDescent="0.2">
      <c r="A549" s="138"/>
      <c r="B549" s="138"/>
    </row>
    <row r="550" spans="1:2" ht="12.75" customHeight="1" x14ac:dyDescent="0.2">
      <c r="A550" s="138"/>
      <c r="B550" s="138"/>
    </row>
    <row r="551" spans="1:2" ht="12.75" customHeight="1" x14ac:dyDescent="0.2">
      <c r="A551" s="138"/>
      <c r="B551" s="138"/>
    </row>
    <row r="552" spans="1:2" ht="12.75" customHeight="1" x14ac:dyDescent="0.2">
      <c r="A552" s="138"/>
      <c r="B552" s="138"/>
    </row>
    <row r="553" spans="1:2" ht="12.75" customHeight="1" x14ac:dyDescent="0.2">
      <c r="A553" s="138"/>
      <c r="B553" s="138"/>
    </row>
    <row r="554" spans="1:2" ht="12.75" customHeight="1" x14ac:dyDescent="0.2">
      <c r="A554" s="138"/>
      <c r="B554" s="138"/>
    </row>
    <row r="555" spans="1:2" ht="12.75" customHeight="1" x14ac:dyDescent="0.2">
      <c r="A555" s="138"/>
      <c r="B555" s="138"/>
    </row>
    <row r="556" spans="1:2" ht="12.75" customHeight="1" x14ac:dyDescent="0.2">
      <c r="A556" s="138"/>
      <c r="B556" s="138"/>
    </row>
    <row r="557" spans="1:2" ht="12.75" customHeight="1" x14ac:dyDescent="0.2">
      <c r="A557" s="138"/>
      <c r="B557" s="138"/>
    </row>
    <row r="558" spans="1:2" ht="12.75" customHeight="1" x14ac:dyDescent="0.2">
      <c r="A558" s="138"/>
      <c r="B558" s="138"/>
    </row>
    <row r="559" spans="1:2" ht="12.75" customHeight="1" x14ac:dyDescent="0.2">
      <c r="A559" s="138"/>
      <c r="B559" s="138"/>
    </row>
    <row r="560" spans="1:2" ht="12.75" customHeight="1" x14ac:dyDescent="0.2">
      <c r="A560" s="138"/>
      <c r="B560" s="138"/>
    </row>
    <row r="561" spans="1:2" ht="12.75" customHeight="1" x14ac:dyDescent="0.2">
      <c r="A561" s="138"/>
      <c r="B561" s="138"/>
    </row>
    <row r="562" spans="1:2" ht="12.75" customHeight="1" x14ac:dyDescent="0.2">
      <c r="A562" s="138"/>
      <c r="B562" s="138"/>
    </row>
    <row r="563" spans="1:2" ht="12.75" customHeight="1" x14ac:dyDescent="0.2">
      <c r="A563" s="138"/>
      <c r="B563" s="138"/>
    </row>
    <row r="564" spans="1:2" ht="12.75" customHeight="1" x14ac:dyDescent="0.2">
      <c r="A564" s="138"/>
      <c r="B564" s="138"/>
    </row>
    <row r="565" spans="1:2" ht="12.75" customHeight="1" x14ac:dyDescent="0.2">
      <c r="A565" s="138"/>
      <c r="B565" s="138"/>
    </row>
    <row r="566" spans="1:2" ht="12.75" customHeight="1" x14ac:dyDescent="0.2">
      <c r="A566" s="138"/>
      <c r="B566" s="138"/>
    </row>
    <row r="567" spans="1:2" ht="12.75" customHeight="1" x14ac:dyDescent="0.2">
      <c r="A567" s="138"/>
      <c r="B567" s="138"/>
    </row>
    <row r="568" spans="1:2" ht="12.75" customHeight="1" x14ac:dyDescent="0.2">
      <c r="A568" s="138"/>
      <c r="B568" s="138"/>
    </row>
    <row r="569" spans="1:2" ht="12.75" customHeight="1" x14ac:dyDescent="0.2">
      <c r="A569" s="138"/>
      <c r="B569" s="138"/>
    </row>
    <row r="570" spans="1:2" ht="12.75" customHeight="1" x14ac:dyDescent="0.2">
      <c r="A570" s="138"/>
      <c r="B570" s="138"/>
    </row>
    <row r="571" spans="1:2" ht="12.75" customHeight="1" x14ac:dyDescent="0.2">
      <c r="A571" s="138"/>
      <c r="B571" s="138"/>
    </row>
    <row r="572" spans="1:2" ht="12.75" customHeight="1" x14ac:dyDescent="0.2">
      <c r="A572" s="138"/>
      <c r="B572" s="138"/>
    </row>
    <row r="573" spans="1:2" ht="12.75" customHeight="1" x14ac:dyDescent="0.2">
      <c r="A573" s="138"/>
      <c r="B573" s="138"/>
    </row>
    <row r="574" spans="1:2" ht="12.75" customHeight="1" x14ac:dyDescent="0.2">
      <c r="A574" s="138"/>
      <c r="B574" s="138"/>
    </row>
    <row r="575" spans="1:2" ht="12.75" customHeight="1" x14ac:dyDescent="0.2">
      <c r="A575" s="138"/>
      <c r="B575" s="138"/>
    </row>
    <row r="576" spans="1:2" ht="12.75" customHeight="1" x14ac:dyDescent="0.2">
      <c r="A576" s="138"/>
      <c r="B576" s="138"/>
    </row>
    <row r="577" spans="1:2" ht="12.75" customHeight="1" x14ac:dyDescent="0.2">
      <c r="A577" s="138"/>
      <c r="B577" s="138"/>
    </row>
    <row r="578" spans="1:2" ht="12.75" customHeight="1" x14ac:dyDescent="0.2">
      <c r="A578" s="138"/>
      <c r="B578" s="138"/>
    </row>
    <row r="579" spans="1:2" ht="12.75" customHeight="1" x14ac:dyDescent="0.2">
      <c r="A579" s="138"/>
      <c r="B579" s="138"/>
    </row>
    <row r="580" spans="1:2" ht="12.75" customHeight="1" x14ac:dyDescent="0.2">
      <c r="A580" s="138"/>
      <c r="B580" s="138"/>
    </row>
    <row r="581" spans="1:2" ht="12.75" customHeight="1" x14ac:dyDescent="0.2">
      <c r="A581" s="138"/>
      <c r="B581" s="138"/>
    </row>
    <row r="582" spans="1:2" ht="12.75" customHeight="1" x14ac:dyDescent="0.2">
      <c r="A582" s="138"/>
      <c r="B582" s="138"/>
    </row>
    <row r="583" spans="1:2" ht="12.75" customHeight="1" x14ac:dyDescent="0.2">
      <c r="A583" s="138"/>
      <c r="B583" s="138"/>
    </row>
    <row r="584" spans="1:2" ht="12.75" customHeight="1" x14ac:dyDescent="0.2">
      <c r="A584" s="138"/>
      <c r="B584" s="138"/>
    </row>
    <row r="585" spans="1:2" ht="12.75" customHeight="1" x14ac:dyDescent="0.2">
      <c r="A585" s="138"/>
      <c r="B585" s="138"/>
    </row>
    <row r="586" spans="1:2" ht="12.75" customHeight="1" x14ac:dyDescent="0.2">
      <c r="A586" s="138"/>
      <c r="B586" s="138"/>
    </row>
    <row r="587" spans="1:2" ht="12.75" customHeight="1" x14ac:dyDescent="0.2">
      <c r="A587" s="138"/>
      <c r="B587" s="138"/>
    </row>
    <row r="588" spans="1:2" ht="12.75" customHeight="1" x14ac:dyDescent="0.2">
      <c r="A588" s="138"/>
      <c r="B588" s="138"/>
    </row>
    <row r="589" spans="1:2" ht="12.75" customHeight="1" x14ac:dyDescent="0.2">
      <c r="A589" s="138"/>
      <c r="B589" s="138"/>
    </row>
    <row r="590" spans="1:2" ht="12.75" customHeight="1" x14ac:dyDescent="0.2">
      <c r="A590" s="138"/>
      <c r="B590" s="138"/>
    </row>
    <row r="591" spans="1:2" ht="12.75" customHeight="1" x14ac:dyDescent="0.2">
      <c r="A591" s="138"/>
      <c r="B591" s="138"/>
    </row>
    <row r="592" spans="1:2" ht="12.75" customHeight="1" x14ac:dyDescent="0.2">
      <c r="A592" s="138"/>
      <c r="B592" s="138"/>
    </row>
    <row r="593" spans="1:2" ht="12.75" customHeight="1" x14ac:dyDescent="0.2">
      <c r="A593" s="138"/>
      <c r="B593" s="138"/>
    </row>
    <row r="594" spans="1:2" ht="12.75" customHeight="1" x14ac:dyDescent="0.2">
      <c r="A594" s="138"/>
      <c r="B594" s="138"/>
    </row>
    <row r="595" spans="1:2" ht="12.75" customHeight="1" x14ac:dyDescent="0.2">
      <c r="A595" s="138"/>
      <c r="B595" s="138"/>
    </row>
    <row r="596" spans="1:2" ht="12.75" customHeight="1" x14ac:dyDescent="0.2">
      <c r="A596" s="138"/>
      <c r="B596" s="138"/>
    </row>
    <row r="597" spans="1:2" ht="12.75" customHeight="1" x14ac:dyDescent="0.2">
      <c r="A597" s="138"/>
      <c r="B597" s="138"/>
    </row>
    <row r="598" spans="1:2" ht="12.75" customHeight="1" x14ac:dyDescent="0.2">
      <c r="A598" s="138"/>
      <c r="B598" s="138"/>
    </row>
    <row r="599" spans="1:2" ht="12.75" customHeight="1" x14ac:dyDescent="0.2">
      <c r="A599" s="138"/>
      <c r="B599" s="138"/>
    </row>
    <row r="600" spans="1:2" ht="12.75" customHeight="1" x14ac:dyDescent="0.2">
      <c r="A600" s="138"/>
      <c r="B600" s="138"/>
    </row>
    <row r="601" spans="1:2" ht="12.75" customHeight="1" x14ac:dyDescent="0.2">
      <c r="A601" s="138"/>
      <c r="B601" s="138"/>
    </row>
    <row r="602" spans="1:2" ht="12.75" customHeight="1" x14ac:dyDescent="0.2">
      <c r="A602" s="138"/>
      <c r="B602" s="138"/>
    </row>
    <row r="603" spans="1:2" ht="12.75" customHeight="1" x14ac:dyDescent="0.2">
      <c r="A603" s="138"/>
      <c r="B603" s="138"/>
    </row>
    <row r="604" spans="1:2" ht="12.75" customHeight="1" x14ac:dyDescent="0.2">
      <c r="A604" s="138"/>
      <c r="B604" s="138"/>
    </row>
    <row r="605" spans="1:2" ht="12.75" customHeight="1" x14ac:dyDescent="0.2">
      <c r="A605" s="138"/>
      <c r="B605" s="138"/>
    </row>
    <row r="606" spans="1:2" ht="12.75" customHeight="1" x14ac:dyDescent="0.2">
      <c r="A606" s="138"/>
      <c r="B606" s="138"/>
    </row>
    <row r="607" spans="1:2" ht="12.75" customHeight="1" x14ac:dyDescent="0.2">
      <c r="A607" s="138"/>
      <c r="B607" s="138"/>
    </row>
    <row r="608" spans="1:2" ht="12.75" customHeight="1" x14ac:dyDescent="0.2">
      <c r="A608" s="138"/>
      <c r="B608" s="138"/>
    </row>
    <row r="609" spans="1:2" ht="12.75" customHeight="1" x14ac:dyDescent="0.2">
      <c r="A609" s="138"/>
      <c r="B609" s="138"/>
    </row>
    <row r="610" spans="1:2" ht="12.75" customHeight="1" x14ac:dyDescent="0.2">
      <c r="A610" s="138"/>
      <c r="B610" s="138"/>
    </row>
    <row r="611" spans="1:2" ht="12.75" customHeight="1" x14ac:dyDescent="0.2">
      <c r="A611" s="138"/>
      <c r="B611" s="138"/>
    </row>
    <row r="612" spans="1:2" ht="12.75" customHeight="1" x14ac:dyDescent="0.2">
      <c r="A612" s="138"/>
      <c r="B612" s="138"/>
    </row>
    <row r="613" spans="1:2" ht="12.75" customHeight="1" x14ac:dyDescent="0.2">
      <c r="A613" s="138"/>
      <c r="B613" s="138"/>
    </row>
    <row r="614" spans="1:2" ht="12.75" customHeight="1" x14ac:dyDescent="0.2">
      <c r="A614" s="138"/>
      <c r="B614" s="138"/>
    </row>
    <row r="615" spans="1:2" ht="12.75" customHeight="1" x14ac:dyDescent="0.2">
      <c r="A615" s="138"/>
      <c r="B615" s="138"/>
    </row>
    <row r="616" spans="1:2" ht="12.75" customHeight="1" x14ac:dyDescent="0.2">
      <c r="A616" s="138"/>
      <c r="B616" s="138"/>
    </row>
    <row r="617" spans="1:2" ht="12.75" customHeight="1" x14ac:dyDescent="0.2">
      <c r="A617" s="138"/>
      <c r="B617" s="138"/>
    </row>
    <row r="618" spans="1:2" ht="12.75" customHeight="1" x14ac:dyDescent="0.2">
      <c r="A618" s="138"/>
      <c r="B618" s="138"/>
    </row>
    <row r="619" spans="1:2" ht="12.75" customHeight="1" x14ac:dyDescent="0.2">
      <c r="A619" s="138"/>
      <c r="B619" s="138"/>
    </row>
    <row r="620" spans="1:2" ht="12.75" customHeight="1" x14ac:dyDescent="0.2">
      <c r="A620" s="138"/>
      <c r="B620" s="138"/>
    </row>
    <row r="621" spans="1:2" ht="12.75" customHeight="1" x14ac:dyDescent="0.2">
      <c r="A621" s="138"/>
      <c r="B621" s="138"/>
    </row>
    <row r="622" spans="1:2" ht="12.75" customHeight="1" x14ac:dyDescent="0.2">
      <c r="A622" s="138"/>
      <c r="B622" s="138"/>
    </row>
    <row r="623" spans="1:2" ht="12.75" customHeight="1" x14ac:dyDescent="0.2">
      <c r="A623" s="138"/>
      <c r="B623" s="138"/>
    </row>
    <row r="624" spans="1:2" ht="12.75" customHeight="1" x14ac:dyDescent="0.2">
      <c r="A624" s="138"/>
      <c r="B624" s="138"/>
    </row>
    <row r="625" spans="1:2" ht="12.75" customHeight="1" x14ac:dyDescent="0.2">
      <c r="A625" s="138"/>
      <c r="B625" s="138"/>
    </row>
    <row r="626" spans="1:2" ht="12.75" customHeight="1" x14ac:dyDescent="0.2">
      <c r="A626" s="138"/>
      <c r="B626" s="138"/>
    </row>
    <row r="627" spans="1:2" ht="12.75" customHeight="1" x14ac:dyDescent="0.2">
      <c r="A627" s="138"/>
      <c r="B627" s="138"/>
    </row>
    <row r="628" spans="1:2" ht="12.75" customHeight="1" x14ac:dyDescent="0.2">
      <c r="A628" s="138"/>
      <c r="B628" s="138"/>
    </row>
    <row r="629" spans="1:2" ht="12.75" customHeight="1" x14ac:dyDescent="0.2">
      <c r="A629" s="138"/>
      <c r="B629" s="138"/>
    </row>
    <row r="630" spans="1:2" ht="12.75" customHeight="1" x14ac:dyDescent="0.2">
      <c r="A630" s="138"/>
      <c r="B630" s="138"/>
    </row>
    <row r="631" spans="1:2" ht="12.75" customHeight="1" x14ac:dyDescent="0.2">
      <c r="A631" s="138"/>
      <c r="B631" s="138"/>
    </row>
    <row r="632" spans="1:2" ht="12.75" customHeight="1" x14ac:dyDescent="0.2">
      <c r="A632" s="138"/>
      <c r="B632" s="138"/>
    </row>
    <row r="633" spans="1:2" ht="12.75" customHeight="1" x14ac:dyDescent="0.2">
      <c r="A633" s="138"/>
      <c r="B633" s="138"/>
    </row>
    <row r="634" spans="1:2" ht="12.75" customHeight="1" x14ac:dyDescent="0.2">
      <c r="A634" s="138"/>
      <c r="B634" s="138"/>
    </row>
    <row r="635" spans="1:2" ht="12.75" customHeight="1" x14ac:dyDescent="0.2">
      <c r="A635" s="138"/>
      <c r="B635" s="138"/>
    </row>
    <row r="636" spans="1:2" ht="12.75" customHeight="1" x14ac:dyDescent="0.2">
      <c r="A636" s="138"/>
      <c r="B636" s="138"/>
    </row>
    <row r="637" spans="1:2" ht="12.75" customHeight="1" x14ac:dyDescent="0.2">
      <c r="A637" s="138"/>
      <c r="B637" s="138"/>
    </row>
    <row r="638" spans="1:2" ht="12.75" customHeight="1" x14ac:dyDescent="0.2">
      <c r="A638" s="138"/>
      <c r="B638" s="138"/>
    </row>
    <row r="639" spans="1:2" ht="12.75" customHeight="1" x14ac:dyDescent="0.2">
      <c r="A639" s="138"/>
      <c r="B639" s="138"/>
    </row>
    <row r="640" spans="1:2" ht="12.75" customHeight="1" x14ac:dyDescent="0.2">
      <c r="A640" s="138"/>
      <c r="B640" s="138"/>
    </row>
    <row r="641" spans="1:2" ht="12.75" customHeight="1" x14ac:dyDescent="0.2">
      <c r="A641" s="138"/>
      <c r="B641" s="138"/>
    </row>
    <row r="642" spans="1:2" ht="12.75" customHeight="1" x14ac:dyDescent="0.2">
      <c r="A642" s="138"/>
      <c r="B642" s="138"/>
    </row>
    <row r="643" spans="1:2" ht="12.75" customHeight="1" x14ac:dyDescent="0.2">
      <c r="A643" s="138"/>
      <c r="B643" s="138"/>
    </row>
    <row r="644" spans="1:2" ht="12.75" customHeight="1" x14ac:dyDescent="0.2">
      <c r="A644" s="138"/>
      <c r="B644" s="138"/>
    </row>
    <row r="645" spans="1:2" ht="12.75" customHeight="1" x14ac:dyDescent="0.2">
      <c r="A645" s="138"/>
      <c r="B645" s="138"/>
    </row>
    <row r="646" spans="1:2" ht="12.75" customHeight="1" x14ac:dyDescent="0.2">
      <c r="A646" s="138"/>
      <c r="B646" s="138"/>
    </row>
    <row r="647" spans="1:2" ht="12.75" customHeight="1" x14ac:dyDescent="0.2">
      <c r="A647" s="138"/>
      <c r="B647" s="138"/>
    </row>
    <row r="648" spans="1:2" ht="12.75" customHeight="1" x14ac:dyDescent="0.2">
      <c r="A648" s="138"/>
      <c r="B648" s="138"/>
    </row>
    <row r="649" spans="1:2" ht="12.75" customHeight="1" x14ac:dyDescent="0.2">
      <c r="A649" s="138"/>
      <c r="B649" s="138"/>
    </row>
    <row r="650" spans="1:2" ht="12.75" customHeight="1" x14ac:dyDescent="0.2">
      <c r="A650" s="138"/>
      <c r="B650" s="138"/>
    </row>
    <row r="651" spans="1:2" ht="12.75" customHeight="1" x14ac:dyDescent="0.2">
      <c r="A651" s="138"/>
      <c r="B651" s="138"/>
    </row>
    <row r="652" spans="1:2" ht="12.75" customHeight="1" x14ac:dyDescent="0.2">
      <c r="A652" s="138"/>
      <c r="B652" s="138"/>
    </row>
    <row r="653" spans="1:2" ht="12.75" customHeight="1" x14ac:dyDescent="0.2">
      <c r="A653" s="138"/>
      <c r="B653" s="138"/>
    </row>
    <row r="654" spans="1:2" ht="12.75" customHeight="1" x14ac:dyDescent="0.2">
      <c r="A654" s="138"/>
      <c r="B654" s="138"/>
    </row>
    <row r="655" spans="1:2" ht="12.75" customHeight="1" x14ac:dyDescent="0.2">
      <c r="A655" s="138"/>
      <c r="B655" s="138"/>
    </row>
    <row r="656" spans="1:2" ht="12.75" customHeight="1" x14ac:dyDescent="0.2">
      <c r="A656" s="138"/>
      <c r="B656" s="138"/>
    </row>
    <row r="657" spans="1:2" ht="12.75" customHeight="1" x14ac:dyDescent="0.2">
      <c r="A657" s="138"/>
      <c r="B657" s="138"/>
    </row>
    <row r="658" spans="1:2" ht="12.75" customHeight="1" x14ac:dyDescent="0.2">
      <c r="A658" s="138"/>
      <c r="B658" s="138"/>
    </row>
    <row r="659" spans="1:2" ht="12.75" customHeight="1" x14ac:dyDescent="0.2">
      <c r="A659" s="138"/>
      <c r="B659" s="138"/>
    </row>
    <row r="660" spans="1:2" ht="12.75" customHeight="1" x14ac:dyDescent="0.2">
      <c r="A660" s="138"/>
      <c r="B660" s="138"/>
    </row>
    <row r="661" spans="1:2" ht="12.75" customHeight="1" x14ac:dyDescent="0.2">
      <c r="A661" s="138"/>
      <c r="B661" s="138"/>
    </row>
    <row r="662" spans="1:2" ht="12.75" customHeight="1" x14ac:dyDescent="0.2">
      <c r="A662" s="138"/>
      <c r="B662" s="138"/>
    </row>
    <row r="663" spans="1:2" ht="12.75" customHeight="1" x14ac:dyDescent="0.2">
      <c r="A663" s="138"/>
      <c r="B663" s="138"/>
    </row>
    <row r="664" spans="1:2" ht="12.75" customHeight="1" x14ac:dyDescent="0.2">
      <c r="A664" s="138"/>
      <c r="B664" s="138"/>
    </row>
    <row r="665" spans="1:2" ht="12.75" customHeight="1" x14ac:dyDescent="0.2">
      <c r="A665" s="138"/>
      <c r="B665" s="138"/>
    </row>
    <row r="666" spans="1:2" ht="12.75" customHeight="1" x14ac:dyDescent="0.2">
      <c r="A666" s="138"/>
      <c r="B666" s="138"/>
    </row>
    <row r="667" spans="1:2" ht="12.75" customHeight="1" x14ac:dyDescent="0.2">
      <c r="A667" s="138"/>
      <c r="B667" s="138"/>
    </row>
    <row r="668" spans="1:2" ht="12.75" customHeight="1" x14ac:dyDescent="0.2">
      <c r="A668" s="138"/>
      <c r="B668" s="138"/>
    </row>
    <row r="669" spans="1:2" ht="12.75" customHeight="1" x14ac:dyDescent="0.2">
      <c r="A669" s="138"/>
      <c r="B669" s="138"/>
    </row>
    <row r="670" spans="1:2" ht="12.75" customHeight="1" x14ac:dyDescent="0.2">
      <c r="A670" s="138"/>
      <c r="B670" s="138"/>
    </row>
    <row r="671" spans="1:2" ht="12.75" customHeight="1" x14ac:dyDescent="0.2">
      <c r="A671" s="138"/>
      <c r="B671" s="138"/>
    </row>
    <row r="672" spans="1:2" ht="12.75" customHeight="1" x14ac:dyDescent="0.2">
      <c r="A672" s="138"/>
      <c r="B672" s="138"/>
    </row>
    <row r="673" spans="1:2" ht="12.75" customHeight="1" x14ac:dyDescent="0.2">
      <c r="A673" s="138"/>
      <c r="B673" s="138"/>
    </row>
    <row r="674" spans="1:2" ht="12.75" customHeight="1" x14ac:dyDescent="0.2">
      <c r="A674" s="138"/>
      <c r="B674" s="138"/>
    </row>
    <row r="675" spans="1:2" ht="12.75" customHeight="1" x14ac:dyDescent="0.2">
      <c r="A675" s="138"/>
      <c r="B675" s="138"/>
    </row>
    <row r="676" spans="1:2" ht="12.75" customHeight="1" x14ac:dyDescent="0.2">
      <c r="A676" s="138"/>
      <c r="B676" s="138"/>
    </row>
    <row r="677" spans="1:2" ht="12.75" customHeight="1" x14ac:dyDescent="0.2">
      <c r="A677" s="138"/>
      <c r="B677" s="138"/>
    </row>
    <row r="678" spans="1:2" ht="12.75" customHeight="1" x14ac:dyDescent="0.2">
      <c r="A678" s="138"/>
      <c r="B678" s="138"/>
    </row>
    <row r="679" spans="1:2" ht="12.75" customHeight="1" x14ac:dyDescent="0.2">
      <c r="A679" s="138"/>
      <c r="B679" s="138"/>
    </row>
    <row r="680" spans="1:2" ht="12.75" customHeight="1" x14ac:dyDescent="0.2">
      <c r="A680" s="138"/>
      <c r="B680" s="138"/>
    </row>
    <row r="681" spans="1:2" ht="12.75" customHeight="1" x14ac:dyDescent="0.2">
      <c r="A681" s="138"/>
      <c r="B681" s="138"/>
    </row>
    <row r="682" spans="1:2" ht="12.75" customHeight="1" x14ac:dyDescent="0.2">
      <c r="A682" s="138"/>
      <c r="B682" s="138"/>
    </row>
    <row r="683" spans="1:2" ht="12.75" customHeight="1" x14ac:dyDescent="0.2">
      <c r="A683" s="138"/>
      <c r="B683" s="138"/>
    </row>
    <row r="684" spans="1:2" ht="12.75" customHeight="1" x14ac:dyDescent="0.2">
      <c r="A684" s="138"/>
      <c r="B684" s="138"/>
    </row>
    <row r="685" spans="1:2" ht="12.75" customHeight="1" x14ac:dyDescent="0.2">
      <c r="A685" s="138"/>
      <c r="B685" s="138"/>
    </row>
    <row r="686" spans="1:2" ht="12.75" customHeight="1" x14ac:dyDescent="0.2">
      <c r="A686" s="138"/>
      <c r="B686" s="138"/>
    </row>
    <row r="687" spans="1:2" ht="12.75" customHeight="1" x14ac:dyDescent="0.2">
      <c r="A687" s="138"/>
      <c r="B687" s="138"/>
    </row>
    <row r="688" spans="1:2" ht="12.75" customHeight="1" x14ac:dyDescent="0.2">
      <c r="A688" s="138"/>
      <c r="B688" s="138"/>
    </row>
    <row r="689" spans="1:2" ht="12.75" customHeight="1" x14ac:dyDescent="0.2">
      <c r="A689" s="138"/>
      <c r="B689" s="138"/>
    </row>
    <row r="690" spans="1:2" ht="12.75" customHeight="1" x14ac:dyDescent="0.2">
      <c r="A690" s="138"/>
      <c r="B690" s="138"/>
    </row>
    <row r="691" spans="1:2" ht="12.75" customHeight="1" x14ac:dyDescent="0.2">
      <c r="A691" s="138"/>
      <c r="B691" s="138"/>
    </row>
    <row r="692" spans="1:2" ht="12.75" customHeight="1" x14ac:dyDescent="0.2">
      <c r="A692" s="138"/>
      <c r="B692" s="138"/>
    </row>
    <row r="693" spans="1:2" ht="12.75" customHeight="1" x14ac:dyDescent="0.2">
      <c r="A693" s="138"/>
      <c r="B693" s="138"/>
    </row>
    <row r="694" spans="1:2" ht="12.75" customHeight="1" x14ac:dyDescent="0.2">
      <c r="A694" s="138"/>
      <c r="B694" s="138"/>
    </row>
    <row r="695" spans="1:2" ht="12.75" customHeight="1" x14ac:dyDescent="0.2">
      <c r="A695" s="138"/>
      <c r="B695" s="138"/>
    </row>
    <row r="696" spans="1:2" ht="12.75" customHeight="1" x14ac:dyDescent="0.2">
      <c r="A696" s="138"/>
      <c r="B696" s="138"/>
    </row>
    <row r="697" spans="1:2" ht="12.75" customHeight="1" x14ac:dyDescent="0.2">
      <c r="A697" s="138"/>
      <c r="B697" s="138"/>
    </row>
    <row r="698" spans="1:2" ht="12.75" customHeight="1" x14ac:dyDescent="0.2">
      <c r="A698" s="138"/>
      <c r="B698" s="138"/>
    </row>
    <row r="699" spans="1:2" ht="12.75" customHeight="1" x14ac:dyDescent="0.2">
      <c r="A699" s="138"/>
      <c r="B699" s="138"/>
    </row>
    <row r="700" spans="1:2" ht="12.75" customHeight="1" x14ac:dyDescent="0.2">
      <c r="A700" s="138"/>
      <c r="B700" s="138"/>
    </row>
    <row r="701" spans="1:2" ht="12.75" customHeight="1" x14ac:dyDescent="0.2">
      <c r="A701" s="138"/>
      <c r="B701" s="138"/>
    </row>
    <row r="702" spans="1:2" ht="12.75" customHeight="1" x14ac:dyDescent="0.2">
      <c r="A702" s="138"/>
      <c r="B702" s="138"/>
    </row>
    <row r="703" spans="1:2" ht="12.75" customHeight="1" x14ac:dyDescent="0.2">
      <c r="A703" s="138"/>
      <c r="B703" s="138"/>
    </row>
    <row r="704" spans="1:2" ht="12.75" customHeight="1" x14ac:dyDescent="0.2">
      <c r="A704" s="138"/>
      <c r="B704" s="138"/>
    </row>
    <row r="705" spans="1:2" ht="12.75" customHeight="1" x14ac:dyDescent="0.2">
      <c r="A705" s="138"/>
      <c r="B705" s="138"/>
    </row>
    <row r="706" spans="1:2" ht="12.75" customHeight="1" x14ac:dyDescent="0.2">
      <c r="A706" s="138"/>
      <c r="B706" s="138"/>
    </row>
    <row r="707" spans="1:2" ht="12.75" customHeight="1" x14ac:dyDescent="0.2">
      <c r="A707" s="138"/>
      <c r="B707" s="138"/>
    </row>
    <row r="708" spans="1:2" ht="12.75" customHeight="1" x14ac:dyDescent="0.2">
      <c r="A708" s="138"/>
      <c r="B708" s="138"/>
    </row>
    <row r="709" spans="1:2" ht="12.75" customHeight="1" x14ac:dyDescent="0.2">
      <c r="A709" s="138"/>
      <c r="B709" s="138"/>
    </row>
    <row r="710" spans="1:2" ht="12.75" customHeight="1" x14ac:dyDescent="0.2">
      <c r="A710" s="138"/>
      <c r="B710" s="138"/>
    </row>
    <row r="711" spans="1:2" ht="12.75" customHeight="1" x14ac:dyDescent="0.2">
      <c r="A711" s="138"/>
      <c r="B711" s="138"/>
    </row>
    <row r="712" spans="1:2" ht="12.75" customHeight="1" x14ac:dyDescent="0.2">
      <c r="A712" s="138"/>
      <c r="B712" s="138"/>
    </row>
    <row r="713" spans="1:2" ht="12.75" customHeight="1" x14ac:dyDescent="0.2">
      <c r="A713" s="138"/>
      <c r="B713" s="138"/>
    </row>
    <row r="714" spans="1:2" ht="12.75" customHeight="1" x14ac:dyDescent="0.2">
      <c r="A714" s="138"/>
      <c r="B714" s="138"/>
    </row>
    <row r="715" spans="1:2" ht="12.75" customHeight="1" x14ac:dyDescent="0.2">
      <c r="A715" s="138"/>
      <c r="B715" s="138"/>
    </row>
    <row r="716" spans="1:2" ht="12.75" customHeight="1" x14ac:dyDescent="0.2">
      <c r="A716" s="138"/>
      <c r="B716" s="138"/>
    </row>
    <row r="717" spans="1:2" ht="12.75" customHeight="1" x14ac:dyDescent="0.2">
      <c r="A717" s="138"/>
      <c r="B717" s="138"/>
    </row>
    <row r="718" spans="1:2" ht="12.75" customHeight="1" x14ac:dyDescent="0.2">
      <c r="A718" s="138"/>
      <c r="B718" s="138"/>
    </row>
    <row r="719" spans="1:2" ht="12.75" customHeight="1" x14ac:dyDescent="0.2">
      <c r="A719" s="138"/>
      <c r="B719" s="138"/>
    </row>
    <row r="720" spans="1:2" ht="12.75" customHeight="1" x14ac:dyDescent="0.2">
      <c r="A720" s="138"/>
      <c r="B720" s="138"/>
    </row>
    <row r="721" spans="1:2" ht="12.75" customHeight="1" x14ac:dyDescent="0.2">
      <c r="A721" s="138"/>
      <c r="B721" s="138"/>
    </row>
    <row r="722" spans="1:2" ht="12.75" customHeight="1" x14ac:dyDescent="0.2">
      <c r="A722" s="138"/>
      <c r="B722" s="138"/>
    </row>
    <row r="723" spans="1:2" ht="12.75" customHeight="1" x14ac:dyDescent="0.2">
      <c r="A723" s="138"/>
      <c r="B723" s="138"/>
    </row>
    <row r="724" spans="1:2" ht="12.75" customHeight="1" x14ac:dyDescent="0.2">
      <c r="A724" s="138"/>
      <c r="B724" s="138"/>
    </row>
    <row r="725" spans="1:2" ht="12.75" customHeight="1" x14ac:dyDescent="0.2">
      <c r="A725" s="138"/>
      <c r="B725" s="138"/>
    </row>
    <row r="726" spans="1:2" ht="12.75" customHeight="1" x14ac:dyDescent="0.2">
      <c r="A726" s="138"/>
      <c r="B726" s="138"/>
    </row>
    <row r="727" spans="1:2" ht="12.75" customHeight="1" x14ac:dyDescent="0.2">
      <c r="A727" s="138"/>
      <c r="B727" s="138"/>
    </row>
    <row r="728" spans="1:2" ht="12.75" customHeight="1" x14ac:dyDescent="0.2">
      <c r="A728" s="138"/>
      <c r="B728" s="138"/>
    </row>
    <row r="729" spans="1:2" ht="12.75" customHeight="1" x14ac:dyDescent="0.2">
      <c r="A729" s="138"/>
      <c r="B729" s="138"/>
    </row>
    <row r="730" spans="1:2" ht="12.75" customHeight="1" x14ac:dyDescent="0.2">
      <c r="A730" s="138"/>
      <c r="B730" s="138"/>
    </row>
    <row r="731" spans="1:2" ht="12.75" customHeight="1" x14ac:dyDescent="0.2">
      <c r="A731" s="138"/>
      <c r="B731" s="138"/>
    </row>
    <row r="732" spans="1:2" ht="12.75" customHeight="1" x14ac:dyDescent="0.2">
      <c r="A732" s="138"/>
      <c r="B732" s="138"/>
    </row>
    <row r="733" spans="1:2" ht="12.75" customHeight="1" x14ac:dyDescent="0.2">
      <c r="A733" s="138"/>
      <c r="B733" s="138"/>
    </row>
    <row r="734" spans="1:2" ht="12.75" customHeight="1" x14ac:dyDescent="0.2">
      <c r="A734" s="138"/>
      <c r="B734" s="138"/>
    </row>
    <row r="735" spans="1:2" ht="12.75" customHeight="1" x14ac:dyDescent="0.2">
      <c r="A735" s="138"/>
      <c r="B735" s="138"/>
    </row>
    <row r="736" spans="1:2" ht="12.75" customHeight="1" x14ac:dyDescent="0.2">
      <c r="A736" s="138"/>
      <c r="B736" s="138"/>
    </row>
    <row r="737" spans="1:2" ht="12.75" customHeight="1" x14ac:dyDescent="0.2">
      <c r="A737" s="138"/>
      <c r="B737" s="138"/>
    </row>
    <row r="738" spans="1:2" ht="12.75" customHeight="1" x14ac:dyDescent="0.2">
      <c r="A738" s="138"/>
      <c r="B738" s="138"/>
    </row>
    <row r="739" spans="1:2" ht="12.75" customHeight="1" x14ac:dyDescent="0.2">
      <c r="A739" s="138"/>
      <c r="B739" s="138"/>
    </row>
    <row r="740" spans="1:2" ht="12.75" customHeight="1" x14ac:dyDescent="0.2">
      <c r="A740" s="138"/>
      <c r="B740" s="138"/>
    </row>
    <row r="741" spans="1:2" ht="12.75" customHeight="1" x14ac:dyDescent="0.2">
      <c r="A741" s="138"/>
      <c r="B741" s="138"/>
    </row>
    <row r="742" spans="1:2" ht="12.75" customHeight="1" x14ac:dyDescent="0.2">
      <c r="A742" s="138"/>
      <c r="B742" s="138"/>
    </row>
    <row r="743" spans="1:2" ht="12.75" customHeight="1" x14ac:dyDescent="0.2">
      <c r="A743" s="138"/>
      <c r="B743" s="138"/>
    </row>
    <row r="744" spans="1:2" ht="12.75" customHeight="1" x14ac:dyDescent="0.2">
      <c r="A744" s="138"/>
      <c r="B744" s="138"/>
    </row>
    <row r="745" spans="1:2" ht="12.75" customHeight="1" x14ac:dyDescent="0.2">
      <c r="A745" s="138"/>
      <c r="B745" s="138"/>
    </row>
    <row r="746" spans="1:2" ht="12.75" customHeight="1" x14ac:dyDescent="0.2">
      <c r="A746" s="138"/>
      <c r="B746" s="138"/>
    </row>
    <row r="747" spans="1:2" ht="12.75" customHeight="1" x14ac:dyDescent="0.2">
      <c r="A747" s="138"/>
      <c r="B747" s="138"/>
    </row>
    <row r="748" spans="1:2" ht="12.75" customHeight="1" x14ac:dyDescent="0.2">
      <c r="A748" s="138"/>
      <c r="B748" s="138"/>
    </row>
    <row r="749" spans="1:2" ht="12.75" customHeight="1" x14ac:dyDescent="0.2">
      <c r="A749" s="138"/>
      <c r="B749" s="138"/>
    </row>
    <row r="750" spans="1:2" ht="12.75" customHeight="1" x14ac:dyDescent="0.2">
      <c r="A750" s="138"/>
      <c r="B750" s="138"/>
    </row>
    <row r="751" spans="1:2" ht="12.75" customHeight="1" x14ac:dyDescent="0.2">
      <c r="A751" s="138"/>
      <c r="B751" s="138"/>
    </row>
    <row r="752" spans="1:2" ht="12.75" customHeight="1" x14ac:dyDescent="0.2">
      <c r="A752" s="138"/>
      <c r="B752" s="138"/>
    </row>
    <row r="753" spans="1:2" ht="12.75" customHeight="1" x14ac:dyDescent="0.2">
      <c r="A753" s="138"/>
      <c r="B753" s="138"/>
    </row>
    <row r="754" spans="1:2" ht="12.75" customHeight="1" x14ac:dyDescent="0.2">
      <c r="A754" s="138"/>
      <c r="B754" s="138"/>
    </row>
    <row r="755" spans="1:2" ht="12.75" customHeight="1" x14ac:dyDescent="0.2">
      <c r="A755" s="138"/>
      <c r="B755" s="138"/>
    </row>
    <row r="756" spans="1:2" ht="12.75" customHeight="1" x14ac:dyDescent="0.2">
      <c r="A756" s="138"/>
      <c r="B756" s="138"/>
    </row>
    <row r="757" spans="1:2" ht="12.75" customHeight="1" x14ac:dyDescent="0.2">
      <c r="A757" s="138"/>
      <c r="B757" s="138"/>
    </row>
    <row r="758" spans="1:2" ht="12.75" customHeight="1" x14ac:dyDescent="0.2">
      <c r="A758" s="138"/>
      <c r="B758" s="138"/>
    </row>
    <row r="759" spans="1:2" ht="12.75" customHeight="1" x14ac:dyDescent="0.2">
      <c r="A759" s="138"/>
      <c r="B759" s="138"/>
    </row>
    <row r="760" spans="1:2" ht="12.75" customHeight="1" x14ac:dyDescent="0.2">
      <c r="A760" s="138"/>
      <c r="B760" s="138"/>
    </row>
    <row r="761" spans="1:2" ht="12.75" customHeight="1" x14ac:dyDescent="0.2">
      <c r="A761" s="138"/>
      <c r="B761" s="138"/>
    </row>
    <row r="762" spans="1:2" ht="12.75" customHeight="1" x14ac:dyDescent="0.2">
      <c r="A762" s="138"/>
      <c r="B762" s="138"/>
    </row>
    <row r="763" spans="1:2" ht="12.75" customHeight="1" x14ac:dyDescent="0.2">
      <c r="A763" s="138"/>
      <c r="B763" s="138"/>
    </row>
    <row r="764" spans="1:2" ht="12.75" customHeight="1" x14ac:dyDescent="0.2">
      <c r="A764" s="138"/>
      <c r="B764" s="138"/>
    </row>
    <row r="765" spans="1:2" ht="12.75" customHeight="1" x14ac:dyDescent="0.2">
      <c r="A765" s="138"/>
      <c r="B765" s="138"/>
    </row>
    <row r="766" spans="1:2" ht="12.75" customHeight="1" x14ac:dyDescent="0.2">
      <c r="A766" s="138"/>
      <c r="B766" s="138"/>
    </row>
    <row r="767" spans="1:2" ht="12.75" customHeight="1" x14ac:dyDescent="0.2">
      <c r="A767" s="138"/>
      <c r="B767" s="138"/>
    </row>
    <row r="768" spans="1:2" ht="12.75" customHeight="1" x14ac:dyDescent="0.2">
      <c r="A768" s="138"/>
      <c r="B768" s="138"/>
    </row>
    <row r="769" spans="1:2" ht="12.75" customHeight="1" x14ac:dyDescent="0.2">
      <c r="A769" s="138"/>
      <c r="B769" s="138"/>
    </row>
    <row r="770" spans="1:2" ht="12.75" customHeight="1" x14ac:dyDescent="0.2">
      <c r="A770" s="138"/>
      <c r="B770" s="138"/>
    </row>
    <row r="771" spans="1:2" ht="12.75" customHeight="1" x14ac:dyDescent="0.2">
      <c r="A771" s="138"/>
      <c r="B771" s="138"/>
    </row>
    <row r="772" spans="1:2" ht="12.75" customHeight="1" x14ac:dyDescent="0.2">
      <c r="A772" s="138"/>
      <c r="B772" s="138"/>
    </row>
    <row r="773" spans="1:2" ht="12.75" customHeight="1" x14ac:dyDescent="0.2">
      <c r="A773" s="138"/>
      <c r="B773" s="138"/>
    </row>
    <row r="774" spans="1:2" ht="12.75" customHeight="1" x14ac:dyDescent="0.2">
      <c r="A774" s="138"/>
      <c r="B774" s="138"/>
    </row>
    <row r="775" spans="1:2" ht="12.75" customHeight="1" x14ac:dyDescent="0.2">
      <c r="A775" s="138"/>
      <c r="B775" s="138"/>
    </row>
    <row r="776" spans="1:2" ht="12.75" customHeight="1" x14ac:dyDescent="0.2">
      <c r="A776" s="138"/>
      <c r="B776" s="138"/>
    </row>
    <row r="777" spans="1:2" ht="12.75" customHeight="1" x14ac:dyDescent="0.2">
      <c r="A777" s="138"/>
      <c r="B777" s="138"/>
    </row>
    <row r="778" spans="1:2" ht="12.75" customHeight="1" x14ac:dyDescent="0.2">
      <c r="A778" s="138"/>
      <c r="B778" s="138"/>
    </row>
    <row r="779" spans="1:2" ht="12.75" customHeight="1" x14ac:dyDescent="0.2">
      <c r="A779" s="138"/>
      <c r="B779" s="138"/>
    </row>
    <row r="780" spans="1:2" ht="12.75" customHeight="1" x14ac:dyDescent="0.2">
      <c r="A780" s="138"/>
      <c r="B780" s="138"/>
    </row>
    <row r="781" spans="1:2" ht="12.75" customHeight="1" x14ac:dyDescent="0.2">
      <c r="A781" s="138"/>
      <c r="B781" s="138"/>
    </row>
    <row r="782" spans="1:2" ht="12.75" customHeight="1" x14ac:dyDescent="0.2">
      <c r="A782" s="138"/>
      <c r="B782" s="138"/>
    </row>
    <row r="783" spans="1:2" ht="12.75" customHeight="1" x14ac:dyDescent="0.2">
      <c r="A783" s="138"/>
      <c r="B783" s="138"/>
    </row>
    <row r="784" spans="1:2" ht="12.75" customHeight="1" x14ac:dyDescent="0.2">
      <c r="A784" s="138"/>
      <c r="B784" s="138"/>
    </row>
    <row r="785" spans="1:2" ht="12.75" customHeight="1" x14ac:dyDescent="0.2">
      <c r="A785" s="138"/>
      <c r="B785" s="138"/>
    </row>
    <row r="786" spans="1:2" ht="12.75" customHeight="1" x14ac:dyDescent="0.2">
      <c r="A786" s="138"/>
      <c r="B786" s="138"/>
    </row>
    <row r="787" spans="1:2" ht="12.75" customHeight="1" x14ac:dyDescent="0.2">
      <c r="A787" s="138"/>
      <c r="B787" s="138"/>
    </row>
    <row r="788" spans="1:2" ht="12.75" customHeight="1" x14ac:dyDescent="0.2">
      <c r="A788" s="138"/>
      <c r="B788" s="138"/>
    </row>
    <row r="789" spans="1:2" ht="12.75" customHeight="1" x14ac:dyDescent="0.2">
      <c r="A789" s="138"/>
      <c r="B789" s="138"/>
    </row>
    <row r="790" spans="1:2" ht="12.75" customHeight="1" x14ac:dyDescent="0.2">
      <c r="A790" s="138"/>
      <c r="B790" s="138"/>
    </row>
    <row r="791" spans="1:2" ht="12.75" customHeight="1" x14ac:dyDescent="0.2">
      <c r="A791" s="138"/>
      <c r="B791" s="138"/>
    </row>
    <row r="792" spans="1:2" ht="12.75" customHeight="1" x14ac:dyDescent="0.2">
      <c r="A792" s="138"/>
      <c r="B792" s="138"/>
    </row>
    <row r="793" spans="1:2" ht="12.75" customHeight="1" x14ac:dyDescent="0.2">
      <c r="A793" s="138"/>
      <c r="B793" s="138"/>
    </row>
    <row r="794" spans="1:2" ht="12.75" customHeight="1" x14ac:dyDescent="0.2">
      <c r="A794" s="138"/>
      <c r="B794" s="138"/>
    </row>
    <row r="795" spans="1:2" ht="12.75" customHeight="1" x14ac:dyDescent="0.2">
      <c r="A795" s="138"/>
      <c r="B795" s="138"/>
    </row>
    <row r="796" spans="1:2" ht="12.75" customHeight="1" x14ac:dyDescent="0.2">
      <c r="A796" s="138"/>
      <c r="B796" s="138"/>
    </row>
    <row r="797" spans="1:2" ht="12.75" customHeight="1" x14ac:dyDescent="0.2">
      <c r="A797" s="138"/>
      <c r="B797" s="138"/>
    </row>
    <row r="798" spans="1:2" ht="12.75" customHeight="1" x14ac:dyDescent="0.2">
      <c r="A798" s="138"/>
      <c r="B798" s="138"/>
    </row>
    <row r="799" spans="1:2" ht="12.75" customHeight="1" x14ac:dyDescent="0.2">
      <c r="A799" s="138"/>
      <c r="B799" s="138"/>
    </row>
    <row r="800" spans="1:2" ht="12.75" customHeight="1" x14ac:dyDescent="0.2">
      <c r="A800" s="138"/>
      <c r="B800" s="138"/>
    </row>
    <row r="801" spans="1:2" ht="12.75" customHeight="1" x14ac:dyDescent="0.2">
      <c r="A801" s="138"/>
      <c r="B801" s="138"/>
    </row>
    <row r="802" spans="1:2" ht="12.75" customHeight="1" x14ac:dyDescent="0.2">
      <c r="A802" s="138"/>
      <c r="B802" s="138"/>
    </row>
    <row r="803" spans="1:2" ht="12.75" customHeight="1" x14ac:dyDescent="0.2">
      <c r="A803" s="138"/>
      <c r="B803" s="138"/>
    </row>
    <row r="804" spans="1:2" ht="12.75" customHeight="1" x14ac:dyDescent="0.2">
      <c r="A804" s="138"/>
      <c r="B804" s="138"/>
    </row>
    <row r="805" spans="1:2" ht="12.75" customHeight="1" x14ac:dyDescent="0.2">
      <c r="A805" s="138"/>
      <c r="B805" s="138"/>
    </row>
    <row r="806" spans="1:2" ht="12.75" customHeight="1" x14ac:dyDescent="0.2">
      <c r="A806" s="138"/>
      <c r="B806" s="138"/>
    </row>
    <row r="807" spans="1:2" ht="12.75" customHeight="1" x14ac:dyDescent="0.2">
      <c r="A807" s="138"/>
      <c r="B807" s="138"/>
    </row>
    <row r="808" spans="1:2" ht="12.75" customHeight="1" x14ac:dyDescent="0.2">
      <c r="A808" s="138"/>
      <c r="B808" s="138"/>
    </row>
    <row r="809" spans="1:2" ht="12.75" customHeight="1" x14ac:dyDescent="0.2">
      <c r="A809" s="138"/>
      <c r="B809" s="138"/>
    </row>
    <row r="810" spans="1:2" ht="12.75" customHeight="1" x14ac:dyDescent="0.2">
      <c r="A810" s="138"/>
      <c r="B810" s="138"/>
    </row>
    <row r="811" spans="1:2" ht="12.75" customHeight="1" x14ac:dyDescent="0.2">
      <c r="A811" s="138"/>
      <c r="B811" s="138"/>
    </row>
    <row r="812" spans="1:2" ht="12.75" customHeight="1" x14ac:dyDescent="0.2">
      <c r="A812" s="138"/>
      <c r="B812" s="138"/>
    </row>
    <row r="813" spans="1:2" ht="12.75" customHeight="1" x14ac:dyDescent="0.2">
      <c r="A813" s="138"/>
      <c r="B813" s="138"/>
    </row>
    <row r="814" spans="1:2" ht="12.75" customHeight="1" x14ac:dyDescent="0.2">
      <c r="A814" s="138"/>
      <c r="B814" s="138"/>
    </row>
    <row r="815" spans="1:2" ht="12.75" customHeight="1" x14ac:dyDescent="0.2">
      <c r="A815" s="138"/>
      <c r="B815" s="138"/>
    </row>
    <row r="816" spans="1:2" ht="12.75" customHeight="1" x14ac:dyDescent="0.2">
      <c r="A816" s="138"/>
      <c r="B816" s="138"/>
    </row>
    <row r="817" spans="1:2" ht="12.75" customHeight="1" x14ac:dyDescent="0.2">
      <c r="A817" s="138"/>
      <c r="B817" s="138"/>
    </row>
    <row r="818" spans="1:2" ht="12.75" customHeight="1" x14ac:dyDescent="0.2">
      <c r="A818" s="138"/>
      <c r="B818" s="138"/>
    </row>
    <row r="819" spans="1:2" ht="12.75" customHeight="1" x14ac:dyDescent="0.2">
      <c r="A819" s="138"/>
      <c r="B819" s="138"/>
    </row>
    <row r="820" spans="1:2" ht="12.75" customHeight="1" x14ac:dyDescent="0.2">
      <c r="A820" s="138"/>
      <c r="B820" s="138"/>
    </row>
    <row r="821" spans="1:2" ht="12.75" customHeight="1" x14ac:dyDescent="0.2">
      <c r="A821" s="138"/>
      <c r="B821" s="138"/>
    </row>
    <row r="822" spans="1:2" ht="12.75" customHeight="1" x14ac:dyDescent="0.2">
      <c r="A822" s="138"/>
      <c r="B822" s="138"/>
    </row>
    <row r="823" spans="1:2" ht="12.75" customHeight="1" x14ac:dyDescent="0.2">
      <c r="A823" s="138"/>
      <c r="B823" s="138"/>
    </row>
    <row r="824" spans="1:2" ht="12.75" customHeight="1" x14ac:dyDescent="0.2">
      <c r="A824" s="138"/>
      <c r="B824" s="138"/>
    </row>
    <row r="825" spans="1:2" ht="12.75" customHeight="1" x14ac:dyDescent="0.2">
      <c r="A825" s="138"/>
      <c r="B825" s="138"/>
    </row>
    <row r="826" spans="1:2" ht="12.75" customHeight="1" x14ac:dyDescent="0.2">
      <c r="A826" s="138"/>
      <c r="B826" s="138"/>
    </row>
    <row r="827" spans="1:2" ht="12.75" customHeight="1" x14ac:dyDescent="0.2">
      <c r="A827" s="138"/>
      <c r="B827" s="138"/>
    </row>
    <row r="828" spans="1:2" ht="12.75" customHeight="1" x14ac:dyDescent="0.2">
      <c r="A828" s="138"/>
      <c r="B828" s="138"/>
    </row>
    <row r="829" spans="1:2" ht="12.75" customHeight="1" x14ac:dyDescent="0.2">
      <c r="A829" s="138"/>
      <c r="B829" s="138"/>
    </row>
    <row r="830" spans="1:2" ht="12.75" customHeight="1" x14ac:dyDescent="0.2">
      <c r="A830" s="138"/>
      <c r="B830" s="138"/>
    </row>
    <row r="831" spans="1:2" ht="12.75" customHeight="1" x14ac:dyDescent="0.2">
      <c r="A831" s="138"/>
      <c r="B831" s="138"/>
    </row>
    <row r="832" spans="1:2" ht="12.75" customHeight="1" x14ac:dyDescent="0.2">
      <c r="A832" s="138"/>
      <c r="B832" s="138"/>
    </row>
    <row r="833" spans="1:2" ht="12.75" customHeight="1" x14ac:dyDescent="0.2">
      <c r="A833" s="138"/>
      <c r="B833" s="138"/>
    </row>
    <row r="834" spans="1:2" ht="12.75" customHeight="1" x14ac:dyDescent="0.2">
      <c r="A834" s="138"/>
      <c r="B834" s="138"/>
    </row>
    <row r="835" spans="1:2" ht="12.75" customHeight="1" x14ac:dyDescent="0.2">
      <c r="A835" s="138"/>
      <c r="B835" s="138"/>
    </row>
    <row r="836" spans="1:2" ht="12.75" customHeight="1" x14ac:dyDescent="0.2">
      <c r="A836" s="138"/>
      <c r="B836" s="138"/>
    </row>
    <row r="837" spans="1:2" ht="12.75" customHeight="1" x14ac:dyDescent="0.2">
      <c r="A837" s="138"/>
      <c r="B837" s="138"/>
    </row>
    <row r="838" spans="1:2" ht="12.75" customHeight="1" x14ac:dyDescent="0.2">
      <c r="A838" s="138"/>
      <c r="B838" s="138"/>
    </row>
    <row r="839" spans="1:2" ht="12.75" customHeight="1" x14ac:dyDescent="0.2">
      <c r="A839" s="138"/>
      <c r="B839" s="138"/>
    </row>
    <row r="840" spans="1:2" ht="12.75" customHeight="1" x14ac:dyDescent="0.2">
      <c r="A840" s="138"/>
      <c r="B840" s="138"/>
    </row>
    <row r="841" spans="1:2" ht="12.75" customHeight="1" x14ac:dyDescent="0.2">
      <c r="A841" s="138"/>
      <c r="B841" s="138"/>
    </row>
    <row r="842" spans="1:2" ht="12.75" customHeight="1" x14ac:dyDescent="0.2">
      <c r="A842" s="138"/>
      <c r="B842" s="138"/>
    </row>
    <row r="843" spans="1:2" ht="12.75" customHeight="1" x14ac:dyDescent="0.2">
      <c r="A843" s="138"/>
      <c r="B843" s="138"/>
    </row>
    <row r="844" spans="1:2" ht="12.75" customHeight="1" x14ac:dyDescent="0.2">
      <c r="A844" s="138"/>
      <c r="B844" s="138"/>
    </row>
    <row r="845" spans="1:2" ht="12.75" customHeight="1" x14ac:dyDescent="0.2">
      <c r="A845" s="138"/>
      <c r="B845" s="138"/>
    </row>
    <row r="846" spans="1:2" ht="12.75" customHeight="1" x14ac:dyDescent="0.2">
      <c r="A846" s="138"/>
      <c r="B846" s="138"/>
    </row>
    <row r="847" spans="1:2" ht="12.75" customHeight="1" x14ac:dyDescent="0.2">
      <c r="A847" s="138"/>
      <c r="B847" s="138"/>
    </row>
    <row r="848" spans="1:2" ht="12.75" customHeight="1" x14ac:dyDescent="0.2">
      <c r="A848" s="138"/>
      <c r="B848" s="138"/>
    </row>
    <row r="849" spans="1:2" ht="12.75" customHeight="1" x14ac:dyDescent="0.2">
      <c r="A849" s="138"/>
      <c r="B849" s="138"/>
    </row>
    <row r="850" spans="1:2" ht="12.75" customHeight="1" x14ac:dyDescent="0.2">
      <c r="A850" s="138"/>
      <c r="B850" s="138"/>
    </row>
    <row r="851" spans="1:2" ht="12.75" customHeight="1" x14ac:dyDescent="0.2">
      <c r="A851" s="138"/>
      <c r="B851" s="138"/>
    </row>
    <row r="852" spans="1:2" ht="12.75" customHeight="1" x14ac:dyDescent="0.2">
      <c r="A852" s="138"/>
      <c r="B852" s="138"/>
    </row>
    <row r="853" spans="1:2" ht="12.75" customHeight="1" x14ac:dyDescent="0.2">
      <c r="A853" s="138"/>
      <c r="B853" s="138"/>
    </row>
    <row r="854" spans="1:2" ht="12.75" customHeight="1" x14ac:dyDescent="0.2">
      <c r="A854" s="138"/>
      <c r="B854" s="138"/>
    </row>
    <row r="855" spans="1:2" ht="12.75" customHeight="1" x14ac:dyDescent="0.2">
      <c r="A855" s="138"/>
      <c r="B855" s="138"/>
    </row>
    <row r="856" spans="1:2" ht="12.75" customHeight="1" x14ac:dyDescent="0.2">
      <c r="A856" s="138"/>
      <c r="B856" s="138"/>
    </row>
    <row r="857" spans="1:2" ht="12.75" customHeight="1" x14ac:dyDescent="0.2">
      <c r="A857" s="138"/>
      <c r="B857" s="138"/>
    </row>
    <row r="858" spans="1:2" ht="12.75" customHeight="1" x14ac:dyDescent="0.2">
      <c r="A858" s="138"/>
      <c r="B858" s="138"/>
    </row>
    <row r="859" spans="1:2" ht="12.75" customHeight="1" x14ac:dyDescent="0.2">
      <c r="A859" s="138"/>
      <c r="B859" s="138"/>
    </row>
    <row r="860" spans="1:2" ht="12.75" customHeight="1" x14ac:dyDescent="0.2">
      <c r="A860" s="138"/>
      <c r="B860" s="138"/>
    </row>
    <row r="861" spans="1:2" ht="12.75" customHeight="1" x14ac:dyDescent="0.2">
      <c r="A861" s="138"/>
      <c r="B861" s="138"/>
    </row>
    <row r="862" spans="1:2" ht="12.75" customHeight="1" x14ac:dyDescent="0.2">
      <c r="A862" s="138"/>
      <c r="B862" s="138"/>
    </row>
    <row r="863" spans="1:2" ht="12.75" customHeight="1" x14ac:dyDescent="0.2">
      <c r="A863" s="138"/>
      <c r="B863" s="138"/>
    </row>
    <row r="864" spans="1:2" ht="12.75" customHeight="1" x14ac:dyDescent="0.2">
      <c r="A864" s="138"/>
      <c r="B864" s="138"/>
    </row>
    <row r="865" spans="1:2" ht="12.75" customHeight="1" x14ac:dyDescent="0.2">
      <c r="A865" s="138"/>
      <c r="B865" s="138"/>
    </row>
    <row r="866" spans="1:2" ht="12.75" customHeight="1" x14ac:dyDescent="0.2">
      <c r="A866" s="138"/>
      <c r="B866" s="138"/>
    </row>
    <row r="867" spans="1:2" ht="12.75" customHeight="1" x14ac:dyDescent="0.2">
      <c r="A867" s="138"/>
      <c r="B867" s="138"/>
    </row>
    <row r="868" spans="1:2" ht="12.75" customHeight="1" x14ac:dyDescent="0.2">
      <c r="A868" s="138"/>
      <c r="B868" s="138"/>
    </row>
    <row r="869" spans="1:2" ht="12.75" customHeight="1" x14ac:dyDescent="0.2">
      <c r="A869" s="138"/>
      <c r="B869" s="138"/>
    </row>
    <row r="870" spans="1:2" ht="12.75" customHeight="1" x14ac:dyDescent="0.2">
      <c r="A870" s="138"/>
      <c r="B870" s="138"/>
    </row>
    <row r="871" spans="1:2" ht="12.75" customHeight="1" x14ac:dyDescent="0.2">
      <c r="A871" s="138"/>
      <c r="B871" s="138"/>
    </row>
    <row r="872" spans="1:2" ht="12.75" customHeight="1" x14ac:dyDescent="0.2">
      <c r="A872" s="138"/>
      <c r="B872" s="138"/>
    </row>
    <row r="873" spans="1:2" ht="12.75" customHeight="1" x14ac:dyDescent="0.2">
      <c r="A873" s="138"/>
      <c r="B873" s="138"/>
    </row>
    <row r="874" spans="1:2" ht="12.75" customHeight="1" x14ac:dyDescent="0.2">
      <c r="A874" s="138"/>
      <c r="B874" s="138"/>
    </row>
    <row r="875" spans="1:2" ht="12.75" customHeight="1" x14ac:dyDescent="0.2">
      <c r="A875" s="138"/>
      <c r="B875" s="138"/>
    </row>
    <row r="876" spans="1:2" ht="12.75" customHeight="1" x14ac:dyDescent="0.2">
      <c r="A876" s="138"/>
      <c r="B876" s="138"/>
    </row>
    <row r="877" spans="1:2" ht="12.75" customHeight="1" x14ac:dyDescent="0.2">
      <c r="A877" s="138"/>
      <c r="B877" s="138"/>
    </row>
    <row r="878" spans="1:2" ht="12.75" customHeight="1" x14ac:dyDescent="0.2">
      <c r="A878" s="138"/>
      <c r="B878" s="138"/>
    </row>
    <row r="879" spans="1:2" ht="12.75" customHeight="1" x14ac:dyDescent="0.2">
      <c r="A879" s="138"/>
      <c r="B879" s="138"/>
    </row>
    <row r="880" spans="1:2" ht="12.75" customHeight="1" x14ac:dyDescent="0.2">
      <c r="A880" s="138"/>
      <c r="B880" s="138"/>
    </row>
    <row r="881" spans="1:2" ht="12.75" customHeight="1" x14ac:dyDescent="0.2">
      <c r="A881" s="138"/>
      <c r="B881" s="138"/>
    </row>
    <row r="882" spans="1:2" ht="12.75" customHeight="1" x14ac:dyDescent="0.2">
      <c r="A882" s="138"/>
      <c r="B882" s="138"/>
    </row>
    <row r="883" spans="1:2" ht="12.75" customHeight="1" x14ac:dyDescent="0.2">
      <c r="A883" s="138"/>
      <c r="B883" s="138"/>
    </row>
    <row r="884" spans="1:2" ht="12.75" customHeight="1" x14ac:dyDescent="0.2">
      <c r="A884" s="138"/>
      <c r="B884" s="138"/>
    </row>
    <row r="885" spans="1:2" ht="12.75" customHeight="1" x14ac:dyDescent="0.2">
      <c r="A885" s="138"/>
      <c r="B885" s="138"/>
    </row>
    <row r="886" spans="1:2" ht="12.75" customHeight="1" x14ac:dyDescent="0.2">
      <c r="A886" s="138"/>
      <c r="B886" s="138"/>
    </row>
    <row r="887" spans="1:2" ht="12.75" customHeight="1" x14ac:dyDescent="0.2">
      <c r="A887" s="138"/>
      <c r="B887" s="138"/>
    </row>
    <row r="888" spans="1:2" ht="12.75" customHeight="1" x14ac:dyDescent="0.2">
      <c r="A888" s="138"/>
      <c r="B888" s="138"/>
    </row>
    <row r="889" spans="1:2" ht="12.75" customHeight="1" x14ac:dyDescent="0.2">
      <c r="A889" s="138"/>
      <c r="B889" s="138"/>
    </row>
    <row r="890" spans="1:2" ht="12.75" customHeight="1" x14ac:dyDescent="0.2">
      <c r="A890" s="138"/>
      <c r="B890" s="138"/>
    </row>
    <row r="891" spans="1:2" ht="12.75" customHeight="1" x14ac:dyDescent="0.2">
      <c r="A891" s="138"/>
      <c r="B891" s="138"/>
    </row>
    <row r="892" spans="1:2" ht="12.75" customHeight="1" x14ac:dyDescent="0.2">
      <c r="A892" s="138"/>
      <c r="B892" s="138"/>
    </row>
    <row r="893" spans="1:2" ht="12.75" customHeight="1" x14ac:dyDescent="0.2">
      <c r="A893" s="138"/>
      <c r="B893" s="138"/>
    </row>
    <row r="894" spans="1:2" ht="12.75" customHeight="1" x14ac:dyDescent="0.2">
      <c r="A894" s="138"/>
      <c r="B894" s="138"/>
    </row>
    <row r="895" spans="1:2" ht="12.75" customHeight="1" x14ac:dyDescent="0.2">
      <c r="A895" s="138"/>
      <c r="B895" s="138"/>
    </row>
    <row r="896" spans="1:2" ht="12.75" customHeight="1" x14ac:dyDescent="0.2">
      <c r="A896" s="138"/>
      <c r="B896" s="138"/>
    </row>
    <row r="897" spans="1:2" ht="12.75" customHeight="1" x14ac:dyDescent="0.2">
      <c r="A897" s="138"/>
      <c r="B897" s="138"/>
    </row>
    <row r="898" spans="1:2" ht="12.75" customHeight="1" x14ac:dyDescent="0.2">
      <c r="A898" s="138"/>
      <c r="B898" s="138"/>
    </row>
    <row r="899" spans="1:2" ht="12.75" customHeight="1" x14ac:dyDescent="0.2">
      <c r="A899" s="138"/>
      <c r="B899" s="138"/>
    </row>
    <row r="900" spans="1:2" ht="12.75" customHeight="1" x14ac:dyDescent="0.2">
      <c r="A900" s="138"/>
      <c r="B900" s="138"/>
    </row>
    <row r="901" spans="1:2" ht="12.75" customHeight="1" x14ac:dyDescent="0.2">
      <c r="A901" s="138"/>
      <c r="B901" s="138"/>
    </row>
    <row r="902" spans="1:2" ht="12.75" customHeight="1" x14ac:dyDescent="0.2">
      <c r="A902" s="138"/>
      <c r="B902" s="138"/>
    </row>
    <row r="903" spans="1:2" ht="12.75" customHeight="1" x14ac:dyDescent="0.2">
      <c r="A903" s="138"/>
      <c r="B903" s="138"/>
    </row>
    <row r="904" spans="1:2" ht="12.75" customHeight="1" x14ac:dyDescent="0.2">
      <c r="A904" s="138"/>
      <c r="B904" s="138"/>
    </row>
    <row r="905" spans="1:2" ht="12.75" customHeight="1" x14ac:dyDescent="0.2">
      <c r="A905" s="138"/>
      <c r="B905" s="138"/>
    </row>
    <row r="906" spans="1:2" ht="12.75" customHeight="1" x14ac:dyDescent="0.2">
      <c r="A906" s="138"/>
      <c r="B906" s="138"/>
    </row>
    <row r="907" spans="1:2" ht="12.75" customHeight="1" x14ac:dyDescent="0.2">
      <c r="A907" s="138"/>
      <c r="B907" s="138"/>
    </row>
    <row r="908" spans="1:2" ht="12.75" customHeight="1" x14ac:dyDescent="0.2">
      <c r="A908" s="138"/>
      <c r="B908" s="138"/>
    </row>
    <row r="909" spans="1:2" ht="12.75" customHeight="1" x14ac:dyDescent="0.2">
      <c r="A909" s="138"/>
      <c r="B909" s="138"/>
    </row>
    <row r="910" spans="1:2" ht="12.75" customHeight="1" x14ac:dyDescent="0.2">
      <c r="A910" s="138"/>
      <c r="B910" s="138"/>
    </row>
    <row r="911" spans="1:2" ht="12.75" customHeight="1" x14ac:dyDescent="0.2">
      <c r="A911" s="138"/>
      <c r="B911" s="138"/>
    </row>
    <row r="912" spans="1:2" ht="12.75" customHeight="1" x14ac:dyDescent="0.2">
      <c r="A912" s="138"/>
      <c r="B912" s="138"/>
    </row>
    <row r="913" spans="1:2" ht="12.75" customHeight="1" x14ac:dyDescent="0.2">
      <c r="A913" s="138"/>
      <c r="B913" s="138"/>
    </row>
    <row r="914" spans="1:2" ht="12.75" customHeight="1" x14ac:dyDescent="0.2">
      <c r="A914" s="138"/>
      <c r="B914" s="138"/>
    </row>
    <row r="915" spans="1:2" ht="12.75" customHeight="1" x14ac:dyDescent="0.2">
      <c r="A915" s="138"/>
      <c r="B915" s="138"/>
    </row>
    <row r="916" spans="1:2" ht="12.75" customHeight="1" x14ac:dyDescent="0.2">
      <c r="A916" s="138"/>
      <c r="B916" s="138"/>
    </row>
    <row r="917" spans="1:2" ht="12.75" customHeight="1" x14ac:dyDescent="0.2">
      <c r="A917" s="138"/>
      <c r="B917" s="138"/>
    </row>
    <row r="918" spans="1:2" ht="12.75" customHeight="1" x14ac:dyDescent="0.2">
      <c r="A918" s="138"/>
      <c r="B918" s="138"/>
    </row>
    <row r="919" spans="1:2" ht="12.75" customHeight="1" x14ac:dyDescent="0.2">
      <c r="A919" s="138"/>
      <c r="B919" s="138"/>
    </row>
    <row r="920" spans="1:2" ht="12.75" customHeight="1" x14ac:dyDescent="0.2">
      <c r="A920" s="138"/>
      <c r="B920" s="138"/>
    </row>
    <row r="921" spans="1:2" ht="12.75" customHeight="1" x14ac:dyDescent="0.2">
      <c r="A921" s="138"/>
      <c r="B921" s="138"/>
    </row>
    <row r="922" spans="1:2" ht="12.75" customHeight="1" x14ac:dyDescent="0.2">
      <c r="A922" s="138"/>
      <c r="B922" s="138"/>
    </row>
    <row r="923" spans="1:2" ht="12.75" customHeight="1" x14ac:dyDescent="0.2">
      <c r="A923" s="138"/>
      <c r="B923" s="138"/>
    </row>
    <row r="924" spans="1:2" ht="12.75" customHeight="1" x14ac:dyDescent="0.2">
      <c r="A924" s="138"/>
      <c r="B924" s="138"/>
    </row>
    <row r="925" spans="1:2" ht="12.75" customHeight="1" x14ac:dyDescent="0.2">
      <c r="A925" s="138"/>
      <c r="B925" s="138"/>
    </row>
    <row r="926" spans="1:2" ht="12.75" customHeight="1" x14ac:dyDescent="0.2">
      <c r="A926" s="138"/>
      <c r="B926" s="138"/>
    </row>
    <row r="927" spans="1:2" ht="12.75" customHeight="1" x14ac:dyDescent="0.2">
      <c r="A927" s="138"/>
      <c r="B927" s="138"/>
    </row>
    <row r="928" spans="1:2" ht="12.75" customHeight="1" x14ac:dyDescent="0.2">
      <c r="A928" s="138"/>
      <c r="B928" s="138"/>
    </row>
    <row r="929" spans="1:2" ht="12.75" customHeight="1" x14ac:dyDescent="0.2">
      <c r="A929" s="138"/>
      <c r="B929" s="138"/>
    </row>
    <row r="930" spans="1:2" ht="12.75" customHeight="1" x14ac:dyDescent="0.2">
      <c r="A930" s="138"/>
      <c r="B930" s="138"/>
    </row>
    <row r="931" spans="1:2" ht="12.75" customHeight="1" x14ac:dyDescent="0.2">
      <c r="A931" s="138"/>
      <c r="B931" s="138"/>
    </row>
    <row r="932" spans="1:2" ht="12.75" customHeight="1" x14ac:dyDescent="0.2">
      <c r="A932" s="138"/>
      <c r="B932" s="138"/>
    </row>
    <row r="933" spans="1:2" ht="12.75" customHeight="1" x14ac:dyDescent="0.2">
      <c r="A933" s="138"/>
      <c r="B933" s="138"/>
    </row>
    <row r="934" spans="1:2" ht="12.75" customHeight="1" x14ac:dyDescent="0.2">
      <c r="A934" s="138"/>
      <c r="B934" s="138"/>
    </row>
    <row r="935" spans="1:2" ht="12.75" customHeight="1" x14ac:dyDescent="0.2">
      <c r="A935" s="138"/>
      <c r="B935" s="138"/>
    </row>
    <row r="936" spans="1:2" ht="12.75" customHeight="1" x14ac:dyDescent="0.2">
      <c r="A936" s="138"/>
      <c r="B936" s="138"/>
    </row>
    <row r="937" spans="1:2" ht="12.75" customHeight="1" x14ac:dyDescent="0.2">
      <c r="A937" s="138"/>
      <c r="B937" s="138"/>
    </row>
    <row r="938" spans="1:2" ht="12.75" customHeight="1" x14ac:dyDescent="0.2">
      <c r="A938" s="138"/>
      <c r="B938" s="138"/>
    </row>
    <row r="939" spans="1:2" ht="12.75" customHeight="1" x14ac:dyDescent="0.2">
      <c r="A939" s="138"/>
      <c r="B939" s="138"/>
    </row>
    <row r="940" spans="1:2" ht="12.75" customHeight="1" x14ac:dyDescent="0.2">
      <c r="A940" s="138"/>
      <c r="B940" s="138"/>
    </row>
    <row r="941" spans="1:2" ht="12.75" customHeight="1" x14ac:dyDescent="0.2">
      <c r="A941" s="138"/>
      <c r="B941" s="138"/>
    </row>
    <row r="942" spans="1:2" ht="12.75" customHeight="1" x14ac:dyDescent="0.2">
      <c r="A942" s="138"/>
      <c r="B942" s="138"/>
    </row>
    <row r="943" spans="1:2" ht="12.75" customHeight="1" x14ac:dyDescent="0.2">
      <c r="A943" s="138"/>
      <c r="B943" s="138"/>
    </row>
    <row r="944" spans="1:2" ht="12.75" customHeight="1" x14ac:dyDescent="0.2">
      <c r="A944" s="138"/>
      <c r="B944" s="138"/>
    </row>
    <row r="945" spans="1:2" ht="12.75" customHeight="1" x14ac:dyDescent="0.2">
      <c r="A945" s="138"/>
      <c r="B945" s="138"/>
    </row>
    <row r="946" spans="1:2" ht="12.75" customHeight="1" x14ac:dyDescent="0.2">
      <c r="A946" s="138"/>
      <c r="B946" s="138"/>
    </row>
    <row r="947" spans="1:2" ht="12.75" customHeight="1" x14ac:dyDescent="0.2">
      <c r="A947" s="138"/>
      <c r="B947" s="138"/>
    </row>
    <row r="948" spans="1:2" ht="12.75" customHeight="1" x14ac:dyDescent="0.2">
      <c r="A948" s="138"/>
      <c r="B948" s="138"/>
    </row>
    <row r="949" spans="1:2" ht="12.75" customHeight="1" x14ac:dyDescent="0.2">
      <c r="A949" s="138"/>
      <c r="B949" s="138"/>
    </row>
    <row r="950" spans="1:2" ht="12.75" customHeight="1" x14ac:dyDescent="0.2">
      <c r="A950" s="138"/>
      <c r="B950" s="138"/>
    </row>
    <row r="951" spans="1:2" ht="12.75" customHeight="1" x14ac:dyDescent="0.2">
      <c r="A951" s="138"/>
      <c r="B951" s="138"/>
    </row>
    <row r="952" spans="1:2" ht="12.75" customHeight="1" x14ac:dyDescent="0.2">
      <c r="A952" s="138"/>
      <c r="B952" s="138"/>
    </row>
    <row r="953" spans="1:2" ht="12.75" customHeight="1" x14ac:dyDescent="0.2">
      <c r="A953" s="138"/>
      <c r="B953" s="138"/>
    </row>
    <row r="954" spans="1:2" ht="12.75" customHeight="1" x14ac:dyDescent="0.2">
      <c r="A954" s="138"/>
      <c r="B954" s="138"/>
    </row>
    <row r="955" spans="1:2" ht="12.75" customHeight="1" x14ac:dyDescent="0.2">
      <c r="A955" s="138"/>
      <c r="B955" s="138"/>
    </row>
    <row r="956" spans="1:2" ht="12.75" customHeight="1" x14ac:dyDescent="0.2">
      <c r="A956" s="138"/>
      <c r="B956" s="138"/>
    </row>
    <row r="957" spans="1:2" ht="12.75" customHeight="1" x14ac:dyDescent="0.2">
      <c r="A957" s="138"/>
      <c r="B957" s="138"/>
    </row>
    <row r="958" spans="1:2" ht="12.75" customHeight="1" x14ac:dyDescent="0.2">
      <c r="A958" s="138"/>
      <c r="B958" s="138"/>
    </row>
    <row r="959" spans="1:2" ht="12.75" customHeight="1" x14ac:dyDescent="0.2">
      <c r="A959" s="138"/>
      <c r="B959" s="138"/>
    </row>
    <row r="960" spans="1:2" ht="12.75" customHeight="1" x14ac:dyDescent="0.2">
      <c r="A960" s="138"/>
      <c r="B960" s="138"/>
    </row>
    <row r="961" spans="1:2" ht="12.75" customHeight="1" x14ac:dyDescent="0.2">
      <c r="A961" s="138"/>
      <c r="B961" s="138"/>
    </row>
    <row r="962" spans="1:2" ht="12.75" customHeight="1" x14ac:dyDescent="0.2">
      <c r="A962" s="138"/>
      <c r="B962" s="138"/>
    </row>
    <row r="963" spans="1:2" ht="12.75" customHeight="1" x14ac:dyDescent="0.2">
      <c r="A963" s="138"/>
      <c r="B963" s="138"/>
    </row>
    <row r="964" spans="1:2" ht="12.75" customHeight="1" x14ac:dyDescent="0.2">
      <c r="A964" s="138"/>
      <c r="B964" s="138"/>
    </row>
    <row r="965" spans="1:2" ht="12.75" customHeight="1" x14ac:dyDescent="0.2">
      <c r="A965" s="138"/>
      <c r="B965" s="138"/>
    </row>
    <row r="966" spans="1:2" ht="12.75" customHeight="1" x14ac:dyDescent="0.2">
      <c r="A966" s="138"/>
      <c r="B966" s="138"/>
    </row>
    <row r="967" spans="1:2" ht="12.75" customHeight="1" x14ac:dyDescent="0.2">
      <c r="A967" s="138"/>
      <c r="B967" s="138"/>
    </row>
    <row r="968" spans="1:2" ht="12.75" customHeight="1" x14ac:dyDescent="0.2">
      <c r="A968" s="138"/>
      <c r="B968" s="138"/>
    </row>
    <row r="969" spans="1:2" ht="12.75" customHeight="1" x14ac:dyDescent="0.2">
      <c r="A969" s="138"/>
      <c r="B969" s="138"/>
    </row>
    <row r="970" spans="1:2" ht="12.75" customHeight="1" x14ac:dyDescent="0.2">
      <c r="A970" s="138"/>
      <c r="B970" s="138"/>
    </row>
    <row r="971" spans="1:2" ht="12.75" customHeight="1" x14ac:dyDescent="0.2">
      <c r="A971" s="138"/>
      <c r="B971" s="138"/>
    </row>
    <row r="972" spans="1:2" ht="12.75" customHeight="1" x14ac:dyDescent="0.2">
      <c r="A972" s="138"/>
      <c r="B972" s="138"/>
    </row>
    <row r="973" spans="1:2" ht="12.75" customHeight="1" x14ac:dyDescent="0.2">
      <c r="A973" s="138"/>
      <c r="B973" s="138"/>
    </row>
    <row r="974" spans="1:2" ht="12.75" customHeight="1" x14ac:dyDescent="0.2">
      <c r="A974" s="138"/>
      <c r="B974" s="138"/>
    </row>
    <row r="975" spans="1:2" ht="12.75" customHeight="1" x14ac:dyDescent="0.2">
      <c r="A975" s="138"/>
      <c r="B975" s="138"/>
    </row>
    <row r="976" spans="1:2" ht="12.75" customHeight="1" x14ac:dyDescent="0.2">
      <c r="A976" s="138"/>
      <c r="B976" s="138"/>
    </row>
    <row r="977" spans="1:2" ht="12.75" customHeight="1" x14ac:dyDescent="0.2">
      <c r="A977" s="138"/>
      <c r="B977" s="138"/>
    </row>
    <row r="978" spans="1:2" ht="12.75" customHeight="1" x14ac:dyDescent="0.2">
      <c r="A978" s="138"/>
      <c r="B978" s="138"/>
    </row>
    <row r="979" spans="1:2" ht="12.75" customHeight="1" x14ac:dyDescent="0.2">
      <c r="A979" s="138"/>
      <c r="B979" s="138"/>
    </row>
    <row r="980" spans="1:2" ht="12.75" customHeight="1" x14ac:dyDescent="0.2">
      <c r="A980" s="138"/>
      <c r="B980" s="138"/>
    </row>
    <row r="981" spans="1:2" ht="12.75" customHeight="1" x14ac:dyDescent="0.2">
      <c r="A981" s="138"/>
      <c r="B981" s="138"/>
    </row>
    <row r="982" spans="1:2" ht="12.75" customHeight="1" x14ac:dyDescent="0.2">
      <c r="A982" s="138"/>
      <c r="B982" s="138"/>
    </row>
    <row r="983" spans="1:2" ht="12.75" customHeight="1" x14ac:dyDescent="0.2">
      <c r="A983" s="138"/>
      <c r="B983" s="138"/>
    </row>
    <row r="984" spans="1:2" ht="12.75" customHeight="1" x14ac:dyDescent="0.2">
      <c r="A984" s="138"/>
      <c r="B984" s="138"/>
    </row>
    <row r="985" spans="1:2" ht="12.75" customHeight="1" x14ac:dyDescent="0.2">
      <c r="A985" s="138"/>
      <c r="B985" s="138"/>
    </row>
    <row r="986" spans="1:2" ht="12.75" customHeight="1" x14ac:dyDescent="0.2">
      <c r="A986" s="138"/>
      <c r="B986" s="138"/>
    </row>
    <row r="987" spans="1:2" ht="12.75" customHeight="1" x14ac:dyDescent="0.2">
      <c r="A987" s="138"/>
      <c r="B987" s="138"/>
    </row>
    <row r="988" spans="1:2" ht="12.75" customHeight="1" x14ac:dyDescent="0.2">
      <c r="A988" s="138"/>
      <c r="B988" s="138"/>
    </row>
    <row r="989" spans="1:2" ht="12.75" customHeight="1" x14ac:dyDescent="0.2">
      <c r="A989" s="138"/>
      <c r="B989" s="138"/>
    </row>
    <row r="990" spans="1:2" ht="12.75" customHeight="1" x14ac:dyDescent="0.2">
      <c r="A990" s="138"/>
      <c r="B990" s="138"/>
    </row>
    <row r="991" spans="1:2" ht="12.75" customHeight="1" x14ac:dyDescent="0.2">
      <c r="A991" s="138"/>
      <c r="B991" s="138"/>
    </row>
    <row r="992" spans="1:2" ht="12.75" customHeight="1" x14ac:dyDescent="0.2">
      <c r="A992" s="138"/>
      <c r="B992" s="138"/>
    </row>
    <row r="993" spans="1:2" ht="12.75" customHeight="1" x14ac:dyDescent="0.2">
      <c r="A993" s="138"/>
      <c r="B993" s="138"/>
    </row>
    <row r="994" spans="1:2" ht="12.75" customHeight="1" x14ac:dyDescent="0.2">
      <c r="A994" s="138"/>
      <c r="B994" s="138"/>
    </row>
    <row r="995" spans="1:2" ht="12.75" customHeight="1" x14ac:dyDescent="0.2">
      <c r="A995" s="138"/>
      <c r="B995" s="138"/>
    </row>
    <row r="996" spans="1:2" ht="12.75" customHeight="1" x14ac:dyDescent="0.2">
      <c r="A996" s="138"/>
      <c r="B996" s="138"/>
    </row>
    <row r="997" spans="1:2" ht="12.75" customHeight="1" x14ac:dyDescent="0.2">
      <c r="A997" s="138"/>
      <c r="B997" s="138"/>
    </row>
    <row r="998" spans="1:2" ht="12.75" customHeight="1" x14ac:dyDescent="0.2">
      <c r="A998" s="138"/>
      <c r="B998" s="138"/>
    </row>
    <row r="999" spans="1:2" ht="12.75" customHeight="1" x14ac:dyDescent="0.2">
      <c r="A999" s="138"/>
      <c r="B999" s="138"/>
    </row>
    <row r="1000" spans="1:2" ht="12.75" customHeight="1" x14ac:dyDescent="0.2">
      <c r="A1000" s="138"/>
      <c r="B1000" s="138"/>
    </row>
  </sheetData>
  <mergeCells count="1">
    <mergeCell ref="A1:D1"/>
  </mergeCells>
  <pageMargins left="0.511811024" right="0.511811024" top="0.78740157499999996" bottom="0.78740157499999996"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6855"/>
  <sheetViews>
    <sheetView workbookViewId="0">
      <pane ySplit="1" topLeftCell="A2" activePane="bottomLeft" state="frozen"/>
      <selection pane="bottomLeft" activeCell="B4" sqref="B4"/>
    </sheetView>
  </sheetViews>
  <sheetFormatPr defaultColWidth="14.42578125" defaultRowHeight="15" customHeight="1" x14ac:dyDescent="0.2"/>
  <cols>
    <col min="1" max="1" width="10.7109375" customWidth="1"/>
    <col min="2" max="2" width="148.85546875" customWidth="1"/>
    <col min="3" max="3" width="10.7109375" customWidth="1"/>
    <col min="4" max="4" width="13.28515625" customWidth="1"/>
    <col min="5" max="6" width="9.140625" customWidth="1"/>
  </cols>
  <sheetData>
    <row r="1" spans="1:6" ht="46.5" customHeight="1" x14ac:dyDescent="0.25">
      <c r="A1" s="214"/>
      <c r="B1" s="1" t="s">
        <v>36684</v>
      </c>
      <c r="C1" s="1"/>
      <c r="D1" s="215"/>
      <c r="E1" s="215"/>
      <c r="F1" s="215"/>
    </row>
    <row r="2" spans="1:6" x14ac:dyDescent="0.25">
      <c r="A2" s="233" t="s">
        <v>36685</v>
      </c>
      <c r="B2" s="216" t="s">
        <v>284</v>
      </c>
      <c r="C2" s="216" t="s">
        <v>285</v>
      </c>
      <c r="D2" s="234" t="s">
        <v>36686</v>
      </c>
      <c r="E2" s="217"/>
      <c r="F2" s="217"/>
    </row>
    <row r="3" spans="1:6" x14ac:dyDescent="0.25">
      <c r="A3" s="233">
        <v>97141</v>
      </c>
      <c r="B3" s="216" t="s">
        <v>30085</v>
      </c>
      <c r="C3" s="216" t="s">
        <v>40</v>
      </c>
      <c r="D3" s="234">
        <v>6.25</v>
      </c>
      <c r="E3" s="217"/>
      <c r="F3" s="217"/>
    </row>
    <row r="4" spans="1:6" x14ac:dyDescent="0.25">
      <c r="A4" s="233">
        <v>97142</v>
      </c>
      <c r="B4" s="216" t="s">
        <v>30086</v>
      </c>
      <c r="C4" s="216" t="s">
        <v>40</v>
      </c>
      <c r="D4" s="234">
        <v>6.98</v>
      </c>
      <c r="E4" s="217"/>
      <c r="F4" s="217"/>
    </row>
    <row r="5" spans="1:6" x14ac:dyDescent="0.25">
      <c r="A5" s="233">
        <v>97143</v>
      </c>
      <c r="B5" s="216" t="s">
        <v>30087</v>
      </c>
      <c r="C5" s="216" t="s">
        <v>40</v>
      </c>
      <c r="D5" s="234">
        <v>8.76</v>
      </c>
      <c r="E5" s="217"/>
      <c r="F5" s="217"/>
    </row>
    <row r="6" spans="1:6" x14ac:dyDescent="0.25">
      <c r="A6" s="233">
        <v>97144</v>
      </c>
      <c r="B6" s="216" t="s">
        <v>30088</v>
      </c>
      <c r="C6" s="216" t="s">
        <v>40</v>
      </c>
      <c r="D6" s="234">
        <v>10.55</v>
      </c>
      <c r="E6" s="217"/>
      <c r="F6" s="217"/>
    </row>
    <row r="7" spans="1:6" x14ac:dyDescent="0.25">
      <c r="A7" s="233">
        <v>97145</v>
      </c>
      <c r="B7" s="216" t="s">
        <v>30089</v>
      </c>
      <c r="C7" s="216" t="s">
        <v>40</v>
      </c>
      <c r="D7" s="234">
        <v>12.35</v>
      </c>
      <c r="E7" s="217"/>
      <c r="F7" s="217"/>
    </row>
    <row r="8" spans="1:6" x14ac:dyDescent="0.25">
      <c r="A8" s="233">
        <v>97146</v>
      </c>
      <c r="B8" s="216" t="s">
        <v>30090</v>
      </c>
      <c r="C8" s="216" t="s">
        <v>40</v>
      </c>
      <c r="D8" s="234">
        <v>14.15</v>
      </c>
      <c r="E8" s="217"/>
      <c r="F8" s="217"/>
    </row>
    <row r="9" spans="1:6" x14ac:dyDescent="0.25">
      <c r="A9" s="233">
        <v>97147</v>
      </c>
      <c r="B9" s="216" t="s">
        <v>30091</v>
      </c>
      <c r="C9" s="216" t="s">
        <v>40</v>
      </c>
      <c r="D9" s="234">
        <v>15.97</v>
      </c>
      <c r="E9" s="217"/>
      <c r="F9" s="217"/>
    </row>
    <row r="10" spans="1:6" x14ac:dyDescent="0.25">
      <c r="A10" s="233">
        <v>97148</v>
      </c>
      <c r="B10" s="216" t="s">
        <v>30092</v>
      </c>
      <c r="C10" s="216" t="s">
        <v>40</v>
      </c>
      <c r="D10" s="234">
        <v>17.760000000000002</v>
      </c>
      <c r="E10" s="217"/>
      <c r="F10" s="217"/>
    </row>
    <row r="11" spans="1:6" x14ac:dyDescent="0.25">
      <c r="A11" s="233">
        <v>97149</v>
      </c>
      <c r="B11" s="216" t="s">
        <v>30093</v>
      </c>
      <c r="C11" s="216" t="s">
        <v>40</v>
      </c>
      <c r="D11" s="234">
        <v>19.59</v>
      </c>
      <c r="E11" s="217"/>
      <c r="F11" s="217"/>
    </row>
    <row r="12" spans="1:6" x14ac:dyDescent="0.25">
      <c r="A12" s="233">
        <v>97150</v>
      </c>
      <c r="B12" s="216" t="s">
        <v>30094</v>
      </c>
      <c r="C12" s="216" t="s">
        <v>40</v>
      </c>
      <c r="D12" s="234">
        <v>23.41</v>
      </c>
      <c r="E12" s="217"/>
      <c r="F12" s="217"/>
    </row>
    <row r="13" spans="1:6" x14ac:dyDescent="0.25">
      <c r="A13" s="233">
        <v>97151</v>
      </c>
      <c r="B13" s="216" t="s">
        <v>30095</v>
      </c>
      <c r="C13" s="216" t="s">
        <v>40</v>
      </c>
      <c r="D13" s="234">
        <v>27.33</v>
      </c>
      <c r="E13" s="217"/>
      <c r="F13" s="217"/>
    </row>
    <row r="14" spans="1:6" x14ac:dyDescent="0.25">
      <c r="A14" s="233">
        <v>97152</v>
      </c>
      <c r="B14" s="216" t="s">
        <v>30096</v>
      </c>
      <c r="C14" s="216" t="s">
        <v>40</v>
      </c>
      <c r="D14" s="234">
        <v>31.05</v>
      </c>
      <c r="E14" s="217"/>
      <c r="F14" s="217"/>
    </row>
    <row r="15" spans="1:6" x14ac:dyDescent="0.25">
      <c r="A15" s="233">
        <v>97153</v>
      </c>
      <c r="B15" s="216" t="s">
        <v>30097</v>
      </c>
      <c r="C15" s="216" t="s">
        <v>40</v>
      </c>
      <c r="D15" s="234">
        <v>34.89</v>
      </c>
      <c r="E15" s="217"/>
      <c r="F15" s="217"/>
    </row>
    <row r="16" spans="1:6" x14ac:dyDescent="0.25">
      <c r="A16" s="233">
        <v>97154</v>
      </c>
      <c r="B16" s="216" t="s">
        <v>30098</v>
      </c>
      <c r="C16" s="216" t="s">
        <v>40</v>
      </c>
      <c r="D16" s="234">
        <v>38.76</v>
      </c>
      <c r="E16" s="217"/>
      <c r="F16" s="217"/>
    </row>
    <row r="17" spans="1:6" x14ac:dyDescent="0.25">
      <c r="A17" s="233">
        <v>97155</v>
      </c>
      <c r="B17" s="216" t="s">
        <v>30099</v>
      </c>
      <c r="C17" s="216" t="s">
        <v>40</v>
      </c>
      <c r="D17" s="234">
        <v>42.65</v>
      </c>
      <c r="E17" s="217"/>
      <c r="F17" s="217"/>
    </row>
    <row r="18" spans="1:6" x14ac:dyDescent="0.25">
      <c r="A18" s="233">
        <v>97156</v>
      </c>
      <c r="B18" s="216" t="s">
        <v>30100</v>
      </c>
      <c r="C18" s="216" t="s">
        <v>40</v>
      </c>
      <c r="D18" s="234">
        <v>50.77</v>
      </c>
      <c r="E18" s="217"/>
      <c r="F18" s="217"/>
    </row>
    <row r="19" spans="1:6" x14ac:dyDescent="0.25">
      <c r="A19" s="233">
        <v>97157</v>
      </c>
      <c r="B19" s="216" t="s">
        <v>30101</v>
      </c>
      <c r="C19" s="216" t="s">
        <v>40</v>
      </c>
      <c r="D19" s="234">
        <v>3.8</v>
      </c>
      <c r="E19" s="217"/>
      <c r="F19" s="217"/>
    </row>
    <row r="20" spans="1:6" x14ac:dyDescent="0.25">
      <c r="A20" s="233">
        <v>97158</v>
      </c>
      <c r="B20" s="216" t="s">
        <v>30102</v>
      </c>
      <c r="C20" s="216" t="s">
        <v>40</v>
      </c>
      <c r="D20" s="234">
        <v>4.24</v>
      </c>
      <c r="E20" s="217"/>
      <c r="F20" s="217"/>
    </row>
    <row r="21" spans="1:6" ht="15.75" customHeight="1" x14ac:dyDescent="0.25">
      <c r="A21" s="233">
        <v>97159</v>
      </c>
      <c r="B21" s="216" t="s">
        <v>30103</v>
      </c>
      <c r="C21" s="216" t="s">
        <v>40</v>
      </c>
      <c r="D21" s="234">
        <v>5.33</v>
      </c>
      <c r="E21" s="217"/>
      <c r="F21" s="217"/>
    </row>
    <row r="22" spans="1:6" ht="15.75" customHeight="1" x14ac:dyDescent="0.25">
      <c r="A22" s="233">
        <v>97160</v>
      </c>
      <c r="B22" s="216" t="s">
        <v>30104</v>
      </c>
      <c r="C22" s="216" t="s">
        <v>40</v>
      </c>
      <c r="D22" s="234">
        <v>6.42</v>
      </c>
      <c r="E22" s="217"/>
      <c r="F22" s="217"/>
    </row>
    <row r="23" spans="1:6" ht="15.75" customHeight="1" x14ac:dyDescent="0.25">
      <c r="A23" s="233">
        <v>97161</v>
      </c>
      <c r="B23" s="216" t="s">
        <v>30105</v>
      </c>
      <c r="C23" s="216" t="s">
        <v>40</v>
      </c>
      <c r="D23" s="234">
        <v>7.54</v>
      </c>
      <c r="E23" s="217"/>
      <c r="F23" s="217"/>
    </row>
    <row r="24" spans="1:6" ht="15.75" customHeight="1" x14ac:dyDescent="0.25">
      <c r="A24" s="233">
        <v>97162</v>
      </c>
      <c r="B24" s="216" t="s">
        <v>30106</v>
      </c>
      <c r="C24" s="216" t="s">
        <v>40</v>
      </c>
      <c r="D24" s="234">
        <v>8.6300000000000008</v>
      </c>
      <c r="E24" s="217"/>
      <c r="F24" s="217"/>
    </row>
    <row r="25" spans="1:6" ht="15.75" customHeight="1" x14ac:dyDescent="0.25">
      <c r="A25" s="233">
        <v>97163</v>
      </c>
      <c r="B25" s="216" t="s">
        <v>30107</v>
      </c>
      <c r="C25" s="216" t="s">
        <v>40</v>
      </c>
      <c r="D25" s="234">
        <v>9.77</v>
      </c>
      <c r="E25" s="217"/>
      <c r="F25" s="217"/>
    </row>
    <row r="26" spans="1:6" ht="15.75" customHeight="1" x14ac:dyDescent="0.25">
      <c r="A26" s="233">
        <v>97164</v>
      </c>
      <c r="B26" s="216" t="s">
        <v>30108</v>
      </c>
      <c r="C26" s="216" t="s">
        <v>40</v>
      </c>
      <c r="D26" s="234">
        <v>10.86</v>
      </c>
      <c r="E26" s="217"/>
      <c r="F26" s="217"/>
    </row>
    <row r="27" spans="1:6" ht="15.75" customHeight="1" x14ac:dyDescent="0.25">
      <c r="A27" s="233">
        <v>97165</v>
      </c>
      <c r="B27" s="216" t="s">
        <v>30109</v>
      </c>
      <c r="C27" s="216" t="s">
        <v>40</v>
      </c>
      <c r="D27" s="234">
        <v>12.01</v>
      </c>
      <c r="E27" s="217"/>
      <c r="F27" s="217"/>
    </row>
    <row r="28" spans="1:6" ht="15.75" customHeight="1" x14ac:dyDescent="0.25">
      <c r="A28" s="233">
        <v>97166</v>
      </c>
      <c r="B28" s="216" t="s">
        <v>30110</v>
      </c>
      <c r="C28" s="216" t="s">
        <v>40</v>
      </c>
      <c r="D28" s="234">
        <v>14.36</v>
      </c>
      <c r="E28" s="217"/>
      <c r="F28" s="217"/>
    </row>
    <row r="29" spans="1:6" ht="15.75" customHeight="1" x14ac:dyDescent="0.25">
      <c r="A29" s="233">
        <v>97167</v>
      </c>
      <c r="B29" s="216" t="s">
        <v>30111</v>
      </c>
      <c r="C29" s="216" t="s">
        <v>40</v>
      </c>
      <c r="D29" s="234">
        <v>16.79</v>
      </c>
      <c r="E29" s="217"/>
      <c r="F29" s="217"/>
    </row>
    <row r="30" spans="1:6" ht="15.75" customHeight="1" x14ac:dyDescent="0.25">
      <c r="A30" s="233">
        <v>97168</v>
      </c>
      <c r="B30" s="216" t="s">
        <v>30112</v>
      </c>
      <c r="C30" s="216" t="s">
        <v>40</v>
      </c>
      <c r="D30" s="234">
        <v>19.010000000000002</v>
      </c>
      <c r="E30" s="217"/>
      <c r="F30" s="217"/>
    </row>
    <row r="31" spans="1:6" ht="15.75" customHeight="1" x14ac:dyDescent="0.25">
      <c r="A31" s="233">
        <v>97169</v>
      </c>
      <c r="B31" s="216" t="s">
        <v>30113</v>
      </c>
      <c r="C31" s="216" t="s">
        <v>40</v>
      </c>
      <c r="D31" s="234">
        <v>21.36</v>
      </c>
      <c r="E31" s="217"/>
      <c r="F31" s="217"/>
    </row>
    <row r="32" spans="1:6" ht="15.75" customHeight="1" x14ac:dyDescent="0.25">
      <c r="A32" s="233">
        <v>97170</v>
      </c>
      <c r="B32" s="216" t="s">
        <v>30114</v>
      </c>
      <c r="C32" s="216" t="s">
        <v>40</v>
      </c>
      <c r="D32" s="234">
        <v>23.74</v>
      </c>
      <c r="E32" s="217"/>
      <c r="F32" s="217"/>
    </row>
    <row r="33" spans="1:6" ht="15.75" customHeight="1" x14ac:dyDescent="0.25">
      <c r="A33" s="233">
        <v>97171</v>
      </c>
      <c r="B33" s="216" t="s">
        <v>30115</v>
      </c>
      <c r="C33" s="216" t="s">
        <v>40</v>
      </c>
      <c r="D33" s="234">
        <v>26.14</v>
      </c>
      <c r="E33" s="217"/>
      <c r="F33" s="217"/>
    </row>
    <row r="34" spans="1:6" ht="15.75" customHeight="1" x14ac:dyDescent="0.25">
      <c r="A34" s="233">
        <v>97172</v>
      </c>
      <c r="B34" s="216" t="s">
        <v>30116</v>
      </c>
      <c r="C34" s="216" t="s">
        <v>40</v>
      </c>
      <c r="D34" s="234">
        <v>31.28</v>
      </c>
      <c r="E34" s="217"/>
      <c r="F34" s="217"/>
    </row>
    <row r="35" spans="1:6" ht="15.75" customHeight="1" x14ac:dyDescent="0.25">
      <c r="A35" s="233">
        <v>97173</v>
      </c>
      <c r="B35" s="216" t="s">
        <v>30117</v>
      </c>
      <c r="C35" s="216" t="s">
        <v>40</v>
      </c>
      <c r="D35" s="234">
        <v>25.65</v>
      </c>
      <c r="E35" s="217"/>
      <c r="F35" s="217"/>
    </row>
    <row r="36" spans="1:6" ht="15.75" customHeight="1" x14ac:dyDescent="0.25">
      <c r="A36" s="233">
        <v>97174</v>
      </c>
      <c r="B36" s="216" t="s">
        <v>30118</v>
      </c>
      <c r="C36" s="216" t="s">
        <v>40</v>
      </c>
      <c r="D36" s="234">
        <v>29.67</v>
      </c>
      <c r="E36" s="217"/>
      <c r="F36" s="217"/>
    </row>
    <row r="37" spans="1:6" ht="15.75" customHeight="1" x14ac:dyDescent="0.25">
      <c r="A37" s="233">
        <v>97175</v>
      </c>
      <c r="B37" s="216" t="s">
        <v>30119</v>
      </c>
      <c r="C37" s="216" t="s">
        <v>40</v>
      </c>
      <c r="D37" s="234">
        <v>33.67</v>
      </c>
      <c r="E37" s="217"/>
      <c r="F37" s="217"/>
    </row>
    <row r="38" spans="1:6" ht="15.75" customHeight="1" x14ac:dyDescent="0.25">
      <c r="A38" s="233">
        <v>97176</v>
      </c>
      <c r="B38" s="216" t="s">
        <v>30120</v>
      </c>
      <c r="C38" s="216" t="s">
        <v>40</v>
      </c>
      <c r="D38" s="234">
        <v>37.69</v>
      </c>
      <c r="E38" s="217"/>
      <c r="F38" s="217"/>
    </row>
    <row r="39" spans="1:6" ht="15.75" customHeight="1" x14ac:dyDescent="0.25">
      <c r="A39" s="233">
        <v>97177</v>
      </c>
      <c r="B39" s="216" t="s">
        <v>30121</v>
      </c>
      <c r="C39" s="216" t="s">
        <v>40</v>
      </c>
      <c r="D39" s="234">
        <v>45.71</v>
      </c>
      <c r="E39" s="217"/>
      <c r="F39" s="217"/>
    </row>
    <row r="40" spans="1:6" ht="15.75" customHeight="1" x14ac:dyDescent="0.25">
      <c r="A40" s="233">
        <v>97178</v>
      </c>
      <c r="B40" s="216" t="s">
        <v>30122</v>
      </c>
      <c r="C40" s="216" t="s">
        <v>40</v>
      </c>
      <c r="D40" s="234">
        <v>53.77</v>
      </c>
      <c r="E40" s="217"/>
      <c r="F40" s="217"/>
    </row>
    <row r="41" spans="1:6" ht="15.75" customHeight="1" x14ac:dyDescent="0.25">
      <c r="A41" s="233">
        <v>97179</v>
      </c>
      <c r="B41" s="216" t="s">
        <v>30123</v>
      </c>
      <c r="C41" s="216" t="s">
        <v>40</v>
      </c>
      <c r="D41" s="234">
        <v>61.8</v>
      </c>
      <c r="E41" s="217"/>
      <c r="F41" s="217"/>
    </row>
    <row r="42" spans="1:6" ht="15.75" customHeight="1" x14ac:dyDescent="0.25">
      <c r="A42" s="233">
        <v>97180</v>
      </c>
      <c r="B42" s="216" t="s">
        <v>30124</v>
      </c>
      <c r="C42" s="216" t="s">
        <v>40</v>
      </c>
      <c r="D42" s="234">
        <v>69.83</v>
      </c>
      <c r="E42" s="217"/>
      <c r="F42" s="217"/>
    </row>
    <row r="43" spans="1:6" ht="15.75" customHeight="1" x14ac:dyDescent="0.25">
      <c r="A43" s="233">
        <v>97181</v>
      </c>
      <c r="B43" s="216" t="s">
        <v>30125</v>
      </c>
      <c r="C43" s="216" t="s">
        <v>40</v>
      </c>
      <c r="D43" s="234">
        <v>80.63</v>
      </c>
      <c r="E43" s="217"/>
      <c r="F43" s="217"/>
    </row>
    <row r="44" spans="1:6" ht="15.75" customHeight="1" x14ac:dyDescent="0.25">
      <c r="A44" s="233">
        <v>97182</v>
      </c>
      <c r="B44" s="216" t="s">
        <v>30126</v>
      </c>
      <c r="C44" s="216" t="s">
        <v>40</v>
      </c>
      <c r="D44" s="234">
        <v>88.97</v>
      </c>
      <c r="E44" s="217"/>
      <c r="F44" s="217"/>
    </row>
    <row r="45" spans="1:6" ht="15.75" customHeight="1" x14ac:dyDescent="0.25">
      <c r="A45" s="233">
        <v>97183</v>
      </c>
      <c r="B45" s="216" t="s">
        <v>30127</v>
      </c>
      <c r="C45" s="216" t="s">
        <v>40</v>
      </c>
      <c r="D45" s="234">
        <v>20.92</v>
      </c>
      <c r="E45" s="217"/>
      <c r="F45" s="217"/>
    </row>
    <row r="46" spans="1:6" ht="15.75" customHeight="1" x14ac:dyDescent="0.25">
      <c r="A46" s="233">
        <v>97184</v>
      </c>
      <c r="B46" s="216" t="s">
        <v>30128</v>
      </c>
      <c r="C46" s="216" t="s">
        <v>40</v>
      </c>
      <c r="D46" s="234">
        <v>24.23</v>
      </c>
      <c r="E46" s="217"/>
      <c r="F46" s="217"/>
    </row>
    <row r="47" spans="1:6" ht="15.75" customHeight="1" x14ac:dyDescent="0.25">
      <c r="A47" s="233">
        <v>97185</v>
      </c>
      <c r="B47" s="216" t="s">
        <v>30129</v>
      </c>
      <c r="C47" s="216" t="s">
        <v>40</v>
      </c>
      <c r="D47" s="234">
        <v>27.56</v>
      </c>
      <c r="E47" s="217"/>
      <c r="F47" s="217"/>
    </row>
    <row r="48" spans="1:6" ht="15.75" customHeight="1" x14ac:dyDescent="0.25">
      <c r="A48" s="233">
        <v>97186</v>
      </c>
      <c r="B48" s="216" t="s">
        <v>30130</v>
      </c>
      <c r="C48" s="216" t="s">
        <v>40</v>
      </c>
      <c r="D48" s="234">
        <v>30.89</v>
      </c>
      <c r="E48" s="217"/>
      <c r="F48" s="217"/>
    </row>
    <row r="49" spans="1:6" ht="15.75" customHeight="1" x14ac:dyDescent="0.25">
      <c r="A49" s="233">
        <v>97187</v>
      </c>
      <c r="B49" s="216" t="s">
        <v>30131</v>
      </c>
      <c r="C49" s="216" t="s">
        <v>40</v>
      </c>
      <c r="D49" s="234">
        <v>37.54</v>
      </c>
      <c r="E49" s="217"/>
      <c r="F49" s="217"/>
    </row>
    <row r="50" spans="1:6" ht="15.75" customHeight="1" x14ac:dyDescent="0.25">
      <c r="A50" s="233">
        <v>97188</v>
      </c>
      <c r="B50" s="216" t="s">
        <v>30132</v>
      </c>
      <c r="C50" s="216" t="s">
        <v>40</v>
      </c>
      <c r="D50" s="234">
        <v>44.21</v>
      </c>
      <c r="E50" s="217"/>
      <c r="F50" s="217"/>
    </row>
    <row r="51" spans="1:6" ht="15.75" customHeight="1" x14ac:dyDescent="0.25">
      <c r="A51" s="233">
        <v>97189</v>
      </c>
      <c r="B51" s="216" t="s">
        <v>30133</v>
      </c>
      <c r="C51" s="216" t="s">
        <v>40</v>
      </c>
      <c r="D51" s="234">
        <v>50.88</v>
      </c>
      <c r="E51" s="217"/>
      <c r="F51" s="217"/>
    </row>
    <row r="52" spans="1:6" ht="15.75" customHeight="1" x14ac:dyDescent="0.25">
      <c r="A52" s="233">
        <v>97190</v>
      </c>
      <c r="B52" s="216" t="s">
        <v>30134</v>
      </c>
      <c r="C52" s="216" t="s">
        <v>40</v>
      </c>
      <c r="D52" s="234">
        <v>57.52</v>
      </c>
      <c r="E52" s="217"/>
      <c r="F52" s="217"/>
    </row>
    <row r="53" spans="1:6" ht="15.75" customHeight="1" x14ac:dyDescent="0.25">
      <c r="A53" s="233">
        <v>97191</v>
      </c>
      <c r="B53" s="216" t="s">
        <v>30135</v>
      </c>
      <c r="C53" s="216" t="s">
        <v>40</v>
      </c>
      <c r="D53" s="234">
        <v>66.28</v>
      </c>
      <c r="E53" s="217"/>
      <c r="F53" s="217"/>
    </row>
    <row r="54" spans="1:6" ht="15.75" customHeight="1" x14ac:dyDescent="0.25">
      <c r="A54" s="233">
        <v>97192</v>
      </c>
      <c r="B54" s="216" t="s">
        <v>30136</v>
      </c>
      <c r="C54" s="216" t="s">
        <v>40</v>
      </c>
      <c r="D54" s="234">
        <v>73.17</v>
      </c>
      <c r="E54" s="217"/>
      <c r="F54" s="217"/>
    </row>
    <row r="55" spans="1:6" ht="15.75" customHeight="1" x14ac:dyDescent="0.25">
      <c r="A55" s="233">
        <v>90694</v>
      </c>
      <c r="B55" s="216" t="s">
        <v>36687</v>
      </c>
      <c r="C55" s="216" t="s">
        <v>40</v>
      </c>
      <c r="D55" s="234">
        <v>35.119999999999997</v>
      </c>
      <c r="E55" s="217"/>
      <c r="F55" s="217"/>
    </row>
    <row r="56" spans="1:6" ht="15.75" customHeight="1" x14ac:dyDescent="0.25">
      <c r="A56" s="233">
        <v>90695</v>
      </c>
      <c r="B56" s="216" t="s">
        <v>36688</v>
      </c>
      <c r="C56" s="216" t="s">
        <v>40</v>
      </c>
      <c r="D56" s="234">
        <v>73.069999999999993</v>
      </c>
      <c r="E56" s="217"/>
      <c r="F56" s="217"/>
    </row>
    <row r="57" spans="1:6" ht="15.75" customHeight="1" x14ac:dyDescent="0.25">
      <c r="A57" s="233">
        <v>90696</v>
      </c>
      <c r="B57" s="216" t="s">
        <v>36689</v>
      </c>
      <c r="C57" s="216" t="s">
        <v>40</v>
      </c>
      <c r="D57" s="234">
        <v>108.53</v>
      </c>
      <c r="E57" s="217"/>
      <c r="F57" s="217"/>
    </row>
    <row r="58" spans="1:6" ht="15.75" customHeight="1" x14ac:dyDescent="0.25">
      <c r="A58" s="233">
        <v>90697</v>
      </c>
      <c r="B58" s="216" t="s">
        <v>36690</v>
      </c>
      <c r="C58" s="216" t="s">
        <v>40</v>
      </c>
      <c r="D58" s="234">
        <v>182.89</v>
      </c>
      <c r="E58" s="217"/>
      <c r="F58" s="217"/>
    </row>
    <row r="59" spans="1:6" ht="15.75" customHeight="1" x14ac:dyDescent="0.25">
      <c r="A59" s="233">
        <v>90698</v>
      </c>
      <c r="B59" s="216" t="s">
        <v>36691</v>
      </c>
      <c r="C59" s="216" t="s">
        <v>40</v>
      </c>
      <c r="D59" s="234">
        <v>293.22000000000003</v>
      </c>
      <c r="E59" s="217"/>
      <c r="F59" s="217"/>
    </row>
    <row r="60" spans="1:6" ht="15.75" customHeight="1" x14ac:dyDescent="0.25">
      <c r="A60" s="233">
        <v>90699</v>
      </c>
      <c r="B60" s="216" t="s">
        <v>36692</v>
      </c>
      <c r="C60" s="216" t="s">
        <v>40</v>
      </c>
      <c r="D60" s="234">
        <v>362.51</v>
      </c>
      <c r="E60" s="217"/>
      <c r="F60" s="217"/>
    </row>
    <row r="61" spans="1:6" ht="15.75" customHeight="1" x14ac:dyDescent="0.25">
      <c r="A61" s="233">
        <v>90700</v>
      </c>
      <c r="B61" s="216" t="s">
        <v>36693</v>
      </c>
      <c r="C61" s="216" t="s">
        <v>40</v>
      </c>
      <c r="D61" s="234">
        <v>469.66</v>
      </c>
      <c r="E61" s="217"/>
      <c r="F61" s="217"/>
    </row>
    <row r="62" spans="1:6" ht="15.75" customHeight="1" x14ac:dyDescent="0.25">
      <c r="A62" s="233">
        <v>90701</v>
      </c>
      <c r="B62" s="216" t="s">
        <v>36694</v>
      </c>
      <c r="C62" s="216" t="s">
        <v>40</v>
      </c>
      <c r="D62" s="234">
        <v>59.48</v>
      </c>
      <c r="E62" s="217"/>
      <c r="F62" s="217"/>
    </row>
    <row r="63" spans="1:6" ht="15.75" customHeight="1" x14ac:dyDescent="0.25">
      <c r="A63" s="233">
        <v>90702</v>
      </c>
      <c r="B63" s="216" t="s">
        <v>36695</v>
      </c>
      <c r="C63" s="216" t="s">
        <v>40</v>
      </c>
      <c r="D63" s="234">
        <v>94.76</v>
      </c>
      <c r="E63" s="217"/>
      <c r="F63" s="217"/>
    </row>
    <row r="64" spans="1:6" ht="15.75" customHeight="1" x14ac:dyDescent="0.25">
      <c r="A64" s="233">
        <v>90703</v>
      </c>
      <c r="B64" s="216" t="s">
        <v>36696</v>
      </c>
      <c r="C64" s="216" t="s">
        <v>40</v>
      </c>
      <c r="D64" s="234">
        <v>155.15</v>
      </c>
      <c r="E64" s="217"/>
      <c r="F64" s="217"/>
    </row>
    <row r="65" spans="1:6" ht="15.75" customHeight="1" x14ac:dyDescent="0.25">
      <c r="A65" s="233">
        <v>90704</v>
      </c>
      <c r="B65" s="216" t="s">
        <v>36697</v>
      </c>
      <c r="C65" s="216" t="s">
        <v>40</v>
      </c>
      <c r="D65" s="234">
        <v>214.61</v>
      </c>
      <c r="E65" s="217"/>
      <c r="F65" s="217"/>
    </row>
    <row r="66" spans="1:6" ht="15.75" customHeight="1" x14ac:dyDescent="0.25">
      <c r="A66" s="233">
        <v>90705</v>
      </c>
      <c r="B66" s="216" t="s">
        <v>36698</v>
      </c>
      <c r="C66" s="216" t="s">
        <v>40</v>
      </c>
      <c r="D66" s="234">
        <v>301.83999999999997</v>
      </c>
      <c r="E66" s="217"/>
      <c r="F66" s="217"/>
    </row>
    <row r="67" spans="1:6" ht="15.75" customHeight="1" x14ac:dyDescent="0.25">
      <c r="A67" s="233">
        <v>90706</v>
      </c>
      <c r="B67" s="216" t="s">
        <v>36699</v>
      </c>
      <c r="C67" s="216" t="s">
        <v>40</v>
      </c>
      <c r="D67" s="234">
        <v>352.13</v>
      </c>
      <c r="E67" s="217"/>
      <c r="F67" s="217"/>
    </row>
    <row r="68" spans="1:6" ht="15.75" customHeight="1" x14ac:dyDescent="0.25">
      <c r="A68" s="233">
        <v>90708</v>
      </c>
      <c r="B68" s="216" t="s">
        <v>36700</v>
      </c>
      <c r="C68" s="216" t="s">
        <v>40</v>
      </c>
      <c r="D68" s="234">
        <v>995.44</v>
      </c>
      <c r="E68" s="217"/>
      <c r="F68" s="217"/>
    </row>
    <row r="69" spans="1:6" ht="15.75" customHeight="1" x14ac:dyDescent="0.25">
      <c r="A69" s="233">
        <v>90724</v>
      </c>
      <c r="B69" s="216" t="s">
        <v>36701</v>
      </c>
      <c r="C69" s="216" t="s">
        <v>5</v>
      </c>
      <c r="D69" s="234">
        <v>18.350000000000001</v>
      </c>
      <c r="E69" s="217"/>
      <c r="F69" s="217"/>
    </row>
    <row r="70" spans="1:6" ht="15.75" customHeight="1" x14ac:dyDescent="0.25">
      <c r="A70" s="233">
        <v>90725</v>
      </c>
      <c r="B70" s="216" t="s">
        <v>36702</v>
      </c>
      <c r="C70" s="216" t="s">
        <v>5</v>
      </c>
      <c r="D70" s="234">
        <v>22.58</v>
      </c>
      <c r="E70" s="217"/>
      <c r="F70" s="217"/>
    </row>
    <row r="71" spans="1:6" ht="15.75" customHeight="1" x14ac:dyDescent="0.25">
      <c r="A71" s="233">
        <v>90726</v>
      </c>
      <c r="B71" s="216" t="s">
        <v>36703</v>
      </c>
      <c r="C71" s="216" t="s">
        <v>5</v>
      </c>
      <c r="D71" s="234">
        <v>26.87</v>
      </c>
      <c r="E71" s="217"/>
      <c r="F71" s="217"/>
    </row>
    <row r="72" spans="1:6" ht="15.75" customHeight="1" x14ac:dyDescent="0.25">
      <c r="A72" s="233">
        <v>90727</v>
      </c>
      <c r="B72" s="216" t="s">
        <v>36704</v>
      </c>
      <c r="C72" s="216" t="s">
        <v>5</v>
      </c>
      <c r="D72" s="234">
        <v>31.11</v>
      </c>
      <c r="E72" s="217"/>
      <c r="F72" s="217"/>
    </row>
    <row r="73" spans="1:6" ht="15.75" customHeight="1" x14ac:dyDescent="0.25">
      <c r="A73" s="233">
        <v>90728</v>
      </c>
      <c r="B73" s="216" t="s">
        <v>36705</v>
      </c>
      <c r="C73" s="216" t="s">
        <v>5</v>
      </c>
      <c r="D73" s="234">
        <v>35.340000000000003</v>
      </c>
      <c r="E73" s="217"/>
      <c r="F73" s="217"/>
    </row>
    <row r="74" spans="1:6" ht="15.75" customHeight="1" x14ac:dyDescent="0.25">
      <c r="A74" s="233">
        <v>90729</v>
      </c>
      <c r="B74" s="216" t="s">
        <v>36706</v>
      </c>
      <c r="C74" s="216" t="s">
        <v>5</v>
      </c>
      <c r="D74" s="234">
        <v>39.58</v>
      </c>
      <c r="E74" s="217"/>
      <c r="F74" s="217"/>
    </row>
    <row r="75" spans="1:6" ht="15.75" customHeight="1" x14ac:dyDescent="0.25">
      <c r="A75" s="233">
        <v>90730</v>
      </c>
      <c r="B75" s="216" t="s">
        <v>36707</v>
      </c>
      <c r="C75" s="216" t="s">
        <v>5</v>
      </c>
      <c r="D75" s="234">
        <v>43.81</v>
      </c>
      <c r="E75" s="217"/>
      <c r="F75" s="217"/>
    </row>
    <row r="76" spans="1:6" ht="15.75" customHeight="1" x14ac:dyDescent="0.25">
      <c r="A76" s="233">
        <v>90731</v>
      </c>
      <c r="B76" s="216" t="s">
        <v>36708</v>
      </c>
      <c r="C76" s="216" t="s">
        <v>5</v>
      </c>
      <c r="D76" s="234">
        <v>48.05</v>
      </c>
      <c r="E76" s="217"/>
      <c r="F76" s="217"/>
    </row>
    <row r="77" spans="1:6" ht="15.75" customHeight="1" x14ac:dyDescent="0.25">
      <c r="A77" s="233">
        <v>90732</v>
      </c>
      <c r="B77" s="216" t="s">
        <v>36709</v>
      </c>
      <c r="C77" s="216" t="s">
        <v>5</v>
      </c>
      <c r="D77" s="234">
        <v>60.76</v>
      </c>
      <c r="E77" s="217"/>
      <c r="F77" s="217"/>
    </row>
    <row r="78" spans="1:6" ht="15.75" customHeight="1" x14ac:dyDescent="0.25">
      <c r="A78" s="233">
        <v>90733</v>
      </c>
      <c r="B78" s="216" t="s">
        <v>36710</v>
      </c>
      <c r="C78" s="216" t="s">
        <v>40</v>
      </c>
      <c r="D78" s="234">
        <v>2.57</v>
      </c>
      <c r="E78" s="217"/>
      <c r="F78" s="217"/>
    </row>
    <row r="79" spans="1:6" ht="15.75" customHeight="1" x14ac:dyDescent="0.25">
      <c r="A79" s="233">
        <v>90734</v>
      </c>
      <c r="B79" s="216" t="s">
        <v>36711</v>
      </c>
      <c r="C79" s="216" t="s">
        <v>40</v>
      </c>
      <c r="D79" s="234">
        <v>3.05</v>
      </c>
      <c r="E79" s="217"/>
      <c r="F79" s="217"/>
    </row>
    <row r="80" spans="1:6" ht="15.75" customHeight="1" x14ac:dyDescent="0.25">
      <c r="A80" s="233">
        <v>90735</v>
      </c>
      <c r="B80" s="216" t="s">
        <v>36712</v>
      </c>
      <c r="C80" s="216" t="s">
        <v>40</v>
      </c>
      <c r="D80" s="234">
        <v>3.52</v>
      </c>
      <c r="E80" s="217"/>
      <c r="F80" s="217"/>
    </row>
    <row r="81" spans="1:6" ht="15.75" customHeight="1" x14ac:dyDescent="0.25">
      <c r="A81" s="233">
        <v>90736</v>
      </c>
      <c r="B81" s="216" t="s">
        <v>36713</v>
      </c>
      <c r="C81" s="216" t="s">
        <v>40</v>
      </c>
      <c r="D81" s="234">
        <v>4</v>
      </c>
      <c r="E81" s="217"/>
      <c r="F81" s="217"/>
    </row>
    <row r="82" spans="1:6" ht="15.75" customHeight="1" x14ac:dyDescent="0.25">
      <c r="A82" s="233">
        <v>90737</v>
      </c>
      <c r="B82" s="216" t="s">
        <v>36714</v>
      </c>
      <c r="C82" s="216" t="s">
        <v>40</v>
      </c>
      <c r="D82" s="234">
        <v>4.4800000000000004</v>
      </c>
      <c r="E82" s="217"/>
      <c r="F82" s="217"/>
    </row>
    <row r="83" spans="1:6" ht="15.75" customHeight="1" x14ac:dyDescent="0.25">
      <c r="A83" s="233">
        <v>90738</v>
      </c>
      <c r="B83" s="216" t="s">
        <v>36715</v>
      </c>
      <c r="C83" s="216" t="s">
        <v>40</v>
      </c>
      <c r="D83" s="234">
        <v>4.95</v>
      </c>
      <c r="E83" s="217"/>
      <c r="F83" s="217"/>
    </row>
    <row r="84" spans="1:6" ht="15.75" customHeight="1" x14ac:dyDescent="0.25">
      <c r="A84" s="233">
        <v>90739</v>
      </c>
      <c r="B84" s="216" t="s">
        <v>36716</v>
      </c>
      <c r="C84" s="216" t="s">
        <v>40</v>
      </c>
      <c r="D84" s="234">
        <v>6.63</v>
      </c>
      <c r="E84" s="217"/>
      <c r="F84" s="217"/>
    </row>
    <row r="85" spans="1:6" ht="15.75" customHeight="1" x14ac:dyDescent="0.25">
      <c r="A85" s="233">
        <v>90740</v>
      </c>
      <c r="B85" s="216" t="s">
        <v>36717</v>
      </c>
      <c r="C85" s="216" t="s">
        <v>40</v>
      </c>
      <c r="D85" s="234">
        <v>3.39</v>
      </c>
      <c r="E85" s="217"/>
      <c r="F85" s="217"/>
    </row>
    <row r="86" spans="1:6" ht="15.75" customHeight="1" x14ac:dyDescent="0.25">
      <c r="A86" s="233">
        <v>90741</v>
      </c>
      <c r="B86" s="216" t="s">
        <v>36718</v>
      </c>
      <c r="C86" s="216" t="s">
        <v>40</v>
      </c>
      <c r="D86" s="234">
        <v>3.88</v>
      </c>
      <c r="E86" s="217"/>
      <c r="F86" s="217"/>
    </row>
    <row r="87" spans="1:6" ht="15.75" customHeight="1" x14ac:dyDescent="0.25">
      <c r="A87" s="233">
        <v>90742</v>
      </c>
      <c r="B87" s="216" t="s">
        <v>36719</v>
      </c>
      <c r="C87" s="216" t="s">
        <v>40</v>
      </c>
      <c r="D87" s="234">
        <v>4.3499999999999996</v>
      </c>
      <c r="E87" s="217"/>
      <c r="F87" s="217"/>
    </row>
    <row r="88" spans="1:6" ht="15.75" customHeight="1" x14ac:dyDescent="0.25">
      <c r="A88" s="233">
        <v>90743</v>
      </c>
      <c r="B88" s="216" t="s">
        <v>36720</v>
      </c>
      <c r="C88" s="216" t="s">
        <v>40</v>
      </c>
      <c r="D88" s="234">
        <v>4.83</v>
      </c>
      <c r="E88" s="217"/>
      <c r="F88" s="217"/>
    </row>
    <row r="89" spans="1:6" ht="15.75" customHeight="1" x14ac:dyDescent="0.25">
      <c r="A89" s="233">
        <v>90744</v>
      </c>
      <c r="B89" s="216" t="s">
        <v>36721</v>
      </c>
      <c r="C89" s="216" t="s">
        <v>40</v>
      </c>
      <c r="D89" s="234">
        <v>5.31</v>
      </c>
      <c r="E89" s="217"/>
      <c r="F89" s="217"/>
    </row>
    <row r="90" spans="1:6" ht="15.75" customHeight="1" x14ac:dyDescent="0.25">
      <c r="A90" s="233">
        <v>90745</v>
      </c>
      <c r="B90" s="216" t="s">
        <v>36722</v>
      </c>
      <c r="C90" s="216" t="s">
        <v>40</v>
      </c>
      <c r="D90" s="234">
        <v>7.41</v>
      </c>
      <c r="E90" s="217"/>
      <c r="F90" s="217"/>
    </row>
    <row r="91" spans="1:6" ht="15.75" customHeight="1" x14ac:dyDescent="0.25">
      <c r="A91" s="233">
        <v>90746</v>
      </c>
      <c r="B91" s="216" t="s">
        <v>36723</v>
      </c>
      <c r="C91" s="216" t="s">
        <v>40</v>
      </c>
      <c r="D91" s="234">
        <v>2.78</v>
      </c>
      <c r="E91" s="217"/>
      <c r="F91" s="217"/>
    </row>
    <row r="92" spans="1:6" ht="15.75" customHeight="1" x14ac:dyDescent="0.25">
      <c r="A92" s="233">
        <v>90747</v>
      </c>
      <c r="B92" s="216" t="s">
        <v>36724</v>
      </c>
      <c r="C92" s="216" t="s">
        <v>40</v>
      </c>
      <c r="D92" s="234">
        <v>11.44</v>
      </c>
      <c r="E92" s="217"/>
      <c r="F92" s="217"/>
    </row>
    <row r="93" spans="1:6" ht="15.75" customHeight="1" x14ac:dyDescent="0.25">
      <c r="A93" s="233">
        <v>94869</v>
      </c>
      <c r="B93" s="216" t="s">
        <v>36725</v>
      </c>
      <c r="C93" s="216" t="s">
        <v>40</v>
      </c>
      <c r="D93" s="234">
        <v>203.05</v>
      </c>
      <c r="E93" s="217"/>
      <c r="F93" s="217"/>
    </row>
    <row r="94" spans="1:6" ht="15.75" customHeight="1" x14ac:dyDescent="0.25">
      <c r="A94" s="233">
        <v>94870</v>
      </c>
      <c r="B94" s="216" t="s">
        <v>36726</v>
      </c>
      <c r="C94" s="216" t="s">
        <v>40</v>
      </c>
      <c r="D94" s="234">
        <v>0.67</v>
      </c>
      <c r="E94" s="217"/>
      <c r="F94" s="217"/>
    </row>
    <row r="95" spans="1:6" ht="15.75" customHeight="1" x14ac:dyDescent="0.25">
      <c r="A95" s="233">
        <v>94871</v>
      </c>
      <c r="B95" s="216" t="s">
        <v>36727</v>
      </c>
      <c r="C95" s="216" t="s">
        <v>40</v>
      </c>
      <c r="D95" s="234">
        <v>240.48</v>
      </c>
      <c r="E95" s="217"/>
      <c r="F95" s="217"/>
    </row>
    <row r="96" spans="1:6" ht="15.75" customHeight="1" x14ac:dyDescent="0.25">
      <c r="A96" s="233">
        <v>94872</v>
      </c>
      <c r="B96" s="216" t="s">
        <v>36728</v>
      </c>
      <c r="C96" s="216" t="s">
        <v>40</v>
      </c>
      <c r="D96" s="234">
        <v>1.19</v>
      </c>
      <c r="E96" s="217"/>
      <c r="F96" s="217"/>
    </row>
    <row r="97" spans="1:6" ht="15.75" customHeight="1" x14ac:dyDescent="0.25">
      <c r="A97" s="233">
        <v>94875</v>
      </c>
      <c r="B97" s="216" t="s">
        <v>36729</v>
      </c>
      <c r="C97" s="216" t="s">
        <v>40</v>
      </c>
      <c r="D97" s="234">
        <v>1406.11</v>
      </c>
      <c r="E97" s="217"/>
      <c r="F97" s="217"/>
    </row>
    <row r="98" spans="1:6" ht="15.75" customHeight="1" x14ac:dyDescent="0.25">
      <c r="A98" s="233">
        <v>94876</v>
      </c>
      <c r="B98" s="216" t="s">
        <v>36730</v>
      </c>
      <c r="C98" s="216" t="s">
        <v>40</v>
      </c>
      <c r="D98" s="234">
        <v>17.32</v>
      </c>
      <c r="E98" s="217"/>
      <c r="F98" s="217"/>
    </row>
    <row r="99" spans="1:6" ht="15.75" customHeight="1" x14ac:dyDescent="0.25">
      <c r="A99" s="233">
        <v>94878</v>
      </c>
      <c r="B99" s="216" t="s">
        <v>30137</v>
      </c>
      <c r="C99" s="216" t="s">
        <v>40</v>
      </c>
      <c r="D99" s="234">
        <v>20.34</v>
      </c>
      <c r="E99" s="217"/>
      <c r="F99" s="217"/>
    </row>
    <row r="100" spans="1:6" ht="15.75" customHeight="1" x14ac:dyDescent="0.25">
      <c r="A100" s="233">
        <v>94879</v>
      </c>
      <c r="B100" s="216" t="s">
        <v>30138</v>
      </c>
      <c r="C100" s="216" t="s">
        <v>40</v>
      </c>
      <c r="D100" s="234">
        <v>1872.48</v>
      </c>
      <c r="E100" s="217"/>
      <c r="F100" s="217"/>
    </row>
    <row r="101" spans="1:6" ht="15.75" customHeight="1" x14ac:dyDescent="0.25">
      <c r="A101" s="233">
        <v>94880</v>
      </c>
      <c r="B101" s="216" t="s">
        <v>30139</v>
      </c>
      <c r="C101" s="216" t="s">
        <v>40</v>
      </c>
      <c r="D101" s="234">
        <v>24.9</v>
      </c>
      <c r="E101" s="217"/>
      <c r="F101" s="217"/>
    </row>
    <row r="102" spans="1:6" ht="15.75" customHeight="1" x14ac:dyDescent="0.25">
      <c r="A102" s="233">
        <v>94881</v>
      </c>
      <c r="B102" s="216" t="s">
        <v>30140</v>
      </c>
      <c r="C102" s="216" t="s">
        <v>40</v>
      </c>
      <c r="D102" s="234">
        <v>2926.47</v>
      </c>
      <c r="E102" s="217"/>
      <c r="F102" s="217"/>
    </row>
    <row r="103" spans="1:6" ht="15.75" customHeight="1" x14ac:dyDescent="0.25">
      <c r="A103" s="233">
        <v>94882</v>
      </c>
      <c r="B103" s="216" t="s">
        <v>30141</v>
      </c>
      <c r="C103" s="216" t="s">
        <v>40</v>
      </c>
      <c r="D103" s="234">
        <v>29.53</v>
      </c>
      <c r="E103" s="217"/>
      <c r="F103" s="217"/>
    </row>
    <row r="104" spans="1:6" ht="15.75" customHeight="1" x14ac:dyDescent="0.25">
      <c r="A104" s="233">
        <v>94884</v>
      </c>
      <c r="B104" s="216" t="s">
        <v>30142</v>
      </c>
      <c r="C104" s="216" t="s">
        <v>40</v>
      </c>
      <c r="D104" s="234">
        <v>38.94</v>
      </c>
      <c r="E104" s="217"/>
      <c r="F104" s="217"/>
    </row>
    <row r="105" spans="1:6" ht="15.75" customHeight="1" x14ac:dyDescent="0.25">
      <c r="A105" s="233">
        <v>97121</v>
      </c>
      <c r="B105" s="216" t="s">
        <v>30143</v>
      </c>
      <c r="C105" s="216" t="s">
        <v>40</v>
      </c>
      <c r="D105" s="234">
        <v>1.56</v>
      </c>
      <c r="E105" s="217"/>
      <c r="F105" s="217"/>
    </row>
    <row r="106" spans="1:6" ht="15.75" customHeight="1" x14ac:dyDescent="0.25">
      <c r="A106" s="233">
        <v>97122</v>
      </c>
      <c r="B106" s="216" t="s">
        <v>30144</v>
      </c>
      <c r="C106" s="216" t="s">
        <v>40</v>
      </c>
      <c r="D106" s="234">
        <v>2.15</v>
      </c>
      <c r="E106" s="217"/>
      <c r="F106" s="217"/>
    </row>
    <row r="107" spans="1:6" ht="15.75" customHeight="1" x14ac:dyDescent="0.25">
      <c r="A107" s="233">
        <v>97123</v>
      </c>
      <c r="B107" s="216" t="s">
        <v>30145</v>
      </c>
      <c r="C107" s="216" t="s">
        <v>40</v>
      </c>
      <c r="D107" s="234">
        <v>2.74</v>
      </c>
      <c r="E107" s="217"/>
      <c r="F107" s="217"/>
    </row>
    <row r="108" spans="1:6" ht="15.75" customHeight="1" x14ac:dyDescent="0.25">
      <c r="A108" s="233">
        <v>97124</v>
      </c>
      <c r="B108" s="216" t="s">
        <v>30146</v>
      </c>
      <c r="C108" s="216" t="s">
        <v>40</v>
      </c>
      <c r="D108" s="234">
        <v>0.69</v>
      </c>
      <c r="E108" s="217"/>
      <c r="F108" s="217"/>
    </row>
    <row r="109" spans="1:6" ht="15.75" customHeight="1" x14ac:dyDescent="0.25">
      <c r="A109" s="233">
        <v>97125</v>
      </c>
      <c r="B109" s="216" t="s">
        <v>30147</v>
      </c>
      <c r="C109" s="216" t="s">
        <v>40</v>
      </c>
      <c r="D109" s="234">
        <v>0.99</v>
      </c>
      <c r="E109" s="217"/>
      <c r="F109" s="217"/>
    </row>
    <row r="110" spans="1:6" ht="15.75" customHeight="1" x14ac:dyDescent="0.25">
      <c r="A110" s="233">
        <v>97126</v>
      </c>
      <c r="B110" s="216" t="s">
        <v>30148</v>
      </c>
      <c r="C110" s="216" t="s">
        <v>40</v>
      </c>
      <c r="D110" s="234">
        <v>1.26</v>
      </c>
      <c r="E110" s="217"/>
      <c r="F110" s="217"/>
    </row>
    <row r="111" spans="1:6" ht="15.75" customHeight="1" x14ac:dyDescent="0.25">
      <c r="A111" s="233">
        <v>102264</v>
      </c>
      <c r="B111" s="216" t="s">
        <v>36731</v>
      </c>
      <c r="C111" s="216" t="s">
        <v>40</v>
      </c>
      <c r="D111" s="234">
        <v>16.75</v>
      </c>
      <c r="E111" s="217"/>
      <c r="F111" s="217"/>
    </row>
    <row r="112" spans="1:6" ht="15.75" customHeight="1" x14ac:dyDescent="0.25">
      <c r="A112" s="233">
        <v>102265</v>
      </c>
      <c r="B112" s="216" t="s">
        <v>36732</v>
      </c>
      <c r="C112" s="216" t="s">
        <v>5</v>
      </c>
      <c r="D112" s="234">
        <v>77.709999999999994</v>
      </c>
      <c r="E112" s="217"/>
      <c r="F112" s="217"/>
    </row>
    <row r="113" spans="1:6" ht="15.75" customHeight="1" x14ac:dyDescent="0.25">
      <c r="A113" s="233">
        <v>102266</v>
      </c>
      <c r="B113" s="216" t="s">
        <v>36733</v>
      </c>
      <c r="C113" s="216" t="s">
        <v>5</v>
      </c>
      <c r="D113" s="234">
        <v>86.18</v>
      </c>
      <c r="E113" s="217"/>
      <c r="F113" s="217"/>
    </row>
    <row r="114" spans="1:6" ht="15.75" customHeight="1" x14ac:dyDescent="0.25">
      <c r="A114" s="233">
        <v>102267</v>
      </c>
      <c r="B114" s="216" t="s">
        <v>36734</v>
      </c>
      <c r="C114" s="216" t="s">
        <v>5</v>
      </c>
      <c r="D114" s="234">
        <v>98.93</v>
      </c>
      <c r="E114" s="217"/>
      <c r="F114" s="217"/>
    </row>
    <row r="115" spans="1:6" ht="15.75" customHeight="1" x14ac:dyDescent="0.25">
      <c r="A115" s="233">
        <v>102268</v>
      </c>
      <c r="B115" s="216" t="s">
        <v>36735</v>
      </c>
      <c r="C115" s="216" t="s">
        <v>5</v>
      </c>
      <c r="D115" s="234">
        <v>111.64</v>
      </c>
      <c r="E115" s="217"/>
      <c r="F115" s="217"/>
    </row>
    <row r="116" spans="1:6" ht="15.75" customHeight="1" x14ac:dyDescent="0.25">
      <c r="A116" s="233">
        <v>102269</v>
      </c>
      <c r="B116" s="216" t="s">
        <v>36736</v>
      </c>
      <c r="C116" s="216" t="s">
        <v>5</v>
      </c>
      <c r="D116" s="234">
        <v>137.06</v>
      </c>
      <c r="E116" s="217"/>
      <c r="F116" s="217"/>
    </row>
    <row r="117" spans="1:6" ht="15.75" customHeight="1" x14ac:dyDescent="0.25">
      <c r="A117" s="233">
        <v>92833</v>
      </c>
      <c r="B117" s="216" t="s">
        <v>30149</v>
      </c>
      <c r="C117" s="216" t="s">
        <v>40</v>
      </c>
      <c r="D117" s="234">
        <v>157.22</v>
      </c>
      <c r="E117" s="217"/>
      <c r="F117" s="217"/>
    </row>
    <row r="118" spans="1:6" ht="15.75" customHeight="1" x14ac:dyDescent="0.25">
      <c r="A118" s="233">
        <v>92834</v>
      </c>
      <c r="B118" s="216" t="s">
        <v>30150</v>
      </c>
      <c r="C118" s="216" t="s">
        <v>40</v>
      </c>
      <c r="D118" s="234">
        <v>6.16</v>
      </c>
      <c r="E118" s="217"/>
      <c r="F118" s="217"/>
    </row>
    <row r="119" spans="1:6" ht="15.75" customHeight="1" x14ac:dyDescent="0.25">
      <c r="A119" s="233">
        <v>92835</v>
      </c>
      <c r="B119" s="216" t="s">
        <v>30151</v>
      </c>
      <c r="C119" s="216" t="s">
        <v>40</v>
      </c>
      <c r="D119" s="234">
        <v>168.92</v>
      </c>
      <c r="E119" s="217"/>
      <c r="F119" s="217"/>
    </row>
    <row r="120" spans="1:6" ht="15.75" customHeight="1" x14ac:dyDescent="0.25">
      <c r="A120" s="233">
        <v>92836</v>
      </c>
      <c r="B120" s="216" t="s">
        <v>30152</v>
      </c>
      <c r="C120" s="216" t="s">
        <v>40</v>
      </c>
      <c r="D120" s="234">
        <v>7.87</v>
      </c>
      <c r="E120" s="217"/>
      <c r="F120" s="217"/>
    </row>
    <row r="121" spans="1:6" ht="15.75" customHeight="1" x14ac:dyDescent="0.25">
      <c r="A121" s="233">
        <v>92837</v>
      </c>
      <c r="B121" s="216" t="s">
        <v>30153</v>
      </c>
      <c r="C121" s="216" t="s">
        <v>40</v>
      </c>
      <c r="D121" s="234">
        <v>280.79000000000002</v>
      </c>
      <c r="E121" s="217"/>
      <c r="F121" s="217"/>
    </row>
    <row r="122" spans="1:6" ht="15.75" customHeight="1" x14ac:dyDescent="0.25">
      <c r="A122" s="233">
        <v>92838</v>
      </c>
      <c r="B122" s="216" t="s">
        <v>30154</v>
      </c>
      <c r="C122" s="216" t="s">
        <v>40</v>
      </c>
      <c r="D122" s="234">
        <v>9.4600000000000009</v>
      </c>
      <c r="E122" s="217"/>
      <c r="F122" s="217"/>
    </row>
    <row r="123" spans="1:6" ht="15.75" customHeight="1" x14ac:dyDescent="0.25">
      <c r="A123" s="233">
        <v>92839</v>
      </c>
      <c r="B123" s="216" t="s">
        <v>30155</v>
      </c>
      <c r="C123" s="216" t="s">
        <v>40</v>
      </c>
      <c r="D123" s="234">
        <v>344.12</v>
      </c>
      <c r="E123" s="217"/>
      <c r="F123" s="217"/>
    </row>
    <row r="124" spans="1:6" ht="15.75" customHeight="1" x14ac:dyDescent="0.25">
      <c r="A124" s="233">
        <v>92840</v>
      </c>
      <c r="B124" s="216" t="s">
        <v>30156</v>
      </c>
      <c r="C124" s="216" t="s">
        <v>40</v>
      </c>
      <c r="D124" s="234">
        <v>11.2</v>
      </c>
      <c r="E124" s="217"/>
      <c r="F124" s="217"/>
    </row>
    <row r="125" spans="1:6" ht="15.75" customHeight="1" x14ac:dyDescent="0.25">
      <c r="A125" s="233">
        <v>92841</v>
      </c>
      <c r="B125" s="216" t="s">
        <v>30157</v>
      </c>
      <c r="C125" s="216" t="s">
        <v>40</v>
      </c>
      <c r="D125" s="218">
        <v>429.96</v>
      </c>
      <c r="E125" s="217"/>
      <c r="F125" s="217"/>
    </row>
    <row r="126" spans="1:6" ht="15.75" customHeight="1" x14ac:dyDescent="0.25">
      <c r="A126" s="233">
        <v>92842</v>
      </c>
      <c r="B126" s="216" t="s">
        <v>30158</v>
      </c>
      <c r="C126" s="216" t="s">
        <v>40</v>
      </c>
      <c r="D126" s="234">
        <v>12.8</v>
      </c>
      <c r="E126" s="217"/>
      <c r="F126" s="217"/>
    </row>
    <row r="127" spans="1:6" ht="15.75" customHeight="1" x14ac:dyDescent="0.25">
      <c r="A127" s="233">
        <v>92843</v>
      </c>
      <c r="B127" s="216" t="s">
        <v>30159</v>
      </c>
      <c r="C127" s="216" t="s">
        <v>40</v>
      </c>
      <c r="D127" s="234">
        <v>457.72</v>
      </c>
      <c r="E127" s="217"/>
      <c r="F127" s="217"/>
    </row>
    <row r="128" spans="1:6" ht="15.75" customHeight="1" x14ac:dyDescent="0.25">
      <c r="A128" s="233">
        <v>92844</v>
      </c>
      <c r="B128" s="216" t="s">
        <v>30160</v>
      </c>
      <c r="C128" s="216" t="s">
        <v>40</v>
      </c>
      <c r="D128" s="218">
        <v>14.55</v>
      </c>
      <c r="E128" s="217"/>
      <c r="F128" s="217"/>
    </row>
    <row r="129" spans="1:6" ht="15.75" customHeight="1" x14ac:dyDescent="0.25">
      <c r="A129" s="233">
        <v>92845</v>
      </c>
      <c r="B129" s="216" t="s">
        <v>30161</v>
      </c>
      <c r="C129" s="216" t="s">
        <v>40</v>
      </c>
      <c r="D129" s="234">
        <v>634.17999999999995</v>
      </c>
      <c r="E129" s="217"/>
      <c r="F129" s="217"/>
    </row>
    <row r="130" spans="1:6" ht="15.75" customHeight="1" x14ac:dyDescent="0.25">
      <c r="A130" s="233">
        <v>92846</v>
      </c>
      <c r="B130" s="216" t="s">
        <v>30162</v>
      </c>
      <c r="C130" s="216" t="s">
        <v>40</v>
      </c>
      <c r="D130" s="218">
        <v>16.11</v>
      </c>
      <c r="E130" s="217"/>
      <c r="F130" s="217"/>
    </row>
    <row r="131" spans="1:6" ht="15.75" customHeight="1" x14ac:dyDescent="0.25">
      <c r="A131" s="233">
        <v>92847</v>
      </c>
      <c r="B131" s="216" t="s">
        <v>30163</v>
      </c>
      <c r="C131" s="216" t="s">
        <v>40</v>
      </c>
      <c r="D131" s="234">
        <v>664.53</v>
      </c>
      <c r="E131" s="217"/>
      <c r="F131" s="217"/>
    </row>
    <row r="132" spans="1:6" ht="15.75" customHeight="1" x14ac:dyDescent="0.25">
      <c r="A132" s="233">
        <v>92848</v>
      </c>
      <c r="B132" s="216" t="s">
        <v>30164</v>
      </c>
      <c r="C132" s="216" t="s">
        <v>40</v>
      </c>
      <c r="D132" s="234">
        <v>17.87</v>
      </c>
      <c r="E132" s="217"/>
      <c r="F132" s="217"/>
    </row>
    <row r="133" spans="1:6" ht="15.75" customHeight="1" x14ac:dyDescent="0.25">
      <c r="A133" s="233">
        <v>92849</v>
      </c>
      <c r="B133" s="216" t="s">
        <v>30165</v>
      </c>
      <c r="C133" s="216" t="s">
        <v>40</v>
      </c>
      <c r="D133" s="234">
        <v>162.80000000000001</v>
      </c>
      <c r="E133" s="217"/>
      <c r="F133" s="217"/>
    </row>
    <row r="134" spans="1:6" ht="15.75" customHeight="1" x14ac:dyDescent="0.25">
      <c r="A134" s="233">
        <v>92850</v>
      </c>
      <c r="B134" s="216" t="s">
        <v>30166</v>
      </c>
      <c r="C134" s="216" t="s">
        <v>40</v>
      </c>
      <c r="D134" s="234">
        <v>11.67</v>
      </c>
      <c r="E134" s="217"/>
      <c r="F134" s="217"/>
    </row>
    <row r="135" spans="1:6" ht="15.75" customHeight="1" x14ac:dyDescent="0.25">
      <c r="A135" s="233">
        <v>92851</v>
      </c>
      <c r="B135" s="216" t="s">
        <v>30167</v>
      </c>
      <c r="C135" s="216" t="s">
        <v>40</v>
      </c>
      <c r="D135" s="234">
        <v>175.88</v>
      </c>
      <c r="E135" s="217"/>
      <c r="F135" s="217"/>
    </row>
    <row r="136" spans="1:6" ht="15.75" customHeight="1" x14ac:dyDescent="0.25">
      <c r="A136" s="233">
        <v>92852</v>
      </c>
      <c r="B136" s="216" t="s">
        <v>30168</v>
      </c>
      <c r="C136" s="216" t="s">
        <v>40</v>
      </c>
      <c r="D136" s="234">
        <v>14.74</v>
      </c>
      <c r="E136" s="217"/>
      <c r="F136" s="217"/>
    </row>
    <row r="137" spans="1:6" ht="15.75" customHeight="1" x14ac:dyDescent="0.25">
      <c r="A137" s="233">
        <v>92853</v>
      </c>
      <c r="B137" s="216" t="s">
        <v>30169</v>
      </c>
      <c r="C137" s="216" t="s">
        <v>40</v>
      </c>
      <c r="D137" s="218">
        <v>289.38</v>
      </c>
      <c r="E137" s="217"/>
      <c r="F137" s="217"/>
    </row>
    <row r="138" spans="1:6" ht="15.75" customHeight="1" x14ac:dyDescent="0.25">
      <c r="A138" s="233">
        <v>92854</v>
      </c>
      <c r="B138" s="216" t="s">
        <v>30170</v>
      </c>
      <c r="C138" s="216" t="s">
        <v>40</v>
      </c>
      <c r="D138" s="234">
        <v>17.93</v>
      </c>
      <c r="E138" s="217"/>
      <c r="F138" s="217"/>
    </row>
    <row r="139" spans="1:6" ht="15.75" customHeight="1" x14ac:dyDescent="0.25">
      <c r="A139" s="233">
        <v>92855</v>
      </c>
      <c r="B139" s="216" t="s">
        <v>30171</v>
      </c>
      <c r="C139" s="216" t="s">
        <v>40</v>
      </c>
      <c r="D139" s="234">
        <v>354.21</v>
      </c>
      <c r="E139" s="217"/>
      <c r="F139" s="217"/>
    </row>
    <row r="140" spans="1:6" ht="15.75" customHeight="1" x14ac:dyDescent="0.25">
      <c r="A140" s="233">
        <v>92856</v>
      </c>
      <c r="B140" s="216" t="s">
        <v>30172</v>
      </c>
      <c r="C140" s="216" t="s">
        <v>40</v>
      </c>
      <c r="D140" s="218">
        <v>21.16</v>
      </c>
      <c r="E140" s="217"/>
      <c r="F140" s="217"/>
    </row>
    <row r="141" spans="1:6" ht="15.75" customHeight="1" x14ac:dyDescent="0.25">
      <c r="A141" s="233">
        <v>92857</v>
      </c>
      <c r="B141" s="216" t="s">
        <v>30173</v>
      </c>
      <c r="C141" s="216" t="s">
        <v>40</v>
      </c>
      <c r="D141" s="234">
        <v>441.52</v>
      </c>
      <c r="E141" s="217"/>
      <c r="F141" s="217"/>
    </row>
    <row r="142" spans="1:6" ht="15.75" customHeight="1" x14ac:dyDescent="0.25">
      <c r="A142" s="233">
        <v>92858</v>
      </c>
      <c r="B142" s="216" t="s">
        <v>30174</v>
      </c>
      <c r="C142" s="216" t="s">
        <v>40</v>
      </c>
      <c r="D142" s="218">
        <v>24.2</v>
      </c>
      <c r="E142" s="217"/>
      <c r="F142" s="217"/>
    </row>
    <row r="143" spans="1:6" ht="15.75" customHeight="1" x14ac:dyDescent="0.25">
      <c r="A143" s="233">
        <v>92859</v>
      </c>
      <c r="B143" s="216" t="s">
        <v>30175</v>
      </c>
      <c r="C143" s="216" t="s">
        <v>40</v>
      </c>
      <c r="D143" s="234">
        <v>470.66</v>
      </c>
      <c r="E143" s="217"/>
      <c r="F143" s="217"/>
    </row>
    <row r="144" spans="1:6" ht="15.75" customHeight="1" x14ac:dyDescent="0.25">
      <c r="A144" s="233">
        <v>92860</v>
      </c>
      <c r="B144" s="216" t="s">
        <v>30176</v>
      </c>
      <c r="C144" s="216" t="s">
        <v>40</v>
      </c>
      <c r="D144" s="234">
        <v>27.49</v>
      </c>
      <c r="E144" s="217"/>
      <c r="F144" s="217"/>
    </row>
    <row r="145" spans="1:6" ht="15.75" customHeight="1" x14ac:dyDescent="0.25">
      <c r="A145" s="233">
        <v>92861</v>
      </c>
      <c r="B145" s="216" t="s">
        <v>30177</v>
      </c>
      <c r="C145" s="216" t="s">
        <v>40</v>
      </c>
      <c r="D145" s="234">
        <v>648.76</v>
      </c>
      <c r="E145" s="217"/>
      <c r="F145" s="217"/>
    </row>
    <row r="146" spans="1:6" ht="15.75" customHeight="1" x14ac:dyDescent="0.25">
      <c r="A146" s="233">
        <v>92862</v>
      </c>
      <c r="B146" s="216" t="s">
        <v>30178</v>
      </c>
      <c r="C146" s="216" t="s">
        <v>40</v>
      </c>
      <c r="D146" s="234">
        <v>30.69</v>
      </c>
      <c r="E146" s="217"/>
      <c r="F146" s="217"/>
    </row>
    <row r="147" spans="1:6" ht="15.75" customHeight="1" x14ac:dyDescent="0.25">
      <c r="A147" s="233">
        <v>92863</v>
      </c>
      <c r="B147" s="216" t="s">
        <v>30179</v>
      </c>
      <c r="C147" s="216" t="s">
        <v>40</v>
      </c>
      <c r="D147" s="234">
        <v>680.76</v>
      </c>
      <c r="E147" s="217"/>
      <c r="F147" s="217"/>
    </row>
    <row r="148" spans="1:6" ht="15.75" customHeight="1" x14ac:dyDescent="0.25">
      <c r="A148" s="233">
        <v>92864</v>
      </c>
      <c r="B148" s="216" t="s">
        <v>30180</v>
      </c>
      <c r="C148" s="216" t="s">
        <v>40</v>
      </c>
      <c r="D148" s="234">
        <v>33.880000000000003</v>
      </c>
      <c r="E148" s="217"/>
      <c r="F148" s="217"/>
    </row>
    <row r="149" spans="1:6" ht="15.75" customHeight="1" x14ac:dyDescent="0.25">
      <c r="A149" s="233">
        <v>92210</v>
      </c>
      <c r="B149" s="216" t="s">
        <v>30181</v>
      </c>
      <c r="C149" s="216" t="s">
        <v>40</v>
      </c>
      <c r="D149" s="234">
        <v>106.73</v>
      </c>
      <c r="E149" s="217"/>
      <c r="F149" s="217"/>
    </row>
    <row r="150" spans="1:6" ht="15.75" customHeight="1" x14ac:dyDescent="0.25">
      <c r="A150" s="233">
        <v>92211</v>
      </c>
      <c r="B150" s="216" t="s">
        <v>30182</v>
      </c>
      <c r="C150" s="216" t="s">
        <v>40</v>
      </c>
      <c r="D150" s="234">
        <v>128.38</v>
      </c>
      <c r="E150" s="217"/>
      <c r="F150" s="217"/>
    </row>
    <row r="151" spans="1:6" ht="15.75" customHeight="1" x14ac:dyDescent="0.25">
      <c r="A151" s="233">
        <v>92212</v>
      </c>
      <c r="B151" s="216" t="s">
        <v>30183</v>
      </c>
      <c r="C151" s="216" t="s">
        <v>40</v>
      </c>
      <c r="D151" s="234">
        <v>189.31</v>
      </c>
      <c r="E151" s="217"/>
      <c r="F151" s="217"/>
    </row>
    <row r="152" spans="1:6" ht="15.75" customHeight="1" x14ac:dyDescent="0.25">
      <c r="A152" s="233">
        <v>92213</v>
      </c>
      <c r="B152" s="216" t="s">
        <v>30184</v>
      </c>
      <c r="C152" s="216" t="s">
        <v>40</v>
      </c>
      <c r="D152" s="234">
        <v>247.46</v>
      </c>
      <c r="E152" s="217"/>
      <c r="F152" s="217"/>
    </row>
    <row r="153" spans="1:6" ht="15.75" customHeight="1" x14ac:dyDescent="0.25">
      <c r="A153" s="233">
        <v>92214</v>
      </c>
      <c r="B153" s="216" t="s">
        <v>30185</v>
      </c>
      <c r="C153" s="216" t="s">
        <v>40</v>
      </c>
      <c r="D153" s="234">
        <v>298.72000000000003</v>
      </c>
      <c r="E153" s="217"/>
      <c r="F153" s="217"/>
    </row>
    <row r="154" spans="1:6" ht="15.75" customHeight="1" x14ac:dyDescent="0.25">
      <c r="A154" s="233">
        <v>92215</v>
      </c>
      <c r="B154" s="216" t="s">
        <v>30186</v>
      </c>
      <c r="C154" s="216" t="s">
        <v>40</v>
      </c>
      <c r="D154" s="234">
        <v>343.22</v>
      </c>
      <c r="E154" s="217"/>
      <c r="F154" s="217"/>
    </row>
    <row r="155" spans="1:6" ht="15.75" customHeight="1" x14ac:dyDescent="0.25">
      <c r="A155" s="233">
        <v>92216</v>
      </c>
      <c r="B155" s="216" t="s">
        <v>30187</v>
      </c>
      <c r="C155" s="216" t="s">
        <v>40</v>
      </c>
      <c r="D155" s="234">
        <v>360.72</v>
      </c>
      <c r="E155" s="217"/>
      <c r="F155" s="217"/>
    </row>
    <row r="156" spans="1:6" ht="15.75" customHeight="1" x14ac:dyDescent="0.25">
      <c r="A156" s="233">
        <v>92219</v>
      </c>
      <c r="B156" s="216" t="s">
        <v>30188</v>
      </c>
      <c r="C156" s="216" t="s">
        <v>40</v>
      </c>
      <c r="D156" s="234">
        <v>113.59</v>
      </c>
      <c r="E156" s="217"/>
      <c r="F156" s="217"/>
    </row>
    <row r="157" spans="1:6" ht="15.75" customHeight="1" x14ac:dyDescent="0.25">
      <c r="A157" s="233">
        <v>92220</v>
      </c>
      <c r="B157" s="216" t="s">
        <v>30189</v>
      </c>
      <c r="C157" s="216" t="s">
        <v>40</v>
      </c>
      <c r="D157" s="234">
        <v>136.88999999999999</v>
      </c>
      <c r="E157" s="217"/>
      <c r="F157" s="217"/>
    </row>
    <row r="158" spans="1:6" ht="15.75" customHeight="1" x14ac:dyDescent="0.25">
      <c r="A158" s="233">
        <v>92221</v>
      </c>
      <c r="B158" s="216" t="s">
        <v>30190</v>
      </c>
      <c r="C158" s="216" t="s">
        <v>40</v>
      </c>
      <c r="D158" s="234">
        <v>199.27</v>
      </c>
      <c r="E158" s="217"/>
      <c r="F158" s="217"/>
    </row>
    <row r="159" spans="1:6" ht="15.75" customHeight="1" x14ac:dyDescent="0.25">
      <c r="A159" s="233">
        <v>92222</v>
      </c>
      <c r="B159" s="216" t="s">
        <v>30191</v>
      </c>
      <c r="C159" s="216" t="s">
        <v>40</v>
      </c>
      <c r="D159" s="234">
        <v>259.02999999999997</v>
      </c>
      <c r="E159" s="217"/>
      <c r="F159" s="217"/>
    </row>
    <row r="160" spans="1:6" ht="15.75" customHeight="1" x14ac:dyDescent="0.25">
      <c r="A160" s="233">
        <v>92223</v>
      </c>
      <c r="B160" s="216" t="s">
        <v>30192</v>
      </c>
      <c r="C160" s="216" t="s">
        <v>40</v>
      </c>
      <c r="D160" s="234">
        <v>311.67</v>
      </c>
      <c r="E160" s="217"/>
      <c r="F160" s="217"/>
    </row>
    <row r="161" spans="1:6" ht="15.75" customHeight="1" x14ac:dyDescent="0.25">
      <c r="A161" s="233">
        <v>92224</v>
      </c>
      <c r="B161" s="216" t="s">
        <v>30193</v>
      </c>
      <c r="C161" s="216" t="s">
        <v>40</v>
      </c>
      <c r="D161" s="234">
        <v>357.59</v>
      </c>
      <c r="E161" s="217"/>
      <c r="F161" s="217"/>
    </row>
    <row r="162" spans="1:6" ht="15.75" customHeight="1" x14ac:dyDescent="0.25">
      <c r="A162" s="233">
        <v>92226</v>
      </c>
      <c r="B162" s="216" t="s">
        <v>30194</v>
      </c>
      <c r="C162" s="216" t="s">
        <v>40</v>
      </c>
      <c r="D162" s="234">
        <v>376.8</v>
      </c>
      <c r="E162" s="217"/>
      <c r="F162" s="217"/>
    </row>
    <row r="163" spans="1:6" ht="15.75" customHeight="1" x14ac:dyDescent="0.25">
      <c r="A163" s="233">
        <v>92808</v>
      </c>
      <c r="B163" s="216" t="s">
        <v>30195</v>
      </c>
      <c r="C163" s="216" t="s">
        <v>40</v>
      </c>
      <c r="D163" s="234">
        <v>27.88</v>
      </c>
      <c r="E163" s="217"/>
      <c r="F163" s="217"/>
    </row>
    <row r="164" spans="1:6" ht="15.75" customHeight="1" x14ac:dyDescent="0.25">
      <c r="A164" s="233">
        <v>92809</v>
      </c>
      <c r="B164" s="216" t="s">
        <v>30196</v>
      </c>
      <c r="C164" s="216" t="s">
        <v>40</v>
      </c>
      <c r="D164" s="234">
        <v>35.81</v>
      </c>
      <c r="E164" s="217"/>
      <c r="F164" s="217"/>
    </row>
    <row r="165" spans="1:6" ht="15.75" customHeight="1" x14ac:dyDescent="0.25">
      <c r="A165" s="233">
        <v>92810</v>
      </c>
      <c r="B165" s="216" t="s">
        <v>30197</v>
      </c>
      <c r="C165" s="216" t="s">
        <v>40</v>
      </c>
      <c r="D165" s="234">
        <v>43.62</v>
      </c>
      <c r="E165" s="217"/>
      <c r="F165" s="217"/>
    </row>
    <row r="166" spans="1:6" ht="15.75" customHeight="1" x14ac:dyDescent="0.25">
      <c r="A166" s="233">
        <v>92811</v>
      </c>
      <c r="B166" s="216" t="s">
        <v>30198</v>
      </c>
      <c r="C166" s="216" t="s">
        <v>40</v>
      </c>
      <c r="D166" s="234">
        <v>52.07</v>
      </c>
      <c r="E166" s="217"/>
      <c r="F166" s="217"/>
    </row>
    <row r="167" spans="1:6" ht="15.75" customHeight="1" x14ac:dyDescent="0.25">
      <c r="A167" s="233">
        <v>92812</v>
      </c>
      <c r="B167" s="216" t="s">
        <v>30199</v>
      </c>
      <c r="C167" s="216" t="s">
        <v>40</v>
      </c>
      <c r="D167" s="234">
        <v>60.4</v>
      </c>
      <c r="E167" s="217"/>
      <c r="F167" s="217"/>
    </row>
    <row r="168" spans="1:6" ht="15.75" customHeight="1" x14ac:dyDescent="0.25">
      <c r="A168" s="233">
        <v>92813</v>
      </c>
      <c r="B168" s="216" t="s">
        <v>30200</v>
      </c>
      <c r="C168" s="216" t="s">
        <v>40</v>
      </c>
      <c r="D168" s="234">
        <v>70.36</v>
      </c>
      <c r="E168" s="217"/>
      <c r="F168" s="217"/>
    </row>
    <row r="169" spans="1:6" ht="15.75" customHeight="1" x14ac:dyDescent="0.25">
      <c r="A169" s="233">
        <v>92814</v>
      </c>
      <c r="B169" s="216" t="s">
        <v>30201</v>
      </c>
      <c r="C169" s="216" t="s">
        <v>40</v>
      </c>
      <c r="D169" s="234">
        <v>80.84</v>
      </c>
      <c r="E169" s="217"/>
      <c r="F169" s="217"/>
    </row>
    <row r="170" spans="1:6" ht="15.75" customHeight="1" x14ac:dyDescent="0.25">
      <c r="A170" s="233">
        <v>92815</v>
      </c>
      <c r="B170" s="216" t="s">
        <v>30202</v>
      </c>
      <c r="C170" s="216" t="s">
        <v>40</v>
      </c>
      <c r="D170" s="234">
        <v>93.15</v>
      </c>
      <c r="E170" s="217"/>
      <c r="F170" s="217"/>
    </row>
    <row r="171" spans="1:6" ht="15.75" customHeight="1" x14ac:dyDescent="0.25">
      <c r="A171" s="233">
        <v>92816</v>
      </c>
      <c r="B171" s="216" t="s">
        <v>30203</v>
      </c>
      <c r="C171" s="216" t="s">
        <v>40</v>
      </c>
      <c r="D171" s="234">
        <v>516.17999999999995</v>
      </c>
      <c r="E171" s="217"/>
      <c r="F171" s="217"/>
    </row>
    <row r="172" spans="1:6" ht="15.75" customHeight="1" x14ac:dyDescent="0.25">
      <c r="A172" s="233">
        <v>92817</v>
      </c>
      <c r="B172" s="216" t="s">
        <v>30204</v>
      </c>
      <c r="C172" s="216" t="s">
        <v>40</v>
      </c>
      <c r="D172" s="234">
        <v>116.56</v>
      </c>
      <c r="E172" s="217"/>
      <c r="F172" s="217"/>
    </row>
    <row r="173" spans="1:6" ht="15.75" customHeight="1" x14ac:dyDescent="0.25">
      <c r="A173" s="233">
        <v>92818</v>
      </c>
      <c r="B173" s="216" t="s">
        <v>30205</v>
      </c>
      <c r="C173" s="216" t="s">
        <v>40</v>
      </c>
      <c r="D173" s="234">
        <v>735.88</v>
      </c>
      <c r="E173" s="217"/>
      <c r="F173" s="217"/>
    </row>
    <row r="174" spans="1:6" ht="15.75" customHeight="1" x14ac:dyDescent="0.25">
      <c r="A174" s="233">
        <v>92819</v>
      </c>
      <c r="B174" s="216" t="s">
        <v>30206</v>
      </c>
      <c r="C174" s="216" t="s">
        <v>40</v>
      </c>
      <c r="D174" s="234">
        <v>156.91</v>
      </c>
      <c r="E174" s="217"/>
      <c r="F174" s="217"/>
    </row>
    <row r="175" spans="1:6" ht="15.75" customHeight="1" x14ac:dyDescent="0.25">
      <c r="A175" s="233">
        <v>92820</v>
      </c>
      <c r="B175" s="216" t="s">
        <v>30207</v>
      </c>
      <c r="C175" s="216" t="s">
        <v>40</v>
      </c>
      <c r="D175" s="234">
        <v>33.24</v>
      </c>
      <c r="E175" s="217"/>
      <c r="F175" s="217"/>
    </row>
    <row r="176" spans="1:6" ht="15.75" customHeight="1" x14ac:dyDescent="0.25">
      <c r="A176" s="233">
        <v>92821</v>
      </c>
      <c r="B176" s="216" t="s">
        <v>30208</v>
      </c>
      <c r="C176" s="216" t="s">
        <v>40</v>
      </c>
      <c r="D176" s="234">
        <v>42.67</v>
      </c>
      <c r="E176" s="217"/>
      <c r="F176" s="217"/>
    </row>
    <row r="177" spans="1:6" ht="15.75" customHeight="1" x14ac:dyDescent="0.25">
      <c r="A177" s="233">
        <v>92822</v>
      </c>
      <c r="B177" s="216" t="s">
        <v>30209</v>
      </c>
      <c r="C177" s="216" t="s">
        <v>40</v>
      </c>
      <c r="D177" s="234">
        <v>52.13</v>
      </c>
      <c r="E177" s="217"/>
      <c r="F177" s="217"/>
    </row>
    <row r="178" spans="1:6" ht="15.75" customHeight="1" x14ac:dyDescent="0.25">
      <c r="A178" s="233">
        <v>92824</v>
      </c>
      <c r="B178" s="216" t="s">
        <v>30210</v>
      </c>
      <c r="C178" s="216" t="s">
        <v>40</v>
      </c>
      <c r="D178" s="234">
        <v>62.03</v>
      </c>
      <c r="E178" s="217"/>
      <c r="F178" s="217"/>
    </row>
    <row r="179" spans="1:6" ht="15.75" customHeight="1" x14ac:dyDescent="0.25">
      <c r="A179" s="233">
        <v>92825</v>
      </c>
      <c r="B179" s="216" t="s">
        <v>30211</v>
      </c>
      <c r="C179" s="216" t="s">
        <v>40</v>
      </c>
      <c r="D179" s="234">
        <v>71.97</v>
      </c>
      <c r="E179" s="217"/>
      <c r="F179" s="217"/>
    </row>
    <row r="180" spans="1:6" ht="15.75" customHeight="1" x14ac:dyDescent="0.25">
      <c r="A180" s="233">
        <v>92826</v>
      </c>
      <c r="B180" s="216" t="s">
        <v>30212</v>
      </c>
      <c r="C180" s="216" t="s">
        <v>40</v>
      </c>
      <c r="D180" s="234">
        <v>83.31</v>
      </c>
      <c r="E180" s="217"/>
      <c r="F180" s="217"/>
    </row>
    <row r="181" spans="1:6" ht="15.75" customHeight="1" x14ac:dyDescent="0.25">
      <c r="A181" s="233">
        <v>92827</v>
      </c>
      <c r="B181" s="216" t="s">
        <v>30213</v>
      </c>
      <c r="C181" s="216" t="s">
        <v>40</v>
      </c>
      <c r="D181" s="234">
        <v>95.21</v>
      </c>
      <c r="E181" s="217"/>
      <c r="F181" s="217"/>
    </row>
    <row r="182" spans="1:6" ht="15.75" customHeight="1" x14ac:dyDescent="0.25">
      <c r="A182" s="233">
        <v>92828</v>
      </c>
      <c r="B182" s="216" t="s">
        <v>30214</v>
      </c>
      <c r="C182" s="216" t="s">
        <v>40</v>
      </c>
      <c r="D182" s="234">
        <v>109.23</v>
      </c>
      <c r="E182" s="217"/>
      <c r="F182" s="217"/>
    </row>
    <row r="183" spans="1:6" ht="15.75" customHeight="1" x14ac:dyDescent="0.25">
      <c r="A183" s="233">
        <v>92829</v>
      </c>
      <c r="B183" s="216" t="s">
        <v>30215</v>
      </c>
      <c r="C183" s="216" t="s">
        <v>40</v>
      </c>
      <c r="D183" s="234">
        <v>535.11</v>
      </c>
      <c r="E183" s="217"/>
      <c r="F183" s="217"/>
    </row>
    <row r="184" spans="1:6" ht="15.75" customHeight="1" x14ac:dyDescent="0.25">
      <c r="A184" s="233">
        <v>92830</v>
      </c>
      <c r="B184" s="216" t="s">
        <v>30216</v>
      </c>
      <c r="C184" s="216" t="s">
        <v>40</v>
      </c>
      <c r="D184" s="234">
        <v>135.49</v>
      </c>
      <c r="E184" s="217"/>
      <c r="F184" s="217"/>
    </row>
    <row r="185" spans="1:6" ht="15.75" customHeight="1" x14ac:dyDescent="0.25">
      <c r="A185" s="233">
        <v>92831</v>
      </c>
      <c r="B185" s="216" t="s">
        <v>30217</v>
      </c>
      <c r="C185" s="216" t="s">
        <v>40</v>
      </c>
      <c r="D185" s="234">
        <v>759.1</v>
      </c>
      <c r="E185" s="217"/>
      <c r="F185" s="217"/>
    </row>
    <row r="186" spans="1:6" ht="15.75" customHeight="1" x14ac:dyDescent="0.25">
      <c r="A186" s="233">
        <v>92832</v>
      </c>
      <c r="B186" s="216" t="s">
        <v>30218</v>
      </c>
      <c r="C186" s="216" t="s">
        <v>40</v>
      </c>
      <c r="D186" s="234">
        <v>180.13</v>
      </c>
      <c r="E186" s="217"/>
      <c r="F186" s="217"/>
    </row>
    <row r="187" spans="1:6" ht="15.75" customHeight="1" x14ac:dyDescent="0.25">
      <c r="A187" s="233">
        <v>95565</v>
      </c>
      <c r="B187" s="216" t="s">
        <v>30219</v>
      </c>
      <c r="C187" s="216" t="s">
        <v>40</v>
      </c>
      <c r="D187" s="234">
        <v>91.1</v>
      </c>
      <c r="E187" s="217"/>
      <c r="F187" s="217"/>
    </row>
    <row r="188" spans="1:6" ht="15.75" customHeight="1" x14ac:dyDescent="0.25">
      <c r="A188" s="233">
        <v>95566</v>
      </c>
      <c r="B188" s="216" t="s">
        <v>30220</v>
      </c>
      <c r="C188" s="216" t="s">
        <v>40</v>
      </c>
      <c r="D188" s="234">
        <v>96.54</v>
      </c>
      <c r="E188" s="217"/>
      <c r="F188" s="217"/>
    </row>
    <row r="189" spans="1:6" ht="15.75" customHeight="1" x14ac:dyDescent="0.25">
      <c r="A189" s="233">
        <v>95567</v>
      </c>
      <c r="B189" s="216" t="s">
        <v>30221</v>
      </c>
      <c r="C189" s="216" t="s">
        <v>40</v>
      </c>
      <c r="D189" s="234">
        <v>63.99</v>
      </c>
      <c r="E189" s="217"/>
      <c r="F189" s="217"/>
    </row>
    <row r="190" spans="1:6" ht="15.75" customHeight="1" x14ac:dyDescent="0.25">
      <c r="A190" s="233">
        <v>95568</v>
      </c>
      <c r="B190" s="216" t="s">
        <v>30222</v>
      </c>
      <c r="C190" s="216" t="s">
        <v>40</v>
      </c>
      <c r="D190" s="234">
        <v>78.52</v>
      </c>
      <c r="E190" s="217"/>
      <c r="F190" s="217"/>
    </row>
    <row r="191" spans="1:6" ht="15.75" customHeight="1" x14ac:dyDescent="0.25">
      <c r="A191" s="233">
        <v>95569</v>
      </c>
      <c r="B191" s="216" t="s">
        <v>30223</v>
      </c>
      <c r="C191" s="216" t="s">
        <v>40</v>
      </c>
      <c r="D191" s="234">
        <v>107.05</v>
      </c>
      <c r="E191" s="217"/>
      <c r="F191" s="217"/>
    </row>
    <row r="192" spans="1:6" ht="15.75" customHeight="1" x14ac:dyDescent="0.25">
      <c r="A192" s="233">
        <v>95570</v>
      </c>
      <c r="B192" s="216" t="s">
        <v>30224</v>
      </c>
      <c r="C192" s="216" t="s">
        <v>40</v>
      </c>
      <c r="D192" s="234">
        <v>69.430000000000007</v>
      </c>
      <c r="E192" s="217"/>
      <c r="F192" s="217"/>
    </row>
    <row r="193" spans="1:6" ht="15.75" customHeight="1" x14ac:dyDescent="0.25">
      <c r="A193" s="233">
        <v>95571</v>
      </c>
      <c r="B193" s="216" t="s">
        <v>30225</v>
      </c>
      <c r="C193" s="216" t="s">
        <v>40</v>
      </c>
      <c r="D193" s="234">
        <v>85.47</v>
      </c>
      <c r="E193" s="217"/>
      <c r="F193" s="217"/>
    </row>
    <row r="194" spans="1:6" ht="15.75" customHeight="1" x14ac:dyDescent="0.25">
      <c r="A194" s="233">
        <v>95572</v>
      </c>
      <c r="B194" s="216" t="s">
        <v>30226</v>
      </c>
      <c r="C194" s="216" t="s">
        <v>40</v>
      </c>
      <c r="D194" s="234">
        <v>115.68</v>
      </c>
      <c r="E194" s="217"/>
      <c r="F194" s="217"/>
    </row>
    <row r="195" spans="1:6" ht="15.75" customHeight="1" x14ac:dyDescent="0.25">
      <c r="A195" s="233">
        <v>97127</v>
      </c>
      <c r="B195" s="216" t="s">
        <v>30227</v>
      </c>
      <c r="C195" s="216" t="s">
        <v>40</v>
      </c>
      <c r="D195" s="234">
        <v>3.94</v>
      </c>
      <c r="E195" s="217"/>
      <c r="F195" s="217"/>
    </row>
    <row r="196" spans="1:6" ht="15.75" customHeight="1" x14ac:dyDescent="0.25">
      <c r="A196" s="233">
        <v>97128</v>
      </c>
      <c r="B196" s="216" t="s">
        <v>30228</v>
      </c>
      <c r="C196" s="216" t="s">
        <v>40</v>
      </c>
      <c r="D196" s="234">
        <v>7.76</v>
      </c>
      <c r="E196" s="217"/>
      <c r="F196" s="217"/>
    </row>
    <row r="197" spans="1:6" ht="15.75" customHeight="1" x14ac:dyDescent="0.25">
      <c r="A197" s="233">
        <v>97129</v>
      </c>
      <c r="B197" s="216" t="s">
        <v>30229</v>
      </c>
      <c r="C197" s="216" t="s">
        <v>40</v>
      </c>
      <c r="D197" s="234">
        <v>9.56</v>
      </c>
      <c r="E197" s="217"/>
      <c r="F197" s="217"/>
    </row>
    <row r="198" spans="1:6" ht="15.75" customHeight="1" x14ac:dyDescent="0.25">
      <c r="A198" s="233">
        <v>97130</v>
      </c>
      <c r="B198" s="216" t="s">
        <v>30230</v>
      </c>
      <c r="C198" s="216" t="s">
        <v>40</v>
      </c>
      <c r="D198" s="234">
        <v>11.33</v>
      </c>
      <c r="E198" s="217"/>
      <c r="F198" s="217"/>
    </row>
    <row r="199" spans="1:6" ht="15.75" customHeight="1" x14ac:dyDescent="0.25">
      <c r="A199" s="233">
        <v>97131</v>
      </c>
      <c r="B199" s="216" t="s">
        <v>30231</v>
      </c>
      <c r="C199" s="216" t="s">
        <v>40</v>
      </c>
      <c r="D199" s="234">
        <v>13.13</v>
      </c>
      <c r="E199" s="217"/>
      <c r="F199" s="217"/>
    </row>
    <row r="200" spans="1:6" ht="15.75" customHeight="1" x14ac:dyDescent="0.25">
      <c r="A200" s="233">
        <v>97132</v>
      </c>
      <c r="B200" s="216" t="s">
        <v>30232</v>
      </c>
      <c r="C200" s="216" t="s">
        <v>40</v>
      </c>
      <c r="D200" s="234">
        <v>14.9</v>
      </c>
      <c r="E200" s="217"/>
      <c r="F200" s="217"/>
    </row>
    <row r="201" spans="1:6" ht="15.75" customHeight="1" x14ac:dyDescent="0.25">
      <c r="A201" s="233">
        <v>97133</v>
      </c>
      <c r="B201" s="216" t="s">
        <v>30233</v>
      </c>
      <c r="C201" s="216" t="s">
        <v>40</v>
      </c>
      <c r="D201" s="234">
        <v>18.48</v>
      </c>
      <c r="E201" s="217"/>
      <c r="F201" s="217"/>
    </row>
    <row r="202" spans="1:6" ht="15.75" customHeight="1" x14ac:dyDescent="0.25">
      <c r="A202" s="233">
        <v>97134</v>
      </c>
      <c r="B202" s="216" t="s">
        <v>30234</v>
      </c>
      <c r="C202" s="216" t="s">
        <v>40</v>
      </c>
      <c r="D202" s="234">
        <v>1.83</v>
      </c>
      <c r="E202" s="217"/>
      <c r="F202" s="217"/>
    </row>
    <row r="203" spans="1:6" ht="15.75" customHeight="1" x14ac:dyDescent="0.25">
      <c r="A203" s="233">
        <v>97135</v>
      </c>
      <c r="B203" s="216" t="s">
        <v>30235</v>
      </c>
      <c r="C203" s="216" t="s">
        <v>40</v>
      </c>
      <c r="D203" s="234">
        <v>3.96</v>
      </c>
      <c r="E203" s="217"/>
      <c r="F203" s="217"/>
    </row>
    <row r="204" spans="1:6" ht="15.75" customHeight="1" x14ac:dyDescent="0.25">
      <c r="A204" s="233">
        <v>97136</v>
      </c>
      <c r="B204" s="216" t="s">
        <v>30236</v>
      </c>
      <c r="C204" s="216" t="s">
        <v>40</v>
      </c>
      <c r="D204" s="234">
        <v>4.88</v>
      </c>
      <c r="E204" s="217"/>
      <c r="F204" s="217"/>
    </row>
    <row r="205" spans="1:6" ht="15.75" customHeight="1" x14ac:dyDescent="0.25">
      <c r="A205" s="233">
        <v>97137</v>
      </c>
      <c r="B205" s="216" t="s">
        <v>30237</v>
      </c>
      <c r="C205" s="216" t="s">
        <v>40</v>
      </c>
      <c r="D205" s="234">
        <v>5.78</v>
      </c>
      <c r="E205" s="217"/>
      <c r="F205" s="217"/>
    </row>
    <row r="206" spans="1:6" ht="15.75" customHeight="1" x14ac:dyDescent="0.25">
      <c r="A206" s="233">
        <v>97138</v>
      </c>
      <c r="B206" s="216" t="s">
        <v>30238</v>
      </c>
      <c r="C206" s="216" t="s">
        <v>40</v>
      </c>
      <c r="D206" s="234">
        <v>6.7</v>
      </c>
      <c r="E206" s="217"/>
      <c r="F206" s="217"/>
    </row>
    <row r="207" spans="1:6" ht="15.75" customHeight="1" x14ac:dyDescent="0.25">
      <c r="A207" s="233">
        <v>97139</v>
      </c>
      <c r="B207" s="216" t="s">
        <v>30239</v>
      </c>
      <c r="C207" s="216" t="s">
        <v>40</v>
      </c>
      <c r="D207" s="234">
        <v>7.6</v>
      </c>
      <c r="E207" s="217"/>
      <c r="F207" s="217"/>
    </row>
    <row r="208" spans="1:6" ht="15.75" customHeight="1" x14ac:dyDescent="0.25">
      <c r="A208" s="233">
        <v>97140</v>
      </c>
      <c r="B208" s="216" t="s">
        <v>30240</v>
      </c>
      <c r="C208" s="216" t="s">
        <v>40</v>
      </c>
      <c r="D208" s="234">
        <v>9.4499999999999993</v>
      </c>
      <c r="E208" s="217"/>
      <c r="F208" s="217"/>
    </row>
    <row r="209" spans="1:6" ht="15.75" customHeight="1" x14ac:dyDescent="0.25">
      <c r="A209" s="233">
        <v>93206</v>
      </c>
      <c r="B209" s="216" t="s">
        <v>30241</v>
      </c>
      <c r="C209" s="216" t="s">
        <v>291</v>
      </c>
      <c r="D209" s="234">
        <v>901.64</v>
      </c>
      <c r="E209" s="217"/>
      <c r="F209" s="217"/>
    </row>
    <row r="210" spans="1:6" ht="15.75" customHeight="1" x14ac:dyDescent="0.25">
      <c r="A210" s="233">
        <v>93207</v>
      </c>
      <c r="B210" s="216" t="s">
        <v>30242</v>
      </c>
      <c r="C210" s="216" t="s">
        <v>291</v>
      </c>
      <c r="D210" s="234">
        <v>842.31</v>
      </c>
      <c r="E210" s="217"/>
      <c r="F210" s="217"/>
    </row>
    <row r="211" spans="1:6" ht="15.75" customHeight="1" x14ac:dyDescent="0.25">
      <c r="A211" s="233">
        <v>93208</v>
      </c>
      <c r="B211" s="216" t="s">
        <v>30243</v>
      </c>
      <c r="C211" s="216" t="s">
        <v>291</v>
      </c>
      <c r="D211" s="234">
        <v>673.32</v>
      </c>
      <c r="E211" s="217"/>
      <c r="F211" s="217"/>
    </row>
    <row r="212" spans="1:6" ht="15.75" customHeight="1" x14ac:dyDescent="0.25">
      <c r="A212" s="233">
        <v>93209</v>
      </c>
      <c r="B212" s="216" t="s">
        <v>30244</v>
      </c>
      <c r="C212" s="216" t="s">
        <v>291</v>
      </c>
      <c r="D212" s="234">
        <v>737.28</v>
      </c>
      <c r="E212" s="217"/>
      <c r="F212" s="217"/>
    </row>
    <row r="213" spans="1:6" ht="15.75" customHeight="1" x14ac:dyDescent="0.25">
      <c r="A213" s="233">
        <v>93210</v>
      </c>
      <c r="B213" s="216" t="s">
        <v>30245</v>
      </c>
      <c r="C213" s="216" t="s">
        <v>291</v>
      </c>
      <c r="D213" s="234">
        <v>466.44</v>
      </c>
      <c r="E213" s="217"/>
      <c r="F213" s="217"/>
    </row>
    <row r="214" spans="1:6" ht="15.75" customHeight="1" x14ac:dyDescent="0.25">
      <c r="A214" s="233">
        <v>93211</v>
      </c>
      <c r="B214" s="216" t="s">
        <v>30246</v>
      </c>
      <c r="C214" s="216" t="s">
        <v>291</v>
      </c>
      <c r="D214" s="234">
        <v>473.28</v>
      </c>
      <c r="E214" s="217"/>
      <c r="F214" s="217"/>
    </row>
    <row r="215" spans="1:6" ht="15.75" customHeight="1" x14ac:dyDescent="0.25">
      <c r="A215" s="233">
        <v>93212</v>
      </c>
      <c r="B215" s="216" t="s">
        <v>30247</v>
      </c>
      <c r="C215" s="216" t="s">
        <v>291</v>
      </c>
      <c r="D215" s="234">
        <v>761.04</v>
      </c>
      <c r="E215" s="217"/>
      <c r="F215" s="217"/>
    </row>
    <row r="216" spans="1:6" ht="15.75" customHeight="1" x14ac:dyDescent="0.25">
      <c r="A216" s="233">
        <v>93213</v>
      </c>
      <c r="B216" s="216" t="s">
        <v>30248</v>
      </c>
      <c r="C216" s="216" t="s">
        <v>291</v>
      </c>
      <c r="D216" s="234">
        <v>814.96</v>
      </c>
      <c r="E216" s="217"/>
      <c r="F216" s="217"/>
    </row>
    <row r="217" spans="1:6" ht="15.75" customHeight="1" x14ac:dyDescent="0.25">
      <c r="A217" s="233">
        <v>93214</v>
      </c>
      <c r="B217" s="216" t="s">
        <v>30249</v>
      </c>
      <c r="C217" s="216" t="s">
        <v>5</v>
      </c>
      <c r="D217" s="234">
        <v>4122.59</v>
      </c>
      <c r="E217" s="217"/>
      <c r="F217" s="217"/>
    </row>
    <row r="218" spans="1:6" ht="15.75" customHeight="1" x14ac:dyDescent="0.25">
      <c r="A218" s="233">
        <v>93243</v>
      </c>
      <c r="B218" s="216" t="s">
        <v>30250</v>
      </c>
      <c r="C218" s="216" t="s">
        <v>5</v>
      </c>
      <c r="D218" s="234">
        <v>6439.97</v>
      </c>
      <c r="E218" s="217"/>
      <c r="F218" s="217"/>
    </row>
    <row r="219" spans="1:6" ht="15.75" customHeight="1" x14ac:dyDescent="0.25">
      <c r="A219" s="233">
        <v>93582</v>
      </c>
      <c r="B219" s="216" t="s">
        <v>30251</v>
      </c>
      <c r="C219" s="216" t="s">
        <v>291</v>
      </c>
      <c r="D219" s="234">
        <v>217.83</v>
      </c>
      <c r="E219" s="217"/>
      <c r="F219" s="217"/>
    </row>
    <row r="220" spans="1:6" ht="15.75" customHeight="1" x14ac:dyDescent="0.25">
      <c r="A220" s="233">
        <v>93583</v>
      </c>
      <c r="B220" s="216" t="s">
        <v>30252</v>
      </c>
      <c r="C220" s="216" t="s">
        <v>291</v>
      </c>
      <c r="D220" s="234">
        <v>363.1</v>
      </c>
      <c r="E220" s="217"/>
      <c r="F220" s="217"/>
    </row>
    <row r="221" spans="1:6" ht="15.75" customHeight="1" x14ac:dyDescent="0.25">
      <c r="A221" s="233">
        <v>93584</v>
      </c>
      <c r="B221" s="216" t="s">
        <v>30253</v>
      </c>
      <c r="C221" s="216" t="s">
        <v>291</v>
      </c>
      <c r="D221" s="234">
        <v>654.11</v>
      </c>
      <c r="E221" s="217"/>
      <c r="F221" s="217"/>
    </row>
    <row r="222" spans="1:6" ht="15.75" customHeight="1" x14ac:dyDescent="0.25">
      <c r="A222" s="233">
        <v>93585</v>
      </c>
      <c r="B222" s="216" t="s">
        <v>30254</v>
      </c>
      <c r="C222" s="216" t="s">
        <v>291</v>
      </c>
      <c r="D222" s="234">
        <v>858.95</v>
      </c>
      <c r="E222" s="217"/>
      <c r="F222" s="217"/>
    </row>
    <row r="223" spans="1:6" ht="15.75" customHeight="1" x14ac:dyDescent="0.25">
      <c r="A223" s="233">
        <v>98441</v>
      </c>
      <c r="B223" s="216" t="s">
        <v>30255</v>
      </c>
      <c r="C223" s="216" t="s">
        <v>291</v>
      </c>
      <c r="D223" s="234">
        <v>96.44</v>
      </c>
      <c r="E223" s="217"/>
      <c r="F223" s="217"/>
    </row>
    <row r="224" spans="1:6" ht="15.75" customHeight="1" x14ac:dyDescent="0.25">
      <c r="A224" s="233">
        <v>98442</v>
      </c>
      <c r="B224" s="216" t="s">
        <v>30256</v>
      </c>
      <c r="C224" s="216" t="s">
        <v>291</v>
      </c>
      <c r="D224" s="234">
        <v>98.62</v>
      </c>
      <c r="E224" s="217"/>
      <c r="F224" s="217"/>
    </row>
    <row r="225" spans="1:6" ht="15.75" customHeight="1" x14ac:dyDescent="0.25">
      <c r="A225" s="233">
        <v>98443</v>
      </c>
      <c r="B225" s="216" t="s">
        <v>30257</v>
      </c>
      <c r="C225" s="216" t="s">
        <v>291</v>
      </c>
      <c r="D225" s="234">
        <v>83.8</v>
      </c>
      <c r="E225" s="217"/>
      <c r="F225" s="217"/>
    </row>
    <row r="226" spans="1:6" ht="15.75" customHeight="1" x14ac:dyDescent="0.25">
      <c r="A226" s="233">
        <v>98444</v>
      </c>
      <c r="B226" s="216" t="s">
        <v>30258</v>
      </c>
      <c r="C226" s="216" t="s">
        <v>291</v>
      </c>
      <c r="D226" s="234">
        <v>85.36</v>
      </c>
      <c r="E226" s="217"/>
      <c r="F226" s="217"/>
    </row>
    <row r="227" spans="1:6" ht="15.75" customHeight="1" x14ac:dyDescent="0.25">
      <c r="A227" s="233">
        <v>98445</v>
      </c>
      <c r="B227" s="216" t="s">
        <v>30259</v>
      </c>
      <c r="C227" s="216" t="s">
        <v>291</v>
      </c>
      <c r="D227" s="234">
        <v>117.01</v>
      </c>
      <c r="E227" s="217"/>
      <c r="F227" s="217"/>
    </row>
    <row r="228" spans="1:6" ht="15.75" customHeight="1" x14ac:dyDescent="0.25">
      <c r="A228" s="233">
        <v>98446</v>
      </c>
      <c r="B228" s="216" t="s">
        <v>30260</v>
      </c>
      <c r="C228" s="216" t="s">
        <v>291</v>
      </c>
      <c r="D228" s="234">
        <v>151.36000000000001</v>
      </c>
      <c r="E228" s="217"/>
      <c r="F228" s="217"/>
    </row>
    <row r="229" spans="1:6" ht="15.75" customHeight="1" x14ac:dyDescent="0.25">
      <c r="A229" s="233">
        <v>98447</v>
      </c>
      <c r="B229" s="216" t="s">
        <v>30261</v>
      </c>
      <c r="C229" s="216" t="s">
        <v>291</v>
      </c>
      <c r="D229" s="234">
        <v>99.4</v>
      </c>
      <c r="E229" s="217"/>
      <c r="F229" s="217"/>
    </row>
    <row r="230" spans="1:6" ht="15.75" customHeight="1" x14ac:dyDescent="0.25">
      <c r="A230" s="233">
        <v>98448</v>
      </c>
      <c r="B230" s="216" t="s">
        <v>30262</v>
      </c>
      <c r="C230" s="216" t="s">
        <v>291</v>
      </c>
      <c r="D230" s="234">
        <v>126.02</v>
      </c>
      <c r="E230" s="217"/>
      <c r="F230" s="217"/>
    </row>
    <row r="231" spans="1:6" ht="15.75" customHeight="1" x14ac:dyDescent="0.25">
      <c r="A231" s="233">
        <v>98449</v>
      </c>
      <c r="B231" s="216" t="s">
        <v>30263</v>
      </c>
      <c r="C231" s="216" t="s">
        <v>291</v>
      </c>
      <c r="D231" s="234">
        <v>122.23</v>
      </c>
      <c r="E231" s="217"/>
      <c r="F231" s="217"/>
    </row>
    <row r="232" spans="1:6" ht="15.75" customHeight="1" x14ac:dyDescent="0.25">
      <c r="A232" s="233">
        <v>98450</v>
      </c>
      <c r="B232" s="216" t="s">
        <v>30264</v>
      </c>
      <c r="C232" s="216" t="s">
        <v>291</v>
      </c>
      <c r="D232" s="234">
        <v>125.42</v>
      </c>
      <c r="E232" s="217"/>
      <c r="F232" s="217"/>
    </row>
    <row r="233" spans="1:6" ht="15.75" customHeight="1" x14ac:dyDescent="0.25">
      <c r="A233" s="233">
        <v>98451</v>
      </c>
      <c r="B233" s="216" t="s">
        <v>30265</v>
      </c>
      <c r="C233" s="216" t="s">
        <v>291</v>
      </c>
      <c r="D233" s="234">
        <v>107.73</v>
      </c>
      <c r="E233" s="217"/>
      <c r="F233" s="217"/>
    </row>
    <row r="234" spans="1:6" ht="15.75" customHeight="1" x14ac:dyDescent="0.25">
      <c r="A234" s="233">
        <v>98452</v>
      </c>
      <c r="B234" s="216" t="s">
        <v>30266</v>
      </c>
      <c r="C234" s="216" t="s">
        <v>291</v>
      </c>
      <c r="D234" s="234">
        <v>109.65</v>
      </c>
      <c r="E234" s="217"/>
      <c r="F234" s="217"/>
    </row>
    <row r="235" spans="1:6" ht="15.75" customHeight="1" x14ac:dyDescent="0.25">
      <c r="A235" s="233">
        <v>98453</v>
      </c>
      <c r="B235" s="216" t="s">
        <v>30267</v>
      </c>
      <c r="C235" s="216" t="s">
        <v>291</v>
      </c>
      <c r="D235" s="234">
        <v>146.68</v>
      </c>
      <c r="E235" s="217"/>
      <c r="F235" s="217"/>
    </row>
    <row r="236" spans="1:6" ht="15.75" customHeight="1" x14ac:dyDescent="0.25">
      <c r="A236" s="233">
        <v>98454</v>
      </c>
      <c r="B236" s="216" t="s">
        <v>30268</v>
      </c>
      <c r="C236" s="216" t="s">
        <v>291</v>
      </c>
      <c r="D236" s="234">
        <v>190.26</v>
      </c>
      <c r="E236" s="217"/>
      <c r="F236" s="217"/>
    </row>
    <row r="237" spans="1:6" ht="15.75" customHeight="1" x14ac:dyDescent="0.25">
      <c r="A237" s="233">
        <v>98455</v>
      </c>
      <c r="B237" s="216" t="s">
        <v>30269</v>
      </c>
      <c r="C237" s="216" t="s">
        <v>291</v>
      </c>
      <c r="D237" s="234">
        <v>127.18</v>
      </c>
      <c r="E237" s="217"/>
      <c r="F237" s="217"/>
    </row>
    <row r="238" spans="1:6" ht="15.75" customHeight="1" x14ac:dyDescent="0.25">
      <c r="A238" s="233">
        <v>98456</v>
      </c>
      <c r="B238" s="216" t="s">
        <v>30270</v>
      </c>
      <c r="C238" s="216" t="s">
        <v>291</v>
      </c>
      <c r="D238" s="234">
        <v>162.41</v>
      </c>
      <c r="E238" s="217"/>
      <c r="F238" s="217"/>
    </row>
    <row r="239" spans="1:6" ht="15.75" customHeight="1" x14ac:dyDescent="0.25">
      <c r="A239" s="233">
        <v>98458</v>
      </c>
      <c r="B239" s="216" t="s">
        <v>30271</v>
      </c>
      <c r="C239" s="216" t="s">
        <v>291</v>
      </c>
      <c r="D239" s="234">
        <v>92.6</v>
      </c>
      <c r="E239" s="217"/>
      <c r="F239" s="217"/>
    </row>
    <row r="240" spans="1:6" ht="15.75" customHeight="1" x14ac:dyDescent="0.25">
      <c r="A240" s="233">
        <v>98459</v>
      </c>
      <c r="B240" s="216" t="s">
        <v>30272</v>
      </c>
      <c r="C240" s="216" t="s">
        <v>291</v>
      </c>
      <c r="D240" s="234">
        <v>88.72</v>
      </c>
      <c r="E240" s="217"/>
      <c r="F240" s="217"/>
    </row>
    <row r="241" spans="1:6" ht="15.75" customHeight="1" x14ac:dyDescent="0.25">
      <c r="A241" s="233">
        <v>98460</v>
      </c>
      <c r="B241" s="216" t="s">
        <v>30273</v>
      </c>
      <c r="C241" s="216" t="s">
        <v>291</v>
      </c>
      <c r="D241" s="234">
        <v>110.66</v>
      </c>
      <c r="E241" s="217"/>
      <c r="F241" s="217"/>
    </row>
    <row r="242" spans="1:6" ht="15.75" customHeight="1" x14ac:dyDescent="0.25">
      <c r="A242" s="233">
        <v>98461</v>
      </c>
      <c r="B242" s="216" t="s">
        <v>30274</v>
      </c>
      <c r="C242" s="216" t="s">
        <v>5</v>
      </c>
      <c r="D242" s="234">
        <v>3390.92</v>
      </c>
      <c r="E242" s="217"/>
      <c r="F242" s="217"/>
    </row>
    <row r="243" spans="1:6" ht="15.75" customHeight="1" x14ac:dyDescent="0.25">
      <c r="A243" s="233">
        <v>98462</v>
      </c>
      <c r="B243" s="216" t="s">
        <v>30275</v>
      </c>
      <c r="C243" s="216" t="s">
        <v>5</v>
      </c>
      <c r="D243" s="234">
        <v>5095.53</v>
      </c>
      <c r="E243" s="217"/>
      <c r="F243" s="217"/>
    </row>
    <row r="244" spans="1:6" ht="15.75" customHeight="1" x14ac:dyDescent="0.25">
      <c r="A244" s="233">
        <v>5631</v>
      </c>
      <c r="B244" s="216" t="s">
        <v>30276</v>
      </c>
      <c r="C244" s="216" t="s">
        <v>30277</v>
      </c>
      <c r="D244" s="234">
        <v>132.35</v>
      </c>
      <c r="E244" s="217"/>
      <c r="F244" s="217"/>
    </row>
    <row r="245" spans="1:6" ht="15.75" customHeight="1" x14ac:dyDescent="0.25">
      <c r="A245" s="233">
        <v>5678</v>
      </c>
      <c r="B245" s="216" t="s">
        <v>30278</v>
      </c>
      <c r="C245" s="216" t="s">
        <v>30277</v>
      </c>
      <c r="D245" s="234">
        <v>102.26</v>
      </c>
      <c r="E245" s="217"/>
      <c r="F245" s="217"/>
    </row>
    <row r="246" spans="1:6" ht="15.75" customHeight="1" x14ac:dyDescent="0.25">
      <c r="A246" s="233">
        <v>5680</v>
      </c>
      <c r="B246" s="216" t="s">
        <v>30279</v>
      </c>
      <c r="C246" s="216" t="s">
        <v>30277</v>
      </c>
      <c r="D246" s="234">
        <v>94.7</v>
      </c>
      <c r="E246" s="217"/>
      <c r="F246" s="217"/>
    </row>
    <row r="247" spans="1:6" ht="15.75" customHeight="1" x14ac:dyDescent="0.25">
      <c r="A247" s="233">
        <v>5684</v>
      </c>
      <c r="B247" s="216" t="s">
        <v>30280</v>
      </c>
      <c r="C247" s="216" t="s">
        <v>30277</v>
      </c>
      <c r="D247" s="234">
        <v>102.13</v>
      </c>
      <c r="E247" s="217"/>
      <c r="F247" s="217"/>
    </row>
    <row r="248" spans="1:6" ht="15.75" customHeight="1" x14ac:dyDescent="0.25">
      <c r="A248" s="233">
        <v>5689</v>
      </c>
      <c r="B248" s="216" t="s">
        <v>30281</v>
      </c>
      <c r="C248" s="216" t="s">
        <v>30277</v>
      </c>
      <c r="D248" s="234">
        <v>4.05</v>
      </c>
      <c r="E248" s="217"/>
      <c r="F248" s="217"/>
    </row>
    <row r="249" spans="1:6" ht="15.75" customHeight="1" x14ac:dyDescent="0.25">
      <c r="A249" s="233">
        <v>5795</v>
      </c>
      <c r="B249" s="216" t="s">
        <v>30282</v>
      </c>
      <c r="C249" s="216" t="s">
        <v>30277</v>
      </c>
      <c r="D249" s="234">
        <v>22.61</v>
      </c>
      <c r="E249" s="217"/>
      <c r="F249" s="217"/>
    </row>
    <row r="250" spans="1:6" ht="15.75" customHeight="1" x14ac:dyDescent="0.25">
      <c r="A250" s="233">
        <v>5811</v>
      </c>
      <c r="B250" s="216" t="s">
        <v>30283</v>
      </c>
      <c r="C250" s="216" t="s">
        <v>30277</v>
      </c>
      <c r="D250" s="234">
        <v>136.63999999999999</v>
      </c>
      <c r="E250" s="217"/>
      <c r="F250" s="217"/>
    </row>
    <row r="251" spans="1:6" ht="15.75" customHeight="1" x14ac:dyDescent="0.25">
      <c r="A251" s="233">
        <v>5823</v>
      </c>
      <c r="B251" s="216" t="s">
        <v>30284</v>
      </c>
      <c r="C251" s="216" t="s">
        <v>30277</v>
      </c>
      <c r="D251" s="218">
        <v>164.85</v>
      </c>
      <c r="E251" s="217"/>
      <c r="F251" s="217"/>
    </row>
    <row r="252" spans="1:6" ht="15.75" customHeight="1" x14ac:dyDescent="0.25">
      <c r="A252" s="233">
        <v>5824</v>
      </c>
      <c r="B252" s="216" t="s">
        <v>30285</v>
      </c>
      <c r="C252" s="216" t="s">
        <v>30277</v>
      </c>
      <c r="D252" s="218">
        <v>129.54</v>
      </c>
      <c r="E252" s="217"/>
      <c r="F252" s="217"/>
    </row>
    <row r="253" spans="1:6" ht="15.75" customHeight="1" x14ac:dyDescent="0.25">
      <c r="A253" s="233">
        <v>5835</v>
      </c>
      <c r="B253" s="216" t="s">
        <v>30286</v>
      </c>
      <c r="C253" s="216" t="s">
        <v>30277</v>
      </c>
      <c r="D253" s="234">
        <v>249.85</v>
      </c>
      <c r="E253" s="217"/>
      <c r="F253" s="217"/>
    </row>
    <row r="254" spans="1:6" ht="15.75" customHeight="1" x14ac:dyDescent="0.25">
      <c r="A254" s="233">
        <v>5839</v>
      </c>
      <c r="B254" s="216" t="s">
        <v>30287</v>
      </c>
      <c r="C254" s="216" t="s">
        <v>30277</v>
      </c>
      <c r="D254" s="234">
        <v>6.08</v>
      </c>
      <c r="E254" s="217"/>
      <c r="F254" s="217"/>
    </row>
    <row r="255" spans="1:6" ht="15.75" customHeight="1" x14ac:dyDescent="0.25">
      <c r="A255" s="233">
        <v>5843</v>
      </c>
      <c r="B255" s="216" t="s">
        <v>30288</v>
      </c>
      <c r="C255" s="216" t="s">
        <v>30277</v>
      </c>
      <c r="D255" s="234">
        <v>168.7</v>
      </c>
      <c r="E255" s="217"/>
      <c r="F255" s="217"/>
    </row>
    <row r="256" spans="1:6" ht="15.75" customHeight="1" x14ac:dyDescent="0.25">
      <c r="A256" s="233">
        <v>5847</v>
      </c>
      <c r="B256" s="216" t="s">
        <v>30289</v>
      </c>
      <c r="C256" s="216" t="s">
        <v>30277</v>
      </c>
      <c r="D256" s="234">
        <v>178.02</v>
      </c>
      <c r="E256" s="217"/>
      <c r="F256" s="217"/>
    </row>
    <row r="257" spans="1:6" ht="15.75" customHeight="1" x14ac:dyDescent="0.25">
      <c r="A257" s="233">
        <v>5851</v>
      </c>
      <c r="B257" s="216" t="s">
        <v>30290</v>
      </c>
      <c r="C257" s="216" t="s">
        <v>30277</v>
      </c>
      <c r="D257" s="234">
        <v>169.98</v>
      </c>
      <c r="E257" s="217"/>
      <c r="F257" s="217"/>
    </row>
    <row r="258" spans="1:6" ht="15.75" customHeight="1" x14ac:dyDescent="0.25">
      <c r="A258" s="233">
        <v>5855</v>
      </c>
      <c r="B258" s="216" t="s">
        <v>30291</v>
      </c>
      <c r="C258" s="216" t="s">
        <v>30277</v>
      </c>
      <c r="D258" s="234">
        <v>441.74</v>
      </c>
      <c r="E258" s="217"/>
      <c r="F258" s="217"/>
    </row>
    <row r="259" spans="1:6" ht="15.75" customHeight="1" x14ac:dyDescent="0.25">
      <c r="A259" s="233">
        <v>5863</v>
      </c>
      <c r="B259" s="216" t="s">
        <v>30292</v>
      </c>
      <c r="C259" s="216" t="s">
        <v>30277</v>
      </c>
      <c r="D259" s="234">
        <v>13.03</v>
      </c>
      <c r="E259" s="217"/>
      <c r="F259" s="217"/>
    </row>
    <row r="260" spans="1:6" ht="15.75" customHeight="1" x14ac:dyDescent="0.25">
      <c r="A260" s="233">
        <v>5867</v>
      </c>
      <c r="B260" s="216" t="s">
        <v>30293</v>
      </c>
      <c r="C260" s="216" t="s">
        <v>30277</v>
      </c>
      <c r="D260" s="234">
        <v>101.23</v>
      </c>
      <c r="E260" s="217"/>
      <c r="F260" s="217"/>
    </row>
    <row r="261" spans="1:6" ht="15.75" customHeight="1" x14ac:dyDescent="0.25">
      <c r="A261" s="233">
        <v>5875</v>
      </c>
      <c r="B261" s="216" t="s">
        <v>30294</v>
      </c>
      <c r="C261" s="216" t="s">
        <v>30277</v>
      </c>
      <c r="D261" s="234">
        <v>95.19</v>
      </c>
      <c r="E261" s="217"/>
      <c r="F261" s="217"/>
    </row>
    <row r="262" spans="1:6" ht="15.75" customHeight="1" x14ac:dyDescent="0.25">
      <c r="A262" s="233">
        <v>5879</v>
      </c>
      <c r="B262" s="216" t="s">
        <v>30295</v>
      </c>
      <c r="C262" s="216" t="s">
        <v>30277</v>
      </c>
      <c r="D262" s="234">
        <v>87.09</v>
      </c>
      <c r="E262" s="217"/>
      <c r="F262" s="217"/>
    </row>
    <row r="263" spans="1:6" ht="15.75" customHeight="1" x14ac:dyDescent="0.25">
      <c r="A263" s="233">
        <v>5882</v>
      </c>
      <c r="B263" s="216" t="s">
        <v>30296</v>
      </c>
      <c r="C263" s="216" t="s">
        <v>30277</v>
      </c>
      <c r="D263" s="234">
        <v>77.62</v>
      </c>
      <c r="E263" s="217"/>
      <c r="F263" s="217"/>
    </row>
    <row r="264" spans="1:6" ht="15.75" customHeight="1" x14ac:dyDescent="0.25">
      <c r="A264" s="233">
        <v>5890</v>
      </c>
      <c r="B264" s="216" t="s">
        <v>30297</v>
      </c>
      <c r="C264" s="216" t="s">
        <v>30277</v>
      </c>
      <c r="D264" s="234">
        <v>130.49</v>
      </c>
      <c r="E264" s="217"/>
      <c r="F264" s="217"/>
    </row>
    <row r="265" spans="1:6" ht="15.75" customHeight="1" x14ac:dyDescent="0.25">
      <c r="A265" s="233">
        <v>5894</v>
      </c>
      <c r="B265" s="216" t="s">
        <v>30298</v>
      </c>
      <c r="C265" s="216" t="s">
        <v>30277</v>
      </c>
      <c r="D265" s="234">
        <v>126.9</v>
      </c>
      <c r="E265" s="217"/>
      <c r="F265" s="217"/>
    </row>
    <row r="266" spans="1:6" ht="15.75" customHeight="1" x14ac:dyDescent="0.25">
      <c r="A266" s="233">
        <v>5901</v>
      </c>
      <c r="B266" s="216" t="s">
        <v>30299</v>
      </c>
      <c r="C266" s="216" t="s">
        <v>30277</v>
      </c>
      <c r="D266" s="234">
        <v>198.69</v>
      </c>
      <c r="E266" s="217"/>
      <c r="F266" s="217"/>
    </row>
    <row r="267" spans="1:6" ht="15.75" customHeight="1" x14ac:dyDescent="0.25">
      <c r="A267" s="233">
        <v>5909</v>
      </c>
      <c r="B267" s="216" t="s">
        <v>30300</v>
      </c>
      <c r="C267" s="216" t="s">
        <v>30277</v>
      </c>
      <c r="D267" s="234">
        <v>22.38</v>
      </c>
      <c r="E267" s="217"/>
      <c r="F267" s="217"/>
    </row>
    <row r="268" spans="1:6" ht="15.75" customHeight="1" x14ac:dyDescent="0.25">
      <c r="A268" s="233">
        <v>5921</v>
      </c>
      <c r="B268" s="216" t="s">
        <v>30301</v>
      </c>
      <c r="C268" s="216" t="s">
        <v>30277</v>
      </c>
      <c r="D268" s="234">
        <v>3.17</v>
      </c>
      <c r="E268" s="217"/>
      <c r="F268" s="217"/>
    </row>
    <row r="269" spans="1:6" ht="15.75" customHeight="1" x14ac:dyDescent="0.25">
      <c r="A269" s="233">
        <v>5928</v>
      </c>
      <c r="B269" s="216" t="s">
        <v>30302</v>
      </c>
      <c r="C269" s="216" t="s">
        <v>30277</v>
      </c>
      <c r="D269" s="234">
        <v>166.82</v>
      </c>
      <c r="E269" s="217"/>
      <c r="F269" s="217"/>
    </row>
    <row r="270" spans="1:6" ht="15.75" customHeight="1" x14ac:dyDescent="0.25">
      <c r="A270" s="233">
        <v>5932</v>
      </c>
      <c r="B270" s="216" t="s">
        <v>30303</v>
      </c>
      <c r="C270" s="216" t="s">
        <v>30277</v>
      </c>
      <c r="D270" s="234">
        <v>155.65</v>
      </c>
      <c r="E270" s="217"/>
      <c r="F270" s="217"/>
    </row>
    <row r="271" spans="1:6" ht="15.75" customHeight="1" x14ac:dyDescent="0.25">
      <c r="A271" s="233">
        <v>5940</v>
      </c>
      <c r="B271" s="216" t="s">
        <v>30304</v>
      </c>
      <c r="C271" s="216" t="s">
        <v>30277</v>
      </c>
      <c r="D271" s="234">
        <v>131.32</v>
      </c>
      <c r="E271" s="217"/>
      <c r="F271" s="217"/>
    </row>
    <row r="272" spans="1:6" ht="15.75" customHeight="1" x14ac:dyDescent="0.25">
      <c r="A272" s="233">
        <v>5944</v>
      </c>
      <c r="B272" s="216" t="s">
        <v>30305</v>
      </c>
      <c r="C272" s="216" t="s">
        <v>30277</v>
      </c>
      <c r="D272" s="234">
        <v>145.13</v>
      </c>
      <c r="E272" s="217"/>
      <c r="F272" s="217"/>
    </row>
    <row r="273" spans="1:6" ht="15.75" customHeight="1" x14ac:dyDescent="0.25">
      <c r="A273" s="233">
        <v>5953</v>
      </c>
      <c r="B273" s="216" t="s">
        <v>30306</v>
      </c>
      <c r="C273" s="216" t="s">
        <v>30277</v>
      </c>
      <c r="D273" s="234">
        <v>39.22</v>
      </c>
      <c r="E273" s="217"/>
      <c r="F273" s="217"/>
    </row>
    <row r="274" spans="1:6" ht="15.75" customHeight="1" x14ac:dyDescent="0.25">
      <c r="A274" s="233">
        <v>6259</v>
      </c>
      <c r="B274" s="216" t="s">
        <v>30307</v>
      </c>
      <c r="C274" s="216" t="s">
        <v>30277</v>
      </c>
      <c r="D274" s="234">
        <v>164.64</v>
      </c>
      <c r="E274" s="217"/>
      <c r="F274" s="217"/>
    </row>
    <row r="275" spans="1:6" ht="15.75" customHeight="1" x14ac:dyDescent="0.25">
      <c r="A275" s="233">
        <v>6879</v>
      </c>
      <c r="B275" s="216" t="s">
        <v>30308</v>
      </c>
      <c r="C275" s="216" t="s">
        <v>30277</v>
      </c>
      <c r="D275" s="234">
        <v>131.44</v>
      </c>
      <c r="E275" s="217"/>
      <c r="F275" s="217"/>
    </row>
    <row r="276" spans="1:6" ht="15.75" customHeight="1" x14ac:dyDescent="0.25">
      <c r="A276" s="233">
        <v>7030</v>
      </c>
      <c r="B276" s="216" t="s">
        <v>30309</v>
      </c>
      <c r="C276" s="216" t="s">
        <v>30277</v>
      </c>
      <c r="D276" s="218">
        <v>156.79</v>
      </c>
      <c r="E276" s="217"/>
      <c r="F276" s="217"/>
    </row>
    <row r="277" spans="1:6" ht="15.75" customHeight="1" x14ac:dyDescent="0.25">
      <c r="A277" s="233">
        <v>7042</v>
      </c>
      <c r="B277" s="216" t="s">
        <v>30310</v>
      </c>
      <c r="C277" s="216" t="s">
        <v>30277</v>
      </c>
      <c r="D277" s="218">
        <v>8.92</v>
      </c>
      <c r="E277" s="217"/>
      <c r="F277" s="217"/>
    </row>
    <row r="278" spans="1:6" ht="15.75" customHeight="1" x14ac:dyDescent="0.25">
      <c r="A278" s="233">
        <v>7049</v>
      </c>
      <c r="B278" s="216" t="s">
        <v>30311</v>
      </c>
      <c r="C278" s="216" t="s">
        <v>30277</v>
      </c>
      <c r="D278" s="234">
        <v>140.79</v>
      </c>
      <c r="E278" s="217"/>
      <c r="F278" s="217"/>
    </row>
    <row r="279" spans="1:6" ht="15.75" customHeight="1" x14ac:dyDescent="0.25">
      <c r="A279" s="233">
        <v>67826</v>
      </c>
      <c r="B279" s="216" t="s">
        <v>30312</v>
      </c>
      <c r="C279" s="216" t="s">
        <v>30277</v>
      </c>
      <c r="D279" s="234">
        <v>120.91</v>
      </c>
      <c r="E279" s="217"/>
      <c r="F279" s="217"/>
    </row>
    <row r="280" spans="1:6" ht="15.75" customHeight="1" x14ac:dyDescent="0.25">
      <c r="A280" s="233">
        <v>73417</v>
      </c>
      <c r="B280" s="216" t="s">
        <v>30313</v>
      </c>
      <c r="C280" s="216" t="s">
        <v>30277</v>
      </c>
      <c r="D280" s="234">
        <v>129.36000000000001</v>
      </c>
      <c r="E280" s="217"/>
      <c r="F280" s="217"/>
    </row>
    <row r="281" spans="1:6" ht="15.75" customHeight="1" x14ac:dyDescent="0.25">
      <c r="A281" s="233">
        <v>73436</v>
      </c>
      <c r="B281" s="216" t="s">
        <v>30314</v>
      </c>
      <c r="C281" s="216" t="s">
        <v>30277</v>
      </c>
      <c r="D281" s="234">
        <v>143.58000000000001</v>
      </c>
      <c r="E281" s="217"/>
      <c r="F281" s="217"/>
    </row>
    <row r="282" spans="1:6" ht="15.75" customHeight="1" x14ac:dyDescent="0.25">
      <c r="A282" s="233">
        <v>73467</v>
      </c>
      <c r="B282" s="216" t="s">
        <v>30315</v>
      </c>
      <c r="C282" s="216" t="s">
        <v>30277</v>
      </c>
      <c r="D282" s="234">
        <v>111.3</v>
      </c>
      <c r="E282" s="217"/>
      <c r="F282" s="217"/>
    </row>
    <row r="283" spans="1:6" ht="15.75" customHeight="1" x14ac:dyDescent="0.25">
      <c r="A283" s="233">
        <v>73536</v>
      </c>
      <c r="B283" s="216" t="s">
        <v>30316</v>
      </c>
      <c r="C283" s="216" t="s">
        <v>30277</v>
      </c>
      <c r="D283" s="234">
        <v>7.57</v>
      </c>
      <c r="E283" s="217"/>
      <c r="F283" s="217"/>
    </row>
    <row r="284" spans="1:6" ht="15.75" customHeight="1" x14ac:dyDescent="0.25">
      <c r="A284" s="233">
        <v>83362</v>
      </c>
      <c r="B284" s="216" t="s">
        <v>30317</v>
      </c>
      <c r="C284" s="216" t="s">
        <v>30277</v>
      </c>
      <c r="D284" s="234">
        <v>197.8</v>
      </c>
      <c r="E284" s="217"/>
      <c r="F284" s="217"/>
    </row>
    <row r="285" spans="1:6" ht="15.75" customHeight="1" x14ac:dyDescent="0.25">
      <c r="A285" s="233">
        <v>83765</v>
      </c>
      <c r="B285" s="216" t="s">
        <v>30318</v>
      </c>
      <c r="C285" s="216" t="s">
        <v>30277</v>
      </c>
      <c r="D285" s="234">
        <v>72.930000000000007</v>
      </c>
      <c r="E285" s="217"/>
      <c r="F285" s="217"/>
    </row>
    <row r="286" spans="1:6" ht="15.75" customHeight="1" x14ac:dyDescent="0.25">
      <c r="A286" s="233">
        <v>87445</v>
      </c>
      <c r="B286" s="216" t="s">
        <v>30319</v>
      </c>
      <c r="C286" s="216" t="s">
        <v>30277</v>
      </c>
      <c r="D286" s="234">
        <v>3.69</v>
      </c>
      <c r="E286" s="217"/>
      <c r="F286" s="217"/>
    </row>
    <row r="287" spans="1:6" ht="15.75" customHeight="1" x14ac:dyDescent="0.25">
      <c r="A287" s="233">
        <v>88386</v>
      </c>
      <c r="B287" s="216" t="s">
        <v>30320</v>
      </c>
      <c r="C287" s="216" t="s">
        <v>30277</v>
      </c>
      <c r="D287" s="234">
        <v>4.17</v>
      </c>
      <c r="E287" s="217"/>
      <c r="F287" s="217"/>
    </row>
    <row r="288" spans="1:6" ht="15.75" customHeight="1" x14ac:dyDescent="0.25">
      <c r="A288" s="233">
        <v>88393</v>
      </c>
      <c r="B288" s="216" t="s">
        <v>30321</v>
      </c>
      <c r="C288" s="216" t="s">
        <v>30277</v>
      </c>
      <c r="D288" s="234">
        <v>5.69</v>
      </c>
      <c r="E288" s="217"/>
      <c r="F288" s="217"/>
    </row>
    <row r="289" spans="1:6" ht="15.75" customHeight="1" x14ac:dyDescent="0.25">
      <c r="A289" s="233">
        <v>88399</v>
      </c>
      <c r="B289" s="216" t="s">
        <v>30322</v>
      </c>
      <c r="C289" s="216" t="s">
        <v>30277</v>
      </c>
      <c r="D289" s="234">
        <v>3.12</v>
      </c>
      <c r="E289" s="217"/>
      <c r="F289" s="217"/>
    </row>
    <row r="290" spans="1:6" ht="15.75" customHeight="1" x14ac:dyDescent="0.25">
      <c r="A290" s="233">
        <v>88418</v>
      </c>
      <c r="B290" s="216" t="s">
        <v>30323</v>
      </c>
      <c r="C290" s="216" t="s">
        <v>30277</v>
      </c>
      <c r="D290" s="234">
        <v>13.98</v>
      </c>
      <c r="E290" s="217"/>
      <c r="F290" s="217"/>
    </row>
    <row r="291" spans="1:6" ht="15.75" customHeight="1" x14ac:dyDescent="0.25">
      <c r="A291" s="233">
        <v>88433</v>
      </c>
      <c r="B291" s="216" t="s">
        <v>30324</v>
      </c>
      <c r="C291" s="216" t="s">
        <v>30277</v>
      </c>
      <c r="D291" s="234">
        <v>17.36</v>
      </c>
      <c r="E291" s="217"/>
      <c r="F291" s="217"/>
    </row>
    <row r="292" spans="1:6" ht="15.75" customHeight="1" x14ac:dyDescent="0.25">
      <c r="A292" s="233">
        <v>88830</v>
      </c>
      <c r="B292" s="216" t="s">
        <v>30325</v>
      </c>
      <c r="C292" s="216" t="s">
        <v>30277</v>
      </c>
      <c r="D292" s="234">
        <v>1.53</v>
      </c>
      <c r="E292" s="217"/>
      <c r="F292" s="217"/>
    </row>
    <row r="293" spans="1:6" ht="15.75" customHeight="1" x14ac:dyDescent="0.25">
      <c r="A293" s="233">
        <v>88843</v>
      </c>
      <c r="B293" s="216" t="s">
        <v>30326</v>
      </c>
      <c r="C293" s="216" t="s">
        <v>30277</v>
      </c>
      <c r="D293" s="234">
        <v>143.41999999999999</v>
      </c>
      <c r="E293" s="217"/>
      <c r="F293" s="217"/>
    </row>
    <row r="294" spans="1:6" ht="15.75" customHeight="1" x14ac:dyDescent="0.25">
      <c r="A294" s="233">
        <v>88907</v>
      </c>
      <c r="B294" s="216" t="s">
        <v>30327</v>
      </c>
      <c r="C294" s="216" t="s">
        <v>30277</v>
      </c>
      <c r="D294" s="234">
        <v>157.19</v>
      </c>
      <c r="E294" s="217"/>
      <c r="F294" s="217"/>
    </row>
    <row r="295" spans="1:6" ht="15.75" customHeight="1" x14ac:dyDescent="0.25">
      <c r="A295" s="233">
        <v>89021</v>
      </c>
      <c r="B295" s="216" t="s">
        <v>30328</v>
      </c>
      <c r="C295" s="216" t="s">
        <v>30277</v>
      </c>
      <c r="D295" s="234">
        <v>2.0699999999999998</v>
      </c>
      <c r="E295" s="217"/>
      <c r="F295" s="217"/>
    </row>
    <row r="296" spans="1:6" ht="15.75" customHeight="1" x14ac:dyDescent="0.25">
      <c r="A296" s="233">
        <v>89028</v>
      </c>
      <c r="B296" s="216" t="s">
        <v>30329</v>
      </c>
      <c r="C296" s="216" t="s">
        <v>30277</v>
      </c>
      <c r="D296" s="234">
        <v>144.81</v>
      </c>
      <c r="E296" s="217"/>
      <c r="F296" s="217"/>
    </row>
    <row r="297" spans="1:6" ht="15.75" customHeight="1" x14ac:dyDescent="0.25">
      <c r="A297" s="233">
        <v>89032</v>
      </c>
      <c r="B297" s="216" t="s">
        <v>30330</v>
      </c>
      <c r="C297" s="216" t="s">
        <v>30277</v>
      </c>
      <c r="D297" s="234">
        <v>129.74</v>
      </c>
      <c r="E297" s="217"/>
      <c r="F297" s="217"/>
    </row>
    <row r="298" spans="1:6" ht="15.75" customHeight="1" x14ac:dyDescent="0.25">
      <c r="A298" s="233">
        <v>89035</v>
      </c>
      <c r="B298" s="216" t="s">
        <v>30331</v>
      </c>
      <c r="C298" s="216" t="s">
        <v>30277</v>
      </c>
      <c r="D298" s="234">
        <v>125.66</v>
      </c>
      <c r="E298" s="217"/>
      <c r="F298" s="217"/>
    </row>
    <row r="299" spans="1:6" ht="15.75" customHeight="1" x14ac:dyDescent="0.25">
      <c r="A299" s="233">
        <v>89225</v>
      </c>
      <c r="B299" s="216" t="s">
        <v>30332</v>
      </c>
      <c r="C299" s="216" t="s">
        <v>30277</v>
      </c>
      <c r="D299" s="234">
        <v>4.29</v>
      </c>
      <c r="E299" s="217"/>
      <c r="F299" s="217"/>
    </row>
    <row r="300" spans="1:6" ht="15.75" customHeight="1" x14ac:dyDescent="0.25">
      <c r="A300" s="233">
        <v>89234</v>
      </c>
      <c r="B300" s="216" t="s">
        <v>30333</v>
      </c>
      <c r="C300" s="216" t="s">
        <v>30277</v>
      </c>
      <c r="D300" s="234">
        <v>382.21</v>
      </c>
      <c r="E300" s="217"/>
      <c r="F300" s="217"/>
    </row>
    <row r="301" spans="1:6" ht="15.75" customHeight="1" x14ac:dyDescent="0.25">
      <c r="A301" s="233">
        <v>89242</v>
      </c>
      <c r="B301" s="216" t="s">
        <v>30334</v>
      </c>
      <c r="C301" s="216" t="s">
        <v>30277</v>
      </c>
      <c r="D301" s="234">
        <v>899.03</v>
      </c>
      <c r="E301" s="217"/>
      <c r="F301" s="217"/>
    </row>
    <row r="302" spans="1:6" ht="15.75" customHeight="1" x14ac:dyDescent="0.25">
      <c r="A302" s="233">
        <v>89250</v>
      </c>
      <c r="B302" s="216" t="s">
        <v>30335</v>
      </c>
      <c r="C302" s="216" t="s">
        <v>30277</v>
      </c>
      <c r="D302" s="234">
        <v>779.06</v>
      </c>
      <c r="E302" s="217"/>
      <c r="F302" s="217"/>
    </row>
    <row r="303" spans="1:6" ht="15.75" customHeight="1" x14ac:dyDescent="0.25">
      <c r="A303" s="233">
        <v>89257</v>
      </c>
      <c r="B303" s="216" t="s">
        <v>30336</v>
      </c>
      <c r="C303" s="216" t="s">
        <v>30277</v>
      </c>
      <c r="D303" s="234">
        <v>216.74</v>
      </c>
      <c r="E303" s="217"/>
      <c r="F303" s="217"/>
    </row>
    <row r="304" spans="1:6" ht="15.75" customHeight="1" x14ac:dyDescent="0.25">
      <c r="A304" s="233">
        <v>89272</v>
      </c>
      <c r="B304" s="216" t="s">
        <v>30337</v>
      </c>
      <c r="C304" s="216" t="s">
        <v>30277</v>
      </c>
      <c r="D304" s="234">
        <v>125.49</v>
      </c>
      <c r="E304" s="217"/>
      <c r="F304" s="217"/>
    </row>
    <row r="305" spans="1:6" ht="15.75" customHeight="1" x14ac:dyDescent="0.25">
      <c r="A305" s="233">
        <v>89278</v>
      </c>
      <c r="B305" s="216" t="s">
        <v>30338</v>
      </c>
      <c r="C305" s="216" t="s">
        <v>30277</v>
      </c>
      <c r="D305" s="234">
        <v>8.7100000000000009</v>
      </c>
      <c r="E305" s="217"/>
      <c r="F305" s="217"/>
    </row>
    <row r="306" spans="1:6" ht="15.75" customHeight="1" x14ac:dyDescent="0.25">
      <c r="A306" s="233">
        <v>89843</v>
      </c>
      <c r="B306" s="216" t="s">
        <v>30339</v>
      </c>
      <c r="C306" s="216" t="s">
        <v>30277</v>
      </c>
      <c r="D306" s="234">
        <v>147.72999999999999</v>
      </c>
      <c r="E306" s="217"/>
      <c r="F306" s="217"/>
    </row>
    <row r="307" spans="1:6" ht="15.75" customHeight="1" x14ac:dyDescent="0.25">
      <c r="A307" s="233">
        <v>89876</v>
      </c>
      <c r="B307" s="216" t="s">
        <v>30340</v>
      </c>
      <c r="C307" s="216" t="s">
        <v>30277</v>
      </c>
      <c r="D307" s="234">
        <v>216.03</v>
      </c>
      <c r="E307" s="217"/>
      <c r="F307" s="217"/>
    </row>
    <row r="308" spans="1:6" ht="15.75" customHeight="1" x14ac:dyDescent="0.25">
      <c r="A308" s="233">
        <v>89883</v>
      </c>
      <c r="B308" s="216" t="s">
        <v>30341</v>
      </c>
      <c r="C308" s="216" t="s">
        <v>30277</v>
      </c>
      <c r="D308" s="234">
        <v>239.18</v>
      </c>
      <c r="E308" s="217"/>
      <c r="F308" s="217"/>
    </row>
    <row r="309" spans="1:6" ht="15.75" customHeight="1" x14ac:dyDescent="0.25">
      <c r="A309" s="233">
        <v>90586</v>
      </c>
      <c r="B309" s="216" t="s">
        <v>30342</v>
      </c>
      <c r="C309" s="216" t="s">
        <v>30277</v>
      </c>
      <c r="D309" s="234">
        <v>1.63</v>
      </c>
      <c r="E309" s="217"/>
      <c r="F309" s="217"/>
    </row>
    <row r="310" spans="1:6" ht="15.75" customHeight="1" x14ac:dyDescent="0.25">
      <c r="A310" s="233">
        <v>90625</v>
      </c>
      <c r="B310" s="216" t="s">
        <v>30343</v>
      </c>
      <c r="C310" s="216" t="s">
        <v>30277</v>
      </c>
      <c r="D310" s="234">
        <v>6.04</v>
      </c>
      <c r="E310" s="217"/>
      <c r="F310" s="217"/>
    </row>
    <row r="311" spans="1:6" ht="15.75" customHeight="1" x14ac:dyDescent="0.25">
      <c r="A311" s="233">
        <v>90631</v>
      </c>
      <c r="B311" s="216" t="s">
        <v>30344</v>
      </c>
      <c r="C311" s="216" t="s">
        <v>30277</v>
      </c>
      <c r="D311" s="234">
        <v>98.37</v>
      </c>
      <c r="E311" s="217"/>
      <c r="F311" s="217"/>
    </row>
    <row r="312" spans="1:6" ht="15.75" customHeight="1" x14ac:dyDescent="0.25">
      <c r="A312" s="233">
        <v>90637</v>
      </c>
      <c r="B312" s="216" t="s">
        <v>30345</v>
      </c>
      <c r="C312" s="216" t="s">
        <v>30277</v>
      </c>
      <c r="D312" s="234">
        <v>12.73</v>
      </c>
      <c r="E312" s="217"/>
      <c r="F312" s="217"/>
    </row>
    <row r="313" spans="1:6" ht="15.75" customHeight="1" x14ac:dyDescent="0.25">
      <c r="A313" s="233">
        <v>90643</v>
      </c>
      <c r="B313" s="216" t="s">
        <v>30346</v>
      </c>
      <c r="C313" s="216" t="s">
        <v>30277</v>
      </c>
      <c r="D313" s="234">
        <v>18.21</v>
      </c>
      <c r="E313" s="217"/>
      <c r="F313" s="217"/>
    </row>
    <row r="314" spans="1:6" ht="15.75" customHeight="1" x14ac:dyDescent="0.25">
      <c r="A314" s="233">
        <v>90650</v>
      </c>
      <c r="B314" s="216" t="s">
        <v>30347</v>
      </c>
      <c r="C314" s="216" t="s">
        <v>30277</v>
      </c>
      <c r="D314" s="234">
        <v>8.77</v>
      </c>
      <c r="E314" s="217"/>
      <c r="F314" s="217"/>
    </row>
    <row r="315" spans="1:6" ht="15.75" customHeight="1" x14ac:dyDescent="0.25">
      <c r="A315" s="233">
        <v>90656</v>
      </c>
      <c r="B315" s="216" t="s">
        <v>30348</v>
      </c>
      <c r="C315" s="216" t="s">
        <v>30277</v>
      </c>
      <c r="D315" s="234">
        <v>12.63</v>
      </c>
      <c r="E315" s="217"/>
      <c r="F315" s="217"/>
    </row>
    <row r="316" spans="1:6" ht="15.75" customHeight="1" x14ac:dyDescent="0.25">
      <c r="A316" s="233">
        <v>90662</v>
      </c>
      <c r="B316" s="216" t="s">
        <v>30349</v>
      </c>
      <c r="C316" s="216" t="s">
        <v>30277</v>
      </c>
      <c r="D316" s="234">
        <v>13.19</v>
      </c>
      <c r="E316" s="217"/>
      <c r="F316" s="217"/>
    </row>
    <row r="317" spans="1:6" ht="15.75" customHeight="1" x14ac:dyDescent="0.25">
      <c r="A317" s="233">
        <v>90668</v>
      </c>
      <c r="B317" s="216" t="s">
        <v>30350</v>
      </c>
      <c r="C317" s="216" t="s">
        <v>30277</v>
      </c>
      <c r="D317" s="234">
        <v>20.69</v>
      </c>
      <c r="E317" s="217"/>
      <c r="F317" s="217"/>
    </row>
    <row r="318" spans="1:6" ht="15.75" customHeight="1" x14ac:dyDescent="0.25">
      <c r="A318" s="233">
        <v>90674</v>
      </c>
      <c r="B318" s="216" t="s">
        <v>30351</v>
      </c>
      <c r="C318" s="216" t="s">
        <v>30277</v>
      </c>
      <c r="D318" s="234">
        <v>411.08</v>
      </c>
      <c r="E318" s="217"/>
      <c r="F318" s="217"/>
    </row>
    <row r="319" spans="1:6" ht="15.75" customHeight="1" x14ac:dyDescent="0.25">
      <c r="A319" s="233">
        <v>90680</v>
      </c>
      <c r="B319" s="216" t="s">
        <v>30352</v>
      </c>
      <c r="C319" s="216" t="s">
        <v>30277</v>
      </c>
      <c r="D319" s="234">
        <v>253.08</v>
      </c>
      <c r="E319" s="217"/>
      <c r="F319" s="217"/>
    </row>
    <row r="320" spans="1:6" ht="15.75" customHeight="1" x14ac:dyDescent="0.25">
      <c r="A320" s="233">
        <v>90686</v>
      </c>
      <c r="B320" s="216" t="s">
        <v>30353</v>
      </c>
      <c r="C320" s="216" t="s">
        <v>30277</v>
      </c>
      <c r="D320" s="234">
        <v>115.46</v>
      </c>
      <c r="E320" s="217"/>
      <c r="F320" s="217"/>
    </row>
    <row r="321" spans="1:6" ht="15.75" customHeight="1" x14ac:dyDescent="0.25">
      <c r="A321" s="233">
        <v>90692</v>
      </c>
      <c r="B321" s="216" t="s">
        <v>30354</v>
      </c>
      <c r="C321" s="216" t="s">
        <v>30277</v>
      </c>
      <c r="D321" s="234">
        <v>87.27</v>
      </c>
      <c r="E321" s="217"/>
      <c r="F321" s="217"/>
    </row>
    <row r="322" spans="1:6" ht="15.75" customHeight="1" x14ac:dyDescent="0.25">
      <c r="A322" s="233">
        <v>90964</v>
      </c>
      <c r="B322" s="216" t="s">
        <v>30355</v>
      </c>
      <c r="C322" s="216" t="s">
        <v>30277</v>
      </c>
      <c r="D322" s="234">
        <v>19.59</v>
      </c>
      <c r="E322" s="217"/>
      <c r="F322" s="217"/>
    </row>
    <row r="323" spans="1:6" ht="15.75" customHeight="1" x14ac:dyDescent="0.25">
      <c r="A323" s="233">
        <v>90972</v>
      </c>
      <c r="B323" s="216" t="s">
        <v>30356</v>
      </c>
      <c r="C323" s="216" t="s">
        <v>30277</v>
      </c>
      <c r="D323" s="234">
        <v>50.82</v>
      </c>
      <c r="E323" s="217"/>
      <c r="F323" s="217"/>
    </row>
    <row r="324" spans="1:6" ht="15.75" customHeight="1" x14ac:dyDescent="0.25">
      <c r="A324" s="233">
        <v>90979</v>
      </c>
      <c r="B324" s="216" t="s">
        <v>30357</v>
      </c>
      <c r="C324" s="216" t="s">
        <v>30277</v>
      </c>
      <c r="D324" s="234">
        <v>131.35</v>
      </c>
      <c r="E324" s="217"/>
      <c r="F324" s="217"/>
    </row>
    <row r="325" spans="1:6" ht="15.75" customHeight="1" x14ac:dyDescent="0.25">
      <c r="A325" s="233">
        <v>90991</v>
      </c>
      <c r="B325" s="216" t="s">
        <v>30358</v>
      </c>
      <c r="C325" s="216" t="s">
        <v>30277</v>
      </c>
      <c r="D325" s="234">
        <v>128.94</v>
      </c>
      <c r="E325" s="217"/>
      <c r="F325" s="217"/>
    </row>
    <row r="326" spans="1:6" ht="15.75" customHeight="1" x14ac:dyDescent="0.25">
      <c r="A326" s="233">
        <v>90999</v>
      </c>
      <c r="B326" s="216" t="s">
        <v>30359</v>
      </c>
      <c r="C326" s="216" t="s">
        <v>30277</v>
      </c>
      <c r="D326" s="234">
        <v>67.41</v>
      </c>
      <c r="E326" s="217"/>
      <c r="F326" s="217"/>
    </row>
    <row r="327" spans="1:6" ht="15.75" customHeight="1" x14ac:dyDescent="0.25">
      <c r="A327" s="233">
        <v>91031</v>
      </c>
      <c r="B327" s="216" t="s">
        <v>30360</v>
      </c>
      <c r="C327" s="216" t="s">
        <v>30277</v>
      </c>
      <c r="D327" s="234">
        <v>159.82</v>
      </c>
      <c r="E327" s="217"/>
      <c r="F327" s="217"/>
    </row>
    <row r="328" spans="1:6" ht="15.75" customHeight="1" x14ac:dyDescent="0.25">
      <c r="A328" s="233">
        <v>91277</v>
      </c>
      <c r="B328" s="216" t="s">
        <v>30361</v>
      </c>
      <c r="C328" s="216" t="s">
        <v>30277</v>
      </c>
      <c r="D328" s="234">
        <v>8.31</v>
      </c>
      <c r="E328" s="217"/>
      <c r="F328" s="217"/>
    </row>
    <row r="329" spans="1:6" ht="15.75" customHeight="1" x14ac:dyDescent="0.25">
      <c r="A329" s="233">
        <v>91283</v>
      </c>
      <c r="B329" s="216" t="s">
        <v>30362</v>
      </c>
      <c r="C329" s="216" t="s">
        <v>30277</v>
      </c>
      <c r="D329" s="234">
        <v>19.170000000000002</v>
      </c>
      <c r="E329" s="217"/>
      <c r="F329" s="217"/>
    </row>
    <row r="330" spans="1:6" ht="15.75" customHeight="1" x14ac:dyDescent="0.25">
      <c r="A330" s="233">
        <v>91386</v>
      </c>
      <c r="B330" s="216" t="s">
        <v>30363</v>
      </c>
      <c r="C330" s="216" t="s">
        <v>30277</v>
      </c>
      <c r="D330" s="234">
        <v>170.86</v>
      </c>
      <c r="E330" s="217"/>
      <c r="F330" s="217"/>
    </row>
    <row r="331" spans="1:6" ht="15.75" customHeight="1" x14ac:dyDescent="0.25">
      <c r="A331" s="233">
        <v>91533</v>
      </c>
      <c r="B331" s="216" t="s">
        <v>30364</v>
      </c>
      <c r="C331" s="216" t="s">
        <v>30277</v>
      </c>
      <c r="D331" s="234">
        <v>28.49</v>
      </c>
      <c r="E331" s="217"/>
      <c r="F331" s="217"/>
    </row>
    <row r="332" spans="1:6" ht="15.75" customHeight="1" x14ac:dyDescent="0.25">
      <c r="A332" s="233">
        <v>91634</v>
      </c>
      <c r="B332" s="216" t="s">
        <v>30365</v>
      </c>
      <c r="C332" s="216" t="s">
        <v>30277</v>
      </c>
      <c r="D332" s="234">
        <v>147.62</v>
      </c>
      <c r="E332" s="217"/>
      <c r="F332" s="217"/>
    </row>
    <row r="333" spans="1:6" ht="15.75" customHeight="1" x14ac:dyDescent="0.25">
      <c r="A333" s="233">
        <v>91645</v>
      </c>
      <c r="B333" s="216" t="s">
        <v>30366</v>
      </c>
      <c r="C333" s="216" t="s">
        <v>30277</v>
      </c>
      <c r="D333" s="234">
        <v>308.05</v>
      </c>
      <c r="E333" s="217"/>
      <c r="F333" s="217"/>
    </row>
    <row r="334" spans="1:6" ht="15.75" customHeight="1" x14ac:dyDescent="0.25">
      <c r="A334" s="233">
        <v>91692</v>
      </c>
      <c r="B334" s="216" t="s">
        <v>30367</v>
      </c>
      <c r="C334" s="216" t="s">
        <v>30277</v>
      </c>
      <c r="D334" s="234">
        <v>24.16</v>
      </c>
      <c r="E334" s="217"/>
      <c r="F334" s="217"/>
    </row>
    <row r="335" spans="1:6" ht="15.75" customHeight="1" x14ac:dyDescent="0.25">
      <c r="A335" s="233">
        <v>92043</v>
      </c>
      <c r="B335" s="216" t="s">
        <v>30368</v>
      </c>
      <c r="C335" s="216" t="s">
        <v>30277</v>
      </c>
      <c r="D335" s="234">
        <v>8</v>
      </c>
      <c r="E335" s="217"/>
      <c r="F335" s="217"/>
    </row>
    <row r="336" spans="1:6" ht="15.75" customHeight="1" x14ac:dyDescent="0.25">
      <c r="A336" s="233">
        <v>92106</v>
      </c>
      <c r="B336" s="216" t="s">
        <v>30369</v>
      </c>
      <c r="C336" s="216" t="s">
        <v>30277</v>
      </c>
      <c r="D336" s="234">
        <v>202.85</v>
      </c>
      <c r="E336" s="217"/>
      <c r="F336" s="217"/>
    </row>
    <row r="337" spans="1:6" ht="15.75" customHeight="1" x14ac:dyDescent="0.25">
      <c r="A337" s="233">
        <v>92112</v>
      </c>
      <c r="B337" s="216" t="s">
        <v>30370</v>
      </c>
      <c r="C337" s="216" t="s">
        <v>30277</v>
      </c>
      <c r="D337" s="234">
        <v>2.5499999999999998</v>
      </c>
      <c r="E337" s="217"/>
      <c r="F337" s="217"/>
    </row>
    <row r="338" spans="1:6" ht="15.75" customHeight="1" x14ac:dyDescent="0.25">
      <c r="A338" s="233">
        <v>92118</v>
      </c>
      <c r="B338" s="216" t="s">
        <v>30371</v>
      </c>
      <c r="C338" s="216" t="s">
        <v>30277</v>
      </c>
      <c r="D338" s="234">
        <v>0.21</v>
      </c>
      <c r="E338" s="217"/>
      <c r="F338" s="217"/>
    </row>
    <row r="339" spans="1:6" ht="15.75" customHeight="1" x14ac:dyDescent="0.25">
      <c r="A339" s="233">
        <v>92138</v>
      </c>
      <c r="B339" s="216" t="s">
        <v>30372</v>
      </c>
      <c r="C339" s="216" t="s">
        <v>30277</v>
      </c>
      <c r="D339" s="234">
        <v>68.47</v>
      </c>
      <c r="E339" s="217"/>
      <c r="F339" s="217"/>
    </row>
    <row r="340" spans="1:6" ht="15.75" customHeight="1" x14ac:dyDescent="0.25">
      <c r="A340" s="233">
        <v>92145</v>
      </c>
      <c r="B340" s="216" t="s">
        <v>30373</v>
      </c>
      <c r="C340" s="216" t="s">
        <v>30277</v>
      </c>
      <c r="D340" s="234">
        <v>60.31</v>
      </c>
      <c r="E340" s="217"/>
      <c r="F340" s="217"/>
    </row>
    <row r="341" spans="1:6" ht="15.75" customHeight="1" x14ac:dyDescent="0.25">
      <c r="A341" s="233">
        <v>92242</v>
      </c>
      <c r="B341" s="216" t="s">
        <v>30374</v>
      </c>
      <c r="C341" s="216" t="s">
        <v>30277</v>
      </c>
      <c r="D341" s="234">
        <v>269.97000000000003</v>
      </c>
      <c r="E341" s="217"/>
      <c r="F341" s="217"/>
    </row>
    <row r="342" spans="1:6" ht="15.75" customHeight="1" x14ac:dyDescent="0.25">
      <c r="A342" s="233">
        <v>92716</v>
      </c>
      <c r="B342" s="216" t="s">
        <v>30375</v>
      </c>
      <c r="C342" s="216" t="s">
        <v>30277</v>
      </c>
      <c r="D342" s="234">
        <v>25.12</v>
      </c>
      <c r="E342" s="217"/>
      <c r="F342" s="217"/>
    </row>
    <row r="343" spans="1:6" ht="15.75" customHeight="1" x14ac:dyDescent="0.25">
      <c r="A343" s="233">
        <v>92960</v>
      </c>
      <c r="B343" s="216" t="s">
        <v>30376</v>
      </c>
      <c r="C343" s="216" t="s">
        <v>30277</v>
      </c>
      <c r="D343" s="234">
        <v>13.03</v>
      </c>
      <c r="E343" s="217"/>
      <c r="F343" s="217"/>
    </row>
    <row r="344" spans="1:6" ht="15.75" customHeight="1" x14ac:dyDescent="0.25">
      <c r="A344" s="233">
        <v>92966</v>
      </c>
      <c r="B344" s="216" t="s">
        <v>30377</v>
      </c>
      <c r="C344" s="216" t="s">
        <v>30277</v>
      </c>
      <c r="D344" s="234">
        <v>22.71</v>
      </c>
      <c r="E344" s="217"/>
      <c r="F344" s="217"/>
    </row>
    <row r="345" spans="1:6" ht="15.75" customHeight="1" x14ac:dyDescent="0.25">
      <c r="A345" s="233">
        <v>93224</v>
      </c>
      <c r="B345" s="216" t="s">
        <v>30378</v>
      </c>
      <c r="C345" s="216" t="s">
        <v>30277</v>
      </c>
      <c r="D345" s="234">
        <v>606.86</v>
      </c>
      <c r="E345" s="217"/>
      <c r="F345" s="217"/>
    </row>
    <row r="346" spans="1:6" ht="15.75" customHeight="1" x14ac:dyDescent="0.25">
      <c r="A346" s="233">
        <v>93233</v>
      </c>
      <c r="B346" s="216" t="s">
        <v>30379</v>
      </c>
      <c r="C346" s="216" t="s">
        <v>30277</v>
      </c>
      <c r="D346" s="234">
        <v>8.0299999999999994</v>
      </c>
      <c r="E346" s="217"/>
      <c r="F346" s="217"/>
    </row>
    <row r="347" spans="1:6" ht="15.75" customHeight="1" x14ac:dyDescent="0.25">
      <c r="A347" s="233">
        <v>93272</v>
      </c>
      <c r="B347" s="216" t="s">
        <v>30380</v>
      </c>
      <c r="C347" s="216" t="s">
        <v>30277</v>
      </c>
      <c r="D347" s="234">
        <v>87.93</v>
      </c>
      <c r="E347" s="217"/>
      <c r="F347" s="217"/>
    </row>
    <row r="348" spans="1:6" ht="15.75" customHeight="1" x14ac:dyDescent="0.25">
      <c r="A348" s="233">
        <v>93281</v>
      </c>
      <c r="B348" s="216" t="s">
        <v>30381</v>
      </c>
      <c r="C348" s="216" t="s">
        <v>30277</v>
      </c>
      <c r="D348" s="234">
        <v>21.16</v>
      </c>
      <c r="E348" s="217"/>
      <c r="F348" s="217"/>
    </row>
    <row r="349" spans="1:6" ht="15.75" customHeight="1" x14ac:dyDescent="0.25">
      <c r="A349" s="233">
        <v>93287</v>
      </c>
      <c r="B349" s="216" t="s">
        <v>30382</v>
      </c>
      <c r="C349" s="216" t="s">
        <v>30277</v>
      </c>
      <c r="D349" s="234">
        <v>352.87</v>
      </c>
      <c r="E349" s="217"/>
      <c r="F349" s="217"/>
    </row>
    <row r="350" spans="1:6" ht="15.75" customHeight="1" x14ac:dyDescent="0.25">
      <c r="A350" s="233">
        <v>93402</v>
      </c>
      <c r="B350" s="216" t="s">
        <v>30383</v>
      </c>
      <c r="C350" s="216" t="s">
        <v>30277</v>
      </c>
      <c r="D350" s="234">
        <v>164.22</v>
      </c>
      <c r="E350" s="217"/>
      <c r="F350" s="217"/>
    </row>
    <row r="351" spans="1:6" ht="15.75" customHeight="1" x14ac:dyDescent="0.25">
      <c r="A351" s="233">
        <v>93408</v>
      </c>
      <c r="B351" s="216" t="s">
        <v>30384</v>
      </c>
      <c r="C351" s="216" t="s">
        <v>30277</v>
      </c>
      <c r="D351" s="234">
        <v>65.83</v>
      </c>
      <c r="E351" s="217"/>
      <c r="F351" s="217"/>
    </row>
    <row r="352" spans="1:6" ht="15.75" customHeight="1" x14ac:dyDescent="0.25">
      <c r="A352" s="233">
        <v>93415</v>
      </c>
      <c r="B352" s="216" t="s">
        <v>30385</v>
      </c>
      <c r="C352" s="216" t="s">
        <v>30277</v>
      </c>
      <c r="D352" s="234">
        <v>12.97</v>
      </c>
      <c r="E352" s="217"/>
      <c r="F352" s="217"/>
    </row>
    <row r="353" spans="1:6" ht="15.75" customHeight="1" x14ac:dyDescent="0.25">
      <c r="A353" s="233">
        <v>93421</v>
      </c>
      <c r="B353" s="216" t="s">
        <v>30386</v>
      </c>
      <c r="C353" s="216" t="s">
        <v>30277</v>
      </c>
      <c r="D353" s="234">
        <v>51.08</v>
      </c>
      <c r="E353" s="217"/>
      <c r="F353" s="217"/>
    </row>
    <row r="354" spans="1:6" ht="15.75" customHeight="1" x14ac:dyDescent="0.25">
      <c r="A354" s="233">
        <v>93427</v>
      </c>
      <c r="B354" s="216" t="s">
        <v>30387</v>
      </c>
      <c r="C354" s="216" t="s">
        <v>30277</v>
      </c>
      <c r="D354" s="234">
        <v>116.98</v>
      </c>
      <c r="E354" s="217"/>
      <c r="F354" s="217"/>
    </row>
    <row r="355" spans="1:6" ht="15.75" customHeight="1" x14ac:dyDescent="0.25">
      <c r="A355" s="233">
        <v>93433</v>
      </c>
      <c r="B355" s="216" t="s">
        <v>30388</v>
      </c>
      <c r="C355" s="216" t="s">
        <v>30277</v>
      </c>
      <c r="D355" s="234">
        <v>2216.34</v>
      </c>
      <c r="E355" s="217"/>
      <c r="F355" s="217"/>
    </row>
    <row r="356" spans="1:6" ht="15.75" customHeight="1" x14ac:dyDescent="0.25">
      <c r="A356" s="233">
        <v>93439</v>
      </c>
      <c r="B356" s="216" t="s">
        <v>30389</v>
      </c>
      <c r="C356" s="216" t="s">
        <v>30277</v>
      </c>
      <c r="D356" s="234">
        <v>105.7</v>
      </c>
      <c r="E356" s="217"/>
      <c r="F356" s="217"/>
    </row>
    <row r="357" spans="1:6" ht="15.75" customHeight="1" x14ac:dyDescent="0.25">
      <c r="A357" s="233">
        <v>95121</v>
      </c>
      <c r="B357" s="216" t="s">
        <v>30390</v>
      </c>
      <c r="C357" s="216" t="s">
        <v>30277</v>
      </c>
      <c r="D357" s="234">
        <v>203.4</v>
      </c>
      <c r="E357" s="217"/>
      <c r="F357" s="217"/>
    </row>
    <row r="358" spans="1:6" ht="15.75" customHeight="1" x14ac:dyDescent="0.25">
      <c r="A358" s="233">
        <v>95127</v>
      </c>
      <c r="B358" s="216" t="s">
        <v>30391</v>
      </c>
      <c r="C358" s="216" t="s">
        <v>30277</v>
      </c>
      <c r="D358" s="234">
        <v>147.91</v>
      </c>
      <c r="E358" s="217"/>
      <c r="F358" s="217"/>
    </row>
    <row r="359" spans="1:6" ht="15.75" customHeight="1" x14ac:dyDescent="0.25">
      <c r="A359" s="233">
        <v>95133</v>
      </c>
      <c r="B359" s="216" t="s">
        <v>30392</v>
      </c>
      <c r="C359" s="216" t="s">
        <v>30277</v>
      </c>
      <c r="D359" s="234">
        <v>104.75</v>
      </c>
      <c r="E359" s="217"/>
      <c r="F359" s="217"/>
    </row>
    <row r="360" spans="1:6" ht="15.75" customHeight="1" x14ac:dyDescent="0.25">
      <c r="A360" s="233">
        <v>95139</v>
      </c>
      <c r="B360" s="216" t="s">
        <v>30393</v>
      </c>
      <c r="C360" s="216" t="s">
        <v>30277</v>
      </c>
      <c r="D360" s="234">
        <v>0.06</v>
      </c>
      <c r="E360" s="217"/>
      <c r="F360" s="217"/>
    </row>
    <row r="361" spans="1:6" ht="15.75" customHeight="1" x14ac:dyDescent="0.25">
      <c r="A361" s="233">
        <v>95212</v>
      </c>
      <c r="B361" s="216" t="s">
        <v>30394</v>
      </c>
      <c r="C361" s="216" t="s">
        <v>30277</v>
      </c>
      <c r="D361" s="234">
        <v>95.95</v>
      </c>
      <c r="E361" s="217"/>
      <c r="F361" s="217"/>
    </row>
    <row r="362" spans="1:6" ht="15.75" customHeight="1" x14ac:dyDescent="0.25">
      <c r="A362" s="233">
        <v>95218</v>
      </c>
      <c r="B362" s="216" t="s">
        <v>30395</v>
      </c>
      <c r="C362" s="216" t="s">
        <v>30277</v>
      </c>
      <c r="D362" s="234">
        <v>19.97</v>
      </c>
      <c r="E362" s="217"/>
      <c r="F362" s="217"/>
    </row>
    <row r="363" spans="1:6" ht="15.75" customHeight="1" x14ac:dyDescent="0.25">
      <c r="A363" s="233">
        <v>95258</v>
      </c>
      <c r="B363" s="216" t="s">
        <v>30396</v>
      </c>
      <c r="C363" s="216" t="s">
        <v>30277</v>
      </c>
      <c r="D363" s="234">
        <v>22.31</v>
      </c>
      <c r="E363" s="217"/>
      <c r="F363" s="217"/>
    </row>
    <row r="364" spans="1:6" ht="15.75" customHeight="1" x14ac:dyDescent="0.25">
      <c r="A364" s="233">
        <v>95264</v>
      </c>
      <c r="B364" s="216" t="s">
        <v>30397</v>
      </c>
      <c r="C364" s="216" t="s">
        <v>30277</v>
      </c>
      <c r="D364" s="234">
        <v>5.65</v>
      </c>
      <c r="E364" s="217"/>
      <c r="F364" s="217"/>
    </row>
    <row r="365" spans="1:6" ht="15.75" customHeight="1" x14ac:dyDescent="0.25">
      <c r="A365" s="233">
        <v>95270</v>
      </c>
      <c r="B365" s="216" t="s">
        <v>30398</v>
      </c>
      <c r="C365" s="216" t="s">
        <v>30277</v>
      </c>
      <c r="D365" s="234">
        <v>8.15</v>
      </c>
      <c r="E365" s="217"/>
      <c r="F365" s="217"/>
    </row>
    <row r="366" spans="1:6" ht="15.75" customHeight="1" x14ac:dyDescent="0.25">
      <c r="A366" s="233">
        <v>95276</v>
      </c>
      <c r="B366" s="216" t="s">
        <v>30399</v>
      </c>
      <c r="C366" s="216" t="s">
        <v>30277</v>
      </c>
      <c r="D366" s="234">
        <v>2.68</v>
      </c>
      <c r="E366" s="217"/>
      <c r="F366" s="217"/>
    </row>
    <row r="367" spans="1:6" ht="15.75" customHeight="1" x14ac:dyDescent="0.25">
      <c r="A367" s="233">
        <v>95282</v>
      </c>
      <c r="B367" s="216" t="s">
        <v>30400</v>
      </c>
      <c r="C367" s="216" t="s">
        <v>30277</v>
      </c>
      <c r="D367" s="234">
        <v>8.1300000000000008</v>
      </c>
      <c r="E367" s="217"/>
      <c r="F367" s="217"/>
    </row>
    <row r="368" spans="1:6" ht="15.75" customHeight="1" x14ac:dyDescent="0.25">
      <c r="A368" s="233">
        <v>95620</v>
      </c>
      <c r="B368" s="216" t="s">
        <v>30401</v>
      </c>
      <c r="C368" s="216" t="s">
        <v>30277</v>
      </c>
      <c r="D368" s="234">
        <v>21.88</v>
      </c>
      <c r="E368" s="217"/>
      <c r="F368" s="217"/>
    </row>
    <row r="369" spans="1:6" ht="15.75" customHeight="1" x14ac:dyDescent="0.25">
      <c r="A369" s="233">
        <v>95631</v>
      </c>
      <c r="B369" s="216" t="s">
        <v>30402</v>
      </c>
      <c r="C369" s="216" t="s">
        <v>30277</v>
      </c>
      <c r="D369" s="234">
        <v>145.52000000000001</v>
      </c>
      <c r="E369" s="217"/>
      <c r="F369" s="217"/>
    </row>
    <row r="370" spans="1:6" ht="15.75" customHeight="1" x14ac:dyDescent="0.25">
      <c r="A370" s="233">
        <v>95702</v>
      </c>
      <c r="B370" s="216" t="s">
        <v>30403</v>
      </c>
      <c r="C370" s="216" t="s">
        <v>30277</v>
      </c>
      <c r="D370" s="234">
        <v>32.11</v>
      </c>
      <c r="E370" s="217"/>
      <c r="F370" s="217"/>
    </row>
    <row r="371" spans="1:6" ht="15.75" customHeight="1" x14ac:dyDescent="0.25">
      <c r="A371" s="233">
        <v>95708</v>
      </c>
      <c r="B371" s="216" t="s">
        <v>30404</v>
      </c>
      <c r="C371" s="216" t="s">
        <v>30277</v>
      </c>
      <c r="D371" s="234">
        <v>112.45</v>
      </c>
      <c r="E371" s="217"/>
      <c r="F371" s="217"/>
    </row>
    <row r="372" spans="1:6" ht="15.75" customHeight="1" x14ac:dyDescent="0.25">
      <c r="A372" s="233">
        <v>95714</v>
      </c>
      <c r="B372" s="216" t="s">
        <v>30405</v>
      </c>
      <c r="C372" s="216" t="s">
        <v>30277</v>
      </c>
      <c r="D372" s="234">
        <v>161.13</v>
      </c>
      <c r="E372" s="217"/>
      <c r="F372" s="217"/>
    </row>
    <row r="373" spans="1:6" ht="15.75" customHeight="1" x14ac:dyDescent="0.25">
      <c r="A373" s="233">
        <v>95720</v>
      </c>
      <c r="B373" s="216" t="s">
        <v>30406</v>
      </c>
      <c r="C373" s="216" t="s">
        <v>30277</v>
      </c>
      <c r="D373" s="234">
        <v>158.26</v>
      </c>
      <c r="E373" s="217"/>
      <c r="F373" s="217"/>
    </row>
    <row r="374" spans="1:6" ht="15.75" customHeight="1" x14ac:dyDescent="0.25">
      <c r="A374" s="233">
        <v>95872</v>
      </c>
      <c r="B374" s="216" t="s">
        <v>30407</v>
      </c>
      <c r="C374" s="216" t="s">
        <v>30277</v>
      </c>
      <c r="D374" s="234">
        <v>198.52</v>
      </c>
      <c r="E374" s="217"/>
      <c r="F374" s="217"/>
    </row>
    <row r="375" spans="1:6" ht="15.75" customHeight="1" x14ac:dyDescent="0.25">
      <c r="A375" s="233">
        <v>96013</v>
      </c>
      <c r="B375" s="216" t="s">
        <v>30408</v>
      </c>
      <c r="C375" s="216" t="s">
        <v>30277</v>
      </c>
      <c r="D375" s="234">
        <v>174.12</v>
      </c>
      <c r="E375" s="217"/>
      <c r="F375" s="217"/>
    </row>
    <row r="376" spans="1:6" ht="15.75" customHeight="1" x14ac:dyDescent="0.25">
      <c r="A376" s="233">
        <v>96020</v>
      </c>
      <c r="B376" s="216" t="s">
        <v>30409</v>
      </c>
      <c r="C376" s="216" t="s">
        <v>30277</v>
      </c>
      <c r="D376" s="234">
        <v>173.81</v>
      </c>
      <c r="E376" s="217"/>
      <c r="F376" s="217"/>
    </row>
    <row r="377" spans="1:6" ht="15.75" customHeight="1" x14ac:dyDescent="0.25">
      <c r="A377" s="233">
        <v>96028</v>
      </c>
      <c r="B377" s="216" t="s">
        <v>30410</v>
      </c>
      <c r="C377" s="216" t="s">
        <v>30277</v>
      </c>
      <c r="D377" s="234">
        <v>130.77000000000001</v>
      </c>
      <c r="E377" s="217"/>
      <c r="F377" s="217"/>
    </row>
    <row r="378" spans="1:6" ht="15.75" customHeight="1" x14ac:dyDescent="0.25">
      <c r="A378" s="233">
        <v>96035</v>
      </c>
      <c r="B378" s="216" t="s">
        <v>30411</v>
      </c>
      <c r="C378" s="216" t="s">
        <v>30277</v>
      </c>
      <c r="D378" s="234">
        <v>178.03</v>
      </c>
      <c r="E378" s="217"/>
      <c r="F378" s="217"/>
    </row>
    <row r="379" spans="1:6" ht="15.75" customHeight="1" x14ac:dyDescent="0.25">
      <c r="A379" s="233">
        <v>96157</v>
      </c>
      <c r="B379" s="216" t="s">
        <v>30412</v>
      </c>
      <c r="C379" s="216" t="s">
        <v>30277</v>
      </c>
      <c r="D379" s="234">
        <v>131.08000000000001</v>
      </c>
      <c r="E379" s="217"/>
      <c r="F379" s="217"/>
    </row>
    <row r="380" spans="1:6" ht="15.75" customHeight="1" x14ac:dyDescent="0.25">
      <c r="A380" s="233">
        <v>96158</v>
      </c>
      <c r="B380" s="216" t="s">
        <v>30413</v>
      </c>
      <c r="C380" s="216" t="s">
        <v>30277</v>
      </c>
      <c r="D380" s="234">
        <v>95.85</v>
      </c>
      <c r="E380" s="217"/>
      <c r="F380" s="217"/>
    </row>
    <row r="381" spans="1:6" ht="15.75" customHeight="1" x14ac:dyDescent="0.25">
      <c r="A381" s="233">
        <v>96245</v>
      </c>
      <c r="B381" s="216" t="s">
        <v>30414</v>
      </c>
      <c r="C381" s="216" t="s">
        <v>30277</v>
      </c>
      <c r="D381" s="234">
        <v>64.239999999999995</v>
      </c>
      <c r="E381" s="217"/>
      <c r="F381" s="217"/>
    </row>
    <row r="382" spans="1:6" ht="15.75" customHeight="1" x14ac:dyDescent="0.25">
      <c r="A382" s="233">
        <v>96303</v>
      </c>
      <c r="B382" s="216" t="s">
        <v>30415</v>
      </c>
      <c r="C382" s="216" t="s">
        <v>30277</v>
      </c>
      <c r="D382" s="234">
        <v>155.47999999999999</v>
      </c>
      <c r="E382" s="217"/>
      <c r="F382" s="217"/>
    </row>
    <row r="383" spans="1:6" ht="15.75" customHeight="1" x14ac:dyDescent="0.25">
      <c r="A383" s="233">
        <v>96309</v>
      </c>
      <c r="B383" s="216" t="s">
        <v>30416</v>
      </c>
      <c r="C383" s="216" t="s">
        <v>30277</v>
      </c>
      <c r="D383" s="234">
        <v>1.3</v>
      </c>
      <c r="E383" s="217"/>
      <c r="F383" s="217"/>
    </row>
    <row r="384" spans="1:6" ht="15.75" customHeight="1" x14ac:dyDescent="0.25">
      <c r="A384" s="233">
        <v>96463</v>
      </c>
      <c r="B384" s="216" t="s">
        <v>30417</v>
      </c>
      <c r="C384" s="216" t="s">
        <v>30277</v>
      </c>
      <c r="D384" s="234">
        <v>135.19</v>
      </c>
      <c r="E384" s="217"/>
      <c r="F384" s="217"/>
    </row>
    <row r="385" spans="1:6" ht="15.75" customHeight="1" x14ac:dyDescent="0.25">
      <c r="A385" s="233">
        <v>98764</v>
      </c>
      <c r="B385" s="216" t="s">
        <v>30418</v>
      </c>
      <c r="C385" s="216" t="s">
        <v>30277</v>
      </c>
      <c r="D385" s="234">
        <v>3.64</v>
      </c>
      <c r="E385" s="217"/>
      <c r="F385" s="217"/>
    </row>
    <row r="386" spans="1:6" ht="15.75" customHeight="1" x14ac:dyDescent="0.25">
      <c r="A386" s="233">
        <v>99833</v>
      </c>
      <c r="B386" s="216" t="s">
        <v>30419</v>
      </c>
      <c r="C386" s="216" t="s">
        <v>30277</v>
      </c>
      <c r="D386" s="234">
        <v>1.43</v>
      </c>
      <c r="E386" s="217"/>
      <c r="F386" s="217"/>
    </row>
    <row r="387" spans="1:6" ht="15.75" customHeight="1" x14ac:dyDescent="0.25">
      <c r="A387" s="233">
        <v>100641</v>
      </c>
      <c r="B387" s="216" t="s">
        <v>30420</v>
      </c>
      <c r="C387" s="216" t="s">
        <v>30277</v>
      </c>
      <c r="D387" s="234">
        <v>419.23</v>
      </c>
      <c r="E387" s="217"/>
      <c r="F387" s="217"/>
    </row>
    <row r="388" spans="1:6" ht="15.75" customHeight="1" x14ac:dyDescent="0.25">
      <c r="A388" s="233">
        <v>100647</v>
      </c>
      <c r="B388" s="216" t="s">
        <v>30421</v>
      </c>
      <c r="C388" s="216" t="s">
        <v>30277</v>
      </c>
      <c r="D388" s="234">
        <v>854.57</v>
      </c>
      <c r="E388" s="217"/>
      <c r="F388" s="217"/>
    </row>
    <row r="389" spans="1:6" ht="15.75" customHeight="1" x14ac:dyDescent="0.25">
      <c r="A389" s="233">
        <v>102275</v>
      </c>
      <c r="B389" s="216" t="s">
        <v>36737</v>
      </c>
      <c r="C389" s="216" t="s">
        <v>30277</v>
      </c>
      <c r="D389" s="218">
        <v>22.32</v>
      </c>
      <c r="E389" s="217"/>
      <c r="F389" s="217"/>
    </row>
    <row r="390" spans="1:6" ht="15.75" customHeight="1" x14ac:dyDescent="0.25">
      <c r="A390" s="233">
        <v>5632</v>
      </c>
      <c r="B390" s="216" t="s">
        <v>30422</v>
      </c>
      <c r="C390" s="216" t="s">
        <v>30423</v>
      </c>
      <c r="D390" s="234">
        <v>53.87</v>
      </c>
      <c r="E390" s="217"/>
      <c r="F390" s="217"/>
    </row>
    <row r="391" spans="1:6" ht="15.75" customHeight="1" x14ac:dyDescent="0.25">
      <c r="A391" s="233">
        <v>5679</v>
      </c>
      <c r="B391" s="216" t="s">
        <v>30424</v>
      </c>
      <c r="C391" s="216" t="s">
        <v>30423</v>
      </c>
      <c r="D391" s="234">
        <v>43.15</v>
      </c>
      <c r="E391" s="217"/>
      <c r="F391" s="217"/>
    </row>
    <row r="392" spans="1:6" ht="15.75" customHeight="1" x14ac:dyDescent="0.25">
      <c r="A392" s="233">
        <v>5681</v>
      </c>
      <c r="B392" s="216" t="s">
        <v>30425</v>
      </c>
      <c r="C392" s="216" t="s">
        <v>30423</v>
      </c>
      <c r="D392" s="234">
        <v>40.869999999999997</v>
      </c>
      <c r="E392" s="217"/>
      <c r="F392" s="217"/>
    </row>
    <row r="393" spans="1:6" ht="15.75" customHeight="1" x14ac:dyDescent="0.25">
      <c r="A393" s="233">
        <v>5685</v>
      </c>
      <c r="B393" s="216" t="s">
        <v>30426</v>
      </c>
      <c r="C393" s="216" t="s">
        <v>30423</v>
      </c>
      <c r="D393" s="234">
        <v>40.46</v>
      </c>
      <c r="E393" s="217"/>
      <c r="F393" s="217"/>
    </row>
    <row r="394" spans="1:6" ht="15.75" customHeight="1" x14ac:dyDescent="0.25">
      <c r="A394" s="233">
        <v>5690</v>
      </c>
      <c r="B394" s="216" t="s">
        <v>30427</v>
      </c>
      <c r="C394" s="216" t="s">
        <v>30423</v>
      </c>
      <c r="D394" s="234">
        <v>2.52</v>
      </c>
      <c r="E394" s="217"/>
      <c r="F394" s="217"/>
    </row>
    <row r="395" spans="1:6" ht="15.75" customHeight="1" x14ac:dyDescent="0.25">
      <c r="A395" s="233">
        <v>5806</v>
      </c>
      <c r="B395" s="216" t="s">
        <v>30428</v>
      </c>
      <c r="C395" s="216" t="s">
        <v>30423</v>
      </c>
      <c r="D395" s="234">
        <v>0.19</v>
      </c>
      <c r="E395" s="217"/>
      <c r="F395" s="217"/>
    </row>
    <row r="396" spans="1:6" ht="15.75" customHeight="1" x14ac:dyDescent="0.25">
      <c r="A396" s="233">
        <v>5826</v>
      </c>
      <c r="B396" s="216" t="s">
        <v>30429</v>
      </c>
      <c r="C396" s="216" t="s">
        <v>30423</v>
      </c>
      <c r="D396" s="234">
        <v>31.7</v>
      </c>
      <c r="E396" s="217"/>
      <c r="F396" s="217"/>
    </row>
    <row r="397" spans="1:6" ht="15.75" customHeight="1" x14ac:dyDescent="0.25">
      <c r="A397" s="233">
        <v>5829</v>
      </c>
      <c r="B397" s="216" t="s">
        <v>30430</v>
      </c>
      <c r="C397" s="216" t="s">
        <v>30423</v>
      </c>
      <c r="D397" s="234">
        <v>111.77</v>
      </c>
      <c r="E397" s="217"/>
      <c r="F397" s="217"/>
    </row>
    <row r="398" spans="1:6" ht="15.75" customHeight="1" x14ac:dyDescent="0.25">
      <c r="A398" s="233">
        <v>5837</v>
      </c>
      <c r="B398" s="216" t="s">
        <v>30431</v>
      </c>
      <c r="C398" s="216" t="s">
        <v>30423</v>
      </c>
      <c r="D398" s="234">
        <v>92.55</v>
      </c>
      <c r="E398" s="217"/>
      <c r="F398" s="217"/>
    </row>
    <row r="399" spans="1:6" ht="15.75" customHeight="1" x14ac:dyDescent="0.25">
      <c r="A399" s="233">
        <v>5841</v>
      </c>
      <c r="B399" s="216" t="s">
        <v>30432</v>
      </c>
      <c r="C399" s="216" t="s">
        <v>30423</v>
      </c>
      <c r="D399" s="234">
        <v>2.89</v>
      </c>
      <c r="E399" s="217"/>
      <c r="F399" s="217"/>
    </row>
    <row r="400" spans="1:6" ht="15.75" customHeight="1" x14ac:dyDescent="0.25">
      <c r="A400" s="233">
        <v>5845</v>
      </c>
      <c r="B400" s="216" t="s">
        <v>30433</v>
      </c>
      <c r="C400" s="216" t="s">
        <v>30423</v>
      </c>
      <c r="D400" s="234">
        <v>37.6</v>
      </c>
      <c r="E400" s="217"/>
      <c r="F400" s="217"/>
    </row>
    <row r="401" spans="1:6" ht="15.75" customHeight="1" x14ac:dyDescent="0.25">
      <c r="A401" s="233">
        <v>5849</v>
      </c>
      <c r="B401" s="216" t="s">
        <v>30434</v>
      </c>
      <c r="C401" s="216" t="s">
        <v>30423</v>
      </c>
      <c r="D401" s="234">
        <v>56.77</v>
      </c>
      <c r="E401" s="217"/>
      <c r="F401" s="217"/>
    </row>
    <row r="402" spans="1:6" ht="15.75" customHeight="1" x14ac:dyDescent="0.25">
      <c r="A402" s="233">
        <v>5853</v>
      </c>
      <c r="B402" s="216" t="s">
        <v>30435</v>
      </c>
      <c r="C402" s="216" t="s">
        <v>30423</v>
      </c>
      <c r="D402" s="234">
        <v>56.97</v>
      </c>
      <c r="E402" s="217"/>
      <c r="F402" s="217"/>
    </row>
    <row r="403" spans="1:6" ht="15.75" customHeight="1" x14ac:dyDescent="0.25">
      <c r="A403" s="233">
        <v>5857</v>
      </c>
      <c r="B403" s="216" t="s">
        <v>30436</v>
      </c>
      <c r="C403" s="216" t="s">
        <v>30423</v>
      </c>
      <c r="D403" s="234">
        <v>133.26</v>
      </c>
      <c r="E403" s="217"/>
      <c r="F403" s="217"/>
    </row>
    <row r="404" spans="1:6" ht="15.75" customHeight="1" x14ac:dyDescent="0.25">
      <c r="A404" s="233">
        <v>5865</v>
      </c>
      <c r="B404" s="216" t="s">
        <v>30437</v>
      </c>
      <c r="C404" s="216" t="s">
        <v>30423</v>
      </c>
      <c r="D404" s="234">
        <v>6.2</v>
      </c>
      <c r="E404" s="217"/>
      <c r="F404" s="217"/>
    </row>
    <row r="405" spans="1:6" ht="15.75" customHeight="1" x14ac:dyDescent="0.25">
      <c r="A405" s="233">
        <v>5869</v>
      </c>
      <c r="B405" s="216" t="s">
        <v>30438</v>
      </c>
      <c r="C405" s="216" t="s">
        <v>30423</v>
      </c>
      <c r="D405" s="234">
        <v>45.15</v>
      </c>
      <c r="E405" s="217"/>
      <c r="F405" s="217"/>
    </row>
    <row r="406" spans="1:6" ht="15.75" customHeight="1" x14ac:dyDescent="0.25">
      <c r="A406" s="233">
        <v>5877</v>
      </c>
      <c r="B406" s="216" t="s">
        <v>30439</v>
      </c>
      <c r="C406" s="216" t="s">
        <v>30423</v>
      </c>
      <c r="D406" s="234">
        <v>42.43</v>
      </c>
      <c r="E406" s="217"/>
      <c r="F406" s="217"/>
    </row>
    <row r="407" spans="1:6" ht="15.75" customHeight="1" x14ac:dyDescent="0.25">
      <c r="A407" s="233">
        <v>5881</v>
      </c>
      <c r="B407" s="216" t="s">
        <v>30440</v>
      </c>
      <c r="C407" s="216" t="s">
        <v>30423</v>
      </c>
      <c r="D407" s="234">
        <v>48</v>
      </c>
      <c r="E407" s="217"/>
      <c r="F407" s="217"/>
    </row>
    <row r="408" spans="1:6" ht="15.75" customHeight="1" x14ac:dyDescent="0.25">
      <c r="A408" s="233">
        <v>5884</v>
      </c>
      <c r="B408" s="216" t="s">
        <v>30441</v>
      </c>
      <c r="C408" s="216" t="s">
        <v>30423</v>
      </c>
      <c r="D408" s="234">
        <v>31.48</v>
      </c>
      <c r="E408" s="217"/>
      <c r="F408" s="217"/>
    </row>
    <row r="409" spans="1:6" ht="15.75" customHeight="1" x14ac:dyDescent="0.25">
      <c r="A409" s="233">
        <v>5892</v>
      </c>
      <c r="B409" s="216" t="s">
        <v>30442</v>
      </c>
      <c r="C409" s="216" t="s">
        <v>30423</v>
      </c>
      <c r="D409" s="234">
        <v>32.78</v>
      </c>
      <c r="E409" s="217"/>
      <c r="F409" s="217"/>
    </row>
    <row r="410" spans="1:6" ht="15.75" customHeight="1" x14ac:dyDescent="0.25">
      <c r="A410" s="233">
        <v>5896</v>
      </c>
      <c r="B410" s="216" t="s">
        <v>30443</v>
      </c>
      <c r="C410" s="216" t="s">
        <v>30423</v>
      </c>
      <c r="D410" s="234">
        <v>30.63</v>
      </c>
      <c r="E410" s="217"/>
      <c r="F410" s="217"/>
    </row>
    <row r="411" spans="1:6" ht="15.75" customHeight="1" x14ac:dyDescent="0.25">
      <c r="A411" s="233">
        <v>5903</v>
      </c>
      <c r="B411" s="216" t="s">
        <v>30444</v>
      </c>
      <c r="C411" s="216" t="s">
        <v>30423</v>
      </c>
      <c r="D411" s="234">
        <v>38.729999999999997</v>
      </c>
      <c r="E411" s="217"/>
      <c r="F411" s="217"/>
    </row>
    <row r="412" spans="1:6" ht="15.75" customHeight="1" x14ac:dyDescent="0.25">
      <c r="A412" s="233">
        <v>5911</v>
      </c>
      <c r="B412" s="216" t="s">
        <v>30445</v>
      </c>
      <c r="C412" s="216" t="s">
        <v>30423</v>
      </c>
      <c r="D412" s="234">
        <v>16.87</v>
      </c>
      <c r="E412" s="217"/>
      <c r="F412" s="217"/>
    </row>
    <row r="413" spans="1:6" ht="15.75" customHeight="1" x14ac:dyDescent="0.25">
      <c r="A413" s="233">
        <v>5923</v>
      </c>
      <c r="B413" s="216" t="s">
        <v>30446</v>
      </c>
      <c r="C413" s="216" t="s">
        <v>30423</v>
      </c>
      <c r="D413" s="234">
        <v>1.97</v>
      </c>
      <c r="E413" s="217"/>
      <c r="F413" s="217"/>
    </row>
    <row r="414" spans="1:6" ht="15.75" customHeight="1" x14ac:dyDescent="0.25">
      <c r="A414" s="233">
        <v>5930</v>
      </c>
      <c r="B414" s="216" t="s">
        <v>30447</v>
      </c>
      <c r="C414" s="216" t="s">
        <v>30423</v>
      </c>
      <c r="D414" s="234">
        <v>36.770000000000003</v>
      </c>
      <c r="E414" s="217"/>
      <c r="F414" s="217"/>
    </row>
    <row r="415" spans="1:6" ht="15.75" customHeight="1" x14ac:dyDescent="0.25">
      <c r="A415" s="233">
        <v>5934</v>
      </c>
      <c r="B415" s="216" t="s">
        <v>30448</v>
      </c>
      <c r="C415" s="216" t="s">
        <v>30423</v>
      </c>
      <c r="D415" s="234">
        <v>56.17</v>
      </c>
      <c r="E415" s="217"/>
      <c r="F415" s="217"/>
    </row>
    <row r="416" spans="1:6" ht="15.75" customHeight="1" x14ac:dyDescent="0.25">
      <c r="A416" s="233">
        <v>5942</v>
      </c>
      <c r="B416" s="216" t="s">
        <v>30449</v>
      </c>
      <c r="C416" s="216" t="s">
        <v>30423</v>
      </c>
      <c r="D416" s="234">
        <v>48.99</v>
      </c>
      <c r="E416" s="217"/>
      <c r="F416" s="217"/>
    </row>
    <row r="417" spans="1:6" ht="15.75" customHeight="1" x14ac:dyDescent="0.25">
      <c r="A417" s="233">
        <v>5946</v>
      </c>
      <c r="B417" s="216" t="s">
        <v>30450</v>
      </c>
      <c r="C417" s="216" t="s">
        <v>30423</v>
      </c>
      <c r="D417" s="234">
        <v>58.7</v>
      </c>
      <c r="E417" s="217"/>
      <c r="F417" s="217"/>
    </row>
    <row r="418" spans="1:6" ht="15.75" customHeight="1" x14ac:dyDescent="0.25">
      <c r="A418" s="233">
        <v>5952</v>
      </c>
      <c r="B418" s="216" t="s">
        <v>30451</v>
      </c>
      <c r="C418" s="216" t="s">
        <v>30423</v>
      </c>
      <c r="D418" s="234">
        <v>21.16</v>
      </c>
      <c r="E418" s="217"/>
      <c r="F418" s="217"/>
    </row>
    <row r="419" spans="1:6" ht="15.75" customHeight="1" x14ac:dyDescent="0.25">
      <c r="A419" s="233">
        <v>5954</v>
      </c>
      <c r="B419" s="216" t="s">
        <v>30452</v>
      </c>
      <c r="C419" s="216" t="s">
        <v>30423</v>
      </c>
      <c r="D419" s="234">
        <v>3.33</v>
      </c>
      <c r="E419" s="217"/>
      <c r="F419" s="217"/>
    </row>
    <row r="420" spans="1:6" ht="15.75" customHeight="1" x14ac:dyDescent="0.25">
      <c r="A420" s="233">
        <v>5961</v>
      </c>
      <c r="B420" s="216" t="s">
        <v>30453</v>
      </c>
      <c r="C420" s="216" t="s">
        <v>30423</v>
      </c>
      <c r="D420" s="234">
        <v>38</v>
      </c>
      <c r="E420" s="217"/>
      <c r="F420" s="217"/>
    </row>
    <row r="421" spans="1:6" ht="15.75" customHeight="1" x14ac:dyDescent="0.25">
      <c r="A421" s="233">
        <v>6260</v>
      </c>
      <c r="B421" s="216" t="s">
        <v>30454</v>
      </c>
      <c r="C421" s="216" t="s">
        <v>30423</v>
      </c>
      <c r="D421" s="234">
        <v>34.409999999999997</v>
      </c>
      <c r="E421" s="217"/>
      <c r="F421" s="217"/>
    </row>
    <row r="422" spans="1:6" ht="15.75" customHeight="1" x14ac:dyDescent="0.25">
      <c r="A422" s="233">
        <v>6880</v>
      </c>
      <c r="B422" s="216" t="s">
        <v>30455</v>
      </c>
      <c r="C422" s="216" t="s">
        <v>30423</v>
      </c>
      <c r="D422" s="234">
        <v>52.04</v>
      </c>
      <c r="E422" s="217"/>
      <c r="F422" s="217"/>
    </row>
    <row r="423" spans="1:6" ht="15.75" customHeight="1" x14ac:dyDescent="0.25">
      <c r="A423" s="233">
        <v>7031</v>
      </c>
      <c r="B423" s="216" t="s">
        <v>30456</v>
      </c>
      <c r="C423" s="216" t="s">
        <v>30423</v>
      </c>
      <c r="D423" s="234">
        <v>4.0999999999999996</v>
      </c>
      <c r="E423" s="217"/>
      <c r="F423" s="217"/>
    </row>
    <row r="424" spans="1:6" ht="15.75" customHeight="1" x14ac:dyDescent="0.25">
      <c r="A424" s="233">
        <v>7043</v>
      </c>
      <c r="B424" s="216" t="s">
        <v>30457</v>
      </c>
      <c r="C424" s="216" t="s">
        <v>30423</v>
      </c>
      <c r="D424" s="234">
        <v>0.23</v>
      </c>
      <c r="E424" s="217"/>
      <c r="F424" s="217"/>
    </row>
    <row r="425" spans="1:6" ht="15.75" customHeight="1" x14ac:dyDescent="0.25">
      <c r="A425" s="233">
        <v>7050</v>
      </c>
      <c r="B425" s="216" t="s">
        <v>30458</v>
      </c>
      <c r="C425" s="216" t="s">
        <v>30423</v>
      </c>
      <c r="D425" s="234">
        <v>48.41</v>
      </c>
      <c r="E425" s="217"/>
      <c r="F425" s="217"/>
    </row>
    <row r="426" spans="1:6" ht="15.75" customHeight="1" x14ac:dyDescent="0.25">
      <c r="A426" s="233">
        <v>67827</v>
      </c>
      <c r="B426" s="216" t="s">
        <v>30459</v>
      </c>
      <c r="C426" s="216" t="s">
        <v>30423</v>
      </c>
      <c r="D426" s="234">
        <v>37.119999999999997</v>
      </c>
      <c r="E426" s="217"/>
      <c r="F426" s="217"/>
    </row>
    <row r="427" spans="1:6" ht="15.75" customHeight="1" x14ac:dyDescent="0.25">
      <c r="A427" s="233">
        <v>73395</v>
      </c>
      <c r="B427" s="216" t="s">
        <v>30460</v>
      </c>
      <c r="C427" s="216" t="s">
        <v>30423</v>
      </c>
      <c r="D427" s="234">
        <v>4.74</v>
      </c>
      <c r="E427" s="217"/>
      <c r="F427" s="217"/>
    </row>
    <row r="428" spans="1:6" ht="15.75" customHeight="1" x14ac:dyDescent="0.25">
      <c r="A428" s="233">
        <v>83766</v>
      </c>
      <c r="B428" s="216" t="s">
        <v>30461</v>
      </c>
      <c r="C428" s="216" t="s">
        <v>30423</v>
      </c>
      <c r="D428" s="234">
        <v>27.9</v>
      </c>
      <c r="E428" s="217"/>
      <c r="F428" s="217"/>
    </row>
    <row r="429" spans="1:6" ht="15.75" customHeight="1" x14ac:dyDescent="0.25">
      <c r="A429" s="233">
        <v>84013</v>
      </c>
      <c r="B429" s="216" t="s">
        <v>30462</v>
      </c>
      <c r="C429" s="216" t="s">
        <v>30423</v>
      </c>
      <c r="D429" s="234">
        <v>52.44</v>
      </c>
      <c r="E429" s="217"/>
      <c r="F429" s="217"/>
    </row>
    <row r="430" spans="1:6" ht="15.75" customHeight="1" x14ac:dyDescent="0.25">
      <c r="A430" s="233">
        <v>87446</v>
      </c>
      <c r="B430" s="216" t="s">
        <v>30463</v>
      </c>
      <c r="C430" s="216" t="s">
        <v>30423</v>
      </c>
      <c r="D430" s="234">
        <v>0.43</v>
      </c>
      <c r="E430" s="217"/>
      <c r="F430" s="217"/>
    </row>
    <row r="431" spans="1:6" ht="15.75" customHeight="1" x14ac:dyDescent="0.25">
      <c r="A431" s="233">
        <v>88392</v>
      </c>
      <c r="B431" s="216" t="s">
        <v>30464</v>
      </c>
      <c r="C431" s="216" t="s">
        <v>30423</v>
      </c>
      <c r="D431" s="234">
        <v>0.85</v>
      </c>
      <c r="E431" s="217"/>
      <c r="F431" s="217"/>
    </row>
    <row r="432" spans="1:6" ht="15.75" customHeight="1" x14ac:dyDescent="0.25">
      <c r="A432" s="233">
        <v>88398</v>
      </c>
      <c r="B432" s="216" t="s">
        <v>30465</v>
      </c>
      <c r="C432" s="216" t="s">
        <v>30423</v>
      </c>
      <c r="D432" s="234">
        <v>1</v>
      </c>
      <c r="E432" s="217"/>
      <c r="F432" s="217"/>
    </row>
    <row r="433" spans="1:6" ht="15.75" customHeight="1" x14ac:dyDescent="0.25">
      <c r="A433" s="233">
        <v>88404</v>
      </c>
      <c r="B433" s="216" t="s">
        <v>30466</v>
      </c>
      <c r="C433" s="216" t="s">
        <v>30423</v>
      </c>
      <c r="D433" s="234">
        <v>0.8</v>
      </c>
      <c r="E433" s="217"/>
      <c r="F433" s="217"/>
    </row>
    <row r="434" spans="1:6" ht="15.75" customHeight="1" x14ac:dyDescent="0.25">
      <c r="A434" s="233">
        <v>88430</v>
      </c>
      <c r="B434" s="216" t="s">
        <v>30467</v>
      </c>
      <c r="C434" s="216" t="s">
        <v>30423</v>
      </c>
      <c r="D434" s="234">
        <v>5.24</v>
      </c>
      <c r="E434" s="217"/>
      <c r="F434" s="217"/>
    </row>
    <row r="435" spans="1:6" ht="15.75" customHeight="1" x14ac:dyDescent="0.25">
      <c r="A435" s="233">
        <v>88438</v>
      </c>
      <c r="B435" s="216" t="s">
        <v>30468</v>
      </c>
      <c r="C435" s="216" t="s">
        <v>30423</v>
      </c>
      <c r="D435" s="234">
        <v>6.95</v>
      </c>
      <c r="E435" s="217"/>
      <c r="F435" s="217"/>
    </row>
    <row r="436" spans="1:6" ht="15.75" customHeight="1" x14ac:dyDescent="0.25">
      <c r="A436" s="233">
        <v>88831</v>
      </c>
      <c r="B436" s="216" t="s">
        <v>30469</v>
      </c>
      <c r="C436" s="216" t="s">
        <v>30423</v>
      </c>
      <c r="D436" s="234">
        <v>0.31</v>
      </c>
      <c r="E436" s="217"/>
      <c r="F436" s="217"/>
    </row>
    <row r="437" spans="1:6" ht="15.75" customHeight="1" x14ac:dyDescent="0.25">
      <c r="A437" s="233">
        <v>88844</v>
      </c>
      <c r="B437" s="216" t="s">
        <v>30470</v>
      </c>
      <c r="C437" s="216" t="s">
        <v>30423</v>
      </c>
      <c r="D437" s="234">
        <v>50.51</v>
      </c>
      <c r="E437" s="217"/>
      <c r="F437" s="217"/>
    </row>
    <row r="438" spans="1:6" ht="15.75" customHeight="1" x14ac:dyDescent="0.25">
      <c r="A438" s="233">
        <v>88908</v>
      </c>
      <c r="B438" s="216" t="s">
        <v>30471</v>
      </c>
      <c r="C438" s="216" t="s">
        <v>30423</v>
      </c>
      <c r="D438" s="234">
        <v>57.4</v>
      </c>
      <c r="E438" s="217"/>
      <c r="F438" s="217"/>
    </row>
    <row r="439" spans="1:6" ht="15.75" customHeight="1" x14ac:dyDescent="0.25">
      <c r="A439" s="233">
        <v>89022</v>
      </c>
      <c r="B439" s="216" t="s">
        <v>30472</v>
      </c>
      <c r="C439" s="216" t="s">
        <v>30423</v>
      </c>
      <c r="D439" s="234">
        <v>0.31</v>
      </c>
      <c r="E439" s="217"/>
      <c r="F439" s="217"/>
    </row>
    <row r="440" spans="1:6" ht="15.75" customHeight="1" x14ac:dyDescent="0.25">
      <c r="A440" s="233">
        <v>89027</v>
      </c>
      <c r="B440" s="216" t="s">
        <v>30473</v>
      </c>
      <c r="C440" s="216" t="s">
        <v>30423</v>
      </c>
      <c r="D440" s="234">
        <v>3.33</v>
      </c>
      <c r="E440" s="217"/>
      <c r="F440" s="217"/>
    </row>
    <row r="441" spans="1:6" ht="15.75" customHeight="1" x14ac:dyDescent="0.25">
      <c r="A441" s="233">
        <v>89031</v>
      </c>
      <c r="B441" s="216" t="s">
        <v>30474</v>
      </c>
      <c r="C441" s="216" t="s">
        <v>30423</v>
      </c>
      <c r="D441" s="234">
        <v>49.31</v>
      </c>
      <c r="E441" s="217"/>
      <c r="F441" s="217"/>
    </row>
    <row r="442" spans="1:6" ht="15.75" customHeight="1" x14ac:dyDescent="0.25">
      <c r="A442" s="233">
        <v>89036</v>
      </c>
      <c r="B442" s="216" t="s">
        <v>30475</v>
      </c>
      <c r="C442" s="216" t="s">
        <v>30423</v>
      </c>
      <c r="D442" s="234">
        <v>33.82</v>
      </c>
      <c r="E442" s="217"/>
      <c r="F442" s="217"/>
    </row>
    <row r="443" spans="1:6" ht="15.75" customHeight="1" x14ac:dyDescent="0.25">
      <c r="A443" s="233">
        <v>89218</v>
      </c>
      <c r="B443" s="216" t="s">
        <v>30476</v>
      </c>
      <c r="C443" s="216" t="s">
        <v>30423</v>
      </c>
      <c r="D443" s="234">
        <v>68.180000000000007</v>
      </c>
      <c r="E443" s="217"/>
      <c r="F443" s="217"/>
    </row>
    <row r="444" spans="1:6" ht="15.75" customHeight="1" x14ac:dyDescent="0.25">
      <c r="A444" s="233">
        <v>89226</v>
      </c>
      <c r="B444" s="216" t="s">
        <v>30477</v>
      </c>
      <c r="C444" s="216" t="s">
        <v>30423</v>
      </c>
      <c r="D444" s="234">
        <v>1.3</v>
      </c>
      <c r="E444" s="217"/>
      <c r="F444" s="217"/>
    </row>
    <row r="445" spans="1:6" ht="15.75" customHeight="1" x14ac:dyDescent="0.25">
      <c r="A445" s="233">
        <v>89235</v>
      </c>
      <c r="B445" s="216" t="s">
        <v>30478</v>
      </c>
      <c r="C445" s="216" t="s">
        <v>30423</v>
      </c>
      <c r="D445" s="234">
        <v>118.7</v>
      </c>
      <c r="E445" s="217"/>
      <c r="F445" s="217"/>
    </row>
    <row r="446" spans="1:6" ht="15.75" customHeight="1" x14ac:dyDescent="0.25">
      <c r="A446" s="233">
        <v>89243</v>
      </c>
      <c r="B446" s="216" t="s">
        <v>30479</v>
      </c>
      <c r="C446" s="216" t="s">
        <v>30423</v>
      </c>
      <c r="D446" s="234">
        <v>248.22</v>
      </c>
      <c r="E446" s="217"/>
      <c r="F446" s="217"/>
    </row>
    <row r="447" spans="1:6" ht="15.75" customHeight="1" x14ac:dyDescent="0.25">
      <c r="A447" s="233">
        <v>89251</v>
      </c>
      <c r="B447" s="216" t="s">
        <v>30480</v>
      </c>
      <c r="C447" s="216" t="s">
        <v>30423</v>
      </c>
      <c r="D447" s="234">
        <v>218.54</v>
      </c>
      <c r="E447" s="217"/>
      <c r="F447" s="217"/>
    </row>
    <row r="448" spans="1:6" ht="15.75" customHeight="1" x14ac:dyDescent="0.25">
      <c r="A448" s="233">
        <v>89258</v>
      </c>
      <c r="B448" s="216" t="s">
        <v>30481</v>
      </c>
      <c r="C448" s="216" t="s">
        <v>30423</v>
      </c>
      <c r="D448" s="234">
        <v>79.760000000000005</v>
      </c>
      <c r="E448" s="217"/>
      <c r="F448" s="217"/>
    </row>
    <row r="449" spans="1:6" ht="15.75" customHeight="1" x14ac:dyDescent="0.25">
      <c r="A449" s="233">
        <v>89273</v>
      </c>
      <c r="B449" s="216" t="s">
        <v>30482</v>
      </c>
      <c r="C449" s="216" t="s">
        <v>30423</v>
      </c>
      <c r="D449" s="234">
        <v>57.72</v>
      </c>
      <c r="E449" s="217"/>
      <c r="F449" s="217"/>
    </row>
    <row r="450" spans="1:6" ht="15.75" customHeight="1" x14ac:dyDescent="0.25">
      <c r="A450" s="233">
        <v>89279</v>
      </c>
      <c r="B450" s="216" t="s">
        <v>30483</v>
      </c>
      <c r="C450" s="216" t="s">
        <v>30423</v>
      </c>
      <c r="D450" s="234">
        <v>1.58</v>
      </c>
      <c r="E450" s="217"/>
      <c r="F450" s="217"/>
    </row>
    <row r="451" spans="1:6" ht="15.75" customHeight="1" x14ac:dyDescent="0.25">
      <c r="A451" s="233">
        <v>89877</v>
      </c>
      <c r="B451" s="216" t="s">
        <v>30484</v>
      </c>
      <c r="C451" s="216" t="s">
        <v>30423</v>
      </c>
      <c r="D451" s="234">
        <v>49.28</v>
      </c>
      <c r="E451" s="217"/>
      <c r="F451" s="217"/>
    </row>
    <row r="452" spans="1:6" ht="15.75" customHeight="1" x14ac:dyDescent="0.25">
      <c r="A452" s="233">
        <v>89884</v>
      </c>
      <c r="B452" s="216" t="s">
        <v>30485</v>
      </c>
      <c r="C452" s="216" t="s">
        <v>30423</v>
      </c>
      <c r="D452" s="234">
        <v>51.12</v>
      </c>
      <c r="E452" s="217"/>
      <c r="F452" s="217"/>
    </row>
    <row r="453" spans="1:6" ht="15.75" customHeight="1" x14ac:dyDescent="0.25">
      <c r="A453" s="233">
        <v>90587</v>
      </c>
      <c r="B453" s="216" t="s">
        <v>30486</v>
      </c>
      <c r="C453" s="216" t="s">
        <v>30423</v>
      </c>
      <c r="D453" s="234">
        <v>0.4</v>
      </c>
      <c r="E453" s="217"/>
      <c r="F453" s="217"/>
    </row>
    <row r="454" spans="1:6" ht="15.75" customHeight="1" x14ac:dyDescent="0.25">
      <c r="A454" s="233">
        <v>90626</v>
      </c>
      <c r="B454" s="216" t="s">
        <v>30487</v>
      </c>
      <c r="C454" s="216" t="s">
        <v>30423</v>
      </c>
      <c r="D454" s="234">
        <v>1.73</v>
      </c>
      <c r="E454" s="217"/>
      <c r="F454" s="217"/>
    </row>
    <row r="455" spans="1:6" ht="15.75" customHeight="1" x14ac:dyDescent="0.25">
      <c r="A455" s="233">
        <v>90632</v>
      </c>
      <c r="B455" s="216" t="s">
        <v>30488</v>
      </c>
      <c r="C455" s="216" t="s">
        <v>30423</v>
      </c>
      <c r="D455" s="234">
        <v>53.64</v>
      </c>
      <c r="E455" s="217"/>
      <c r="F455" s="217"/>
    </row>
    <row r="456" spans="1:6" ht="15.75" customHeight="1" x14ac:dyDescent="0.25">
      <c r="A456" s="233">
        <v>90638</v>
      </c>
      <c r="B456" s="216" t="s">
        <v>30489</v>
      </c>
      <c r="C456" s="216" t="s">
        <v>30423</v>
      </c>
      <c r="D456" s="234">
        <v>4.03</v>
      </c>
      <c r="E456" s="217"/>
      <c r="F456" s="217"/>
    </row>
    <row r="457" spans="1:6" ht="15.75" customHeight="1" x14ac:dyDescent="0.25">
      <c r="A457" s="233">
        <v>90644</v>
      </c>
      <c r="B457" s="216" t="s">
        <v>30490</v>
      </c>
      <c r="C457" s="216" t="s">
        <v>30423</v>
      </c>
      <c r="D457" s="234">
        <v>6.03</v>
      </c>
      <c r="E457" s="217"/>
      <c r="F457" s="217"/>
    </row>
    <row r="458" spans="1:6" ht="15.75" customHeight="1" x14ac:dyDescent="0.25">
      <c r="A458" s="233">
        <v>90651</v>
      </c>
      <c r="B458" s="216" t="s">
        <v>30491</v>
      </c>
      <c r="C458" s="216" t="s">
        <v>30423</v>
      </c>
      <c r="D458" s="234">
        <v>0.69</v>
      </c>
      <c r="E458" s="217"/>
      <c r="F458" s="217"/>
    </row>
    <row r="459" spans="1:6" ht="15.75" customHeight="1" x14ac:dyDescent="0.25">
      <c r="A459" s="233">
        <v>90657</v>
      </c>
      <c r="B459" s="216" t="s">
        <v>30492</v>
      </c>
      <c r="C459" s="216" t="s">
        <v>30423</v>
      </c>
      <c r="D459" s="234">
        <v>3.92</v>
      </c>
      <c r="E459" s="217"/>
      <c r="F459" s="217"/>
    </row>
    <row r="460" spans="1:6" ht="15.75" customHeight="1" x14ac:dyDescent="0.25">
      <c r="A460" s="233">
        <v>90663</v>
      </c>
      <c r="B460" s="216" t="s">
        <v>30493</v>
      </c>
      <c r="C460" s="216" t="s">
        <v>30423</v>
      </c>
      <c r="D460" s="234">
        <v>4.2</v>
      </c>
      <c r="E460" s="217"/>
      <c r="F460" s="217"/>
    </row>
    <row r="461" spans="1:6" ht="15.75" customHeight="1" x14ac:dyDescent="0.25">
      <c r="A461" s="233">
        <v>90669</v>
      </c>
      <c r="B461" s="216" t="s">
        <v>30494</v>
      </c>
      <c r="C461" s="216" t="s">
        <v>30423</v>
      </c>
      <c r="D461" s="234">
        <v>5.28</v>
      </c>
      <c r="E461" s="217"/>
      <c r="F461" s="217"/>
    </row>
    <row r="462" spans="1:6" ht="15.75" customHeight="1" x14ac:dyDescent="0.25">
      <c r="A462" s="233">
        <v>90675</v>
      </c>
      <c r="B462" s="216" t="s">
        <v>30495</v>
      </c>
      <c r="C462" s="216" t="s">
        <v>30423</v>
      </c>
      <c r="D462" s="234">
        <v>168.19</v>
      </c>
      <c r="E462" s="217"/>
      <c r="F462" s="217"/>
    </row>
    <row r="463" spans="1:6" ht="15.75" customHeight="1" x14ac:dyDescent="0.25">
      <c r="A463" s="233">
        <v>90681</v>
      </c>
      <c r="B463" s="216" t="s">
        <v>30496</v>
      </c>
      <c r="C463" s="216" t="s">
        <v>30423</v>
      </c>
      <c r="D463" s="234">
        <v>103.98</v>
      </c>
      <c r="E463" s="217"/>
      <c r="F463" s="217"/>
    </row>
    <row r="464" spans="1:6" ht="15.75" customHeight="1" x14ac:dyDescent="0.25">
      <c r="A464" s="233">
        <v>90687</v>
      </c>
      <c r="B464" s="216" t="s">
        <v>30497</v>
      </c>
      <c r="C464" s="216" t="s">
        <v>30423</v>
      </c>
      <c r="D464" s="234">
        <v>50.51</v>
      </c>
      <c r="E464" s="217"/>
      <c r="F464" s="217"/>
    </row>
    <row r="465" spans="1:6" ht="15.75" customHeight="1" x14ac:dyDescent="0.25">
      <c r="A465" s="233">
        <v>90693</v>
      </c>
      <c r="B465" s="216" t="s">
        <v>30498</v>
      </c>
      <c r="C465" s="216" t="s">
        <v>30423</v>
      </c>
      <c r="D465" s="234">
        <v>36.78</v>
      </c>
      <c r="E465" s="217"/>
      <c r="F465" s="217"/>
    </row>
    <row r="466" spans="1:6" ht="15.75" customHeight="1" x14ac:dyDescent="0.25">
      <c r="A466" s="233">
        <v>90965</v>
      </c>
      <c r="B466" s="216" t="s">
        <v>30499</v>
      </c>
      <c r="C466" s="216" t="s">
        <v>30423</v>
      </c>
      <c r="D466" s="234">
        <v>4.46</v>
      </c>
      <c r="E466" s="217"/>
      <c r="F466" s="217"/>
    </row>
    <row r="467" spans="1:6" ht="15.75" customHeight="1" x14ac:dyDescent="0.25">
      <c r="A467" s="233">
        <v>90973</v>
      </c>
      <c r="B467" s="216" t="s">
        <v>30500</v>
      </c>
      <c r="C467" s="216" t="s">
        <v>30423</v>
      </c>
      <c r="D467" s="234">
        <v>4.47</v>
      </c>
      <c r="E467" s="217"/>
      <c r="F467" s="217"/>
    </row>
    <row r="468" spans="1:6" ht="15.75" customHeight="1" x14ac:dyDescent="0.25">
      <c r="A468" s="233">
        <v>90982</v>
      </c>
      <c r="B468" s="216" t="s">
        <v>30501</v>
      </c>
      <c r="C468" s="216" t="s">
        <v>30423</v>
      </c>
      <c r="D468" s="234">
        <v>11.37</v>
      </c>
      <c r="E468" s="217"/>
      <c r="F468" s="217"/>
    </row>
    <row r="469" spans="1:6" ht="15.75" customHeight="1" x14ac:dyDescent="0.25">
      <c r="A469" s="233">
        <v>91001</v>
      </c>
      <c r="B469" s="216" t="s">
        <v>30502</v>
      </c>
      <c r="C469" s="216" t="s">
        <v>30423</v>
      </c>
      <c r="D469" s="234">
        <v>5.3</v>
      </c>
      <c r="E469" s="217"/>
      <c r="F469" s="217"/>
    </row>
    <row r="470" spans="1:6" ht="15.75" customHeight="1" x14ac:dyDescent="0.25">
      <c r="A470" s="233">
        <v>91032</v>
      </c>
      <c r="B470" s="216" t="s">
        <v>30503</v>
      </c>
      <c r="C470" s="216" t="s">
        <v>30423</v>
      </c>
      <c r="D470" s="234">
        <v>36.82</v>
      </c>
      <c r="E470" s="217"/>
      <c r="F470" s="217"/>
    </row>
    <row r="471" spans="1:6" ht="15.75" customHeight="1" x14ac:dyDescent="0.25">
      <c r="A471" s="233">
        <v>91278</v>
      </c>
      <c r="B471" s="216" t="s">
        <v>30504</v>
      </c>
      <c r="C471" s="216" t="s">
        <v>30423</v>
      </c>
      <c r="D471" s="234">
        <v>0.53</v>
      </c>
      <c r="E471" s="217"/>
      <c r="F471" s="217"/>
    </row>
    <row r="472" spans="1:6" ht="15.75" customHeight="1" x14ac:dyDescent="0.25">
      <c r="A472" s="233">
        <v>91285</v>
      </c>
      <c r="B472" s="216" t="s">
        <v>30505</v>
      </c>
      <c r="C472" s="216" t="s">
        <v>30423</v>
      </c>
      <c r="D472" s="234">
        <v>0.92</v>
      </c>
      <c r="E472" s="217"/>
      <c r="F472" s="217"/>
    </row>
    <row r="473" spans="1:6" ht="15.75" customHeight="1" x14ac:dyDescent="0.25">
      <c r="A473" s="233">
        <v>91387</v>
      </c>
      <c r="B473" s="216" t="s">
        <v>30506</v>
      </c>
      <c r="C473" s="216" t="s">
        <v>30423</v>
      </c>
      <c r="D473" s="234">
        <v>40.619999999999997</v>
      </c>
      <c r="E473" s="217"/>
      <c r="F473" s="217"/>
    </row>
    <row r="474" spans="1:6" ht="15.75" customHeight="1" x14ac:dyDescent="0.25">
      <c r="A474" s="233">
        <v>91395</v>
      </c>
      <c r="B474" s="216" t="s">
        <v>30507</v>
      </c>
      <c r="C474" s="216" t="s">
        <v>30423</v>
      </c>
      <c r="D474" s="234">
        <v>34.020000000000003</v>
      </c>
      <c r="E474" s="217"/>
      <c r="F474" s="217"/>
    </row>
    <row r="475" spans="1:6" ht="15.75" customHeight="1" x14ac:dyDescent="0.25">
      <c r="A475" s="233">
        <v>91486</v>
      </c>
      <c r="B475" s="216" t="s">
        <v>30508</v>
      </c>
      <c r="C475" s="216" t="s">
        <v>30423</v>
      </c>
      <c r="D475" s="234">
        <v>39.03</v>
      </c>
      <c r="E475" s="217"/>
      <c r="F475" s="217"/>
    </row>
    <row r="476" spans="1:6" ht="15.75" customHeight="1" x14ac:dyDescent="0.25">
      <c r="A476" s="233">
        <v>91534</v>
      </c>
      <c r="B476" s="216" t="s">
        <v>30509</v>
      </c>
      <c r="C476" s="216" t="s">
        <v>30423</v>
      </c>
      <c r="D476" s="234">
        <v>22.39</v>
      </c>
      <c r="E476" s="217"/>
      <c r="F476" s="217"/>
    </row>
    <row r="477" spans="1:6" ht="15.75" customHeight="1" x14ac:dyDescent="0.25">
      <c r="A477" s="233">
        <v>91635</v>
      </c>
      <c r="B477" s="216" t="s">
        <v>30510</v>
      </c>
      <c r="C477" s="216" t="s">
        <v>30423</v>
      </c>
      <c r="D477" s="234">
        <v>35.71</v>
      </c>
      <c r="E477" s="217"/>
      <c r="F477" s="217"/>
    </row>
    <row r="478" spans="1:6" ht="15.75" customHeight="1" x14ac:dyDescent="0.25">
      <c r="A478" s="233">
        <v>91646</v>
      </c>
      <c r="B478" s="216" t="s">
        <v>30511</v>
      </c>
      <c r="C478" s="216" t="s">
        <v>30423</v>
      </c>
      <c r="D478" s="234">
        <v>56.07</v>
      </c>
      <c r="E478" s="217"/>
      <c r="F478" s="217"/>
    </row>
    <row r="479" spans="1:6" ht="15.75" customHeight="1" x14ac:dyDescent="0.25">
      <c r="A479" s="233">
        <v>91693</v>
      </c>
      <c r="B479" s="216" t="s">
        <v>30512</v>
      </c>
      <c r="C479" s="216" t="s">
        <v>30423</v>
      </c>
      <c r="D479" s="234">
        <v>21.7</v>
      </c>
      <c r="E479" s="217"/>
      <c r="F479" s="217"/>
    </row>
    <row r="480" spans="1:6" ht="15.75" customHeight="1" x14ac:dyDescent="0.25">
      <c r="A480" s="233">
        <v>92044</v>
      </c>
      <c r="B480" s="216" t="s">
        <v>30513</v>
      </c>
      <c r="C480" s="216" t="s">
        <v>30423</v>
      </c>
      <c r="D480" s="234">
        <v>4.5599999999999996</v>
      </c>
      <c r="E480" s="217"/>
      <c r="F480" s="217"/>
    </row>
    <row r="481" spans="1:6" ht="15.75" customHeight="1" x14ac:dyDescent="0.25">
      <c r="A481" s="233">
        <v>92107</v>
      </c>
      <c r="B481" s="216" t="s">
        <v>30514</v>
      </c>
      <c r="C481" s="216" t="s">
        <v>30423</v>
      </c>
      <c r="D481" s="234">
        <v>40.42</v>
      </c>
      <c r="E481" s="217"/>
      <c r="F481" s="217"/>
    </row>
    <row r="482" spans="1:6" ht="15.75" customHeight="1" x14ac:dyDescent="0.25">
      <c r="A482" s="233">
        <v>92113</v>
      </c>
      <c r="B482" s="216" t="s">
        <v>30515</v>
      </c>
      <c r="C482" s="216" t="s">
        <v>30423</v>
      </c>
      <c r="D482" s="234">
        <v>0.94</v>
      </c>
      <c r="E482" s="217"/>
      <c r="F482" s="217"/>
    </row>
    <row r="483" spans="1:6" ht="15.75" customHeight="1" x14ac:dyDescent="0.25">
      <c r="A483" s="233">
        <v>92119</v>
      </c>
      <c r="B483" s="216" t="s">
        <v>30516</v>
      </c>
      <c r="C483" s="216" t="s">
        <v>30423</v>
      </c>
      <c r="D483" s="234">
        <v>0.1</v>
      </c>
      <c r="E483" s="217"/>
      <c r="F483" s="217"/>
    </row>
    <row r="484" spans="1:6" ht="15.75" customHeight="1" x14ac:dyDescent="0.25">
      <c r="A484" s="233">
        <v>92139</v>
      </c>
      <c r="B484" s="216" t="s">
        <v>30517</v>
      </c>
      <c r="C484" s="216" t="s">
        <v>30423</v>
      </c>
      <c r="D484" s="234">
        <v>30.48</v>
      </c>
      <c r="E484" s="217"/>
      <c r="F484" s="217"/>
    </row>
    <row r="485" spans="1:6" ht="15.75" customHeight="1" x14ac:dyDescent="0.25">
      <c r="A485" s="233">
        <v>92146</v>
      </c>
      <c r="B485" s="216" t="s">
        <v>30518</v>
      </c>
      <c r="C485" s="216" t="s">
        <v>30423</v>
      </c>
      <c r="D485" s="234">
        <v>23.07</v>
      </c>
      <c r="E485" s="217"/>
      <c r="F485" s="217"/>
    </row>
    <row r="486" spans="1:6" ht="15.75" customHeight="1" x14ac:dyDescent="0.25">
      <c r="A486" s="233">
        <v>92243</v>
      </c>
      <c r="B486" s="216" t="s">
        <v>30519</v>
      </c>
      <c r="C486" s="216" t="s">
        <v>30423</v>
      </c>
      <c r="D486" s="234">
        <v>47.53</v>
      </c>
      <c r="E486" s="217"/>
      <c r="F486" s="217"/>
    </row>
    <row r="487" spans="1:6" ht="15.75" customHeight="1" x14ac:dyDescent="0.25">
      <c r="A487" s="233">
        <v>92717</v>
      </c>
      <c r="B487" s="216" t="s">
        <v>30520</v>
      </c>
      <c r="C487" s="216" t="s">
        <v>30423</v>
      </c>
      <c r="D487" s="234">
        <v>0.2</v>
      </c>
      <c r="E487" s="217"/>
      <c r="F487" s="217"/>
    </row>
    <row r="488" spans="1:6" ht="15.75" customHeight="1" x14ac:dyDescent="0.25">
      <c r="A488" s="233">
        <v>92961</v>
      </c>
      <c r="B488" s="216" t="s">
        <v>30521</v>
      </c>
      <c r="C488" s="216" t="s">
        <v>30423</v>
      </c>
      <c r="D488" s="234">
        <v>3.39</v>
      </c>
      <c r="E488" s="217"/>
      <c r="F488" s="217"/>
    </row>
    <row r="489" spans="1:6" ht="15.75" customHeight="1" x14ac:dyDescent="0.25">
      <c r="A489" s="233">
        <v>92967</v>
      </c>
      <c r="B489" s="216" t="s">
        <v>30522</v>
      </c>
      <c r="C489" s="216" t="s">
        <v>30423</v>
      </c>
      <c r="D489" s="234">
        <v>21.21</v>
      </c>
      <c r="E489" s="217"/>
      <c r="F489" s="217"/>
    </row>
    <row r="490" spans="1:6" ht="15.75" customHeight="1" x14ac:dyDescent="0.25">
      <c r="A490" s="233">
        <v>93225</v>
      </c>
      <c r="B490" s="216" t="s">
        <v>30523</v>
      </c>
      <c r="C490" s="216" t="s">
        <v>30423</v>
      </c>
      <c r="D490" s="234">
        <v>249.55</v>
      </c>
      <c r="E490" s="217"/>
      <c r="F490" s="217"/>
    </row>
    <row r="491" spans="1:6" ht="15.75" customHeight="1" x14ac:dyDescent="0.25">
      <c r="A491" s="233">
        <v>93234</v>
      </c>
      <c r="B491" s="216" t="s">
        <v>30524</v>
      </c>
      <c r="C491" s="216" t="s">
        <v>30423</v>
      </c>
      <c r="D491" s="234">
        <v>0.4</v>
      </c>
      <c r="E491" s="217"/>
      <c r="F491" s="217"/>
    </row>
    <row r="492" spans="1:6" ht="15.75" customHeight="1" x14ac:dyDescent="0.25">
      <c r="A492" s="233">
        <v>93244</v>
      </c>
      <c r="B492" s="216" t="s">
        <v>30525</v>
      </c>
      <c r="C492" s="216" t="s">
        <v>30423</v>
      </c>
      <c r="D492" s="234">
        <v>41.27</v>
      </c>
      <c r="E492" s="217"/>
      <c r="F492" s="217"/>
    </row>
    <row r="493" spans="1:6" ht="15.75" customHeight="1" x14ac:dyDescent="0.25">
      <c r="A493" s="233">
        <v>93274</v>
      </c>
      <c r="B493" s="216" t="s">
        <v>30526</v>
      </c>
      <c r="C493" s="216" t="s">
        <v>30423</v>
      </c>
      <c r="D493" s="234">
        <v>50.99</v>
      </c>
      <c r="E493" s="217"/>
      <c r="F493" s="217"/>
    </row>
    <row r="494" spans="1:6" ht="15.75" customHeight="1" x14ac:dyDescent="0.25">
      <c r="A494" s="233">
        <v>93282</v>
      </c>
      <c r="B494" s="216" t="s">
        <v>30527</v>
      </c>
      <c r="C494" s="216" t="s">
        <v>30423</v>
      </c>
      <c r="D494" s="234">
        <v>20.29</v>
      </c>
      <c r="E494" s="217"/>
      <c r="F494" s="217"/>
    </row>
    <row r="495" spans="1:6" ht="15.75" customHeight="1" x14ac:dyDescent="0.25">
      <c r="A495" s="233">
        <v>93288</v>
      </c>
      <c r="B495" s="216" t="s">
        <v>30528</v>
      </c>
      <c r="C495" s="216" t="s">
        <v>30423</v>
      </c>
      <c r="D495" s="234">
        <v>92.71</v>
      </c>
      <c r="E495" s="217"/>
      <c r="F495" s="217"/>
    </row>
    <row r="496" spans="1:6" ht="15.75" customHeight="1" x14ac:dyDescent="0.25">
      <c r="A496" s="233">
        <v>93403</v>
      </c>
      <c r="B496" s="216" t="s">
        <v>30529</v>
      </c>
      <c r="C496" s="216" t="s">
        <v>30423</v>
      </c>
      <c r="D496" s="234">
        <v>35.71</v>
      </c>
      <c r="E496" s="217"/>
      <c r="F496" s="217"/>
    </row>
    <row r="497" spans="1:6" ht="15.75" customHeight="1" x14ac:dyDescent="0.25">
      <c r="A497" s="233">
        <v>93409</v>
      </c>
      <c r="B497" s="216" t="s">
        <v>30530</v>
      </c>
      <c r="C497" s="216" t="s">
        <v>30423</v>
      </c>
      <c r="D497" s="234">
        <v>26.69</v>
      </c>
      <c r="E497" s="217"/>
      <c r="F497" s="217"/>
    </row>
    <row r="498" spans="1:6" ht="15.75" customHeight="1" x14ac:dyDescent="0.25">
      <c r="A498" s="233">
        <v>93416</v>
      </c>
      <c r="B498" s="216" t="s">
        <v>30531</v>
      </c>
      <c r="C498" s="216" t="s">
        <v>30423</v>
      </c>
      <c r="D498" s="234">
        <v>0.22</v>
      </c>
      <c r="E498" s="217"/>
      <c r="F498" s="217"/>
    </row>
    <row r="499" spans="1:6" ht="15.75" customHeight="1" x14ac:dyDescent="0.25">
      <c r="A499" s="233">
        <v>93422</v>
      </c>
      <c r="B499" s="216" t="s">
        <v>30532</v>
      </c>
      <c r="C499" s="216" t="s">
        <v>30423</v>
      </c>
      <c r="D499" s="234">
        <v>2.98</v>
      </c>
      <c r="E499" s="217"/>
      <c r="F499" s="217"/>
    </row>
    <row r="500" spans="1:6" ht="15.75" customHeight="1" x14ac:dyDescent="0.25">
      <c r="A500" s="233">
        <v>93428</v>
      </c>
      <c r="B500" s="216" t="s">
        <v>30533</v>
      </c>
      <c r="C500" s="216" t="s">
        <v>30423</v>
      </c>
      <c r="D500" s="234">
        <v>4.22</v>
      </c>
      <c r="E500" s="217"/>
      <c r="F500" s="217"/>
    </row>
    <row r="501" spans="1:6" ht="15.75" customHeight="1" x14ac:dyDescent="0.25">
      <c r="A501" s="233">
        <v>93434</v>
      </c>
      <c r="B501" s="216" t="s">
        <v>30534</v>
      </c>
      <c r="C501" s="216" t="s">
        <v>30423</v>
      </c>
      <c r="D501" s="234">
        <v>150.26</v>
      </c>
      <c r="E501" s="217"/>
      <c r="F501" s="217"/>
    </row>
    <row r="502" spans="1:6" ht="15.75" customHeight="1" x14ac:dyDescent="0.25">
      <c r="A502" s="233">
        <v>93440</v>
      </c>
      <c r="B502" s="216" t="s">
        <v>30535</v>
      </c>
      <c r="C502" s="216" t="s">
        <v>30423</v>
      </c>
      <c r="D502" s="234">
        <v>78.92</v>
      </c>
      <c r="E502" s="217"/>
      <c r="F502" s="217"/>
    </row>
    <row r="503" spans="1:6" ht="15.75" customHeight="1" x14ac:dyDescent="0.25">
      <c r="A503" s="233">
        <v>95122</v>
      </c>
      <c r="B503" s="216" t="s">
        <v>30536</v>
      </c>
      <c r="C503" s="216" t="s">
        <v>30423</v>
      </c>
      <c r="D503" s="234">
        <v>113.69</v>
      </c>
      <c r="E503" s="217"/>
      <c r="F503" s="217"/>
    </row>
    <row r="504" spans="1:6" ht="15.75" customHeight="1" x14ac:dyDescent="0.25">
      <c r="A504" s="233">
        <v>95128</v>
      </c>
      <c r="B504" s="216" t="s">
        <v>30537</v>
      </c>
      <c r="C504" s="216" t="s">
        <v>30423</v>
      </c>
      <c r="D504" s="234">
        <v>34.79</v>
      </c>
      <c r="E504" s="217"/>
      <c r="F504" s="217"/>
    </row>
    <row r="505" spans="1:6" ht="15.75" customHeight="1" x14ac:dyDescent="0.25">
      <c r="A505" s="233">
        <v>95140</v>
      </c>
      <c r="B505" s="216" t="s">
        <v>30538</v>
      </c>
      <c r="C505" s="216" t="s">
        <v>30423</v>
      </c>
      <c r="D505" s="234">
        <v>0.04</v>
      </c>
      <c r="E505" s="217"/>
      <c r="F505" s="217"/>
    </row>
    <row r="506" spans="1:6" ht="15.75" customHeight="1" x14ac:dyDescent="0.25">
      <c r="A506" s="233">
        <v>95213</v>
      </c>
      <c r="B506" s="216" t="s">
        <v>30539</v>
      </c>
      <c r="C506" s="216" t="s">
        <v>30423</v>
      </c>
      <c r="D506" s="234">
        <v>55.04</v>
      </c>
      <c r="E506" s="217"/>
      <c r="F506" s="217"/>
    </row>
    <row r="507" spans="1:6" ht="15.75" customHeight="1" x14ac:dyDescent="0.25">
      <c r="A507" s="233">
        <v>95219</v>
      </c>
      <c r="B507" s="216" t="s">
        <v>30540</v>
      </c>
      <c r="C507" s="216" t="s">
        <v>30423</v>
      </c>
      <c r="D507" s="234">
        <v>19.23</v>
      </c>
      <c r="E507" s="217"/>
      <c r="F507" s="217"/>
    </row>
    <row r="508" spans="1:6" ht="15.75" customHeight="1" x14ac:dyDescent="0.25">
      <c r="A508" s="233">
        <v>95259</v>
      </c>
      <c r="B508" s="216" t="s">
        <v>30541</v>
      </c>
      <c r="C508" s="216" t="s">
        <v>30423</v>
      </c>
      <c r="D508" s="234">
        <v>21.02</v>
      </c>
      <c r="E508" s="217"/>
      <c r="F508" s="217"/>
    </row>
    <row r="509" spans="1:6" ht="15.75" customHeight="1" x14ac:dyDescent="0.25">
      <c r="A509" s="233">
        <v>95265</v>
      </c>
      <c r="B509" s="216" t="s">
        <v>30542</v>
      </c>
      <c r="C509" s="216" t="s">
        <v>30423</v>
      </c>
      <c r="D509" s="234">
        <v>0.67</v>
      </c>
      <c r="E509" s="217"/>
      <c r="F509" s="217"/>
    </row>
    <row r="510" spans="1:6" ht="15.75" customHeight="1" x14ac:dyDescent="0.25">
      <c r="A510" s="233">
        <v>95271</v>
      </c>
      <c r="B510" s="216" t="s">
        <v>30543</v>
      </c>
      <c r="C510" s="216" t="s">
        <v>30423</v>
      </c>
      <c r="D510" s="234">
        <v>0.45</v>
      </c>
      <c r="E510" s="217"/>
      <c r="F510" s="217"/>
    </row>
    <row r="511" spans="1:6" ht="15.75" customHeight="1" x14ac:dyDescent="0.25">
      <c r="A511" s="233">
        <v>95277</v>
      </c>
      <c r="B511" s="216" t="s">
        <v>30544</v>
      </c>
      <c r="C511" s="216" t="s">
        <v>30423</v>
      </c>
      <c r="D511" s="234">
        <v>0.44</v>
      </c>
      <c r="E511" s="217"/>
      <c r="F511" s="217"/>
    </row>
    <row r="512" spans="1:6" ht="15.75" customHeight="1" x14ac:dyDescent="0.25">
      <c r="A512" s="233">
        <v>95283</v>
      </c>
      <c r="B512" s="216" t="s">
        <v>30545</v>
      </c>
      <c r="C512" s="216" t="s">
        <v>30423</v>
      </c>
      <c r="D512" s="234">
        <v>0.49</v>
      </c>
      <c r="E512" s="217"/>
      <c r="F512" s="217"/>
    </row>
    <row r="513" spans="1:6" ht="15.75" customHeight="1" x14ac:dyDescent="0.25">
      <c r="A513" s="233">
        <v>95621</v>
      </c>
      <c r="B513" s="216" t="s">
        <v>30546</v>
      </c>
      <c r="C513" s="216" t="s">
        <v>30423</v>
      </c>
      <c r="D513" s="234">
        <v>20.82</v>
      </c>
      <c r="E513" s="217"/>
      <c r="F513" s="217"/>
    </row>
    <row r="514" spans="1:6" ht="15.75" customHeight="1" x14ac:dyDescent="0.25">
      <c r="A514" s="233">
        <v>95632</v>
      </c>
      <c r="B514" s="216" t="s">
        <v>30547</v>
      </c>
      <c r="C514" s="216" t="s">
        <v>30423</v>
      </c>
      <c r="D514" s="234">
        <v>50.66</v>
      </c>
      <c r="E514" s="217"/>
      <c r="F514" s="217"/>
    </row>
    <row r="515" spans="1:6" ht="15.75" customHeight="1" x14ac:dyDescent="0.25">
      <c r="A515" s="233">
        <v>95703</v>
      </c>
      <c r="B515" s="216" t="s">
        <v>30548</v>
      </c>
      <c r="C515" s="216" t="s">
        <v>30423</v>
      </c>
      <c r="D515" s="234">
        <v>25.44</v>
      </c>
      <c r="E515" s="217"/>
      <c r="F515" s="217"/>
    </row>
    <row r="516" spans="1:6" ht="15.75" customHeight="1" x14ac:dyDescent="0.25">
      <c r="A516" s="233">
        <v>95709</v>
      </c>
      <c r="B516" s="216" t="s">
        <v>30549</v>
      </c>
      <c r="C516" s="216" t="s">
        <v>30423</v>
      </c>
      <c r="D516" s="234">
        <v>52.31</v>
      </c>
      <c r="E516" s="217"/>
      <c r="F516" s="217"/>
    </row>
    <row r="517" spans="1:6" ht="15.75" customHeight="1" x14ac:dyDescent="0.25">
      <c r="A517" s="233">
        <v>95715</v>
      </c>
      <c r="B517" s="216" t="s">
        <v>30550</v>
      </c>
      <c r="C517" s="216" t="s">
        <v>30423</v>
      </c>
      <c r="D517" s="234">
        <v>59.28</v>
      </c>
      <c r="E517" s="217"/>
      <c r="F517" s="217"/>
    </row>
    <row r="518" spans="1:6" ht="15.75" customHeight="1" x14ac:dyDescent="0.25">
      <c r="A518" s="233">
        <v>95721</v>
      </c>
      <c r="B518" s="216" t="s">
        <v>30551</v>
      </c>
      <c r="C518" s="216" t="s">
        <v>30423</v>
      </c>
      <c r="D518" s="234">
        <v>57.91</v>
      </c>
      <c r="E518" s="217"/>
      <c r="F518" s="217"/>
    </row>
    <row r="519" spans="1:6" ht="15.75" customHeight="1" x14ac:dyDescent="0.25">
      <c r="A519" s="233">
        <v>95873</v>
      </c>
      <c r="B519" s="216" t="s">
        <v>30552</v>
      </c>
      <c r="C519" s="216" t="s">
        <v>30423</v>
      </c>
      <c r="D519" s="234">
        <v>6.75</v>
      </c>
      <c r="E519" s="217"/>
      <c r="F519" s="217"/>
    </row>
    <row r="520" spans="1:6" ht="15.75" customHeight="1" x14ac:dyDescent="0.25">
      <c r="A520" s="233">
        <v>96014</v>
      </c>
      <c r="B520" s="216" t="s">
        <v>30553</v>
      </c>
      <c r="C520" s="216" t="s">
        <v>30423</v>
      </c>
      <c r="D520" s="234">
        <v>40.36</v>
      </c>
      <c r="E520" s="217"/>
      <c r="F520" s="217"/>
    </row>
    <row r="521" spans="1:6" ht="15.75" customHeight="1" x14ac:dyDescent="0.25">
      <c r="A521" s="233">
        <v>96021</v>
      </c>
      <c r="B521" s="216" t="s">
        <v>30554</v>
      </c>
      <c r="C521" s="216" t="s">
        <v>30423</v>
      </c>
      <c r="D521" s="234">
        <v>40.200000000000003</v>
      </c>
      <c r="E521" s="217"/>
      <c r="F521" s="217"/>
    </row>
    <row r="522" spans="1:6" ht="15.75" customHeight="1" x14ac:dyDescent="0.25">
      <c r="A522" s="233">
        <v>96029</v>
      </c>
      <c r="B522" s="216" t="s">
        <v>30555</v>
      </c>
      <c r="C522" s="216" t="s">
        <v>30423</v>
      </c>
      <c r="D522" s="234">
        <v>36.42</v>
      </c>
      <c r="E522" s="217"/>
      <c r="F522" s="217"/>
    </row>
    <row r="523" spans="1:6" ht="15.75" customHeight="1" x14ac:dyDescent="0.25">
      <c r="A523" s="233">
        <v>96036</v>
      </c>
      <c r="B523" s="216" t="s">
        <v>30556</v>
      </c>
      <c r="C523" s="216" t="s">
        <v>30423</v>
      </c>
      <c r="D523" s="234">
        <v>43.49</v>
      </c>
      <c r="E523" s="217"/>
      <c r="F523" s="217"/>
    </row>
    <row r="524" spans="1:6" ht="15.75" customHeight="1" x14ac:dyDescent="0.25">
      <c r="A524" s="233">
        <v>96155</v>
      </c>
      <c r="B524" s="216" t="s">
        <v>30557</v>
      </c>
      <c r="C524" s="216" t="s">
        <v>30423</v>
      </c>
      <c r="D524" s="234">
        <v>36.58</v>
      </c>
      <c r="E524" s="217"/>
      <c r="F524" s="217"/>
    </row>
    <row r="525" spans="1:6" ht="15.75" customHeight="1" x14ac:dyDescent="0.25">
      <c r="A525" s="233">
        <v>96156</v>
      </c>
      <c r="B525" s="216" t="s">
        <v>30558</v>
      </c>
      <c r="C525" s="216" t="s">
        <v>30423</v>
      </c>
      <c r="D525" s="234">
        <v>40.799999999999997</v>
      </c>
      <c r="E525" s="217"/>
      <c r="F525" s="217"/>
    </row>
    <row r="526" spans="1:6" ht="15.75" customHeight="1" x14ac:dyDescent="0.25">
      <c r="A526" s="233">
        <v>96159</v>
      </c>
      <c r="B526" s="216" t="s">
        <v>30559</v>
      </c>
      <c r="C526" s="216" t="s">
        <v>30423</v>
      </c>
      <c r="D526" s="234">
        <v>44.77</v>
      </c>
      <c r="E526" s="217"/>
      <c r="F526" s="217"/>
    </row>
    <row r="527" spans="1:6" ht="15.75" customHeight="1" x14ac:dyDescent="0.25">
      <c r="A527" s="233">
        <v>96246</v>
      </c>
      <c r="B527" s="216" t="s">
        <v>30560</v>
      </c>
      <c r="C527" s="216" t="s">
        <v>30423</v>
      </c>
      <c r="D527" s="234">
        <v>36.75</v>
      </c>
      <c r="E527" s="217"/>
      <c r="F527" s="217"/>
    </row>
    <row r="528" spans="1:6" ht="15.75" customHeight="1" x14ac:dyDescent="0.25">
      <c r="A528" s="233">
        <v>96302</v>
      </c>
      <c r="B528" s="216" t="s">
        <v>30561</v>
      </c>
      <c r="C528" s="216" t="s">
        <v>30423</v>
      </c>
      <c r="D528" s="234">
        <v>69.39</v>
      </c>
      <c r="E528" s="217"/>
      <c r="F528" s="217"/>
    </row>
    <row r="529" spans="1:6" ht="15.75" customHeight="1" x14ac:dyDescent="0.25">
      <c r="A529" s="233">
        <v>96308</v>
      </c>
      <c r="B529" s="216" t="s">
        <v>30562</v>
      </c>
      <c r="C529" s="216" t="s">
        <v>30423</v>
      </c>
      <c r="D529" s="234">
        <v>0.16</v>
      </c>
      <c r="E529" s="217"/>
      <c r="F529" s="217"/>
    </row>
    <row r="530" spans="1:6" ht="15.75" customHeight="1" x14ac:dyDescent="0.25">
      <c r="A530" s="233">
        <v>96464</v>
      </c>
      <c r="B530" s="216" t="s">
        <v>30563</v>
      </c>
      <c r="C530" s="216" t="s">
        <v>30423</v>
      </c>
      <c r="D530" s="234">
        <v>54.02</v>
      </c>
      <c r="E530" s="217"/>
      <c r="F530" s="217"/>
    </row>
    <row r="531" spans="1:6" ht="15.75" customHeight="1" x14ac:dyDescent="0.25">
      <c r="A531" s="233">
        <v>98765</v>
      </c>
      <c r="B531" s="216" t="s">
        <v>30564</v>
      </c>
      <c r="C531" s="216" t="s">
        <v>30423</v>
      </c>
      <c r="D531" s="234">
        <v>0.08</v>
      </c>
      <c r="E531" s="217"/>
      <c r="F531" s="217"/>
    </row>
    <row r="532" spans="1:6" ht="15.75" customHeight="1" x14ac:dyDescent="0.25">
      <c r="A532" s="233">
        <v>99834</v>
      </c>
      <c r="B532" s="216" t="s">
        <v>30565</v>
      </c>
      <c r="C532" s="216" t="s">
        <v>30423</v>
      </c>
      <c r="D532" s="234">
        <v>0.23</v>
      </c>
      <c r="E532" s="217"/>
      <c r="F532" s="217"/>
    </row>
    <row r="533" spans="1:6" ht="15.75" customHeight="1" x14ac:dyDescent="0.25">
      <c r="A533" s="233">
        <v>100642</v>
      </c>
      <c r="B533" s="216" t="s">
        <v>30566</v>
      </c>
      <c r="C533" s="216" t="s">
        <v>30423</v>
      </c>
      <c r="D533" s="234">
        <v>111.98</v>
      </c>
      <c r="E533" s="217"/>
      <c r="F533" s="217"/>
    </row>
    <row r="534" spans="1:6" ht="15.75" customHeight="1" x14ac:dyDescent="0.25">
      <c r="A534" s="233">
        <v>100648</v>
      </c>
      <c r="B534" s="216" t="s">
        <v>30567</v>
      </c>
      <c r="C534" s="216" t="s">
        <v>30423</v>
      </c>
      <c r="D534" s="234">
        <v>263.45</v>
      </c>
      <c r="E534" s="217"/>
      <c r="F534" s="217"/>
    </row>
    <row r="535" spans="1:6" ht="15.75" customHeight="1" x14ac:dyDescent="0.25">
      <c r="A535" s="233">
        <v>102274</v>
      </c>
      <c r="B535" s="216" t="s">
        <v>36738</v>
      </c>
      <c r="C535" s="216" t="s">
        <v>30423</v>
      </c>
      <c r="D535" s="234">
        <v>20.64</v>
      </c>
      <c r="E535" s="217"/>
      <c r="F535" s="217"/>
    </row>
    <row r="536" spans="1:6" ht="15.75" customHeight="1" x14ac:dyDescent="0.25">
      <c r="A536" s="233">
        <v>5089</v>
      </c>
      <c r="B536" s="216" t="s">
        <v>30568</v>
      </c>
      <c r="C536" s="216" t="s">
        <v>228</v>
      </c>
      <c r="D536" s="234">
        <v>23.52</v>
      </c>
      <c r="E536" s="217"/>
      <c r="F536" s="217"/>
    </row>
    <row r="537" spans="1:6" ht="15.75" customHeight="1" x14ac:dyDescent="0.25">
      <c r="A537" s="233">
        <v>5627</v>
      </c>
      <c r="B537" s="216" t="s">
        <v>30569</v>
      </c>
      <c r="C537" s="216" t="s">
        <v>228</v>
      </c>
      <c r="D537" s="234">
        <v>27.55</v>
      </c>
      <c r="E537" s="217"/>
      <c r="F537" s="217"/>
    </row>
    <row r="538" spans="1:6" ht="15.75" customHeight="1" x14ac:dyDescent="0.25">
      <c r="A538" s="233">
        <v>5628</v>
      </c>
      <c r="B538" s="216" t="s">
        <v>30570</v>
      </c>
      <c r="C538" s="216" t="s">
        <v>228</v>
      </c>
      <c r="D538" s="234">
        <v>3.73</v>
      </c>
      <c r="E538" s="217"/>
      <c r="F538" s="217"/>
    </row>
    <row r="539" spans="1:6" ht="15.75" customHeight="1" x14ac:dyDescent="0.25">
      <c r="A539" s="233">
        <v>5629</v>
      </c>
      <c r="B539" s="216" t="s">
        <v>30571</v>
      </c>
      <c r="C539" s="216" t="s">
        <v>228</v>
      </c>
      <c r="D539" s="234">
        <v>34.44</v>
      </c>
      <c r="E539" s="217"/>
      <c r="F539" s="217"/>
    </row>
    <row r="540" spans="1:6" ht="15.75" customHeight="1" x14ac:dyDescent="0.25">
      <c r="A540" s="233">
        <v>5630</v>
      </c>
      <c r="B540" s="216" t="s">
        <v>30572</v>
      </c>
      <c r="C540" s="216" t="s">
        <v>228</v>
      </c>
      <c r="D540" s="234">
        <v>44.04</v>
      </c>
      <c r="E540" s="217"/>
      <c r="F540" s="217"/>
    </row>
    <row r="541" spans="1:6" ht="15.75" customHeight="1" x14ac:dyDescent="0.25">
      <c r="A541" s="233">
        <v>5658</v>
      </c>
      <c r="B541" s="216" t="s">
        <v>30573</v>
      </c>
      <c r="C541" s="216" t="s">
        <v>228</v>
      </c>
      <c r="D541" s="234">
        <v>1.53</v>
      </c>
      <c r="E541" s="217"/>
      <c r="F541" s="217"/>
    </row>
    <row r="542" spans="1:6" ht="15.75" customHeight="1" x14ac:dyDescent="0.25">
      <c r="A542" s="233">
        <v>5664</v>
      </c>
      <c r="B542" s="216" t="s">
        <v>30574</v>
      </c>
      <c r="C542" s="216" t="s">
        <v>228</v>
      </c>
      <c r="D542" s="234">
        <v>22.63</v>
      </c>
      <c r="E542" s="217"/>
      <c r="F542" s="217"/>
    </row>
    <row r="543" spans="1:6" ht="15.75" customHeight="1" x14ac:dyDescent="0.25">
      <c r="A543" s="233">
        <v>5667</v>
      </c>
      <c r="B543" s="216" t="s">
        <v>30575</v>
      </c>
      <c r="C543" s="216" t="s">
        <v>228</v>
      </c>
      <c r="D543" s="234">
        <v>20.13</v>
      </c>
      <c r="E543" s="217"/>
      <c r="F543" s="217"/>
    </row>
    <row r="544" spans="1:6" ht="15.75" customHeight="1" x14ac:dyDescent="0.25">
      <c r="A544" s="233">
        <v>5668</v>
      </c>
      <c r="B544" s="216" t="s">
        <v>30576</v>
      </c>
      <c r="C544" s="216" t="s">
        <v>228</v>
      </c>
      <c r="D544" s="234">
        <v>33.700000000000003</v>
      </c>
      <c r="E544" s="217"/>
      <c r="F544" s="217"/>
    </row>
    <row r="545" spans="1:6" ht="15.75" customHeight="1" x14ac:dyDescent="0.25">
      <c r="A545" s="233">
        <v>5674</v>
      </c>
      <c r="B545" s="216" t="s">
        <v>30577</v>
      </c>
      <c r="C545" s="216" t="s">
        <v>228</v>
      </c>
      <c r="D545" s="234">
        <v>22.62</v>
      </c>
      <c r="E545" s="217"/>
      <c r="F545" s="217"/>
    </row>
    <row r="546" spans="1:6" ht="15.75" customHeight="1" x14ac:dyDescent="0.25">
      <c r="A546" s="233">
        <v>5692</v>
      </c>
      <c r="B546" s="216" t="s">
        <v>30578</v>
      </c>
      <c r="C546" s="216" t="s">
        <v>228</v>
      </c>
      <c r="D546" s="234">
        <v>0.19</v>
      </c>
      <c r="E546" s="217"/>
      <c r="F546" s="217"/>
    </row>
    <row r="547" spans="1:6" ht="15.75" customHeight="1" x14ac:dyDescent="0.25">
      <c r="A547" s="233">
        <v>5693</v>
      </c>
      <c r="B547" s="216" t="s">
        <v>30579</v>
      </c>
      <c r="C547" s="216" t="s">
        <v>228</v>
      </c>
      <c r="D547" s="234">
        <v>7.19</v>
      </c>
      <c r="E547" s="217"/>
      <c r="F547" s="217"/>
    </row>
    <row r="548" spans="1:6" ht="15.75" customHeight="1" x14ac:dyDescent="0.25">
      <c r="A548" s="233">
        <v>5695</v>
      </c>
      <c r="B548" s="216" t="s">
        <v>30580</v>
      </c>
      <c r="C548" s="216" t="s">
        <v>228</v>
      </c>
      <c r="D548" s="234">
        <v>29.4</v>
      </c>
      <c r="E548" s="217"/>
      <c r="F548" s="217"/>
    </row>
    <row r="549" spans="1:6" ht="15.75" customHeight="1" x14ac:dyDescent="0.25">
      <c r="A549" s="233">
        <v>5703</v>
      </c>
      <c r="B549" s="216" t="s">
        <v>30581</v>
      </c>
      <c r="C549" s="216" t="s">
        <v>228</v>
      </c>
      <c r="D549" s="234">
        <v>18.079999999999998</v>
      </c>
      <c r="E549" s="217"/>
      <c r="F549" s="217"/>
    </row>
    <row r="550" spans="1:6" ht="15.75" customHeight="1" x14ac:dyDescent="0.25">
      <c r="A550" s="233">
        <v>5705</v>
      </c>
      <c r="B550" s="216" t="s">
        <v>30582</v>
      </c>
      <c r="C550" s="216" t="s">
        <v>228</v>
      </c>
      <c r="D550" s="234">
        <v>18.21</v>
      </c>
      <c r="E550" s="217"/>
      <c r="F550" s="217"/>
    </row>
    <row r="551" spans="1:6" ht="15.75" customHeight="1" x14ac:dyDescent="0.25">
      <c r="A551" s="233">
        <v>5707</v>
      </c>
      <c r="B551" s="216" t="s">
        <v>30583</v>
      </c>
      <c r="C551" s="216" t="s">
        <v>228</v>
      </c>
      <c r="D551" s="234">
        <v>41.26</v>
      </c>
      <c r="E551" s="217"/>
      <c r="F551" s="217"/>
    </row>
    <row r="552" spans="1:6" ht="15.75" customHeight="1" x14ac:dyDescent="0.25">
      <c r="A552" s="233">
        <v>5710</v>
      </c>
      <c r="B552" s="216" t="s">
        <v>30584</v>
      </c>
      <c r="C552" s="216" t="s">
        <v>228</v>
      </c>
      <c r="D552" s="234">
        <v>96.45</v>
      </c>
      <c r="E552" s="217"/>
      <c r="F552" s="217"/>
    </row>
    <row r="553" spans="1:6" ht="15.75" customHeight="1" x14ac:dyDescent="0.25">
      <c r="A553" s="233">
        <v>5711</v>
      </c>
      <c r="B553" s="216" t="s">
        <v>30585</v>
      </c>
      <c r="C553" s="216" t="s">
        <v>228</v>
      </c>
      <c r="D553" s="234">
        <v>60.85</v>
      </c>
      <c r="E553" s="217"/>
      <c r="F553" s="217"/>
    </row>
    <row r="554" spans="1:6" ht="15.75" customHeight="1" x14ac:dyDescent="0.25">
      <c r="A554" s="233">
        <v>5714</v>
      </c>
      <c r="B554" s="216" t="s">
        <v>30586</v>
      </c>
      <c r="C554" s="216" t="s">
        <v>228</v>
      </c>
      <c r="D554" s="234">
        <v>9.9600000000000009</v>
      </c>
      <c r="E554" s="217"/>
      <c r="F554" s="217"/>
    </row>
    <row r="555" spans="1:6" ht="15.75" customHeight="1" x14ac:dyDescent="0.25">
      <c r="A555" s="233">
        <v>5715</v>
      </c>
      <c r="B555" s="216" t="s">
        <v>30587</v>
      </c>
      <c r="C555" s="216" t="s">
        <v>228</v>
      </c>
      <c r="D555" s="234">
        <v>81.88</v>
      </c>
      <c r="E555" s="217"/>
      <c r="F555" s="217"/>
    </row>
    <row r="556" spans="1:6" ht="15.75" customHeight="1" x14ac:dyDescent="0.25">
      <c r="A556" s="233">
        <v>5718</v>
      </c>
      <c r="B556" s="216" t="s">
        <v>30588</v>
      </c>
      <c r="C556" s="216" t="s">
        <v>228</v>
      </c>
      <c r="D556" s="234">
        <v>72.63</v>
      </c>
      <c r="E556" s="217"/>
      <c r="F556" s="217"/>
    </row>
    <row r="557" spans="1:6" ht="15.75" customHeight="1" x14ac:dyDescent="0.25">
      <c r="A557" s="233">
        <v>5721</v>
      </c>
      <c r="B557" s="216" t="s">
        <v>30589</v>
      </c>
      <c r="C557" s="216" t="s">
        <v>228</v>
      </c>
      <c r="D557" s="234">
        <v>64.09</v>
      </c>
      <c r="E557" s="217"/>
      <c r="F557" s="217"/>
    </row>
    <row r="558" spans="1:6" ht="15.75" customHeight="1" x14ac:dyDescent="0.25">
      <c r="A558" s="233">
        <v>5722</v>
      </c>
      <c r="B558" s="216" t="s">
        <v>30590</v>
      </c>
      <c r="C558" s="216" t="s">
        <v>228</v>
      </c>
      <c r="D558" s="234">
        <v>148.22</v>
      </c>
      <c r="E558" s="217"/>
      <c r="F558" s="217"/>
    </row>
    <row r="559" spans="1:6" ht="15.75" customHeight="1" x14ac:dyDescent="0.25">
      <c r="A559" s="233">
        <v>5724</v>
      </c>
      <c r="B559" s="216" t="s">
        <v>30591</v>
      </c>
      <c r="C559" s="216" t="s">
        <v>228</v>
      </c>
      <c r="D559" s="234">
        <v>37.74</v>
      </c>
      <c r="E559" s="217"/>
      <c r="F559" s="217"/>
    </row>
    <row r="560" spans="1:6" ht="15.75" customHeight="1" x14ac:dyDescent="0.25">
      <c r="A560" s="233">
        <v>5727</v>
      </c>
      <c r="B560" s="216" t="s">
        <v>30592</v>
      </c>
      <c r="C560" s="216" t="s">
        <v>228</v>
      </c>
      <c r="D560" s="234">
        <v>6.83</v>
      </c>
      <c r="E560" s="217"/>
      <c r="F560" s="217"/>
    </row>
    <row r="561" spans="1:6" ht="15.75" customHeight="1" x14ac:dyDescent="0.25">
      <c r="A561" s="233">
        <v>5729</v>
      </c>
      <c r="B561" s="216" t="s">
        <v>30593</v>
      </c>
      <c r="C561" s="216" t="s">
        <v>228</v>
      </c>
      <c r="D561" s="234">
        <v>27.78</v>
      </c>
      <c r="E561" s="217"/>
      <c r="F561" s="217"/>
    </row>
    <row r="562" spans="1:6" ht="15.75" customHeight="1" x14ac:dyDescent="0.25">
      <c r="A562" s="233">
        <v>5730</v>
      </c>
      <c r="B562" s="216" t="s">
        <v>30594</v>
      </c>
      <c r="C562" s="216" t="s">
        <v>228</v>
      </c>
      <c r="D562" s="234">
        <v>28.3</v>
      </c>
      <c r="E562" s="217"/>
      <c r="F562" s="217"/>
    </row>
    <row r="563" spans="1:6" ht="15.75" customHeight="1" x14ac:dyDescent="0.25">
      <c r="A563" s="233">
        <v>5735</v>
      </c>
      <c r="B563" s="216" t="s">
        <v>30595</v>
      </c>
      <c r="C563" s="216" t="s">
        <v>228</v>
      </c>
      <c r="D563" s="234">
        <v>21.84</v>
      </c>
      <c r="E563" s="217"/>
      <c r="F563" s="217"/>
    </row>
    <row r="564" spans="1:6" ht="15.75" customHeight="1" x14ac:dyDescent="0.25">
      <c r="A564" s="233">
        <v>5736</v>
      </c>
      <c r="B564" s="216" t="s">
        <v>30596</v>
      </c>
      <c r="C564" s="216" t="s">
        <v>228</v>
      </c>
      <c r="D564" s="234">
        <v>30.92</v>
      </c>
      <c r="E564" s="217"/>
      <c r="F564" s="217"/>
    </row>
    <row r="565" spans="1:6" ht="15.75" customHeight="1" x14ac:dyDescent="0.25">
      <c r="A565" s="233">
        <v>5738</v>
      </c>
      <c r="B565" s="216" t="s">
        <v>30597</v>
      </c>
      <c r="C565" s="216" t="s">
        <v>228</v>
      </c>
      <c r="D565" s="234">
        <v>24.7</v>
      </c>
      <c r="E565" s="217"/>
      <c r="F565" s="217"/>
    </row>
    <row r="566" spans="1:6" ht="15.75" customHeight="1" x14ac:dyDescent="0.25">
      <c r="A566" s="233">
        <v>5739</v>
      </c>
      <c r="B566" s="216" t="s">
        <v>30598</v>
      </c>
      <c r="C566" s="216" t="s">
        <v>228</v>
      </c>
      <c r="D566" s="234">
        <v>30.91</v>
      </c>
      <c r="E566" s="217"/>
      <c r="F566" s="217"/>
    </row>
    <row r="567" spans="1:6" ht="15.75" customHeight="1" x14ac:dyDescent="0.25">
      <c r="A567" s="233">
        <v>5741</v>
      </c>
      <c r="B567" s="216" t="s">
        <v>30599</v>
      </c>
      <c r="C567" s="216" t="s">
        <v>228</v>
      </c>
      <c r="D567" s="234">
        <v>27.29</v>
      </c>
      <c r="E567" s="217"/>
      <c r="F567" s="217"/>
    </row>
    <row r="568" spans="1:6" ht="15.75" customHeight="1" x14ac:dyDescent="0.25">
      <c r="A568" s="233">
        <v>5742</v>
      </c>
      <c r="B568" s="216" t="s">
        <v>30600</v>
      </c>
      <c r="C568" s="216" t="s">
        <v>228</v>
      </c>
      <c r="D568" s="234">
        <v>18.850000000000001</v>
      </c>
      <c r="E568" s="217"/>
      <c r="F568" s="217"/>
    </row>
    <row r="569" spans="1:6" ht="15.75" customHeight="1" x14ac:dyDescent="0.25">
      <c r="A569" s="233">
        <v>5747</v>
      </c>
      <c r="B569" s="216" t="s">
        <v>30601</v>
      </c>
      <c r="C569" s="216" t="s">
        <v>228</v>
      </c>
      <c r="D569" s="234">
        <v>108.09</v>
      </c>
      <c r="E569" s="217"/>
      <c r="F569" s="217"/>
    </row>
    <row r="570" spans="1:6" ht="15.75" customHeight="1" x14ac:dyDescent="0.25">
      <c r="A570" s="233">
        <v>5751</v>
      </c>
      <c r="B570" s="216" t="s">
        <v>30602</v>
      </c>
      <c r="C570" s="216" t="s">
        <v>228</v>
      </c>
      <c r="D570" s="234">
        <v>19.760000000000002</v>
      </c>
      <c r="E570" s="217"/>
      <c r="F570" s="217"/>
    </row>
    <row r="571" spans="1:6" ht="15.75" customHeight="1" x14ac:dyDescent="0.25">
      <c r="A571" s="233">
        <v>5754</v>
      </c>
      <c r="B571" s="216" t="s">
        <v>30603</v>
      </c>
      <c r="C571" s="216" t="s">
        <v>228</v>
      </c>
      <c r="D571" s="234">
        <v>16.64</v>
      </c>
      <c r="E571" s="217"/>
      <c r="F571" s="217"/>
    </row>
    <row r="572" spans="1:6" ht="15.75" customHeight="1" x14ac:dyDescent="0.25">
      <c r="A572" s="233">
        <v>5763</v>
      </c>
      <c r="B572" s="216" t="s">
        <v>30604</v>
      </c>
      <c r="C572" s="216" t="s">
        <v>228</v>
      </c>
      <c r="D572" s="234">
        <v>28.43</v>
      </c>
      <c r="E572" s="217"/>
      <c r="F572" s="217"/>
    </row>
    <row r="573" spans="1:6" ht="15.75" customHeight="1" x14ac:dyDescent="0.25">
      <c r="A573" s="233">
        <v>5765</v>
      </c>
      <c r="B573" s="216" t="s">
        <v>30605</v>
      </c>
      <c r="C573" s="216" t="s">
        <v>228</v>
      </c>
      <c r="D573" s="234">
        <v>1.92</v>
      </c>
      <c r="E573" s="217"/>
      <c r="F573" s="217"/>
    </row>
    <row r="574" spans="1:6" ht="15.75" customHeight="1" x14ac:dyDescent="0.25">
      <c r="A574" s="233">
        <v>5766</v>
      </c>
      <c r="B574" s="216" t="s">
        <v>30606</v>
      </c>
      <c r="C574" s="216" t="s">
        <v>228</v>
      </c>
      <c r="D574" s="234">
        <v>3.59</v>
      </c>
      <c r="E574" s="217"/>
      <c r="F574" s="217"/>
    </row>
    <row r="575" spans="1:6" ht="15.75" customHeight="1" x14ac:dyDescent="0.25">
      <c r="A575" s="233">
        <v>5779</v>
      </c>
      <c r="B575" s="216" t="s">
        <v>30607</v>
      </c>
      <c r="C575" s="216" t="s">
        <v>228</v>
      </c>
      <c r="D575" s="234">
        <v>42.27</v>
      </c>
      <c r="E575" s="217"/>
      <c r="F575" s="217"/>
    </row>
    <row r="576" spans="1:6" ht="15.75" customHeight="1" x14ac:dyDescent="0.25">
      <c r="A576" s="233">
        <v>5787</v>
      </c>
      <c r="B576" s="216" t="s">
        <v>30608</v>
      </c>
      <c r="C576" s="216" t="s">
        <v>228</v>
      </c>
      <c r="D576" s="234">
        <v>48.09</v>
      </c>
      <c r="E576" s="217"/>
      <c r="F576" s="217"/>
    </row>
    <row r="577" spans="1:6" ht="15.75" customHeight="1" x14ac:dyDescent="0.25">
      <c r="A577" s="233">
        <v>5797</v>
      </c>
      <c r="B577" s="216" t="s">
        <v>30609</v>
      </c>
      <c r="C577" s="216" t="s">
        <v>228</v>
      </c>
      <c r="D577" s="234">
        <v>3.67</v>
      </c>
      <c r="E577" s="217"/>
      <c r="F577" s="217"/>
    </row>
    <row r="578" spans="1:6" ht="15.75" customHeight="1" x14ac:dyDescent="0.25">
      <c r="A578" s="233">
        <v>5800</v>
      </c>
      <c r="B578" s="216" t="s">
        <v>30610</v>
      </c>
      <c r="C578" s="216" t="s">
        <v>228</v>
      </c>
      <c r="D578" s="234">
        <v>0.3</v>
      </c>
      <c r="E578" s="217"/>
      <c r="F578" s="217"/>
    </row>
    <row r="579" spans="1:6" ht="15.75" customHeight="1" x14ac:dyDescent="0.25">
      <c r="A579" s="233">
        <v>7032</v>
      </c>
      <c r="B579" s="216" t="s">
        <v>30611</v>
      </c>
      <c r="C579" s="216" t="s">
        <v>228</v>
      </c>
      <c r="D579" s="234">
        <v>3.52</v>
      </c>
      <c r="E579" s="217"/>
      <c r="F579" s="217"/>
    </row>
    <row r="580" spans="1:6" ht="15.75" customHeight="1" x14ac:dyDescent="0.25">
      <c r="A580" s="233">
        <v>7033</v>
      </c>
      <c r="B580" s="216" t="s">
        <v>30612</v>
      </c>
      <c r="C580" s="216" t="s">
        <v>228</v>
      </c>
      <c r="D580" s="234">
        <v>0.57999999999999996</v>
      </c>
      <c r="E580" s="217"/>
      <c r="F580" s="217"/>
    </row>
    <row r="581" spans="1:6" ht="15.75" customHeight="1" x14ac:dyDescent="0.25">
      <c r="A581" s="233">
        <v>7034</v>
      </c>
      <c r="B581" s="216" t="s">
        <v>30613</v>
      </c>
      <c r="C581" s="216" t="s">
        <v>228</v>
      </c>
      <c r="D581" s="234">
        <v>6.61</v>
      </c>
      <c r="E581" s="217"/>
      <c r="F581" s="217"/>
    </row>
    <row r="582" spans="1:6" ht="15.75" customHeight="1" x14ac:dyDescent="0.25">
      <c r="A582" s="233">
        <v>7035</v>
      </c>
      <c r="B582" s="216" t="s">
        <v>30614</v>
      </c>
      <c r="C582" s="216" t="s">
        <v>228</v>
      </c>
      <c r="D582" s="234">
        <v>146.08000000000001</v>
      </c>
      <c r="E582" s="217"/>
      <c r="F582" s="217"/>
    </row>
    <row r="583" spans="1:6" ht="15.75" customHeight="1" x14ac:dyDescent="0.25">
      <c r="A583" s="233">
        <v>7038</v>
      </c>
      <c r="B583" s="216" t="s">
        <v>30615</v>
      </c>
      <c r="C583" s="216" t="s">
        <v>228</v>
      </c>
      <c r="D583" s="234">
        <v>28.25</v>
      </c>
      <c r="E583" s="217"/>
      <c r="F583" s="217"/>
    </row>
    <row r="584" spans="1:6" ht="15.75" customHeight="1" x14ac:dyDescent="0.25">
      <c r="A584" s="233">
        <v>7039</v>
      </c>
      <c r="B584" s="216" t="s">
        <v>30616</v>
      </c>
      <c r="C584" s="216" t="s">
        <v>228</v>
      </c>
      <c r="D584" s="234">
        <v>3.92</v>
      </c>
      <c r="E584" s="217"/>
      <c r="F584" s="217"/>
    </row>
    <row r="585" spans="1:6" ht="15.75" customHeight="1" x14ac:dyDescent="0.25">
      <c r="A585" s="233">
        <v>7040</v>
      </c>
      <c r="B585" s="216" t="s">
        <v>30617</v>
      </c>
      <c r="C585" s="216" t="s">
        <v>228</v>
      </c>
      <c r="D585" s="234">
        <v>35.36</v>
      </c>
      <c r="E585" s="217"/>
      <c r="F585" s="217"/>
    </row>
    <row r="586" spans="1:6" ht="15.75" customHeight="1" x14ac:dyDescent="0.25">
      <c r="A586" s="233">
        <v>7044</v>
      </c>
      <c r="B586" s="216" t="s">
        <v>30618</v>
      </c>
      <c r="C586" s="216" t="s">
        <v>228</v>
      </c>
      <c r="D586" s="234">
        <v>0.21</v>
      </c>
      <c r="E586" s="217"/>
      <c r="F586" s="217"/>
    </row>
    <row r="587" spans="1:6" ht="15.75" customHeight="1" x14ac:dyDescent="0.25">
      <c r="A587" s="233">
        <v>7045</v>
      </c>
      <c r="B587" s="216" t="s">
        <v>30619</v>
      </c>
      <c r="C587" s="216" t="s">
        <v>228</v>
      </c>
      <c r="D587" s="234">
        <v>0.02</v>
      </c>
      <c r="E587" s="217"/>
      <c r="F587" s="217"/>
    </row>
    <row r="588" spans="1:6" ht="15.75" customHeight="1" x14ac:dyDescent="0.25">
      <c r="A588" s="233">
        <v>7046</v>
      </c>
      <c r="B588" s="216" t="s">
        <v>30620</v>
      </c>
      <c r="C588" s="216" t="s">
        <v>228</v>
      </c>
      <c r="D588" s="234">
        <v>0.23</v>
      </c>
      <c r="E588" s="217"/>
      <c r="F588" s="217"/>
    </row>
    <row r="589" spans="1:6" ht="15.75" customHeight="1" x14ac:dyDescent="0.25">
      <c r="A589" s="233">
        <v>7047</v>
      </c>
      <c r="B589" s="216" t="s">
        <v>30621</v>
      </c>
      <c r="C589" s="216" t="s">
        <v>228</v>
      </c>
      <c r="D589" s="234">
        <v>8.4600000000000009</v>
      </c>
      <c r="E589" s="217"/>
      <c r="F589" s="217"/>
    </row>
    <row r="590" spans="1:6" ht="15.75" customHeight="1" x14ac:dyDescent="0.25">
      <c r="A590" s="233">
        <v>7051</v>
      </c>
      <c r="B590" s="216" t="s">
        <v>30622</v>
      </c>
      <c r="C590" s="216" t="s">
        <v>228</v>
      </c>
      <c r="D590" s="234">
        <v>25.06</v>
      </c>
      <c r="E590" s="217"/>
      <c r="F590" s="217"/>
    </row>
    <row r="591" spans="1:6" ht="15.75" customHeight="1" x14ac:dyDescent="0.25">
      <c r="A591" s="233">
        <v>7052</v>
      </c>
      <c r="B591" s="216" t="s">
        <v>30623</v>
      </c>
      <c r="C591" s="216" t="s">
        <v>228</v>
      </c>
      <c r="D591" s="234">
        <v>3.48</v>
      </c>
      <c r="E591" s="217"/>
      <c r="F591" s="217"/>
    </row>
    <row r="592" spans="1:6" ht="15.75" customHeight="1" x14ac:dyDescent="0.25">
      <c r="A592" s="233">
        <v>7053</v>
      </c>
      <c r="B592" s="216" t="s">
        <v>30624</v>
      </c>
      <c r="C592" s="216" t="s">
        <v>228</v>
      </c>
      <c r="D592" s="234">
        <v>31.36</v>
      </c>
      <c r="E592" s="217"/>
      <c r="F592" s="217"/>
    </row>
    <row r="593" spans="1:6" ht="15.75" customHeight="1" x14ac:dyDescent="0.25">
      <c r="A593" s="233">
        <v>7054</v>
      </c>
      <c r="B593" s="216" t="s">
        <v>30625</v>
      </c>
      <c r="C593" s="216" t="s">
        <v>228</v>
      </c>
      <c r="D593" s="234">
        <v>61.02</v>
      </c>
      <c r="E593" s="217"/>
      <c r="F593" s="217"/>
    </row>
    <row r="594" spans="1:6" ht="15.75" customHeight="1" x14ac:dyDescent="0.25">
      <c r="A594" s="233">
        <v>7058</v>
      </c>
      <c r="B594" s="216" t="s">
        <v>30626</v>
      </c>
      <c r="C594" s="216" t="s">
        <v>228</v>
      </c>
      <c r="D594" s="234">
        <v>14.98</v>
      </c>
      <c r="E594" s="217"/>
      <c r="F594" s="217"/>
    </row>
    <row r="595" spans="1:6" ht="15.75" customHeight="1" x14ac:dyDescent="0.25">
      <c r="A595" s="233">
        <v>7059</v>
      </c>
      <c r="B595" s="216" t="s">
        <v>30627</v>
      </c>
      <c r="C595" s="216" t="s">
        <v>228</v>
      </c>
      <c r="D595" s="234">
        <v>2.76</v>
      </c>
      <c r="E595" s="217"/>
      <c r="F595" s="217"/>
    </row>
    <row r="596" spans="1:6" ht="15.75" customHeight="1" x14ac:dyDescent="0.25">
      <c r="A596" s="233">
        <v>7060</v>
      </c>
      <c r="B596" s="216" t="s">
        <v>30628</v>
      </c>
      <c r="C596" s="216" t="s">
        <v>228</v>
      </c>
      <c r="D596" s="234">
        <v>28.09</v>
      </c>
      <c r="E596" s="217"/>
      <c r="F596" s="217"/>
    </row>
    <row r="597" spans="1:6" ht="15.75" customHeight="1" x14ac:dyDescent="0.25">
      <c r="A597" s="233">
        <v>7061</v>
      </c>
      <c r="B597" s="216" t="s">
        <v>30629</v>
      </c>
      <c r="C597" s="216" t="s">
        <v>228</v>
      </c>
      <c r="D597" s="234">
        <v>55.7</v>
      </c>
      <c r="E597" s="217"/>
      <c r="F597" s="217"/>
    </row>
    <row r="598" spans="1:6" ht="15.75" customHeight="1" x14ac:dyDescent="0.25">
      <c r="A598" s="233">
        <v>7063</v>
      </c>
      <c r="B598" s="216" t="s">
        <v>30630</v>
      </c>
      <c r="C598" s="216" t="s">
        <v>228</v>
      </c>
      <c r="D598" s="234">
        <v>12.43</v>
      </c>
      <c r="E598" s="217"/>
      <c r="F598" s="217"/>
    </row>
    <row r="599" spans="1:6" ht="15.75" customHeight="1" x14ac:dyDescent="0.25">
      <c r="A599" s="233">
        <v>7064</v>
      </c>
      <c r="B599" s="216" t="s">
        <v>30631</v>
      </c>
      <c r="C599" s="216" t="s">
        <v>228</v>
      </c>
      <c r="D599" s="234">
        <v>1.72</v>
      </c>
      <c r="E599" s="217"/>
      <c r="F599" s="217"/>
    </row>
    <row r="600" spans="1:6" ht="15.75" customHeight="1" x14ac:dyDescent="0.25">
      <c r="A600" s="233">
        <v>7065</v>
      </c>
      <c r="B600" s="216" t="s">
        <v>30632</v>
      </c>
      <c r="C600" s="216" t="s">
        <v>228</v>
      </c>
      <c r="D600" s="234">
        <v>13.6</v>
      </c>
      <c r="E600" s="217"/>
      <c r="F600" s="217"/>
    </row>
    <row r="601" spans="1:6" ht="15.75" customHeight="1" x14ac:dyDescent="0.25">
      <c r="A601" s="233">
        <v>7066</v>
      </c>
      <c r="B601" s="216" t="s">
        <v>30633</v>
      </c>
      <c r="C601" s="216" t="s">
        <v>228</v>
      </c>
      <c r="D601" s="234">
        <v>117.5</v>
      </c>
      <c r="E601" s="217"/>
      <c r="F601" s="217"/>
    </row>
    <row r="602" spans="1:6" ht="15.75" customHeight="1" x14ac:dyDescent="0.25">
      <c r="A602" s="233">
        <v>53786</v>
      </c>
      <c r="B602" s="216" t="s">
        <v>30634</v>
      </c>
      <c r="C602" s="216" t="s">
        <v>228</v>
      </c>
      <c r="D602" s="234">
        <v>36.479999999999997</v>
      </c>
      <c r="E602" s="217"/>
      <c r="F602" s="217"/>
    </row>
    <row r="603" spans="1:6" ht="15.75" customHeight="1" x14ac:dyDescent="0.25">
      <c r="A603" s="233">
        <v>53788</v>
      </c>
      <c r="B603" s="216" t="s">
        <v>30635</v>
      </c>
      <c r="C603" s="216" t="s">
        <v>228</v>
      </c>
      <c r="D603" s="234">
        <v>39.049999999999997</v>
      </c>
      <c r="E603" s="217"/>
      <c r="F603" s="217"/>
    </row>
    <row r="604" spans="1:6" ht="15.75" customHeight="1" x14ac:dyDescent="0.25">
      <c r="A604" s="233">
        <v>53792</v>
      </c>
      <c r="B604" s="216" t="s">
        <v>30636</v>
      </c>
      <c r="C604" s="216" t="s">
        <v>228</v>
      </c>
      <c r="D604" s="234">
        <v>69.239999999999995</v>
      </c>
      <c r="E604" s="217"/>
      <c r="F604" s="217"/>
    </row>
    <row r="605" spans="1:6" ht="15.75" customHeight="1" x14ac:dyDescent="0.25">
      <c r="A605" s="233">
        <v>53794</v>
      </c>
      <c r="B605" s="216" t="s">
        <v>30637</v>
      </c>
      <c r="C605" s="216" t="s">
        <v>228</v>
      </c>
      <c r="D605" s="234">
        <v>35</v>
      </c>
      <c r="E605" s="217"/>
      <c r="F605" s="217"/>
    </row>
    <row r="606" spans="1:6" ht="15.75" customHeight="1" x14ac:dyDescent="0.25">
      <c r="A606" s="233">
        <v>53797</v>
      </c>
      <c r="B606" s="216" t="s">
        <v>30638</v>
      </c>
      <c r="C606" s="216" t="s">
        <v>228</v>
      </c>
      <c r="D606" s="234">
        <v>79.63</v>
      </c>
      <c r="E606" s="217"/>
      <c r="F606" s="217"/>
    </row>
    <row r="607" spans="1:6" ht="15.75" customHeight="1" x14ac:dyDescent="0.25">
      <c r="A607" s="233">
        <v>53804</v>
      </c>
      <c r="B607" s="216" t="s">
        <v>30639</v>
      </c>
      <c r="C607" s="216" t="s">
        <v>228</v>
      </c>
      <c r="D607" s="234">
        <v>3.19</v>
      </c>
      <c r="E607" s="217"/>
      <c r="F607" s="217"/>
    </row>
    <row r="608" spans="1:6" ht="15.75" customHeight="1" x14ac:dyDescent="0.25">
      <c r="A608" s="233">
        <v>53806</v>
      </c>
      <c r="B608" s="216" t="s">
        <v>30640</v>
      </c>
      <c r="C608" s="216" t="s">
        <v>228</v>
      </c>
      <c r="D608" s="234">
        <v>48.62</v>
      </c>
      <c r="E608" s="217"/>
      <c r="F608" s="217"/>
    </row>
    <row r="609" spans="1:6" ht="15.75" customHeight="1" x14ac:dyDescent="0.25">
      <c r="A609" s="233">
        <v>53810</v>
      </c>
      <c r="B609" s="216" t="s">
        <v>30641</v>
      </c>
      <c r="C609" s="216" t="s">
        <v>228</v>
      </c>
      <c r="D609" s="234">
        <v>48.92</v>
      </c>
      <c r="E609" s="217"/>
      <c r="F609" s="217"/>
    </row>
    <row r="610" spans="1:6" ht="15.75" customHeight="1" x14ac:dyDescent="0.25">
      <c r="A610" s="233">
        <v>53814</v>
      </c>
      <c r="B610" s="216" t="s">
        <v>30642</v>
      </c>
      <c r="C610" s="216" t="s">
        <v>228</v>
      </c>
      <c r="D610" s="234">
        <v>160.26</v>
      </c>
      <c r="E610" s="217"/>
      <c r="F610" s="217"/>
    </row>
    <row r="611" spans="1:6" ht="15.75" customHeight="1" x14ac:dyDescent="0.25">
      <c r="A611" s="233">
        <v>53817</v>
      </c>
      <c r="B611" s="216" t="s">
        <v>30643</v>
      </c>
      <c r="C611" s="216" t="s">
        <v>228</v>
      </c>
      <c r="D611" s="234">
        <v>42.69</v>
      </c>
      <c r="E611" s="217"/>
      <c r="F611" s="217"/>
    </row>
    <row r="612" spans="1:6" ht="15.75" customHeight="1" x14ac:dyDescent="0.25">
      <c r="A612" s="233">
        <v>53818</v>
      </c>
      <c r="B612" s="216" t="s">
        <v>30644</v>
      </c>
      <c r="C612" s="216" t="s">
        <v>228</v>
      </c>
      <c r="D612" s="234">
        <v>5.45</v>
      </c>
      <c r="E612" s="217"/>
      <c r="F612" s="217"/>
    </row>
    <row r="613" spans="1:6" ht="15.75" customHeight="1" x14ac:dyDescent="0.25">
      <c r="A613" s="233">
        <v>53827</v>
      </c>
      <c r="B613" s="216" t="s">
        <v>30645</v>
      </c>
      <c r="C613" s="216" t="s">
        <v>228</v>
      </c>
      <c r="D613" s="234">
        <v>77.95</v>
      </c>
      <c r="E613" s="217"/>
      <c r="F613" s="217"/>
    </row>
    <row r="614" spans="1:6" ht="15.75" customHeight="1" x14ac:dyDescent="0.25">
      <c r="A614" s="233">
        <v>53829</v>
      </c>
      <c r="B614" s="216" t="s">
        <v>30646</v>
      </c>
      <c r="C614" s="216" t="s">
        <v>228</v>
      </c>
      <c r="D614" s="234">
        <v>79.63</v>
      </c>
      <c r="E614" s="217"/>
      <c r="F614" s="217"/>
    </row>
    <row r="615" spans="1:6" ht="15.75" customHeight="1" x14ac:dyDescent="0.25">
      <c r="A615" s="233">
        <v>53831</v>
      </c>
      <c r="B615" s="216" t="s">
        <v>30647</v>
      </c>
      <c r="C615" s="216" t="s">
        <v>228</v>
      </c>
      <c r="D615" s="234">
        <v>131.53</v>
      </c>
      <c r="E615" s="217"/>
      <c r="F615" s="217"/>
    </row>
    <row r="616" spans="1:6" ht="15.75" customHeight="1" x14ac:dyDescent="0.25">
      <c r="A616" s="233">
        <v>53840</v>
      </c>
      <c r="B616" s="216" t="s">
        <v>30648</v>
      </c>
      <c r="C616" s="216" t="s">
        <v>228</v>
      </c>
      <c r="D616" s="234">
        <v>1.73</v>
      </c>
      <c r="E616" s="217"/>
      <c r="F616" s="217"/>
    </row>
    <row r="617" spans="1:6" ht="15.75" customHeight="1" x14ac:dyDescent="0.25">
      <c r="A617" s="233">
        <v>53841</v>
      </c>
      <c r="B617" s="216" t="s">
        <v>30649</v>
      </c>
      <c r="C617" s="216" t="s">
        <v>228</v>
      </c>
      <c r="D617" s="234">
        <v>1.2</v>
      </c>
      <c r="E617" s="217"/>
      <c r="F617" s="217"/>
    </row>
    <row r="618" spans="1:6" ht="15.75" customHeight="1" x14ac:dyDescent="0.25">
      <c r="A618" s="233">
        <v>53849</v>
      </c>
      <c r="B618" s="216" t="s">
        <v>30650</v>
      </c>
      <c r="C618" s="216" t="s">
        <v>228</v>
      </c>
      <c r="D618" s="234">
        <v>57.21</v>
      </c>
      <c r="E618" s="217"/>
      <c r="F618" s="217"/>
    </row>
    <row r="619" spans="1:6" ht="15.75" customHeight="1" x14ac:dyDescent="0.25">
      <c r="A619" s="233">
        <v>53857</v>
      </c>
      <c r="B619" s="216" t="s">
        <v>30651</v>
      </c>
      <c r="C619" s="216" t="s">
        <v>228</v>
      </c>
      <c r="D619" s="234">
        <v>27.65</v>
      </c>
      <c r="E619" s="217"/>
      <c r="F619" s="217"/>
    </row>
    <row r="620" spans="1:6" ht="15.75" customHeight="1" x14ac:dyDescent="0.25">
      <c r="A620" s="233">
        <v>53858</v>
      </c>
      <c r="B620" s="216" t="s">
        <v>30652</v>
      </c>
      <c r="C620" s="216" t="s">
        <v>228</v>
      </c>
      <c r="D620" s="234">
        <v>54.68</v>
      </c>
      <c r="E620" s="217"/>
      <c r="F620" s="217"/>
    </row>
    <row r="621" spans="1:6" ht="15.75" customHeight="1" x14ac:dyDescent="0.25">
      <c r="A621" s="233">
        <v>53861</v>
      </c>
      <c r="B621" s="216" t="s">
        <v>30653</v>
      </c>
      <c r="C621" s="216" t="s">
        <v>228</v>
      </c>
      <c r="D621" s="234">
        <v>38.340000000000003</v>
      </c>
      <c r="E621" s="217"/>
      <c r="F621" s="217"/>
    </row>
    <row r="622" spans="1:6" ht="15.75" customHeight="1" x14ac:dyDescent="0.25">
      <c r="A622" s="233">
        <v>53863</v>
      </c>
      <c r="B622" s="216" t="s">
        <v>30654</v>
      </c>
      <c r="C622" s="216" t="s">
        <v>228</v>
      </c>
      <c r="D622" s="234">
        <v>1.45</v>
      </c>
      <c r="E622" s="217"/>
      <c r="F622" s="217"/>
    </row>
    <row r="623" spans="1:6" ht="15.75" customHeight="1" x14ac:dyDescent="0.25">
      <c r="A623" s="233">
        <v>53865</v>
      </c>
      <c r="B623" s="216" t="s">
        <v>30655</v>
      </c>
      <c r="C623" s="216" t="s">
        <v>228</v>
      </c>
      <c r="D623" s="234">
        <v>32.22</v>
      </c>
      <c r="E623" s="217"/>
      <c r="F623" s="217"/>
    </row>
    <row r="624" spans="1:6" ht="15.75" customHeight="1" x14ac:dyDescent="0.25">
      <c r="A624" s="233">
        <v>53866</v>
      </c>
      <c r="B624" s="216" t="s">
        <v>30656</v>
      </c>
      <c r="C624" s="216" t="s">
        <v>228</v>
      </c>
      <c r="D624" s="234">
        <v>1.46</v>
      </c>
      <c r="E624" s="217"/>
      <c r="F624" s="217"/>
    </row>
    <row r="625" spans="1:6" ht="15.75" customHeight="1" x14ac:dyDescent="0.25">
      <c r="A625" s="233">
        <v>53882</v>
      </c>
      <c r="B625" s="216" t="s">
        <v>30657</v>
      </c>
      <c r="C625" s="216" t="s">
        <v>228</v>
      </c>
      <c r="D625" s="234">
        <v>22.14</v>
      </c>
      <c r="E625" s="217"/>
      <c r="F625" s="217"/>
    </row>
    <row r="626" spans="1:6" ht="15.75" customHeight="1" x14ac:dyDescent="0.25">
      <c r="A626" s="233">
        <v>55263</v>
      </c>
      <c r="B626" s="216" t="s">
        <v>30658</v>
      </c>
      <c r="C626" s="216" t="s">
        <v>228</v>
      </c>
      <c r="D626" s="234">
        <v>44.04</v>
      </c>
      <c r="E626" s="217"/>
      <c r="F626" s="217"/>
    </row>
    <row r="627" spans="1:6" ht="15.75" customHeight="1" x14ac:dyDescent="0.25">
      <c r="A627" s="233">
        <v>73303</v>
      </c>
      <c r="B627" s="216" t="s">
        <v>30659</v>
      </c>
      <c r="C627" s="216" t="s">
        <v>228</v>
      </c>
      <c r="D627" s="234">
        <v>4.0199999999999996</v>
      </c>
      <c r="E627" s="217"/>
      <c r="F627" s="217"/>
    </row>
    <row r="628" spans="1:6" ht="15.75" customHeight="1" x14ac:dyDescent="0.25">
      <c r="A628" s="233">
        <v>73307</v>
      </c>
      <c r="B628" s="216" t="s">
        <v>30660</v>
      </c>
      <c r="C628" s="216" t="s">
        <v>228</v>
      </c>
      <c r="D628" s="234">
        <v>3.59</v>
      </c>
      <c r="E628" s="217"/>
      <c r="F628" s="217"/>
    </row>
    <row r="629" spans="1:6" ht="15.75" customHeight="1" x14ac:dyDescent="0.25">
      <c r="A629" s="233">
        <v>73309</v>
      </c>
      <c r="B629" s="216" t="s">
        <v>30661</v>
      </c>
      <c r="C629" s="216" t="s">
        <v>228</v>
      </c>
      <c r="D629" s="234">
        <v>18.79</v>
      </c>
      <c r="E629" s="217"/>
      <c r="F629" s="217"/>
    </row>
    <row r="630" spans="1:6" ht="15.75" customHeight="1" x14ac:dyDescent="0.25">
      <c r="A630" s="233">
        <v>73311</v>
      </c>
      <c r="B630" s="216" t="s">
        <v>30662</v>
      </c>
      <c r="C630" s="216" t="s">
        <v>228</v>
      </c>
      <c r="D630" s="234">
        <v>121.75</v>
      </c>
      <c r="E630" s="217"/>
      <c r="F630" s="217"/>
    </row>
    <row r="631" spans="1:6" ht="15.75" customHeight="1" x14ac:dyDescent="0.25">
      <c r="A631" s="233">
        <v>73313</v>
      </c>
      <c r="B631" s="216" t="s">
        <v>30663</v>
      </c>
      <c r="C631" s="216" t="s">
        <v>228</v>
      </c>
      <c r="D631" s="234">
        <v>2.61</v>
      </c>
      <c r="E631" s="217"/>
      <c r="F631" s="217"/>
    </row>
    <row r="632" spans="1:6" ht="15.75" customHeight="1" x14ac:dyDescent="0.25">
      <c r="A632" s="233">
        <v>73315</v>
      </c>
      <c r="B632" s="216" t="s">
        <v>30664</v>
      </c>
      <c r="C632" s="216" t="s">
        <v>228</v>
      </c>
      <c r="D632" s="234">
        <v>39.049999999999997</v>
      </c>
      <c r="E632" s="217"/>
      <c r="F632" s="217"/>
    </row>
    <row r="633" spans="1:6" ht="15.75" customHeight="1" x14ac:dyDescent="0.25">
      <c r="A633" s="233">
        <v>73335</v>
      </c>
      <c r="B633" s="216" t="s">
        <v>30665</v>
      </c>
      <c r="C633" s="216" t="s">
        <v>228</v>
      </c>
      <c r="D633" s="234">
        <v>21.58</v>
      </c>
      <c r="E633" s="217"/>
      <c r="F633" s="217"/>
    </row>
    <row r="634" spans="1:6" ht="15.75" customHeight="1" x14ac:dyDescent="0.25">
      <c r="A634" s="233">
        <v>73340</v>
      </c>
      <c r="B634" s="216" t="s">
        <v>30666</v>
      </c>
      <c r="C634" s="216" t="s">
        <v>228</v>
      </c>
      <c r="D634" s="234">
        <v>55.7</v>
      </c>
      <c r="E634" s="217"/>
      <c r="F634" s="217"/>
    </row>
    <row r="635" spans="1:6" ht="15.75" customHeight="1" x14ac:dyDescent="0.25">
      <c r="A635" s="233">
        <v>83361</v>
      </c>
      <c r="B635" s="216" t="s">
        <v>30667</v>
      </c>
      <c r="C635" s="216" t="s">
        <v>228</v>
      </c>
      <c r="D635" s="234">
        <v>12.07</v>
      </c>
      <c r="E635" s="217"/>
      <c r="F635" s="217"/>
    </row>
    <row r="636" spans="1:6" ht="15.75" customHeight="1" x14ac:dyDescent="0.25">
      <c r="A636" s="233">
        <v>83761</v>
      </c>
      <c r="B636" s="216" t="s">
        <v>30668</v>
      </c>
      <c r="C636" s="216" t="s">
        <v>228</v>
      </c>
      <c r="D636" s="234">
        <v>8.58</v>
      </c>
      <c r="E636" s="217"/>
      <c r="F636" s="217"/>
    </row>
    <row r="637" spans="1:6" ht="15.75" customHeight="1" x14ac:dyDescent="0.25">
      <c r="A637" s="233">
        <v>83762</v>
      </c>
      <c r="B637" s="216" t="s">
        <v>30669</v>
      </c>
      <c r="C637" s="216" t="s">
        <v>228</v>
      </c>
      <c r="D637" s="234">
        <v>10.72</v>
      </c>
      <c r="E637" s="217"/>
      <c r="F637" s="217"/>
    </row>
    <row r="638" spans="1:6" ht="15.75" customHeight="1" x14ac:dyDescent="0.25">
      <c r="A638" s="233">
        <v>83763</v>
      </c>
      <c r="B638" s="216" t="s">
        <v>30670</v>
      </c>
      <c r="C638" s="216" t="s">
        <v>228</v>
      </c>
      <c r="D638" s="234">
        <v>34.31</v>
      </c>
      <c r="E638" s="217"/>
      <c r="F638" s="217"/>
    </row>
    <row r="639" spans="1:6" ht="15.75" customHeight="1" x14ac:dyDescent="0.25">
      <c r="A639" s="233">
        <v>83764</v>
      </c>
      <c r="B639" s="216" t="s">
        <v>30671</v>
      </c>
      <c r="C639" s="216" t="s">
        <v>228</v>
      </c>
      <c r="D639" s="234">
        <v>0.96</v>
      </c>
      <c r="E639" s="217"/>
      <c r="F639" s="217"/>
    </row>
    <row r="640" spans="1:6" ht="15.75" customHeight="1" x14ac:dyDescent="0.25">
      <c r="A640" s="233">
        <v>87026</v>
      </c>
      <c r="B640" s="216" t="s">
        <v>30672</v>
      </c>
      <c r="C640" s="216" t="s">
        <v>228</v>
      </c>
      <c r="D640" s="234">
        <v>0.24</v>
      </c>
      <c r="E640" s="217"/>
      <c r="F640" s="217"/>
    </row>
    <row r="641" spans="1:6" ht="15.75" customHeight="1" x14ac:dyDescent="0.25">
      <c r="A641" s="233">
        <v>87441</v>
      </c>
      <c r="B641" s="216" t="s">
        <v>30673</v>
      </c>
      <c r="C641" s="216" t="s">
        <v>228</v>
      </c>
      <c r="D641" s="234">
        <v>0.39</v>
      </c>
      <c r="E641" s="217"/>
      <c r="F641" s="217"/>
    </row>
    <row r="642" spans="1:6" ht="15.75" customHeight="1" x14ac:dyDescent="0.25">
      <c r="A642" s="233">
        <v>87442</v>
      </c>
      <c r="B642" s="216" t="s">
        <v>30674</v>
      </c>
      <c r="C642" s="216" t="s">
        <v>228</v>
      </c>
      <c r="D642" s="234">
        <v>0.04</v>
      </c>
      <c r="E642" s="217"/>
      <c r="F642" s="217"/>
    </row>
    <row r="643" spans="1:6" ht="15.75" customHeight="1" x14ac:dyDescent="0.25">
      <c r="A643" s="233">
        <v>87443</v>
      </c>
      <c r="B643" s="216" t="s">
        <v>30675</v>
      </c>
      <c r="C643" s="216" t="s">
        <v>228</v>
      </c>
      <c r="D643" s="234">
        <v>0.36</v>
      </c>
      <c r="E643" s="217"/>
      <c r="F643" s="217"/>
    </row>
    <row r="644" spans="1:6" ht="15.75" customHeight="1" x14ac:dyDescent="0.25">
      <c r="A644" s="233">
        <v>87444</v>
      </c>
      <c r="B644" s="216" t="s">
        <v>30676</v>
      </c>
      <c r="C644" s="216" t="s">
        <v>228</v>
      </c>
      <c r="D644" s="234">
        <v>2.9</v>
      </c>
      <c r="E644" s="217"/>
      <c r="F644" s="217"/>
    </row>
    <row r="645" spans="1:6" ht="15.75" customHeight="1" x14ac:dyDescent="0.25">
      <c r="A645" s="233">
        <v>88387</v>
      </c>
      <c r="B645" s="216" t="s">
        <v>30677</v>
      </c>
      <c r="C645" s="216" t="s">
        <v>228</v>
      </c>
      <c r="D645" s="234">
        <v>0.76</v>
      </c>
      <c r="E645" s="217"/>
      <c r="F645" s="217"/>
    </row>
    <row r="646" spans="1:6" ht="15.75" customHeight="1" x14ac:dyDescent="0.25">
      <c r="A646" s="233">
        <v>88389</v>
      </c>
      <c r="B646" s="216" t="s">
        <v>30678</v>
      </c>
      <c r="C646" s="216" t="s">
        <v>228</v>
      </c>
      <c r="D646" s="234">
        <v>0.09</v>
      </c>
      <c r="E646" s="217"/>
      <c r="F646" s="217"/>
    </row>
    <row r="647" spans="1:6" ht="15.75" customHeight="1" x14ac:dyDescent="0.25">
      <c r="A647" s="233">
        <v>88390</v>
      </c>
      <c r="B647" s="216" t="s">
        <v>30679</v>
      </c>
      <c r="C647" s="216" t="s">
        <v>228</v>
      </c>
      <c r="D647" s="234">
        <v>0.95</v>
      </c>
      <c r="E647" s="217"/>
      <c r="F647" s="217"/>
    </row>
    <row r="648" spans="1:6" ht="15.75" customHeight="1" x14ac:dyDescent="0.25">
      <c r="A648" s="233">
        <v>88391</v>
      </c>
      <c r="B648" s="216" t="s">
        <v>30680</v>
      </c>
      <c r="C648" s="216" t="s">
        <v>228</v>
      </c>
      <c r="D648" s="234">
        <v>2.37</v>
      </c>
      <c r="E648" s="217"/>
      <c r="F648" s="217"/>
    </row>
    <row r="649" spans="1:6" ht="15.75" customHeight="1" x14ac:dyDescent="0.25">
      <c r="A649" s="233">
        <v>88394</v>
      </c>
      <c r="B649" s="216" t="s">
        <v>30681</v>
      </c>
      <c r="C649" s="216" t="s">
        <v>228</v>
      </c>
      <c r="D649" s="234">
        <v>0.9</v>
      </c>
      <c r="E649" s="217"/>
      <c r="F649" s="217"/>
    </row>
    <row r="650" spans="1:6" ht="15.75" customHeight="1" x14ac:dyDescent="0.25">
      <c r="A650" s="233">
        <v>88395</v>
      </c>
      <c r="B650" s="216" t="s">
        <v>30682</v>
      </c>
      <c r="C650" s="216" t="s">
        <v>228</v>
      </c>
      <c r="D650" s="234">
        <v>0.1</v>
      </c>
      <c r="E650" s="217"/>
      <c r="F650" s="217"/>
    </row>
    <row r="651" spans="1:6" ht="15.75" customHeight="1" x14ac:dyDescent="0.25">
      <c r="A651" s="233">
        <v>88396</v>
      </c>
      <c r="B651" s="216" t="s">
        <v>30683</v>
      </c>
      <c r="C651" s="216" t="s">
        <v>228</v>
      </c>
      <c r="D651" s="234">
        <v>1.1299999999999999</v>
      </c>
      <c r="E651" s="217"/>
      <c r="F651" s="217"/>
    </row>
    <row r="652" spans="1:6" ht="15.75" customHeight="1" x14ac:dyDescent="0.25">
      <c r="A652" s="233">
        <v>88397</v>
      </c>
      <c r="B652" s="216" t="s">
        <v>30684</v>
      </c>
      <c r="C652" s="216" t="s">
        <v>228</v>
      </c>
      <c r="D652" s="234">
        <v>3.56</v>
      </c>
      <c r="E652" s="217"/>
      <c r="F652" s="217"/>
    </row>
    <row r="653" spans="1:6" ht="15.75" customHeight="1" x14ac:dyDescent="0.25">
      <c r="A653" s="233">
        <v>88400</v>
      </c>
      <c r="B653" s="216" t="s">
        <v>30685</v>
      </c>
      <c r="C653" s="216" t="s">
        <v>228</v>
      </c>
      <c r="D653" s="234">
        <v>0.72</v>
      </c>
      <c r="E653" s="217"/>
      <c r="F653" s="217"/>
    </row>
    <row r="654" spans="1:6" ht="15.75" customHeight="1" x14ac:dyDescent="0.25">
      <c r="A654" s="233">
        <v>88401</v>
      </c>
      <c r="B654" s="216" t="s">
        <v>30686</v>
      </c>
      <c r="C654" s="216" t="s">
        <v>228</v>
      </c>
      <c r="D654" s="234">
        <v>0.08</v>
      </c>
      <c r="E654" s="217"/>
      <c r="F654" s="217"/>
    </row>
    <row r="655" spans="1:6" ht="15.75" customHeight="1" x14ac:dyDescent="0.25">
      <c r="A655" s="233">
        <v>88402</v>
      </c>
      <c r="B655" s="216" t="s">
        <v>30687</v>
      </c>
      <c r="C655" s="216" t="s">
        <v>228</v>
      </c>
      <c r="D655" s="234">
        <v>0.9</v>
      </c>
      <c r="E655" s="217"/>
      <c r="F655" s="217"/>
    </row>
    <row r="656" spans="1:6" ht="15.75" customHeight="1" x14ac:dyDescent="0.25">
      <c r="A656" s="233">
        <v>88403</v>
      </c>
      <c r="B656" s="216" t="s">
        <v>30688</v>
      </c>
      <c r="C656" s="216" t="s">
        <v>228</v>
      </c>
      <c r="D656" s="234">
        <v>1.42</v>
      </c>
      <c r="E656" s="217"/>
      <c r="F656" s="217"/>
    </row>
    <row r="657" spans="1:6" ht="15.75" customHeight="1" x14ac:dyDescent="0.25">
      <c r="A657" s="233">
        <v>88419</v>
      </c>
      <c r="B657" s="216" t="s">
        <v>30689</v>
      </c>
      <c r="C657" s="216" t="s">
        <v>228</v>
      </c>
      <c r="D657" s="234">
        <v>4.6900000000000004</v>
      </c>
      <c r="E657" s="217"/>
      <c r="F657" s="217"/>
    </row>
    <row r="658" spans="1:6" ht="15.75" customHeight="1" x14ac:dyDescent="0.25">
      <c r="A658" s="233">
        <v>88422</v>
      </c>
      <c r="B658" s="216" t="s">
        <v>30690</v>
      </c>
      <c r="C658" s="216" t="s">
        <v>228</v>
      </c>
      <c r="D658" s="234">
        <v>0.55000000000000004</v>
      </c>
      <c r="E658" s="217"/>
      <c r="F658" s="217"/>
    </row>
    <row r="659" spans="1:6" ht="15.75" customHeight="1" x14ac:dyDescent="0.25">
      <c r="A659" s="233">
        <v>88425</v>
      </c>
      <c r="B659" s="216" t="s">
        <v>30691</v>
      </c>
      <c r="C659" s="216" t="s">
        <v>228</v>
      </c>
      <c r="D659" s="234">
        <v>5.13</v>
      </c>
      <c r="E659" s="217"/>
      <c r="F659" s="217"/>
    </row>
    <row r="660" spans="1:6" ht="15.75" customHeight="1" x14ac:dyDescent="0.25">
      <c r="A660" s="233">
        <v>88427</v>
      </c>
      <c r="B660" s="216" t="s">
        <v>30692</v>
      </c>
      <c r="C660" s="216" t="s">
        <v>228</v>
      </c>
      <c r="D660" s="234">
        <v>3.61</v>
      </c>
      <c r="E660" s="217"/>
      <c r="F660" s="217"/>
    </row>
    <row r="661" spans="1:6" ht="15.75" customHeight="1" x14ac:dyDescent="0.25">
      <c r="A661" s="233">
        <v>88434</v>
      </c>
      <c r="B661" s="216" t="s">
        <v>30693</v>
      </c>
      <c r="C661" s="216" t="s">
        <v>228</v>
      </c>
      <c r="D661" s="234">
        <v>6.22</v>
      </c>
      <c r="E661" s="217"/>
      <c r="F661" s="217"/>
    </row>
    <row r="662" spans="1:6" ht="15.75" customHeight="1" x14ac:dyDescent="0.25">
      <c r="A662" s="233">
        <v>88435</v>
      </c>
      <c r="B662" s="216" t="s">
        <v>30694</v>
      </c>
      <c r="C662" s="216" t="s">
        <v>228</v>
      </c>
      <c r="D662" s="234">
        <v>0.73</v>
      </c>
      <c r="E662" s="217"/>
      <c r="F662" s="217"/>
    </row>
    <row r="663" spans="1:6" ht="15.75" customHeight="1" x14ac:dyDescent="0.25">
      <c r="A663" s="233">
        <v>88436</v>
      </c>
      <c r="B663" s="216" t="s">
        <v>30695</v>
      </c>
      <c r="C663" s="216" t="s">
        <v>228</v>
      </c>
      <c r="D663" s="234">
        <v>6.8</v>
      </c>
      <c r="E663" s="217"/>
      <c r="F663" s="217"/>
    </row>
    <row r="664" spans="1:6" ht="15.75" customHeight="1" x14ac:dyDescent="0.25">
      <c r="A664" s="233">
        <v>88437</v>
      </c>
      <c r="B664" s="216" t="s">
        <v>30696</v>
      </c>
      <c r="C664" s="216" t="s">
        <v>228</v>
      </c>
      <c r="D664" s="234">
        <v>3.61</v>
      </c>
      <c r="E664" s="217"/>
      <c r="F664" s="217"/>
    </row>
    <row r="665" spans="1:6" ht="15.75" customHeight="1" x14ac:dyDescent="0.25">
      <c r="A665" s="233">
        <v>88569</v>
      </c>
      <c r="B665" s="216" t="s">
        <v>30697</v>
      </c>
      <c r="C665" s="216" t="s">
        <v>228</v>
      </c>
      <c r="D665" s="234">
        <v>2.46</v>
      </c>
      <c r="E665" s="217"/>
      <c r="F665" s="217"/>
    </row>
    <row r="666" spans="1:6" ht="15.75" customHeight="1" x14ac:dyDescent="0.25">
      <c r="A666" s="233">
        <v>88570</v>
      </c>
      <c r="B666" s="216" t="s">
        <v>30698</v>
      </c>
      <c r="C666" s="216" t="s">
        <v>228</v>
      </c>
      <c r="D666" s="234">
        <v>0.53</v>
      </c>
      <c r="E666" s="217"/>
      <c r="F666" s="217"/>
    </row>
    <row r="667" spans="1:6" ht="15.75" customHeight="1" x14ac:dyDescent="0.25">
      <c r="A667" s="233">
        <v>88826</v>
      </c>
      <c r="B667" s="216" t="s">
        <v>30699</v>
      </c>
      <c r="C667" s="216" t="s">
        <v>228</v>
      </c>
      <c r="D667" s="234">
        <v>0.28000000000000003</v>
      </c>
      <c r="E667" s="217"/>
      <c r="F667" s="217"/>
    </row>
    <row r="668" spans="1:6" ht="15.75" customHeight="1" x14ac:dyDescent="0.25">
      <c r="A668" s="233">
        <v>88827</v>
      </c>
      <c r="B668" s="216" t="s">
        <v>30700</v>
      </c>
      <c r="C668" s="216" t="s">
        <v>228</v>
      </c>
      <c r="D668" s="234">
        <v>0.03</v>
      </c>
      <c r="E668" s="217"/>
      <c r="F668" s="217"/>
    </row>
    <row r="669" spans="1:6" ht="15.75" customHeight="1" x14ac:dyDescent="0.25">
      <c r="A669" s="233">
        <v>88828</v>
      </c>
      <c r="B669" s="216" t="s">
        <v>30701</v>
      </c>
      <c r="C669" s="216" t="s">
        <v>228</v>
      </c>
      <c r="D669" s="234">
        <v>0.27</v>
      </c>
      <c r="E669" s="217"/>
      <c r="F669" s="217"/>
    </row>
    <row r="670" spans="1:6" ht="15.75" customHeight="1" x14ac:dyDescent="0.25">
      <c r="A670" s="233">
        <v>88829</v>
      </c>
      <c r="B670" s="216" t="s">
        <v>30702</v>
      </c>
      <c r="C670" s="216" t="s">
        <v>228</v>
      </c>
      <c r="D670" s="234">
        <v>0.95</v>
      </c>
      <c r="E670" s="217"/>
      <c r="F670" s="217"/>
    </row>
    <row r="671" spans="1:6" ht="15.75" customHeight="1" x14ac:dyDescent="0.25">
      <c r="A671" s="233">
        <v>88832</v>
      </c>
      <c r="B671" s="216" t="s">
        <v>30703</v>
      </c>
      <c r="C671" s="216" t="s">
        <v>228</v>
      </c>
      <c r="D671" s="234">
        <v>26.29</v>
      </c>
      <c r="E671" s="217"/>
      <c r="F671" s="217"/>
    </row>
    <row r="672" spans="1:6" ht="15.75" customHeight="1" x14ac:dyDescent="0.25">
      <c r="A672" s="233">
        <v>88834</v>
      </c>
      <c r="B672" s="216" t="s">
        <v>30704</v>
      </c>
      <c r="C672" s="216" t="s">
        <v>228</v>
      </c>
      <c r="D672" s="234">
        <v>3.56</v>
      </c>
      <c r="E672" s="217"/>
      <c r="F672" s="217"/>
    </row>
    <row r="673" spans="1:6" ht="15.75" customHeight="1" x14ac:dyDescent="0.25">
      <c r="A673" s="233">
        <v>88835</v>
      </c>
      <c r="B673" s="216" t="s">
        <v>30705</v>
      </c>
      <c r="C673" s="216" t="s">
        <v>228</v>
      </c>
      <c r="D673" s="234">
        <v>32.86</v>
      </c>
      <c r="E673" s="217"/>
      <c r="F673" s="217"/>
    </row>
    <row r="674" spans="1:6" ht="15.75" customHeight="1" x14ac:dyDescent="0.25">
      <c r="A674" s="233">
        <v>88836</v>
      </c>
      <c r="B674" s="216" t="s">
        <v>30706</v>
      </c>
      <c r="C674" s="216" t="s">
        <v>228</v>
      </c>
      <c r="D674" s="234">
        <v>43.64</v>
      </c>
      <c r="E674" s="217"/>
      <c r="F674" s="217"/>
    </row>
    <row r="675" spans="1:6" ht="15.75" customHeight="1" x14ac:dyDescent="0.25">
      <c r="A675" s="233">
        <v>88839</v>
      </c>
      <c r="B675" s="216" t="s">
        <v>30707</v>
      </c>
      <c r="C675" s="216" t="s">
        <v>228</v>
      </c>
      <c r="D675" s="234">
        <v>22.09</v>
      </c>
      <c r="E675" s="217"/>
      <c r="F675" s="217"/>
    </row>
    <row r="676" spans="1:6" ht="15.75" customHeight="1" x14ac:dyDescent="0.25">
      <c r="A676" s="233">
        <v>88840</v>
      </c>
      <c r="B676" s="216" t="s">
        <v>30708</v>
      </c>
      <c r="C676" s="216" t="s">
        <v>228</v>
      </c>
      <c r="D676" s="234">
        <v>4.97</v>
      </c>
      <c r="E676" s="217"/>
      <c r="F676" s="217"/>
    </row>
    <row r="677" spans="1:6" ht="15.75" customHeight="1" x14ac:dyDescent="0.25">
      <c r="A677" s="233">
        <v>88841</v>
      </c>
      <c r="B677" s="216" t="s">
        <v>30709</v>
      </c>
      <c r="C677" s="216" t="s">
        <v>228</v>
      </c>
      <c r="D677" s="234">
        <v>39.5</v>
      </c>
      <c r="E677" s="217"/>
      <c r="F677" s="217"/>
    </row>
    <row r="678" spans="1:6" ht="15.75" customHeight="1" x14ac:dyDescent="0.25">
      <c r="A678" s="233">
        <v>88842</v>
      </c>
      <c r="B678" s="216" t="s">
        <v>30710</v>
      </c>
      <c r="C678" s="216" t="s">
        <v>228</v>
      </c>
      <c r="D678" s="234">
        <v>53.41</v>
      </c>
      <c r="E678" s="217"/>
      <c r="F678" s="217"/>
    </row>
    <row r="679" spans="1:6" ht="15.75" customHeight="1" x14ac:dyDescent="0.25">
      <c r="A679" s="233">
        <v>88847</v>
      </c>
      <c r="B679" s="216" t="s">
        <v>30711</v>
      </c>
      <c r="C679" s="216" t="s">
        <v>228</v>
      </c>
      <c r="D679" s="234">
        <v>14.55</v>
      </c>
      <c r="E679" s="217"/>
      <c r="F679" s="217"/>
    </row>
    <row r="680" spans="1:6" ht="15.75" customHeight="1" x14ac:dyDescent="0.25">
      <c r="A680" s="233">
        <v>88848</v>
      </c>
      <c r="B680" s="216" t="s">
        <v>30712</v>
      </c>
      <c r="C680" s="216" t="s">
        <v>228</v>
      </c>
      <c r="D680" s="234">
        <v>3.05</v>
      </c>
      <c r="E680" s="217"/>
      <c r="F680" s="217"/>
    </row>
    <row r="681" spans="1:6" ht="15.75" customHeight="1" x14ac:dyDescent="0.25">
      <c r="A681" s="233">
        <v>88853</v>
      </c>
      <c r="B681" s="216" t="s">
        <v>30713</v>
      </c>
      <c r="C681" s="216" t="s">
        <v>228</v>
      </c>
      <c r="D681" s="234">
        <v>0.17</v>
      </c>
      <c r="E681" s="217"/>
      <c r="F681" s="217"/>
    </row>
    <row r="682" spans="1:6" ht="15.75" customHeight="1" x14ac:dyDescent="0.25">
      <c r="A682" s="233">
        <v>88854</v>
      </c>
      <c r="B682" s="216" t="s">
        <v>30714</v>
      </c>
      <c r="C682" s="216" t="s">
        <v>228</v>
      </c>
      <c r="D682" s="234">
        <v>0.02</v>
      </c>
      <c r="E682" s="217"/>
      <c r="F682" s="217"/>
    </row>
    <row r="683" spans="1:6" ht="15.75" customHeight="1" x14ac:dyDescent="0.25">
      <c r="A683" s="233">
        <v>88855</v>
      </c>
      <c r="B683" s="216" t="s">
        <v>30715</v>
      </c>
      <c r="C683" s="216" t="s">
        <v>228</v>
      </c>
      <c r="D683" s="234">
        <v>2.21</v>
      </c>
      <c r="E683" s="217"/>
      <c r="F683" s="217"/>
    </row>
    <row r="684" spans="1:6" ht="15.75" customHeight="1" x14ac:dyDescent="0.25">
      <c r="A684" s="233">
        <v>88856</v>
      </c>
      <c r="B684" s="216" t="s">
        <v>30716</v>
      </c>
      <c r="C684" s="216" t="s">
        <v>228</v>
      </c>
      <c r="D684" s="234">
        <v>0.31</v>
      </c>
      <c r="E684" s="217"/>
      <c r="F684" s="217"/>
    </row>
    <row r="685" spans="1:6" ht="15.75" customHeight="1" x14ac:dyDescent="0.25">
      <c r="A685" s="233">
        <v>88857</v>
      </c>
      <c r="B685" s="216" t="s">
        <v>30717</v>
      </c>
      <c r="C685" s="216" t="s">
        <v>228</v>
      </c>
      <c r="D685" s="234">
        <v>18.11</v>
      </c>
      <c r="E685" s="217"/>
      <c r="F685" s="217"/>
    </row>
    <row r="686" spans="1:6" ht="15.75" customHeight="1" x14ac:dyDescent="0.25">
      <c r="A686" s="233">
        <v>88858</v>
      </c>
      <c r="B686" s="216" t="s">
        <v>30718</v>
      </c>
      <c r="C686" s="216" t="s">
        <v>228</v>
      </c>
      <c r="D686" s="234">
        <v>2.4500000000000002</v>
      </c>
      <c r="E686" s="217"/>
      <c r="F686" s="217"/>
    </row>
    <row r="687" spans="1:6" ht="15.75" customHeight="1" x14ac:dyDescent="0.25">
      <c r="A687" s="233">
        <v>88859</v>
      </c>
      <c r="B687" s="216" t="s">
        <v>30719</v>
      </c>
      <c r="C687" s="216" t="s">
        <v>228</v>
      </c>
      <c r="D687" s="234">
        <v>16.100000000000001</v>
      </c>
      <c r="E687" s="217"/>
      <c r="F687" s="217"/>
    </row>
    <row r="688" spans="1:6" ht="15.75" customHeight="1" x14ac:dyDescent="0.25">
      <c r="A688" s="233">
        <v>88860</v>
      </c>
      <c r="B688" s="216" t="s">
        <v>30720</v>
      </c>
      <c r="C688" s="216" t="s">
        <v>228</v>
      </c>
      <c r="D688" s="234">
        <v>2.1800000000000002</v>
      </c>
      <c r="E688" s="217"/>
      <c r="F688" s="217"/>
    </row>
    <row r="689" spans="1:6" ht="15.75" customHeight="1" x14ac:dyDescent="0.25">
      <c r="A689" s="233">
        <v>88900</v>
      </c>
      <c r="B689" s="216" t="s">
        <v>30721</v>
      </c>
      <c r="C689" s="216" t="s">
        <v>228</v>
      </c>
      <c r="D689" s="234">
        <v>30.65</v>
      </c>
      <c r="E689" s="217"/>
      <c r="F689" s="217"/>
    </row>
    <row r="690" spans="1:6" ht="15.75" customHeight="1" x14ac:dyDescent="0.25">
      <c r="A690" s="233">
        <v>88902</v>
      </c>
      <c r="B690" s="216" t="s">
        <v>30722</v>
      </c>
      <c r="C690" s="216" t="s">
        <v>228</v>
      </c>
      <c r="D690" s="234">
        <v>4.16</v>
      </c>
      <c r="E690" s="217"/>
      <c r="F690" s="217"/>
    </row>
    <row r="691" spans="1:6" ht="15.75" customHeight="1" x14ac:dyDescent="0.25">
      <c r="A691" s="233">
        <v>88903</v>
      </c>
      <c r="B691" s="216" t="s">
        <v>30723</v>
      </c>
      <c r="C691" s="216" t="s">
        <v>228</v>
      </c>
      <c r="D691" s="234">
        <v>38.32</v>
      </c>
      <c r="E691" s="217"/>
      <c r="F691" s="217"/>
    </row>
    <row r="692" spans="1:6" ht="15.75" customHeight="1" x14ac:dyDescent="0.25">
      <c r="A692" s="233">
        <v>88904</v>
      </c>
      <c r="B692" s="216" t="s">
        <v>30724</v>
      </c>
      <c r="C692" s="216" t="s">
        <v>228</v>
      </c>
      <c r="D692" s="234">
        <v>61.47</v>
      </c>
      <c r="E692" s="217"/>
      <c r="F692" s="217"/>
    </row>
    <row r="693" spans="1:6" ht="15.75" customHeight="1" x14ac:dyDescent="0.25">
      <c r="A693" s="233">
        <v>89009</v>
      </c>
      <c r="B693" s="216" t="s">
        <v>30725</v>
      </c>
      <c r="C693" s="216" t="s">
        <v>228</v>
      </c>
      <c r="D693" s="234">
        <v>27.36</v>
      </c>
      <c r="E693" s="217"/>
      <c r="F693" s="217"/>
    </row>
    <row r="694" spans="1:6" ht="15.75" customHeight="1" x14ac:dyDescent="0.25">
      <c r="A694" s="233">
        <v>89010</v>
      </c>
      <c r="B694" s="216" t="s">
        <v>30726</v>
      </c>
      <c r="C694" s="216" t="s">
        <v>228</v>
      </c>
      <c r="D694" s="234">
        <v>6.16</v>
      </c>
      <c r="E694" s="217"/>
      <c r="F694" s="217"/>
    </row>
    <row r="695" spans="1:6" ht="15.75" customHeight="1" x14ac:dyDescent="0.25">
      <c r="A695" s="233">
        <v>89011</v>
      </c>
      <c r="B695" s="216" t="s">
        <v>30727</v>
      </c>
      <c r="C695" s="216" t="s">
        <v>228</v>
      </c>
      <c r="D695" s="234">
        <v>17.47</v>
      </c>
      <c r="E695" s="217"/>
      <c r="F695" s="217"/>
    </row>
    <row r="696" spans="1:6" ht="15.75" customHeight="1" x14ac:dyDescent="0.25">
      <c r="A696" s="233">
        <v>89012</v>
      </c>
      <c r="B696" s="216" t="s">
        <v>30728</v>
      </c>
      <c r="C696" s="216" t="s">
        <v>228</v>
      </c>
      <c r="D696" s="234">
        <v>2.37</v>
      </c>
      <c r="E696" s="217"/>
      <c r="F696" s="217"/>
    </row>
    <row r="697" spans="1:6" ht="15.75" customHeight="1" x14ac:dyDescent="0.25">
      <c r="A697" s="233">
        <v>89013</v>
      </c>
      <c r="B697" s="216" t="s">
        <v>30729</v>
      </c>
      <c r="C697" s="216" t="s">
        <v>228</v>
      </c>
      <c r="D697" s="234">
        <v>89.64</v>
      </c>
      <c r="E697" s="217"/>
      <c r="F697" s="217"/>
    </row>
    <row r="698" spans="1:6" ht="15.75" customHeight="1" x14ac:dyDescent="0.25">
      <c r="A698" s="233">
        <v>89014</v>
      </c>
      <c r="B698" s="216" t="s">
        <v>30730</v>
      </c>
      <c r="C698" s="216" t="s">
        <v>228</v>
      </c>
      <c r="D698" s="234">
        <v>20.170000000000002</v>
      </c>
      <c r="E698" s="217"/>
      <c r="F698" s="217"/>
    </row>
    <row r="699" spans="1:6" ht="15.75" customHeight="1" x14ac:dyDescent="0.25">
      <c r="A699" s="233">
        <v>89015</v>
      </c>
      <c r="B699" s="216" t="s">
        <v>30731</v>
      </c>
      <c r="C699" s="216" t="s">
        <v>228</v>
      </c>
      <c r="D699" s="234">
        <v>2.5499999999999998</v>
      </c>
      <c r="E699" s="217"/>
      <c r="F699" s="217"/>
    </row>
    <row r="700" spans="1:6" ht="15.75" customHeight="1" x14ac:dyDescent="0.25">
      <c r="A700" s="233">
        <v>89016</v>
      </c>
      <c r="B700" s="216" t="s">
        <v>30732</v>
      </c>
      <c r="C700" s="216" t="s">
        <v>228</v>
      </c>
      <c r="D700" s="234">
        <v>0.34</v>
      </c>
      <c r="E700" s="217"/>
      <c r="F700" s="217"/>
    </row>
    <row r="701" spans="1:6" ht="15.75" customHeight="1" x14ac:dyDescent="0.25">
      <c r="A701" s="233">
        <v>89017</v>
      </c>
      <c r="B701" s="216" t="s">
        <v>30733</v>
      </c>
      <c r="C701" s="216" t="s">
        <v>228</v>
      </c>
      <c r="D701" s="234">
        <v>27.2</v>
      </c>
      <c r="E701" s="217"/>
      <c r="F701" s="217"/>
    </row>
    <row r="702" spans="1:6" ht="15.75" customHeight="1" x14ac:dyDescent="0.25">
      <c r="A702" s="233">
        <v>89018</v>
      </c>
      <c r="B702" s="216" t="s">
        <v>30734</v>
      </c>
      <c r="C702" s="216" t="s">
        <v>228</v>
      </c>
      <c r="D702" s="234">
        <v>6.12</v>
      </c>
      <c r="E702" s="217"/>
      <c r="F702" s="217"/>
    </row>
    <row r="703" spans="1:6" ht="15.75" customHeight="1" x14ac:dyDescent="0.25">
      <c r="A703" s="233">
        <v>89019</v>
      </c>
      <c r="B703" s="216" t="s">
        <v>30735</v>
      </c>
      <c r="C703" s="216" t="s">
        <v>228</v>
      </c>
      <c r="D703" s="234">
        <v>0.28000000000000003</v>
      </c>
      <c r="E703" s="217"/>
      <c r="F703" s="217"/>
    </row>
    <row r="704" spans="1:6" ht="15.75" customHeight="1" x14ac:dyDescent="0.25">
      <c r="A704" s="233">
        <v>89020</v>
      </c>
      <c r="B704" s="216" t="s">
        <v>30736</v>
      </c>
      <c r="C704" s="216" t="s">
        <v>228</v>
      </c>
      <c r="D704" s="234">
        <v>0.03</v>
      </c>
      <c r="E704" s="217"/>
      <c r="F704" s="217"/>
    </row>
    <row r="705" spans="1:6" ht="15.75" customHeight="1" x14ac:dyDescent="0.25">
      <c r="A705" s="233">
        <v>89023</v>
      </c>
      <c r="B705" s="216" t="s">
        <v>30737</v>
      </c>
      <c r="C705" s="216" t="s">
        <v>228</v>
      </c>
      <c r="D705" s="234">
        <v>2.86</v>
      </c>
      <c r="E705" s="217"/>
      <c r="F705" s="217"/>
    </row>
    <row r="706" spans="1:6" ht="15.75" customHeight="1" x14ac:dyDescent="0.25">
      <c r="A706" s="233">
        <v>89024</v>
      </c>
      <c r="B706" s="216" t="s">
        <v>30738</v>
      </c>
      <c r="C706" s="216" t="s">
        <v>228</v>
      </c>
      <c r="D706" s="234">
        <v>0.47</v>
      </c>
      <c r="E706" s="217"/>
      <c r="F706" s="217"/>
    </row>
    <row r="707" spans="1:6" ht="15.75" customHeight="1" x14ac:dyDescent="0.25">
      <c r="A707" s="233">
        <v>89025</v>
      </c>
      <c r="B707" s="216" t="s">
        <v>30739</v>
      </c>
      <c r="C707" s="216" t="s">
        <v>228</v>
      </c>
      <c r="D707" s="234">
        <v>5.37</v>
      </c>
      <c r="E707" s="217"/>
      <c r="F707" s="217"/>
    </row>
    <row r="708" spans="1:6" ht="15.75" customHeight="1" x14ac:dyDescent="0.25">
      <c r="A708" s="233">
        <v>89026</v>
      </c>
      <c r="B708" s="216" t="s">
        <v>30740</v>
      </c>
      <c r="C708" s="216" t="s">
        <v>228</v>
      </c>
      <c r="D708" s="234">
        <v>136.11000000000001</v>
      </c>
      <c r="E708" s="217"/>
      <c r="F708" s="217"/>
    </row>
    <row r="709" spans="1:6" ht="15.75" customHeight="1" x14ac:dyDescent="0.25">
      <c r="A709" s="233">
        <v>89029</v>
      </c>
      <c r="B709" s="216" t="s">
        <v>30741</v>
      </c>
      <c r="C709" s="216" t="s">
        <v>228</v>
      </c>
      <c r="D709" s="234">
        <v>21.11</v>
      </c>
      <c r="E709" s="217"/>
      <c r="F709" s="217"/>
    </row>
    <row r="710" spans="1:6" ht="15.75" customHeight="1" x14ac:dyDescent="0.25">
      <c r="A710" s="233">
        <v>89030</v>
      </c>
      <c r="B710" s="216" t="s">
        <v>30742</v>
      </c>
      <c r="C710" s="216" t="s">
        <v>228</v>
      </c>
      <c r="D710" s="234">
        <v>4.75</v>
      </c>
      <c r="E710" s="217"/>
      <c r="F710" s="217"/>
    </row>
    <row r="711" spans="1:6" ht="15.75" customHeight="1" x14ac:dyDescent="0.25">
      <c r="A711" s="233">
        <v>89033</v>
      </c>
      <c r="B711" s="216" t="s">
        <v>30743</v>
      </c>
      <c r="C711" s="216" t="s">
        <v>228</v>
      </c>
      <c r="D711" s="234">
        <v>9.11</v>
      </c>
      <c r="E711" s="217"/>
      <c r="F711" s="217"/>
    </row>
    <row r="712" spans="1:6" ht="15.75" customHeight="1" x14ac:dyDescent="0.25">
      <c r="A712" s="233">
        <v>89034</v>
      </c>
      <c r="B712" s="216" t="s">
        <v>30744</v>
      </c>
      <c r="C712" s="216" t="s">
        <v>228</v>
      </c>
      <c r="D712" s="234">
        <v>1.26</v>
      </c>
      <c r="E712" s="217"/>
      <c r="F712" s="217"/>
    </row>
    <row r="713" spans="1:6" ht="15.75" customHeight="1" x14ac:dyDescent="0.25">
      <c r="A713" s="233">
        <v>89128</v>
      </c>
      <c r="B713" s="216" t="s">
        <v>30745</v>
      </c>
      <c r="C713" s="216" t="s">
        <v>228</v>
      </c>
      <c r="D713" s="234">
        <v>22.12</v>
      </c>
      <c r="E713" s="217"/>
      <c r="F713" s="217"/>
    </row>
    <row r="714" spans="1:6" ht="15.75" customHeight="1" x14ac:dyDescent="0.25">
      <c r="A714" s="233">
        <v>89129</v>
      </c>
      <c r="B714" s="216" t="s">
        <v>30746</v>
      </c>
      <c r="C714" s="216" t="s">
        <v>228</v>
      </c>
      <c r="D714" s="234">
        <v>3</v>
      </c>
      <c r="E714" s="217"/>
      <c r="F714" s="217"/>
    </row>
    <row r="715" spans="1:6" ht="15.75" customHeight="1" x14ac:dyDescent="0.25">
      <c r="A715" s="233">
        <v>89130</v>
      </c>
      <c r="B715" s="216" t="s">
        <v>30747</v>
      </c>
      <c r="C715" s="216" t="s">
        <v>228</v>
      </c>
      <c r="D715" s="234">
        <v>30.67</v>
      </c>
      <c r="E715" s="217"/>
      <c r="F715" s="217"/>
    </row>
    <row r="716" spans="1:6" ht="15.75" customHeight="1" x14ac:dyDescent="0.25">
      <c r="A716" s="233">
        <v>89131</v>
      </c>
      <c r="B716" s="216" t="s">
        <v>30748</v>
      </c>
      <c r="C716" s="216" t="s">
        <v>228</v>
      </c>
      <c r="D716" s="234">
        <v>4.16</v>
      </c>
      <c r="E716" s="217"/>
      <c r="F716" s="217"/>
    </row>
    <row r="717" spans="1:6" ht="15.75" customHeight="1" x14ac:dyDescent="0.25">
      <c r="A717" s="233">
        <v>89210</v>
      </c>
      <c r="B717" s="216" t="s">
        <v>30749</v>
      </c>
      <c r="C717" s="216" t="s">
        <v>228</v>
      </c>
      <c r="D717" s="234">
        <v>18.079999999999998</v>
      </c>
      <c r="E717" s="217"/>
      <c r="F717" s="217"/>
    </row>
    <row r="718" spans="1:6" ht="15.75" customHeight="1" x14ac:dyDescent="0.25">
      <c r="A718" s="233">
        <v>89211</v>
      </c>
      <c r="B718" s="216" t="s">
        <v>30750</v>
      </c>
      <c r="C718" s="216" t="s">
        <v>228</v>
      </c>
      <c r="D718" s="234">
        <v>2.5099999999999998</v>
      </c>
      <c r="E718" s="217"/>
      <c r="F718" s="217"/>
    </row>
    <row r="719" spans="1:6" ht="15.75" customHeight="1" x14ac:dyDescent="0.25">
      <c r="A719" s="233">
        <v>89212</v>
      </c>
      <c r="B719" s="216" t="s">
        <v>30751</v>
      </c>
      <c r="C719" s="216" t="s">
        <v>228</v>
      </c>
      <c r="D719" s="234">
        <v>17.13</v>
      </c>
      <c r="E719" s="217"/>
      <c r="F719" s="217"/>
    </row>
    <row r="720" spans="1:6" ht="15.75" customHeight="1" x14ac:dyDescent="0.25">
      <c r="A720" s="233">
        <v>89213</v>
      </c>
      <c r="B720" s="216" t="s">
        <v>30752</v>
      </c>
      <c r="C720" s="216" t="s">
        <v>228</v>
      </c>
      <c r="D720" s="234">
        <v>2.69</v>
      </c>
      <c r="E720" s="217"/>
      <c r="F720" s="217"/>
    </row>
    <row r="721" spans="1:6" ht="15.75" customHeight="1" x14ac:dyDescent="0.25">
      <c r="A721" s="233">
        <v>89214</v>
      </c>
      <c r="B721" s="216" t="s">
        <v>30753</v>
      </c>
      <c r="C721" s="216" t="s">
        <v>228</v>
      </c>
      <c r="D721" s="234">
        <v>16.079999999999998</v>
      </c>
      <c r="E721" s="217"/>
      <c r="F721" s="217"/>
    </row>
    <row r="722" spans="1:6" ht="15.75" customHeight="1" x14ac:dyDescent="0.25">
      <c r="A722" s="233">
        <v>89215</v>
      </c>
      <c r="B722" s="216" t="s">
        <v>30754</v>
      </c>
      <c r="C722" s="216" t="s">
        <v>228</v>
      </c>
      <c r="D722" s="234">
        <v>63.47</v>
      </c>
      <c r="E722" s="217"/>
      <c r="F722" s="217"/>
    </row>
    <row r="723" spans="1:6" ht="15.75" customHeight="1" x14ac:dyDescent="0.25">
      <c r="A723" s="233">
        <v>89221</v>
      </c>
      <c r="B723" s="216" t="s">
        <v>30755</v>
      </c>
      <c r="C723" s="216" t="s">
        <v>228</v>
      </c>
      <c r="D723" s="234">
        <v>1.17</v>
      </c>
      <c r="E723" s="217"/>
      <c r="F723" s="217"/>
    </row>
    <row r="724" spans="1:6" ht="15.75" customHeight="1" x14ac:dyDescent="0.25">
      <c r="A724" s="233">
        <v>89222</v>
      </c>
      <c r="B724" s="216" t="s">
        <v>30756</v>
      </c>
      <c r="C724" s="216" t="s">
        <v>228</v>
      </c>
      <c r="D724" s="234">
        <v>0.13</v>
      </c>
      <c r="E724" s="217"/>
      <c r="F724" s="217"/>
    </row>
    <row r="725" spans="1:6" ht="15.75" customHeight="1" x14ac:dyDescent="0.25">
      <c r="A725" s="233">
        <v>89223</v>
      </c>
      <c r="B725" s="216" t="s">
        <v>30757</v>
      </c>
      <c r="C725" s="216" t="s">
        <v>228</v>
      </c>
      <c r="D725" s="234">
        <v>1.0900000000000001</v>
      </c>
      <c r="E725" s="217"/>
      <c r="F725" s="217"/>
    </row>
    <row r="726" spans="1:6" ht="15.75" customHeight="1" x14ac:dyDescent="0.25">
      <c r="A726" s="233">
        <v>89224</v>
      </c>
      <c r="B726" s="216" t="s">
        <v>30758</v>
      </c>
      <c r="C726" s="216" t="s">
        <v>228</v>
      </c>
      <c r="D726" s="234">
        <v>1.9</v>
      </c>
      <c r="E726" s="217"/>
      <c r="F726" s="217"/>
    </row>
    <row r="727" spans="1:6" ht="15.75" customHeight="1" x14ac:dyDescent="0.25">
      <c r="A727" s="233">
        <v>89228</v>
      </c>
      <c r="B727" s="216" t="s">
        <v>30759</v>
      </c>
      <c r="C727" s="216" t="s">
        <v>228</v>
      </c>
      <c r="D727" s="234">
        <v>26.3</v>
      </c>
      <c r="E727" s="217"/>
      <c r="F727" s="217"/>
    </row>
    <row r="728" spans="1:6" ht="15.75" customHeight="1" x14ac:dyDescent="0.25">
      <c r="A728" s="233">
        <v>89229</v>
      </c>
      <c r="B728" s="216" t="s">
        <v>30760</v>
      </c>
      <c r="C728" s="216" t="s">
        <v>228</v>
      </c>
      <c r="D728" s="234">
        <v>4.7300000000000004</v>
      </c>
      <c r="E728" s="217"/>
      <c r="F728" s="217"/>
    </row>
    <row r="729" spans="1:6" ht="15.75" customHeight="1" x14ac:dyDescent="0.25">
      <c r="A729" s="233">
        <v>89230</v>
      </c>
      <c r="B729" s="216" t="s">
        <v>30761</v>
      </c>
      <c r="C729" s="216" t="s">
        <v>228</v>
      </c>
      <c r="D729" s="234">
        <v>83.69</v>
      </c>
      <c r="E729" s="217"/>
      <c r="F729" s="217"/>
    </row>
    <row r="730" spans="1:6" ht="15.75" customHeight="1" x14ac:dyDescent="0.25">
      <c r="A730" s="233">
        <v>89231</v>
      </c>
      <c r="B730" s="216" t="s">
        <v>30762</v>
      </c>
      <c r="C730" s="216" t="s">
        <v>228</v>
      </c>
      <c r="D730" s="234">
        <v>13.26</v>
      </c>
      <c r="E730" s="217"/>
      <c r="F730" s="217"/>
    </row>
    <row r="731" spans="1:6" ht="15.75" customHeight="1" x14ac:dyDescent="0.25">
      <c r="A731" s="233">
        <v>89232</v>
      </c>
      <c r="B731" s="216" t="s">
        <v>30763</v>
      </c>
      <c r="C731" s="216" t="s">
        <v>228</v>
      </c>
      <c r="D731" s="234">
        <v>149.28</v>
      </c>
      <c r="E731" s="217"/>
      <c r="F731" s="217"/>
    </row>
    <row r="732" spans="1:6" ht="15.75" customHeight="1" x14ac:dyDescent="0.25">
      <c r="A732" s="233">
        <v>89233</v>
      </c>
      <c r="B732" s="216" t="s">
        <v>30764</v>
      </c>
      <c r="C732" s="216" t="s">
        <v>228</v>
      </c>
      <c r="D732" s="234">
        <v>114.23</v>
      </c>
      <c r="E732" s="217"/>
      <c r="F732" s="217"/>
    </row>
    <row r="733" spans="1:6" ht="15.75" customHeight="1" x14ac:dyDescent="0.25">
      <c r="A733" s="233">
        <v>89236</v>
      </c>
      <c r="B733" s="216" t="s">
        <v>30765</v>
      </c>
      <c r="C733" s="216" t="s">
        <v>228</v>
      </c>
      <c r="D733" s="234">
        <v>195.5</v>
      </c>
      <c r="E733" s="217"/>
      <c r="F733" s="217"/>
    </row>
    <row r="734" spans="1:6" ht="15.75" customHeight="1" x14ac:dyDescent="0.25">
      <c r="A734" s="233">
        <v>89237</v>
      </c>
      <c r="B734" s="216" t="s">
        <v>30766</v>
      </c>
      <c r="C734" s="216" t="s">
        <v>228</v>
      </c>
      <c r="D734" s="234">
        <v>30.97</v>
      </c>
      <c r="E734" s="217"/>
      <c r="F734" s="217"/>
    </row>
    <row r="735" spans="1:6" ht="15.75" customHeight="1" x14ac:dyDescent="0.25">
      <c r="A735" s="233">
        <v>89238</v>
      </c>
      <c r="B735" s="216" t="s">
        <v>30767</v>
      </c>
      <c r="C735" s="216" t="s">
        <v>228</v>
      </c>
      <c r="D735" s="234">
        <v>348.73</v>
      </c>
      <c r="E735" s="217"/>
      <c r="F735" s="217"/>
    </row>
    <row r="736" spans="1:6" ht="15.75" customHeight="1" x14ac:dyDescent="0.25">
      <c r="A736" s="233">
        <v>89239</v>
      </c>
      <c r="B736" s="216" t="s">
        <v>30768</v>
      </c>
      <c r="C736" s="216" t="s">
        <v>228</v>
      </c>
      <c r="D736" s="234">
        <v>302.08</v>
      </c>
      <c r="E736" s="217"/>
      <c r="F736" s="217"/>
    </row>
    <row r="737" spans="1:6" ht="15.75" customHeight="1" x14ac:dyDescent="0.25">
      <c r="A737" s="233">
        <v>89240</v>
      </c>
      <c r="B737" s="216" t="s">
        <v>30769</v>
      </c>
      <c r="C737" s="216" t="s">
        <v>228</v>
      </c>
      <c r="D737" s="234">
        <v>60</v>
      </c>
      <c r="E737" s="217"/>
      <c r="F737" s="217"/>
    </row>
    <row r="738" spans="1:6" ht="15.75" customHeight="1" x14ac:dyDescent="0.25">
      <c r="A738" s="233">
        <v>89241</v>
      </c>
      <c r="B738" s="216" t="s">
        <v>30770</v>
      </c>
      <c r="C738" s="216" t="s">
        <v>228</v>
      </c>
      <c r="D738" s="234">
        <v>10.8</v>
      </c>
      <c r="E738" s="217"/>
      <c r="F738" s="217"/>
    </row>
    <row r="739" spans="1:6" ht="15.75" customHeight="1" x14ac:dyDescent="0.25">
      <c r="A739" s="233">
        <v>89246</v>
      </c>
      <c r="B739" s="216" t="s">
        <v>30771</v>
      </c>
      <c r="C739" s="216" t="s">
        <v>228</v>
      </c>
      <c r="D739" s="234">
        <v>169.88</v>
      </c>
      <c r="E739" s="217"/>
      <c r="F739" s="217"/>
    </row>
    <row r="740" spans="1:6" ht="15.75" customHeight="1" x14ac:dyDescent="0.25">
      <c r="A740" s="233">
        <v>89247</v>
      </c>
      <c r="B740" s="216" t="s">
        <v>30772</v>
      </c>
      <c r="C740" s="216" t="s">
        <v>228</v>
      </c>
      <c r="D740" s="234">
        <v>26.91</v>
      </c>
      <c r="E740" s="217"/>
      <c r="F740" s="217"/>
    </row>
    <row r="741" spans="1:6" ht="15.75" customHeight="1" x14ac:dyDescent="0.25">
      <c r="A741" s="233">
        <v>89248</v>
      </c>
      <c r="B741" s="216" t="s">
        <v>30773</v>
      </c>
      <c r="C741" s="216" t="s">
        <v>228</v>
      </c>
      <c r="D741" s="234">
        <v>303.02</v>
      </c>
      <c r="E741" s="217"/>
      <c r="F741" s="217"/>
    </row>
    <row r="742" spans="1:6" ht="15.75" customHeight="1" x14ac:dyDescent="0.25">
      <c r="A742" s="233">
        <v>89249</v>
      </c>
      <c r="B742" s="216" t="s">
        <v>30774</v>
      </c>
      <c r="C742" s="216" t="s">
        <v>228</v>
      </c>
      <c r="D742" s="234">
        <v>257.5</v>
      </c>
      <c r="E742" s="217"/>
      <c r="F742" s="217"/>
    </row>
    <row r="743" spans="1:6" ht="15.75" customHeight="1" x14ac:dyDescent="0.25">
      <c r="A743" s="233">
        <v>89253</v>
      </c>
      <c r="B743" s="216" t="s">
        <v>30775</v>
      </c>
      <c r="C743" s="216" t="s">
        <v>228</v>
      </c>
      <c r="D743" s="234">
        <v>49.16</v>
      </c>
      <c r="E743" s="217"/>
      <c r="F743" s="217"/>
    </row>
    <row r="744" spans="1:6" ht="15.75" customHeight="1" x14ac:dyDescent="0.25">
      <c r="A744" s="233">
        <v>89254</v>
      </c>
      <c r="B744" s="216" t="s">
        <v>30776</v>
      </c>
      <c r="C744" s="216" t="s">
        <v>228</v>
      </c>
      <c r="D744" s="234">
        <v>8.85</v>
      </c>
      <c r="E744" s="217"/>
      <c r="F744" s="217"/>
    </row>
    <row r="745" spans="1:6" ht="15.75" customHeight="1" x14ac:dyDescent="0.25">
      <c r="A745" s="233">
        <v>89255</v>
      </c>
      <c r="B745" s="216" t="s">
        <v>30777</v>
      </c>
      <c r="C745" s="216" t="s">
        <v>228</v>
      </c>
      <c r="D745" s="234">
        <v>79.03</v>
      </c>
      <c r="E745" s="217"/>
      <c r="F745" s="217"/>
    </row>
    <row r="746" spans="1:6" ht="15.75" customHeight="1" x14ac:dyDescent="0.25">
      <c r="A746" s="233">
        <v>89256</v>
      </c>
      <c r="B746" s="216" t="s">
        <v>30778</v>
      </c>
      <c r="C746" s="216" t="s">
        <v>228</v>
      </c>
      <c r="D746" s="234">
        <v>57.95</v>
      </c>
      <c r="E746" s="217"/>
      <c r="F746" s="217"/>
    </row>
    <row r="747" spans="1:6" ht="15.75" customHeight="1" x14ac:dyDescent="0.25">
      <c r="A747" s="233">
        <v>89259</v>
      </c>
      <c r="B747" s="216" t="s">
        <v>30779</v>
      </c>
      <c r="C747" s="216" t="s">
        <v>228</v>
      </c>
      <c r="D747" s="234">
        <v>11.71</v>
      </c>
      <c r="E747" s="217"/>
      <c r="F747" s="217"/>
    </row>
    <row r="748" spans="1:6" ht="15.75" customHeight="1" x14ac:dyDescent="0.25">
      <c r="A748" s="233">
        <v>89260</v>
      </c>
      <c r="B748" s="216" t="s">
        <v>30780</v>
      </c>
      <c r="C748" s="216" t="s">
        <v>228</v>
      </c>
      <c r="D748" s="234">
        <v>2.4500000000000002</v>
      </c>
      <c r="E748" s="217"/>
      <c r="F748" s="217"/>
    </row>
    <row r="749" spans="1:6" ht="15.75" customHeight="1" x14ac:dyDescent="0.25">
      <c r="A749" s="233">
        <v>89262</v>
      </c>
      <c r="B749" s="216" t="s">
        <v>30781</v>
      </c>
      <c r="C749" s="216" t="s">
        <v>228</v>
      </c>
      <c r="D749" s="234">
        <v>21.96</v>
      </c>
      <c r="E749" s="217"/>
      <c r="F749" s="217"/>
    </row>
    <row r="750" spans="1:6" ht="15.75" customHeight="1" x14ac:dyDescent="0.25">
      <c r="A750" s="233">
        <v>89264</v>
      </c>
      <c r="B750" s="216" t="s">
        <v>30782</v>
      </c>
      <c r="C750" s="216" t="s">
        <v>228</v>
      </c>
      <c r="D750" s="234">
        <v>9.7200000000000006</v>
      </c>
      <c r="E750" s="217"/>
      <c r="F750" s="217"/>
    </row>
    <row r="751" spans="1:6" ht="15.75" customHeight="1" x14ac:dyDescent="0.25">
      <c r="A751" s="233">
        <v>89265</v>
      </c>
      <c r="B751" s="216" t="s">
        <v>30783</v>
      </c>
      <c r="C751" s="216" t="s">
        <v>228</v>
      </c>
      <c r="D751" s="234">
        <v>2.0299999999999998</v>
      </c>
      <c r="E751" s="217"/>
      <c r="F751" s="217"/>
    </row>
    <row r="752" spans="1:6" ht="15.75" customHeight="1" x14ac:dyDescent="0.25">
      <c r="A752" s="233">
        <v>89266</v>
      </c>
      <c r="B752" s="216" t="s">
        <v>30784</v>
      </c>
      <c r="C752" s="216" t="s">
        <v>228</v>
      </c>
      <c r="D752" s="234">
        <v>0.78</v>
      </c>
      <c r="E752" s="217"/>
      <c r="F752" s="217"/>
    </row>
    <row r="753" spans="1:6" ht="15.75" customHeight="1" x14ac:dyDescent="0.25">
      <c r="A753" s="233">
        <v>89267</v>
      </c>
      <c r="B753" s="216" t="s">
        <v>30785</v>
      </c>
      <c r="C753" s="216" t="s">
        <v>228</v>
      </c>
      <c r="D753" s="234">
        <v>29.82</v>
      </c>
      <c r="E753" s="217"/>
      <c r="F753" s="217"/>
    </row>
    <row r="754" spans="1:6" ht="15.75" customHeight="1" x14ac:dyDescent="0.25">
      <c r="A754" s="233">
        <v>89268</v>
      </c>
      <c r="B754" s="216" t="s">
        <v>30786</v>
      </c>
      <c r="C754" s="216" t="s">
        <v>228</v>
      </c>
      <c r="D754" s="234">
        <v>5.36</v>
      </c>
      <c r="E754" s="217"/>
      <c r="F754" s="217"/>
    </row>
    <row r="755" spans="1:6" ht="15.75" customHeight="1" x14ac:dyDescent="0.25">
      <c r="A755" s="233">
        <v>89269</v>
      </c>
      <c r="B755" s="216" t="s">
        <v>30787</v>
      </c>
      <c r="C755" s="216" t="s">
        <v>228</v>
      </c>
      <c r="D755" s="234">
        <v>2.08</v>
      </c>
      <c r="E755" s="217"/>
      <c r="F755" s="217"/>
    </row>
    <row r="756" spans="1:6" ht="15.75" customHeight="1" x14ac:dyDescent="0.25">
      <c r="A756" s="233">
        <v>89270</v>
      </c>
      <c r="B756" s="216" t="s">
        <v>30788</v>
      </c>
      <c r="C756" s="216" t="s">
        <v>228</v>
      </c>
      <c r="D756" s="234">
        <v>47.94</v>
      </c>
      <c r="E756" s="217"/>
      <c r="F756" s="217"/>
    </row>
    <row r="757" spans="1:6" ht="15.75" customHeight="1" x14ac:dyDescent="0.25">
      <c r="A757" s="233">
        <v>89271</v>
      </c>
      <c r="B757" s="216" t="s">
        <v>30789</v>
      </c>
      <c r="C757" s="216" t="s">
        <v>228</v>
      </c>
      <c r="D757" s="234">
        <v>19.829999999999998</v>
      </c>
      <c r="E757" s="217"/>
      <c r="F757" s="217"/>
    </row>
    <row r="758" spans="1:6" ht="15.75" customHeight="1" x14ac:dyDescent="0.25">
      <c r="A758" s="233">
        <v>89274</v>
      </c>
      <c r="B758" s="216" t="s">
        <v>30790</v>
      </c>
      <c r="C758" s="216" t="s">
        <v>228</v>
      </c>
      <c r="D758" s="234">
        <v>1.42</v>
      </c>
      <c r="E758" s="217"/>
      <c r="F758" s="217"/>
    </row>
    <row r="759" spans="1:6" ht="15.75" customHeight="1" x14ac:dyDescent="0.25">
      <c r="A759" s="233">
        <v>89275</v>
      </c>
      <c r="B759" s="216" t="s">
        <v>30791</v>
      </c>
      <c r="C759" s="216" t="s">
        <v>228</v>
      </c>
      <c r="D759" s="234">
        <v>0.16</v>
      </c>
      <c r="E759" s="217"/>
      <c r="F759" s="217"/>
    </row>
    <row r="760" spans="1:6" ht="15.75" customHeight="1" x14ac:dyDescent="0.25">
      <c r="A760" s="233">
        <v>89276</v>
      </c>
      <c r="B760" s="216" t="s">
        <v>30792</v>
      </c>
      <c r="C760" s="216" t="s">
        <v>228</v>
      </c>
      <c r="D760" s="234">
        <v>1.33</v>
      </c>
      <c r="E760" s="217"/>
      <c r="F760" s="217"/>
    </row>
    <row r="761" spans="1:6" ht="15.75" customHeight="1" x14ac:dyDescent="0.25">
      <c r="A761" s="233">
        <v>89277</v>
      </c>
      <c r="B761" s="216" t="s">
        <v>30793</v>
      </c>
      <c r="C761" s="216" t="s">
        <v>228</v>
      </c>
      <c r="D761" s="234">
        <v>5.8</v>
      </c>
      <c r="E761" s="217"/>
      <c r="F761" s="217"/>
    </row>
    <row r="762" spans="1:6" ht="15.75" customHeight="1" x14ac:dyDescent="0.25">
      <c r="A762" s="233">
        <v>89280</v>
      </c>
      <c r="B762" s="216" t="s">
        <v>30794</v>
      </c>
      <c r="C762" s="216" t="s">
        <v>228</v>
      </c>
      <c r="D762" s="234">
        <v>22.2</v>
      </c>
      <c r="E762" s="217"/>
      <c r="F762" s="217"/>
    </row>
    <row r="763" spans="1:6" ht="15.75" customHeight="1" x14ac:dyDescent="0.25">
      <c r="A763" s="233">
        <v>89281</v>
      </c>
      <c r="B763" s="216" t="s">
        <v>30795</v>
      </c>
      <c r="C763" s="216" t="s">
        <v>228</v>
      </c>
      <c r="D763" s="234">
        <v>3.08</v>
      </c>
      <c r="E763" s="217"/>
      <c r="F763" s="217"/>
    </row>
    <row r="764" spans="1:6" ht="15.75" customHeight="1" x14ac:dyDescent="0.25">
      <c r="A764" s="233">
        <v>89870</v>
      </c>
      <c r="B764" s="216" t="s">
        <v>30796</v>
      </c>
      <c r="C764" s="216" t="s">
        <v>228</v>
      </c>
      <c r="D764" s="234">
        <v>24.64</v>
      </c>
      <c r="E764" s="217"/>
      <c r="F764" s="217"/>
    </row>
    <row r="765" spans="1:6" ht="15.75" customHeight="1" x14ac:dyDescent="0.25">
      <c r="A765" s="233">
        <v>89871</v>
      </c>
      <c r="B765" s="216" t="s">
        <v>30797</v>
      </c>
      <c r="C765" s="216" t="s">
        <v>228</v>
      </c>
      <c r="D765" s="234">
        <v>4.5599999999999996</v>
      </c>
      <c r="E765" s="217"/>
      <c r="F765" s="217"/>
    </row>
    <row r="766" spans="1:6" ht="15.75" customHeight="1" x14ac:dyDescent="0.25">
      <c r="A766" s="233">
        <v>89872</v>
      </c>
      <c r="B766" s="216" t="s">
        <v>30798</v>
      </c>
      <c r="C766" s="216" t="s">
        <v>228</v>
      </c>
      <c r="D766" s="234">
        <v>1.78</v>
      </c>
      <c r="E766" s="217"/>
      <c r="F766" s="217"/>
    </row>
    <row r="767" spans="1:6" ht="15.75" customHeight="1" x14ac:dyDescent="0.25">
      <c r="A767" s="233">
        <v>89873</v>
      </c>
      <c r="B767" s="216" t="s">
        <v>30799</v>
      </c>
      <c r="C767" s="216" t="s">
        <v>228</v>
      </c>
      <c r="D767" s="234">
        <v>46.22</v>
      </c>
      <c r="E767" s="217"/>
      <c r="F767" s="217"/>
    </row>
    <row r="768" spans="1:6" ht="15.75" customHeight="1" x14ac:dyDescent="0.25">
      <c r="A768" s="233">
        <v>89874</v>
      </c>
      <c r="B768" s="216" t="s">
        <v>30800</v>
      </c>
      <c r="C768" s="216" t="s">
        <v>228</v>
      </c>
      <c r="D768" s="234">
        <v>120.53</v>
      </c>
      <c r="E768" s="217"/>
      <c r="F768" s="217"/>
    </row>
    <row r="769" spans="1:6" ht="15.75" customHeight="1" x14ac:dyDescent="0.25">
      <c r="A769" s="233">
        <v>89878</v>
      </c>
      <c r="B769" s="216" t="s">
        <v>30801</v>
      </c>
      <c r="C769" s="216" t="s">
        <v>228</v>
      </c>
      <c r="D769" s="234">
        <v>26.12</v>
      </c>
      <c r="E769" s="217"/>
      <c r="F769" s="217"/>
    </row>
    <row r="770" spans="1:6" ht="15.75" customHeight="1" x14ac:dyDescent="0.25">
      <c r="A770" s="233">
        <v>89879</v>
      </c>
      <c r="B770" s="216" t="s">
        <v>30802</v>
      </c>
      <c r="C770" s="216" t="s">
        <v>228</v>
      </c>
      <c r="D770" s="234">
        <v>4.82</v>
      </c>
      <c r="E770" s="217"/>
      <c r="F770" s="217"/>
    </row>
    <row r="771" spans="1:6" ht="15.75" customHeight="1" x14ac:dyDescent="0.25">
      <c r="A771" s="233">
        <v>89880</v>
      </c>
      <c r="B771" s="216" t="s">
        <v>30803</v>
      </c>
      <c r="C771" s="216" t="s">
        <v>228</v>
      </c>
      <c r="D771" s="234">
        <v>1.88</v>
      </c>
      <c r="E771" s="217"/>
      <c r="F771" s="217"/>
    </row>
    <row r="772" spans="1:6" ht="15.75" customHeight="1" x14ac:dyDescent="0.25">
      <c r="A772" s="233">
        <v>89881</v>
      </c>
      <c r="B772" s="216" t="s">
        <v>30804</v>
      </c>
      <c r="C772" s="216" t="s">
        <v>228</v>
      </c>
      <c r="D772" s="234">
        <v>49</v>
      </c>
      <c r="E772" s="217"/>
      <c r="F772" s="217"/>
    </row>
    <row r="773" spans="1:6" ht="15.75" customHeight="1" x14ac:dyDescent="0.25">
      <c r="A773" s="233">
        <v>89882</v>
      </c>
      <c r="B773" s="216" t="s">
        <v>30805</v>
      </c>
      <c r="C773" s="216" t="s">
        <v>228</v>
      </c>
      <c r="D773" s="234">
        <v>139.06</v>
      </c>
      <c r="E773" s="217"/>
      <c r="F773" s="217"/>
    </row>
    <row r="774" spans="1:6" ht="15.75" customHeight="1" x14ac:dyDescent="0.25">
      <c r="A774" s="233">
        <v>90582</v>
      </c>
      <c r="B774" s="216" t="s">
        <v>30806</v>
      </c>
      <c r="C774" s="216" t="s">
        <v>228</v>
      </c>
      <c r="D774" s="234">
        <v>0.36</v>
      </c>
      <c r="E774" s="217"/>
      <c r="F774" s="217"/>
    </row>
    <row r="775" spans="1:6" ht="15.75" customHeight="1" x14ac:dyDescent="0.25">
      <c r="A775" s="233">
        <v>90583</v>
      </c>
      <c r="B775" s="216" t="s">
        <v>30807</v>
      </c>
      <c r="C775" s="216" t="s">
        <v>228</v>
      </c>
      <c r="D775" s="234">
        <v>0.04</v>
      </c>
      <c r="E775" s="217"/>
      <c r="F775" s="217"/>
    </row>
    <row r="776" spans="1:6" ht="15.75" customHeight="1" x14ac:dyDescent="0.25">
      <c r="A776" s="233">
        <v>90584</v>
      </c>
      <c r="B776" s="216" t="s">
        <v>30808</v>
      </c>
      <c r="C776" s="216" t="s">
        <v>228</v>
      </c>
      <c r="D776" s="234">
        <v>0.28000000000000003</v>
      </c>
      <c r="E776" s="217"/>
      <c r="F776" s="217"/>
    </row>
    <row r="777" spans="1:6" ht="15.75" customHeight="1" x14ac:dyDescent="0.25">
      <c r="A777" s="233">
        <v>90585</v>
      </c>
      <c r="B777" s="216" t="s">
        <v>30809</v>
      </c>
      <c r="C777" s="216" t="s">
        <v>228</v>
      </c>
      <c r="D777" s="234">
        <v>0.95</v>
      </c>
      <c r="E777" s="217"/>
      <c r="F777" s="217"/>
    </row>
    <row r="778" spans="1:6" ht="15.75" customHeight="1" x14ac:dyDescent="0.25">
      <c r="A778" s="233">
        <v>90621</v>
      </c>
      <c r="B778" s="216" t="s">
        <v>30810</v>
      </c>
      <c r="C778" s="216" t="s">
        <v>228</v>
      </c>
      <c r="D778" s="234">
        <v>1.55</v>
      </c>
      <c r="E778" s="217"/>
      <c r="F778" s="217"/>
    </row>
    <row r="779" spans="1:6" ht="15.75" customHeight="1" x14ac:dyDescent="0.25">
      <c r="A779" s="233">
        <v>90622</v>
      </c>
      <c r="B779" s="216" t="s">
        <v>30811</v>
      </c>
      <c r="C779" s="216" t="s">
        <v>228</v>
      </c>
      <c r="D779" s="234">
        <v>0.18</v>
      </c>
      <c r="E779" s="217"/>
      <c r="F779" s="217"/>
    </row>
    <row r="780" spans="1:6" ht="15.75" customHeight="1" x14ac:dyDescent="0.25">
      <c r="A780" s="233">
        <v>90623</v>
      </c>
      <c r="B780" s="216" t="s">
        <v>30812</v>
      </c>
      <c r="C780" s="216" t="s">
        <v>228</v>
      </c>
      <c r="D780" s="234">
        <v>1.94</v>
      </c>
      <c r="E780" s="217"/>
      <c r="F780" s="217"/>
    </row>
    <row r="781" spans="1:6" ht="15.75" customHeight="1" x14ac:dyDescent="0.25">
      <c r="A781" s="233">
        <v>90624</v>
      </c>
      <c r="B781" s="216" t="s">
        <v>30813</v>
      </c>
      <c r="C781" s="216" t="s">
        <v>228</v>
      </c>
      <c r="D781" s="234">
        <v>2.37</v>
      </c>
      <c r="E781" s="217"/>
      <c r="F781" s="217"/>
    </row>
    <row r="782" spans="1:6" ht="15.75" customHeight="1" x14ac:dyDescent="0.25">
      <c r="A782" s="233">
        <v>90627</v>
      </c>
      <c r="B782" s="216" t="s">
        <v>30814</v>
      </c>
      <c r="C782" s="216" t="s">
        <v>228</v>
      </c>
      <c r="D782" s="234">
        <v>28.05</v>
      </c>
      <c r="E782" s="217"/>
      <c r="F782" s="217"/>
    </row>
    <row r="783" spans="1:6" ht="15.75" customHeight="1" x14ac:dyDescent="0.25">
      <c r="A783" s="233">
        <v>90628</v>
      </c>
      <c r="B783" s="216" t="s">
        <v>30815</v>
      </c>
      <c r="C783" s="216" t="s">
        <v>228</v>
      </c>
      <c r="D783" s="234">
        <v>3.99</v>
      </c>
      <c r="E783" s="217"/>
      <c r="F783" s="217"/>
    </row>
    <row r="784" spans="1:6" ht="15.75" customHeight="1" x14ac:dyDescent="0.25">
      <c r="A784" s="233">
        <v>90629</v>
      </c>
      <c r="B784" s="216" t="s">
        <v>30816</v>
      </c>
      <c r="C784" s="216" t="s">
        <v>228</v>
      </c>
      <c r="D784" s="234">
        <v>35.1</v>
      </c>
      <c r="E784" s="217"/>
      <c r="F784" s="217"/>
    </row>
    <row r="785" spans="1:6" ht="15.75" customHeight="1" x14ac:dyDescent="0.25">
      <c r="A785" s="233">
        <v>90630</v>
      </c>
      <c r="B785" s="216" t="s">
        <v>30817</v>
      </c>
      <c r="C785" s="216" t="s">
        <v>228</v>
      </c>
      <c r="D785" s="234">
        <v>9.6300000000000008</v>
      </c>
      <c r="E785" s="217"/>
      <c r="F785" s="217"/>
    </row>
    <row r="786" spans="1:6" ht="15.75" customHeight="1" x14ac:dyDescent="0.25">
      <c r="A786" s="233">
        <v>90633</v>
      </c>
      <c r="B786" s="216" t="s">
        <v>30818</v>
      </c>
      <c r="C786" s="216" t="s">
        <v>228</v>
      </c>
      <c r="D786" s="234">
        <v>3.61</v>
      </c>
      <c r="E786" s="217"/>
      <c r="F786" s="217"/>
    </row>
    <row r="787" spans="1:6" ht="15.75" customHeight="1" x14ac:dyDescent="0.25">
      <c r="A787" s="233">
        <v>90634</v>
      </c>
      <c r="B787" s="216" t="s">
        <v>30819</v>
      </c>
      <c r="C787" s="216" t="s">
        <v>228</v>
      </c>
      <c r="D787" s="234">
        <v>0.42</v>
      </c>
      <c r="E787" s="217"/>
      <c r="F787" s="217"/>
    </row>
    <row r="788" spans="1:6" ht="15.75" customHeight="1" x14ac:dyDescent="0.25">
      <c r="A788" s="233">
        <v>90635</v>
      </c>
      <c r="B788" s="216" t="s">
        <v>30820</v>
      </c>
      <c r="C788" s="216" t="s">
        <v>228</v>
      </c>
      <c r="D788" s="234">
        <v>3.95</v>
      </c>
      <c r="E788" s="217"/>
      <c r="F788" s="217"/>
    </row>
    <row r="789" spans="1:6" ht="15.75" customHeight="1" x14ac:dyDescent="0.25">
      <c r="A789" s="233">
        <v>90636</v>
      </c>
      <c r="B789" s="216" t="s">
        <v>30821</v>
      </c>
      <c r="C789" s="216" t="s">
        <v>228</v>
      </c>
      <c r="D789" s="234">
        <v>4.75</v>
      </c>
      <c r="E789" s="217"/>
      <c r="F789" s="217"/>
    </row>
    <row r="790" spans="1:6" ht="15.75" customHeight="1" x14ac:dyDescent="0.25">
      <c r="A790" s="233">
        <v>90639</v>
      </c>
      <c r="B790" s="216" t="s">
        <v>30822</v>
      </c>
      <c r="C790" s="216" t="s">
        <v>228</v>
      </c>
      <c r="D790" s="234">
        <v>5.39</v>
      </c>
      <c r="E790" s="217"/>
      <c r="F790" s="217"/>
    </row>
    <row r="791" spans="1:6" ht="15.75" customHeight="1" x14ac:dyDescent="0.25">
      <c r="A791" s="233">
        <v>90640</v>
      </c>
      <c r="B791" s="216" t="s">
        <v>30823</v>
      </c>
      <c r="C791" s="216" t="s">
        <v>228</v>
      </c>
      <c r="D791" s="234">
        <v>0.64</v>
      </c>
      <c r="E791" s="217"/>
      <c r="F791" s="217"/>
    </row>
    <row r="792" spans="1:6" ht="15.75" customHeight="1" x14ac:dyDescent="0.25">
      <c r="A792" s="233">
        <v>90641</v>
      </c>
      <c r="B792" s="216" t="s">
        <v>30824</v>
      </c>
      <c r="C792" s="216" t="s">
        <v>228</v>
      </c>
      <c r="D792" s="234">
        <v>5.89</v>
      </c>
      <c r="E792" s="217"/>
      <c r="F792" s="217"/>
    </row>
    <row r="793" spans="1:6" ht="15.75" customHeight="1" x14ac:dyDescent="0.25">
      <c r="A793" s="233">
        <v>90642</v>
      </c>
      <c r="B793" s="216" t="s">
        <v>30825</v>
      </c>
      <c r="C793" s="216" t="s">
        <v>228</v>
      </c>
      <c r="D793" s="234">
        <v>6.29</v>
      </c>
      <c r="E793" s="217"/>
      <c r="F793" s="217"/>
    </row>
    <row r="794" spans="1:6" ht="15.75" customHeight="1" x14ac:dyDescent="0.25">
      <c r="A794" s="233">
        <v>90646</v>
      </c>
      <c r="B794" s="216" t="s">
        <v>30826</v>
      </c>
      <c r="C794" s="216" t="s">
        <v>228</v>
      </c>
      <c r="D794" s="234">
        <v>0.62</v>
      </c>
      <c r="E794" s="217"/>
      <c r="F794" s="217"/>
    </row>
    <row r="795" spans="1:6" ht="15.75" customHeight="1" x14ac:dyDescent="0.25">
      <c r="A795" s="233">
        <v>90647</v>
      </c>
      <c r="B795" s="216" t="s">
        <v>30827</v>
      </c>
      <c r="C795" s="216" t="s">
        <v>228</v>
      </c>
      <c r="D795" s="234">
        <v>7.0000000000000007E-2</v>
      </c>
      <c r="E795" s="217"/>
      <c r="F795" s="217"/>
    </row>
    <row r="796" spans="1:6" ht="15.75" customHeight="1" x14ac:dyDescent="0.25">
      <c r="A796" s="233">
        <v>90648</v>
      </c>
      <c r="B796" s="216" t="s">
        <v>30828</v>
      </c>
      <c r="C796" s="216" t="s">
        <v>228</v>
      </c>
      <c r="D796" s="234">
        <v>0.67</v>
      </c>
      <c r="E796" s="217"/>
      <c r="F796" s="217"/>
    </row>
    <row r="797" spans="1:6" ht="15.75" customHeight="1" x14ac:dyDescent="0.25">
      <c r="A797" s="233">
        <v>90649</v>
      </c>
      <c r="B797" s="216" t="s">
        <v>30829</v>
      </c>
      <c r="C797" s="216" t="s">
        <v>228</v>
      </c>
      <c r="D797" s="234">
        <v>7.41</v>
      </c>
      <c r="E797" s="217"/>
      <c r="F797" s="217"/>
    </row>
    <row r="798" spans="1:6" ht="15.75" customHeight="1" x14ac:dyDescent="0.25">
      <c r="A798" s="233">
        <v>90652</v>
      </c>
      <c r="B798" s="216" t="s">
        <v>30830</v>
      </c>
      <c r="C798" s="216" t="s">
        <v>228</v>
      </c>
      <c r="D798" s="234">
        <v>3.51</v>
      </c>
      <c r="E798" s="217"/>
      <c r="F798" s="217"/>
    </row>
    <row r="799" spans="1:6" ht="15.75" customHeight="1" x14ac:dyDescent="0.25">
      <c r="A799" s="233">
        <v>90653</v>
      </c>
      <c r="B799" s="216" t="s">
        <v>30831</v>
      </c>
      <c r="C799" s="216" t="s">
        <v>228</v>
      </c>
      <c r="D799" s="234">
        <v>0.41</v>
      </c>
      <c r="E799" s="217"/>
      <c r="F799" s="217"/>
    </row>
    <row r="800" spans="1:6" ht="15.75" customHeight="1" x14ac:dyDescent="0.25">
      <c r="A800" s="233">
        <v>90654</v>
      </c>
      <c r="B800" s="216" t="s">
        <v>30832</v>
      </c>
      <c r="C800" s="216" t="s">
        <v>228</v>
      </c>
      <c r="D800" s="234">
        <v>3.83</v>
      </c>
      <c r="E800" s="217"/>
      <c r="F800" s="217"/>
    </row>
    <row r="801" spans="1:6" ht="15.75" customHeight="1" x14ac:dyDescent="0.25">
      <c r="A801" s="233">
        <v>90655</v>
      </c>
      <c r="B801" s="216" t="s">
        <v>30833</v>
      </c>
      <c r="C801" s="216" t="s">
        <v>228</v>
      </c>
      <c r="D801" s="234">
        <v>4.88</v>
      </c>
      <c r="E801" s="217"/>
      <c r="F801" s="217"/>
    </row>
    <row r="802" spans="1:6" ht="15.75" customHeight="1" x14ac:dyDescent="0.25">
      <c r="A802" s="233">
        <v>90658</v>
      </c>
      <c r="B802" s="216" t="s">
        <v>30834</v>
      </c>
      <c r="C802" s="216" t="s">
        <v>228</v>
      </c>
      <c r="D802" s="234">
        <v>3.76</v>
      </c>
      <c r="E802" s="217"/>
      <c r="F802" s="217"/>
    </row>
    <row r="803" spans="1:6" ht="15.75" customHeight="1" x14ac:dyDescent="0.25">
      <c r="A803" s="233">
        <v>90659</v>
      </c>
      <c r="B803" s="216" t="s">
        <v>30835</v>
      </c>
      <c r="C803" s="216" t="s">
        <v>228</v>
      </c>
      <c r="D803" s="234">
        <v>0.44</v>
      </c>
      <c r="E803" s="217"/>
      <c r="F803" s="217"/>
    </row>
    <row r="804" spans="1:6" ht="15.75" customHeight="1" x14ac:dyDescent="0.25">
      <c r="A804" s="233">
        <v>90660</v>
      </c>
      <c r="B804" s="216" t="s">
        <v>30836</v>
      </c>
      <c r="C804" s="216" t="s">
        <v>228</v>
      </c>
      <c r="D804" s="234">
        <v>4.1100000000000003</v>
      </c>
      <c r="E804" s="217"/>
      <c r="F804" s="217"/>
    </row>
    <row r="805" spans="1:6" ht="15.75" customHeight="1" x14ac:dyDescent="0.25">
      <c r="A805" s="233">
        <v>90661</v>
      </c>
      <c r="B805" s="216" t="s">
        <v>30837</v>
      </c>
      <c r="C805" s="216" t="s">
        <v>228</v>
      </c>
      <c r="D805" s="234">
        <v>4.88</v>
      </c>
      <c r="E805" s="217"/>
      <c r="F805" s="217"/>
    </row>
    <row r="806" spans="1:6" ht="15.75" customHeight="1" x14ac:dyDescent="0.25">
      <c r="A806" s="233">
        <v>90664</v>
      </c>
      <c r="B806" s="216" t="s">
        <v>30838</v>
      </c>
      <c r="C806" s="216" t="s">
        <v>228</v>
      </c>
      <c r="D806" s="234">
        <v>4.74</v>
      </c>
      <c r="E806" s="217"/>
      <c r="F806" s="217"/>
    </row>
    <row r="807" spans="1:6" ht="15.75" customHeight="1" x14ac:dyDescent="0.25">
      <c r="A807" s="233">
        <v>90665</v>
      </c>
      <c r="B807" s="216" t="s">
        <v>30839</v>
      </c>
      <c r="C807" s="216" t="s">
        <v>228</v>
      </c>
      <c r="D807" s="234">
        <v>0.54</v>
      </c>
      <c r="E807" s="217"/>
      <c r="F807" s="217"/>
    </row>
    <row r="808" spans="1:6" ht="15.75" customHeight="1" x14ac:dyDescent="0.25">
      <c r="A808" s="233">
        <v>90666</v>
      </c>
      <c r="B808" s="216" t="s">
        <v>30840</v>
      </c>
      <c r="C808" s="216" t="s">
        <v>228</v>
      </c>
      <c r="D808" s="234">
        <v>5.19</v>
      </c>
      <c r="E808" s="217"/>
      <c r="F808" s="217"/>
    </row>
    <row r="809" spans="1:6" ht="15.75" customHeight="1" x14ac:dyDescent="0.25">
      <c r="A809" s="233">
        <v>90667</v>
      </c>
      <c r="B809" s="216" t="s">
        <v>30841</v>
      </c>
      <c r="C809" s="216" t="s">
        <v>228</v>
      </c>
      <c r="D809" s="234">
        <v>10.220000000000001</v>
      </c>
      <c r="E809" s="217"/>
      <c r="F809" s="217"/>
    </row>
    <row r="810" spans="1:6" ht="15.75" customHeight="1" x14ac:dyDescent="0.25">
      <c r="A810" s="233">
        <v>90670</v>
      </c>
      <c r="B810" s="216" t="s">
        <v>30842</v>
      </c>
      <c r="C810" s="216" t="s">
        <v>228</v>
      </c>
      <c r="D810" s="234">
        <v>128.72</v>
      </c>
      <c r="E810" s="217"/>
      <c r="F810" s="217"/>
    </row>
    <row r="811" spans="1:6" ht="15.75" customHeight="1" x14ac:dyDescent="0.25">
      <c r="A811" s="233">
        <v>90671</v>
      </c>
      <c r="B811" s="216" t="s">
        <v>30843</v>
      </c>
      <c r="C811" s="216" t="s">
        <v>228</v>
      </c>
      <c r="D811" s="234">
        <v>17.87</v>
      </c>
      <c r="E811" s="217"/>
      <c r="F811" s="217"/>
    </row>
    <row r="812" spans="1:6" ht="15.75" customHeight="1" x14ac:dyDescent="0.25">
      <c r="A812" s="233">
        <v>90672</v>
      </c>
      <c r="B812" s="216" t="s">
        <v>30844</v>
      </c>
      <c r="C812" s="216" t="s">
        <v>228</v>
      </c>
      <c r="D812" s="234">
        <v>161.09</v>
      </c>
      <c r="E812" s="217"/>
      <c r="F812" s="217"/>
    </row>
    <row r="813" spans="1:6" ht="15.75" customHeight="1" x14ac:dyDescent="0.25">
      <c r="A813" s="233">
        <v>90673</v>
      </c>
      <c r="B813" s="216" t="s">
        <v>30845</v>
      </c>
      <c r="C813" s="216" t="s">
        <v>228</v>
      </c>
      <c r="D813" s="234">
        <v>81.8</v>
      </c>
      <c r="E813" s="217"/>
      <c r="F813" s="217"/>
    </row>
    <row r="814" spans="1:6" ht="15.75" customHeight="1" x14ac:dyDescent="0.25">
      <c r="A814" s="233">
        <v>90676</v>
      </c>
      <c r="B814" s="216" t="s">
        <v>30846</v>
      </c>
      <c r="C814" s="216" t="s">
        <v>228</v>
      </c>
      <c r="D814" s="234">
        <v>69.05</v>
      </c>
      <c r="E814" s="217"/>
      <c r="F814" s="217"/>
    </row>
    <row r="815" spans="1:6" ht="15.75" customHeight="1" x14ac:dyDescent="0.25">
      <c r="A815" s="233">
        <v>90677</v>
      </c>
      <c r="B815" s="216" t="s">
        <v>30847</v>
      </c>
      <c r="C815" s="216" t="s">
        <v>228</v>
      </c>
      <c r="D815" s="234">
        <v>9.58</v>
      </c>
      <c r="E815" s="217"/>
      <c r="F815" s="217"/>
    </row>
    <row r="816" spans="1:6" ht="15.75" customHeight="1" x14ac:dyDescent="0.25">
      <c r="A816" s="233">
        <v>90678</v>
      </c>
      <c r="B816" s="216" t="s">
        <v>30848</v>
      </c>
      <c r="C816" s="216" t="s">
        <v>228</v>
      </c>
      <c r="D816" s="234">
        <v>86.41</v>
      </c>
      <c r="E816" s="217"/>
      <c r="F816" s="217"/>
    </row>
    <row r="817" spans="1:6" ht="15.75" customHeight="1" x14ac:dyDescent="0.25">
      <c r="A817" s="233">
        <v>90679</v>
      </c>
      <c r="B817" s="216" t="s">
        <v>30849</v>
      </c>
      <c r="C817" s="216" t="s">
        <v>228</v>
      </c>
      <c r="D817" s="234">
        <v>62.69</v>
      </c>
      <c r="E817" s="217"/>
      <c r="F817" s="217"/>
    </row>
    <row r="818" spans="1:6" ht="15.75" customHeight="1" x14ac:dyDescent="0.25">
      <c r="A818" s="233">
        <v>90682</v>
      </c>
      <c r="B818" s="216" t="s">
        <v>30850</v>
      </c>
      <c r="C818" s="216" t="s">
        <v>228</v>
      </c>
      <c r="D818" s="234">
        <v>23.82</v>
      </c>
      <c r="E818" s="217"/>
      <c r="F818" s="217"/>
    </row>
    <row r="819" spans="1:6" ht="15.75" customHeight="1" x14ac:dyDescent="0.25">
      <c r="A819" s="233">
        <v>90683</v>
      </c>
      <c r="B819" s="216" t="s">
        <v>30851</v>
      </c>
      <c r="C819" s="216" t="s">
        <v>228</v>
      </c>
      <c r="D819" s="234">
        <v>2.82</v>
      </c>
      <c r="E819" s="217"/>
      <c r="F819" s="217"/>
    </row>
    <row r="820" spans="1:6" ht="15.75" customHeight="1" x14ac:dyDescent="0.25">
      <c r="A820" s="233">
        <v>90684</v>
      </c>
      <c r="B820" s="216" t="s">
        <v>30852</v>
      </c>
      <c r="C820" s="216" t="s">
        <v>228</v>
      </c>
      <c r="D820" s="234">
        <v>26.06</v>
      </c>
      <c r="E820" s="217"/>
      <c r="F820" s="217"/>
    </row>
    <row r="821" spans="1:6" ht="15.75" customHeight="1" x14ac:dyDescent="0.25">
      <c r="A821" s="233">
        <v>90685</v>
      </c>
      <c r="B821" s="216" t="s">
        <v>30853</v>
      </c>
      <c r="C821" s="216" t="s">
        <v>228</v>
      </c>
      <c r="D821" s="234">
        <v>38.89</v>
      </c>
      <c r="E821" s="217"/>
      <c r="F821" s="217"/>
    </row>
    <row r="822" spans="1:6" ht="15.75" customHeight="1" x14ac:dyDescent="0.25">
      <c r="A822" s="233">
        <v>90688</v>
      </c>
      <c r="B822" s="216" t="s">
        <v>30854</v>
      </c>
      <c r="C822" s="216" t="s">
        <v>228</v>
      </c>
      <c r="D822" s="234">
        <v>11.73</v>
      </c>
      <c r="E822" s="217"/>
      <c r="F822" s="217"/>
    </row>
    <row r="823" spans="1:6" ht="15.75" customHeight="1" x14ac:dyDescent="0.25">
      <c r="A823" s="233">
        <v>90689</v>
      </c>
      <c r="B823" s="216" t="s">
        <v>30855</v>
      </c>
      <c r="C823" s="216" t="s">
        <v>228</v>
      </c>
      <c r="D823" s="234">
        <v>1.18</v>
      </c>
      <c r="E823" s="217"/>
      <c r="F823" s="217"/>
    </row>
    <row r="824" spans="1:6" ht="15.75" customHeight="1" x14ac:dyDescent="0.25">
      <c r="A824" s="233">
        <v>90690</v>
      </c>
      <c r="B824" s="216" t="s">
        <v>30856</v>
      </c>
      <c r="C824" s="216" t="s">
        <v>228</v>
      </c>
      <c r="D824" s="234">
        <v>14.67</v>
      </c>
      <c r="E824" s="217"/>
      <c r="F824" s="217"/>
    </row>
    <row r="825" spans="1:6" ht="15.75" customHeight="1" x14ac:dyDescent="0.25">
      <c r="A825" s="233">
        <v>90691</v>
      </c>
      <c r="B825" s="216" t="s">
        <v>30857</v>
      </c>
      <c r="C825" s="216" t="s">
        <v>228</v>
      </c>
      <c r="D825" s="234">
        <v>35.82</v>
      </c>
      <c r="E825" s="217"/>
      <c r="F825" s="217"/>
    </row>
    <row r="826" spans="1:6" ht="15.75" customHeight="1" x14ac:dyDescent="0.25">
      <c r="A826" s="233">
        <v>90957</v>
      </c>
      <c r="B826" s="216" t="s">
        <v>30858</v>
      </c>
      <c r="C826" s="216" t="s">
        <v>228</v>
      </c>
      <c r="D826" s="234">
        <v>2.93</v>
      </c>
      <c r="E826" s="217"/>
      <c r="F826" s="217"/>
    </row>
    <row r="827" spans="1:6" ht="15.75" customHeight="1" x14ac:dyDescent="0.25">
      <c r="A827" s="233">
        <v>90958</v>
      </c>
      <c r="B827" s="216" t="s">
        <v>30859</v>
      </c>
      <c r="C827" s="216" t="s">
        <v>228</v>
      </c>
      <c r="D827" s="234">
        <v>0.4</v>
      </c>
      <c r="E827" s="217"/>
      <c r="F827" s="217"/>
    </row>
    <row r="828" spans="1:6" ht="15.75" customHeight="1" x14ac:dyDescent="0.25">
      <c r="A828" s="233">
        <v>90960</v>
      </c>
      <c r="B828" s="216" t="s">
        <v>30860</v>
      </c>
      <c r="C828" s="216" t="s">
        <v>228</v>
      </c>
      <c r="D828" s="234">
        <v>3.92</v>
      </c>
      <c r="E828" s="217"/>
      <c r="F828" s="217"/>
    </row>
    <row r="829" spans="1:6" ht="15.75" customHeight="1" x14ac:dyDescent="0.25">
      <c r="A829" s="233">
        <v>90961</v>
      </c>
      <c r="B829" s="216" t="s">
        <v>30861</v>
      </c>
      <c r="C829" s="216" t="s">
        <v>228</v>
      </c>
      <c r="D829" s="234">
        <v>0.54</v>
      </c>
      <c r="E829" s="217"/>
      <c r="F829" s="217"/>
    </row>
    <row r="830" spans="1:6" ht="15.75" customHeight="1" x14ac:dyDescent="0.25">
      <c r="A830" s="233">
        <v>90962</v>
      </c>
      <c r="B830" s="216" t="s">
        <v>30862</v>
      </c>
      <c r="C830" s="216" t="s">
        <v>228</v>
      </c>
      <c r="D830" s="234">
        <v>4.91</v>
      </c>
      <c r="E830" s="217"/>
      <c r="F830" s="217"/>
    </row>
    <row r="831" spans="1:6" ht="15.75" customHeight="1" x14ac:dyDescent="0.25">
      <c r="A831" s="233">
        <v>90963</v>
      </c>
      <c r="B831" s="216" t="s">
        <v>30863</v>
      </c>
      <c r="C831" s="216" t="s">
        <v>228</v>
      </c>
      <c r="D831" s="234">
        <v>10.220000000000001</v>
      </c>
      <c r="E831" s="217"/>
      <c r="F831" s="217"/>
    </row>
    <row r="832" spans="1:6" ht="15.75" customHeight="1" x14ac:dyDescent="0.25">
      <c r="A832" s="233">
        <v>90968</v>
      </c>
      <c r="B832" s="216" t="s">
        <v>30864</v>
      </c>
      <c r="C832" s="216" t="s">
        <v>228</v>
      </c>
      <c r="D832" s="234">
        <v>3.93</v>
      </c>
      <c r="E832" s="217"/>
      <c r="F832" s="217"/>
    </row>
    <row r="833" spans="1:6" ht="15.75" customHeight="1" x14ac:dyDescent="0.25">
      <c r="A833" s="233">
        <v>90969</v>
      </c>
      <c r="B833" s="216" t="s">
        <v>30865</v>
      </c>
      <c r="C833" s="216" t="s">
        <v>228</v>
      </c>
      <c r="D833" s="234">
        <v>0.54</v>
      </c>
      <c r="E833" s="217"/>
      <c r="F833" s="217"/>
    </row>
    <row r="834" spans="1:6" ht="15.75" customHeight="1" x14ac:dyDescent="0.25">
      <c r="A834" s="233">
        <v>90970</v>
      </c>
      <c r="B834" s="216" t="s">
        <v>30866</v>
      </c>
      <c r="C834" s="216" t="s">
        <v>228</v>
      </c>
      <c r="D834" s="234">
        <v>4.92</v>
      </c>
      <c r="E834" s="217"/>
      <c r="F834" s="217"/>
    </row>
    <row r="835" spans="1:6" ht="15.75" customHeight="1" x14ac:dyDescent="0.25">
      <c r="A835" s="233">
        <v>90971</v>
      </c>
      <c r="B835" s="216" t="s">
        <v>30867</v>
      </c>
      <c r="C835" s="216" t="s">
        <v>228</v>
      </c>
      <c r="D835" s="234">
        <v>41.43</v>
      </c>
      <c r="E835" s="217"/>
      <c r="F835" s="217"/>
    </row>
    <row r="836" spans="1:6" ht="15.75" customHeight="1" x14ac:dyDescent="0.25">
      <c r="A836" s="233">
        <v>90975</v>
      </c>
      <c r="B836" s="216" t="s">
        <v>30868</v>
      </c>
      <c r="C836" s="216" t="s">
        <v>228</v>
      </c>
      <c r="D836" s="234">
        <v>9.99</v>
      </c>
      <c r="E836" s="217"/>
      <c r="F836" s="217"/>
    </row>
    <row r="837" spans="1:6" ht="15.75" customHeight="1" x14ac:dyDescent="0.25">
      <c r="A837" s="233">
        <v>90976</v>
      </c>
      <c r="B837" s="216" t="s">
        <v>30869</v>
      </c>
      <c r="C837" s="216" t="s">
        <v>228</v>
      </c>
      <c r="D837" s="234">
        <v>1.38</v>
      </c>
      <c r="E837" s="217"/>
      <c r="F837" s="217"/>
    </row>
    <row r="838" spans="1:6" ht="15.75" customHeight="1" x14ac:dyDescent="0.25">
      <c r="A838" s="233">
        <v>90977</v>
      </c>
      <c r="B838" s="216" t="s">
        <v>30870</v>
      </c>
      <c r="C838" s="216" t="s">
        <v>228</v>
      </c>
      <c r="D838" s="234">
        <v>12.5</v>
      </c>
      <c r="E838" s="217"/>
      <c r="F838" s="217"/>
    </row>
    <row r="839" spans="1:6" ht="15.75" customHeight="1" x14ac:dyDescent="0.25">
      <c r="A839" s="233">
        <v>90978</v>
      </c>
      <c r="B839" s="216" t="s">
        <v>30871</v>
      </c>
      <c r="C839" s="216" t="s">
        <v>228</v>
      </c>
      <c r="D839" s="234">
        <v>107.48</v>
      </c>
      <c r="E839" s="217"/>
      <c r="F839" s="217"/>
    </row>
    <row r="840" spans="1:6" ht="15.75" customHeight="1" x14ac:dyDescent="0.25">
      <c r="A840" s="233">
        <v>90992</v>
      </c>
      <c r="B840" s="216" t="s">
        <v>30872</v>
      </c>
      <c r="C840" s="216" t="s">
        <v>228</v>
      </c>
      <c r="D840" s="234">
        <v>4.66</v>
      </c>
      <c r="E840" s="217"/>
      <c r="F840" s="217"/>
    </row>
    <row r="841" spans="1:6" ht="15.75" customHeight="1" x14ac:dyDescent="0.25">
      <c r="A841" s="233">
        <v>90993</v>
      </c>
      <c r="B841" s="216" t="s">
        <v>30873</v>
      </c>
      <c r="C841" s="216" t="s">
        <v>228</v>
      </c>
      <c r="D841" s="234">
        <v>0.64</v>
      </c>
      <c r="E841" s="217"/>
      <c r="F841" s="217"/>
    </row>
    <row r="842" spans="1:6" ht="15.75" customHeight="1" x14ac:dyDescent="0.25">
      <c r="A842" s="233">
        <v>90994</v>
      </c>
      <c r="B842" s="216" t="s">
        <v>30874</v>
      </c>
      <c r="C842" s="216" t="s">
        <v>228</v>
      </c>
      <c r="D842" s="234">
        <v>5.84</v>
      </c>
      <c r="E842" s="217"/>
      <c r="F842" s="217"/>
    </row>
    <row r="843" spans="1:6" ht="15.75" customHeight="1" x14ac:dyDescent="0.25">
      <c r="A843" s="233">
        <v>90995</v>
      </c>
      <c r="B843" s="216" t="s">
        <v>30875</v>
      </c>
      <c r="C843" s="216" t="s">
        <v>228</v>
      </c>
      <c r="D843" s="234">
        <v>56.27</v>
      </c>
      <c r="E843" s="217"/>
      <c r="F843" s="217"/>
    </row>
    <row r="844" spans="1:6" ht="15.75" customHeight="1" x14ac:dyDescent="0.25">
      <c r="A844" s="233">
        <v>91021</v>
      </c>
      <c r="B844" s="216" t="s">
        <v>30876</v>
      </c>
      <c r="C844" s="216" t="s">
        <v>228</v>
      </c>
      <c r="D844" s="234">
        <v>3.75</v>
      </c>
      <c r="E844" s="217"/>
      <c r="F844" s="217"/>
    </row>
    <row r="845" spans="1:6" ht="15.75" customHeight="1" x14ac:dyDescent="0.25">
      <c r="A845" s="233">
        <v>91026</v>
      </c>
      <c r="B845" s="216" t="s">
        <v>30877</v>
      </c>
      <c r="C845" s="216" t="s">
        <v>228</v>
      </c>
      <c r="D845" s="234">
        <v>13.68</v>
      </c>
      <c r="E845" s="217"/>
      <c r="F845" s="217"/>
    </row>
    <row r="846" spans="1:6" ht="15.75" customHeight="1" x14ac:dyDescent="0.25">
      <c r="A846" s="233">
        <v>91027</v>
      </c>
      <c r="B846" s="216" t="s">
        <v>30878</v>
      </c>
      <c r="C846" s="216" t="s">
        <v>228</v>
      </c>
      <c r="D846" s="234">
        <v>2.86</v>
      </c>
      <c r="E846" s="217"/>
      <c r="F846" s="217"/>
    </row>
    <row r="847" spans="1:6" ht="15.75" customHeight="1" x14ac:dyDescent="0.25">
      <c r="A847" s="233">
        <v>91028</v>
      </c>
      <c r="B847" s="216" t="s">
        <v>30879</v>
      </c>
      <c r="C847" s="216" t="s">
        <v>228</v>
      </c>
      <c r="D847" s="234">
        <v>1.1100000000000001</v>
      </c>
      <c r="E847" s="217"/>
      <c r="F847" s="217"/>
    </row>
    <row r="848" spans="1:6" ht="15.75" customHeight="1" x14ac:dyDescent="0.25">
      <c r="A848" s="233">
        <v>91029</v>
      </c>
      <c r="B848" s="216" t="s">
        <v>30880</v>
      </c>
      <c r="C848" s="216" t="s">
        <v>228</v>
      </c>
      <c r="D848" s="234">
        <v>25.66</v>
      </c>
      <c r="E848" s="217"/>
      <c r="F848" s="217"/>
    </row>
    <row r="849" spans="1:6" ht="15.75" customHeight="1" x14ac:dyDescent="0.25">
      <c r="A849" s="233">
        <v>91030</v>
      </c>
      <c r="B849" s="216" t="s">
        <v>30881</v>
      </c>
      <c r="C849" s="216" t="s">
        <v>228</v>
      </c>
      <c r="D849" s="234">
        <v>97.34</v>
      </c>
      <c r="E849" s="217"/>
      <c r="F849" s="217"/>
    </row>
    <row r="850" spans="1:6" ht="15.75" customHeight="1" x14ac:dyDescent="0.25">
      <c r="A850" s="233">
        <v>91273</v>
      </c>
      <c r="B850" s="216" t="s">
        <v>30882</v>
      </c>
      <c r="C850" s="216" t="s">
        <v>228</v>
      </c>
      <c r="D850" s="234">
        <v>0.47</v>
      </c>
      <c r="E850" s="217"/>
      <c r="F850" s="217"/>
    </row>
    <row r="851" spans="1:6" ht="15.75" customHeight="1" x14ac:dyDescent="0.25">
      <c r="A851" s="233">
        <v>91274</v>
      </c>
      <c r="B851" s="216" t="s">
        <v>30883</v>
      </c>
      <c r="C851" s="216" t="s">
        <v>228</v>
      </c>
      <c r="D851" s="234">
        <v>0.06</v>
      </c>
      <c r="E851" s="217"/>
      <c r="F851" s="217"/>
    </row>
    <row r="852" spans="1:6" ht="15.75" customHeight="1" x14ac:dyDescent="0.25">
      <c r="A852" s="233">
        <v>91275</v>
      </c>
      <c r="B852" s="216" t="s">
        <v>30884</v>
      </c>
      <c r="C852" s="216" t="s">
        <v>228</v>
      </c>
      <c r="D852" s="234">
        <v>0.59</v>
      </c>
      <c r="E852" s="217"/>
      <c r="F852" s="217"/>
    </row>
    <row r="853" spans="1:6" ht="15.75" customHeight="1" x14ac:dyDescent="0.25">
      <c r="A853" s="233">
        <v>91276</v>
      </c>
      <c r="B853" s="216" t="s">
        <v>30885</v>
      </c>
      <c r="C853" s="216" t="s">
        <v>228</v>
      </c>
      <c r="D853" s="234">
        <v>7.19</v>
      </c>
      <c r="E853" s="217"/>
      <c r="F853" s="217"/>
    </row>
    <row r="854" spans="1:6" ht="15.75" customHeight="1" x14ac:dyDescent="0.25">
      <c r="A854" s="233">
        <v>91279</v>
      </c>
      <c r="B854" s="216" t="s">
        <v>30886</v>
      </c>
      <c r="C854" s="216" t="s">
        <v>228</v>
      </c>
      <c r="D854" s="234">
        <v>0.83</v>
      </c>
      <c r="E854" s="217"/>
      <c r="F854" s="217"/>
    </row>
    <row r="855" spans="1:6" ht="15.75" customHeight="1" x14ac:dyDescent="0.25">
      <c r="A855" s="233">
        <v>91280</v>
      </c>
      <c r="B855" s="216" t="s">
        <v>30887</v>
      </c>
      <c r="C855" s="216" t="s">
        <v>228</v>
      </c>
      <c r="D855" s="234">
        <v>0.09</v>
      </c>
      <c r="E855" s="217"/>
      <c r="F855" s="217"/>
    </row>
    <row r="856" spans="1:6" ht="15.75" customHeight="1" x14ac:dyDescent="0.25">
      <c r="A856" s="233">
        <v>91281</v>
      </c>
      <c r="B856" s="216" t="s">
        <v>30888</v>
      </c>
      <c r="C856" s="216" t="s">
        <v>228</v>
      </c>
      <c r="D856" s="234">
        <v>1.04</v>
      </c>
      <c r="E856" s="217"/>
      <c r="F856" s="217"/>
    </row>
    <row r="857" spans="1:6" ht="15.75" customHeight="1" x14ac:dyDescent="0.25">
      <c r="A857" s="233">
        <v>91282</v>
      </c>
      <c r="B857" s="216" t="s">
        <v>30889</v>
      </c>
      <c r="C857" s="216" t="s">
        <v>228</v>
      </c>
      <c r="D857" s="234">
        <v>17.21</v>
      </c>
      <c r="E857" s="217"/>
      <c r="F857" s="217"/>
    </row>
    <row r="858" spans="1:6" ht="15.75" customHeight="1" x14ac:dyDescent="0.25">
      <c r="A858" s="233">
        <v>91354</v>
      </c>
      <c r="B858" s="216" t="s">
        <v>30890</v>
      </c>
      <c r="C858" s="216" t="s">
        <v>228</v>
      </c>
      <c r="D858" s="234">
        <v>10.54</v>
      </c>
      <c r="E858" s="217"/>
      <c r="F858" s="217"/>
    </row>
    <row r="859" spans="1:6" ht="15.75" customHeight="1" x14ac:dyDescent="0.25">
      <c r="A859" s="233">
        <v>91355</v>
      </c>
      <c r="B859" s="216" t="s">
        <v>30891</v>
      </c>
      <c r="C859" s="216" t="s">
        <v>228</v>
      </c>
      <c r="D859" s="234">
        <v>2.21</v>
      </c>
      <c r="E859" s="217"/>
      <c r="F859" s="217"/>
    </row>
    <row r="860" spans="1:6" ht="15.75" customHeight="1" x14ac:dyDescent="0.25">
      <c r="A860" s="233">
        <v>91356</v>
      </c>
      <c r="B860" s="216" t="s">
        <v>30892</v>
      </c>
      <c r="C860" s="216" t="s">
        <v>228</v>
      </c>
      <c r="D860" s="234">
        <v>0.86</v>
      </c>
      <c r="E860" s="217"/>
      <c r="F860" s="217"/>
    </row>
    <row r="861" spans="1:6" ht="15.75" customHeight="1" x14ac:dyDescent="0.25">
      <c r="A861" s="233">
        <v>91359</v>
      </c>
      <c r="B861" s="216" t="s">
        <v>30893</v>
      </c>
      <c r="C861" s="216" t="s">
        <v>228</v>
      </c>
      <c r="D861" s="234">
        <v>11.81</v>
      </c>
      <c r="E861" s="217"/>
      <c r="F861" s="217"/>
    </row>
    <row r="862" spans="1:6" ht="15.75" customHeight="1" x14ac:dyDescent="0.25">
      <c r="A862" s="233">
        <v>91360</v>
      </c>
      <c r="B862" s="216" t="s">
        <v>30894</v>
      </c>
      <c r="C862" s="216" t="s">
        <v>228</v>
      </c>
      <c r="D862" s="234">
        <v>2.4700000000000002</v>
      </c>
      <c r="E862" s="217"/>
      <c r="F862" s="217"/>
    </row>
    <row r="863" spans="1:6" ht="15.75" customHeight="1" x14ac:dyDescent="0.25">
      <c r="A863" s="233">
        <v>91361</v>
      </c>
      <c r="B863" s="216" t="s">
        <v>30895</v>
      </c>
      <c r="C863" s="216" t="s">
        <v>228</v>
      </c>
      <c r="D863" s="234">
        <v>0.96</v>
      </c>
      <c r="E863" s="217"/>
      <c r="F863" s="217"/>
    </row>
    <row r="864" spans="1:6" ht="15.75" customHeight="1" x14ac:dyDescent="0.25">
      <c r="A864" s="233">
        <v>91367</v>
      </c>
      <c r="B864" s="216" t="s">
        <v>30896</v>
      </c>
      <c r="C864" s="216" t="s">
        <v>228</v>
      </c>
      <c r="D864" s="234">
        <v>15.68</v>
      </c>
      <c r="E864" s="217"/>
      <c r="F864" s="217"/>
    </row>
    <row r="865" spans="1:6" ht="15.75" customHeight="1" x14ac:dyDescent="0.25">
      <c r="A865" s="233">
        <v>91368</v>
      </c>
      <c r="B865" s="216" t="s">
        <v>30897</v>
      </c>
      <c r="C865" s="216" t="s">
        <v>228</v>
      </c>
      <c r="D865" s="234">
        <v>2.89</v>
      </c>
      <c r="E865" s="217"/>
      <c r="F865" s="217"/>
    </row>
    <row r="866" spans="1:6" ht="15.75" customHeight="1" x14ac:dyDescent="0.25">
      <c r="A866" s="233">
        <v>91369</v>
      </c>
      <c r="B866" s="216" t="s">
        <v>30898</v>
      </c>
      <c r="C866" s="216" t="s">
        <v>228</v>
      </c>
      <c r="D866" s="234">
        <v>1.1299999999999999</v>
      </c>
      <c r="E866" s="217"/>
      <c r="F866" s="217"/>
    </row>
    <row r="867" spans="1:6" ht="15.75" customHeight="1" x14ac:dyDescent="0.25">
      <c r="A867" s="233">
        <v>91375</v>
      </c>
      <c r="B867" s="216" t="s">
        <v>30899</v>
      </c>
      <c r="C867" s="216" t="s">
        <v>228</v>
      </c>
      <c r="D867" s="234">
        <v>8.8800000000000008</v>
      </c>
      <c r="E867" s="217"/>
      <c r="F867" s="217"/>
    </row>
    <row r="868" spans="1:6" ht="15.75" customHeight="1" x14ac:dyDescent="0.25">
      <c r="A868" s="233">
        <v>91376</v>
      </c>
      <c r="B868" s="216" t="s">
        <v>30900</v>
      </c>
      <c r="C868" s="216" t="s">
        <v>228</v>
      </c>
      <c r="D868" s="234">
        <v>1.86</v>
      </c>
      <c r="E868" s="217"/>
      <c r="F868" s="217"/>
    </row>
    <row r="869" spans="1:6" ht="15.75" customHeight="1" x14ac:dyDescent="0.25">
      <c r="A869" s="233">
        <v>91377</v>
      </c>
      <c r="B869" s="216" t="s">
        <v>30901</v>
      </c>
      <c r="C869" s="216" t="s">
        <v>228</v>
      </c>
      <c r="D869" s="234">
        <v>0.72</v>
      </c>
      <c r="E869" s="217"/>
      <c r="F869" s="217"/>
    </row>
    <row r="870" spans="1:6" ht="15.75" customHeight="1" x14ac:dyDescent="0.25">
      <c r="A870" s="233">
        <v>91380</v>
      </c>
      <c r="B870" s="216" t="s">
        <v>30902</v>
      </c>
      <c r="C870" s="216" t="s">
        <v>228</v>
      </c>
      <c r="D870" s="234">
        <v>17.760000000000002</v>
      </c>
      <c r="E870" s="217"/>
      <c r="F870" s="217"/>
    </row>
    <row r="871" spans="1:6" ht="15.75" customHeight="1" x14ac:dyDescent="0.25">
      <c r="A871" s="233">
        <v>91381</v>
      </c>
      <c r="B871" s="216" t="s">
        <v>30903</v>
      </c>
      <c r="C871" s="216" t="s">
        <v>228</v>
      </c>
      <c r="D871" s="234">
        <v>3.28</v>
      </c>
      <c r="E871" s="217"/>
      <c r="F871" s="217"/>
    </row>
    <row r="872" spans="1:6" ht="15.75" customHeight="1" x14ac:dyDescent="0.25">
      <c r="A872" s="233">
        <v>91382</v>
      </c>
      <c r="B872" s="216" t="s">
        <v>30904</v>
      </c>
      <c r="C872" s="216" t="s">
        <v>228</v>
      </c>
      <c r="D872" s="234">
        <v>1.28</v>
      </c>
      <c r="E872" s="217"/>
      <c r="F872" s="217"/>
    </row>
    <row r="873" spans="1:6" ht="15.75" customHeight="1" x14ac:dyDescent="0.25">
      <c r="A873" s="233">
        <v>91383</v>
      </c>
      <c r="B873" s="216" t="s">
        <v>30905</v>
      </c>
      <c r="C873" s="216" t="s">
        <v>228</v>
      </c>
      <c r="D873" s="234">
        <v>33.31</v>
      </c>
      <c r="E873" s="217"/>
      <c r="F873" s="217"/>
    </row>
    <row r="874" spans="1:6" ht="15.75" customHeight="1" x14ac:dyDescent="0.25">
      <c r="A874" s="233">
        <v>91384</v>
      </c>
      <c r="B874" s="216" t="s">
        <v>30906</v>
      </c>
      <c r="C874" s="216" t="s">
        <v>228</v>
      </c>
      <c r="D874" s="234">
        <v>96.93</v>
      </c>
      <c r="E874" s="217"/>
      <c r="F874" s="217"/>
    </row>
    <row r="875" spans="1:6" ht="15.75" customHeight="1" x14ac:dyDescent="0.25">
      <c r="A875" s="233">
        <v>91390</v>
      </c>
      <c r="B875" s="216" t="s">
        <v>30907</v>
      </c>
      <c r="C875" s="216" t="s">
        <v>228</v>
      </c>
      <c r="D875" s="234">
        <v>11.51</v>
      </c>
      <c r="E875" s="217"/>
      <c r="F875" s="217"/>
    </row>
    <row r="876" spans="1:6" ht="15.75" customHeight="1" x14ac:dyDescent="0.25">
      <c r="A876" s="233">
        <v>91391</v>
      </c>
      <c r="B876" s="216" t="s">
        <v>30908</v>
      </c>
      <c r="C876" s="216" t="s">
        <v>228</v>
      </c>
      <c r="D876" s="234">
        <v>2.41</v>
      </c>
      <c r="E876" s="217"/>
      <c r="F876" s="217"/>
    </row>
    <row r="877" spans="1:6" ht="15.75" customHeight="1" x14ac:dyDescent="0.25">
      <c r="A877" s="233">
        <v>91392</v>
      </c>
      <c r="B877" s="216" t="s">
        <v>30909</v>
      </c>
      <c r="C877" s="216" t="s">
        <v>228</v>
      </c>
      <c r="D877" s="234">
        <v>0.93</v>
      </c>
      <c r="E877" s="217"/>
      <c r="F877" s="217"/>
    </row>
    <row r="878" spans="1:6" ht="15.75" customHeight="1" x14ac:dyDescent="0.25">
      <c r="A878" s="233">
        <v>91396</v>
      </c>
      <c r="B878" s="216" t="s">
        <v>30910</v>
      </c>
      <c r="C878" s="216" t="s">
        <v>228</v>
      </c>
      <c r="D878" s="234">
        <v>15.16</v>
      </c>
      <c r="E878" s="217"/>
      <c r="F878" s="217"/>
    </row>
    <row r="879" spans="1:6" ht="15.75" customHeight="1" x14ac:dyDescent="0.25">
      <c r="A879" s="233">
        <v>91397</v>
      </c>
      <c r="B879" s="216" t="s">
        <v>30911</v>
      </c>
      <c r="C879" s="216" t="s">
        <v>228</v>
      </c>
      <c r="D879" s="234">
        <v>3.18</v>
      </c>
      <c r="E879" s="217"/>
      <c r="F879" s="217"/>
    </row>
    <row r="880" spans="1:6" ht="15.75" customHeight="1" x14ac:dyDescent="0.25">
      <c r="A880" s="233">
        <v>91398</v>
      </c>
      <c r="B880" s="216" t="s">
        <v>30912</v>
      </c>
      <c r="C880" s="216" t="s">
        <v>228</v>
      </c>
      <c r="D880" s="234">
        <v>1.22</v>
      </c>
      <c r="E880" s="217"/>
      <c r="F880" s="217"/>
    </row>
    <row r="881" spans="1:6" ht="15.75" customHeight="1" x14ac:dyDescent="0.25">
      <c r="A881" s="233">
        <v>91402</v>
      </c>
      <c r="B881" s="216" t="s">
        <v>30913</v>
      </c>
      <c r="C881" s="216" t="s">
        <v>228</v>
      </c>
      <c r="D881" s="234">
        <v>1.08</v>
      </c>
      <c r="E881" s="217"/>
      <c r="F881" s="217"/>
    </row>
    <row r="882" spans="1:6" ht="15.75" customHeight="1" x14ac:dyDescent="0.25">
      <c r="A882" s="233">
        <v>91466</v>
      </c>
      <c r="B882" s="216" t="s">
        <v>30914</v>
      </c>
      <c r="C882" s="216" t="s">
        <v>228</v>
      </c>
      <c r="D882" s="234">
        <v>0.95</v>
      </c>
      <c r="E882" s="217"/>
      <c r="F882" s="217"/>
    </row>
    <row r="883" spans="1:6" ht="15.75" customHeight="1" x14ac:dyDescent="0.25">
      <c r="A883" s="233">
        <v>91467</v>
      </c>
      <c r="B883" s="216" t="s">
        <v>30915</v>
      </c>
      <c r="C883" s="216" t="s">
        <v>228</v>
      </c>
      <c r="D883" s="234">
        <v>108.09</v>
      </c>
      <c r="E883" s="217"/>
      <c r="F883" s="217"/>
    </row>
    <row r="884" spans="1:6" ht="15.75" customHeight="1" x14ac:dyDescent="0.25">
      <c r="A884" s="233">
        <v>91468</v>
      </c>
      <c r="B884" s="216" t="s">
        <v>30916</v>
      </c>
      <c r="C884" s="216" t="s">
        <v>228</v>
      </c>
      <c r="D884" s="234">
        <v>15.46</v>
      </c>
      <c r="E884" s="217"/>
      <c r="F884" s="217"/>
    </row>
    <row r="885" spans="1:6" ht="15.75" customHeight="1" x14ac:dyDescent="0.25">
      <c r="A885" s="233">
        <v>91469</v>
      </c>
      <c r="B885" s="216" t="s">
        <v>30917</v>
      </c>
      <c r="C885" s="216" t="s">
        <v>228</v>
      </c>
      <c r="D885" s="234">
        <v>3.34</v>
      </c>
      <c r="E885" s="217"/>
      <c r="F885" s="217"/>
    </row>
    <row r="886" spans="1:6" ht="15.75" customHeight="1" x14ac:dyDescent="0.25">
      <c r="A886" s="233">
        <v>91484</v>
      </c>
      <c r="B886" s="216" t="s">
        <v>30918</v>
      </c>
      <c r="C886" s="216" t="s">
        <v>228</v>
      </c>
      <c r="D886" s="234">
        <v>1.06</v>
      </c>
      <c r="E886" s="217"/>
      <c r="F886" s="217"/>
    </row>
    <row r="887" spans="1:6" ht="15.75" customHeight="1" x14ac:dyDescent="0.25">
      <c r="A887" s="233">
        <v>91485</v>
      </c>
      <c r="B887" s="216" t="s">
        <v>30919</v>
      </c>
      <c r="C887" s="216" t="s">
        <v>228</v>
      </c>
      <c r="D887" s="234">
        <v>146.69999999999999</v>
      </c>
      <c r="E887" s="217"/>
      <c r="F887" s="217"/>
    </row>
    <row r="888" spans="1:6" ht="15.75" customHeight="1" x14ac:dyDescent="0.25">
      <c r="A888" s="233">
        <v>91529</v>
      </c>
      <c r="B888" s="216" t="s">
        <v>30920</v>
      </c>
      <c r="C888" s="216" t="s">
        <v>228</v>
      </c>
      <c r="D888" s="234">
        <v>0.7</v>
      </c>
      <c r="E888" s="217"/>
      <c r="F888" s="217"/>
    </row>
    <row r="889" spans="1:6" ht="15.75" customHeight="1" x14ac:dyDescent="0.25">
      <c r="A889" s="233">
        <v>91530</v>
      </c>
      <c r="B889" s="216" t="s">
        <v>30921</v>
      </c>
      <c r="C889" s="216" t="s">
        <v>228</v>
      </c>
      <c r="D889" s="234">
        <v>0.09</v>
      </c>
      <c r="E889" s="217"/>
      <c r="F889" s="217"/>
    </row>
    <row r="890" spans="1:6" ht="15.75" customHeight="1" x14ac:dyDescent="0.25">
      <c r="A890" s="233">
        <v>91531</v>
      </c>
      <c r="B890" s="216" t="s">
        <v>30922</v>
      </c>
      <c r="C890" s="216" t="s">
        <v>228</v>
      </c>
      <c r="D890" s="234">
        <v>0.88</v>
      </c>
      <c r="E890" s="217"/>
      <c r="F890" s="217"/>
    </row>
    <row r="891" spans="1:6" ht="15.75" customHeight="1" x14ac:dyDescent="0.25">
      <c r="A891" s="233">
        <v>91532</v>
      </c>
      <c r="B891" s="216" t="s">
        <v>30923</v>
      </c>
      <c r="C891" s="216" t="s">
        <v>228</v>
      </c>
      <c r="D891" s="234">
        <v>5.22</v>
      </c>
      <c r="E891" s="217"/>
      <c r="F891" s="217"/>
    </row>
    <row r="892" spans="1:6" ht="15.75" customHeight="1" x14ac:dyDescent="0.25">
      <c r="A892" s="233">
        <v>91629</v>
      </c>
      <c r="B892" s="216" t="s">
        <v>30924</v>
      </c>
      <c r="C892" s="216" t="s">
        <v>228</v>
      </c>
      <c r="D892" s="234">
        <v>10.89</v>
      </c>
      <c r="E892" s="217"/>
      <c r="F892" s="217"/>
    </row>
    <row r="893" spans="1:6" ht="15.75" customHeight="1" x14ac:dyDescent="0.25">
      <c r="A893" s="233">
        <v>91630</v>
      </c>
      <c r="B893" s="216" t="s">
        <v>30925</v>
      </c>
      <c r="C893" s="216" t="s">
        <v>228</v>
      </c>
      <c r="D893" s="234">
        <v>2.2799999999999998</v>
      </c>
      <c r="E893" s="217"/>
      <c r="F893" s="217"/>
    </row>
    <row r="894" spans="1:6" ht="15.75" customHeight="1" x14ac:dyDescent="0.25">
      <c r="A894" s="233">
        <v>91631</v>
      </c>
      <c r="B894" s="216" t="s">
        <v>30926</v>
      </c>
      <c r="C894" s="216" t="s">
        <v>228</v>
      </c>
      <c r="D894" s="234">
        <v>0.88</v>
      </c>
      <c r="E894" s="217"/>
      <c r="F894" s="217"/>
    </row>
    <row r="895" spans="1:6" ht="15.75" customHeight="1" x14ac:dyDescent="0.25">
      <c r="A895" s="233">
        <v>91632</v>
      </c>
      <c r="B895" s="216" t="s">
        <v>30927</v>
      </c>
      <c r="C895" s="216" t="s">
        <v>228</v>
      </c>
      <c r="D895" s="234">
        <v>20.420000000000002</v>
      </c>
      <c r="E895" s="217"/>
      <c r="F895" s="217"/>
    </row>
    <row r="896" spans="1:6" ht="15.75" customHeight="1" x14ac:dyDescent="0.25">
      <c r="A896" s="233">
        <v>91633</v>
      </c>
      <c r="B896" s="216" t="s">
        <v>30928</v>
      </c>
      <c r="C896" s="216" t="s">
        <v>228</v>
      </c>
      <c r="D896" s="234">
        <v>91.49</v>
      </c>
      <c r="E896" s="217"/>
      <c r="F896" s="217"/>
    </row>
    <row r="897" spans="1:6" ht="15.75" customHeight="1" x14ac:dyDescent="0.25">
      <c r="A897" s="233">
        <v>91640</v>
      </c>
      <c r="B897" s="216" t="s">
        <v>30929</v>
      </c>
      <c r="C897" s="216" t="s">
        <v>228</v>
      </c>
      <c r="D897" s="234">
        <v>24.58</v>
      </c>
      <c r="E897" s="217"/>
      <c r="F897" s="217"/>
    </row>
    <row r="898" spans="1:6" ht="15.75" customHeight="1" x14ac:dyDescent="0.25">
      <c r="A898" s="233">
        <v>91641</v>
      </c>
      <c r="B898" s="216" t="s">
        <v>30930</v>
      </c>
      <c r="C898" s="216" t="s">
        <v>228</v>
      </c>
      <c r="D898" s="234">
        <v>5.16</v>
      </c>
      <c r="E898" s="217"/>
      <c r="F898" s="217"/>
    </row>
    <row r="899" spans="1:6" ht="15.75" customHeight="1" x14ac:dyDescent="0.25">
      <c r="A899" s="233">
        <v>91642</v>
      </c>
      <c r="B899" s="216" t="s">
        <v>30931</v>
      </c>
      <c r="C899" s="216" t="s">
        <v>228</v>
      </c>
      <c r="D899" s="234">
        <v>1.99</v>
      </c>
      <c r="E899" s="217"/>
      <c r="F899" s="217"/>
    </row>
    <row r="900" spans="1:6" ht="15.75" customHeight="1" x14ac:dyDescent="0.25">
      <c r="A900" s="233">
        <v>91643</v>
      </c>
      <c r="B900" s="216" t="s">
        <v>30932</v>
      </c>
      <c r="C900" s="216" t="s">
        <v>228</v>
      </c>
      <c r="D900" s="234">
        <v>46.09</v>
      </c>
      <c r="E900" s="217"/>
      <c r="F900" s="217"/>
    </row>
    <row r="901" spans="1:6" ht="15.75" customHeight="1" x14ac:dyDescent="0.25">
      <c r="A901" s="233">
        <v>91644</v>
      </c>
      <c r="B901" s="216" t="s">
        <v>30933</v>
      </c>
      <c r="C901" s="216" t="s">
        <v>228</v>
      </c>
      <c r="D901" s="234">
        <v>205.89</v>
      </c>
      <c r="E901" s="217"/>
      <c r="F901" s="217"/>
    </row>
    <row r="902" spans="1:6" ht="15.75" customHeight="1" x14ac:dyDescent="0.25">
      <c r="A902" s="233">
        <v>91688</v>
      </c>
      <c r="B902" s="216" t="s">
        <v>30934</v>
      </c>
      <c r="C902" s="216" t="s">
        <v>228</v>
      </c>
      <c r="D902" s="234">
        <v>0.09</v>
      </c>
      <c r="E902" s="217"/>
      <c r="F902" s="217"/>
    </row>
    <row r="903" spans="1:6" ht="15.75" customHeight="1" x14ac:dyDescent="0.25">
      <c r="A903" s="233">
        <v>91689</v>
      </c>
      <c r="B903" s="216" t="s">
        <v>30935</v>
      </c>
      <c r="C903" s="216" t="s">
        <v>228</v>
      </c>
      <c r="D903" s="234">
        <v>0.01</v>
      </c>
      <c r="E903" s="217"/>
      <c r="F903" s="217"/>
    </row>
    <row r="904" spans="1:6" ht="15.75" customHeight="1" x14ac:dyDescent="0.25">
      <c r="A904" s="233">
        <v>91690</v>
      </c>
      <c r="B904" s="216" t="s">
        <v>30936</v>
      </c>
      <c r="C904" s="216" t="s">
        <v>228</v>
      </c>
      <c r="D904" s="234">
        <v>0.06</v>
      </c>
      <c r="E904" s="217"/>
      <c r="F904" s="217"/>
    </row>
    <row r="905" spans="1:6" ht="15.75" customHeight="1" x14ac:dyDescent="0.25">
      <c r="A905" s="233">
        <v>91691</v>
      </c>
      <c r="B905" s="216" t="s">
        <v>30937</v>
      </c>
      <c r="C905" s="216" t="s">
        <v>228</v>
      </c>
      <c r="D905" s="234">
        <v>2.4</v>
      </c>
      <c r="E905" s="217"/>
      <c r="F905" s="217"/>
    </row>
    <row r="906" spans="1:6" ht="15.75" customHeight="1" x14ac:dyDescent="0.25">
      <c r="A906" s="233">
        <v>92040</v>
      </c>
      <c r="B906" s="216" t="s">
        <v>30938</v>
      </c>
      <c r="C906" s="216" t="s">
        <v>228</v>
      </c>
      <c r="D906" s="234">
        <v>4.13</v>
      </c>
      <c r="E906" s="217"/>
      <c r="F906" s="217"/>
    </row>
    <row r="907" spans="1:6" ht="15.75" customHeight="1" x14ac:dyDescent="0.25">
      <c r="A907" s="233">
        <v>92041</v>
      </c>
      <c r="B907" s="216" t="s">
        <v>30939</v>
      </c>
      <c r="C907" s="216" t="s">
        <v>228</v>
      </c>
      <c r="D907" s="234">
        <v>0.43</v>
      </c>
      <c r="E907" s="217"/>
      <c r="F907" s="217"/>
    </row>
    <row r="908" spans="1:6" ht="15.75" customHeight="1" x14ac:dyDescent="0.25">
      <c r="A908" s="233">
        <v>92042</v>
      </c>
      <c r="B908" s="216" t="s">
        <v>30940</v>
      </c>
      <c r="C908" s="216" t="s">
        <v>228</v>
      </c>
      <c r="D908" s="234">
        <v>3.44</v>
      </c>
      <c r="E908" s="217"/>
      <c r="F908" s="217"/>
    </row>
    <row r="909" spans="1:6" ht="15.75" customHeight="1" x14ac:dyDescent="0.25">
      <c r="A909" s="233">
        <v>92101</v>
      </c>
      <c r="B909" s="216" t="s">
        <v>30941</v>
      </c>
      <c r="C909" s="216" t="s">
        <v>228</v>
      </c>
      <c r="D909" s="234">
        <v>16.47</v>
      </c>
      <c r="E909" s="217"/>
      <c r="F909" s="217"/>
    </row>
    <row r="910" spans="1:6" ht="15.75" customHeight="1" x14ac:dyDescent="0.25">
      <c r="A910" s="233">
        <v>92102</v>
      </c>
      <c r="B910" s="216" t="s">
        <v>30942</v>
      </c>
      <c r="C910" s="216" t="s">
        <v>228</v>
      </c>
      <c r="D910" s="234">
        <v>3.45</v>
      </c>
      <c r="E910" s="217"/>
      <c r="F910" s="217"/>
    </row>
    <row r="911" spans="1:6" ht="15.75" customHeight="1" x14ac:dyDescent="0.25">
      <c r="A911" s="233">
        <v>92103</v>
      </c>
      <c r="B911" s="216" t="s">
        <v>30943</v>
      </c>
      <c r="C911" s="216" t="s">
        <v>228</v>
      </c>
      <c r="D911" s="234">
        <v>1.33</v>
      </c>
      <c r="E911" s="217"/>
      <c r="F911" s="217"/>
    </row>
    <row r="912" spans="1:6" ht="15.75" customHeight="1" x14ac:dyDescent="0.25">
      <c r="A912" s="233">
        <v>92104</v>
      </c>
      <c r="B912" s="216" t="s">
        <v>30944</v>
      </c>
      <c r="C912" s="216" t="s">
        <v>228</v>
      </c>
      <c r="D912" s="234">
        <v>30.9</v>
      </c>
      <c r="E912" s="217"/>
      <c r="F912" s="217"/>
    </row>
    <row r="913" spans="1:6" ht="15.75" customHeight="1" x14ac:dyDescent="0.25">
      <c r="A913" s="233">
        <v>92105</v>
      </c>
      <c r="B913" s="216" t="s">
        <v>30945</v>
      </c>
      <c r="C913" s="216" t="s">
        <v>228</v>
      </c>
      <c r="D913" s="234">
        <v>131.53</v>
      </c>
      <c r="E913" s="217"/>
      <c r="F913" s="217"/>
    </row>
    <row r="914" spans="1:6" ht="15.75" customHeight="1" x14ac:dyDescent="0.25">
      <c r="A914" s="233">
        <v>92108</v>
      </c>
      <c r="B914" s="216" t="s">
        <v>30946</v>
      </c>
      <c r="C914" s="216" t="s">
        <v>228</v>
      </c>
      <c r="D914" s="234">
        <v>0.84</v>
      </c>
      <c r="E914" s="217"/>
      <c r="F914" s="217"/>
    </row>
    <row r="915" spans="1:6" ht="15.75" customHeight="1" x14ac:dyDescent="0.25">
      <c r="A915" s="233">
        <v>92109</v>
      </c>
      <c r="B915" s="216" t="s">
        <v>30947</v>
      </c>
      <c r="C915" s="216" t="s">
        <v>228</v>
      </c>
      <c r="D915" s="234">
        <v>0.1</v>
      </c>
      <c r="E915" s="217"/>
      <c r="F915" s="217"/>
    </row>
    <row r="916" spans="1:6" ht="15.75" customHeight="1" x14ac:dyDescent="0.25">
      <c r="A916" s="233">
        <v>92110</v>
      </c>
      <c r="B916" s="216" t="s">
        <v>30948</v>
      </c>
      <c r="C916" s="216" t="s">
        <v>228</v>
      </c>
      <c r="D916" s="234">
        <v>0.66</v>
      </c>
      <c r="E916" s="217"/>
      <c r="F916" s="217"/>
    </row>
    <row r="917" spans="1:6" ht="15.75" customHeight="1" x14ac:dyDescent="0.25">
      <c r="A917" s="233">
        <v>92111</v>
      </c>
      <c r="B917" s="216" t="s">
        <v>30949</v>
      </c>
      <c r="C917" s="216" t="s">
        <v>228</v>
      </c>
      <c r="D917" s="234">
        <v>0.95</v>
      </c>
      <c r="E917" s="217"/>
      <c r="F917" s="217"/>
    </row>
    <row r="918" spans="1:6" ht="15.75" customHeight="1" x14ac:dyDescent="0.25">
      <c r="A918" s="233">
        <v>92114</v>
      </c>
      <c r="B918" s="216" t="s">
        <v>30950</v>
      </c>
      <c r="C918" s="216" t="s">
        <v>228</v>
      </c>
      <c r="D918" s="234">
        <v>0.09</v>
      </c>
      <c r="E918" s="217"/>
      <c r="F918" s="217"/>
    </row>
    <row r="919" spans="1:6" ht="15.75" customHeight="1" x14ac:dyDescent="0.25">
      <c r="A919" s="233">
        <v>92115</v>
      </c>
      <c r="B919" s="216" t="s">
        <v>30951</v>
      </c>
      <c r="C919" s="216" t="s">
        <v>228</v>
      </c>
      <c r="D919" s="234">
        <v>0.01</v>
      </c>
      <c r="E919" s="217"/>
      <c r="F919" s="217"/>
    </row>
    <row r="920" spans="1:6" ht="15.75" customHeight="1" x14ac:dyDescent="0.25">
      <c r="A920" s="233">
        <v>92116</v>
      </c>
      <c r="B920" s="216" t="s">
        <v>30952</v>
      </c>
      <c r="C920" s="216" t="s">
        <v>228</v>
      </c>
      <c r="D920" s="234">
        <v>0.11</v>
      </c>
      <c r="E920" s="217"/>
      <c r="F920" s="217"/>
    </row>
    <row r="921" spans="1:6" ht="15.75" customHeight="1" x14ac:dyDescent="0.25">
      <c r="A921" s="233">
        <v>92133</v>
      </c>
      <c r="B921" s="216" t="s">
        <v>30953</v>
      </c>
      <c r="C921" s="216" t="s">
        <v>228</v>
      </c>
      <c r="D921" s="234">
        <v>8.73</v>
      </c>
      <c r="E921" s="217"/>
      <c r="F921" s="217"/>
    </row>
    <row r="922" spans="1:6" ht="15.75" customHeight="1" x14ac:dyDescent="0.25">
      <c r="A922" s="233">
        <v>92134</v>
      </c>
      <c r="B922" s="216" t="s">
        <v>30954</v>
      </c>
      <c r="C922" s="216" t="s">
        <v>228</v>
      </c>
      <c r="D922" s="234">
        <v>1.38</v>
      </c>
      <c r="E922" s="217"/>
      <c r="F922" s="217"/>
    </row>
    <row r="923" spans="1:6" ht="15.75" customHeight="1" x14ac:dyDescent="0.25">
      <c r="A923" s="233">
        <v>92135</v>
      </c>
      <c r="B923" s="216" t="s">
        <v>30955</v>
      </c>
      <c r="C923" s="216" t="s">
        <v>228</v>
      </c>
      <c r="D923" s="234">
        <v>0.54</v>
      </c>
      <c r="E923" s="217"/>
      <c r="F923" s="217"/>
    </row>
    <row r="924" spans="1:6" ht="15.75" customHeight="1" x14ac:dyDescent="0.25">
      <c r="A924" s="233">
        <v>92136</v>
      </c>
      <c r="B924" s="216" t="s">
        <v>30956</v>
      </c>
      <c r="C924" s="216" t="s">
        <v>228</v>
      </c>
      <c r="D924" s="234">
        <v>10.92</v>
      </c>
      <c r="E924" s="217"/>
      <c r="F924" s="217"/>
    </row>
    <row r="925" spans="1:6" ht="15.75" customHeight="1" x14ac:dyDescent="0.25">
      <c r="A925" s="233">
        <v>92137</v>
      </c>
      <c r="B925" s="216" t="s">
        <v>30957</v>
      </c>
      <c r="C925" s="216" t="s">
        <v>228</v>
      </c>
      <c r="D925" s="234">
        <v>27.07</v>
      </c>
      <c r="E925" s="217"/>
      <c r="F925" s="217"/>
    </row>
    <row r="926" spans="1:6" ht="15.75" customHeight="1" x14ac:dyDescent="0.25">
      <c r="A926" s="233">
        <v>92140</v>
      </c>
      <c r="B926" s="216" t="s">
        <v>30958</v>
      </c>
      <c r="C926" s="216" t="s">
        <v>228</v>
      </c>
      <c r="D926" s="234">
        <v>2.66</v>
      </c>
      <c r="E926" s="217"/>
      <c r="F926" s="217"/>
    </row>
    <row r="927" spans="1:6" ht="15.75" customHeight="1" x14ac:dyDescent="0.25">
      <c r="A927" s="233">
        <v>92141</v>
      </c>
      <c r="B927" s="216" t="s">
        <v>30959</v>
      </c>
      <c r="C927" s="216" t="s">
        <v>228</v>
      </c>
      <c r="D927" s="234">
        <v>0.42</v>
      </c>
      <c r="E927" s="217"/>
      <c r="F927" s="217"/>
    </row>
    <row r="928" spans="1:6" ht="15.75" customHeight="1" x14ac:dyDescent="0.25">
      <c r="A928" s="233">
        <v>92142</v>
      </c>
      <c r="B928" s="216" t="s">
        <v>30960</v>
      </c>
      <c r="C928" s="216" t="s">
        <v>228</v>
      </c>
      <c r="D928" s="234">
        <v>0.16</v>
      </c>
      <c r="E928" s="217"/>
      <c r="F928" s="217"/>
    </row>
    <row r="929" spans="1:6" ht="15.75" customHeight="1" x14ac:dyDescent="0.25">
      <c r="A929" s="233">
        <v>92143</v>
      </c>
      <c r="B929" s="216" t="s">
        <v>30961</v>
      </c>
      <c r="C929" s="216" t="s">
        <v>228</v>
      </c>
      <c r="D929" s="234">
        <v>3.33</v>
      </c>
      <c r="E929" s="217"/>
      <c r="F929" s="217"/>
    </row>
    <row r="930" spans="1:6" ht="15.75" customHeight="1" x14ac:dyDescent="0.25">
      <c r="A930" s="233">
        <v>92144</v>
      </c>
      <c r="B930" s="216" t="s">
        <v>30962</v>
      </c>
      <c r="C930" s="216" t="s">
        <v>228</v>
      </c>
      <c r="D930" s="234">
        <v>33.909999999999997</v>
      </c>
      <c r="E930" s="217"/>
      <c r="F930" s="217"/>
    </row>
    <row r="931" spans="1:6" ht="15.75" customHeight="1" x14ac:dyDescent="0.25">
      <c r="A931" s="233">
        <v>92237</v>
      </c>
      <c r="B931" s="216" t="s">
        <v>30963</v>
      </c>
      <c r="C931" s="216" t="s">
        <v>228</v>
      </c>
      <c r="D931" s="234">
        <v>17.96</v>
      </c>
      <c r="E931" s="217"/>
      <c r="F931" s="217"/>
    </row>
    <row r="932" spans="1:6" ht="15.75" customHeight="1" x14ac:dyDescent="0.25">
      <c r="A932" s="233">
        <v>92238</v>
      </c>
      <c r="B932" s="216" t="s">
        <v>30964</v>
      </c>
      <c r="C932" s="216" t="s">
        <v>228</v>
      </c>
      <c r="D932" s="234">
        <v>3.77</v>
      </c>
      <c r="E932" s="217"/>
      <c r="F932" s="217"/>
    </row>
    <row r="933" spans="1:6" ht="15.75" customHeight="1" x14ac:dyDescent="0.25">
      <c r="A933" s="233">
        <v>92239</v>
      </c>
      <c r="B933" s="216" t="s">
        <v>30965</v>
      </c>
      <c r="C933" s="216" t="s">
        <v>228</v>
      </c>
      <c r="D933" s="234">
        <v>1.46</v>
      </c>
      <c r="E933" s="217"/>
      <c r="F933" s="217"/>
    </row>
    <row r="934" spans="1:6" ht="15.75" customHeight="1" x14ac:dyDescent="0.25">
      <c r="A934" s="233">
        <v>92240</v>
      </c>
      <c r="B934" s="216" t="s">
        <v>30966</v>
      </c>
      <c r="C934" s="216" t="s">
        <v>228</v>
      </c>
      <c r="D934" s="234">
        <v>33.69</v>
      </c>
      <c r="E934" s="217"/>
      <c r="F934" s="217"/>
    </row>
    <row r="935" spans="1:6" ht="15.75" customHeight="1" x14ac:dyDescent="0.25">
      <c r="A935" s="233">
        <v>92241</v>
      </c>
      <c r="B935" s="216" t="s">
        <v>30967</v>
      </c>
      <c r="C935" s="216" t="s">
        <v>228</v>
      </c>
      <c r="D935" s="234">
        <v>188.75</v>
      </c>
      <c r="E935" s="217"/>
      <c r="F935" s="217"/>
    </row>
    <row r="936" spans="1:6" ht="15.75" customHeight="1" x14ac:dyDescent="0.25">
      <c r="A936" s="233">
        <v>92712</v>
      </c>
      <c r="B936" s="216" t="s">
        <v>30968</v>
      </c>
      <c r="C936" s="216" t="s">
        <v>228</v>
      </c>
      <c r="D936" s="234">
        <v>0.18</v>
      </c>
      <c r="E936" s="217"/>
      <c r="F936" s="217"/>
    </row>
    <row r="937" spans="1:6" ht="15.75" customHeight="1" x14ac:dyDescent="0.25">
      <c r="A937" s="233">
        <v>92713</v>
      </c>
      <c r="B937" s="216" t="s">
        <v>30969</v>
      </c>
      <c r="C937" s="216" t="s">
        <v>228</v>
      </c>
      <c r="D937" s="234">
        <v>0.02</v>
      </c>
      <c r="E937" s="217"/>
      <c r="F937" s="217"/>
    </row>
    <row r="938" spans="1:6" ht="15.75" customHeight="1" x14ac:dyDescent="0.25">
      <c r="A938" s="233">
        <v>92714</v>
      </c>
      <c r="B938" s="216" t="s">
        <v>30970</v>
      </c>
      <c r="C938" s="216" t="s">
        <v>228</v>
      </c>
      <c r="D938" s="234">
        <v>0.23</v>
      </c>
      <c r="E938" s="217"/>
      <c r="F938" s="217"/>
    </row>
    <row r="939" spans="1:6" ht="15.75" customHeight="1" x14ac:dyDescent="0.25">
      <c r="A939" s="233">
        <v>92715</v>
      </c>
      <c r="B939" s="216" t="s">
        <v>30971</v>
      </c>
      <c r="C939" s="216" t="s">
        <v>228</v>
      </c>
      <c r="D939" s="234">
        <v>24.69</v>
      </c>
      <c r="E939" s="217"/>
      <c r="F939" s="217"/>
    </row>
    <row r="940" spans="1:6" ht="15.75" customHeight="1" x14ac:dyDescent="0.25">
      <c r="A940" s="233">
        <v>92956</v>
      </c>
      <c r="B940" s="216" t="s">
        <v>30972</v>
      </c>
      <c r="C940" s="216" t="s">
        <v>228</v>
      </c>
      <c r="D940" s="234">
        <v>3.03</v>
      </c>
      <c r="E940" s="217"/>
      <c r="F940" s="217"/>
    </row>
    <row r="941" spans="1:6" ht="15.75" customHeight="1" x14ac:dyDescent="0.25">
      <c r="A941" s="233">
        <v>92957</v>
      </c>
      <c r="B941" s="216" t="s">
        <v>30973</v>
      </c>
      <c r="C941" s="216" t="s">
        <v>228</v>
      </c>
      <c r="D941" s="234">
        <v>0.36</v>
      </c>
      <c r="E941" s="217"/>
      <c r="F941" s="217"/>
    </row>
    <row r="942" spans="1:6" ht="15.75" customHeight="1" x14ac:dyDescent="0.25">
      <c r="A942" s="233">
        <v>92958</v>
      </c>
      <c r="B942" s="216" t="s">
        <v>30974</v>
      </c>
      <c r="C942" s="216" t="s">
        <v>228</v>
      </c>
      <c r="D942" s="234">
        <v>3.31</v>
      </c>
      <c r="E942" s="217"/>
      <c r="F942" s="217"/>
    </row>
    <row r="943" spans="1:6" ht="15.75" customHeight="1" x14ac:dyDescent="0.25">
      <c r="A943" s="233">
        <v>92959</v>
      </c>
      <c r="B943" s="216" t="s">
        <v>30975</v>
      </c>
      <c r="C943" s="216" t="s">
        <v>228</v>
      </c>
      <c r="D943" s="234">
        <v>6.33</v>
      </c>
      <c r="E943" s="217"/>
      <c r="F943" s="217"/>
    </row>
    <row r="944" spans="1:6" ht="15.75" customHeight="1" x14ac:dyDescent="0.25">
      <c r="A944" s="233">
        <v>92963</v>
      </c>
      <c r="B944" s="216" t="s">
        <v>30976</v>
      </c>
      <c r="C944" s="216" t="s">
        <v>228</v>
      </c>
      <c r="D944" s="234">
        <v>1.2</v>
      </c>
      <c r="E944" s="217"/>
      <c r="F944" s="217"/>
    </row>
    <row r="945" spans="1:6" ht="15.75" customHeight="1" x14ac:dyDescent="0.25">
      <c r="A945" s="233">
        <v>92964</v>
      </c>
      <c r="B945" s="216" t="s">
        <v>30977</v>
      </c>
      <c r="C945" s="216" t="s">
        <v>228</v>
      </c>
      <c r="D945" s="234">
        <v>0.14000000000000001</v>
      </c>
      <c r="E945" s="217"/>
      <c r="F945" s="217"/>
    </row>
    <row r="946" spans="1:6" ht="15.75" customHeight="1" x14ac:dyDescent="0.25">
      <c r="A946" s="233">
        <v>92965</v>
      </c>
      <c r="B946" s="216" t="s">
        <v>30978</v>
      </c>
      <c r="C946" s="216" t="s">
        <v>228</v>
      </c>
      <c r="D946" s="234">
        <v>1.5</v>
      </c>
      <c r="E946" s="217"/>
      <c r="F946" s="217"/>
    </row>
    <row r="947" spans="1:6" ht="15.75" customHeight="1" x14ac:dyDescent="0.25">
      <c r="A947" s="233">
        <v>93220</v>
      </c>
      <c r="B947" s="216" t="s">
        <v>30979</v>
      </c>
      <c r="C947" s="216" t="s">
        <v>228</v>
      </c>
      <c r="D947" s="234">
        <v>200.16</v>
      </c>
      <c r="E947" s="217"/>
      <c r="F947" s="217"/>
    </row>
    <row r="948" spans="1:6" ht="15.75" customHeight="1" x14ac:dyDescent="0.25">
      <c r="A948" s="233">
        <v>93221</v>
      </c>
      <c r="B948" s="216" t="s">
        <v>30980</v>
      </c>
      <c r="C948" s="216" t="s">
        <v>228</v>
      </c>
      <c r="D948" s="234">
        <v>27.79</v>
      </c>
      <c r="E948" s="217"/>
      <c r="F948" s="217"/>
    </row>
    <row r="949" spans="1:6" ht="15.75" customHeight="1" x14ac:dyDescent="0.25">
      <c r="A949" s="233">
        <v>93222</v>
      </c>
      <c r="B949" s="216" t="s">
        <v>30981</v>
      </c>
      <c r="C949" s="216" t="s">
        <v>228</v>
      </c>
      <c r="D949" s="234">
        <v>250.48</v>
      </c>
      <c r="E949" s="217"/>
      <c r="F949" s="217"/>
    </row>
    <row r="950" spans="1:6" ht="15.75" customHeight="1" x14ac:dyDescent="0.25">
      <c r="A950" s="233">
        <v>93223</v>
      </c>
      <c r="B950" s="216" t="s">
        <v>30982</v>
      </c>
      <c r="C950" s="216" t="s">
        <v>228</v>
      </c>
      <c r="D950" s="234">
        <v>106.83</v>
      </c>
      <c r="E950" s="217"/>
      <c r="F950" s="217"/>
    </row>
    <row r="951" spans="1:6" ht="15.75" customHeight="1" x14ac:dyDescent="0.25">
      <c r="A951" s="233">
        <v>93229</v>
      </c>
      <c r="B951" s="216" t="s">
        <v>30983</v>
      </c>
      <c r="C951" s="216" t="s">
        <v>228</v>
      </c>
      <c r="D951" s="234">
        <v>0.36</v>
      </c>
      <c r="E951" s="217"/>
      <c r="F951" s="217"/>
    </row>
    <row r="952" spans="1:6" ht="15.75" customHeight="1" x14ac:dyDescent="0.25">
      <c r="A952" s="233">
        <v>93230</v>
      </c>
      <c r="B952" s="216" t="s">
        <v>30984</v>
      </c>
      <c r="C952" s="216" t="s">
        <v>228</v>
      </c>
      <c r="D952" s="234">
        <v>0.04</v>
      </c>
      <c r="E952" s="217"/>
      <c r="F952" s="217"/>
    </row>
    <row r="953" spans="1:6" ht="15.75" customHeight="1" x14ac:dyDescent="0.25">
      <c r="A953" s="233">
        <v>93231</v>
      </c>
      <c r="B953" s="216" t="s">
        <v>30985</v>
      </c>
      <c r="C953" s="216" t="s">
        <v>228</v>
      </c>
      <c r="D953" s="234">
        <v>0.33</v>
      </c>
      <c r="E953" s="217"/>
      <c r="F953" s="217"/>
    </row>
    <row r="954" spans="1:6" ht="15.75" customHeight="1" x14ac:dyDescent="0.25">
      <c r="A954" s="233">
        <v>93232</v>
      </c>
      <c r="B954" s="216" t="s">
        <v>30986</v>
      </c>
      <c r="C954" s="216" t="s">
        <v>228</v>
      </c>
      <c r="D954" s="234">
        <v>7.3</v>
      </c>
      <c r="E954" s="217"/>
      <c r="F954" s="217"/>
    </row>
    <row r="955" spans="1:6" ht="15.75" customHeight="1" x14ac:dyDescent="0.25">
      <c r="A955" s="233">
        <v>93235</v>
      </c>
      <c r="B955" s="216" t="s">
        <v>30987</v>
      </c>
      <c r="C955" s="216" t="s">
        <v>228</v>
      </c>
      <c r="D955" s="234">
        <v>0.72</v>
      </c>
      <c r="E955" s="217"/>
      <c r="F955" s="217"/>
    </row>
    <row r="956" spans="1:6" ht="15.75" customHeight="1" x14ac:dyDescent="0.25">
      <c r="A956" s="233">
        <v>93238</v>
      </c>
      <c r="B956" s="216" t="s">
        <v>30988</v>
      </c>
      <c r="C956" s="216" t="s">
        <v>228</v>
      </c>
      <c r="D956" s="234">
        <v>0.75</v>
      </c>
      <c r="E956" s="217"/>
      <c r="F956" s="217"/>
    </row>
    <row r="957" spans="1:6" ht="15.75" customHeight="1" x14ac:dyDescent="0.25">
      <c r="A957" s="233">
        <v>93239</v>
      </c>
      <c r="B957" s="216" t="s">
        <v>30989</v>
      </c>
      <c r="C957" s="216" t="s">
        <v>228</v>
      </c>
      <c r="D957" s="234">
        <v>3.43</v>
      </c>
      <c r="E957" s="217"/>
      <c r="F957" s="217"/>
    </row>
    <row r="958" spans="1:6" ht="15.75" customHeight="1" x14ac:dyDescent="0.25">
      <c r="A958" s="233">
        <v>93240</v>
      </c>
      <c r="B958" s="216" t="s">
        <v>30990</v>
      </c>
      <c r="C958" s="216" t="s">
        <v>228</v>
      </c>
      <c r="D958" s="234">
        <v>8.18</v>
      </c>
      <c r="E958" s="217"/>
      <c r="F958" s="217"/>
    </row>
    <row r="959" spans="1:6" ht="15.75" customHeight="1" x14ac:dyDescent="0.25">
      <c r="A959" s="233">
        <v>93267</v>
      </c>
      <c r="B959" s="216" t="s">
        <v>30991</v>
      </c>
      <c r="C959" s="216" t="s">
        <v>228</v>
      </c>
      <c r="D959" s="234">
        <v>27.29</v>
      </c>
      <c r="E959" s="217"/>
      <c r="F959" s="217"/>
    </row>
    <row r="960" spans="1:6" ht="15.75" customHeight="1" x14ac:dyDescent="0.25">
      <c r="A960" s="233">
        <v>93269</v>
      </c>
      <c r="B960" s="216" t="s">
        <v>30992</v>
      </c>
      <c r="C960" s="216" t="s">
        <v>228</v>
      </c>
      <c r="D960" s="234">
        <v>3.24</v>
      </c>
      <c r="E960" s="217"/>
      <c r="F960" s="217"/>
    </row>
    <row r="961" spans="1:6" ht="15.75" customHeight="1" x14ac:dyDescent="0.25">
      <c r="A961" s="233">
        <v>93270</v>
      </c>
      <c r="B961" s="216" t="s">
        <v>30993</v>
      </c>
      <c r="C961" s="216" t="s">
        <v>228</v>
      </c>
      <c r="D961" s="234">
        <v>29.84</v>
      </c>
      <c r="E961" s="217"/>
      <c r="F961" s="217"/>
    </row>
    <row r="962" spans="1:6" ht="15.75" customHeight="1" x14ac:dyDescent="0.25">
      <c r="A962" s="233">
        <v>93271</v>
      </c>
      <c r="B962" s="216" t="s">
        <v>30994</v>
      </c>
      <c r="C962" s="216" t="s">
        <v>228</v>
      </c>
      <c r="D962" s="234">
        <v>7.1</v>
      </c>
      <c r="E962" s="217"/>
      <c r="F962" s="217"/>
    </row>
    <row r="963" spans="1:6" ht="15.75" customHeight="1" x14ac:dyDescent="0.25">
      <c r="A963" s="233">
        <v>93277</v>
      </c>
      <c r="B963" s="216" t="s">
        <v>30995</v>
      </c>
      <c r="C963" s="216" t="s">
        <v>228</v>
      </c>
      <c r="D963" s="234">
        <v>0.3</v>
      </c>
      <c r="E963" s="217"/>
      <c r="F963" s="217"/>
    </row>
    <row r="964" spans="1:6" ht="15.75" customHeight="1" x14ac:dyDescent="0.25">
      <c r="A964" s="233">
        <v>93278</v>
      </c>
      <c r="B964" s="216" t="s">
        <v>30996</v>
      </c>
      <c r="C964" s="216" t="s">
        <v>228</v>
      </c>
      <c r="D964" s="234">
        <v>0.03</v>
      </c>
      <c r="E964" s="217"/>
      <c r="F964" s="217"/>
    </row>
    <row r="965" spans="1:6" ht="15.75" customHeight="1" x14ac:dyDescent="0.25">
      <c r="A965" s="233">
        <v>93279</v>
      </c>
      <c r="B965" s="216" t="s">
        <v>30997</v>
      </c>
      <c r="C965" s="216" t="s">
        <v>228</v>
      </c>
      <c r="D965" s="234">
        <v>0.28000000000000003</v>
      </c>
      <c r="E965" s="217"/>
      <c r="F965" s="217"/>
    </row>
    <row r="966" spans="1:6" ht="15.75" customHeight="1" x14ac:dyDescent="0.25">
      <c r="A966" s="233">
        <v>93280</v>
      </c>
      <c r="B966" s="216" t="s">
        <v>30998</v>
      </c>
      <c r="C966" s="216" t="s">
        <v>228</v>
      </c>
      <c r="D966" s="234">
        <v>0.59</v>
      </c>
      <c r="E966" s="217"/>
      <c r="F966" s="217"/>
    </row>
    <row r="967" spans="1:6" ht="15.75" customHeight="1" x14ac:dyDescent="0.25">
      <c r="A967" s="233">
        <v>93283</v>
      </c>
      <c r="B967" s="216" t="s">
        <v>30999</v>
      </c>
      <c r="C967" s="216" t="s">
        <v>228</v>
      </c>
      <c r="D967" s="234">
        <v>57.35</v>
      </c>
      <c r="E967" s="217"/>
      <c r="F967" s="217"/>
    </row>
    <row r="968" spans="1:6" ht="15.75" customHeight="1" x14ac:dyDescent="0.25">
      <c r="A968" s="233">
        <v>93284</v>
      </c>
      <c r="B968" s="216" t="s">
        <v>31000</v>
      </c>
      <c r="C968" s="216" t="s">
        <v>228</v>
      </c>
      <c r="D968" s="234">
        <v>10.89</v>
      </c>
      <c r="E968" s="217"/>
      <c r="F968" s="217"/>
    </row>
    <row r="969" spans="1:6" ht="15.75" customHeight="1" x14ac:dyDescent="0.25">
      <c r="A969" s="233">
        <v>93285</v>
      </c>
      <c r="B969" s="216" t="s">
        <v>31001</v>
      </c>
      <c r="C969" s="216" t="s">
        <v>228</v>
      </c>
      <c r="D969" s="234">
        <v>92.2</v>
      </c>
      <c r="E969" s="217"/>
      <c r="F969" s="217"/>
    </row>
    <row r="970" spans="1:6" ht="15.75" customHeight="1" x14ac:dyDescent="0.25">
      <c r="A970" s="233">
        <v>93286</v>
      </c>
      <c r="B970" s="216" t="s">
        <v>31002</v>
      </c>
      <c r="C970" s="216" t="s">
        <v>228</v>
      </c>
      <c r="D970" s="234">
        <v>167.96</v>
      </c>
      <c r="E970" s="217"/>
      <c r="F970" s="217"/>
    </row>
    <row r="971" spans="1:6" ht="15.75" customHeight="1" x14ac:dyDescent="0.25">
      <c r="A971" s="233">
        <v>93296</v>
      </c>
      <c r="B971" s="216" t="s">
        <v>31003</v>
      </c>
      <c r="C971" s="216" t="s">
        <v>228</v>
      </c>
      <c r="D971" s="234">
        <v>4.01</v>
      </c>
      <c r="E971" s="217"/>
      <c r="F971" s="217"/>
    </row>
    <row r="972" spans="1:6" ht="15.75" customHeight="1" x14ac:dyDescent="0.25">
      <c r="A972" s="233">
        <v>93397</v>
      </c>
      <c r="B972" s="216" t="s">
        <v>31004</v>
      </c>
      <c r="C972" s="216" t="s">
        <v>228</v>
      </c>
      <c r="D972" s="234">
        <v>10.89</v>
      </c>
      <c r="E972" s="217"/>
      <c r="F972" s="217"/>
    </row>
    <row r="973" spans="1:6" ht="15.75" customHeight="1" x14ac:dyDescent="0.25">
      <c r="A973" s="233">
        <v>93398</v>
      </c>
      <c r="B973" s="216" t="s">
        <v>31005</v>
      </c>
      <c r="C973" s="216" t="s">
        <v>228</v>
      </c>
      <c r="D973" s="234">
        <v>2.2799999999999998</v>
      </c>
      <c r="E973" s="217"/>
      <c r="F973" s="217"/>
    </row>
    <row r="974" spans="1:6" ht="15.75" customHeight="1" x14ac:dyDescent="0.25">
      <c r="A974" s="233">
        <v>93399</v>
      </c>
      <c r="B974" s="216" t="s">
        <v>31006</v>
      </c>
      <c r="C974" s="216" t="s">
        <v>228</v>
      </c>
      <c r="D974" s="234">
        <v>0.88</v>
      </c>
      <c r="E974" s="217"/>
      <c r="F974" s="217"/>
    </row>
    <row r="975" spans="1:6" ht="15.75" customHeight="1" x14ac:dyDescent="0.25">
      <c r="A975" s="233">
        <v>93400</v>
      </c>
      <c r="B975" s="216" t="s">
        <v>31007</v>
      </c>
      <c r="C975" s="216" t="s">
        <v>228</v>
      </c>
      <c r="D975" s="234">
        <v>20.420000000000002</v>
      </c>
      <c r="E975" s="217"/>
      <c r="F975" s="217"/>
    </row>
    <row r="976" spans="1:6" ht="15.75" customHeight="1" x14ac:dyDescent="0.25">
      <c r="A976" s="233">
        <v>93401</v>
      </c>
      <c r="B976" s="216" t="s">
        <v>31008</v>
      </c>
      <c r="C976" s="216" t="s">
        <v>228</v>
      </c>
      <c r="D976" s="234">
        <v>108.09</v>
      </c>
      <c r="E976" s="217"/>
      <c r="F976" s="217"/>
    </row>
    <row r="977" spans="1:6" ht="15.75" customHeight="1" x14ac:dyDescent="0.25">
      <c r="A977" s="233">
        <v>93404</v>
      </c>
      <c r="B977" s="216" t="s">
        <v>31009</v>
      </c>
      <c r="C977" s="216" t="s">
        <v>228</v>
      </c>
      <c r="D977" s="234">
        <v>5.53</v>
      </c>
      <c r="E977" s="217"/>
      <c r="F977" s="217"/>
    </row>
    <row r="978" spans="1:6" ht="15.75" customHeight="1" x14ac:dyDescent="0.25">
      <c r="A978" s="233">
        <v>93405</v>
      </c>
      <c r="B978" s="216" t="s">
        <v>31010</v>
      </c>
      <c r="C978" s="216" t="s">
        <v>228</v>
      </c>
      <c r="D978" s="234">
        <v>0.56000000000000005</v>
      </c>
      <c r="E978" s="217"/>
      <c r="F978" s="217"/>
    </row>
    <row r="979" spans="1:6" ht="15.75" customHeight="1" x14ac:dyDescent="0.25">
      <c r="A979" s="233">
        <v>93406</v>
      </c>
      <c r="B979" s="216" t="s">
        <v>31011</v>
      </c>
      <c r="C979" s="216" t="s">
        <v>228</v>
      </c>
      <c r="D979" s="234">
        <v>6.92</v>
      </c>
      <c r="E979" s="217"/>
      <c r="F979" s="217"/>
    </row>
    <row r="980" spans="1:6" ht="15.75" customHeight="1" x14ac:dyDescent="0.25">
      <c r="A980" s="233">
        <v>93407</v>
      </c>
      <c r="B980" s="216" t="s">
        <v>31012</v>
      </c>
      <c r="C980" s="216" t="s">
        <v>228</v>
      </c>
      <c r="D980" s="234">
        <v>32.22</v>
      </c>
      <c r="E980" s="217"/>
      <c r="F980" s="217"/>
    </row>
    <row r="981" spans="1:6" ht="15.75" customHeight="1" x14ac:dyDescent="0.25">
      <c r="A981" s="233">
        <v>93411</v>
      </c>
      <c r="B981" s="216" t="s">
        <v>31013</v>
      </c>
      <c r="C981" s="216" t="s">
        <v>228</v>
      </c>
      <c r="D981" s="234">
        <v>0.19</v>
      </c>
      <c r="E981" s="217"/>
      <c r="F981" s="217"/>
    </row>
    <row r="982" spans="1:6" ht="15.75" customHeight="1" x14ac:dyDescent="0.25">
      <c r="A982" s="233">
        <v>93412</v>
      </c>
      <c r="B982" s="216" t="s">
        <v>31014</v>
      </c>
      <c r="C982" s="216" t="s">
        <v>228</v>
      </c>
      <c r="D982" s="234">
        <v>0.03</v>
      </c>
      <c r="E982" s="217"/>
      <c r="F982" s="217"/>
    </row>
    <row r="983" spans="1:6" ht="15.75" customHeight="1" x14ac:dyDescent="0.25">
      <c r="A983" s="233">
        <v>93413</v>
      </c>
      <c r="B983" s="216" t="s">
        <v>31015</v>
      </c>
      <c r="C983" s="216" t="s">
        <v>228</v>
      </c>
      <c r="D983" s="234">
        <v>0.17</v>
      </c>
      <c r="E983" s="217"/>
      <c r="F983" s="217"/>
    </row>
    <row r="984" spans="1:6" ht="15.75" customHeight="1" x14ac:dyDescent="0.25">
      <c r="A984" s="233">
        <v>93414</v>
      </c>
      <c r="B984" s="216" t="s">
        <v>31016</v>
      </c>
      <c r="C984" s="216" t="s">
        <v>228</v>
      </c>
      <c r="D984" s="234">
        <v>12.58</v>
      </c>
      <c r="E984" s="217"/>
      <c r="F984" s="217"/>
    </row>
    <row r="985" spans="1:6" ht="15.75" customHeight="1" x14ac:dyDescent="0.25">
      <c r="A985" s="233">
        <v>93417</v>
      </c>
      <c r="B985" s="216" t="s">
        <v>31017</v>
      </c>
      <c r="C985" s="216" t="s">
        <v>228</v>
      </c>
      <c r="D985" s="234">
        <v>2.5299999999999998</v>
      </c>
      <c r="E985" s="217"/>
      <c r="F985" s="217"/>
    </row>
    <row r="986" spans="1:6" ht="15.75" customHeight="1" x14ac:dyDescent="0.25">
      <c r="A986" s="233">
        <v>93418</v>
      </c>
      <c r="B986" s="216" t="s">
        <v>31018</v>
      </c>
      <c r="C986" s="216" t="s">
        <v>228</v>
      </c>
      <c r="D986" s="234">
        <v>0.45</v>
      </c>
      <c r="E986" s="217"/>
      <c r="F986" s="217"/>
    </row>
    <row r="987" spans="1:6" ht="15.75" customHeight="1" x14ac:dyDescent="0.25">
      <c r="A987" s="233">
        <v>93419</v>
      </c>
      <c r="B987" s="216" t="s">
        <v>31019</v>
      </c>
      <c r="C987" s="216" t="s">
        <v>228</v>
      </c>
      <c r="D987" s="234">
        <v>2.2599999999999998</v>
      </c>
      <c r="E987" s="217"/>
      <c r="F987" s="217"/>
    </row>
    <row r="988" spans="1:6" ht="15.75" customHeight="1" x14ac:dyDescent="0.25">
      <c r="A988" s="233">
        <v>93420</v>
      </c>
      <c r="B988" s="216" t="s">
        <v>31020</v>
      </c>
      <c r="C988" s="216" t="s">
        <v>228</v>
      </c>
      <c r="D988" s="234">
        <v>45.84</v>
      </c>
      <c r="E988" s="217"/>
      <c r="F988" s="217"/>
    </row>
    <row r="989" spans="1:6" ht="15.75" customHeight="1" x14ac:dyDescent="0.25">
      <c r="A989" s="233">
        <v>93423</v>
      </c>
      <c r="B989" s="216" t="s">
        <v>31021</v>
      </c>
      <c r="C989" s="216" t="s">
        <v>228</v>
      </c>
      <c r="D989" s="234">
        <v>3.58</v>
      </c>
      <c r="E989" s="217"/>
      <c r="F989" s="217"/>
    </row>
    <row r="990" spans="1:6" ht="15.75" customHeight="1" x14ac:dyDescent="0.25">
      <c r="A990" s="233">
        <v>93424</v>
      </c>
      <c r="B990" s="216" t="s">
        <v>31022</v>
      </c>
      <c r="C990" s="216" t="s">
        <v>228</v>
      </c>
      <c r="D990" s="234">
        <v>0.64</v>
      </c>
      <c r="E990" s="217"/>
      <c r="F990" s="217"/>
    </row>
    <row r="991" spans="1:6" ht="15.75" customHeight="1" x14ac:dyDescent="0.25">
      <c r="A991" s="233">
        <v>93425</v>
      </c>
      <c r="B991" s="216" t="s">
        <v>31023</v>
      </c>
      <c r="C991" s="216" t="s">
        <v>228</v>
      </c>
      <c r="D991" s="234">
        <v>3.19</v>
      </c>
      <c r="E991" s="217"/>
      <c r="F991" s="217"/>
    </row>
    <row r="992" spans="1:6" ht="15.75" customHeight="1" x14ac:dyDescent="0.25">
      <c r="A992" s="233">
        <v>93426</v>
      </c>
      <c r="B992" s="216" t="s">
        <v>31024</v>
      </c>
      <c r="C992" s="216" t="s">
        <v>228</v>
      </c>
      <c r="D992" s="234">
        <v>109.57</v>
      </c>
      <c r="E992" s="217"/>
      <c r="F992" s="217"/>
    </row>
    <row r="993" spans="1:6" ht="15.75" customHeight="1" x14ac:dyDescent="0.25">
      <c r="A993" s="233">
        <v>93429</v>
      </c>
      <c r="B993" s="216" t="s">
        <v>31025</v>
      </c>
      <c r="C993" s="216" t="s">
        <v>228</v>
      </c>
      <c r="D993" s="234">
        <v>64</v>
      </c>
      <c r="E993" s="217"/>
      <c r="F993" s="217"/>
    </row>
    <row r="994" spans="1:6" ht="15.75" customHeight="1" x14ac:dyDescent="0.25">
      <c r="A994" s="233">
        <v>93430</v>
      </c>
      <c r="B994" s="216" t="s">
        <v>31026</v>
      </c>
      <c r="C994" s="216" t="s">
        <v>228</v>
      </c>
      <c r="D994" s="234">
        <v>11.52</v>
      </c>
      <c r="E994" s="217"/>
      <c r="F994" s="217"/>
    </row>
    <row r="995" spans="1:6" ht="15.75" customHeight="1" x14ac:dyDescent="0.25">
      <c r="A995" s="233">
        <v>93431</v>
      </c>
      <c r="B995" s="216" t="s">
        <v>31027</v>
      </c>
      <c r="C995" s="216" t="s">
        <v>228</v>
      </c>
      <c r="D995" s="234">
        <v>102.88</v>
      </c>
      <c r="E995" s="217"/>
      <c r="F995" s="217"/>
    </row>
    <row r="996" spans="1:6" ht="15.75" customHeight="1" x14ac:dyDescent="0.25">
      <c r="A996" s="233">
        <v>93432</v>
      </c>
      <c r="B996" s="216" t="s">
        <v>31028</v>
      </c>
      <c r="C996" s="216" t="s">
        <v>228</v>
      </c>
      <c r="D996" s="234">
        <v>1963.2</v>
      </c>
      <c r="E996" s="217"/>
      <c r="F996" s="217"/>
    </row>
    <row r="997" spans="1:6" ht="15.75" customHeight="1" x14ac:dyDescent="0.25">
      <c r="A997" s="233">
        <v>93435</v>
      </c>
      <c r="B997" s="216" t="s">
        <v>31029</v>
      </c>
      <c r="C997" s="216" t="s">
        <v>228</v>
      </c>
      <c r="D997" s="234">
        <v>3.46</v>
      </c>
      <c r="E997" s="217"/>
      <c r="F997" s="217"/>
    </row>
    <row r="998" spans="1:6" ht="15.75" customHeight="1" x14ac:dyDescent="0.25">
      <c r="A998" s="233">
        <v>93436</v>
      </c>
      <c r="B998" s="216" t="s">
        <v>31030</v>
      </c>
      <c r="C998" s="216" t="s">
        <v>228</v>
      </c>
      <c r="D998" s="234">
        <v>0.72</v>
      </c>
      <c r="E998" s="217"/>
      <c r="F998" s="217"/>
    </row>
    <row r="999" spans="1:6" ht="15.75" customHeight="1" x14ac:dyDescent="0.25">
      <c r="A999" s="233">
        <v>93437</v>
      </c>
      <c r="B999" s="216" t="s">
        <v>31031</v>
      </c>
      <c r="C999" s="216" t="s">
        <v>228</v>
      </c>
      <c r="D999" s="234">
        <v>6.49</v>
      </c>
      <c r="E999" s="217"/>
      <c r="F999" s="217"/>
    </row>
    <row r="1000" spans="1:6" ht="15.75" customHeight="1" x14ac:dyDescent="0.25">
      <c r="A1000" s="233">
        <v>93438</v>
      </c>
      <c r="B1000" s="216" t="s">
        <v>31032</v>
      </c>
      <c r="C1000" s="216" t="s">
        <v>228</v>
      </c>
      <c r="D1000" s="234">
        <v>20.29</v>
      </c>
      <c r="E1000" s="217"/>
      <c r="F1000" s="217"/>
    </row>
    <row r="1001" spans="1:6" ht="15.75" customHeight="1" x14ac:dyDescent="0.25">
      <c r="A1001" s="233">
        <v>95114</v>
      </c>
      <c r="B1001" s="216" t="s">
        <v>31033</v>
      </c>
      <c r="C1001" s="216" t="s">
        <v>228</v>
      </c>
      <c r="D1001" s="234">
        <v>1.1599999999999999</v>
      </c>
      <c r="E1001" s="217"/>
      <c r="F1001" s="217"/>
    </row>
    <row r="1002" spans="1:6" ht="15.75" customHeight="1" x14ac:dyDescent="0.25">
      <c r="A1002" s="233">
        <v>95115</v>
      </c>
      <c r="B1002" s="216" t="s">
        <v>31034</v>
      </c>
      <c r="C1002" s="216" t="s">
        <v>228</v>
      </c>
      <c r="D1002" s="234">
        <v>0.13</v>
      </c>
      <c r="E1002" s="217"/>
      <c r="F1002" s="217"/>
    </row>
    <row r="1003" spans="1:6" ht="15.75" customHeight="1" x14ac:dyDescent="0.25">
      <c r="A1003" s="233">
        <v>95116</v>
      </c>
      <c r="B1003" s="216" t="s">
        <v>31035</v>
      </c>
      <c r="C1003" s="216" t="s">
        <v>228</v>
      </c>
      <c r="D1003" s="234">
        <v>31.99</v>
      </c>
      <c r="E1003" s="217"/>
      <c r="F1003" s="217"/>
    </row>
    <row r="1004" spans="1:6" ht="15.75" customHeight="1" x14ac:dyDescent="0.25">
      <c r="A1004" s="233">
        <v>95117</v>
      </c>
      <c r="B1004" s="216" t="s">
        <v>31036</v>
      </c>
      <c r="C1004" s="216" t="s">
        <v>228</v>
      </c>
      <c r="D1004" s="234">
        <v>5.04</v>
      </c>
      <c r="E1004" s="217"/>
      <c r="F1004" s="217"/>
    </row>
    <row r="1005" spans="1:6" ht="15.75" customHeight="1" x14ac:dyDescent="0.25">
      <c r="A1005" s="233">
        <v>95118</v>
      </c>
      <c r="B1005" s="216" t="s">
        <v>31037</v>
      </c>
      <c r="C1005" s="216" t="s">
        <v>228</v>
      </c>
      <c r="D1005" s="234">
        <v>33.01</v>
      </c>
      <c r="E1005" s="217"/>
      <c r="F1005" s="217"/>
    </row>
    <row r="1006" spans="1:6" ht="15.75" customHeight="1" x14ac:dyDescent="0.25">
      <c r="A1006" s="233">
        <v>95119</v>
      </c>
      <c r="B1006" s="216" t="s">
        <v>31038</v>
      </c>
      <c r="C1006" s="216" t="s">
        <v>228</v>
      </c>
      <c r="D1006" s="234">
        <v>5.94</v>
      </c>
      <c r="E1006" s="217"/>
      <c r="F1006" s="217"/>
    </row>
    <row r="1007" spans="1:6" ht="15.75" customHeight="1" x14ac:dyDescent="0.25">
      <c r="A1007" s="233">
        <v>95120</v>
      </c>
      <c r="B1007" s="216" t="s">
        <v>31039</v>
      </c>
      <c r="C1007" s="216" t="s">
        <v>228</v>
      </c>
      <c r="D1007" s="234">
        <v>48.45</v>
      </c>
      <c r="E1007" s="217"/>
      <c r="F1007" s="217"/>
    </row>
    <row r="1008" spans="1:6" ht="15.75" customHeight="1" x14ac:dyDescent="0.25">
      <c r="A1008" s="233">
        <v>95123</v>
      </c>
      <c r="B1008" s="216" t="s">
        <v>31040</v>
      </c>
      <c r="C1008" s="216" t="s">
        <v>228</v>
      </c>
      <c r="D1008" s="234">
        <v>11.4</v>
      </c>
      <c r="E1008" s="217"/>
      <c r="F1008" s="217"/>
    </row>
    <row r="1009" spans="1:6" ht="15.75" customHeight="1" x14ac:dyDescent="0.25">
      <c r="A1009" s="233">
        <v>95124</v>
      </c>
      <c r="B1009" s="216" t="s">
        <v>31041</v>
      </c>
      <c r="C1009" s="216" t="s">
        <v>228</v>
      </c>
      <c r="D1009" s="234">
        <v>1.79</v>
      </c>
      <c r="E1009" s="217"/>
      <c r="F1009" s="217"/>
    </row>
    <row r="1010" spans="1:6" ht="15.75" customHeight="1" x14ac:dyDescent="0.25">
      <c r="A1010" s="233">
        <v>95125</v>
      </c>
      <c r="B1010" s="216" t="s">
        <v>31042</v>
      </c>
      <c r="C1010" s="216" t="s">
        <v>228</v>
      </c>
      <c r="D1010" s="234">
        <v>12.47</v>
      </c>
      <c r="E1010" s="217"/>
      <c r="F1010" s="217"/>
    </row>
    <row r="1011" spans="1:6" ht="15.75" customHeight="1" x14ac:dyDescent="0.25">
      <c r="A1011" s="233">
        <v>95126</v>
      </c>
      <c r="B1011" s="216" t="s">
        <v>31043</v>
      </c>
      <c r="C1011" s="216" t="s">
        <v>228</v>
      </c>
      <c r="D1011" s="234">
        <v>100.65</v>
      </c>
      <c r="E1011" s="217"/>
      <c r="F1011" s="217"/>
    </row>
    <row r="1012" spans="1:6" ht="15.75" customHeight="1" x14ac:dyDescent="0.25">
      <c r="A1012" s="233">
        <v>95129</v>
      </c>
      <c r="B1012" s="216" t="s">
        <v>31044</v>
      </c>
      <c r="C1012" s="216" t="s">
        <v>228</v>
      </c>
      <c r="D1012" s="234">
        <v>20.23</v>
      </c>
      <c r="E1012" s="217"/>
      <c r="F1012" s="217"/>
    </row>
    <row r="1013" spans="1:6" ht="15.75" customHeight="1" x14ac:dyDescent="0.25">
      <c r="A1013" s="233">
        <v>95130</v>
      </c>
      <c r="B1013" s="216" t="s">
        <v>31045</v>
      </c>
      <c r="C1013" s="216" t="s">
        <v>228</v>
      </c>
      <c r="D1013" s="234">
        <v>3.64</v>
      </c>
      <c r="E1013" s="217"/>
      <c r="F1013" s="217"/>
    </row>
    <row r="1014" spans="1:6" ht="15.75" customHeight="1" x14ac:dyDescent="0.25">
      <c r="A1014" s="233">
        <v>95131</v>
      </c>
      <c r="B1014" s="216" t="s">
        <v>31046</v>
      </c>
      <c r="C1014" s="216" t="s">
        <v>228</v>
      </c>
      <c r="D1014" s="234">
        <v>37.94</v>
      </c>
      <c r="E1014" s="217"/>
      <c r="F1014" s="217"/>
    </row>
    <row r="1015" spans="1:6" ht="15.75" customHeight="1" x14ac:dyDescent="0.25">
      <c r="A1015" s="233">
        <v>95132</v>
      </c>
      <c r="B1015" s="216" t="s">
        <v>31047</v>
      </c>
      <c r="C1015" s="216" t="s">
        <v>228</v>
      </c>
      <c r="D1015" s="234">
        <v>22.04</v>
      </c>
      <c r="E1015" s="217"/>
      <c r="F1015" s="217"/>
    </row>
    <row r="1016" spans="1:6" ht="15.75" customHeight="1" x14ac:dyDescent="0.25">
      <c r="A1016" s="233">
        <v>95136</v>
      </c>
      <c r="B1016" s="216" t="s">
        <v>31048</v>
      </c>
      <c r="C1016" s="216" t="s">
        <v>228</v>
      </c>
      <c r="D1016" s="234">
        <v>0.03</v>
      </c>
      <c r="E1016" s="217"/>
      <c r="F1016" s="217"/>
    </row>
    <row r="1017" spans="1:6" ht="15.75" customHeight="1" x14ac:dyDescent="0.25">
      <c r="A1017" s="233">
        <v>95137</v>
      </c>
      <c r="B1017" s="216" t="s">
        <v>31049</v>
      </c>
      <c r="C1017" s="216" t="s">
        <v>228</v>
      </c>
      <c r="D1017" s="234">
        <v>0.01</v>
      </c>
      <c r="E1017" s="217"/>
      <c r="F1017" s="217"/>
    </row>
    <row r="1018" spans="1:6" ht="15.75" customHeight="1" x14ac:dyDescent="0.25">
      <c r="A1018" s="233">
        <v>95138</v>
      </c>
      <c r="B1018" s="216" t="s">
        <v>31050</v>
      </c>
      <c r="C1018" s="216" t="s">
        <v>228</v>
      </c>
      <c r="D1018" s="234">
        <v>0.02</v>
      </c>
      <c r="E1018" s="217"/>
      <c r="F1018" s="217"/>
    </row>
    <row r="1019" spans="1:6" ht="15.75" customHeight="1" x14ac:dyDescent="0.25">
      <c r="A1019" s="233">
        <v>95208</v>
      </c>
      <c r="B1019" s="216" t="s">
        <v>31051</v>
      </c>
      <c r="C1019" s="216" t="s">
        <v>228</v>
      </c>
      <c r="D1019" s="234">
        <v>30.91</v>
      </c>
      <c r="E1019" s="217"/>
      <c r="F1019" s="217"/>
    </row>
    <row r="1020" spans="1:6" ht="15.75" customHeight="1" x14ac:dyDescent="0.25">
      <c r="A1020" s="233">
        <v>95209</v>
      </c>
      <c r="B1020" s="216" t="s">
        <v>31052</v>
      </c>
      <c r="C1020" s="216" t="s">
        <v>228</v>
      </c>
      <c r="D1020" s="234">
        <v>3.67</v>
      </c>
      <c r="E1020" s="217"/>
      <c r="F1020" s="217"/>
    </row>
    <row r="1021" spans="1:6" ht="15.75" customHeight="1" x14ac:dyDescent="0.25">
      <c r="A1021" s="233">
        <v>95210</v>
      </c>
      <c r="B1021" s="216" t="s">
        <v>31053</v>
      </c>
      <c r="C1021" s="216" t="s">
        <v>228</v>
      </c>
      <c r="D1021" s="234">
        <v>33.81</v>
      </c>
      <c r="E1021" s="217"/>
      <c r="F1021" s="217"/>
    </row>
    <row r="1022" spans="1:6" ht="15.75" customHeight="1" x14ac:dyDescent="0.25">
      <c r="A1022" s="233">
        <v>95211</v>
      </c>
      <c r="B1022" s="216" t="s">
        <v>31054</v>
      </c>
      <c r="C1022" s="216" t="s">
        <v>228</v>
      </c>
      <c r="D1022" s="234">
        <v>7.1</v>
      </c>
      <c r="E1022" s="217"/>
      <c r="F1022" s="217"/>
    </row>
    <row r="1023" spans="1:6" ht="15.75" customHeight="1" x14ac:dyDescent="0.25">
      <c r="A1023" s="233">
        <v>95214</v>
      </c>
      <c r="B1023" s="216" t="s">
        <v>31055</v>
      </c>
      <c r="C1023" s="216" t="s">
        <v>228</v>
      </c>
      <c r="D1023" s="234">
        <v>0.39</v>
      </c>
      <c r="E1023" s="217"/>
      <c r="F1023" s="217"/>
    </row>
    <row r="1024" spans="1:6" ht="15.75" customHeight="1" x14ac:dyDescent="0.25">
      <c r="A1024" s="233">
        <v>95215</v>
      </c>
      <c r="B1024" s="216" t="s">
        <v>31056</v>
      </c>
      <c r="C1024" s="216" t="s">
        <v>228</v>
      </c>
      <c r="D1024" s="234">
        <v>0.04</v>
      </c>
      <c r="E1024" s="217"/>
      <c r="F1024" s="217"/>
    </row>
    <row r="1025" spans="1:6" ht="15.75" customHeight="1" x14ac:dyDescent="0.25">
      <c r="A1025" s="233">
        <v>95216</v>
      </c>
      <c r="B1025" s="216" t="s">
        <v>31057</v>
      </c>
      <c r="C1025" s="216" t="s">
        <v>228</v>
      </c>
      <c r="D1025" s="234">
        <v>0.27</v>
      </c>
      <c r="E1025" s="217"/>
      <c r="F1025" s="217"/>
    </row>
    <row r="1026" spans="1:6" ht="15.75" customHeight="1" x14ac:dyDescent="0.25">
      <c r="A1026" s="233">
        <v>95217</v>
      </c>
      <c r="B1026" s="216" t="s">
        <v>31058</v>
      </c>
      <c r="C1026" s="216" t="s">
        <v>228</v>
      </c>
      <c r="D1026" s="234">
        <v>0.47</v>
      </c>
      <c r="E1026" s="217"/>
      <c r="F1026" s="217"/>
    </row>
    <row r="1027" spans="1:6" ht="15.75" customHeight="1" x14ac:dyDescent="0.25">
      <c r="A1027" s="233">
        <v>95255</v>
      </c>
      <c r="B1027" s="216" t="s">
        <v>31059</v>
      </c>
      <c r="C1027" s="216" t="s">
        <v>228</v>
      </c>
      <c r="D1027" s="234">
        <v>1.03</v>
      </c>
      <c r="E1027" s="217"/>
      <c r="F1027" s="217"/>
    </row>
    <row r="1028" spans="1:6" ht="15.75" customHeight="1" x14ac:dyDescent="0.25">
      <c r="A1028" s="233">
        <v>95256</v>
      </c>
      <c r="B1028" s="216" t="s">
        <v>31060</v>
      </c>
      <c r="C1028" s="216" t="s">
        <v>228</v>
      </c>
      <c r="D1028" s="218">
        <v>0.12</v>
      </c>
      <c r="E1028" s="217"/>
      <c r="F1028" s="217"/>
    </row>
    <row r="1029" spans="1:6" ht="15.75" customHeight="1" x14ac:dyDescent="0.25">
      <c r="A1029" s="233">
        <v>95257</v>
      </c>
      <c r="B1029" s="216" t="s">
        <v>31061</v>
      </c>
      <c r="C1029" s="216" t="s">
        <v>228</v>
      </c>
      <c r="D1029" s="234">
        <v>1.29</v>
      </c>
      <c r="E1029" s="217"/>
      <c r="F1029" s="217"/>
    </row>
    <row r="1030" spans="1:6" ht="15.75" customHeight="1" x14ac:dyDescent="0.25">
      <c r="A1030" s="233">
        <v>95260</v>
      </c>
      <c r="B1030" s="216" t="s">
        <v>31062</v>
      </c>
      <c r="C1030" s="216" t="s">
        <v>228</v>
      </c>
      <c r="D1030" s="234">
        <v>0.56000000000000005</v>
      </c>
      <c r="E1030" s="217"/>
      <c r="F1030" s="217"/>
    </row>
    <row r="1031" spans="1:6" ht="15.75" customHeight="1" x14ac:dyDescent="0.25">
      <c r="A1031" s="233">
        <v>95261</v>
      </c>
      <c r="B1031" s="216" t="s">
        <v>31063</v>
      </c>
      <c r="C1031" s="216" t="s">
        <v>228</v>
      </c>
      <c r="D1031" s="234">
        <v>0.11</v>
      </c>
      <c r="E1031" s="217"/>
      <c r="F1031" s="217"/>
    </row>
    <row r="1032" spans="1:6" ht="15.75" customHeight="1" x14ac:dyDescent="0.25">
      <c r="A1032" s="233">
        <v>95262</v>
      </c>
      <c r="B1032" s="216" t="s">
        <v>31064</v>
      </c>
      <c r="C1032" s="216" t="s">
        <v>228</v>
      </c>
      <c r="D1032" s="234">
        <v>1.08</v>
      </c>
      <c r="E1032" s="217"/>
      <c r="F1032" s="217"/>
    </row>
    <row r="1033" spans="1:6" ht="15.75" customHeight="1" x14ac:dyDescent="0.25">
      <c r="A1033" s="233">
        <v>95263</v>
      </c>
      <c r="B1033" s="216" t="s">
        <v>31065</v>
      </c>
      <c r="C1033" s="216" t="s">
        <v>228</v>
      </c>
      <c r="D1033" s="234">
        <v>3.9</v>
      </c>
      <c r="E1033" s="217"/>
      <c r="F1033" s="217"/>
    </row>
    <row r="1034" spans="1:6" ht="15.75" customHeight="1" x14ac:dyDescent="0.25">
      <c r="A1034" s="233">
        <v>95266</v>
      </c>
      <c r="B1034" s="216" t="s">
        <v>31066</v>
      </c>
      <c r="C1034" s="216" t="s">
        <v>228</v>
      </c>
      <c r="D1034" s="234">
        <v>0.41</v>
      </c>
      <c r="E1034" s="217"/>
      <c r="F1034" s="217"/>
    </row>
    <row r="1035" spans="1:6" ht="15.75" customHeight="1" x14ac:dyDescent="0.25">
      <c r="A1035" s="233">
        <v>95267</v>
      </c>
      <c r="B1035" s="216" t="s">
        <v>31067</v>
      </c>
      <c r="C1035" s="216" t="s">
        <v>228</v>
      </c>
      <c r="D1035" s="234">
        <v>0.04</v>
      </c>
      <c r="E1035" s="217"/>
      <c r="F1035" s="217"/>
    </row>
    <row r="1036" spans="1:6" ht="15.75" customHeight="1" x14ac:dyDescent="0.25">
      <c r="A1036" s="233">
        <v>95268</v>
      </c>
      <c r="B1036" s="216" t="s">
        <v>31068</v>
      </c>
      <c r="C1036" s="216" t="s">
        <v>228</v>
      </c>
      <c r="D1036" s="234">
        <v>0.4</v>
      </c>
      <c r="E1036" s="217"/>
      <c r="F1036" s="217"/>
    </row>
    <row r="1037" spans="1:6" ht="15.75" customHeight="1" x14ac:dyDescent="0.25">
      <c r="A1037" s="233">
        <v>95269</v>
      </c>
      <c r="B1037" s="216" t="s">
        <v>31069</v>
      </c>
      <c r="C1037" s="216" t="s">
        <v>228</v>
      </c>
      <c r="D1037" s="234">
        <v>7.3</v>
      </c>
      <c r="E1037" s="217"/>
      <c r="F1037" s="217"/>
    </row>
    <row r="1038" spans="1:6" ht="15.75" customHeight="1" x14ac:dyDescent="0.25">
      <c r="A1038" s="233">
        <v>95272</v>
      </c>
      <c r="B1038" s="216" t="s">
        <v>31070</v>
      </c>
      <c r="C1038" s="216" t="s">
        <v>228</v>
      </c>
      <c r="D1038" s="234">
        <v>0.4</v>
      </c>
      <c r="E1038" s="217"/>
      <c r="F1038" s="217"/>
    </row>
    <row r="1039" spans="1:6" ht="15.75" customHeight="1" x14ac:dyDescent="0.25">
      <c r="A1039" s="233">
        <v>95273</v>
      </c>
      <c r="B1039" s="216" t="s">
        <v>31071</v>
      </c>
      <c r="C1039" s="216" t="s">
        <v>228</v>
      </c>
      <c r="D1039" s="234">
        <v>0.04</v>
      </c>
      <c r="E1039" s="217"/>
      <c r="F1039" s="217"/>
    </row>
    <row r="1040" spans="1:6" ht="15.75" customHeight="1" x14ac:dyDescent="0.25">
      <c r="A1040" s="233">
        <v>95274</v>
      </c>
      <c r="B1040" s="216" t="s">
        <v>31072</v>
      </c>
      <c r="C1040" s="216" t="s">
        <v>228</v>
      </c>
      <c r="D1040" s="234">
        <v>0.31</v>
      </c>
      <c r="E1040" s="217"/>
      <c r="F1040" s="217"/>
    </row>
    <row r="1041" spans="1:6" ht="15.75" customHeight="1" x14ac:dyDescent="0.25">
      <c r="A1041" s="233">
        <v>95275</v>
      </c>
      <c r="B1041" s="216" t="s">
        <v>31073</v>
      </c>
      <c r="C1041" s="216" t="s">
        <v>228</v>
      </c>
      <c r="D1041" s="234">
        <v>1.93</v>
      </c>
      <c r="E1041" s="217"/>
      <c r="F1041" s="217"/>
    </row>
    <row r="1042" spans="1:6" ht="15.75" customHeight="1" x14ac:dyDescent="0.25">
      <c r="A1042" s="233">
        <v>95278</v>
      </c>
      <c r="B1042" s="216" t="s">
        <v>31074</v>
      </c>
      <c r="C1042" s="216" t="s">
        <v>228</v>
      </c>
      <c r="D1042" s="234">
        <v>0.44</v>
      </c>
      <c r="E1042" s="217"/>
      <c r="F1042" s="217"/>
    </row>
    <row r="1043" spans="1:6" ht="15.75" customHeight="1" x14ac:dyDescent="0.25">
      <c r="A1043" s="233">
        <v>95279</v>
      </c>
      <c r="B1043" s="216" t="s">
        <v>31075</v>
      </c>
      <c r="C1043" s="216" t="s">
        <v>228</v>
      </c>
      <c r="D1043" s="234">
        <v>0.05</v>
      </c>
      <c r="E1043" s="217"/>
      <c r="F1043" s="217"/>
    </row>
    <row r="1044" spans="1:6" ht="15.75" customHeight="1" x14ac:dyDescent="0.25">
      <c r="A1044" s="233">
        <v>95280</v>
      </c>
      <c r="B1044" s="216" t="s">
        <v>31076</v>
      </c>
      <c r="C1044" s="216" t="s">
        <v>228</v>
      </c>
      <c r="D1044" s="234">
        <v>0.34</v>
      </c>
      <c r="E1044" s="217"/>
      <c r="F1044" s="217"/>
    </row>
    <row r="1045" spans="1:6" ht="15.75" customHeight="1" x14ac:dyDescent="0.25">
      <c r="A1045" s="233">
        <v>95281</v>
      </c>
      <c r="B1045" s="216" t="s">
        <v>31077</v>
      </c>
      <c r="C1045" s="216" t="s">
        <v>228</v>
      </c>
      <c r="D1045" s="234">
        <v>7.3</v>
      </c>
      <c r="E1045" s="217"/>
      <c r="F1045" s="217"/>
    </row>
    <row r="1046" spans="1:6" ht="15.75" customHeight="1" x14ac:dyDescent="0.25">
      <c r="A1046" s="233">
        <v>95617</v>
      </c>
      <c r="B1046" s="216" t="s">
        <v>31078</v>
      </c>
      <c r="C1046" s="216" t="s">
        <v>228</v>
      </c>
      <c r="D1046" s="234">
        <v>0.85</v>
      </c>
      <c r="E1046" s="217"/>
      <c r="F1046" s="217"/>
    </row>
    <row r="1047" spans="1:6" ht="15.75" customHeight="1" x14ac:dyDescent="0.25">
      <c r="A1047" s="233">
        <v>95618</v>
      </c>
      <c r="B1047" s="216" t="s">
        <v>31079</v>
      </c>
      <c r="C1047" s="216" t="s">
        <v>228</v>
      </c>
      <c r="D1047" s="234">
        <v>0.1</v>
      </c>
      <c r="E1047" s="217"/>
      <c r="F1047" s="217"/>
    </row>
    <row r="1048" spans="1:6" ht="15.75" customHeight="1" x14ac:dyDescent="0.25">
      <c r="A1048" s="233">
        <v>95619</v>
      </c>
      <c r="B1048" s="216" t="s">
        <v>31080</v>
      </c>
      <c r="C1048" s="216" t="s">
        <v>228</v>
      </c>
      <c r="D1048" s="234">
        <v>1.06</v>
      </c>
      <c r="E1048" s="217"/>
      <c r="F1048" s="217"/>
    </row>
    <row r="1049" spans="1:6" ht="15.75" customHeight="1" x14ac:dyDescent="0.25">
      <c r="A1049" s="233">
        <v>95627</v>
      </c>
      <c r="B1049" s="216" t="s">
        <v>31081</v>
      </c>
      <c r="C1049" s="216" t="s">
        <v>228</v>
      </c>
      <c r="D1049" s="234">
        <v>27.04</v>
      </c>
      <c r="E1049" s="217"/>
      <c r="F1049" s="217"/>
    </row>
    <row r="1050" spans="1:6" ht="15.75" customHeight="1" x14ac:dyDescent="0.25">
      <c r="A1050" s="233">
        <v>95628</v>
      </c>
      <c r="B1050" s="216" t="s">
        <v>31082</v>
      </c>
      <c r="C1050" s="216" t="s">
        <v>228</v>
      </c>
      <c r="D1050" s="234">
        <v>3.75</v>
      </c>
      <c r="E1050" s="217"/>
      <c r="F1050" s="217"/>
    </row>
    <row r="1051" spans="1:6" ht="15.75" customHeight="1" x14ac:dyDescent="0.25">
      <c r="A1051" s="233">
        <v>95629</v>
      </c>
      <c r="B1051" s="216" t="s">
        <v>31083</v>
      </c>
      <c r="C1051" s="216" t="s">
        <v>228</v>
      </c>
      <c r="D1051" s="234">
        <v>33.840000000000003</v>
      </c>
      <c r="E1051" s="217"/>
      <c r="F1051" s="217"/>
    </row>
    <row r="1052" spans="1:6" ht="15.75" customHeight="1" x14ac:dyDescent="0.25">
      <c r="A1052" s="233">
        <v>95630</v>
      </c>
      <c r="B1052" s="216" t="s">
        <v>31084</v>
      </c>
      <c r="C1052" s="216" t="s">
        <v>228</v>
      </c>
      <c r="D1052" s="234">
        <v>61.02</v>
      </c>
      <c r="E1052" s="217"/>
      <c r="F1052" s="217"/>
    </row>
    <row r="1053" spans="1:6" ht="15.75" customHeight="1" x14ac:dyDescent="0.25">
      <c r="A1053" s="233">
        <v>95698</v>
      </c>
      <c r="B1053" s="216" t="s">
        <v>31085</v>
      </c>
      <c r="C1053" s="216" t="s">
        <v>228</v>
      </c>
      <c r="D1053" s="234">
        <v>3.44</v>
      </c>
      <c r="E1053" s="217"/>
      <c r="F1053" s="217"/>
    </row>
    <row r="1054" spans="1:6" ht="15.75" customHeight="1" x14ac:dyDescent="0.25">
      <c r="A1054" s="233">
        <v>95699</v>
      </c>
      <c r="B1054" s="216" t="s">
        <v>31086</v>
      </c>
      <c r="C1054" s="216" t="s">
        <v>228</v>
      </c>
      <c r="D1054" s="234">
        <v>0.4</v>
      </c>
      <c r="E1054" s="217"/>
      <c r="F1054" s="217"/>
    </row>
    <row r="1055" spans="1:6" ht="15.75" customHeight="1" x14ac:dyDescent="0.25">
      <c r="A1055" s="233">
        <v>95700</v>
      </c>
      <c r="B1055" s="216" t="s">
        <v>31087</v>
      </c>
      <c r="C1055" s="216" t="s">
        <v>228</v>
      </c>
      <c r="D1055" s="234">
        <v>4.3</v>
      </c>
      <c r="E1055" s="217"/>
      <c r="F1055" s="217"/>
    </row>
    <row r="1056" spans="1:6" ht="15.75" customHeight="1" x14ac:dyDescent="0.25">
      <c r="A1056" s="233">
        <v>95701</v>
      </c>
      <c r="B1056" s="216" t="s">
        <v>31088</v>
      </c>
      <c r="C1056" s="216" t="s">
        <v>228</v>
      </c>
      <c r="D1056" s="234">
        <v>2.37</v>
      </c>
      <c r="E1056" s="217"/>
      <c r="F1056" s="217"/>
    </row>
    <row r="1057" spans="1:6" ht="15.75" customHeight="1" x14ac:dyDescent="0.25">
      <c r="A1057" s="233">
        <v>95704</v>
      </c>
      <c r="B1057" s="216" t="s">
        <v>31089</v>
      </c>
      <c r="C1057" s="216" t="s">
        <v>228</v>
      </c>
      <c r="D1057" s="234">
        <v>26.88</v>
      </c>
      <c r="E1057" s="217"/>
      <c r="F1057" s="217"/>
    </row>
    <row r="1058" spans="1:6" ht="15.75" customHeight="1" x14ac:dyDescent="0.25">
      <c r="A1058" s="233">
        <v>95705</v>
      </c>
      <c r="B1058" s="216" t="s">
        <v>31090</v>
      </c>
      <c r="C1058" s="216" t="s">
        <v>228</v>
      </c>
      <c r="D1058" s="234">
        <v>3.83</v>
      </c>
      <c r="E1058" s="217"/>
      <c r="F1058" s="217"/>
    </row>
    <row r="1059" spans="1:6" ht="15.75" customHeight="1" x14ac:dyDescent="0.25">
      <c r="A1059" s="233">
        <v>95706</v>
      </c>
      <c r="B1059" s="216" t="s">
        <v>31091</v>
      </c>
      <c r="C1059" s="216" t="s">
        <v>228</v>
      </c>
      <c r="D1059" s="234">
        <v>33.64</v>
      </c>
      <c r="E1059" s="217"/>
      <c r="F1059" s="217"/>
    </row>
    <row r="1060" spans="1:6" ht="15.75" customHeight="1" x14ac:dyDescent="0.25">
      <c r="A1060" s="233">
        <v>95707</v>
      </c>
      <c r="B1060" s="216" t="s">
        <v>31092</v>
      </c>
      <c r="C1060" s="216" t="s">
        <v>228</v>
      </c>
      <c r="D1060" s="234">
        <v>26.5</v>
      </c>
      <c r="E1060" s="217"/>
      <c r="F1060" s="217"/>
    </row>
    <row r="1061" spans="1:6" ht="15.75" customHeight="1" x14ac:dyDescent="0.25">
      <c r="A1061" s="233">
        <v>95710</v>
      </c>
      <c r="B1061" s="216" t="s">
        <v>31093</v>
      </c>
      <c r="C1061" s="216" t="s">
        <v>228</v>
      </c>
      <c r="D1061" s="234">
        <v>32.31</v>
      </c>
      <c r="E1061" s="217"/>
      <c r="F1061" s="217"/>
    </row>
    <row r="1062" spans="1:6" ht="15.75" customHeight="1" x14ac:dyDescent="0.25">
      <c r="A1062" s="233">
        <v>95711</v>
      </c>
      <c r="B1062" s="216" t="s">
        <v>31094</v>
      </c>
      <c r="C1062" s="216" t="s">
        <v>228</v>
      </c>
      <c r="D1062" s="234">
        <v>4.38</v>
      </c>
      <c r="E1062" s="217"/>
      <c r="F1062" s="217"/>
    </row>
    <row r="1063" spans="1:6" ht="15.75" customHeight="1" x14ac:dyDescent="0.25">
      <c r="A1063" s="233">
        <v>95712</v>
      </c>
      <c r="B1063" s="216" t="s">
        <v>31095</v>
      </c>
      <c r="C1063" s="216" t="s">
        <v>228</v>
      </c>
      <c r="D1063" s="234">
        <v>40.380000000000003</v>
      </c>
      <c r="E1063" s="217"/>
      <c r="F1063" s="217"/>
    </row>
    <row r="1064" spans="1:6" ht="15.75" customHeight="1" x14ac:dyDescent="0.25">
      <c r="A1064" s="233">
        <v>95713</v>
      </c>
      <c r="B1064" s="216" t="s">
        <v>31096</v>
      </c>
      <c r="C1064" s="216" t="s">
        <v>228</v>
      </c>
      <c r="D1064" s="234">
        <v>61.47</v>
      </c>
      <c r="E1064" s="217"/>
      <c r="F1064" s="217"/>
    </row>
    <row r="1065" spans="1:6" ht="15.75" customHeight="1" x14ac:dyDescent="0.25">
      <c r="A1065" s="233">
        <v>95716</v>
      </c>
      <c r="B1065" s="216" t="s">
        <v>31097</v>
      </c>
      <c r="C1065" s="216" t="s">
        <v>228</v>
      </c>
      <c r="D1065" s="234">
        <v>31.1</v>
      </c>
      <c r="E1065" s="217"/>
      <c r="F1065" s="217"/>
    </row>
    <row r="1066" spans="1:6" ht="15.75" customHeight="1" x14ac:dyDescent="0.25">
      <c r="A1066" s="233">
        <v>95717</v>
      </c>
      <c r="B1066" s="216" t="s">
        <v>31098</v>
      </c>
      <c r="C1066" s="216" t="s">
        <v>228</v>
      </c>
      <c r="D1066" s="234">
        <v>4.22</v>
      </c>
      <c r="E1066" s="217"/>
      <c r="F1066" s="217"/>
    </row>
    <row r="1067" spans="1:6" ht="15.75" customHeight="1" x14ac:dyDescent="0.25">
      <c r="A1067" s="233">
        <v>95718</v>
      </c>
      <c r="B1067" s="216" t="s">
        <v>31099</v>
      </c>
      <c r="C1067" s="216" t="s">
        <v>228</v>
      </c>
      <c r="D1067" s="234">
        <v>38.880000000000003</v>
      </c>
      <c r="E1067" s="217"/>
      <c r="F1067" s="217"/>
    </row>
    <row r="1068" spans="1:6" ht="15.75" customHeight="1" x14ac:dyDescent="0.25">
      <c r="A1068" s="233">
        <v>95719</v>
      </c>
      <c r="B1068" s="216" t="s">
        <v>31100</v>
      </c>
      <c r="C1068" s="216" t="s">
        <v>228</v>
      </c>
      <c r="D1068" s="234">
        <v>61.47</v>
      </c>
      <c r="E1068" s="217"/>
      <c r="F1068" s="217"/>
    </row>
    <row r="1069" spans="1:6" ht="15.75" customHeight="1" x14ac:dyDescent="0.25">
      <c r="A1069" s="233">
        <v>95869</v>
      </c>
      <c r="B1069" s="216" t="s">
        <v>31101</v>
      </c>
      <c r="C1069" s="216" t="s">
        <v>228</v>
      </c>
      <c r="D1069" s="234">
        <v>1.03</v>
      </c>
      <c r="E1069" s="217"/>
      <c r="F1069" s="217"/>
    </row>
    <row r="1070" spans="1:6" ht="15.75" customHeight="1" x14ac:dyDescent="0.25">
      <c r="A1070" s="233">
        <v>95870</v>
      </c>
      <c r="B1070" s="216" t="s">
        <v>31102</v>
      </c>
      <c r="C1070" s="216" t="s">
        <v>228</v>
      </c>
      <c r="D1070" s="234">
        <v>5.1100000000000003</v>
      </c>
      <c r="E1070" s="217"/>
      <c r="F1070" s="217"/>
    </row>
    <row r="1071" spans="1:6" ht="15.75" customHeight="1" x14ac:dyDescent="0.25">
      <c r="A1071" s="233">
        <v>95871</v>
      </c>
      <c r="B1071" s="216" t="s">
        <v>31103</v>
      </c>
      <c r="C1071" s="216" t="s">
        <v>228</v>
      </c>
      <c r="D1071" s="234">
        <v>186.66</v>
      </c>
      <c r="E1071" s="217"/>
      <c r="F1071" s="217"/>
    </row>
    <row r="1072" spans="1:6" ht="15.75" customHeight="1" x14ac:dyDescent="0.25">
      <c r="A1072" s="233">
        <v>95874</v>
      </c>
      <c r="B1072" s="216" t="s">
        <v>31104</v>
      </c>
      <c r="C1072" s="216" t="s">
        <v>228</v>
      </c>
      <c r="D1072" s="234">
        <v>5.72</v>
      </c>
      <c r="E1072" s="217"/>
      <c r="F1072" s="217"/>
    </row>
    <row r="1073" spans="1:6" ht="15.75" customHeight="1" x14ac:dyDescent="0.25">
      <c r="A1073" s="233">
        <v>96008</v>
      </c>
      <c r="B1073" s="216" t="s">
        <v>31105</v>
      </c>
      <c r="C1073" s="216" t="s">
        <v>228</v>
      </c>
      <c r="D1073" s="234">
        <v>14.86</v>
      </c>
      <c r="E1073" s="217"/>
      <c r="F1073" s="217"/>
    </row>
    <row r="1074" spans="1:6" ht="15.75" customHeight="1" x14ac:dyDescent="0.25">
      <c r="A1074" s="233">
        <v>96009</v>
      </c>
      <c r="B1074" s="216" t="s">
        <v>31106</v>
      </c>
      <c r="C1074" s="216" t="s">
        <v>228</v>
      </c>
      <c r="D1074" s="234">
        <v>2.0499999999999998</v>
      </c>
      <c r="E1074" s="217"/>
      <c r="F1074" s="217"/>
    </row>
    <row r="1075" spans="1:6" ht="15.75" customHeight="1" x14ac:dyDescent="0.25">
      <c r="A1075" s="233">
        <v>96011</v>
      </c>
      <c r="B1075" s="216" t="s">
        <v>31107</v>
      </c>
      <c r="C1075" s="216" t="s">
        <v>228</v>
      </c>
      <c r="D1075" s="234">
        <v>16.260000000000002</v>
      </c>
      <c r="E1075" s="217"/>
      <c r="F1075" s="217"/>
    </row>
    <row r="1076" spans="1:6" ht="15.75" customHeight="1" x14ac:dyDescent="0.25">
      <c r="A1076" s="233">
        <v>96012</v>
      </c>
      <c r="B1076" s="216" t="s">
        <v>31108</v>
      </c>
      <c r="C1076" s="216" t="s">
        <v>228</v>
      </c>
      <c r="D1076" s="234">
        <v>117.5</v>
      </c>
      <c r="E1076" s="217"/>
      <c r="F1076" s="217"/>
    </row>
    <row r="1077" spans="1:6" ht="15.75" customHeight="1" x14ac:dyDescent="0.25">
      <c r="A1077" s="233">
        <v>96015</v>
      </c>
      <c r="B1077" s="216" t="s">
        <v>31109</v>
      </c>
      <c r="C1077" s="216" t="s">
        <v>228</v>
      </c>
      <c r="D1077" s="234">
        <v>14.72</v>
      </c>
      <c r="E1077" s="217"/>
      <c r="F1077" s="217"/>
    </row>
    <row r="1078" spans="1:6" ht="15.75" customHeight="1" x14ac:dyDescent="0.25">
      <c r="A1078" s="233">
        <v>96016</v>
      </c>
      <c r="B1078" s="216" t="s">
        <v>31110</v>
      </c>
      <c r="C1078" s="216" t="s">
        <v>228</v>
      </c>
      <c r="D1078" s="234">
        <v>2.0299999999999998</v>
      </c>
      <c r="E1078" s="217"/>
      <c r="F1078" s="217"/>
    </row>
    <row r="1079" spans="1:6" ht="15.75" customHeight="1" x14ac:dyDescent="0.25">
      <c r="A1079" s="233">
        <v>96018</v>
      </c>
      <c r="B1079" s="216" t="s">
        <v>31111</v>
      </c>
      <c r="C1079" s="216" t="s">
        <v>228</v>
      </c>
      <c r="D1079" s="234">
        <v>16.11</v>
      </c>
      <c r="E1079" s="217"/>
      <c r="F1079" s="217"/>
    </row>
    <row r="1080" spans="1:6" ht="15.75" customHeight="1" x14ac:dyDescent="0.25">
      <c r="A1080" s="233">
        <v>96019</v>
      </c>
      <c r="B1080" s="216" t="s">
        <v>31112</v>
      </c>
      <c r="C1080" s="216" t="s">
        <v>228</v>
      </c>
      <c r="D1080" s="234">
        <v>117.5</v>
      </c>
      <c r="E1080" s="217"/>
      <c r="F1080" s="217"/>
    </row>
    <row r="1081" spans="1:6" ht="15.75" customHeight="1" x14ac:dyDescent="0.25">
      <c r="A1081" s="233">
        <v>96023</v>
      </c>
      <c r="B1081" s="216" t="s">
        <v>31113</v>
      </c>
      <c r="C1081" s="216" t="s">
        <v>228</v>
      </c>
      <c r="D1081" s="234">
        <v>11.4</v>
      </c>
      <c r="E1081" s="217"/>
      <c r="F1081" s="217"/>
    </row>
    <row r="1082" spans="1:6" ht="15.75" customHeight="1" x14ac:dyDescent="0.25">
      <c r="A1082" s="233">
        <v>96024</v>
      </c>
      <c r="B1082" s="216" t="s">
        <v>31114</v>
      </c>
      <c r="C1082" s="216" t="s">
        <v>228</v>
      </c>
      <c r="D1082" s="234">
        <v>1.57</v>
      </c>
      <c r="E1082" s="217"/>
      <c r="F1082" s="217"/>
    </row>
    <row r="1083" spans="1:6" ht="15.75" customHeight="1" x14ac:dyDescent="0.25">
      <c r="A1083" s="233">
        <v>96026</v>
      </c>
      <c r="B1083" s="216" t="s">
        <v>31115</v>
      </c>
      <c r="C1083" s="216" t="s">
        <v>228</v>
      </c>
      <c r="D1083" s="234">
        <v>12.47</v>
      </c>
      <c r="E1083" s="217"/>
      <c r="F1083" s="217"/>
    </row>
    <row r="1084" spans="1:6" ht="15.75" customHeight="1" x14ac:dyDescent="0.25">
      <c r="A1084" s="233">
        <v>96027</v>
      </c>
      <c r="B1084" s="216" t="s">
        <v>31116</v>
      </c>
      <c r="C1084" s="216" t="s">
        <v>228</v>
      </c>
      <c r="D1084" s="234">
        <v>81.88</v>
      </c>
      <c r="E1084" s="217"/>
      <c r="F1084" s="217"/>
    </row>
    <row r="1085" spans="1:6" ht="15.75" customHeight="1" x14ac:dyDescent="0.25">
      <c r="A1085" s="233">
        <v>96030</v>
      </c>
      <c r="B1085" s="216" t="s">
        <v>31117</v>
      </c>
      <c r="C1085" s="216" t="s">
        <v>228</v>
      </c>
      <c r="D1085" s="234">
        <v>20.05</v>
      </c>
      <c r="E1085" s="217"/>
      <c r="F1085" s="217"/>
    </row>
    <row r="1086" spans="1:6" ht="15.75" customHeight="1" x14ac:dyDescent="0.25">
      <c r="A1086" s="233">
        <v>96031</v>
      </c>
      <c r="B1086" s="216" t="s">
        <v>31118</v>
      </c>
      <c r="C1086" s="216" t="s">
        <v>228</v>
      </c>
      <c r="D1086" s="234">
        <v>3.7</v>
      </c>
      <c r="E1086" s="217"/>
      <c r="F1086" s="217"/>
    </row>
    <row r="1087" spans="1:6" ht="15.75" customHeight="1" x14ac:dyDescent="0.25">
      <c r="A1087" s="233">
        <v>96032</v>
      </c>
      <c r="B1087" s="216" t="s">
        <v>31119</v>
      </c>
      <c r="C1087" s="216" t="s">
        <v>228</v>
      </c>
      <c r="D1087" s="234">
        <v>1.44</v>
      </c>
      <c r="E1087" s="217"/>
      <c r="F1087" s="217"/>
    </row>
    <row r="1088" spans="1:6" ht="15.75" customHeight="1" x14ac:dyDescent="0.25">
      <c r="A1088" s="233">
        <v>96033</v>
      </c>
      <c r="B1088" s="216" t="s">
        <v>31120</v>
      </c>
      <c r="C1088" s="216" t="s">
        <v>228</v>
      </c>
      <c r="D1088" s="234">
        <v>37.61</v>
      </c>
      <c r="E1088" s="217"/>
      <c r="F1088" s="217"/>
    </row>
    <row r="1089" spans="1:6" ht="15.75" customHeight="1" x14ac:dyDescent="0.25">
      <c r="A1089" s="233">
        <v>96034</v>
      </c>
      <c r="B1089" s="216" t="s">
        <v>31121</v>
      </c>
      <c r="C1089" s="216" t="s">
        <v>228</v>
      </c>
      <c r="D1089" s="234">
        <v>96.93</v>
      </c>
      <c r="E1089" s="217"/>
      <c r="F1089" s="217"/>
    </row>
    <row r="1090" spans="1:6" ht="15.75" customHeight="1" x14ac:dyDescent="0.25">
      <c r="A1090" s="233">
        <v>96053</v>
      </c>
      <c r="B1090" s="216" t="s">
        <v>31122</v>
      </c>
      <c r="C1090" s="216" t="s">
        <v>228</v>
      </c>
      <c r="D1090" s="234">
        <v>11.54</v>
      </c>
      <c r="E1090" s="217"/>
      <c r="F1090" s="217"/>
    </row>
    <row r="1091" spans="1:6" ht="15.75" customHeight="1" x14ac:dyDescent="0.25">
      <c r="A1091" s="233">
        <v>96054</v>
      </c>
      <c r="B1091" s="216" t="s">
        <v>31123</v>
      </c>
      <c r="C1091" s="216" t="s">
        <v>228</v>
      </c>
      <c r="D1091" s="234">
        <v>15.38</v>
      </c>
      <c r="E1091" s="217"/>
      <c r="F1091" s="217"/>
    </row>
    <row r="1092" spans="1:6" ht="15.75" customHeight="1" x14ac:dyDescent="0.25">
      <c r="A1092" s="233">
        <v>96055</v>
      </c>
      <c r="B1092" s="216" t="s">
        <v>31124</v>
      </c>
      <c r="C1092" s="216" t="s">
        <v>228</v>
      </c>
      <c r="D1092" s="234">
        <v>1.59</v>
      </c>
      <c r="E1092" s="217"/>
      <c r="F1092" s="217"/>
    </row>
    <row r="1093" spans="1:6" ht="15.75" customHeight="1" x14ac:dyDescent="0.25">
      <c r="A1093" s="233">
        <v>96056</v>
      </c>
      <c r="B1093" s="216" t="s">
        <v>31125</v>
      </c>
      <c r="C1093" s="216" t="s">
        <v>228</v>
      </c>
      <c r="D1093" s="234">
        <v>12.62</v>
      </c>
      <c r="E1093" s="217"/>
      <c r="F1093" s="217"/>
    </row>
    <row r="1094" spans="1:6" ht="15.75" customHeight="1" x14ac:dyDescent="0.25">
      <c r="A1094" s="233">
        <v>96057</v>
      </c>
      <c r="B1094" s="216" t="s">
        <v>31126</v>
      </c>
      <c r="C1094" s="216" t="s">
        <v>228</v>
      </c>
      <c r="D1094" s="234">
        <v>81.88</v>
      </c>
      <c r="E1094" s="217"/>
      <c r="F1094" s="217"/>
    </row>
    <row r="1095" spans="1:6" ht="15.75" customHeight="1" x14ac:dyDescent="0.25">
      <c r="A1095" s="233">
        <v>96060</v>
      </c>
      <c r="B1095" s="216" t="s">
        <v>31127</v>
      </c>
      <c r="C1095" s="216" t="s">
        <v>228</v>
      </c>
      <c r="D1095" s="234">
        <v>1.55</v>
      </c>
      <c r="E1095" s="217"/>
      <c r="F1095" s="217"/>
    </row>
    <row r="1096" spans="1:6" ht="15.75" customHeight="1" x14ac:dyDescent="0.25">
      <c r="A1096" s="233">
        <v>96061</v>
      </c>
      <c r="B1096" s="216" t="s">
        <v>31128</v>
      </c>
      <c r="C1096" s="216" t="s">
        <v>228</v>
      </c>
      <c r="D1096" s="234">
        <v>19.23</v>
      </c>
      <c r="E1096" s="217"/>
      <c r="F1096" s="217"/>
    </row>
    <row r="1097" spans="1:6" ht="15.75" customHeight="1" x14ac:dyDescent="0.25">
      <c r="A1097" s="233">
        <v>96062</v>
      </c>
      <c r="B1097" s="216" t="s">
        <v>31129</v>
      </c>
      <c r="C1097" s="216" t="s">
        <v>228</v>
      </c>
      <c r="D1097" s="234">
        <v>35.82</v>
      </c>
      <c r="E1097" s="217"/>
      <c r="F1097" s="217"/>
    </row>
    <row r="1098" spans="1:6" ht="15.75" customHeight="1" x14ac:dyDescent="0.25">
      <c r="A1098" s="233">
        <v>96241</v>
      </c>
      <c r="B1098" s="216" t="s">
        <v>31130</v>
      </c>
      <c r="C1098" s="216" t="s">
        <v>228</v>
      </c>
      <c r="D1098" s="234">
        <v>12.47</v>
      </c>
      <c r="E1098" s="217"/>
      <c r="F1098" s="217"/>
    </row>
    <row r="1099" spans="1:6" ht="15.75" customHeight="1" x14ac:dyDescent="0.25">
      <c r="A1099" s="233">
        <v>96242</v>
      </c>
      <c r="B1099" s="216" t="s">
        <v>31131</v>
      </c>
      <c r="C1099" s="216" t="s">
        <v>228</v>
      </c>
      <c r="D1099" s="234">
        <v>1.69</v>
      </c>
      <c r="E1099" s="217"/>
      <c r="F1099" s="217"/>
    </row>
    <row r="1100" spans="1:6" ht="15.75" customHeight="1" x14ac:dyDescent="0.25">
      <c r="A1100" s="233">
        <v>96243</v>
      </c>
      <c r="B1100" s="216" t="s">
        <v>31132</v>
      </c>
      <c r="C1100" s="216" t="s">
        <v>228</v>
      </c>
      <c r="D1100" s="234">
        <v>15.59</v>
      </c>
      <c r="E1100" s="217"/>
      <c r="F1100" s="217"/>
    </row>
    <row r="1101" spans="1:6" ht="15.75" customHeight="1" x14ac:dyDescent="0.25">
      <c r="A1101" s="233">
        <v>96244</v>
      </c>
      <c r="B1101" s="216" t="s">
        <v>31133</v>
      </c>
      <c r="C1101" s="216" t="s">
        <v>228</v>
      </c>
      <c r="D1101" s="234">
        <v>11.9</v>
      </c>
      <c r="E1101" s="217"/>
      <c r="F1101" s="217"/>
    </row>
    <row r="1102" spans="1:6" ht="15.75" customHeight="1" x14ac:dyDescent="0.25">
      <c r="A1102" s="233">
        <v>96298</v>
      </c>
      <c r="B1102" s="216" t="s">
        <v>31134</v>
      </c>
      <c r="C1102" s="216" t="s">
        <v>228</v>
      </c>
      <c r="D1102" s="234">
        <v>41.97</v>
      </c>
      <c r="E1102" s="217"/>
      <c r="F1102" s="217"/>
    </row>
    <row r="1103" spans="1:6" ht="15.75" customHeight="1" x14ac:dyDescent="0.25">
      <c r="A1103" s="233">
        <v>96299</v>
      </c>
      <c r="B1103" s="216" t="s">
        <v>31135</v>
      </c>
      <c r="C1103" s="216" t="s">
        <v>228</v>
      </c>
      <c r="D1103" s="234">
        <v>5.82</v>
      </c>
      <c r="E1103" s="217"/>
      <c r="F1103" s="217"/>
    </row>
    <row r="1104" spans="1:6" ht="15.75" customHeight="1" x14ac:dyDescent="0.25">
      <c r="A1104" s="233">
        <v>96300</v>
      </c>
      <c r="B1104" s="216" t="s">
        <v>31136</v>
      </c>
      <c r="C1104" s="216" t="s">
        <v>228</v>
      </c>
      <c r="D1104" s="234">
        <v>52.52</v>
      </c>
      <c r="E1104" s="217"/>
      <c r="F1104" s="217"/>
    </row>
    <row r="1105" spans="1:6" ht="15.75" customHeight="1" x14ac:dyDescent="0.25">
      <c r="A1105" s="233">
        <v>96301</v>
      </c>
      <c r="B1105" s="216" t="s">
        <v>31137</v>
      </c>
      <c r="C1105" s="216" t="s">
        <v>228</v>
      </c>
      <c r="D1105" s="234">
        <v>33.57</v>
      </c>
      <c r="E1105" s="217"/>
      <c r="F1105" s="217"/>
    </row>
    <row r="1106" spans="1:6" ht="15.75" customHeight="1" x14ac:dyDescent="0.25">
      <c r="A1106" s="233">
        <v>96304</v>
      </c>
      <c r="B1106" s="216" t="s">
        <v>31138</v>
      </c>
      <c r="C1106" s="216" t="s">
        <v>228</v>
      </c>
      <c r="D1106" s="234">
        <v>0.14000000000000001</v>
      </c>
      <c r="E1106" s="217"/>
      <c r="F1106" s="217"/>
    </row>
    <row r="1107" spans="1:6" ht="15.75" customHeight="1" x14ac:dyDescent="0.25">
      <c r="A1107" s="233">
        <v>96305</v>
      </c>
      <c r="B1107" s="216" t="s">
        <v>31139</v>
      </c>
      <c r="C1107" s="216" t="s">
        <v>228</v>
      </c>
      <c r="D1107" s="234">
        <v>0.02</v>
      </c>
      <c r="E1107" s="217"/>
      <c r="F1107" s="217"/>
    </row>
    <row r="1108" spans="1:6" ht="15.75" customHeight="1" x14ac:dyDescent="0.25">
      <c r="A1108" s="233">
        <v>96306</v>
      </c>
      <c r="B1108" s="216" t="s">
        <v>31140</v>
      </c>
      <c r="C1108" s="216" t="s">
        <v>228</v>
      </c>
      <c r="D1108" s="234">
        <v>0.18</v>
      </c>
      <c r="E1108" s="217"/>
      <c r="F1108" s="217"/>
    </row>
    <row r="1109" spans="1:6" ht="15.75" customHeight="1" x14ac:dyDescent="0.25">
      <c r="A1109" s="233">
        <v>96307</v>
      </c>
      <c r="B1109" s="216" t="s">
        <v>31141</v>
      </c>
      <c r="C1109" s="216" t="s">
        <v>228</v>
      </c>
      <c r="D1109" s="234">
        <v>0.96</v>
      </c>
      <c r="E1109" s="217"/>
      <c r="F1109" s="217"/>
    </row>
    <row r="1110" spans="1:6" ht="15.75" customHeight="1" x14ac:dyDescent="0.25">
      <c r="A1110" s="233">
        <v>96457</v>
      </c>
      <c r="B1110" s="216" t="s">
        <v>31142</v>
      </c>
      <c r="C1110" s="216" t="s">
        <v>228</v>
      </c>
      <c r="D1110" s="234">
        <v>43.64</v>
      </c>
      <c r="E1110" s="217"/>
      <c r="F1110" s="217"/>
    </row>
    <row r="1111" spans="1:6" ht="15.75" customHeight="1" x14ac:dyDescent="0.25">
      <c r="A1111" s="233">
        <v>96458</v>
      </c>
      <c r="B1111" s="216" t="s">
        <v>31143</v>
      </c>
      <c r="C1111" s="216" t="s">
        <v>228</v>
      </c>
      <c r="D1111" s="234">
        <v>37.53</v>
      </c>
      <c r="E1111" s="217"/>
      <c r="F1111" s="217"/>
    </row>
    <row r="1112" spans="1:6" ht="15.75" customHeight="1" x14ac:dyDescent="0.25">
      <c r="A1112" s="233">
        <v>96459</v>
      </c>
      <c r="B1112" s="216" t="s">
        <v>31144</v>
      </c>
      <c r="C1112" s="216" t="s">
        <v>228</v>
      </c>
      <c r="D1112" s="234">
        <v>4.16</v>
      </c>
      <c r="E1112" s="217"/>
      <c r="F1112" s="217"/>
    </row>
    <row r="1113" spans="1:6" ht="15.75" customHeight="1" x14ac:dyDescent="0.25">
      <c r="A1113" s="233">
        <v>96460</v>
      </c>
      <c r="B1113" s="216" t="s">
        <v>31145</v>
      </c>
      <c r="C1113" s="216" t="s">
        <v>228</v>
      </c>
      <c r="D1113" s="234">
        <v>29.99</v>
      </c>
      <c r="E1113" s="217"/>
      <c r="F1113" s="217"/>
    </row>
    <row r="1114" spans="1:6" ht="15.75" customHeight="1" x14ac:dyDescent="0.25">
      <c r="A1114" s="233">
        <v>98760</v>
      </c>
      <c r="B1114" s="216" t="s">
        <v>31146</v>
      </c>
      <c r="C1114" s="216" t="s">
        <v>228</v>
      </c>
      <c r="D1114" s="234">
        <v>7.0000000000000007E-2</v>
      </c>
      <c r="E1114" s="217"/>
      <c r="F1114" s="217"/>
    </row>
    <row r="1115" spans="1:6" ht="15.75" customHeight="1" x14ac:dyDescent="0.25">
      <c r="A1115" s="233">
        <v>98761</v>
      </c>
      <c r="B1115" s="216" t="s">
        <v>31147</v>
      </c>
      <c r="C1115" s="216" t="s">
        <v>228</v>
      </c>
      <c r="D1115" s="234">
        <v>0.01</v>
      </c>
      <c r="E1115" s="217"/>
      <c r="F1115" s="217"/>
    </row>
    <row r="1116" spans="1:6" ht="15.75" customHeight="1" x14ac:dyDescent="0.25">
      <c r="A1116" s="233">
        <v>98762</v>
      </c>
      <c r="B1116" s="216" t="s">
        <v>31148</v>
      </c>
      <c r="C1116" s="216" t="s">
        <v>228</v>
      </c>
      <c r="D1116" s="234">
        <v>0.08</v>
      </c>
      <c r="E1116" s="217"/>
      <c r="F1116" s="217"/>
    </row>
    <row r="1117" spans="1:6" ht="15.75" customHeight="1" x14ac:dyDescent="0.25">
      <c r="A1117" s="233">
        <v>98763</v>
      </c>
      <c r="B1117" s="216" t="s">
        <v>31149</v>
      </c>
      <c r="C1117" s="216" t="s">
        <v>228</v>
      </c>
      <c r="D1117" s="234">
        <v>3.48</v>
      </c>
      <c r="E1117" s="217"/>
      <c r="F1117" s="217"/>
    </row>
    <row r="1118" spans="1:6" ht="15.75" customHeight="1" x14ac:dyDescent="0.25">
      <c r="A1118" s="233">
        <v>99829</v>
      </c>
      <c r="B1118" s="216" t="s">
        <v>31150</v>
      </c>
      <c r="C1118" s="216" t="s">
        <v>228</v>
      </c>
      <c r="D1118" s="234">
        <v>0.21</v>
      </c>
      <c r="E1118" s="217"/>
      <c r="F1118" s="217"/>
    </row>
    <row r="1119" spans="1:6" ht="15.75" customHeight="1" x14ac:dyDescent="0.25">
      <c r="A1119" s="233">
        <v>99830</v>
      </c>
      <c r="B1119" s="216" t="s">
        <v>31151</v>
      </c>
      <c r="C1119" s="216" t="s">
        <v>228</v>
      </c>
      <c r="D1119" s="234">
        <v>0.02</v>
      </c>
      <c r="E1119" s="217"/>
      <c r="F1119" s="217"/>
    </row>
    <row r="1120" spans="1:6" ht="15.75" customHeight="1" x14ac:dyDescent="0.25">
      <c r="A1120" s="233">
        <v>99831</v>
      </c>
      <c r="B1120" s="216" t="s">
        <v>31152</v>
      </c>
      <c r="C1120" s="216" t="s">
        <v>228</v>
      </c>
      <c r="D1120" s="234">
        <v>0.3</v>
      </c>
      <c r="E1120" s="217"/>
      <c r="F1120" s="217"/>
    </row>
    <row r="1121" spans="1:6" ht="15.75" customHeight="1" x14ac:dyDescent="0.25">
      <c r="A1121" s="233">
        <v>99832</v>
      </c>
      <c r="B1121" s="216" t="s">
        <v>31153</v>
      </c>
      <c r="C1121" s="216" t="s">
        <v>228</v>
      </c>
      <c r="D1121" s="234">
        <v>0.9</v>
      </c>
      <c r="E1121" s="217"/>
      <c r="F1121" s="217"/>
    </row>
    <row r="1122" spans="1:6" ht="15.75" customHeight="1" x14ac:dyDescent="0.25">
      <c r="A1122" s="233">
        <v>100637</v>
      </c>
      <c r="B1122" s="216" t="s">
        <v>31154</v>
      </c>
      <c r="C1122" s="216" t="s">
        <v>228</v>
      </c>
      <c r="D1122" s="234">
        <v>78.61</v>
      </c>
      <c r="E1122" s="217"/>
      <c r="F1122" s="217"/>
    </row>
    <row r="1123" spans="1:6" ht="15.75" customHeight="1" x14ac:dyDescent="0.25">
      <c r="A1123" s="233">
        <v>100638</v>
      </c>
      <c r="B1123" s="216" t="s">
        <v>31155</v>
      </c>
      <c r="C1123" s="216" t="s">
        <v>228</v>
      </c>
      <c r="D1123" s="234">
        <v>14.15</v>
      </c>
      <c r="E1123" s="217"/>
      <c r="F1123" s="217"/>
    </row>
    <row r="1124" spans="1:6" ht="15.75" customHeight="1" x14ac:dyDescent="0.25">
      <c r="A1124" s="233">
        <v>100639</v>
      </c>
      <c r="B1124" s="216" t="s">
        <v>31156</v>
      </c>
      <c r="C1124" s="216" t="s">
        <v>228</v>
      </c>
      <c r="D1124" s="234">
        <v>126.37</v>
      </c>
      <c r="E1124" s="217"/>
      <c r="F1124" s="217"/>
    </row>
    <row r="1125" spans="1:6" ht="15.75" customHeight="1" x14ac:dyDescent="0.25">
      <c r="A1125" s="233">
        <v>100640</v>
      </c>
      <c r="B1125" s="216" t="s">
        <v>31157</v>
      </c>
      <c r="C1125" s="216" t="s">
        <v>228</v>
      </c>
      <c r="D1125" s="234">
        <v>180.88</v>
      </c>
      <c r="E1125" s="217"/>
      <c r="F1125" s="217"/>
    </row>
    <row r="1126" spans="1:6" ht="15.75" customHeight="1" x14ac:dyDescent="0.25">
      <c r="A1126" s="233">
        <v>100643</v>
      </c>
      <c r="B1126" s="216" t="s">
        <v>31158</v>
      </c>
      <c r="C1126" s="216" t="s">
        <v>228</v>
      </c>
      <c r="D1126" s="234">
        <v>206.98</v>
      </c>
      <c r="E1126" s="217"/>
      <c r="F1126" s="217"/>
    </row>
    <row r="1127" spans="1:6" ht="15.75" customHeight="1" x14ac:dyDescent="0.25">
      <c r="A1127" s="233">
        <v>100644</v>
      </c>
      <c r="B1127" s="216" t="s">
        <v>31159</v>
      </c>
      <c r="C1127" s="216" t="s">
        <v>228</v>
      </c>
      <c r="D1127" s="234">
        <v>37.25</v>
      </c>
      <c r="E1127" s="217"/>
      <c r="F1127" s="217"/>
    </row>
    <row r="1128" spans="1:6" ht="15.75" customHeight="1" x14ac:dyDescent="0.25">
      <c r="A1128" s="233">
        <v>100645</v>
      </c>
      <c r="B1128" s="216" t="s">
        <v>31160</v>
      </c>
      <c r="C1128" s="216" t="s">
        <v>228</v>
      </c>
      <c r="D1128" s="234">
        <v>332.72</v>
      </c>
      <c r="E1128" s="217"/>
      <c r="F1128" s="217"/>
    </row>
    <row r="1129" spans="1:6" ht="15.75" customHeight="1" x14ac:dyDescent="0.25">
      <c r="A1129" s="233">
        <v>100646</v>
      </c>
      <c r="B1129" s="216" t="s">
        <v>31161</v>
      </c>
      <c r="C1129" s="216" t="s">
        <v>228</v>
      </c>
      <c r="D1129" s="234">
        <v>258.39999999999998</v>
      </c>
      <c r="E1129" s="217"/>
      <c r="F1129" s="217"/>
    </row>
    <row r="1130" spans="1:6" ht="15.75" customHeight="1" x14ac:dyDescent="0.25">
      <c r="A1130" s="233">
        <v>102270</v>
      </c>
      <c r="B1130" s="216" t="s">
        <v>36739</v>
      </c>
      <c r="C1130" s="216" t="s">
        <v>228</v>
      </c>
      <c r="D1130" s="234">
        <v>0.6</v>
      </c>
      <c r="E1130" s="217"/>
      <c r="F1130" s="217"/>
    </row>
    <row r="1131" spans="1:6" ht="15.75" customHeight="1" x14ac:dyDescent="0.25">
      <c r="A1131" s="233">
        <v>102271</v>
      </c>
      <c r="B1131" s="216" t="s">
        <v>36740</v>
      </c>
      <c r="C1131" s="216" t="s">
        <v>228</v>
      </c>
      <c r="D1131" s="234">
        <v>0.17</v>
      </c>
      <c r="E1131" s="217"/>
      <c r="F1131" s="217"/>
    </row>
    <row r="1132" spans="1:6" ht="15.75" customHeight="1" x14ac:dyDescent="0.25">
      <c r="A1132" s="233">
        <v>102272</v>
      </c>
      <c r="B1132" s="216" t="s">
        <v>36741</v>
      </c>
      <c r="C1132" s="216" t="s">
        <v>228</v>
      </c>
      <c r="D1132" s="234">
        <v>0.39</v>
      </c>
      <c r="E1132" s="217"/>
      <c r="F1132" s="217"/>
    </row>
    <row r="1133" spans="1:6" ht="15.75" customHeight="1" x14ac:dyDescent="0.25">
      <c r="A1133" s="233">
        <v>102273</v>
      </c>
      <c r="B1133" s="216" t="s">
        <v>36742</v>
      </c>
      <c r="C1133" s="216" t="s">
        <v>228</v>
      </c>
      <c r="D1133" s="234">
        <v>1.29</v>
      </c>
      <c r="E1133" s="217"/>
      <c r="F1133" s="217"/>
    </row>
    <row r="1134" spans="1:6" ht="15.75" customHeight="1" x14ac:dyDescent="0.25">
      <c r="A1134" s="233">
        <v>92259</v>
      </c>
      <c r="B1134" s="216" t="s">
        <v>31162</v>
      </c>
      <c r="C1134" s="216" t="s">
        <v>5</v>
      </c>
      <c r="D1134" s="234">
        <v>323.14999999999998</v>
      </c>
      <c r="E1134" s="217"/>
      <c r="F1134" s="217"/>
    </row>
    <row r="1135" spans="1:6" ht="15.75" customHeight="1" x14ac:dyDescent="0.25">
      <c r="A1135" s="233">
        <v>92260</v>
      </c>
      <c r="B1135" s="216" t="s">
        <v>31163</v>
      </c>
      <c r="C1135" s="216" t="s">
        <v>5</v>
      </c>
      <c r="D1135" s="234">
        <v>365.18</v>
      </c>
      <c r="E1135" s="217"/>
      <c r="F1135" s="217"/>
    </row>
    <row r="1136" spans="1:6" ht="15.75" customHeight="1" x14ac:dyDescent="0.25">
      <c r="A1136" s="233">
        <v>92261</v>
      </c>
      <c r="B1136" s="216" t="s">
        <v>31164</v>
      </c>
      <c r="C1136" s="216" t="s">
        <v>5</v>
      </c>
      <c r="D1136" s="234">
        <v>405.93</v>
      </c>
      <c r="E1136" s="217"/>
      <c r="F1136" s="217"/>
    </row>
    <row r="1137" spans="1:6" ht="15.75" customHeight="1" x14ac:dyDescent="0.25">
      <c r="A1137" s="233">
        <v>92262</v>
      </c>
      <c r="B1137" s="216" t="s">
        <v>31165</v>
      </c>
      <c r="C1137" s="216" t="s">
        <v>5</v>
      </c>
      <c r="D1137" s="234">
        <v>471.53</v>
      </c>
      <c r="E1137" s="217"/>
      <c r="F1137" s="217"/>
    </row>
    <row r="1138" spans="1:6" ht="15.75" customHeight="1" x14ac:dyDescent="0.25">
      <c r="A1138" s="233">
        <v>92539</v>
      </c>
      <c r="B1138" s="216" t="s">
        <v>31166</v>
      </c>
      <c r="C1138" s="216" t="s">
        <v>291</v>
      </c>
      <c r="D1138" s="234">
        <v>51.98</v>
      </c>
      <c r="E1138" s="217"/>
      <c r="F1138" s="217"/>
    </row>
    <row r="1139" spans="1:6" ht="15.75" customHeight="1" x14ac:dyDescent="0.25">
      <c r="A1139" s="233">
        <v>92540</v>
      </c>
      <c r="B1139" s="216" t="s">
        <v>31167</v>
      </c>
      <c r="C1139" s="216" t="s">
        <v>291</v>
      </c>
      <c r="D1139" s="234">
        <v>58.26</v>
      </c>
      <c r="E1139" s="217"/>
      <c r="F1139" s="217"/>
    </row>
    <row r="1140" spans="1:6" ht="15.75" customHeight="1" x14ac:dyDescent="0.25">
      <c r="A1140" s="233">
        <v>92541</v>
      </c>
      <c r="B1140" s="216" t="s">
        <v>31168</v>
      </c>
      <c r="C1140" s="216" t="s">
        <v>291</v>
      </c>
      <c r="D1140" s="234">
        <v>55.95</v>
      </c>
      <c r="E1140" s="217"/>
      <c r="F1140" s="217"/>
    </row>
    <row r="1141" spans="1:6" ht="15.75" customHeight="1" x14ac:dyDescent="0.25">
      <c r="A1141" s="233">
        <v>92542</v>
      </c>
      <c r="B1141" s="216" t="s">
        <v>31169</v>
      </c>
      <c r="C1141" s="216" t="s">
        <v>291</v>
      </c>
      <c r="D1141" s="234">
        <v>67.739999999999995</v>
      </c>
      <c r="E1141" s="217"/>
      <c r="F1141" s="217"/>
    </row>
    <row r="1142" spans="1:6" ht="15.75" customHeight="1" x14ac:dyDescent="0.25">
      <c r="A1142" s="233">
        <v>92543</v>
      </c>
      <c r="B1142" s="216" t="s">
        <v>31170</v>
      </c>
      <c r="C1142" s="216" t="s">
        <v>291</v>
      </c>
      <c r="D1142" s="234">
        <v>15.46</v>
      </c>
      <c r="E1142" s="217"/>
      <c r="F1142" s="217"/>
    </row>
    <row r="1143" spans="1:6" ht="15.75" customHeight="1" x14ac:dyDescent="0.25">
      <c r="A1143" s="233">
        <v>92544</v>
      </c>
      <c r="B1143" s="216" t="s">
        <v>31171</v>
      </c>
      <c r="C1143" s="216" t="s">
        <v>291</v>
      </c>
      <c r="D1143" s="234">
        <v>12.3</v>
      </c>
      <c r="E1143" s="217"/>
      <c r="F1143" s="217"/>
    </row>
    <row r="1144" spans="1:6" ht="15.75" customHeight="1" x14ac:dyDescent="0.25">
      <c r="A1144" s="233">
        <v>92545</v>
      </c>
      <c r="B1144" s="216" t="s">
        <v>31172</v>
      </c>
      <c r="C1144" s="216" t="s">
        <v>5</v>
      </c>
      <c r="D1144" s="234">
        <v>688.04</v>
      </c>
      <c r="E1144" s="217"/>
      <c r="F1144" s="217"/>
    </row>
    <row r="1145" spans="1:6" ht="15.75" customHeight="1" x14ac:dyDescent="0.25">
      <c r="A1145" s="233">
        <v>92546</v>
      </c>
      <c r="B1145" s="216" t="s">
        <v>31173</v>
      </c>
      <c r="C1145" s="216" t="s">
        <v>5</v>
      </c>
      <c r="D1145" s="234">
        <v>843.25</v>
      </c>
      <c r="E1145" s="217"/>
      <c r="F1145" s="217"/>
    </row>
    <row r="1146" spans="1:6" ht="15.75" customHeight="1" x14ac:dyDescent="0.25">
      <c r="A1146" s="233">
        <v>92547</v>
      </c>
      <c r="B1146" s="216" t="s">
        <v>31174</v>
      </c>
      <c r="C1146" s="216" t="s">
        <v>5</v>
      </c>
      <c r="D1146" s="234">
        <v>891.82</v>
      </c>
      <c r="E1146" s="217"/>
      <c r="F1146" s="217"/>
    </row>
    <row r="1147" spans="1:6" ht="15.75" customHeight="1" x14ac:dyDescent="0.25">
      <c r="A1147" s="233">
        <v>92548</v>
      </c>
      <c r="B1147" s="216" t="s">
        <v>31175</v>
      </c>
      <c r="C1147" s="216" t="s">
        <v>5</v>
      </c>
      <c r="D1147" s="234">
        <v>991.68</v>
      </c>
      <c r="E1147" s="217"/>
      <c r="F1147" s="217"/>
    </row>
    <row r="1148" spans="1:6" ht="15.75" customHeight="1" x14ac:dyDescent="0.25">
      <c r="A1148" s="233">
        <v>92549</v>
      </c>
      <c r="B1148" s="216" t="s">
        <v>31176</v>
      </c>
      <c r="C1148" s="216" t="s">
        <v>5</v>
      </c>
      <c r="D1148" s="234">
        <v>1237.2</v>
      </c>
      <c r="E1148" s="217"/>
      <c r="F1148" s="217"/>
    </row>
    <row r="1149" spans="1:6" ht="15.75" customHeight="1" x14ac:dyDescent="0.25">
      <c r="A1149" s="233">
        <v>92550</v>
      </c>
      <c r="B1149" s="216" t="s">
        <v>31177</v>
      </c>
      <c r="C1149" s="216" t="s">
        <v>5</v>
      </c>
      <c r="D1149" s="234">
        <v>1509</v>
      </c>
      <c r="E1149" s="217"/>
      <c r="F1149" s="217"/>
    </row>
    <row r="1150" spans="1:6" ht="15.75" customHeight="1" x14ac:dyDescent="0.25">
      <c r="A1150" s="233">
        <v>92551</v>
      </c>
      <c r="B1150" s="216" t="s">
        <v>31178</v>
      </c>
      <c r="C1150" s="216" t="s">
        <v>5</v>
      </c>
      <c r="D1150" s="234">
        <v>1571.22</v>
      </c>
      <c r="E1150" s="217"/>
      <c r="F1150" s="217"/>
    </row>
    <row r="1151" spans="1:6" ht="15.75" customHeight="1" x14ac:dyDescent="0.25">
      <c r="A1151" s="233">
        <v>92552</v>
      </c>
      <c r="B1151" s="216" t="s">
        <v>31179</v>
      </c>
      <c r="C1151" s="216" t="s">
        <v>5</v>
      </c>
      <c r="D1151" s="234">
        <v>1708.3</v>
      </c>
      <c r="E1151" s="217"/>
      <c r="F1151" s="217"/>
    </row>
    <row r="1152" spans="1:6" ht="15.75" customHeight="1" x14ac:dyDescent="0.25">
      <c r="A1152" s="233">
        <v>92553</v>
      </c>
      <c r="B1152" s="216" t="s">
        <v>31180</v>
      </c>
      <c r="C1152" s="216" t="s">
        <v>5</v>
      </c>
      <c r="D1152" s="234">
        <v>1961.49</v>
      </c>
      <c r="E1152" s="217"/>
      <c r="F1152" s="217"/>
    </row>
    <row r="1153" spans="1:6" ht="15.75" customHeight="1" x14ac:dyDescent="0.25">
      <c r="A1153" s="233">
        <v>92554</v>
      </c>
      <c r="B1153" s="216" t="s">
        <v>31181</v>
      </c>
      <c r="C1153" s="216" t="s">
        <v>5</v>
      </c>
      <c r="D1153" s="234">
        <v>2032.74</v>
      </c>
      <c r="E1153" s="217"/>
      <c r="F1153" s="217"/>
    </row>
    <row r="1154" spans="1:6" ht="15.75" customHeight="1" x14ac:dyDescent="0.25">
      <c r="A1154" s="233">
        <v>92555</v>
      </c>
      <c r="B1154" s="216" t="s">
        <v>31182</v>
      </c>
      <c r="C1154" s="216" t="s">
        <v>5</v>
      </c>
      <c r="D1154" s="234">
        <v>678.79</v>
      </c>
      <c r="E1154" s="217"/>
      <c r="F1154" s="217"/>
    </row>
    <row r="1155" spans="1:6" ht="15.75" customHeight="1" x14ac:dyDescent="0.25">
      <c r="A1155" s="233">
        <v>92556</v>
      </c>
      <c r="B1155" s="216" t="s">
        <v>31183</v>
      </c>
      <c r="C1155" s="216" t="s">
        <v>5</v>
      </c>
      <c r="D1155" s="234">
        <v>827.04</v>
      </c>
      <c r="E1155" s="217"/>
      <c r="F1155" s="217"/>
    </row>
    <row r="1156" spans="1:6" ht="15.75" customHeight="1" x14ac:dyDescent="0.25">
      <c r="A1156" s="233">
        <v>92557</v>
      </c>
      <c r="B1156" s="216" t="s">
        <v>31184</v>
      </c>
      <c r="C1156" s="216" t="s">
        <v>5</v>
      </c>
      <c r="D1156" s="234">
        <v>875.61</v>
      </c>
      <c r="E1156" s="217"/>
      <c r="F1156" s="217"/>
    </row>
    <row r="1157" spans="1:6" ht="15.75" customHeight="1" x14ac:dyDescent="0.25">
      <c r="A1157" s="233">
        <v>92558</v>
      </c>
      <c r="B1157" s="216" t="s">
        <v>31185</v>
      </c>
      <c r="C1157" s="216" t="s">
        <v>5</v>
      </c>
      <c r="D1157" s="234">
        <v>982.43</v>
      </c>
      <c r="E1157" s="217"/>
      <c r="F1157" s="217"/>
    </row>
    <row r="1158" spans="1:6" ht="15.75" customHeight="1" x14ac:dyDescent="0.25">
      <c r="A1158" s="233">
        <v>92559</v>
      </c>
      <c r="B1158" s="216" t="s">
        <v>31186</v>
      </c>
      <c r="C1158" s="216" t="s">
        <v>5</v>
      </c>
      <c r="D1158" s="234">
        <v>1219.98</v>
      </c>
      <c r="E1158" s="217"/>
      <c r="F1158" s="217"/>
    </row>
    <row r="1159" spans="1:6" ht="15.75" customHeight="1" x14ac:dyDescent="0.25">
      <c r="A1159" s="233">
        <v>92560</v>
      </c>
      <c r="B1159" s="216" t="s">
        <v>31187</v>
      </c>
      <c r="C1159" s="216" t="s">
        <v>5</v>
      </c>
      <c r="D1159" s="234">
        <v>1485.55</v>
      </c>
      <c r="E1159" s="217"/>
      <c r="F1159" s="217"/>
    </row>
    <row r="1160" spans="1:6" ht="15.75" customHeight="1" x14ac:dyDescent="0.25">
      <c r="A1160" s="233">
        <v>92561</v>
      </c>
      <c r="B1160" s="216" t="s">
        <v>31188</v>
      </c>
      <c r="C1160" s="216" t="s">
        <v>5</v>
      </c>
      <c r="D1160" s="234">
        <v>1548.41</v>
      </c>
      <c r="E1160" s="217"/>
      <c r="F1160" s="217"/>
    </row>
    <row r="1161" spans="1:6" ht="15.75" customHeight="1" x14ac:dyDescent="0.25">
      <c r="A1161" s="233">
        <v>92562</v>
      </c>
      <c r="B1161" s="216" t="s">
        <v>31189</v>
      </c>
      <c r="C1161" s="216" t="s">
        <v>5</v>
      </c>
      <c r="D1161" s="234">
        <v>1669.28</v>
      </c>
      <c r="E1161" s="217"/>
      <c r="F1161" s="217"/>
    </row>
    <row r="1162" spans="1:6" ht="15.75" customHeight="1" x14ac:dyDescent="0.25">
      <c r="A1162" s="233">
        <v>92563</v>
      </c>
      <c r="B1162" s="216" t="s">
        <v>31190</v>
      </c>
      <c r="C1162" s="216" t="s">
        <v>5</v>
      </c>
      <c r="D1162" s="234">
        <v>1915.87</v>
      </c>
      <c r="E1162" s="217"/>
      <c r="F1162" s="217"/>
    </row>
    <row r="1163" spans="1:6" ht="15.75" customHeight="1" x14ac:dyDescent="0.25">
      <c r="A1163" s="233">
        <v>92564</v>
      </c>
      <c r="B1163" s="216" t="s">
        <v>31191</v>
      </c>
      <c r="C1163" s="216" t="s">
        <v>5</v>
      </c>
      <c r="D1163" s="234">
        <v>1976.86</v>
      </c>
      <c r="E1163" s="217"/>
      <c r="F1163" s="217"/>
    </row>
    <row r="1164" spans="1:6" ht="15.75" customHeight="1" x14ac:dyDescent="0.25">
      <c r="A1164" s="233">
        <v>92565</v>
      </c>
      <c r="B1164" s="216" t="s">
        <v>31192</v>
      </c>
      <c r="C1164" s="216" t="s">
        <v>291</v>
      </c>
      <c r="D1164" s="234">
        <v>26.19</v>
      </c>
      <c r="E1164" s="217"/>
      <c r="F1164" s="217"/>
    </row>
    <row r="1165" spans="1:6" ht="15.75" customHeight="1" x14ac:dyDescent="0.25">
      <c r="A1165" s="233">
        <v>92566</v>
      </c>
      <c r="B1165" s="216" t="s">
        <v>31193</v>
      </c>
      <c r="C1165" s="216" t="s">
        <v>291</v>
      </c>
      <c r="D1165" s="234">
        <v>16.11</v>
      </c>
      <c r="E1165" s="217"/>
      <c r="F1165" s="217"/>
    </row>
    <row r="1166" spans="1:6" ht="15.75" customHeight="1" x14ac:dyDescent="0.25">
      <c r="A1166" s="233">
        <v>92567</v>
      </c>
      <c r="B1166" s="216" t="s">
        <v>31194</v>
      </c>
      <c r="C1166" s="216" t="s">
        <v>291</v>
      </c>
      <c r="D1166" s="234">
        <v>23.63</v>
      </c>
      <c r="E1166" s="217"/>
      <c r="F1166" s="217"/>
    </row>
    <row r="1167" spans="1:6" ht="15.75" customHeight="1" x14ac:dyDescent="0.25">
      <c r="A1167" s="233">
        <v>100379</v>
      </c>
      <c r="B1167" s="216" t="s">
        <v>31195</v>
      </c>
      <c r="C1167" s="216" t="s">
        <v>291</v>
      </c>
      <c r="D1167" s="234">
        <v>26.19</v>
      </c>
      <c r="E1167" s="217"/>
      <c r="F1167" s="217"/>
    </row>
    <row r="1168" spans="1:6" ht="15.75" customHeight="1" x14ac:dyDescent="0.25">
      <c r="A1168" s="233">
        <v>100380</v>
      </c>
      <c r="B1168" s="216" t="s">
        <v>31196</v>
      </c>
      <c r="C1168" s="216" t="s">
        <v>291</v>
      </c>
      <c r="D1168" s="234">
        <v>34.28</v>
      </c>
      <c r="E1168" s="217"/>
      <c r="F1168" s="217"/>
    </row>
    <row r="1169" spans="1:6" ht="15.75" customHeight="1" x14ac:dyDescent="0.25">
      <c r="A1169" s="233">
        <v>100381</v>
      </c>
      <c r="B1169" s="216" t="s">
        <v>31197</v>
      </c>
      <c r="C1169" s="216" t="s">
        <v>291</v>
      </c>
      <c r="D1169" s="234">
        <v>38.31</v>
      </c>
      <c r="E1169" s="217"/>
      <c r="F1169" s="217"/>
    </row>
    <row r="1170" spans="1:6" ht="15.75" customHeight="1" x14ac:dyDescent="0.25">
      <c r="A1170" s="233">
        <v>100383</v>
      </c>
      <c r="B1170" s="216" t="s">
        <v>31198</v>
      </c>
      <c r="C1170" s="216" t="s">
        <v>291</v>
      </c>
      <c r="D1170" s="234">
        <v>17.399999999999999</v>
      </c>
      <c r="E1170" s="217"/>
      <c r="F1170" s="217"/>
    </row>
    <row r="1171" spans="1:6" ht="15.75" customHeight="1" x14ac:dyDescent="0.25">
      <c r="A1171" s="233">
        <v>100384</v>
      </c>
      <c r="B1171" s="216" t="s">
        <v>31199</v>
      </c>
      <c r="C1171" s="216" t="s">
        <v>291</v>
      </c>
      <c r="D1171" s="234">
        <v>18.28</v>
      </c>
      <c r="E1171" s="217"/>
      <c r="F1171" s="217"/>
    </row>
    <row r="1172" spans="1:6" ht="15.75" customHeight="1" x14ac:dyDescent="0.25">
      <c r="A1172" s="233">
        <v>100385</v>
      </c>
      <c r="B1172" s="216" t="s">
        <v>31200</v>
      </c>
      <c r="C1172" s="216" t="s">
        <v>291</v>
      </c>
      <c r="D1172" s="234">
        <v>23.63</v>
      </c>
      <c r="E1172" s="217"/>
      <c r="F1172" s="217"/>
    </row>
    <row r="1173" spans="1:6" ht="15.75" customHeight="1" x14ac:dyDescent="0.25">
      <c r="A1173" s="233">
        <v>100386</v>
      </c>
      <c r="B1173" s="216" t="s">
        <v>31201</v>
      </c>
      <c r="C1173" s="216" t="s">
        <v>291</v>
      </c>
      <c r="D1173" s="234">
        <v>30</v>
      </c>
      <c r="E1173" s="217"/>
      <c r="F1173" s="217"/>
    </row>
    <row r="1174" spans="1:6" ht="15.75" customHeight="1" x14ac:dyDescent="0.25">
      <c r="A1174" s="233">
        <v>100387</v>
      </c>
      <c r="B1174" s="216" t="s">
        <v>31202</v>
      </c>
      <c r="C1174" s="216" t="s">
        <v>291</v>
      </c>
      <c r="D1174" s="234">
        <v>36.479999999999997</v>
      </c>
      <c r="E1174" s="217"/>
      <c r="F1174" s="217"/>
    </row>
    <row r="1175" spans="1:6" ht="15.75" customHeight="1" x14ac:dyDescent="0.25">
      <c r="A1175" s="233">
        <v>100388</v>
      </c>
      <c r="B1175" s="216" t="s">
        <v>31203</v>
      </c>
      <c r="C1175" s="216" t="s">
        <v>291</v>
      </c>
      <c r="D1175" s="234">
        <v>13.18</v>
      </c>
      <c r="E1175" s="217"/>
      <c r="F1175" s="217"/>
    </row>
    <row r="1176" spans="1:6" ht="15.75" customHeight="1" x14ac:dyDescent="0.25">
      <c r="A1176" s="233">
        <v>100389</v>
      </c>
      <c r="B1176" s="216" t="s">
        <v>31204</v>
      </c>
      <c r="C1176" s="216" t="s">
        <v>291</v>
      </c>
      <c r="D1176" s="234">
        <v>11.8</v>
      </c>
      <c r="E1176" s="217"/>
      <c r="F1176" s="217"/>
    </row>
    <row r="1177" spans="1:6" ht="15.75" customHeight="1" x14ac:dyDescent="0.25">
      <c r="A1177" s="233">
        <v>100390</v>
      </c>
      <c r="B1177" s="216" t="s">
        <v>31205</v>
      </c>
      <c r="C1177" s="216" t="s">
        <v>291</v>
      </c>
      <c r="D1177" s="218">
        <v>15.67</v>
      </c>
      <c r="E1177" s="217"/>
      <c r="F1177" s="217"/>
    </row>
    <row r="1178" spans="1:6" ht="15.75" customHeight="1" x14ac:dyDescent="0.25">
      <c r="A1178" s="233">
        <v>100391</v>
      </c>
      <c r="B1178" s="216" t="s">
        <v>31206</v>
      </c>
      <c r="C1178" s="216" t="s">
        <v>291</v>
      </c>
      <c r="D1178" s="218">
        <v>13.33</v>
      </c>
      <c r="E1178" s="217"/>
      <c r="F1178" s="217"/>
    </row>
    <row r="1179" spans="1:6" ht="15.75" customHeight="1" x14ac:dyDescent="0.25">
      <c r="A1179" s="233">
        <v>100392</v>
      </c>
      <c r="B1179" s="216" t="s">
        <v>31207</v>
      </c>
      <c r="C1179" s="216" t="s">
        <v>291</v>
      </c>
      <c r="D1179" s="218">
        <v>10.4</v>
      </c>
      <c r="E1179" s="217"/>
      <c r="F1179" s="217"/>
    </row>
    <row r="1180" spans="1:6" ht="15.75" customHeight="1" x14ac:dyDescent="0.25">
      <c r="A1180" s="233">
        <v>100393</v>
      </c>
      <c r="B1180" s="216" t="s">
        <v>31208</v>
      </c>
      <c r="C1180" s="216" t="s">
        <v>291</v>
      </c>
      <c r="D1180" s="218">
        <v>13.35</v>
      </c>
      <c r="E1180" s="217"/>
      <c r="F1180" s="217"/>
    </row>
    <row r="1181" spans="1:6" ht="15.75" customHeight="1" x14ac:dyDescent="0.25">
      <c r="A1181" s="233">
        <v>100394</v>
      </c>
      <c r="B1181" s="216" t="s">
        <v>31209</v>
      </c>
      <c r="C1181" s="216" t="s">
        <v>291</v>
      </c>
      <c r="D1181" s="218">
        <v>12.35</v>
      </c>
      <c r="E1181" s="217"/>
      <c r="F1181" s="217"/>
    </row>
    <row r="1182" spans="1:6" ht="15.75" customHeight="1" x14ac:dyDescent="0.25">
      <c r="A1182" s="233">
        <v>100395</v>
      </c>
      <c r="B1182" s="216" t="s">
        <v>31210</v>
      </c>
      <c r="C1182" s="216" t="s">
        <v>291</v>
      </c>
      <c r="D1182" s="218">
        <v>15.85</v>
      </c>
      <c r="E1182" s="217"/>
      <c r="F1182" s="217"/>
    </row>
    <row r="1183" spans="1:6" ht="15.75" customHeight="1" x14ac:dyDescent="0.25">
      <c r="A1183" s="233">
        <v>94189</v>
      </c>
      <c r="B1183" s="216" t="s">
        <v>31211</v>
      </c>
      <c r="C1183" s="216" t="s">
        <v>291</v>
      </c>
      <c r="D1183" s="234">
        <v>26.67</v>
      </c>
      <c r="E1183" s="217"/>
      <c r="F1183" s="217"/>
    </row>
    <row r="1184" spans="1:6" ht="15.75" customHeight="1" x14ac:dyDescent="0.25">
      <c r="A1184" s="233">
        <v>94192</v>
      </c>
      <c r="B1184" s="216" t="s">
        <v>31212</v>
      </c>
      <c r="C1184" s="216" t="s">
        <v>291</v>
      </c>
      <c r="D1184" s="234">
        <v>28.51</v>
      </c>
      <c r="E1184" s="217"/>
      <c r="F1184" s="217"/>
    </row>
    <row r="1185" spans="1:6" ht="15.75" customHeight="1" x14ac:dyDescent="0.25">
      <c r="A1185" s="233">
        <v>94195</v>
      </c>
      <c r="B1185" s="216" t="s">
        <v>31213</v>
      </c>
      <c r="C1185" s="216" t="s">
        <v>291</v>
      </c>
      <c r="D1185" s="234">
        <v>23.89</v>
      </c>
      <c r="E1185" s="217"/>
      <c r="F1185" s="217"/>
    </row>
    <row r="1186" spans="1:6" ht="15.75" customHeight="1" x14ac:dyDescent="0.25">
      <c r="A1186" s="233">
        <v>94198</v>
      </c>
      <c r="B1186" s="216" t="s">
        <v>31214</v>
      </c>
      <c r="C1186" s="216" t="s">
        <v>291</v>
      </c>
      <c r="D1186" s="234">
        <v>26.32</v>
      </c>
      <c r="E1186" s="217"/>
      <c r="F1186" s="217"/>
    </row>
    <row r="1187" spans="1:6" ht="15.75" customHeight="1" x14ac:dyDescent="0.25">
      <c r="A1187" s="233">
        <v>94201</v>
      </c>
      <c r="B1187" s="216" t="s">
        <v>31215</v>
      </c>
      <c r="C1187" s="216" t="s">
        <v>291</v>
      </c>
      <c r="D1187" s="218">
        <v>34.08</v>
      </c>
      <c r="E1187" s="217"/>
      <c r="F1187" s="217"/>
    </row>
    <row r="1188" spans="1:6" ht="15.75" customHeight="1" x14ac:dyDescent="0.25">
      <c r="A1188" s="233">
        <v>94204</v>
      </c>
      <c r="B1188" s="216" t="s">
        <v>31216</v>
      </c>
      <c r="C1188" s="216" t="s">
        <v>291</v>
      </c>
      <c r="D1188" s="218">
        <v>38.22</v>
      </c>
      <c r="E1188" s="217"/>
      <c r="F1188" s="217"/>
    </row>
    <row r="1189" spans="1:6" ht="15.75" customHeight="1" x14ac:dyDescent="0.25">
      <c r="A1189" s="233">
        <v>94224</v>
      </c>
      <c r="B1189" s="216" t="s">
        <v>31217</v>
      </c>
      <c r="C1189" s="216" t="s">
        <v>40</v>
      </c>
      <c r="D1189" s="218">
        <v>18.55</v>
      </c>
      <c r="E1189" s="217"/>
      <c r="F1189" s="217"/>
    </row>
    <row r="1190" spans="1:6" ht="15.75" customHeight="1" x14ac:dyDescent="0.25">
      <c r="A1190" s="233">
        <v>94225</v>
      </c>
      <c r="B1190" s="216" t="s">
        <v>31218</v>
      </c>
      <c r="C1190" s="216" t="s">
        <v>291</v>
      </c>
      <c r="D1190" s="218">
        <v>26.73</v>
      </c>
      <c r="E1190" s="217"/>
      <c r="F1190" s="217"/>
    </row>
    <row r="1191" spans="1:6" ht="15.75" customHeight="1" x14ac:dyDescent="0.25">
      <c r="A1191" s="233">
        <v>94226</v>
      </c>
      <c r="B1191" s="216" t="s">
        <v>31219</v>
      </c>
      <c r="C1191" s="216" t="s">
        <v>291</v>
      </c>
      <c r="D1191" s="218">
        <v>15.9</v>
      </c>
      <c r="E1191" s="217"/>
      <c r="F1191" s="217"/>
    </row>
    <row r="1192" spans="1:6" ht="15.75" customHeight="1" x14ac:dyDescent="0.25">
      <c r="A1192" s="233">
        <v>94232</v>
      </c>
      <c r="B1192" s="216" t="s">
        <v>31220</v>
      </c>
      <c r="C1192" s="216" t="s">
        <v>5</v>
      </c>
      <c r="D1192" s="218">
        <v>2.16</v>
      </c>
      <c r="E1192" s="217"/>
      <c r="F1192" s="217"/>
    </row>
    <row r="1193" spans="1:6" ht="15.75" customHeight="1" x14ac:dyDescent="0.25">
      <c r="A1193" s="233">
        <v>94440</v>
      </c>
      <c r="B1193" s="216" t="s">
        <v>31221</v>
      </c>
      <c r="C1193" s="216" t="s">
        <v>291</v>
      </c>
      <c r="D1193" s="234">
        <v>23.89</v>
      </c>
      <c r="E1193" s="217"/>
      <c r="F1193" s="217"/>
    </row>
    <row r="1194" spans="1:6" ht="15.75" customHeight="1" x14ac:dyDescent="0.25">
      <c r="A1194" s="233">
        <v>94441</v>
      </c>
      <c r="B1194" s="216" t="s">
        <v>31222</v>
      </c>
      <c r="C1194" s="216" t="s">
        <v>291</v>
      </c>
      <c r="D1194" s="234">
        <v>26.32</v>
      </c>
      <c r="E1194" s="217"/>
      <c r="F1194" s="217"/>
    </row>
    <row r="1195" spans="1:6" ht="15.75" customHeight="1" x14ac:dyDescent="0.25">
      <c r="A1195" s="233">
        <v>94442</v>
      </c>
      <c r="B1195" s="216" t="s">
        <v>31223</v>
      </c>
      <c r="C1195" s="216" t="s">
        <v>291</v>
      </c>
      <c r="D1195" s="234">
        <v>23.89</v>
      </c>
      <c r="E1195" s="217"/>
      <c r="F1195" s="217"/>
    </row>
    <row r="1196" spans="1:6" ht="15.75" customHeight="1" x14ac:dyDescent="0.25">
      <c r="A1196" s="233">
        <v>94443</v>
      </c>
      <c r="B1196" s="216" t="s">
        <v>31224</v>
      </c>
      <c r="C1196" s="216" t="s">
        <v>291</v>
      </c>
      <c r="D1196" s="234">
        <v>26.32</v>
      </c>
      <c r="E1196" s="217"/>
      <c r="F1196" s="217"/>
    </row>
    <row r="1197" spans="1:6" ht="15.75" customHeight="1" x14ac:dyDescent="0.25">
      <c r="A1197" s="233">
        <v>94445</v>
      </c>
      <c r="B1197" s="216" t="s">
        <v>31225</v>
      </c>
      <c r="C1197" s="216" t="s">
        <v>291</v>
      </c>
      <c r="D1197" s="234">
        <v>34.08</v>
      </c>
      <c r="E1197" s="217"/>
      <c r="F1197" s="217"/>
    </row>
    <row r="1198" spans="1:6" ht="15.75" customHeight="1" x14ac:dyDescent="0.25">
      <c r="A1198" s="233">
        <v>94446</v>
      </c>
      <c r="B1198" s="216" t="s">
        <v>31226</v>
      </c>
      <c r="C1198" s="216" t="s">
        <v>291</v>
      </c>
      <c r="D1198" s="234">
        <v>38.22</v>
      </c>
      <c r="E1198" s="217"/>
      <c r="F1198" s="217"/>
    </row>
    <row r="1199" spans="1:6" ht="15.75" customHeight="1" x14ac:dyDescent="0.25">
      <c r="A1199" s="233">
        <v>94447</v>
      </c>
      <c r="B1199" s="216" t="s">
        <v>31227</v>
      </c>
      <c r="C1199" s="216" t="s">
        <v>291</v>
      </c>
      <c r="D1199" s="234">
        <v>34.08</v>
      </c>
      <c r="E1199" s="217"/>
      <c r="F1199" s="217"/>
    </row>
    <row r="1200" spans="1:6" ht="15.75" customHeight="1" x14ac:dyDescent="0.25">
      <c r="A1200" s="233">
        <v>94448</v>
      </c>
      <c r="B1200" s="216" t="s">
        <v>31228</v>
      </c>
      <c r="C1200" s="216" t="s">
        <v>291</v>
      </c>
      <c r="D1200" s="234">
        <v>38.22</v>
      </c>
      <c r="E1200" s="217"/>
      <c r="F1200" s="217"/>
    </row>
    <row r="1201" spans="1:6" ht="15.75" customHeight="1" x14ac:dyDescent="0.25">
      <c r="A1201" s="233">
        <v>94207</v>
      </c>
      <c r="B1201" s="216" t="s">
        <v>31229</v>
      </c>
      <c r="C1201" s="216" t="s">
        <v>291</v>
      </c>
      <c r="D1201" s="234">
        <v>51.7</v>
      </c>
      <c r="E1201" s="217"/>
      <c r="F1201" s="217"/>
    </row>
    <row r="1202" spans="1:6" ht="15.75" customHeight="1" x14ac:dyDescent="0.25">
      <c r="A1202" s="233">
        <v>94210</v>
      </c>
      <c r="B1202" s="216" t="s">
        <v>31230</v>
      </c>
      <c r="C1202" s="216" t="s">
        <v>291</v>
      </c>
      <c r="D1202" s="234">
        <v>55.01</v>
      </c>
      <c r="E1202" s="217"/>
      <c r="F1202" s="217"/>
    </row>
    <row r="1203" spans="1:6" ht="15.75" customHeight="1" x14ac:dyDescent="0.25">
      <c r="A1203" s="233">
        <v>94218</v>
      </c>
      <c r="B1203" s="216" t="s">
        <v>31231</v>
      </c>
      <c r="C1203" s="216" t="s">
        <v>291</v>
      </c>
      <c r="D1203" s="234">
        <v>121.22</v>
      </c>
      <c r="E1203" s="217"/>
      <c r="F1203" s="217"/>
    </row>
    <row r="1204" spans="1:6" ht="15.75" customHeight="1" x14ac:dyDescent="0.25">
      <c r="A1204" s="233">
        <v>94213</v>
      </c>
      <c r="B1204" s="216" t="s">
        <v>31232</v>
      </c>
      <c r="C1204" s="216" t="s">
        <v>291</v>
      </c>
      <c r="D1204" s="234">
        <v>73.209999999999994</v>
      </c>
      <c r="E1204" s="217"/>
      <c r="F1204" s="217"/>
    </row>
    <row r="1205" spans="1:6" ht="15.75" customHeight="1" x14ac:dyDescent="0.25">
      <c r="A1205" s="233">
        <v>94216</v>
      </c>
      <c r="B1205" s="216" t="s">
        <v>31233</v>
      </c>
      <c r="C1205" s="216" t="s">
        <v>291</v>
      </c>
      <c r="D1205" s="234">
        <v>222.22</v>
      </c>
      <c r="E1205" s="217"/>
      <c r="F1205" s="217"/>
    </row>
    <row r="1206" spans="1:6" ht="15.75" customHeight="1" x14ac:dyDescent="0.25">
      <c r="A1206" s="233">
        <v>94219</v>
      </c>
      <c r="B1206" s="216" t="s">
        <v>31234</v>
      </c>
      <c r="C1206" s="216" t="s">
        <v>40</v>
      </c>
      <c r="D1206" s="234">
        <v>22.78</v>
      </c>
      <c r="E1206" s="217"/>
      <c r="F1206" s="217"/>
    </row>
    <row r="1207" spans="1:6" ht="15.75" customHeight="1" x14ac:dyDescent="0.25">
      <c r="A1207" s="233">
        <v>94220</v>
      </c>
      <c r="B1207" s="216" t="s">
        <v>31235</v>
      </c>
      <c r="C1207" s="216" t="s">
        <v>40</v>
      </c>
      <c r="D1207" s="234">
        <v>37.659999999999997</v>
      </c>
      <c r="E1207" s="217"/>
      <c r="F1207" s="217"/>
    </row>
    <row r="1208" spans="1:6" ht="15.75" customHeight="1" x14ac:dyDescent="0.25">
      <c r="A1208" s="233">
        <v>94221</v>
      </c>
      <c r="B1208" s="216" t="s">
        <v>31236</v>
      </c>
      <c r="C1208" s="216" t="s">
        <v>40</v>
      </c>
      <c r="D1208" s="234">
        <v>17.989999999999998</v>
      </c>
      <c r="E1208" s="217"/>
      <c r="F1208" s="217"/>
    </row>
    <row r="1209" spans="1:6" ht="15.75" customHeight="1" x14ac:dyDescent="0.25">
      <c r="A1209" s="233">
        <v>94222</v>
      </c>
      <c r="B1209" s="216" t="s">
        <v>31237</v>
      </c>
      <c r="C1209" s="216" t="s">
        <v>40</v>
      </c>
      <c r="D1209" s="234">
        <v>32.869999999999997</v>
      </c>
      <c r="E1209" s="217"/>
      <c r="F1209" s="217"/>
    </row>
    <row r="1210" spans="1:6" ht="15.75" customHeight="1" x14ac:dyDescent="0.25">
      <c r="A1210" s="233">
        <v>94223</v>
      </c>
      <c r="B1210" s="216" t="s">
        <v>31238</v>
      </c>
      <c r="C1210" s="216" t="s">
        <v>40</v>
      </c>
      <c r="D1210" s="234">
        <v>62.51</v>
      </c>
      <c r="E1210" s="217"/>
      <c r="F1210" s="217"/>
    </row>
    <row r="1211" spans="1:6" ht="15.75" customHeight="1" x14ac:dyDescent="0.25">
      <c r="A1211" s="233">
        <v>94451</v>
      </c>
      <c r="B1211" s="216" t="s">
        <v>31239</v>
      </c>
      <c r="C1211" s="216" t="s">
        <v>40</v>
      </c>
      <c r="D1211" s="234">
        <v>154.78</v>
      </c>
      <c r="E1211" s="217"/>
      <c r="F1211" s="217"/>
    </row>
    <row r="1212" spans="1:6" ht="15.75" customHeight="1" x14ac:dyDescent="0.25">
      <c r="A1212" s="233">
        <v>100325</v>
      </c>
      <c r="B1212" s="216" t="s">
        <v>31240</v>
      </c>
      <c r="C1212" s="216" t="s">
        <v>40</v>
      </c>
      <c r="D1212" s="234">
        <v>60.16</v>
      </c>
      <c r="E1212" s="217"/>
      <c r="F1212" s="217"/>
    </row>
    <row r="1213" spans="1:6" ht="15.75" customHeight="1" x14ac:dyDescent="0.25">
      <c r="A1213" s="233">
        <v>100327</v>
      </c>
      <c r="B1213" s="216" t="s">
        <v>31241</v>
      </c>
      <c r="C1213" s="216" t="s">
        <v>40</v>
      </c>
      <c r="D1213" s="234">
        <v>45.59</v>
      </c>
      <c r="E1213" s="217"/>
      <c r="F1213" s="217"/>
    </row>
    <row r="1214" spans="1:6" ht="15.75" customHeight="1" x14ac:dyDescent="0.25">
      <c r="A1214" s="233">
        <v>100328</v>
      </c>
      <c r="B1214" s="216" t="s">
        <v>31242</v>
      </c>
      <c r="C1214" s="216" t="s">
        <v>291</v>
      </c>
      <c r="D1214" s="234">
        <v>9.43</v>
      </c>
      <c r="E1214" s="217"/>
      <c r="F1214" s="217"/>
    </row>
    <row r="1215" spans="1:6" ht="15.75" customHeight="1" x14ac:dyDescent="0.25">
      <c r="A1215" s="233">
        <v>100329</v>
      </c>
      <c r="B1215" s="216" t="s">
        <v>31243</v>
      </c>
      <c r="C1215" s="216" t="s">
        <v>291</v>
      </c>
      <c r="D1215" s="234">
        <v>11.87</v>
      </c>
      <c r="E1215" s="217"/>
      <c r="F1215" s="217"/>
    </row>
    <row r="1216" spans="1:6" ht="15.75" customHeight="1" x14ac:dyDescent="0.25">
      <c r="A1216" s="233">
        <v>100330</v>
      </c>
      <c r="B1216" s="216" t="s">
        <v>31244</v>
      </c>
      <c r="C1216" s="216" t="s">
        <v>291</v>
      </c>
      <c r="D1216" s="234">
        <v>12.79</v>
      </c>
      <c r="E1216" s="217"/>
      <c r="F1216" s="217"/>
    </row>
    <row r="1217" spans="1:6" ht="15.75" customHeight="1" x14ac:dyDescent="0.25">
      <c r="A1217" s="233">
        <v>100331</v>
      </c>
      <c r="B1217" s="216" t="s">
        <v>31245</v>
      </c>
      <c r="C1217" s="216" t="s">
        <v>291</v>
      </c>
      <c r="D1217" s="234">
        <v>16.93</v>
      </c>
      <c r="E1217" s="217"/>
      <c r="F1217" s="217"/>
    </row>
    <row r="1218" spans="1:6" ht="15.75" customHeight="1" x14ac:dyDescent="0.25">
      <c r="A1218" s="233">
        <v>100434</v>
      </c>
      <c r="B1218" s="216" t="s">
        <v>31246</v>
      </c>
      <c r="C1218" s="216" t="s">
        <v>40</v>
      </c>
      <c r="D1218" s="234">
        <v>56.3</v>
      </c>
      <c r="E1218" s="217"/>
      <c r="F1218" s="217"/>
    </row>
    <row r="1219" spans="1:6" ht="15.75" customHeight="1" x14ac:dyDescent="0.25">
      <c r="A1219" s="233">
        <v>100435</v>
      </c>
      <c r="B1219" s="216" t="s">
        <v>31247</v>
      </c>
      <c r="C1219" s="216" t="s">
        <v>40</v>
      </c>
      <c r="D1219" s="234">
        <v>35.32</v>
      </c>
      <c r="E1219" s="217"/>
      <c r="F1219" s="217"/>
    </row>
    <row r="1220" spans="1:6" ht="15.75" customHeight="1" x14ac:dyDescent="0.25">
      <c r="A1220" s="233">
        <v>94227</v>
      </c>
      <c r="B1220" s="216" t="s">
        <v>31248</v>
      </c>
      <c r="C1220" s="216" t="s">
        <v>40</v>
      </c>
      <c r="D1220" s="234">
        <v>49.27</v>
      </c>
      <c r="E1220" s="217"/>
      <c r="F1220" s="217"/>
    </row>
    <row r="1221" spans="1:6" ht="15.75" customHeight="1" x14ac:dyDescent="0.25">
      <c r="A1221" s="233">
        <v>94228</v>
      </c>
      <c r="B1221" s="216" t="s">
        <v>31249</v>
      </c>
      <c r="C1221" s="216" t="s">
        <v>40</v>
      </c>
      <c r="D1221" s="234">
        <v>66.8</v>
      </c>
      <c r="E1221" s="217"/>
      <c r="F1221" s="217"/>
    </row>
    <row r="1222" spans="1:6" ht="15.75" customHeight="1" x14ac:dyDescent="0.25">
      <c r="A1222" s="233">
        <v>94229</v>
      </c>
      <c r="B1222" s="216" t="s">
        <v>31250</v>
      </c>
      <c r="C1222" s="216" t="s">
        <v>40</v>
      </c>
      <c r="D1222" s="234">
        <v>129.33000000000001</v>
      </c>
      <c r="E1222" s="217"/>
      <c r="F1222" s="217"/>
    </row>
    <row r="1223" spans="1:6" ht="15.75" customHeight="1" x14ac:dyDescent="0.25">
      <c r="A1223" s="233">
        <v>94231</v>
      </c>
      <c r="B1223" s="216" t="s">
        <v>31251</v>
      </c>
      <c r="C1223" s="216" t="s">
        <v>40</v>
      </c>
      <c r="D1223" s="234">
        <v>40.58</v>
      </c>
      <c r="E1223" s="217"/>
      <c r="F1223" s="217"/>
    </row>
    <row r="1224" spans="1:6" ht="15.75" customHeight="1" x14ac:dyDescent="0.25">
      <c r="A1224" s="233">
        <v>94449</v>
      </c>
      <c r="B1224" s="216" t="s">
        <v>31252</v>
      </c>
      <c r="C1224" s="216" t="s">
        <v>291</v>
      </c>
      <c r="D1224" s="234">
        <v>47.22</v>
      </c>
      <c r="E1224" s="217"/>
      <c r="F1224" s="217"/>
    </row>
    <row r="1225" spans="1:6" ht="15.75" customHeight="1" x14ac:dyDescent="0.25">
      <c r="A1225" s="233">
        <v>92255</v>
      </c>
      <c r="B1225" s="216" t="s">
        <v>31253</v>
      </c>
      <c r="C1225" s="216" t="s">
        <v>5</v>
      </c>
      <c r="D1225" s="234">
        <v>134.26</v>
      </c>
      <c r="E1225" s="217"/>
      <c r="F1225" s="217"/>
    </row>
    <row r="1226" spans="1:6" ht="15.75" customHeight="1" x14ac:dyDescent="0.25">
      <c r="A1226" s="233">
        <v>92256</v>
      </c>
      <c r="B1226" s="216" t="s">
        <v>31254</v>
      </c>
      <c r="C1226" s="216" t="s">
        <v>5</v>
      </c>
      <c r="D1226" s="234">
        <v>166.06</v>
      </c>
      <c r="E1226" s="217"/>
      <c r="F1226" s="217"/>
    </row>
    <row r="1227" spans="1:6" ht="15.75" customHeight="1" x14ac:dyDescent="0.25">
      <c r="A1227" s="233">
        <v>92257</v>
      </c>
      <c r="B1227" s="216" t="s">
        <v>31255</v>
      </c>
      <c r="C1227" s="216" t="s">
        <v>5</v>
      </c>
      <c r="D1227" s="234">
        <v>197.45</v>
      </c>
      <c r="E1227" s="217"/>
      <c r="F1227" s="217"/>
    </row>
    <row r="1228" spans="1:6" ht="15.75" customHeight="1" x14ac:dyDescent="0.25">
      <c r="A1228" s="233">
        <v>92258</v>
      </c>
      <c r="B1228" s="216" t="s">
        <v>31256</v>
      </c>
      <c r="C1228" s="216" t="s">
        <v>5</v>
      </c>
      <c r="D1228" s="234">
        <v>247.93</v>
      </c>
      <c r="E1228" s="217"/>
      <c r="F1228" s="217"/>
    </row>
    <row r="1229" spans="1:6" ht="15.75" customHeight="1" x14ac:dyDescent="0.25">
      <c r="A1229" s="233">
        <v>92568</v>
      </c>
      <c r="B1229" s="216" t="s">
        <v>31257</v>
      </c>
      <c r="C1229" s="216" t="s">
        <v>291</v>
      </c>
      <c r="D1229" s="234">
        <v>113.8</v>
      </c>
      <c r="E1229" s="217"/>
      <c r="F1229" s="217"/>
    </row>
    <row r="1230" spans="1:6" ht="15.75" customHeight="1" x14ac:dyDescent="0.25">
      <c r="A1230" s="233">
        <v>92569</v>
      </c>
      <c r="B1230" s="216" t="s">
        <v>31258</v>
      </c>
      <c r="C1230" s="216" t="s">
        <v>291</v>
      </c>
      <c r="D1230" s="234">
        <v>63.82</v>
      </c>
      <c r="E1230" s="217"/>
      <c r="F1230" s="217"/>
    </row>
    <row r="1231" spans="1:6" ht="15.75" customHeight="1" x14ac:dyDescent="0.25">
      <c r="A1231" s="233">
        <v>92570</v>
      </c>
      <c r="B1231" s="216" t="s">
        <v>31259</v>
      </c>
      <c r="C1231" s="216" t="s">
        <v>291</v>
      </c>
      <c r="D1231" s="234">
        <v>40.700000000000003</v>
      </c>
      <c r="E1231" s="217"/>
      <c r="F1231" s="217"/>
    </row>
    <row r="1232" spans="1:6" ht="15.75" customHeight="1" x14ac:dyDescent="0.25">
      <c r="A1232" s="233">
        <v>92571</v>
      </c>
      <c r="B1232" s="216" t="s">
        <v>31260</v>
      </c>
      <c r="C1232" s="216" t="s">
        <v>291</v>
      </c>
      <c r="D1232" s="234">
        <v>120.14</v>
      </c>
      <c r="E1232" s="217"/>
      <c r="F1232" s="217"/>
    </row>
    <row r="1233" spans="1:6" ht="15.75" customHeight="1" x14ac:dyDescent="0.25">
      <c r="A1233" s="233">
        <v>92572</v>
      </c>
      <c r="B1233" s="216" t="s">
        <v>31261</v>
      </c>
      <c r="C1233" s="216" t="s">
        <v>291</v>
      </c>
      <c r="D1233" s="234">
        <v>72.64</v>
      </c>
      <c r="E1233" s="217"/>
      <c r="F1233" s="217"/>
    </row>
    <row r="1234" spans="1:6" ht="15.75" customHeight="1" x14ac:dyDescent="0.25">
      <c r="A1234" s="233">
        <v>92573</v>
      </c>
      <c r="B1234" s="216" t="s">
        <v>31262</v>
      </c>
      <c r="C1234" s="216" t="s">
        <v>291</v>
      </c>
      <c r="D1234" s="234">
        <v>43.36</v>
      </c>
      <c r="E1234" s="217"/>
      <c r="F1234" s="217"/>
    </row>
    <row r="1235" spans="1:6" ht="15.75" customHeight="1" x14ac:dyDescent="0.25">
      <c r="A1235" s="233">
        <v>92574</v>
      </c>
      <c r="B1235" s="216" t="s">
        <v>31263</v>
      </c>
      <c r="C1235" s="216" t="s">
        <v>291</v>
      </c>
      <c r="D1235" s="234">
        <v>115.56</v>
      </c>
      <c r="E1235" s="217"/>
      <c r="F1235" s="217"/>
    </row>
    <row r="1236" spans="1:6" ht="15.75" customHeight="1" x14ac:dyDescent="0.25">
      <c r="A1236" s="233">
        <v>92575</v>
      </c>
      <c r="B1236" s="216" t="s">
        <v>31264</v>
      </c>
      <c r="C1236" s="216" t="s">
        <v>291</v>
      </c>
      <c r="D1236" s="234">
        <v>58.24</v>
      </c>
      <c r="E1236" s="217"/>
      <c r="F1236" s="217"/>
    </row>
    <row r="1237" spans="1:6" ht="15.75" customHeight="1" x14ac:dyDescent="0.25">
      <c r="A1237" s="233">
        <v>92576</v>
      </c>
      <c r="B1237" s="216" t="s">
        <v>31265</v>
      </c>
      <c r="C1237" s="216" t="s">
        <v>291</v>
      </c>
      <c r="D1237" s="234">
        <v>32</v>
      </c>
      <c r="E1237" s="217"/>
      <c r="F1237" s="217"/>
    </row>
    <row r="1238" spans="1:6" ht="15.75" customHeight="1" x14ac:dyDescent="0.25">
      <c r="A1238" s="233">
        <v>92577</v>
      </c>
      <c r="B1238" s="216" t="s">
        <v>31266</v>
      </c>
      <c r="C1238" s="216" t="s">
        <v>291</v>
      </c>
      <c r="D1238" s="234">
        <v>122.32</v>
      </c>
      <c r="E1238" s="217"/>
      <c r="F1238" s="217"/>
    </row>
    <row r="1239" spans="1:6" ht="15.75" customHeight="1" x14ac:dyDescent="0.25">
      <c r="A1239" s="233">
        <v>92578</v>
      </c>
      <c r="B1239" s="216" t="s">
        <v>31267</v>
      </c>
      <c r="C1239" s="216" t="s">
        <v>291</v>
      </c>
      <c r="D1239" s="234">
        <v>61.98</v>
      </c>
      <c r="E1239" s="217"/>
      <c r="F1239" s="217"/>
    </row>
    <row r="1240" spans="1:6" ht="15.75" customHeight="1" x14ac:dyDescent="0.25">
      <c r="A1240" s="233">
        <v>92579</v>
      </c>
      <c r="B1240" s="216" t="s">
        <v>31268</v>
      </c>
      <c r="C1240" s="216" t="s">
        <v>291</v>
      </c>
      <c r="D1240" s="234">
        <v>34.119999999999997</v>
      </c>
      <c r="E1240" s="217"/>
      <c r="F1240" s="217"/>
    </row>
    <row r="1241" spans="1:6" ht="15.75" customHeight="1" x14ac:dyDescent="0.25">
      <c r="A1241" s="233">
        <v>92580</v>
      </c>
      <c r="B1241" s="216" t="s">
        <v>31269</v>
      </c>
      <c r="C1241" s="216" t="s">
        <v>291</v>
      </c>
      <c r="D1241" s="234">
        <v>42.64</v>
      </c>
      <c r="E1241" s="217"/>
      <c r="F1241" s="217"/>
    </row>
    <row r="1242" spans="1:6" ht="15.75" customHeight="1" x14ac:dyDescent="0.25">
      <c r="A1242" s="233">
        <v>92581</v>
      </c>
      <c r="B1242" s="216" t="s">
        <v>31270</v>
      </c>
      <c r="C1242" s="216" t="s">
        <v>291</v>
      </c>
      <c r="D1242" s="234">
        <v>44.66</v>
      </c>
      <c r="E1242" s="217"/>
      <c r="F1242" s="217"/>
    </row>
    <row r="1243" spans="1:6" ht="15.75" customHeight="1" x14ac:dyDescent="0.25">
      <c r="A1243" s="233">
        <v>92582</v>
      </c>
      <c r="B1243" s="216" t="s">
        <v>31271</v>
      </c>
      <c r="C1243" s="216" t="s">
        <v>5</v>
      </c>
      <c r="D1243" s="234">
        <v>607.63</v>
      </c>
      <c r="E1243" s="217"/>
      <c r="F1243" s="217"/>
    </row>
    <row r="1244" spans="1:6" ht="15.75" customHeight="1" x14ac:dyDescent="0.25">
      <c r="A1244" s="233">
        <v>92584</v>
      </c>
      <c r="B1244" s="216" t="s">
        <v>31272</v>
      </c>
      <c r="C1244" s="216" t="s">
        <v>5</v>
      </c>
      <c r="D1244" s="234">
        <v>720.13</v>
      </c>
      <c r="E1244" s="217"/>
      <c r="F1244" s="217"/>
    </row>
    <row r="1245" spans="1:6" ht="15.75" customHeight="1" x14ac:dyDescent="0.25">
      <c r="A1245" s="233">
        <v>92586</v>
      </c>
      <c r="B1245" s="216" t="s">
        <v>31273</v>
      </c>
      <c r="C1245" s="216" t="s">
        <v>5</v>
      </c>
      <c r="D1245" s="234">
        <v>832.64</v>
      </c>
      <c r="E1245" s="217"/>
      <c r="F1245" s="217"/>
    </row>
    <row r="1246" spans="1:6" ht="15.75" customHeight="1" x14ac:dyDescent="0.25">
      <c r="A1246" s="233">
        <v>92588</v>
      </c>
      <c r="B1246" s="216" t="s">
        <v>31274</v>
      </c>
      <c r="C1246" s="216" t="s">
        <v>5</v>
      </c>
      <c r="D1246" s="234">
        <v>1052.73</v>
      </c>
      <c r="E1246" s="217"/>
      <c r="F1246" s="217"/>
    </row>
    <row r="1247" spans="1:6" ht="15.75" customHeight="1" x14ac:dyDescent="0.25">
      <c r="A1247" s="233">
        <v>92590</v>
      </c>
      <c r="B1247" s="216" t="s">
        <v>31275</v>
      </c>
      <c r="C1247" s="216" t="s">
        <v>5</v>
      </c>
      <c r="D1247" s="234">
        <v>1165.24</v>
      </c>
      <c r="E1247" s="217"/>
      <c r="F1247" s="217"/>
    </row>
    <row r="1248" spans="1:6" ht="15.75" customHeight="1" x14ac:dyDescent="0.25">
      <c r="A1248" s="233">
        <v>92592</v>
      </c>
      <c r="B1248" s="216" t="s">
        <v>31276</v>
      </c>
      <c r="C1248" s="216" t="s">
        <v>5</v>
      </c>
      <c r="D1248" s="234">
        <v>1309.1300000000001</v>
      </c>
      <c r="E1248" s="217"/>
      <c r="F1248" s="217"/>
    </row>
    <row r="1249" spans="1:6" ht="15.75" customHeight="1" x14ac:dyDescent="0.25">
      <c r="A1249" s="233">
        <v>92593</v>
      </c>
      <c r="B1249" s="216" t="s">
        <v>31277</v>
      </c>
      <c r="C1249" s="216" t="s">
        <v>292</v>
      </c>
      <c r="D1249" s="234">
        <v>9.93</v>
      </c>
      <c r="E1249" s="217"/>
      <c r="F1249" s="217"/>
    </row>
    <row r="1250" spans="1:6" ht="15.75" customHeight="1" x14ac:dyDescent="0.25">
      <c r="A1250" s="233">
        <v>92594</v>
      </c>
      <c r="B1250" s="216" t="s">
        <v>31278</v>
      </c>
      <c r="C1250" s="216" t="s">
        <v>5</v>
      </c>
      <c r="D1250" s="234">
        <v>1525.92</v>
      </c>
      <c r="E1250" s="217"/>
      <c r="F1250" s="217"/>
    </row>
    <row r="1251" spans="1:6" ht="15.75" customHeight="1" x14ac:dyDescent="0.25">
      <c r="A1251" s="233">
        <v>92596</v>
      </c>
      <c r="B1251" s="216" t="s">
        <v>31279</v>
      </c>
      <c r="C1251" s="216" t="s">
        <v>5</v>
      </c>
      <c r="D1251" s="234">
        <v>1693.73</v>
      </c>
      <c r="E1251" s="217"/>
      <c r="F1251" s="217"/>
    </row>
    <row r="1252" spans="1:6" ht="15.75" customHeight="1" x14ac:dyDescent="0.25">
      <c r="A1252" s="233">
        <v>92598</v>
      </c>
      <c r="B1252" s="216" t="s">
        <v>31280</v>
      </c>
      <c r="C1252" s="216" t="s">
        <v>5</v>
      </c>
      <c r="D1252" s="234">
        <v>1806.24</v>
      </c>
      <c r="E1252" s="217"/>
      <c r="F1252" s="217"/>
    </row>
    <row r="1253" spans="1:6" ht="15.75" customHeight="1" x14ac:dyDescent="0.25">
      <c r="A1253" s="233">
        <v>92600</v>
      </c>
      <c r="B1253" s="216" t="s">
        <v>31281</v>
      </c>
      <c r="C1253" s="216" t="s">
        <v>5</v>
      </c>
      <c r="D1253" s="234">
        <v>1947.22</v>
      </c>
      <c r="E1253" s="217"/>
      <c r="F1253" s="217"/>
    </row>
    <row r="1254" spans="1:6" ht="15.75" customHeight="1" x14ac:dyDescent="0.25">
      <c r="A1254" s="233">
        <v>92602</v>
      </c>
      <c r="B1254" s="216" t="s">
        <v>31282</v>
      </c>
      <c r="C1254" s="216" t="s">
        <v>5</v>
      </c>
      <c r="D1254" s="234">
        <v>607.63</v>
      </c>
      <c r="E1254" s="217"/>
      <c r="F1254" s="217"/>
    </row>
    <row r="1255" spans="1:6" ht="15.75" customHeight="1" x14ac:dyDescent="0.25">
      <c r="A1255" s="233">
        <v>92604</v>
      </c>
      <c r="B1255" s="216" t="s">
        <v>31283</v>
      </c>
      <c r="C1255" s="216" t="s">
        <v>5</v>
      </c>
      <c r="D1255" s="234">
        <v>691.66</v>
      </c>
      <c r="E1255" s="217"/>
      <c r="F1255" s="217"/>
    </row>
    <row r="1256" spans="1:6" ht="15.75" customHeight="1" x14ac:dyDescent="0.25">
      <c r="A1256" s="233">
        <v>92606</v>
      </c>
      <c r="B1256" s="216" t="s">
        <v>31284</v>
      </c>
      <c r="C1256" s="216" t="s">
        <v>5</v>
      </c>
      <c r="D1256" s="234">
        <v>804.16</v>
      </c>
      <c r="E1256" s="217"/>
      <c r="F1256" s="217"/>
    </row>
    <row r="1257" spans="1:6" ht="15.75" customHeight="1" x14ac:dyDescent="0.25">
      <c r="A1257" s="233">
        <v>92608</v>
      </c>
      <c r="B1257" s="216" t="s">
        <v>31285</v>
      </c>
      <c r="C1257" s="216" t="s">
        <v>5</v>
      </c>
      <c r="D1257" s="234">
        <v>995.78</v>
      </c>
      <c r="E1257" s="217"/>
      <c r="F1257" s="217"/>
    </row>
    <row r="1258" spans="1:6" ht="15.75" customHeight="1" x14ac:dyDescent="0.25">
      <c r="A1258" s="233">
        <v>92610</v>
      </c>
      <c r="B1258" s="216" t="s">
        <v>31286</v>
      </c>
      <c r="C1258" s="216" t="s">
        <v>5</v>
      </c>
      <c r="D1258" s="234">
        <v>1108.29</v>
      </c>
      <c r="E1258" s="217"/>
      <c r="F1258" s="217"/>
    </row>
    <row r="1259" spans="1:6" ht="15.75" customHeight="1" x14ac:dyDescent="0.25">
      <c r="A1259" s="233">
        <v>92612</v>
      </c>
      <c r="B1259" s="216" t="s">
        <v>31287</v>
      </c>
      <c r="C1259" s="216" t="s">
        <v>5</v>
      </c>
      <c r="D1259" s="234">
        <v>1252.18</v>
      </c>
      <c r="E1259" s="217"/>
      <c r="F1259" s="217"/>
    </row>
    <row r="1260" spans="1:6" ht="15.75" customHeight="1" x14ac:dyDescent="0.25">
      <c r="A1260" s="233">
        <v>92614</v>
      </c>
      <c r="B1260" s="216" t="s">
        <v>31288</v>
      </c>
      <c r="C1260" s="216" t="s">
        <v>5</v>
      </c>
      <c r="D1260" s="234">
        <v>1412.02</v>
      </c>
      <c r="E1260" s="217"/>
      <c r="F1260" s="217"/>
    </row>
    <row r="1261" spans="1:6" ht="15.75" customHeight="1" x14ac:dyDescent="0.25">
      <c r="A1261" s="233">
        <v>92616</v>
      </c>
      <c r="B1261" s="216" t="s">
        <v>31289</v>
      </c>
      <c r="C1261" s="216" t="s">
        <v>5</v>
      </c>
      <c r="D1261" s="234">
        <v>1608.31</v>
      </c>
      <c r="E1261" s="217"/>
      <c r="F1261" s="217"/>
    </row>
    <row r="1262" spans="1:6" ht="15.75" customHeight="1" x14ac:dyDescent="0.25">
      <c r="A1262" s="233">
        <v>92618</v>
      </c>
      <c r="B1262" s="216" t="s">
        <v>31290</v>
      </c>
      <c r="C1262" s="216" t="s">
        <v>5</v>
      </c>
      <c r="D1262" s="234">
        <v>1720.81</v>
      </c>
      <c r="E1262" s="217"/>
      <c r="F1262" s="217"/>
    </row>
    <row r="1263" spans="1:6" ht="15.75" customHeight="1" x14ac:dyDescent="0.25">
      <c r="A1263" s="233">
        <v>92620</v>
      </c>
      <c r="B1263" s="216" t="s">
        <v>31291</v>
      </c>
      <c r="C1263" s="216" t="s">
        <v>5</v>
      </c>
      <c r="D1263" s="234">
        <v>1833.32</v>
      </c>
      <c r="E1263" s="217"/>
      <c r="F1263" s="217"/>
    </row>
    <row r="1264" spans="1:6" ht="15.75" customHeight="1" x14ac:dyDescent="0.25">
      <c r="A1264" s="233">
        <v>100357</v>
      </c>
      <c r="B1264" s="216" t="s">
        <v>31292</v>
      </c>
      <c r="C1264" s="216" t="s">
        <v>5</v>
      </c>
      <c r="D1264" s="234">
        <v>713.36</v>
      </c>
      <c r="E1264" s="217"/>
      <c r="F1264" s="217"/>
    </row>
    <row r="1265" spans="1:6" ht="15.75" customHeight="1" x14ac:dyDescent="0.25">
      <c r="A1265" s="233">
        <v>100358</v>
      </c>
      <c r="B1265" s="216" t="s">
        <v>31293</v>
      </c>
      <c r="C1265" s="216" t="s">
        <v>5</v>
      </c>
      <c r="D1265" s="234">
        <v>962.01</v>
      </c>
      <c r="E1265" s="217"/>
      <c r="F1265" s="217"/>
    </row>
    <row r="1266" spans="1:6" ht="15.75" customHeight="1" x14ac:dyDescent="0.25">
      <c r="A1266" s="233">
        <v>100359</v>
      </c>
      <c r="B1266" s="216" t="s">
        <v>31294</v>
      </c>
      <c r="C1266" s="216" t="s">
        <v>5</v>
      </c>
      <c r="D1266" s="234">
        <v>1011.39</v>
      </c>
      <c r="E1266" s="217"/>
      <c r="F1266" s="217"/>
    </row>
    <row r="1267" spans="1:6" ht="15.75" customHeight="1" x14ac:dyDescent="0.25">
      <c r="A1267" s="233">
        <v>100360</v>
      </c>
      <c r="B1267" s="216" t="s">
        <v>31295</v>
      </c>
      <c r="C1267" s="216" t="s">
        <v>5</v>
      </c>
      <c r="D1267" s="234">
        <v>1120.6600000000001</v>
      </c>
      <c r="E1267" s="217"/>
      <c r="F1267" s="217"/>
    </row>
    <row r="1268" spans="1:6" ht="15.75" customHeight="1" x14ac:dyDescent="0.25">
      <c r="A1268" s="233">
        <v>100361</v>
      </c>
      <c r="B1268" s="216" t="s">
        <v>31296</v>
      </c>
      <c r="C1268" s="216" t="s">
        <v>5</v>
      </c>
      <c r="D1268" s="234">
        <v>1389.83</v>
      </c>
      <c r="E1268" s="217"/>
      <c r="F1268" s="217"/>
    </row>
    <row r="1269" spans="1:6" ht="15.75" customHeight="1" x14ac:dyDescent="0.25">
      <c r="A1269" s="233">
        <v>100362</v>
      </c>
      <c r="B1269" s="216" t="s">
        <v>31297</v>
      </c>
      <c r="C1269" s="216" t="s">
        <v>5</v>
      </c>
      <c r="D1269" s="234">
        <v>1825.62</v>
      </c>
      <c r="E1269" s="217"/>
      <c r="F1269" s="217"/>
    </row>
    <row r="1270" spans="1:6" ht="15.75" customHeight="1" x14ac:dyDescent="0.25">
      <c r="A1270" s="233">
        <v>100363</v>
      </c>
      <c r="B1270" s="216" t="s">
        <v>31298</v>
      </c>
      <c r="C1270" s="216" t="s">
        <v>5</v>
      </c>
      <c r="D1270" s="234">
        <v>1887.09</v>
      </c>
      <c r="E1270" s="217"/>
      <c r="F1270" s="217"/>
    </row>
    <row r="1271" spans="1:6" ht="15.75" customHeight="1" x14ac:dyDescent="0.25">
      <c r="A1271" s="233">
        <v>100364</v>
      </c>
      <c r="B1271" s="216" t="s">
        <v>31299</v>
      </c>
      <c r="C1271" s="216" t="s">
        <v>5</v>
      </c>
      <c r="D1271" s="234">
        <v>2050.29</v>
      </c>
      <c r="E1271" s="217"/>
      <c r="F1271" s="217"/>
    </row>
    <row r="1272" spans="1:6" ht="15.75" customHeight="1" x14ac:dyDescent="0.25">
      <c r="A1272" s="233">
        <v>100365</v>
      </c>
      <c r="B1272" s="216" t="s">
        <v>31300</v>
      </c>
      <c r="C1272" s="216" t="s">
        <v>5</v>
      </c>
      <c r="D1272" s="234">
        <v>2356.84</v>
      </c>
      <c r="E1272" s="217"/>
      <c r="F1272" s="217"/>
    </row>
    <row r="1273" spans="1:6" ht="15.75" customHeight="1" x14ac:dyDescent="0.25">
      <c r="A1273" s="233">
        <v>100366</v>
      </c>
      <c r="B1273" s="216" t="s">
        <v>31301</v>
      </c>
      <c r="C1273" s="216" t="s">
        <v>5</v>
      </c>
      <c r="D1273" s="234">
        <v>2518.1</v>
      </c>
      <c r="E1273" s="217"/>
      <c r="F1273" s="217"/>
    </row>
    <row r="1274" spans="1:6" ht="15.75" customHeight="1" x14ac:dyDescent="0.25">
      <c r="A1274" s="233">
        <v>100367</v>
      </c>
      <c r="B1274" s="216" t="s">
        <v>31302</v>
      </c>
      <c r="C1274" s="216" t="s">
        <v>5</v>
      </c>
      <c r="D1274" s="234">
        <v>694.86</v>
      </c>
      <c r="E1274" s="217"/>
      <c r="F1274" s="217"/>
    </row>
    <row r="1275" spans="1:6" ht="15.75" customHeight="1" x14ac:dyDescent="0.25">
      <c r="A1275" s="233">
        <v>100368</v>
      </c>
      <c r="B1275" s="216" t="s">
        <v>31303</v>
      </c>
      <c r="C1275" s="216" t="s">
        <v>5</v>
      </c>
      <c r="D1275" s="218">
        <v>939.2</v>
      </c>
      <c r="E1275" s="217"/>
      <c r="F1275" s="217"/>
    </row>
    <row r="1276" spans="1:6" ht="15.75" customHeight="1" x14ac:dyDescent="0.25">
      <c r="A1276" s="233">
        <v>100369</v>
      </c>
      <c r="B1276" s="216" t="s">
        <v>31304</v>
      </c>
      <c r="C1276" s="216" t="s">
        <v>5</v>
      </c>
      <c r="D1276" s="218">
        <v>988.58</v>
      </c>
      <c r="E1276" s="217"/>
      <c r="F1276" s="217"/>
    </row>
    <row r="1277" spans="1:6" ht="15.75" customHeight="1" x14ac:dyDescent="0.25">
      <c r="A1277" s="233">
        <v>100370</v>
      </c>
      <c r="B1277" s="216" t="s">
        <v>31305</v>
      </c>
      <c r="C1277" s="216" t="s">
        <v>5</v>
      </c>
      <c r="D1277" s="218">
        <v>1168.55</v>
      </c>
      <c r="E1277" s="217"/>
      <c r="F1277" s="217"/>
    </row>
    <row r="1278" spans="1:6" ht="15.75" customHeight="1" x14ac:dyDescent="0.25">
      <c r="A1278" s="233">
        <v>100371</v>
      </c>
      <c r="B1278" s="216" t="s">
        <v>31306</v>
      </c>
      <c r="C1278" s="216" t="s">
        <v>5</v>
      </c>
      <c r="D1278" s="234">
        <v>1329</v>
      </c>
      <c r="E1278" s="217"/>
      <c r="F1278" s="217"/>
    </row>
    <row r="1279" spans="1:6" ht="15.75" customHeight="1" x14ac:dyDescent="0.25">
      <c r="A1279" s="233">
        <v>100372</v>
      </c>
      <c r="B1279" s="216" t="s">
        <v>31307</v>
      </c>
      <c r="C1279" s="216" t="s">
        <v>5</v>
      </c>
      <c r="D1279" s="218">
        <v>1721.38</v>
      </c>
      <c r="E1279" s="217"/>
      <c r="F1279" s="217"/>
    </row>
    <row r="1280" spans="1:6" ht="15.75" customHeight="1" x14ac:dyDescent="0.25">
      <c r="A1280" s="233">
        <v>100373</v>
      </c>
      <c r="B1280" s="216" t="s">
        <v>31308</v>
      </c>
      <c r="C1280" s="216" t="s">
        <v>5</v>
      </c>
      <c r="D1280" s="218">
        <v>1781.11</v>
      </c>
      <c r="E1280" s="217"/>
      <c r="F1280" s="217"/>
    </row>
    <row r="1281" spans="1:6" ht="15.75" customHeight="1" x14ac:dyDescent="0.25">
      <c r="A1281" s="233">
        <v>100374</v>
      </c>
      <c r="B1281" s="216" t="s">
        <v>31309</v>
      </c>
      <c r="C1281" s="216" t="s">
        <v>5</v>
      </c>
      <c r="D1281" s="218">
        <v>1909.74</v>
      </c>
      <c r="E1281" s="217"/>
      <c r="F1281" s="217"/>
    </row>
    <row r="1282" spans="1:6" ht="15.75" customHeight="1" x14ac:dyDescent="0.25">
      <c r="A1282" s="233">
        <v>100375</v>
      </c>
      <c r="B1282" s="216" t="s">
        <v>31310</v>
      </c>
      <c r="C1282" s="216" t="s">
        <v>5</v>
      </c>
      <c r="D1282" s="218">
        <v>2148.52</v>
      </c>
      <c r="E1282" s="217"/>
      <c r="F1282" s="217"/>
    </row>
    <row r="1283" spans="1:6" ht="15.75" customHeight="1" x14ac:dyDescent="0.25">
      <c r="A1283" s="233">
        <v>100376</v>
      </c>
      <c r="B1283" s="216" t="s">
        <v>31311</v>
      </c>
      <c r="C1283" s="216" t="s">
        <v>5</v>
      </c>
      <c r="D1283" s="234">
        <v>2105.08</v>
      </c>
      <c r="E1283" s="217"/>
      <c r="F1283" s="217"/>
    </row>
    <row r="1284" spans="1:6" ht="15.75" customHeight="1" x14ac:dyDescent="0.25">
      <c r="A1284" s="233">
        <v>100377</v>
      </c>
      <c r="B1284" s="216" t="s">
        <v>31312</v>
      </c>
      <c r="C1284" s="216" t="s">
        <v>292</v>
      </c>
      <c r="D1284" s="234">
        <v>10.27</v>
      </c>
      <c r="E1284" s="217"/>
      <c r="F1284" s="217"/>
    </row>
    <row r="1285" spans="1:6" ht="15.75" customHeight="1" x14ac:dyDescent="0.25">
      <c r="A1285" s="233">
        <v>100378</v>
      </c>
      <c r="B1285" s="216" t="s">
        <v>31313</v>
      </c>
      <c r="C1285" s="216" t="s">
        <v>292</v>
      </c>
      <c r="D1285" s="234">
        <v>9.67</v>
      </c>
      <c r="E1285" s="217"/>
      <c r="F1285" s="217"/>
    </row>
    <row r="1286" spans="1:6" ht="15.75" customHeight="1" x14ac:dyDescent="0.25">
      <c r="A1286" s="233">
        <v>100382</v>
      </c>
      <c r="B1286" s="216" t="s">
        <v>31314</v>
      </c>
      <c r="C1286" s="216" t="s">
        <v>291</v>
      </c>
      <c r="D1286" s="234">
        <v>16.11</v>
      </c>
      <c r="E1286" s="217"/>
      <c r="F1286" s="217"/>
    </row>
    <row r="1287" spans="1:6" ht="15.75" customHeight="1" x14ac:dyDescent="0.25">
      <c r="A1287" s="233">
        <v>94444</v>
      </c>
      <c r="B1287" s="216" t="s">
        <v>31315</v>
      </c>
      <c r="C1287" s="216" t="s">
        <v>291</v>
      </c>
      <c r="D1287" s="218">
        <v>718.76</v>
      </c>
      <c r="E1287" s="217"/>
      <c r="F1287" s="217"/>
    </row>
    <row r="1288" spans="1:6" ht="15.75" customHeight="1" x14ac:dyDescent="0.25">
      <c r="A1288" s="233" t="s">
        <v>31316</v>
      </c>
      <c r="B1288" s="216" t="s">
        <v>31317</v>
      </c>
      <c r="C1288" s="216" t="s">
        <v>291</v>
      </c>
      <c r="D1288" s="218">
        <v>7.2</v>
      </c>
      <c r="E1288" s="217"/>
      <c r="F1288" s="217"/>
    </row>
    <row r="1289" spans="1:6" ht="15.75" customHeight="1" x14ac:dyDescent="0.25">
      <c r="A1289" s="233" t="s">
        <v>31318</v>
      </c>
      <c r="B1289" s="216" t="s">
        <v>31319</v>
      </c>
      <c r="C1289" s="216" t="s">
        <v>293</v>
      </c>
      <c r="D1289" s="218">
        <v>115.99</v>
      </c>
      <c r="E1289" s="217"/>
      <c r="F1289" s="217"/>
    </row>
    <row r="1290" spans="1:6" ht="15.75" customHeight="1" x14ac:dyDescent="0.25">
      <c r="A1290" s="233">
        <v>92743</v>
      </c>
      <c r="B1290" s="216" t="s">
        <v>31320</v>
      </c>
      <c r="C1290" s="216" t="s">
        <v>293</v>
      </c>
      <c r="D1290" s="218">
        <v>491.56</v>
      </c>
      <c r="E1290" s="217"/>
      <c r="F1290" s="217"/>
    </row>
    <row r="1291" spans="1:6" ht="15.75" customHeight="1" x14ac:dyDescent="0.25">
      <c r="A1291" s="233">
        <v>92744</v>
      </c>
      <c r="B1291" s="216" t="s">
        <v>31321</v>
      </c>
      <c r="C1291" s="216" t="s">
        <v>293</v>
      </c>
      <c r="D1291" s="218">
        <v>481.18</v>
      </c>
      <c r="E1291" s="217"/>
      <c r="F1291" s="217"/>
    </row>
    <row r="1292" spans="1:6" ht="15.75" customHeight="1" x14ac:dyDescent="0.25">
      <c r="A1292" s="233">
        <v>92745</v>
      </c>
      <c r="B1292" s="216" t="s">
        <v>31322</v>
      </c>
      <c r="C1292" s="216" t="s">
        <v>293</v>
      </c>
      <c r="D1292" s="218">
        <v>610.98</v>
      </c>
      <c r="E1292" s="217"/>
      <c r="F1292" s="217"/>
    </row>
    <row r="1293" spans="1:6" ht="15.75" customHeight="1" x14ac:dyDescent="0.25">
      <c r="A1293" s="233">
        <v>92746</v>
      </c>
      <c r="B1293" s="216" t="s">
        <v>31323</v>
      </c>
      <c r="C1293" s="216" t="s">
        <v>293</v>
      </c>
      <c r="D1293" s="234">
        <v>568.36</v>
      </c>
      <c r="E1293" s="217"/>
      <c r="F1293" s="217"/>
    </row>
    <row r="1294" spans="1:6" ht="15.75" customHeight="1" x14ac:dyDescent="0.25">
      <c r="A1294" s="233">
        <v>92747</v>
      </c>
      <c r="B1294" s="216" t="s">
        <v>31324</v>
      </c>
      <c r="C1294" s="216" t="s">
        <v>293</v>
      </c>
      <c r="D1294" s="234">
        <v>678.75</v>
      </c>
      <c r="E1294" s="217"/>
      <c r="F1294" s="217"/>
    </row>
    <row r="1295" spans="1:6" ht="15.75" customHeight="1" x14ac:dyDescent="0.25">
      <c r="A1295" s="233">
        <v>92748</v>
      </c>
      <c r="B1295" s="216" t="s">
        <v>31325</v>
      </c>
      <c r="C1295" s="216" t="s">
        <v>293</v>
      </c>
      <c r="D1295" s="234">
        <v>618.05999999999995</v>
      </c>
      <c r="E1295" s="217"/>
      <c r="F1295" s="217"/>
    </row>
    <row r="1296" spans="1:6" ht="15.75" customHeight="1" x14ac:dyDescent="0.25">
      <c r="A1296" s="233">
        <v>92749</v>
      </c>
      <c r="B1296" s="216" t="s">
        <v>31326</v>
      </c>
      <c r="C1296" s="216" t="s">
        <v>293</v>
      </c>
      <c r="D1296" s="218">
        <v>711.75</v>
      </c>
      <c r="E1296" s="217"/>
      <c r="F1296" s="217"/>
    </row>
    <row r="1297" spans="1:6" ht="15.75" customHeight="1" x14ac:dyDescent="0.25">
      <c r="A1297" s="233">
        <v>92750</v>
      </c>
      <c r="B1297" s="216" t="s">
        <v>31327</v>
      </c>
      <c r="C1297" s="216" t="s">
        <v>293</v>
      </c>
      <c r="D1297" s="218">
        <v>1231.9000000000001</v>
      </c>
      <c r="E1297" s="217"/>
      <c r="F1297" s="217"/>
    </row>
    <row r="1298" spans="1:6" ht="15.75" customHeight="1" x14ac:dyDescent="0.25">
      <c r="A1298" s="233">
        <v>92751</v>
      </c>
      <c r="B1298" s="216" t="s">
        <v>31328</v>
      </c>
      <c r="C1298" s="216" t="s">
        <v>293</v>
      </c>
      <c r="D1298" s="218">
        <v>1534.27</v>
      </c>
      <c r="E1298" s="217"/>
      <c r="F1298" s="217"/>
    </row>
    <row r="1299" spans="1:6" ht="15.75" customHeight="1" x14ac:dyDescent="0.25">
      <c r="A1299" s="233">
        <v>92752</v>
      </c>
      <c r="B1299" s="216" t="s">
        <v>31329</v>
      </c>
      <c r="C1299" s="216" t="s">
        <v>293</v>
      </c>
      <c r="D1299" s="218">
        <v>1835.6</v>
      </c>
      <c r="E1299" s="217"/>
      <c r="F1299" s="217"/>
    </row>
    <row r="1300" spans="1:6" ht="15.75" customHeight="1" x14ac:dyDescent="0.25">
      <c r="A1300" s="233">
        <v>92753</v>
      </c>
      <c r="B1300" s="216" t="s">
        <v>31330</v>
      </c>
      <c r="C1300" s="216" t="s">
        <v>293</v>
      </c>
      <c r="D1300" s="218">
        <v>468.04</v>
      </c>
      <c r="E1300" s="217"/>
      <c r="F1300" s="217"/>
    </row>
    <row r="1301" spans="1:6" ht="15.75" customHeight="1" x14ac:dyDescent="0.25">
      <c r="A1301" s="233">
        <v>92754</v>
      </c>
      <c r="B1301" s="216" t="s">
        <v>31331</v>
      </c>
      <c r="C1301" s="216" t="s">
        <v>293</v>
      </c>
      <c r="D1301" s="218">
        <v>427.8</v>
      </c>
      <c r="E1301" s="217"/>
      <c r="F1301" s="217"/>
    </row>
    <row r="1302" spans="1:6" ht="15.75" customHeight="1" x14ac:dyDescent="0.25">
      <c r="A1302" s="233">
        <v>92755</v>
      </c>
      <c r="B1302" s="216" t="s">
        <v>31332</v>
      </c>
      <c r="C1302" s="216" t="s">
        <v>291</v>
      </c>
      <c r="D1302" s="218">
        <v>181.58</v>
      </c>
      <c r="E1302" s="217"/>
      <c r="F1302" s="217"/>
    </row>
    <row r="1303" spans="1:6" ht="15.75" customHeight="1" x14ac:dyDescent="0.25">
      <c r="A1303" s="233">
        <v>92756</v>
      </c>
      <c r="B1303" s="216" t="s">
        <v>31333</v>
      </c>
      <c r="C1303" s="216" t="s">
        <v>291</v>
      </c>
      <c r="D1303" s="234">
        <v>205.54</v>
      </c>
      <c r="E1303" s="217"/>
      <c r="F1303" s="217"/>
    </row>
    <row r="1304" spans="1:6" ht="15.75" customHeight="1" x14ac:dyDescent="0.25">
      <c r="A1304" s="233">
        <v>92757</v>
      </c>
      <c r="B1304" s="216" t="s">
        <v>31334</v>
      </c>
      <c r="C1304" s="216" t="s">
        <v>291</v>
      </c>
      <c r="D1304" s="234">
        <v>234.67</v>
      </c>
      <c r="E1304" s="217"/>
      <c r="F1304" s="217"/>
    </row>
    <row r="1305" spans="1:6" ht="15.75" customHeight="1" x14ac:dyDescent="0.25">
      <c r="A1305" s="233">
        <v>92758</v>
      </c>
      <c r="B1305" s="216" t="s">
        <v>31335</v>
      </c>
      <c r="C1305" s="216" t="s">
        <v>293</v>
      </c>
      <c r="D1305" s="234">
        <v>568.65</v>
      </c>
      <c r="E1305" s="217"/>
      <c r="F1305" s="217"/>
    </row>
    <row r="1306" spans="1:6" ht="15.75" customHeight="1" x14ac:dyDescent="0.25">
      <c r="A1306" s="233">
        <v>91069</v>
      </c>
      <c r="B1306" s="216" t="s">
        <v>31336</v>
      </c>
      <c r="C1306" s="216" t="s">
        <v>291</v>
      </c>
      <c r="D1306" s="218">
        <v>100.4</v>
      </c>
      <c r="E1306" s="217"/>
      <c r="F1306" s="217"/>
    </row>
    <row r="1307" spans="1:6" ht="15.75" customHeight="1" x14ac:dyDescent="0.25">
      <c r="A1307" s="233">
        <v>91070</v>
      </c>
      <c r="B1307" s="216" t="s">
        <v>31337</v>
      </c>
      <c r="C1307" s="216" t="s">
        <v>291</v>
      </c>
      <c r="D1307" s="218">
        <v>110.85</v>
      </c>
      <c r="E1307" s="217"/>
      <c r="F1307" s="217"/>
    </row>
    <row r="1308" spans="1:6" ht="15.75" customHeight="1" x14ac:dyDescent="0.25">
      <c r="A1308" s="233">
        <v>91071</v>
      </c>
      <c r="B1308" s="216" t="s">
        <v>31338</v>
      </c>
      <c r="C1308" s="216" t="s">
        <v>291</v>
      </c>
      <c r="D1308" s="218">
        <v>132.51</v>
      </c>
      <c r="E1308" s="217"/>
      <c r="F1308" s="217"/>
    </row>
    <row r="1309" spans="1:6" ht="15.75" customHeight="1" x14ac:dyDescent="0.25">
      <c r="A1309" s="233">
        <v>91072</v>
      </c>
      <c r="B1309" s="216" t="s">
        <v>31339</v>
      </c>
      <c r="C1309" s="216" t="s">
        <v>291</v>
      </c>
      <c r="D1309" s="218">
        <v>142.91999999999999</v>
      </c>
      <c r="E1309" s="217"/>
      <c r="F1309" s="217"/>
    </row>
    <row r="1310" spans="1:6" ht="15.75" customHeight="1" x14ac:dyDescent="0.25">
      <c r="A1310" s="233">
        <v>91073</v>
      </c>
      <c r="B1310" s="216" t="s">
        <v>31340</v>
      </c>
      <c r="C1310" s="216" t="s">
        <v>291</v>
      </c>
      <c r="D1310" s="218">
        <v>112</v>
      </c>
      <c r="E1310" s="217"/>
      <c r="F1310" s="217"/>
    </row>
    <row r="1311" spans="1:6" ht="15.75" customHeight="1" x14ac:dyDescent="0.25">
      <c r="A1311" s="233">
        <v>91074</v>
      </c>
      <c r="B1311" s="216" t="s">
        <v>31341</v>
      </c>
      <c r="C1311" s="216" t="s">
        <v>291</v>
      </c>
      <c r="D1311" s="218">
        <v>123.65</v>
      </c>
      <c r="E1311" s="217"/>
      <c r="F1311" s="217"/>
    </row>
    <row r="1312" spans="1:6" ht="15.75" customHeight="1" x14ac:dyDescent="0.25">
      <c r="A1312" s="233">
        <v>91075</v>
      </c>
      <c r="B1312" s="216" t="s">
        <v>31342</v>
      </c>
      <c r="C1312" s="216" t="s">
        <v>291</v>
      </c>
      <c r="D1312" s="218">
        <v>145.85</v>
      </c>
      <c r="E1312" s="217"/>
      <c r="F1312" s="217"/>
    </row>
    <row r="1313" spans="1:6" ht="15.75" customHeight="1" x14ac:dyDescent="0.25">
      <c r="A1313" s="233">
        <v>91076</v>
      </c>
      <c r="B1313" s="216" t="s">
        <v>31343</v>
      </c>
      <c r="C1313" s="216" t="s">
        <v>291</v>
      </c>
      <c r="D1313" s="234">
        <v>157.47</v>
      </c>
      <c r="E1313" s="217"/>
      <c r="F1313" s="217"/>
    </row>
    <row r="1314" spans="1:6" ht="15.75" customHeight="1" x14ac:dyDescent="0.25">
      <c r="A1314" s="233">
        <v>91077</v>
      </c>
      <c r="B1314" s="216" t="s">
        <v>31344</v>
      </c>
      <c r="C1314" s="216" t="s">
        <v>291</v>
      </c>
      <c r="D1314" s="234">
        <v>97.75</v>
      </c>
      <c r="E1314" s="217"/>
      <c r="F1314" s="217"/>
    </row>
    <row r="1315" spans="1:6" ht="15.75" customHeight="1" x14ac:dyDescent="0.25">
      <c r="A1315" s="233">
        <v>91078</v>
      </c>
      <c r="B1315" s="216" t="s">
        <v>31345</v>
      </c>
      <c r="C1315" s="216" t="s">
        <v>291</v>
      </c>
      <c r="D1315" s="234">
        <v>114.66</v>
      </c>
      <c r="E1315" s="217"/>
      <c r="F1315" s="217"/>
    </row>
    <row r="1316" spans="1:6" ht="15.75" customHeight="1" x14ac:dyDescent="0.25">
      <c r="A1316" s="233">
        <v>91079</v>
      </c>
      <c r="B1316" s="216" t="s">
        <v>31346</v>
      </c>
      <c r="C1316" s="216" t="s">
        <v>291</v>
      </c>
      <c r="D1316" s="234">
        <v>102.12</v>
      </c>
      <c r="E1316" s="217"/>
      <c r="F1316" s="217"/>
    </row>
    <row r="1317" spans="1:6" ht="15.75" customHeight="1" x14ac:dyDescent="0.25">
      <c r="A1317" s="233">
        <v>91080</v>
      </c>
      <c r="B1317" s="216" t="s">
        <v>31347</v>
      </c>
      <c r="C1317" s="216" t="s">
        <v>291</v>
      </c>
      <c r="D1317" s="234">
        <v>118.83</v>
      </c>
      <c r="E1317" s="217"/>
      <c r="F1317" s="217"/>
    </row>
    <row r="1318" spans="1:6" ht="15.75" customHeight="1" x14ac:dyDescent="0.25">
      <c r="A1318" s="233">
        <v>91081</v>
      </c>
      <c r="B1318" s="216" t="s">
        <v>31348</v>
      </c>
      <c r="C1318" s="216" t="s">
        <v>291</v>
      </c>
      <c r="D1318" s="234">
        <v>110.7</v>
      </c>
      <c r="E1318" s="217"/>
      <c r="F1318" s="217"/>
    </row>
    <row r="1319" spans="1:6" ht="15.75" customHeight="1" x14ac:dyDescent="0.25">
      <c r="A1319" s="233">
        <v>91082</v>
      </c>
      <c r="B1319" s="216" t="s">
        <v>31349</v>
      </c>
      <c r="C1319" s="216" t="s">
        <v>291</v>
      </c>
      <c r="D1319" s="234">
        <v>128.68</v>
      </c>
      <c r="E1319" s="217"/>
      <c r="F1319" s="217"/>
    </row>
    <row r="1320" spans="1:6" ht="15.75" customHeight="1" x14ac:dyDescent="0.25">
      <c r="A1320" s="233">
        <v>91083</v>
      </c>
      <c r="B1320" s="216" t="s">
        <v>31350</v>
      </c>
      <c r="C1320" s="216" t="s">
        <v>291</v>
      </c>
      <c r="D1320" s="234">
        <v>118.36</v>
      </c>
      <c r="E1320" s="217"/>
      <c r="F1320" s="217"/>
    </row>
    <row r="1321" spans="1:6" ht="15.75" customHeight="1" x14ac:dyDescent="0.25">
      <c r="A1321" s="233">
        <v>91084</v>
      </c>
      <c r="B1321" s="216" t="s">
        <v>31351</v>
      </c>
      <c r="C1321" s="216" t="s">
        <v>291</v>
      </c>
      <c r="D1321" s="234">
        <v>136.08000000000001</v>
      </c>
      <c r="E1321" s="217"/>
      <c r="F1321" s="217"/>
    </row>
    <row r="1322" spans="1:6" ht="15.75" customHeight="1" x14ac:dyDescent="0.25">
      <c r="A1322" s="233">
        <v>91086</v>
      </c>
      <c r="B1322" s="216" t="s">
        <v>31352</v>
      </c>
      <c r="C1322" s="216" t="s">
        <v>291</v>
      </c>
      <c r="D1322" s="234">
        <v>109.26</v>
      </c>
      <c r="E1322" s="217"/>
      <c r="F1322" s="217"/>
    </row>
    <row r="1323" spans="1:6" ht="15.75" customHeight="1" x14ac:dyDescent="0.25">
      <c r="A1323" s="233">
        <v>91087</v>
      </c>
      <c r="B1323" s="216" t="s">
        <v>31353</v>
      </c>
      <c r="C1323" s="216" t="s">
        <v>291</v>
      </c>
      <c r="D1323" s="234">
        <v>120</v>
      </c>
      <c r="E1323" s="217"/>
      <c r="F1323" s="217"/>
    </row>
    <row r="1324" spans="1:6" ht="15.75" customHeight="1" x14ac:dyDescent="0.25">
      <c r="A1324" s="233">
        <v>91088</v>
      </c>
      <c r="B1324" s="216" t="s">
        <v>31354</v>
      </c>
      <c r="C1324" s="216" t="s">
        <v>291</v>
      </c>
      <c r="D1324" s="234">
        <v>142.37</v>
      </c>
      <c r="E1324" s="217"/>
      <c r="F1324" s="217"/>
    </row>
    <row r="1325" spans="1:6" ht="15.75" customHeight="1" x14ac:dyDescent="0.25">
      <c r="A1325" s="233">
        <v>91089</v>
      </c>
      <c r="B1325" s="216" t="s">
        <v>31355</v>
      </c>
      <c r="C1325" s="216" t="s">
        <v>291</v>
      </c>
      <c r="D1325" s="234">
        <v>153.19</v>
      </c>
      <c r="E1325" s="217"/>
      <c r="F1325" s="217"/>
    </row>
    <row r="1326" spans="1:6" ht="15.75" customHeight="1" x14ac:dyDescent="0.25">
      <c r="A1326" s="233">
        <v>91090</v>
      </c>
      <c r="B1326" s="216" t="s">
        <v>31356</v>
      </c>
      <c r="C1326" s="216" t="s">
        <v>291</v>
      </c>
      <c r="D1326" s="234">
        <v>119.22</v>
      </c>
      <c r="E1326" s="217"/>
      <c r="F1326" s="217"/>
    </row>
    <row r="1327" spans="1:6" ht="15.75" customHeight="1" x14ac:dyDescent="0.25">
      <c r="A1327" s="233">
        <v>91091</v>
      </c>
      <c r="B1327" s="216" t="s">
        <v>31357</v>
      </c>
      <c r="C1327" s="216" t="s">
        <v>291</v>
      </c>
      <c r="D1327" s="234">
        <v>131.30000000000001</v>
      </c>
      <c r="E1327" s="217"/>
      <c r="F1327" s="217"/>
    </row>
    <row r="1328" spans="1:6" ht="15.75" customHeight="1" x14ac:dyDescent="0.25">
      <c r="A1328" s="233">
        <v>91092</v>
      </c>
      <c r="B1328" s="216" t="s">
        <v>31358</v>
      </c>
      <c r="C1328" s="216" t="s">
        <v>291</v>
      </c>
      <c r="D1328" s="218">
        <v>153.69999999999999</v>
      </c>
      <c r="E1328" s="217"/>
      <c r="F1328" s="217"/>
    </row>
    <row r="1329" spans="1:6" ht="15.75" customHeight="1" x14ac:dyDescent="0.25">
      <c r="A1329" s="233">
        <v>91093</v>
      </c>
      <c r="B1329" s="216" t="s">
        <v>31359</v>
      </c>
      <c r="C1329" s="216" t="s">
        <v>291</v>
      </c>
      <c r="D1329" s="218">
        <v>165.99</v>
      </c>
      <c r="E1329" s="217"/>
      <c r="F1329" s="217"/>
    </row>
    <row r="1330" spans="1:6" ht="15.75" customHeight="1" x14ac:dyDescent="0.25">
      <c r="A1330" s="233">
        <v>91094</v>
      </c>
      <c r="B1330" s="216" t="s">
        <v>31360</v>
      </c>
      <c r="C1330" s="216" t="s">
        <v>291</v>
      </c>
      <c r="D1330" s="218">
        <v>102.92</v>
      </c>
      <c r="E1330" s="217"/>
      <c r="F1330" s="217"/>
    </row>
    <row r="1331" spans="1:6" ht="15.75" customHeight="1" x14ac:dyDescent="0.25">
      <c r="A1331" s="233">
        <v>91095</v>
      </c>
      <c r="B1331" s="216" t="s">
        <v>31361</v>
      </c>
      <c r="C1331" s="216" t="s">
        <v>291</v>
      </c>
      <c r="D1331" s="234">
        <v>120.18</v>
      </c>
      <c r="E1331" s="217"/>
      <c r="F1331" s="217"/>
    </row>
    <row r="1332" spans="1:6" ht="15.75" customHeight="1" x14ac:dyDescent="0.25">
      <c r="A1332" s="233">
        <v>91096</v>
      </c>
      <c r="B1332" s="216" t="s">
        <v>31362</v>
      </c>
      <c r="C1332" s="216" t="s">
        <v>291</v>
      </c>
      <c r="D1332" s="234">
        <v>104.87</v>
      </c>
      <c r="E1332" s="217"/>
      <c r="F1332" s="217"/>
    </row>
    <row r="1333" spans="1:6" ht="15.75" customHeight="1" x14ac:dyDescent="0.25">
      <c r="A1333" s="233">
        <v>91097</v>
      </c>
      <c r="B1333" s="216" t="s">
        <v>31363</v>
      </c>
      <c r="C1333" s="216" t="s">
        <v>291</v>
      </c>
      <c r="D1333" s="234">
        <v>121.95</v>
      </c>
      <c r="E1333" s="217"/>
      <c r="F1333" s="217"/>
    </row>
    <row r="1334" spans="1:6" ht="15.75" customHeight="1" x14ac:dyDescent="0.25">
      <c r="A1334" s="233">
        <v>91098</v>
      </c>
      <c r="B1334" s="216" t="s">
        <v>31364</v>
      </c>
      <c r="C1334" s="216" t="s">
        <v>291</v>
      </c>
      <c r="D1334" s="234">
        <v>115.74</v>
      </c>
      <c r="E1334" s="217"/>
      <c r="F1334" s="217"/>
    </row>
    <row r="1335" spans="1:6" ht="15.75" customHeight="1" x14ac:dyDescent="0.25">
      <c r="A1335" s="233">
        <v>91099</v>
      </c>
      <c r="B1335" s="216" t="s">
        <v>31365</v>
      </c>
      <c r="C1335" s="216" t="s">
        <v>291</v>
      </c>
      <c r="D1335" s="234">
        <v>134.13999999999999</v>
      </c>
      <c r="E1335" s="217"/>
      <c r="F1335" s="217"/>
    </row>
    <row r="1336" spans="1:6" ht="15.75" customHeight="1" x14ac:dyDescent="0.25">
      <c r="A1336" s="233">
        <v>91100</v>
      </c>
      <c r="B1336" s="216" t="s">
        <v>31366</v>
      </c>
      <c r="C1336" s="216" t="s">
        <v>291</v>
      </c>
      <c r="D1336" s="234">
        <v>121.6</v>
      </c>
      <c r="E1336" s="217"/>
      <c r="F1336" s="217"/>
    </row>
    <row r="1337" spans="1:6" ht="15.75" customHeight="1" x14ac:dyDescent="0.25">
      <c r="A1337" s="233">
        <v>91101</v>
      </c>
      <c r="B1337" s="216" t="s">
        <v>31367</v>
      </c>
      <c r="C1337" s="216" t="s">
        <v>291</v>
      </c>
      <c r="D1337" s="234">
        <v>139.84</v>
      </c>
      <c r="E1337" s="217"/>
      <c r="F1337" s="217"/>
    </row>
    <row r="1338" spans="1:6" ht="15.75" customHeight="1" x14ac:dyDescent="0.25">
      <c r="A1338" s="233">
        <v>93952</v>
      </c>
      <c r="B1338" s="216" t="s">
        <v>31368</v>
      </c>
      <c r="C1338" s="216" t="s">
        <v>40</v>
      </c>
      <c r="D1338" s="234">
        <v>174.96</v>
      </c>
      <c r="E1338" s="217"/>
      <c r="F1338" s="217"/>
    </row>
    <row r="1339" spans="1:6" ht="15.75" customHeight="1" x14ac:dyDescent="0.25">
      <c r="A1339" s="233">
        <v>93953</v>
      </c>
      <c r="B1339" s="216" t="s">
        <v>31369</v>
      </c>
      <c r="C1339" s="216" t="s">
        <v>40</v>
      </c>
      <c r="D1339" s="234">
        <v>163.41</v>
      </c>
      <c r="E1339" s="217"/>
      <c r="F1339" s="217"/>
    </row>
    <row r="1340" spans="1:6" ht="15.75" customHeight="1" x14ac:dyDescent="0.25">
      <c r="A1340" s="233">
        <v>93954</v>
      </c>
      <c r="B1340" s="216" t="s">
        <v>31370</v>
      </c>
      <c r="C1340" s="216" t="s">
        <v>40</v>
      </c>
      <c r="D1340" s="234">
        <v>156.52000000000001</v>
      </c>
      <c r="E1340" s="217"/>
      <c r="F1340" s="217"/>
    </row>
    <row r="1341" spans="1:6" ht="15.75" customHeight="1" x14ac:dyDescent="0.25">
      <c r="A1341" s="233">
        <v>93955</v>
      </c>
      <c r="B1341" s="216" t="s">
        <v>31371</v>
      </c>
      <c r="C1341" s="216" t="s">
        <v>40</v>
      </c>
      <c r="D1341" s="234">
        <v>151.63</v>
      </c>
      <c r="E1341" s="217"/>
      <c r="F1341" s="217"/>
    </row>
    <row r="1342" spans="1:6" ht="15.75" customHeight="1" x14ac:dyDescent="0.25">
      <c r="A1342" s="233">
        <v>93956</v>
      </c>
      <c r="B1342" s="216" t="s">
        <v>31372</v>
      </c>
      <c r="C1342" s="216" t="s">
        <v>40</v>
      </c>
      <c r="D1342" s="234">
        <v>147.77000000000001</v>
      </c>
      <c r="E1342" s="217"/>
      <c r="F1342" s="217"/>
    </row>
    <row r="1343" spans="1:6" ht="15.75" customHeight="1" x14ac:dyDescent="0.25">
      <c r="A1343" s="233">
        <v>93957</v>
      </c>
      <c r="B1343" s="216" t="s">
        <v>31373</v>
      </c>
      <c r="C1343" s="216" t="s">
        <v>40</v>
      </c>
      <c r="D1343" s="234">
        <v>187.13</v>
      </c>
      <c r="E1343" s="217"/>
      <c r="F1343" s="217"/>
    </row>
    <row r="1344" spans="1:6" ht="15.75" customHeight="1" x14ac:dyDescent="0.25">
      <c r="A1344" s="233">
        <v>93958</v>
      </c>
      <c r="B1344" s="216" t="s">
        <v>31374</v>
      </c>
      <c r="C1344" s="216" t="s">
        <v>40</v>
      </c>
      <c r="D1344" s="234">
        <v>174.9</v>
      </c>
      <c r="E1344" s="217"/>
      <c r="F1344" s="217"/>
    </row>
    <row r="1345" spans="1:6" ht="15.75" customHeight="1" x14ac:dyDescent="0.25">
      <c r="A1345" s="233">
        <v>93959</v>
      </c>
      <c r="B1345" s="216" t="s">
        <v>31375</v>
      </c>
      <c r="C1345" s="216" t="s">
        <v>40</v>
      </c>
      <c r="D1345" s="234">
        <v>167.64</v>
      </c>
      <c r="E1345" s="217"/>
      <c r="F1345" s="217"/>
    </row>
    <row r="1346" spans="1:6" ht="15.75" customHeight="1" x14ac:dyDescent="0.25">
      <c r="A1346" s="233">
        <v>93960</v>
      </c>
      <c r="B1346" s="216" t="s">
        <v>31376</v>
      </c>
      <c r="C1346" s="216" t="s">
        <v>40</v>
      </c>
      <c r="D1346" s="234">
        <v>162.52000000000001</v>
      </c>
      <c r="E1346" s="217"/>
      <c r="F1346" s="217"/>
    </row>
    <row r="1347" spans="1:6" ht="15.75" customHeight="1" x14ac:dyDescent="0.25">
      <c r="A1347" s="233">
        <v>93961</v>
      </c>
      <c r="B1347" s="216" t="s">
        <v>31377</v>
      </c>
      <c r="C1347" s="216" t="s">
        <v>40</v>
      </c>
      <c r="D1347" s="234">
        <v>158.49</v>
      </c>
      <c r="E1347" s="217"/>
      <c r="F1347" s="217"/>
    </row>
    <row r="1348" spans="1:6" ht="15.75" customHeight="1" x14ac:dyDescent="0.25">
      <c r="A1348" s="233">
        <v>93962</v>
      </c>
      <c r="B1348" s="216" t="s">
        <v>31378</v>
      </c>
      <c r="C1348" s="216" t="s">
        <v>40</v>
      </c>
      <c r="D1348" s="234">
        <v>162.91999999999999</v>
      </c>
      <c r="E1348" s="217"/>
      <c r="F1348" s="217"/>
    </row>
    <row r="1349" spans="1:6" ht="15.75" customHeight="1" x14ac:dyDescent="0.25">
      <c r="A1349" s="233">
        <v>93963</v>
      </c>
      <c r="B1349" s="216" t="s">
        <v>31379</v>
      </c>
      <c r="C1349" s="216" t="s">
        <v>40</v>
      </c>
      <c r="D1349" s="234">
        <v>151.41</v>
      </c>
      <c r="E1349" s="217"/>
      <c r="F1349" s="217"/>
    </row>
    <row r="1350" spans="1:6" ht="15.75" customHeight="1" x14ac:dyDescent="0.25">
      <c r="A1350" s="233">
        <v>93964</v>
      </c>
      <c r="B1350" s="216" t="s">
        <v>31380</v>
      </c>
      <c r="C1350" s="216" t="s">
        <v>40</v>
      </c>
      <c r="D1350" s="234">
        <v>144.54</v>
      </c>
      <c r="E1350" s="217"/>
      <c r="F1350" s="217"/>
    </row>
    <row r="1351" spans="1:6" ht="15.75" customHeight="1" x14ac:dyDescent="0.25">
      <c r="A1351" s="233">
        <v>93965</v>
      </c>
      <c r="B1351" s="216" t="s">
        <v>31381</v>
      </c>
      <c r="C1351" s="216" t="s">
        <v>40</v>
      </c>
      <c r="D1351" s="234">
        <v>137.54</v>
      </c>
      <c r="E1351" s="217"/>
      <c r="F1351" s="217"/>
    </row>
    <row r="1352" spans="1:6" ht="15.75" customHeight="1" x14ac:dyDescent="0.25">
      <c r="A1352" s="233">
        <v>93966</v>
      </c>
      <c r="B1352" s="216" t="s">
        <v>31382</v>
      </c>
      <c r="C1352" s="216" t="s">
        <v>40</v>
      </c>
      <c r="D1352" s="234">
        <v>135.84</v>
      </c>
      <c r="E1352" s="217"/>
      <c r="F1352" s="217"/>
    </row>
    <row r="1353" spans="1:6" ht="15.75" customHeight="1" x14ac:dyDescent="0.25">
      <c r="A1353" s="233">
        <v>93967</v>
      </c>
      <c r="B1353" s="216" t="s">
        <v>31383</v>
      </c>
      <c r="C1353" s="216" t="s">
        <v>40</v>
      </c>
      <c r="D1353" s="234">
        <v>175.08</v>
      </c>
      <c r="E1353" s="217"/>
      <c r="F1353" s="217"/>
    </row>
    <row r="1354" spans="1:6" ht="15.75" customHeight="1" x14ac:dyDescent="0.25">
      <c r="A1354" s="233">
        <v>93968</v>
      </c>
      <c r="B1354" s="216" t="s">
        <v>31384</v>
      </c>
      <c r="C1354" s="216" t="s">
        <v>40</v>
      </c>
      <c r="D1354" s="234">
        <v>162.88999999999999</v>
      </c>
      <c r="E1354" s="217"/>
      <c r="F1354" s="217"/>
    </row>
    <row r="1355" spans="1:6" ht="15.75" customHeight="1" x14ac:dyDescent="0.25">
      <c r="A1355" s="233">
        <v>93969</v>
      </c>
      <c r="B1355" s="216" t="s">
        <v>31385</v>
      </c>
      <c r="C1355" s="216" t="s">
        <v>40</v>
      </c>
      <c r="D1355" s="234">
        <v>155.68</v>
      </c>
      <c r="E1355" s="217"/>
      <c r="F1355" s="217"/>
    </row>
    <row r="1356" spans="1:6" ht="15.75" customHeight="1" x14ac:dyDescent="0.25">
      <c r="A1356" s="233">
        <v>93970</v>
      </c>
      <c r="B1356" s="216" t="s">
        <v>31386</v>
      </c>
      <c r="C1356" s="216" t="s">
        <v>40</v>
      </c>
      <c r="D1356" s="234">
        <v>150.59</v>
      </c>
      <c r="E1356" s="217"/>
      <c r="F1356" s="217"/>
    </row>
    <row r="1357" spans="1:6" ht="15.75" customHeight="1" x14ac:dyDescent="0.25">
      <c r="A1357" s="233">
        <v>93971</v>
      </c>
      <c r="B1357" s="216" t="s">
        <v>31387</v>
      </c>
      <c r="C1357" s="216" t="s">
        <v>40</v>
      </c>
      <c r="D1357" s="234">
        <v>142.6</v>
      </c>
      <c r="E1357" s="217"/>
      <c r="F1357" s="217"/>
    </row>
    <row r="1358" spans="1:6" ht="15.75" customHeight="1" x14ac:dyDescent="0.25">
      <c r="A1358" s="233">
        <v>95108</v>
      </c>
      <c r="B1358" s="216" t="s">
        <v>31388</v>
      </c>
      <c r="C1358" s="216" t="s">
        <v>5</v>
      </c>
      <c r="D1358" s="234">
        <v>21.61</v>
      </c>
      <c r="E1358" s="217"/>
      <c r="F1358" s="217"/>
    </row>
    <row r="1359" spans="1:6" ht="15.75" customHeight="1" x14ac:dyDescent="0.25">
      <c r="A1359" s="233">
        <v>100332</v>
      </c>
      <c r="B1359" s="216" t="s">
        <v>31389</v>
      </c>
      <c r="C1359" s="216" t="s">
        <v>291</v>
      </c>
      <c r="D1359" s="234">
        <v>747.2</v>
      </c>
      <c r="E1359" s="217"/>
      <c r="F1359" s="217"/>
    </row>
    <row r="1360" spans="1:6" ht="15.75" customHeight="1" x14ac:dyDescent="0.25">
      <c r="A1360" s="233">
        <v>100333</v>
      </c>
      <c r="B1360" s="216" t="s">
        <v>31390</v>
      </c>
      <c r="C1360" s="216" t="s">
        <v>291</v>
      </c>
      <c r="D1360" s="234">
        <v>450.13</v>
      </c>
      <c r="E1360" s="217"/>
      <c r="F1360" s="217"/>
    </row>
    <row r="1361" spans="1:6" ht="15.75" customHeight="1" x14ac:dyDescent="0.25">
      <c r="A1361" s="233">
        <v>100334</v>
      </c>
      <c r="B1361" s="216" t="s">
        <v>31391</v>
      </c>
      <c r="C1361" s="216" t="s">
        <v>291</v>
      </c>
      <c r="D1361" s="234">
        <v>586.53</v>
      </c>
      <c r="E1361" s="217"/>
      <c r="F1361" s="217"/>
    </row>
    <row r="1362" spans="1:6" ht="15.75" customHeight="1" x14ac:dyDescent="0.25">
      <c r="A1362" s="233">
        <v>100335</v>
      </c>
      <c r="B1362" s="216" t="s">
        <v>31392</v>
      </c>
      <c r="C1362" s="216" t="s">
        <v>291</v>
      </c>
      <c r="D1362" s="234">
        <v>363.73</v>
      </c>
      <c r="E1362" s="217"/>
      <c r="F1362" s="217"/>
    </row>
    <row r="1363" spans="1:6" ht="15.75" customHeight="1" x14ac:dyDescent="0.25">
      <c r="A1363" s="233">
        <v>100341</v>
      </c>
      <c r="B1363" s="216" t="s">
        <v>31393</v>
      </c>
      <c r="C1363" s="216" t="s">
        <v>291</v>
      </c>
      <c r="D1363" s="234">
        <v>21.97</v>
      </c>
      <c r="E1363" s="217"/>
      <c r="F1363" s="217"/>
    </row>
    <row r="1364" spans="1:6" ht="15.75" customHeight="1" x14ac:dyDescent="0.25">
      <c r="A1364" s="233">
        <v>100342</v>
      </c>
      <c r="B1364" s="216" t="s">
        <v>31394</v>
      </c>
      <c r="C1364" s="216" t="s">
        <v>292</v>
      </c>
      <c r="D1364" s="234">
        <v>12.67</v>
      </c>
      <c r="E1364" s="217"/>
      <c r="F1364" s="217"/>
    </row>
    <row r="1365" spans="1:6" ht="15.75" customHeight="1" x14ac:dyDescent="0.25">
      <c r="A1365" s="233">
        <v>100343</v>
      </c>
      <c r="B1365" s="216" t="s">
        <v>31395</v>
      </c>
      <c r="C1365" s="216" t="s">
        <v>292</v>
      </c>
      <c r="D1365" s="234">
        <v>12.09</v>
      </c>
      <c r="E1365" s="217"/>
      <c r="F1365" s="217"/>
    </row>
    <row r="1366" spans="1:6" ht="15.75" customHeight="1" x14ac:dyDescent="0.25">
      <c r="A1366" s="233">
        <v>100344</v>
      </c>
      <c r="B1366" s="216" t="s">
        <v>31396</v>
      </c>
      <c r="C1366" s="216" t="s">
        <v>292</v>
      </c>
      <c r="D1366" s="234">
        <v>10.91</v>
      </c>
      <c r="E1366" s="217"/>
      <c r="F1366" s="217"/>
    </row>
    <row r="1367" spans="1:6" ht="15.75" customHeight="1" x14ac:dyDescent="0.25">
      <c r="A1367" s="233">
        <v>100345</v>
      </c>
      <c r="B1367" s="216" t="s">
        <v>31397</v>
      </c>
      <c r="C1367" s="216" t="s">
        <v>292</v>
      </c>
      <c r="D1367" s="234">
        <v>9.27</v>
      </c>
      <c r="E1367" s="217"/>
      <c r="F1367" s="217"/>
    </row>
    <row r="1368" spans="1:6" ht="15.75" customHeight="1" x14ac:dyDescent="0.25">
      <c r="A1368" s="233">
        <v>100346</v>
      </c>
      <c r="B1368" s="216" t="s">
        <v>31398</v>
      </c>
      <c r="C1368" s="216" t="s">
        <v>292</v>
      </c>
      <c r="D1368" s="234">
        <v>8.8800000000000008</v>
      </c>
      <c r="E1368" s="217"/>
      <c r="F1368" s="217"/>
    </row>
    <row r="1369" spans="1:6" ht="15.75" customHeight="1" x14ac:dyDescent="0.25">
      <c r="A1369" s="233">
        <v>100347</v>
      </c>
      <c r="B1369" s="216" t="s">
        <v>31399</v>
      </c>
      <c r="C1369" s="216" t="s">
        <v>292</v>
      </c>
      <c r="D1369" s="234">
        <v>10.06</v>
      </c>
      <c r="E1369" s="217"/>
      <c r="F1369" s="217"/>
    </row>
    <row r="1370" spans="1:6" ht="15.75" customHeight="1" x14ac:dyDescent="0.25">
      <c r="A1370" s="233">
        <v>100348</v>
      </c>
      <c r="B1370" s="216" t="s">
        <v>31400</v>
      </c>
      <c r="C1370" s="216" t="s">
        <v>292</v>
      </c>
      <c r="D1370" s="234">
        <v>9.8699999999999992</v>
      </c>
      <c r="E1370" s="217"/>
      <c r="F1370" s="217"/>
    </row>
    <row r="1371" spans="1:6" ht="15.75" customHeight="1" x14ac:dyDescent="0.25">
      <c r="A1371" s="233">
        <v>100349</v>
      </c>
      <c r="B1371" s="216" t="s">
        <v>31401</v>
      </c>
      <c r="C1371" s="216" t="s">
        <v>293</v>
      </c>
      <c r="D1371" s="234">
        <v>488.73</v>
      </c>
      <c r="E1371" s="217"/>
      <c r="F1371" s="217"/>
    </row>
    <row r="1372" spans="1:6" ht="15.75" customHeight="1" x14ac:dyDescent="0.25">
      <c r="A1372" s="233" t="s">
        <v>31402</v>
      </c>
      <c r="B1372" s="216" t="s">
        <v>31403</v>
      </c>
      <c r="C1372" s="216" t="s">
        <v>5</v>
      </c>
      <c r="D1372" s="234">
        <v>677.06</v>
      </c>
      <c r="E1372" s="217"/>
      <c r="F1372" s="217"/>
    </row>
    <row r="1373" spans="1:6" ht="15.75" customHeight="1" x14ac:dyDescent="0.25">
      <c r="A1373" s="233" t="s">
        <v>31404</v>
      </c>
      <c r="B1373" s="216" t="s">
        <v>31405</v>
      </c>
      <c r="C1373" s="216" t="s">
        <v>5</v>
      </c>
      <c r="D1373" s="234">
        <v>1100.49</v>
      </c>
      <c r="E1373" s="217"/>
      <c r="F1373" s="217"/>
    </row>
    <row r="1374" spans="1:6" ht="15.75" customHeight="1" x14ac:dyDescent="0.25">
      <c r="A1374" s="233" t="s">
        <v>31406</v>
      </c>
      <c r="B1374" s="216" t="s">
        <v>31407</v>
      </c>
      <c r="C1374" s="216" t="s">
        <v>5</v>
      </c>
      <c r="D1374" s="234">
        <v>1637.92</v>
      </c>
      <c r="E1374" s="217"/>
      <c r="F1374" s="217"/>
    </row>
    <row r="1375" spans="1:6" ht="15.75" customHeight="1" x14ac:dyDescent="0.25">
      <c r="A1375" s="233" t="s">
        <v>31408</v>
      </c>
      <c r="B1375" s="216" t="s">
        <v>31409</v>
      </c>
      <c r="C1375" s="216" t="s">
        <v>5</v>
      </c>
      <c r="D1375" s="234">
        <v>2295.9499999999998</v>
      </c>
      <c r="E1375" s="217"/>
      <c r="F1375" s="217"/>
    </row>
    <row r="1376" spans="1:6" ht="15.75" customHeight="1" x14ac:dyDescent="0.25">
      <c r="A1376" s="233">
        <v>83716</v>
      </c>
      <c r="B1376" s="216" t="s">
        <v>31410</v>
      </c>
      <c r="C1376" s="216" t="s">
        <v>5</v>
      </c>
      <c r="D1376" s="234">
        <v>388.84</v>
      </c>
      <c r="E1376" s="217"/>
      <c r="F1376" s="217"/>
    </row>
    <row r="1377" spans="1:6" ht="15.75" customHeight="1" x14ac:dyDescent="0.25">
      <c r="A1377" s="233">
        <v>97933</v>
      </c>
      <c r="B1377" s="216" t="s">
        <v>31411</v>
      </c>
      <c r="C1377" s="216" t="s">
        <v>5</v>
      </c>
      <c r="D1377" s="234">
        <v>633.21</v>
      </c>
      <c r="E1377" s="217"/>
      <c r="F1377" s="217"/>
    </row>
    <row r="1378" spans="1:6" ht="15.75" customHeight="1" x14ac:dyDescent="0.25">
      <c r="A1378" s="233">
        <v>97934</v>
      </c>
      <c r="B1378" s="216" t="s">
        <v>31412</v>
      </c>
      <c r="C1378" s="216" t="s">
        <v>5</v>
      </c>
      <c r="D1378" s="234">
        <v>1522.44</v>
      </c>
      <c r="E1378" s="217"/>
      <c r="F1378" s="217"/>
    </row>
    <row r="1379" spans="1:6" ht="15.75" customHeight="1" x14ac:dyDescent="0.25">
      <c r="A1379" s="233">
        <v>97935</v>
      </c>
      <c r="B1379" s="216" t="s">
        <v>31413</v>
      </c>
      <c r="C1379" s="216" t="s">
        <v>5</v>
      </c>
      <c r="D1379" s="234">
        <v>559.03</v>
      </c>
      <c r="E1379" s="217"/>
      <c r="F1379" s="217"/>
    </row>
    <row r="1380" spans="1:6" ht="15.75" customHeight="1" x14ac:dyDescent="0.25">
      <c r="A1380" s="233">
        <v>97936</v>
      </c>
      <c r="B1380" s="216" t="s">
        <v>31414</v>
      </c>
      <c r="C1380" s="216" t="s">
        <v>5</v>
      </c>
      <c r="D1380" s="234">
        <v>1387.96</v>
      </c>
      <c r="E1380" s="217"/>
      <c r="F1380" s="217"/>
    </row>
    <row r="1381" spans="1:6" ht="15.75" customHeight="1" x14ac:dyDescent="0.25">
      <c r="A1381" s="233">
        <v>97947</v>
      </c>
      <c r="B1381" s="216" t="s">
        <v>31415</v>
      </c>
      <c r="C1381" s="216" t="s">
        <v>5</v>
      </c>
      <c r="D1381" s="234">
        <v>1367.26</v>
      </c>
      <c r="E1381" s="217"/>
      <c r="F1381" s="217"/>
    </row>
    <row r="1382" spans="1:6" ht="15.75" customHeight="1" x14ac:dyDescent="0.25">
      <c r="A1382" s="233">
        <v>97948</v>
      </c>
      <c r="B1382" s="216" t="s">
        <v>31416</v>
      </c>
      <c r="C1382" s="216" t="s">
        <v>5</v>
      </c>
      <c r="D1382" s="234">
        <v>2489.4</v>
      </c>
      <c r="E1382" s="217"/>
      <c r="F1382" s="217"/>
    </row>
    <row r="1383" spans="1:6" ht="15.75" customHeight="1" x14ac:dyDescent="0.25">
      <c r="A1383" s="233">
        <v>97949</v>
      </c>
      <c r="B1383" s="216" t="s">
        <v>31417</v>
      </c>
      <c r="C1383" s="216" t="s">
        <v>5</v>
      </c>
      <c r="D1383" s="234">
        <v>1458.33</v>
      </c>
      <c r="E1383" s="217"/>
      <c r="F1383" s="217"/>
    </row>
    <row r="1384" spans="1:6" ht="15.75" customHeight="1" x14ac:dyDescent="0.25">
      <c r="A1384" s="233">
        <v>97950</v>
      </c>
      <c r="B1384" s="216" t="s">
        <v>31418</v>
      </c>
      <c r="C1384" s="216" t="s">
        <v>5</v>
      </c>
      <c r="D1384" s="234">
        <v>2552.73</v>
      </c>
      <c r="E1384" s="217"/>
      <c r="F1384" s="217"/>
    </row>
    <row r="1385" spans="1:6" ht="15.75" customHeight="1" x14ac:dyDescent="0.25">
      <c r="A1385" s="233">
        <v>97951</v>
      </c>
      <c r="B1385" s="216" t="s">
        <v>31419</v>
      </c>
      <c r="C1385" s="216" t="s">
        <v>5</v>
      </c>
      <c r="D1385" s="234">
        <v>2235.16</v>
      </c>
      <c r="E1385" s="217"/>
      <c r="F1385" s="217"/>
    </row>
    <row r="1386" spans="1:6" ht="15.75" customHeight="1" x14ac:dyDescent="0.25">
      <c r="A1386" s="233">
        <v>97952</v>
      </c>
      <c r="B1386" s="216" t="s">
        <v>31420</v>
      </c>
      <c r="C1386" s="216" t="s">
        <v>5</v>
      </c>
      <c r="D1386" s="234">
        <v>3797.38</v>
      </c>
      <c r="E1386" s="217"/>
      <c r="F1386" s="217"/>
    </row>
    <row r="1387" spans="1:6" ht="15.75" customHeight="1" x14ac:dyDescent="0.25">
      <c r="A1387" s="233">
        <v>97953</v>
      </c>
      <c r="B1387" s="216" t="s">
        <v>31421</v>
      </c>
      <c r="C1387" s="216" t="s">
        <v>5</v>
      </c>
      <c r="D1387" s="234">
        <v>881.03</v>
      </c>
      <c r="E1387" s="217"/>
      <c r="F1387" s="217"/>
    </row>
    <row r="1388" spans="1:6" ht="15.75" customHeight="1" x14ac:dyDescent="0.25">
      <c r="A1388" s="233">
        <v>97955</v>
      </c>
      <c r="B1388" s="216" t="s">
        <v>31422</v>
      </c>
      <c r="C1388" s="216" t="s">
        <v>5</v>
      </c>
      <c r="D1388" s="234">
        <v>1972.77</v>
      </c>
      <c r="E1388" s="217"/>
      <c r="F1388" s="217"/>
    </row>
    <row r="1389" spans="1:6" ht="15.75" customHeight="1" x14ac:dyDescent="0.25">
      <c r="A1389" s="233">
        <v>97956</v>
      </c>
      <c r="B1389" s="216" t="s">
        <v>31423</v>
      </c>
      <c r="C1389" s="216" t="s">
        <v>5</v>
      </c>
      <c r="D1389" s="234">
        <v>1015.68</v>
      </c>
      <c r="E1389" s="217"/>
      <c r="F1389" s="217"/>
    </row>
    <row r="1390" spans="1:6" ht="15.75" customHeight="1" x14ac:dyDescent="0.25">
      <c r="A1390" s="233">
        <v>97957</v>
      </c>
      <c r="B1390" s="216" t="s">
        <v>31424</v>
      </c>
      <c r="C1390" s="216" t="s">
        <v>5</v>
      </c>
      <c r="D1390" s="234">
        <v>1854.1</v>
      </c>
      <c r="E1390" s="217"/>
      <c r="F1390" s="217"/>
    </row>
    <row r="1391" spans="1:6" ht="15.75" customHeight="1" x14ac:dyDescent="0.25">
      <c r="A1391" s="233">
        <v>97961</v>
      </c>
      <c r="B1391" s="216" t="s">
        <v>31425</v>
      </c>
      <c r="C1391" s="216" t="s">
        <v>5</v>
      </c>
      <c r="D1391" s="234">
        <v>1601.08</v>
      </c>
      <c r="E1391" s="217"/>
      <c r="F1391" s="217"/>
    </row>
    <row r="1392" spans="1:6" ht="15.75" customHeight="1" x14ac:dyDescent="0.25">
      <c r="A1392" s="233">
        <v>97973</v>
      </c>
      <c r="B1392" s="216" t="s">
        <v>31426</v>
      </c>
      <c r="C1392" s="216" t="s">
        <v>5</v>
      </c>
      <c r="D1392" s="234">
        <v>3040.62</v>
      </c>
      <c r="E1392" s="217"/>
      <c r="F1392" s="217"/>
    </row>
    <row r="1393" spans="1:6" ht="15.75" customHeight="1" x14ac:dyDescent="0.25">
      <c r="A1393" s="233">
        <v>97974</v>
      </c>
      <c r="B1393" s="216" t="s">
        <v>31427</v>
      </c>
      <c r="C1393" s="216" t="s">
        <v>5</v>
      </c>
      <c r="D1393" s="234">
        <v>298.11</v>
      </c>
      <c r="E1393" s="217"/>
      <c r="F1393" s="217"/>
    </row>
    <row r="1394" spans="1:6" ht="15.75" customHeight="1" x14ac:dyDescent="0.25">
      <c r="A1394" s="233">
        <v>97975</v>
      </c>
      <c r="B1394" s="216" t="s">
        <v>31428</v>
      </c>
      <c r="C1394" s="216" t="s">
        <v>5</v>
      </c>
      <c r="D1394" s="234">
        <v>313.97000000000003</v>
      </c>
      <c r="E1394" s="217"/>
      <c r="F1394" s="217"/>
    </row>
    <row r="1395" spans="1:6" ht="15.75" customHeight="1" x14ac:dyDescent="0.25">
      <c r="A1395" s="233">
        <v>97976</v>
      </c>
      <c r="B1395" s="216" t="s">
        <v>31429</v>
      </c>
      <c r="C1395" s="216" t="s">
        <v>5</v>
      </c>
      <c r="D1395" s="234">
        <v>857.42</v>
      </c>
      <c r="E1395" s="217"/>
      <c r="F1395" s="217"/>
    </row>
    <row r="1396" spans="1:6" ht="15.75" customHeight="1" x14ac:dyDescent="0.25">
      <c r="A1396" s="233">
        <v>97977</v>
      </c>
      <c r="B1396" s="216" t="s">
        <v>31430</v>
      </c>
      <c r="C1396" s="216" t="s">
        <v>5</v>
      </c>
      <c r="D1396" s="234">
        <v>1239.94</v>
      </c>
      <c r="E1396" s="217"/>
      <c r="F1396" s="217"/>
    </row>
    <row r="1397" spans="1:6" ht="15.75" customHeight="1" x14ac:dyDescent="0.25">
      <c r="A1397" s="233">
        <v>97978</v>
      </c>
      <c r="B1397" s="216" t="s">
        <v>31431</v>
      </c>
      <c r="C1397" s="216" t="s">
        <v>5</v>
      </c>
      <c r="D1397" s="234">
        <v>610.70000000000005</v>
      </c>
      <c r="E1397" s="217"/>
      <c r="F1397" s="217"/>
    </row>
    <row r="1398" spans="1:6" ht="15.75" customHeight="1" x14ac:dyDescent="0.25">
      <c r="A1398" s="233">
        <v>97980</v>
      </c>
      <c r="B1398" s="216" t="s">
        <v>31432</v>
      </c>
      <c r="C1398" s="216" t="s">
        <v>5</v>
      </c>
      <c r="D1398" s="234">
        <v>1606.86</v>
      </c>
      <c r="E1398" s="217"/>
      <c r="F1398" s="217"/>
    </row>
    <row r="1399" spans="1:6" ht="15.75" customHeight="1" x14ac:dyDescent="0.25">
      <c r="A1399" s="233">
        <v>97981</v>
      </c>
      <c r="B1399" s="216" t="s">
        <v>31433</v>
      </c>
      <c r="C1399" s="216" t="s">
        <v>40</v>
      </c>
      <c r="D1399" s="234">
        <v>969.11</v>
      </c>
      <c r="E1399" s="217"/>
      <c r="F1399" s="217"/>
    </row>
    <row r="1400" spans="1:6" ht="15.75" customHeight="1" x14ac:dyDescent="0.25">
      <c r="A1400" s="233">
        <v>97983</v>
      </c>
      <c r="B1400" s="216" t="s">
        <v>31434</v>
      </c>
      <c r="C1400" s="216" t="s">
        <v>40</v>
      </c>
      <c r="D1400" s="234">
        <v>311.43</v>
      </c>
      <c r="E1400" s="217"/>
      <c r="F1400" s="217"/>
    </row>
    <row r="1401" spans="1:6" ht="15.75" customHeight="1" x14ac:dyDescent="0.25">
      <c r="A1401" s="233">
        <v>97985</v>
      </c>
      <c r="B1401" s="216" t="s">
        <v>31435</v>
      </c>
      <c r="C1401" s="216" t="s">
        <v>40</v>
      </c>
      <c r="D1401" s="234">
        <v>1169.8399999999999</v>
      </c>
      <c r="E1401" s="217"/>
      <c r="F1401" s="217"/>
    </row>
    <row r="1402" spans="1:6" ht="15.75" customHeight="1" x14ac:dyDescent="0.25">
      <c r="A1402" s="233">
        <v>97987</v>
      </c>
      <c r="B1402" s="216" t="s">
        <v>31436</v>
      </c>
      <c r="C1402" s="216" t="s">
        <v>40</v>
      </c>
      <c r="D1402" s="234">
        <v>413.16</v>
      </c>
      <c r="E1402" s="217"/>
      <c r="F1402" s="217"/>
    </row>
    <row r="1403" spans="1:6" ht="15.75" customHeight="1" x14ac:dyDescent="0.25">
      <c r="A1403" s="233">
        <v>97988</v>
      </c>
      <c r="B1403" s="216" t="s">
        <v>31437</v>
      </c>
      <c r="C1403" s="216" t="s">
        <v>5</v>
      </c>
      <c r="D1403" s="234">
        <v>2379.9699999999998</v>
      </c>
      <c r="E1403" s="217"/>
      <c r="F1403" s="217"/>
    </row>
    <row r="1404" spans="1:6" ht="15.75" customHeight="1" x14ac:dyDescent="0.25">
      <c r="A1404" s="233">
        <v>97989</v>
      </c>
      <c r="B1404" s="216" t="s">
        <v>31438</v>
      </c>
      <c r="C1404" s="216" t="s">
        <v>40</v>
      </c>
      <c r="D1404" s="218">
        <v>1370.58</v>
      </c>
      <c r="E1404" s="217"/>
      <c r="F1404" s="217"/>
    </row>
    <row r="1405" spans="1:6" ht="15.75" customHeight="1" x14ac:dyDescent="0.25">
      <c r="A1405" s="233">
        <v>97991</v>
      </c>
      <c r="B1405" s="216" t="s">
        <v>31439</v>
      </c>
      <c r="C1405" s="216" t="s">
        <v>40</v>
      </c>
      <c r="D1405" s="218">
        <v>584.63</v>
      </c>
      <c r="E1405" s="217"/>
      <c r="F1405" s="217"/>
    </row>
    <row r="1406" spans="1:6" ht="15.75" customHeight="1" x14ac:dyDescent="0.25">
      <c r="A1406" s="233">
        <v>97992</v>
      </c>
      <c r="B1406" s="216" t="s">
        <v>31440</v>
      </c>
      <c r="C1406" s="216" t="s">
        <v>5</v>
      </c>
      <c r="D1406" s="218">
        <v>3075.19</v>
      </c>
      <c r="E1406" s="217"/>
      <c r="F1406" s="217"/>
    </row>
    <row r="1407" spans="1:6" ht="15.75" customHeight="1" x14ac:dyDescent="0.25">
      <c r="A1407" s="233">
        <v>97993</v>
      </c>
      <c r="B1407" s="216" t="s">
        <v>31441</v>
      </c>
      <c r="C1407" s="216" t="s">
        <v>40</v>
      </c>
      <c r="D1407" s="234">
        <v>1671.7</v>
      </c>
      <c r="E1407" s="217"/>
      <c r="F1407" s="217"/>
    </row>
    <row r="1408" spans="1:6" ht="15.75" customHeight="1" x14ac:dyDescent="0.25">
      <c r="A1408" s="233">
        <v>97994</v>
      </c>
      <c r="B1408" s="216" t="s">
        <v>31442</v>
      </c>
      <c r="C1408" s="216" t="s">
        <v>5</v>
      </c>
      <c r="D1408" s="234">
        <v>1866.18</v>
      </c>
      <c r="E1408" s="217"/>
      <c r="F1408" s="217"/>
    </row>
    <row r="1409" spans="1:6" ht="15.75" customHeight="1" x14ac:dyDescent="0.25">
      <c r="A1409" s="233">
        <v>97995</v>
      </c>
      <c r="B1409" s="216" t="s">
        <v>31443</v>
      </c>
      <c r="C1409" s="216" t="s">
        <v>40</v>
      </c>
      <c r="D1409" s="218">
        <v>897.7</v>
      </c>
      <c r="E1409" s="217"/>
      <c r="F1409" s="217"/>
    </row>
    <row r="1410" spans="1:6" ht="15.75" customHeight="1" x14ac:dyDescent="0.25">
      <c r="A1410" s="233">
        <v>97996</v>
      </c>
      <c r="B1410" s="216" t="s">
        <v>31444</v>
      </c>
      <c r="C1410" s="216" t="s">
        <v>5</v>
      </c>
      <c r="D1410" s="234">
        <v>2370.16</v>
      </c>
      <c r="E1410" s="217"/>
      <c r="F1410" s="217"/>
    </row>
    <row r="1411" spans="1:6" ht="15.75" customHeight="1" x14ac:dyDescent="0.25">
      <c r="A1411" s="233">
        <v>97997</v>
      </c>
      <c r="B1411" s="216" t="s">
        <v>31445</v>
      </c>
      <c r="C1411" s="216" t="s">
        <v>40</v>
      </c>
      <c r="D1411" s="218">
        <v>1071.98</v>
      </c>
      <c r="E1411" s="217"/>
      <c r="F1411" s="217"/>
    </row>
    <row r="1412" spans="1:6" ht="15.75" customHeight="1" x14ac:dyDescent="0.25">
      <c r="A1412" s="233">
        <v>97999</v>
      </c>
      <c r="B1412" s="216" t="s">
        <v>31446</v>
      </c>
      <c r="C1412" s="216" t="s">
        <v>40</v>
      </c>
      <c r="D1412" s="218">
        <v>1246.27</v>
      </c>
      <c r="E1412" s="217"/>
      <c r="F1412" s="217"/>
    </row>
    <row r="1413" spans="1:6" ht="15.75" customHeight="1" x14ac:dyDescent="0.25">
      <c r="A1413" s="233">
        <v>98001</v>
      </c>
      <c r="B1413" s="216" t="s">
        <v>31447</v>
      </c>
      <c r="C1413" s="216" t="s">
        <v>40</v>
      </c>
      <c r="D1413" s="218">
        <v>1420.54</v>
      </c>
      <c r="E1413" s="217"/>
      <c r="F1413" s="217"/>
    </row>
    <row r="1414" spans="1:6" ht="15.75" customHeight="1" x14ac:dyDescent="0.25">
      <c r="A1414" s="233">
        <v>98002</v>
      </c>
      <c r="B1414" s="216" t="s">
        <v>31448</v>
      </c>
      <c r="C1414" s="216" t="s">
        <v>5</v>
      </c>
      <c r="D1414" s="218">
        <v>3898.74</v>
      </c>
      <c r="E1414" s="217"/>
      <c r="F1414" s="217"/>
    </row>
    <row r="1415" spans="1:6" ht="15.75" customHeight="1" x14ac:dyDescent="0.25">
      <c r="A1415" s="233">
        <v>98003</v>
      </c>
      <c r="B1415" s="216" t="s">
        <v>31449</v>
      </c>
      <c r="C1415" s="216" t="s">
        <v>40</v>
      </c>
      <c r="D1415" s="218">
        <v>1594.87</v>
      </c>
      <c r="E1415" s="217"/>
      <c r="F1415" s="217"/>
    </row>
    <row r="1416" spans="1:6" ht="15.75" customHeight="1" x14ac:dyDescent="0.25">
      <c r="A1416" s="233">
        <v>98005</v>
      </c>
      <c r="B1416" s="216" t="s">
        <v>31450</v>
      </c>
      <c r="C1416" s="216" t="s">
        <v>40</v>
      </c>
      <c r="D1416" s="218">
        <v>1769.15</v>
      </c>
      <c r="E1416" s="217"/>
      <c r="F1416" s="217"/>
    </row>
    <row r="1417" spans="1:6" ht="15.75" customHeight="1" x14ac:dyDescent="0.25">
      <c r="A1417" s="233">
        <v>98006</v>
      </c>
      <c r="B1417" s="216" t="s">
        <v>31451</v>
      </c>
      <c r="C1417" s="216" t="s">
        <v>5</v>
      </c>
      <c r="D1417" s="218">
        <v>4907.7</v>
      </c>
      <c r="E1417" s="217"/>
      <c r="F1417" s="217"/>
    </row>
    <row r="1418" spans="1:6" ht="15.75" customHeight="1" x14ac:dyDescent="0.25">
      <c r="A1418" s="233">
        <v>98007</v>
      </c>
      <c r="B1418" s="216" t="s">
        <v>31452</v>
      </c>
      <c r="C1418" s="216" t="s">
        <v>40</v>
      </c>
      <c r="D1418" s="234">
        <v>1943.43</v>
      </c>
      <c r="E1418" s="217"/>
      <c r="F1418" s="217"/>
    </row>
    <row r="1419" spans="1:6" ht="15.75" customHeight="1" x14ac:dyDescent="0.25">
      <c r="A1419" s="233">
        <v>98008</v>
      </c>
      <c r="B1419" s="216" t="s">
        <v>31453</v>
      </c>
      <c r="C1419" s="216" t="s">
        <v>5</v>
      </c>
      <c r="D1419" s="218">
        <v>2952.6</v>
      </c>
      <c r="E1419" s="217"/>
      <c r="F1419" s="217"/>
    </row>
    <row r="1420" spans="1:6" ht="15.75" customHeight="1" x14ac:dyDescent="0.25">
      <c r="A1420" s="233">
        <v>98009</v>
      </c>
      <c r="B1420" s="216" t="s">
        <v>31454</v>
      </c>
      <c r="C1420" s="216" t="s">
        <v>40</v>
      </c>
      <c r="D1420" s="234">
        <v>1246.27</v>
      </c>
      <c r="E1420" s="217"/>
      <c r="F1420" s="217"/>
    </row>
    <row r="1421" spans="1:6" ht="15.75" customHeight="1" x14ac:dyDescent="0.25">
      <c r="A1421" s="233">
        <v>98010</v>
      </c>
      <c r="B1421" s="216" t="s">
        <v>31455</v>
      </c>
      <c r="C1421" s="216" t="s">
        <v>5</v>
      </c>
      <c r="D1421" s="218">
        <v>3605.68</v>
      </c>
      <c r="E1421" s="217"/>
      <c r="F1421" s="217"/>
    </row>
    <row r="1422" spans="1:6" ht="15.75" customHeight="1" x14ac:dyDescent="0.25">
      <c r="A1422" s="233">
        <v>98011</v>
      </c>
      <c r="B1422" s="216" t="s">
        <v>31456</v>
      </c>
      <c r="C1422" s="216" t="s">
        <v>40</v>
      </c>
      <c r="D1422" s="218">
        <v>1420.54</v>
      </c>
      <c r="E1422" s="217"/>
      <c r="F1422" s="217"/>
    </row>
    <row r="1423" spans="1:6" ht="15.75" customHeight="1" x14ac:dyDescent="0.25">
      <c r="A1423" s="233">
        <v>98012</v>
      </c>
      <c r="B1423" s="216" t="s">
        <v>31457</v>
      </c>
      <c r="C1423" s="216" t="s">
        <v>5</v>
      </c>
      <c r="D1423" s="218">
        <v>4245.25</v>
      </c>
      <c r="E1423" s="217"/>
      <c r="F1423" s="217"/>
    </row>
    <row r="1424" spans="1:6" ht="15.75" customHeight="1" x14ac:dyDescent="0.25">
      <c r="A1424" s="233">
        <v>98013</v>
      </c>
      <c r="B1424" s="216" t="s">
        <v>31458</v>
      </c>
      <c r="C1424" s="216" t="s">
        <v>40</v>
      </c>
      <c r="D1424" s="234">
        <v>1594.87</v>
      </c>
      <c r="E1424" s="217"/>
      <c r="F1424" s="217"/>
    </row>
    <row r="1425" spans="1:6" ht="15.75" customHeight="1" x14ac:dyDescent="0.25">
      <c r="A1425" s="233">
        <v>98014</v>
      </c>
      <c r="B1425" s="216" t="s">
        <v>31459</v>
      </c>
      <c r="C1425" s="216" t="s">
        <v>5</v>
      </c>
      <c r="D1425" s="234">
        <v>4884.83</v>
      </c>
      <c r="E1425" s="217"/>
      <c r="F1425" s="217"/>
    </row>
    <row r="1426" spans="1:6" ht="15.75" customHeight="1" x14ac:dyDescent="0.25">
      <c r="A1426" s="233">
        <v>98015</v>
      </c>
      <c r="B1426" s="216" t="s">
        <v>31460</v>
      </c>
      <c r="C1426" s="216" t="s">
        <v>40</v>
      </c>
      <c r="D1426" s="234">
        <v>1769.15</v>
      </c>
      <c r="E1426" s="217"/>
      <c r="F1426" s="217"/>
    </row>
    <row r="1427" spans="1:6" ht="15.75" customHeight="1" x14ac:dyDescent="0.25">
      <c r="A1427" s="233">
        <v>98016</v>
      </c>
      <c r="B1427" s="216" t="s">
        <v>31461</v>
      </c>
      <c r="C1427" s="216" t="s">
        <v>5</v>
      </c>
      <c r="D1427" s="218">
        <v>5527.57</v>
      </c>
      <c r="E1427" s="217"/>
      <c r="F1427" s="217"/>
    </row>
    <row r="1428" spans="1:6" ht="15.75" customHeight="1" x14ac:dyDescent="0.25">
      <c r="A1428" s="233">
        <v>98017</v>
      </c>
      <c r="B1428" s="216" t="s">
        <v>31462</v>
      </c>
      <c r="C1428" s="216" t="s">
        <v>40</v>
      </c>
      <c r="D1428" s="234">
        <v>1943.43</v>
      </c>
      <c r="E1428" s="217"/>
      <c r="F1428" s="217"/>
    </row>
    <row r="1429" spans="1:6" ht="15.75" customHeight="1" x14ac:dyDescent="0.25">
      <c r="A1429" s="233">
        <v>98018</v>
      </c>
      <c r="B1429" s="216" t="s">
        <v>31463</v>
      </c>
      <c r="C1429" s="216" t="s">
        <v>5</v>
      </c>
      <c r="D1429" s="218">
        <v>6164.04</v>
      </c>
      <c r="E1429" s="217"/>
      <c r="F1429" s="217"/>
    </row>
    <row r="1430" spans="1:6" ht="15.75" customHeight="1" x14ac:dyDescent="0.25">
      <c r="A1430" s="233">
        <v>98019</v>
      </c>
      <c r="B1430" s="216" t="s">
        <v>31464</v>
      </c>
      <c r="C1430" s="216" t="s">
        <v>40</v>
      </c>
      <c r="D1430" s="234">
        <v>2135.56</v>
      </c>
      <c r="E1430" s="217"/>
      <c r="F1430" s="217"/>
    </row>
    <row r="1431" spans="1:6" ht="15.75" customHeight="1" x14ac:dyDescent="0.25">
      <c r="A1431" s="233">
        <v>98020</v>
      </c>
      <c r="B1431" s="216" t="s">
        <v>31465</v>
      </c>
      <c r="C1431" s="216" t="s">
        <v>5</v>
      </c>
      <c r="D1431" s="234">
        <v>4373.5</v>
      </c>
      <c r="E1431" s="217"/>
      <c r="F1431" s="217"/>
    </row>
    <row r="1432" spans="1:6" ht="15.75" customHeight="1" x14ac:dyDescent="0.25">
      <c r="A1432" s="233">
        <v>98021</v>
      </c>
      <c r="B1432" s="216" t="s">
        <v>31466</v>
      </c>
      <c r="C1432" s="216" t="s">
        <v>40</v>
      </c>
      <c r="D1432" s="218">
        <v>1612.76</v>
      </c>
      <c r="E1432" s="217"/>
      <c r="F1432" s="217"/>
    </row>
    <row r="1433" spans="1:6" ht="15.75" customHeight="1" x14ac:dyDescent="0.25">
      <c r="A1433" s="233">
        <v>98022</v>
      </c>
      <c r="B1433" s="216" t="s">
        <v>31467</v>
      </c>
      <c r="C1433" s="216" t="s">
        <v>5</v>
      </c>
      <c r="D1433" s="234">
        <v>5143</v>
      </c>
      <c r="E1433" s="217"/>
      <c r="F1433" s="217"/>
    </row>
    <row r="1434" spans="1:6" ht="15.75" customHeight="1" x14ac:dyDescent="0.25">
      <c r="A1434" s="233">
        <v>98023</v>
      </c>
      <c r="B1434" s="216" t="s">
        <v>31468</v>
      </c>
      <c r="C1434" s="216" t="s">
        <v>40</v>
      </c>
      <c r="D1434" s="218">
        <v>1787</v>
      </c>
      <c r="E1434" s="217"/>
      <c r="F1434" s="217"/>
    </row>
    <row r="1435" spans="1:6" ht="15.75" customHeight="1" x14ac:dyDescent="0.25">
      <c r="A1435" s="233">
        <v>98024</v>
      </c>
      <c r="B1435" s="216" t="s">
        <v>31469</v>
      </c>
      <c r="C1435" s="216" t="s">
        <v>5</v>
      </c>
      <c r="D1435" s="218">
        <v>5938.29</v>
      </c>
      <c r="E1435" s="217"/>
      <c r="F1435" s="217"/>
    </row>
    <row r="1436" spans="1:6" ht="15.75" customHeight="1" x14ac:dyDescent="0.25">
      <c r="A1436" s="233">
        <v>98025</v>
      </c>
      <c r="B1436" s="216" t="s">
        <v>31470</v>
      </c>
      <c r="C1436" s="216" t="s">
        <v>40</v>
      </c>
      <c r="D1436" s="234">
        <v>1961.33</v>
      </c>
      <c r="E1436" s="217"/>
      <c r="F1436" s="217"/>
    </row>
    <row r="1437" spans="1:6" ht="15.75" customHeight="1" x14ac:dyDescent="0.25">
      <c r="A1437" s="233">
        <v>98026</v>
      </c>
      <c r="B1437" s="216" t="s">
        <v>31471</v>
      </c>
      <c r="C1437" s="216" t="s">
        <v>5</v>
      </c>
      <c r="D1437" s="218">
        <v>6707.47</v>
      </c>
      <c r="E1437" s="217"/>
      <c r="F1437" s="217"/>
    </row>
    <row r="1438" spans="1:6" ht="15.75" customHeight="1" x14ac:dyDescent="0.25">
      <c r="A1438" s="233">
        <v>98027</v>
      </c>
      <c r="B1438" s="216" t="s">
        <v>31472</v>
      </c>
      <c r="C1438" s="216" t="s">
        <v>40</v>
      </c>
      <c r="D1438" s="218">
        <v>2135.56</v>
      </c>
      <c r="E1438" s="217"/>
      <c r="F1438" s="217"/>
    </row>
    <row r="1439" spans="1:6" ht="15.75" customHeight="1" x14ac:dyDescent="0.25">
      <c r="A1439" s="233">
        <v>98028</v>
      </c>
      <c r="B1439" s="216" t="s">
        <v>31473</v>
      </c>
      <c r="C1439" s="216" t="s">
        <v>5</v>
      </c>
      <c r="D1439" s="218">
        <v>7476.75</v>
      </c>
      <c r="E1439" s="217"/>
      <c r="F1439" s="217"/>
    </row>
    <row r="1440" spans="1:6" ht="15.75" customHeight="1" x14ac:dyDescent="0.25">
      <c r="A1440" s="233">
        <v>98029</v>
      </c>
      <c r="B1440" s="216" t="s">
        <v>31474</v>
      </c>
      <c r="C1440" s="216" t="s">
        <v>40</v>
      </c>
      <c r="D1440" s="234">
        <v>2313.5500000000002</v>
      </c>
      <c r="E1440" s="217"/>
      <c r="F1440" s="217"/>
    </row>
    <row r="1441" spans="1:6" ht="15.75" customHeight="1" x14ac:dyDescent="0.25">
      <c r="A1441" s="233">
        <v>98030</v>
      </c>
      <c r="B1441" s="216" t="s">
        <v>31475</v>
      </c>
      <c r="C1441" s="216" t="s">
        <v>5</v>
      </c>
      <c r="D1441" s="218">
        <v>6087.72</v>
      </c>
      <c r="E1441" s="217"/>
      <c r="F1441" s="217"/>
    </row>
    <row r="1442" spans="1:6" ht="15.75" customHeight="1" x14ac:dyDescent="0.25">
      <c r="A1442" s="233">
        <v>98031</v>
      </c>
      <c r="B1442" s="216" t="s">
        <v>31476</v>
      </c>
      <c r="C1442" s="216" t="s">
        <v>40</v>
      </c>
      <c r="D1442" s="218">
        <v>1965.05</v>
      </c>
      <c r="E1442" s="217"/>
      <c r="F1442" s="217"/>
    </row>
    <row r="1443" spans="1:6" ht="15.75" customHeight="1" x14ac:dyDescent="0.25">
      <c r="A1443" s="233">
        <v>98032</v>
      </c>
      <c r="B1443" s="216" t="s">
        <v>31477</v>
      </c>
      <c r="C1443" s="216" t="s">
        <v>5</v>
      </c>
      <c r="D1443" s="218">
        <v>7016.74</v>
      </c>
      <c r="E1443" s="217"/>
      <c r="F1443" s="217"/>
    </row>
    <row r="1444" spans="1:6" ht="15.75" customHeight="1" x14ac:dyDescent="0.25">
      <c r="A1444" s="233">
        <v>98033</v>
      </c>
      <c r="B1444" s="216" t="s">
        <v>31478</v>
      </c>
      <c r="C1444" s="216" t="s">
        <v>40</v>
      </c>
      <c r="D1444" s="218">
        <v>2139.29</v>
      </c>
      <c r="E1444" s="217"/>
      <c r="F1444" s="217"/>
    </row>
    <row r="1445" spans="1:6" ht="15.75" customHeight="1" x14ac:dyDescent="0.25">
      <c r="A1445" s="233">
        <v>98034</v>
      </c>
      <c r="B1445" s="216" t="s">
        <v>31479</v>
      </c>
      <c r="C1445" s="216" t="s">
        <v>5</v>
      </c>
      <c r="D1445" s="218">
        <v>7945.74</v>
      </c>
      <c r="E1445" s="217"/>
      <c r="F1445" s="217"/>
    </row>
    <row r="1446" spans="1:6" ht="15.75" customHeight="1" x14ac:dyDescent="0.25">
      <c r="A1446" s="233">
        <v>98035</v>
      </c>
      <c r="B1446" s="216" t="s">
        <v>31480</v>
      </c>
      <c r="C1446" s="216" t="s">
        <v>40</v>
      </c>
      <c r="D1446" s="218">
        <v>2313.5500000000002</v>
      </c>
      <c r="E1446" s="217"/>
      <c r="F1446" s="217"/>
    </row>
    <row r="1447" spans="1:6" ht="15.75" customHeight="1" x14ac:dyDescent="0.25">
      <c r="A1447" s="233">
        <v>98036</v>
      </c>
      <c r="B1447" s="216" t="s">
        <v>31481</v>
      </c>
      <c r="C1447" s="216" t="s">
        <v>5</v>
      </c>
      <c r="D1447" s="218">
        <v>8874.7900000000009</v>
      </c>
      <c r="E1447" s="217"/>
      <c r="F1447" s="217"/>
    </row>
    <row r="1448" spans="1:6" ht="15.75" customHeight="1" x14ac:dyDescent="0.25">
      <c r="A1448" s="233">
        <v>98037</v>
      </c>
      <c r="B1448" s="216" t="s">
        <v>31482</v>
      </c>
      <c r="C1448" s="216" t="s">
        <v>40</v>
      </c>
      <c r="D1448" s="218">
        <v>2491.5700000000002</v>
      </c>
      <c r="E1448" s="217"/>
      <c r="F1448" s="217"/>
    </row>
    <row r="1449" spans="1:6" ht="15.75" customHeight="1" x14ac:dyDescent="0.25">
      <c r="A1449" s="233">
        <v>98038</v>
      </c>
      <c r="B1449" s="216" t="s">
        <v>31483</v>
      </c>
      <c r="C1449" s="216" t="s">
        <v>5</v>
      </c>
      <c r="D1449" s="218">
        <v>8116.31</v>
      </c>
      <c r="E1449" s="217"/>
      <c r="F1449" s="217"/>
    </row>
    <row r="1450" spans="1:6" ht="15.75" customHeight="1" x14ac:dyDescent="0.25">
      <c r="A1450" s="233">
        <v>98039</v>
      </c>
      <c r="B1450" s="216" t="s">
        <v>31484</v>
      </c>
      <c r="C1450" s="216" t="s">
        <v>40</v>
      </c>
      <c r="D1450" s="218">
        <v>2317.2800000000002</v>
      </c>
      <c r="E1450" s="217"/>
      <c r="F1450" s="217"/>
    </row>
    <row r="1451" spans="1:6" ht="15.75" customHeight="1" x14ac:dyDescent="0.25">
      <c r="A1451" s="233">
        <v>98040</v>
      </c>
      <c r="B1451" s="216" t="s">
        <v>31485</v>
      </c>
      <c r="C1451" s="216" t="s">
        <v>5</v>
      </c>
      <c r="D1451" s="218">
        <v>9186.2800000000007</v>
      </c>
      <c r="E1451" s="217"/>
      <c r="F1451" s="217"/>
    </row>
    <row r="1452" spans="1:6" ht="15.75" customHeight="1" x14ac:dyDescent="0.25">
      <c r="A1452" s="233">
        <v>98041</v>
      </c>
      <c r="B1452" s="216" t="s">
        <v>31486</v>
      </c>
      <c r="C1452" s="216" t="s">
        <v>40</v>
      </c>
      <c r="D1452" s="218">
        <v>2491.5700000000002</v>
      </c>
      <c r="E1452" s="217"/>
      <c r="F1452" s="217"/>
    </row>
    <row r="1453" spans="1:6" ht="15.75" customHeight="1" x14ac:dyDescent="0.25">
      <c r="A1453" s="233">
        <v>98042</v>
      </c>
      <c r="B1453" s="216" t="s">
        <v>31487</v>
      </c>
      <c r="C1453" s="216" t="s">
        <v>5</v>
      </c>
      <c r="D1453" s="218">
        <v>10256.24</v>
      </c>
      <c r="E1453" s="217"/>
      <c r="F1453" s="217"/>
    </row>
    <row r="1454" spans="1:6" ht="15.75" customHeight="1" x14ac:dyDescent="0.25">
      <c r="A1454" s="233">
        <v>98043</v>
      </c>
      <c r="B1454" s="216" t="s">
        <v>31488</v>
      </c>
      <c r="C1454" s="216" t="s">
        <v>40</v>
      </c>
      <c r="D1454" s="218">
        <v>2669.56</v>
      </c>
      <c r="E1454" s="217"/>
      <c r="F1454" s="217"/>
    </row>
    <row r="1455" spans="1:6" ht="15.75" customHeight="1" x14ac:dyDescent="0.25">
      <c r="A1455" s="233">
        <v>98044</v>
      </c>
      <c r="B1455" s="216" t="s">
        <v>31489</v>
      </c>
      <c r="C1455" s="216" t="s">
        <v>5</v>
      </c>
      <c r="D1455" s="218">
        <v>10419.709999999999</v>
      </c>
      <c r="E1455" s="217"/>
      <c r="F1455" s="217"/>
    </row>
    <row r="1456" spans="1:6" ht="15.75" customHeight="1" x14ac:dyDescent="0.25">
      <c r="A1456" s="233">
        <v>98045</v>
      </c>
      <c r="B1456" s="216" t="s">
        <v>31490</v>
      </c>
      <c r="C1456" s="216" t="s">
        <v>40</v>
      </c>
      <c r="D1456" s="218">
        <v>2669.56</v>
      </c>
      <c r="E1456" s="217"/>
      <c r="F1456" s="217"/>
    </row>
    <row r="1457" spans="1:6" ht="15.75" customHeight="1" x14ac:dyDescent="0.25">
      <c r="A1457" s="233">
        <v>98046</v>
      </c>
      <c r="B1457" s="216" t="s">
        <v>31491</v>
      </c>
      <c r="C1457" s="216" t="s">
        <v>5</v>
      </c>
      <c r="D1457" s="218">
        <v>11637.68</v>
      </c>
      <c r="E1457" s="217"/>
      <c r="F1457" s="217"/>
    </row>
    <row r="1458" spans="1:6" ht="15.75" customHeight="1" x14ac:dyDescent="0.25">
      <c r="A1458" s="233">
        <v>98047</v>
      </c>
      <c r="B1458" s="216" t="s">
        <v>31492</v>
      </c>
      <c r="C1458" s="216" t="s">
        <v>40</v>
      </c>
      <c r="D1458" s="218">
        <v>2847.58</v>
      </c>
      <c r="E1458" s="217"/>
      <c r="F1458" s="217"/>
    </row>
    <row r="1459" spans="1:6" ht="15.75" customHeight="1" x14ac:dyDescent="0.25">
      <c r="A1459" s="233">
        <v>98048</v>
      </c>
      <c r="B1459" s="216" t="s">
        <v>31493</v>
      </c>
      <c r="C1459" s="216" t="s">
        <v>5</v>
      </c>
      <c r="D1459" s="218">
        <v>13686.25</v>
      </c>
      <c r="E1459" s="217"/>
      <c r="F1459" s="217"/>
    </row>
    <row r="1460" spans="1:6" ht="15.75" customHeight="1" x14ac:dyDescent="0.25">
      <c r="A1460" s="233">
        <v>98049</v>
      </c>
      <c r="B1460" s="216" t="s">
        <v>31494</v>
      </c>
      <c r="C1460" s="216" t="s">
        <v>40</v>
      </c>
      <c r="D1460" s="218">
        <v>2989.11</v>
      </c>
      <c r="E1460" s="217"/>
      <c r="F1460" s="217"/>
    </row>
    <row r="1461" spans="1:6" ht="15.75" customHeight="1" x14ac:dyDescent="0.25">
      <c r="A1461" s="233">
        <v>98050</v>
      </c>
      <c r="B1461" s="216" t="s">
        <v>31495</v>
      </c>
      <c r="C1461" s="216" t="s">
        <v>40</v>
      </c>
      <c r="D1461" s="218">
        <v>171.36</v>
      </c>
      <c r="E1461" s="217"/>
      <c r="F1461" s="217"/>
    </row>
    <row r="1462" spans="1:6" ht="15.75" customHeight="1" x14ac:dyDescent="0.25">
      <c r="A1462" s="233">
        <v>98051</v>
      </c>
      <c r="B1462" s="216" t="s">
        <v>31496</v>
      </c>
      <c r="C1462" s="216" t="s">
        <v>40</v>
      </c>
      <c r="D1462" s="218">
        <v>767.8</v>
      </c>
      <c r="E1462" s="217"/>
      <c r="F1462" s="217"/>
    </row>
    <row r="1463" spans="1:6" ht="15.75" customHeight="1" x14ac:dyDescent="0.25">
      <c r="A1463" s="233">
        <v>98405</v>
      </c>
      <c r="B1463" s="216" t="s">
        <v>31497</v>
      </c>
      <c r="C1463" s="216" t="s">
        <v>5</v>
      </c>
      <c r="D1463" s="218">
        <v>1992.95</v>
      </c>
      <c r="E1463" s="217"/>
      <c r="F1463" s="217"/>
    </row>
    <row r="1464" spans="1:6" ht="15.75" customHeight="1" x14ac:dyDescent="0.25">
      <c r="A1464" s="233">
        <v>98406</v>
      </c>
      <c r="B1464" s="216" t="s">
        <v>31498</v>
      </c>
      <c r="C1464" s="216" t="s">
        <v>5</v>
      </c>
      <c r="D1464" s="218">
        <v>4404.75</v>
      </c>
      <c r="E1464" s="217"/>
      <c r="F1464" s="217"/>
    </row>
    <row r="1465" spans="1:6" ht="15.75" customHeight="1" x14ac:dyDescent="0.25">
      <c r="A1465" s="233">
        <v>98407</v>
      </c>
      <c r="B1465" s="216" t="s">
        <v>31499</v>
      </c>
      <c r="C1465" s="216" t="s">
        <v>5</v>
      </c>
      <c r="D1465" s="218">
        <v>2873.99</v>
      </c>
      <c r="E1465" s="217"/>
      <c r="F1465" s="217"/>
    </row>
    <row r="1466" spans="1:6" ht="15.75" customHeight="1" x14ac:dyDescent="0.25">
      <c r="A1466" s="233">
        <v>98408</v>
      </c>
      <c r="B1466" s="216" t="s">
        <v>31500</v>
      </c>
      <c r="C1466" s="216" t="s">
        <v>5</v>
      </c>
      <c r="D1466" s="218">
        <v>3377.92</v>
      </c>
      <c r="E1466" s="217"/>
      <c r="F1466" s="217"/>
    </row>
    <row r="1467" spans="1:6" ht="15.75" customHeight="1" x14ac:dyDescent="0.25">
      <c r="A1467" s="233">
        <v>98409</v>
      </c>
      <c r="B1467" s="216" t="s">
        <v>31501</v>
      </c>
      <c r="C1467" s="216" t="s">
        <v>40</v>
      </c>
      <c r="D1467" s="218">
        <v>236.52</v>
      </c>
      <c r="E1467" s="217"/>
      <c r="F1467" s="217"/>
    </row>
    <row r="1468" spans="1:6" ht="15.75" customHeight="1" x14ac:dyDescent="0.25">
      <c r="A1468" s="233">
        <v>98410</v>
      </c>
      <c r="B1468" s="216" t="s">
        <v>31502</v>
      </c>
      <c r="C1468" s="216" t="s">
        <v>5</v>
      </c>
      <c r="D1468" s="218">
        <v>823.7</v>
      </c>
      <c r="E1468" s="217"/>
      <c r="F1468" s="217"/>
    </row>
    <row r="1469" spans="1:6" ht="15.75" customHeight="1" x14ac:dyDescent="0.25">
      <c r="A1469" s="233">
        <v>98414</v>
      </c>
      <c r="B1469" s="216" t="s">
        <v>31503</v>
      </c>
      <c r="C1469" s="216" t="s">
        <v>5</v>
      </c>
      <c r="D1469" s="218">
        <v>810.45</v>
      </c>
      <c r="E1469" s="217"/>
      <c r="F1469" s="217"/>
    </row>
    <row r="1470" spans="1:6" ht="15.75" customHeight="1" x14ac:dyDescent="0.25">
      <c r="A1470" s="233">
        <v>98415</v>
      </c>
      <c r="B1470" s="216" t="s">
        <v>31504</v>
      </c>
      <c r="C1470" s="216" t="s">
        <v>5</v>
      </c>
      <c r="D1470" s="218">
        <v>976.97</v>
      </c>
      <c r="E1470" s="217"/>
      <c r="F1470" s="217"/>
    </row>
    <row r="1471" spans="1:6" ht="15.75" customHeight="1" x14ac:dyDescent="0.25">
      <c r="A1471" s="233">
        <v>98416</v>
      </c>
      <c r="B1471" s="216" t="s">
        <v>31505</v>
      </c>
      <c r="C1471" s="216" t="s">
        <v>5</v>
      </c>
      <c r="D1471" s="218">
        <v>966.16</v>
      </c>
      <c r="E1471" s="217"/>
      <c r="F1471" s="217"/>
    </row>
    <row r="1472" spans="1:6" ht="15.75" customHeight="1" x14ac:dyDescent="0.25">
      <c r="A1472" s="233">
        <v>98417</v>
      </c>
      <c r="B1472" s="216" t="s">
        <v>31506</v>
      </c>
      <c r="C1472" s="216" t="s">
        <v>5</v>
      </c>
      <c r="D1472" s="218">
        <v>1121.8800000000001</v>
      </c>
      <c r="E1472" s="217"/>
      <c r="F1472" s="217"/>
    </row>
    <row r="1473" spans="1:6" ht="15.75" customHeight="1" x14ac:dyDescent="0.25">
      <c r="A1473" s="233">
        <v>98418</v>
      </c>
      <c r="B1473" s="216" t="s">
        <v>31507</v>
      </c>
      <c r="C1473" s="216" t="s">
        <v>5</v>
      </c>
      <c r="D1473" s="218">
        <v>1207.56</v>
      </c>
      <c r="E1473" s="217"/>
      <c r="F1473" s="217"/>
    </row>
    <row r="1474" spans="1:6" ht="15.75" customHeight="1" x14ac:dyDescent="0.25">
      <c r="A1474" s="233">
        <v>98419</v>
      </c>
      <c r="B1474" s="216" t="s">
        <v>31508</v>
      </c>
      <c r="C1474" s="216" t="s">
        <v>5</v>
      </c>
      <c r="D1474" s="218">
        <v>1293.24</v>
      </c>
      <c r="E1474" s="217"/>
      <c r="F1474" s="217"/>
    </row>
    <row r="1475" spans="1:6" ht="15.75" customHeight="1" x14ac:dyDescent="0.25">
      <c r="A1475" s="233">
        <v>98420</v>
      </c>
      <c r="B1475" s="216" t="s">
        <v>31509</v>
      </c>
      <c r="C1475" s="216" t="s">
        <v>5</v>
      </c>
      <c r="D1475" s="218">
        <v>1360.4</v>
      </c>
      <c r="E1475" s="217"/>
      <c r="F1475" s="217"/>
    </row>
    <row r="1476" spans="1:6" ht="15.75" customHeight="1" x14ac:dyDescent="0.25">
      <c r="A1476" s="233">
        <v>98421</v>
      </c>
      <c r="B1476" s="216" t="s">
        <v>31510</v>
      </c>
      <c r="C1476" s="216" t="s">
        <v>5</v>
      </c>
      <c r="D1476" s="218">
        <v>1516.11</v>
      </c>
      <c r="E1476" s="217"/>
      <c r="F1476" s="217"/>
    </row>
    <row r="1477" spans="1:6" ht="15.75" customHeight="1" x14ac:dyDescent="0.25">
      <c r="A1477" s="233">
        <v>98422</v>
      </c>
      <c r="B1477" s="216" t="s">
        <v>31511</v>
      </c>
      <c r="C1477" s="216" t="s">
        <v>5</v>
      </c>
      <c r="D1477" s="218">
        <v>1671.83</v>
      </c>
      <c r="E1477" s="217"/>
      <c r="F1477" s="217"/>
    </row>
    <row r="1478" spans="1:6" ht="15.75" customHeight="1" x14ac:dyDescent="0.25">
      <c r="A1478" s="233">
        <v>98423</v>
      </c>
      <c r="B1478" s="216" t="s">
        <v>31512</v>
      </c>
      <c r="C1478" s="216" t="s">
        <v>5</v>
      </c>
      <c r="D1478" s="218">
        <v>1757.51</v>
      </c>
      <c r="E1478" s="217"/>
      <c r="F1478" s="217"/>
    </row>
    <row r="1479" spans="1:6" ht="15.75" customHeight="1" x14ac:dyDescent="0.25">
      <c r="A1479" s="233">
        <v>98424</v>
      </c>
      <c r="B1479" s="216" t="s">
        <v>31513</v>
      </c>
      <c r="C1479" s="216" t="s">
        <v>5</v>
      </c>
      <c r="D1479" s="218">
        <v>1843.19</v>
      </c>
      <c r="E1479" s="217"/>
      <c r="F1479" s="217"/>
    </row>
    <row r="1480" spans="1:6" ht="15.75" customHeight="1" x14ac:dyDescent="0.25">
      <c r="A1480" s="233">
        <v>98425</v>
      </c>
      <c r="B1480" s="216" t="s">
        <v>31514</v>
      </c>
      <c r="C1480" s="216" t="s">
        <v>5</v>
      </c>
      <c r="D1480" s="218">
        <v>2379.9699999999998</v>
      </c>
      <c r="E1480" s="217"/>
      <c r="F1480" s="217"/>
    </row>
    <row r="1481" spans="1:6" ht="15.75" customHeight="1" x14ac:dyDescent="0.25">
      <c r="A1481" s="233">
        <v>98426</v>
      </c>
      <c r="B1481" s="216" t="s">
        <v>31515</v>
      </c>
      <c r="C1481" s="216" t="s">
        <v>5</v>
      </c>
      <c r="D1481" s="218">
        <v>3065.26</v>
      </c>
      <c r="E1481" s="217"/>
      <c r="F1481" s="217"/>
    </row>
    <row r="1482" spans="1:6" ht="15.75" customHeight="1" x14ac:dyDescent="0.25">
      <c r="A1482" s="233">
        <v>98427</v>
      </c>
      <c r="B1482" s="216" t="s">
        <v>31516</v>
      </c>
      <c r="C1482" s="216" t="s">
        <v>5</v>
      </c>
      <c r="D1482" s="218">
        <v>3750.55</v>
      </c>
      <c r="E1482" s="217"/>
      <c r="F1482" s="217"/>
    </row>
    <row r="1483" spans="1:6" ht="15.75" customHeight="1" x14ac:dyDescent="0.25">
      <c r="A1483" s="233">
        <v>98428</v>
      </c>
      <c r="B1483" s="216" t="s">
        <v>31517</v>
      </c>
      <c r="C1483" s="216" t="s">
        <v>5</v>
      </c>
      <c r="D1483" s="218">
        <v>4134.45</v>
      </c>
      <c r="E1483" s="217"/>
      <c r="F1483" s="217"/>
    </row>
    <row r="1484" spans="1:6" ht="15.75" customHeight="1" x14ac:dyDescent="0.25">
      <c r="A1484" s="233">
        <v>98429</v>
      </c>
      <c r="B1484" s="216" t="s">
        <v>31518</v>
      </c>
      <c r="C1484" s="216" t="s">
        <v>5</v>
      </c>
      <c r="D1484" s="218">
        <v>4518.3500000000004</v>
      </c>
      <c r="E1484" s="217"/>
      <c r="F1484" s="217"/>
    </row>
    <row r="1485" spans="1:6" ht="15.75" customHeight="1" x14ac:dyDescent="0.25">
      <c r="A1485" s="233">
        <v>98430</v>
      </c>
      <c r="B1485" s="216" t="s">
        <v>31519</v>
      </c>
      <c r="C1485" s="216" t="s">
        <v>5</v>
      </c>
      <c r="D1485" s="218">
        <v>2929.92</v>
      </c>
      <c r="E1485" s="217"/>
      <c r="F1485" s="217"/>
    </row>
    <row r="1486" spans="1:6" ht="15.75" customHeight="1" x14ac:dyDescent="0.25">
      <c r="A1486" s="233">
        <v>98431</v>
      </c>
      <c r="B1486" s="216" t="s">
        <v>31520</v>
      </c>
      <c r="C1486" s="216" t="s">
        <v>5</v>
      </c>
      <c r="D1486" s="218">
        <v>3615.21</v>
      </c>
      <c r="E1486" s="217"/>
      <c r="F1486" s="217"/>
    </row>
    <row r="1487" spans="1:6" ht="15.75" customHeight="1" x14ac:dyDescent="0.25">
      <c r="A1487" s="233">
        <v>98432</v>
      </c>
      <c r="B1487" s="216" t="s">
        <v>31521</v>
      </c>
      <c r="C1487" s="216" t="s">
        <v>5</v>
      </c>
      <c r="D1487" s="218">
        <v>4300.5</v>
      </c>
      <c r="E1487" s="217"/>
      <c r="F1487" s="217"/>
    </row>
    <row r="1488" spans="1:6" ht="15.75" customHeight="1" x14ac:dyDescent="0.25">
      <c r="A1488" s="233">
        <v>98433</v>
      </c>
      <c r="B1488" s="216" t="s">
        <v>31522</v>
      </c>
      <c r="C1488" s="216" t="s">
        <v>5</v>
      </c>
      <c r="D1488" s="218">
        <v>4684.3999999999996</v>
      </c>
      <c r="E1488" s="217"/>
      <c r="F1488" s="217"/>
    </row>
    <row r="1489" spans="1:6" ht="15.75" customHeight="1" x14ac:dyDescent="0.25">
      <c r="A1489" s="233">
        <v>98434</v>
      </c>
      <c r="B1489" s="216" t="s">
        <v>31523</v>
      </c>
      <c r="C1489" s="216" t="s">
        <v>5</v>
      </c>
      <c r="D1489" s="218">
        <v>5068.3</v>
      </c>
      <c r="E1489" s="217"/>
      <c r="F1489" s="217"/>
    </row>
    <row r="1490" spans="1:6" ht="15.75" customHeight="1" x14ac:dyDescent="0.25">
      <c r="A1490" s="233">
        <v>99240</v>
      </c>
      <c r="B1490" s="216" t="s">
        <v>31524</v>
      </c>
      <c r="C1490" s="216" t="s">
        <v>40</v>
      </c>
      <c r="D1490" s="218">
        <v>410.14</v>
      </c>
      <c r="E1490" s="217"/>
      <c r="F1490" s="217"/>
    </row>
    <row r="1491" spans="1:6" ht="15.75" customHeight="1" x14ac:dyDescent="0.25">
      <c r="A1491" s="233">
        <v>99241</v>
      </c>
      <c r="B1491" s="216" t="s">
        <v>31525</v>
      </c>
      <c r="C1491" s="216" t="s">
        <v>40</v>
      </c>
      <c r="D1491" s="218">
        <v>1182.8699999999999</v>
      </c>
      <c r="E1491" s="217"/>
      <c r="F1491" s="217"/>
    </row>
    <row r="1492" spans="1:6" ht="15.75" customHeight="1" x14ac:dyDescent="0.25">
      <c r="A1492" s="233">
        <v>99242</v>
      </c>
      <c r="B1492" s="216" t="s">
        <v>31526</v>
      </c>
      <c r="C1492" s="216" t="s">
        <v>5</v>
      </c>
      <c r="D1492" s="234">
        <v>2293.75</v>
      </c>
      <c r="E1492" s="217"/>
      <c r="F1492" s="217"/>
    </row>
    <row r="1493" spans="1:6" ht="15.75" customHeight="1" x14ac:dyDescent="0.25">
      <c r="A1493" s="233">
        <v>99243</v>
      </c>
      <c r="B1493" s="216" t="s">
        <v>31527</v>
      </c>
      <c r="C1493" s="216" t="s">
        <v>40</v>
      </c>
      <c r="D1493" s="234">
        <v>1288.93</v>
      </c>
      <c r="E1493" s="217"/>
      <c r="F1493" s="217"/>
    </row>
    <row r="1494" spans="1:6" ht="15.75" customHeight="1" x14ac:dyDescent="0.25">
      <c r="A1494" s="233">
        <v>99244</v>
      </c>
      <c r="B1494" s="216" t="s">
        <v>31528</v>
      </c>
      <c r="C1494" s="216" t="s">
        <v>5</v>
      </c>
      <c r="D1494" s="218">
        <v>3502.09</v>
      </c>
      <c r="E1494" s="217"/>
      <c r="F1494" s="217"/>
    </row>
    <row r="1495" spans="1:6" ht="15.75" customHeight="1" x14ac:dyDescent="0.25">
      <c r="A1495" s="233">
        <v>99246</v>
      </c>
      <c r="B1495" s="216" t="s">
        <v>31529</v>
      </c>
      <c r="C1495" s="216" t="s">
        <v>40</v>
      </c>
      <c r="D1495" s="218">
        <v>580.51</v>
      </c>
      <c r="E1495" s="217"/>
      <c r="F1495" s="217"/>
    </row>
    <row r="1496" spans="1:6" ht="15.75" customHeight="1" x14ac:dyDescent="0.25">
      <c r="A1496" s="233">
        <v>99247</v>
      </c>
      <c r="B1496" s="216" t="s">
        <v>31530</v>
      </c>
      <c r="C1496" s="216" t="s">
        <v>40</v>
      </c>
      <c r="D1496" s="218">
        <v>1347.82</v>
      </c>
      <c r="E1496" s="217"/>
      <c r="F1496" s="217"/>
    </row>
    <row r="1497" spans="1:6" ht="15.75" customHeight="1" x14ac:dyDescent="0.25">
      <c r="A1497" s="233">
        <v>99248</v>
      </c>
      <c r="B1497" s="216" t="s">
        <v>31531</v>
      </c>
      <c r="C1497" s="216" t="s">
        <v>5</v>
      </c>
      <c r="D1497" s="218">
        <v>3488.94</v>
      </c>
      <c r="E1497" s="217"/>
      <c r="F1497" s="217"/>
    </row>
    <row r="1498" spans="1:6" ht="15.75" customHeight="1" x14ac:dyDescent="0.25">
      <c r="A1498" s="233">
        <v>99249</v>
      </c>
      <c r="B1498" s="216" t="s">
        <v>31532</v>
      </c>
      <c r="C1498" s="216" t="s">
        <v>40</v>
      </c>
      <c r="D1498" s="234">
        <v>1577.33</v>
      </c>
      <c r="E1498" s="217"/>
      <c r="F1498" s="217"/>
    </row>
    <row r="1499" spans="1:6" ht="15.75" customHeight="1" x14ac:dyDescent="0.25">
      <c r="A1499" s="233">
        <v>99252</v>
      </c>
      <c r="B1499" s="216" t="s">
        <v>31533</v>
      </c>
      <c r="C1499" s="216" t="s">
        <v>5</v>
      </c>
      <c r="D1499" s="234">
        <v>1812.18</v>
      </c>
      <c r="E1499" s="217"/>
      <c r="F1499" s="217"/>
    </row>
    <row r="1500" spans="1:6" ht="15.75" customHeight="1" x14ac:dyDescent="0.25">
      <c r="A1500" s="233">
        <v>99254</v>
      </c>
      <c r="B1500" s="216" t="s">
        <v>31534</v>
      </c>
      <c r="C1500" s="216" t="s">
        <v>40</v>
      </c>
      <c r="D1500" s="234">
        <v>852.94</v>
      </c>
      <c r="E1500" s="217"/>
      <c r="F1500" s="217"/>
    </row>
    <row r="1501" spans="1:6" ht="15.75" customHeight="1" x14ac:dyDescent="0.25">
      <c r="A1501" s="233">
        <v>99256</v>
      </c>
      <c r="B1501" s="216" t="s">
        <v>31535</v>
      </c>
      <c r="C1501" s="216" t="s">
        <v>5</v>
      </c>
      <c r="D1501" s="234">
        <v>4131.7700000000004</v>
      </c>
      <c r="E1501" s="217"/>
      <c r="F1501" s="217"/>
    </row>
    <row r="1502" spans="1:6" ht="15.75" customHeight="1" x14ac:dyDescent="0.25">
      <c r="A1502" s="233">
        <v>99259</v>
      </c>
      <c r="B1502" s="216" t="s">
        <v>31536</v>
      </c>
      <c r="C1502" s="216" t="s">
        <v>5</v>
      </c>
      <c r="D1502" s="234">
        <v>2301.25</v>
      </c>
      <c r="E1502" s="217"/>
      <c r="F1502" s="217"/>
    </row>
    <row r="1503" spans="1:6" ht="15.75" customHeight="1" x14ac:dyDescent="0.25">
      <c r="A1503" s="233">
        <v>99261</v>
      </c>
      <c r="B1503" s="216" t="s">
        <v>31537</v>
      </c>
      <c r="C1503" s="216" t="s">
        <v>40</v>
      </c>
      <c r="D1503" s="218">
        <v>1017.9</v>
      </c>
      <c r="E1503" s="217"/>
      <c r="F1503" s="217"/>
    </row>
    <row r="1504" spans="1:6" ht="15.75" customHeight="1" x14ac:dyDescent="0.25">
      <c r="A1504" s="233">
        <v>99263</v>
      </c>
      <c r="B1504" s="216" t="s">
        <v>31538</v>
      </c>
      <c r="C1504" s="216" t="s">
        <v>40</v>
      </c>
      <c r="D1504" s="218">
        <v>1512.82</v>
      </c>
      <c r="E1504" s="217"/>
      <c r="F1504" s="217"/>
    </row>
    <row r="1505" spans="1:6" ht="15.75" customHeight="1" x14ac:dyDescent="0.25">
      <c r="A1505" s="233">
        <v>99265</v>
      </c>
      <c r="B1505" s="216" t="s">
        <v>31539</v>
      </c>
      <c r="C1505" s="216" t="s">
        <v>5</v>
      </c>
      <c r="D1505" s="218">
        <v>2790.16</v>
      </c>
      <c r="E1505" s="217"/>
      <c r="F1505" s="217"/>
    </row>
    <row r="1506" spans="1:6" ht="15.75" customHeight="1" x14ac:dyDescent="0.25">
      <c r="A1506" s="233">
        <v>99266</v>
      </c>
      <c r="B1506" s="216" t="s">
        <v>31540</v>
      </c>
      <c r="C1506" s="216" t="s">
        <v>40</v>
      </c>
      <c r="D1506" s="218">
        <v>1182.8699999999999</v>
      </c>
      <c r="E1506" s="217"/>
      <c r="F1506" s="217"/>
    </row>
    <row r="1507" spans="1:6" ht="15.75" customHeight="1" x14ac:dyDescent="0.25">
      <c r="A1507" s="233">
        <v>99267</v>
      </c>
      <c r="B1507" s="216" t="s">
        <v>31541</v>
      </c>
      <c r="C1507" s="216" t="s">
        <v>5</v>
      </c>
      <c r="D1507" s="218">
        <v>3280.82</v>
      </c>
      <c r="E1507" s="217"/>
      <c r="F1507" s="217"/>
    </row>
    <row r="1508" spans="1:6" ht="15.75" customHeight="1" x14ac:dyDescent="0.25">
      <c r="A1508" s="233">
        <v>99268</v>
      </c>
      <c r="B1508" s="216" t="s">
        <v>31542</v>
      </c>
      <c r="C1508" s="216" t="s">
        <v>5</v>
      </c>
      <c r="D1508" s="218">
        <v>294.25</v>
      </c>
      <c r="E1508" s="217"/>
      <c r="F1508" s="217"/>
    </row>
    <row r="1509" spans="1:6" ht="15.75" customHeight="1" x14ac:dyDescent="0.25">
      <c r="A1509" s="233">
        <v>99269</v>
      </c>
      <c r="B1509" s="216" t="s">
        <v>31543</v>
      </c>
      <c r="C1509" s="216" t="s">
        <v>40</v>
      </c>
      <c r="D1509" s="218">
        <v>1347.82</v>
      </c>
      <c r="E1509" s="217"/>
      <c r="F1509" s="217"/>
    </row>
    <row r="1510" spans="1:6" ht="15.75" customHeight="1" x14ac:dyDescent="0.25">
      <c r="A1510" s="233">
        <v>99270</v>
      </c>
      <c r="B1510" s="216" t="s">
        <v>31544</v>
      </c>
      <c r="C1510" s="216" t="s">
        <v>5</v>
      </c>
      <c r="D1510" s="218">
        <v>394.04</v>
      </c>
      <c r="E1510" s="217"/>
      <c r="F1510" s="217"/>
    </row>
    <row r="1511" spans="1:6" ht="15.75" customHeight="1" x14ac:dyDescent="0.25">
      <c r="A1511" s="233">
        <v>99271</v>
      </c>
      <c r="B1511" s="216" t="s">
        <v>31545</v>
      </c>
      <c r="C1511" s="216" t="s">
        <v>5</v>
      </c>
      <c r="D1511" s="218">
        <v>4743.8900000000003</v>
      </c>
      <c r="E1511" s="217"/>
      <c r="F1511" s="217"/>
    </row>
    <row r="1512" spans="1:6" ht="15.75" customHeight="1" x14ac:dyDescent="0.25">
      <c r="A1512" s="233">
        <v>99272</v>
      </c>
      <c r="B1512" s="216" t="s">
        <v>31546</v>
      </c>
      <c r="C1512" s="216" t="s">
        <v>5</v>
      </c>
      <c r="D1512" s="218">
        <v>818.61</v>
      </c>
      <c r="E1512" s="217"/>
      <c r="F1512" s="217"/>
    </row>
    <row r="1513" spans="1:6" ht="15.75" customHeight="1" x14ac:dyDescent="0.25">
      <c r="A1513" s="233">
        <v>99273</v>
      </c>
      <c r="B1513" s="216" t="s">
        <v>31547</v>
      </c>
      <c r="C1513" s="216" t="s">
        <v>5</v>
      </c>
      <c r="D1513" s="218">
        <v>1183.95</v>
      </c>
      <c r="E1513" s="217"/>
      <c r="F1513" s="217"/>
    </row>
    <row r="1514" spans="1:6" ht="15.75" customHeight="1" x14ac:dyDescent="0.25">
      <c r="A1514" s="233">
        <v>99274</v>
      </c>
      <c r="B1514" s="216" t="s">
        <v>31548</v>
      </c>
      <c r="C1514" s="216" t="s">
        <v>5</v>
      </c>
      <c r="D1514" s="218">
        <v>3785.15</v>
      </c>
      <c r="E1514" s="217"/>
      <c r="F1514" s="217"/>
    </row>
    <row r="1515" spans="1:6" ht="15.75" customHeight="1" x14ac:dyDescent="0.25">
      <c r="A1515" s="233">
        <v>99275</v>
      </c>
      <c r="B1515" s="216" t="s">
        <v>31549</v>
      </c>
      <c r="C1515" s="216" t="s">
        <v>5</v>
      </c>
      <c r="D1515" s="218">
        <v>603.13</v>
      </c>
      <c r="E1515" s="217"/>
      <c r="F1515" s="217"/>
    </row>
    <row r="1516" spans="1:6" ht="15.75" customHeight="1" x14ac:dyDescent="0.25">
      <c r="A1516" s="233">
        <v>99276</v>
      </c>
      <c r="B1516" s="216" t="s">
        <v>31550</v>
      </c>
      <c r="C1516" s="216" t="s">
        <v>40</v>
      </c>
      <c r="D1516" s="218">
        <v>1677.77</v>
      </c>
      <c r="E1516" s="217"/>
      <c r="F1516" s="217"/>
    </row>
    <row r="1517" spans="1:6" ht="15.75" customHeight="1" x14ac:dyDescent="0.25">
      <c r="A1517" s="233">
        <v>99277</v>
      </c>
      <c r="B1517" s="216" t="s">
        <v>31551</v>
      </c>
      <c r="C1517" s="216" t="s">
        <v>40</v>
      </c>
      <c r="D1517" s="218">
        <v>1512.82</v>
      </c>
      <c r="E1517" s="217"/>
      <c r="F1517" s="217"/>
    </row>
    <row r="1518" spans="1:6" ht="15.75" customHeight="1" x14ac:dyDescent="0.25">
      <c r="A1518" s="233">
        <v>99278</v>
      </c>
      <c r="B1518" s="216" t="s">
        <v>31552</v>
      </c>
      <c r="C1518" s="216" t="s">
        <v>40</v>
      </c>
      <c r="D1518" s="218">
        <v>234.69</v>
      </c>
      <c r="E1518" s="217"/>
      <c r="F1518" s="217"/>
    </row>
    <row r="1519" spans="1:6" ht="15.75" customHeight="1" x14ac:dyDescent="0.25">
      <c r="A1519" s="233">
        <v>99279</v>
      </c>
      <c r="B1519" s="216" t="s">
        <v>31553</v>
      </c>
      <c r="C1519" s="216" t="s">
        <v>5</v>
      </c>
      <c r="D1519" s="218">
        <v>4276.25</v>
      </c>
      <c r="E1519" s="217"/>
      <c r="F1519" s="217"/>
    </row>
    <row r="1520" spans="1:6" ht="15.75" customHeight="1" x14ac:dyDescent="0.25">
      <c r="A1520" s="233">
        <v>99280</v>
      </c>
      <c r="B1520" s="216" t="s">
        <v>31554</v>
      </c>
      <c r="C1520" s="216" t="s">
        <v>5</v>
      </c>
      <c r="D1520" s="218">
        <v>1538.86</v>
      </c>
      <c r="E1520" s="217"/>
      <c r="F1520" s="217"/>
    </row>
    <row r="1521" spans="1:6" ht="15.75" customHeight="1" x14ac:dyDescent="0.25">
      <c r="A1521" s="233">
        <v>99281</v>
      </c>
      <c r="B1521" s="216" t="s">
        <v>31555</v>
      </c>
      <c r="C1521" s="216" t="s">
        <v>40</v>
      </c>
      <c r="D1521" s="234">
        <v>1677.77</v>
      </c>
      <c r="E1521" s="217"/>
      <c r="F1521" s="217"/>
    </row>
    <row r="1522" spans="1:6" ht="15.75" customHeight="1" x14ac:dyDescent="0.25">
      <c r="A1522" s="233">
        <v>99282</v>
      </c>
      <c r="B1522" s="216" t="s">
        <v>31556</v>
      </c>
      <c r="C1522" s="216" t="s">
        <v>40</v>
      </c>
      <c r="D1522" s="218">
        <v>1860.96</v>
      </c>
      <c r="E1522" s="217"/>
      <c r="F1522" s="217"/>
    </row>
    <row r="1523" spans="1:6" ht="15.75" customHeight="1" x14ac:dyDescent="0.25">
      <c r="A1523" s="233">
        <v>99283</v>
      </c>
      <c r="B1523" s="216" t="s">
        <v>31557</v>
      </c>
      <c r="C1523" s="216" t="s">
        <v>40</v>
      </c>
      <c r="D1523" s="218">
        <v>904.39</v>
      </c>
      <c r="E1523" s="217"/>
      <c r="F1523" s="217"/>
    </row>
    <row r="1524" spans="1:6" ht="15.75" customHeight="1" x14ac:dyDescent="0.25">
      <c r="A1524" s="233">
        <v>99284</v>
      </c>
      <c r="B1524" s="216" t="s">
        <v>31558</v>
      </c>
      <c r="C1524" s="216" t="s">
        <v>5</v>
      </c>
      <c r="D1524" s="218">
        <v>5364.89</v>
      </c>
      <c r="E1524" s="217"/>
      <c r="F1524" s="217"/>
    </row>
    <row r="1525" spans="1:6" ht="15.75" customHeight="1" x14ac:dyDescent="0.25">
      <c r="A1525" s="233">
        <v>99285</v>
      </c>
      <c r="B1525" s="216" t="s">
        <v>31559</v>
      </c>
      <c r="C1525" s="216" t="s">
        <v>5</v>
      </c>
      <c r="D1525" s="218">
        <v>882.64</v>
      </c>
      <c r="E1525" s="217"/>
      <c r="F1525" s="217"/>
    </row>
    <row r="1526" spans="1:6" ht="15.75" customHeight="1" x14ac:dyDescent="0.25">
      <c r="A1526" s="233">
        <v>99286</v>
      </c>
      <c r="B1526" s="216" t="s">
        <v>31560</v>
      </c>
      <c r="C1526" s="216" t="s">
        <v>5</v>
      </c>
      <c r="D1526" s="234">
        <v>4764.3100000000004</v>
      </c>
      <c r="E1526" s="217"/>
      <c r="F1526" s="217"/>
    </row>
    <row r="1527" spans="1:6" ht="15.75" customHeight="1" x14ac:dyDescent="0.25">
      <c r="A1527" s="233">
        <v>99287</v>
      </c>
      <c r="B1527" s="216" t="s">
        <v>31561</v>
      </c>
      <c r="C1527" s="216" t="s">
        <v>5</v>
      </c>
      <c r="D1527" s="218">
        <v>6813.73</v>
      </c>
      <c r="E1527" s="217"/>
      <c r="F1527" s="217"/>
    </row>
    <row r="1528" spans="1:6" ht="15.75" customHeight="1" x14ac:dyDescent="0.25">
      <c r="A1528" s="233">
        <v>99288</v>
      </c>
      <c r="B1528" s="216" t="s">
        <v>31562</v>
      </c>
      <c r="C1528" s="216" t="s">
        <v>40</v>
      </c>
      <c r="D1528" s="218">
        <v>363.61</v>
      </c>
      <c r="E1528" s="217"/>
      <c r="F1528" s="217"/>
    </row>
    <row r="1529" spans="1:6" ht="15.75" customHeight="1" x14ac:dyDescent="0.25">
      <c r="A1529" s="233">
        <v>99289</v>
      </c>
      <c r="B1529" s="216" t="s">
        <v>31563</v>
      </c>
      <c r="C1529" s="216" t="s">
        <v>40</v>
      </c>
      <c r="D1529" s="218">
        <v>1817.87</v>
      </c>
      <c r="E1529" s="217"/>
      <c r="F1529" s="217"/>
    </row>
    <row r="1530" spans="1:6" ht="15.75" customHeight="1" x14ac:dyDescent="0.25">
      <c r="A1530" s="233">
        <v>99290</v>
      </c>
      <c r="B1530" s="216" t="s">
        <v>31564</v>
      </c>
      <c r="C1530" s="216" t="s">
        <v>5</v>
      </c>
      <c r="D1530" s="218">
        <v>2867.7</v>
      </c>
      <c r="E1530" s="217"/>
      <c r="F1530" s="217"/>
    </row>
    <row r="1531" spans="1:6" ht="15.75" customHeight="1" x14ac:dyDescent="0.25">
      <c r="A1531" s="233">
        <v>99291</v>
      </c>
      <c r="B1531" s="216" t="s">
        <v>31565</v>
      </c>
      <c r="C1531" s="216" t="s">
        <v>40</v>
      </c>
      <c r="D1531" s="234">
        <v>1842.73</v>
      </c>
      <c r="E1531" s="217"/>
      <c r="F1531" s="217"/>
    </row>
    <row r="1532" spans="1:6" ht="15.75" customHeight="1" x14ac:dyDescent="0.25">
      <c r="A1532" s="233">
        <v>99292</v>
      </c>
      <c r="B1532" s="216" t="s">
        <v>31566</v>
      </c>
      <c r="C1532" s="216" t="s">
        <v>5</v>
      </c>
      <c r="D1532" s="218">
        <v>1915.42</v>
      </c>
      <c r="E1532" s="217"/>
      <c r="F1532" s="217"/>
    </row>
    <row r="1533" spans="1:6" ht="15.75" customHeight="1" x14ac:dyDescent="0.25">
      <c r="A1533" s="233">
        <v>99293</v>
      </c>
      <c r="B1533" s="216" t="s">
        <v>31567</v>
      </c>
      <c r="C1533" s="216" t="s">
        <v>40</v>
      </c>
      <c r="D1533" s="218">
        <v>1096.6500000000001</v>
      </c>
      <c r="E1533" s="217"/>
      <c r="F1533" s="217"/>
    </row>
    <row r="1534" spans="1:6" ht="15.75" customHeight="1" x14ac:dyDescent="0.25">
      <c r="A1534" s="233">
        <v>99294</v>
      </c>
      <c r="B1534" s="216" t="s">
        <v>31568</v>
      </c>
      <c r="C1534" s="216" t="s">
        <v>5</v>
      </c>
      <c r="D1534" s="234">
        <v>5946.16</v>
      </c>
      <c r="E1534" s="217"/>
      <c r="F1534" s="217"/>
    </row>
    <row r="1535" spans="1:6" ht="15.75" customHeight="1" x14ac:dyDescent="0.25">
      <c r="A1535" s="233">
        <v>99296</v>
      </c>
      <c r="B1535" s="216" t="s">
        <v>31569</v>
      </c>
      <c r="C1535" s="216" t="s">
        <v>40</v>
      </c>
      <c r="D1535" s="218">
        <v>2025.89</v>
      </c>
      <c r="E1535" s="217"/>
      <c r="F1535" s="217"/>
    </row>
    <row r="1536" spans="1:6" ht="15.75" customHeight="1" x14ac:dyDescent="0.25">
      <c r="A1536" s="233">
        <v>99297</v>
      </c>
      <c r="B1536" s="216" t="s">
        <v>31570</v>
      </c>
      <c r="C1536" s="216" t="s">
        <v>40</v>
      </c>
      <c r="D1536" s="218">
        <v>2022.74</v>
      </c>
      <c r="E1536" s="217"/>
      <c r="F1536" s="217"/>
    </row>
    <row r="1537" spans="1:6" ht="15.75" customHeight="1" x14ac:dyDescent="0.25">
      <c r="A1537" s="233">
        <v>99298</v>
      </c>
      <c r="B1537" s="216" t="s">
        <v>31571</v>
      </c>
      <c r="C1537" s="216" t="s">
        <v>5</v>
      </c>
      <c r="D1537" s="218">
        <v>7715.29</v>
      </c>
      <c r="E1537" s="217"/>
      <c r="F1537" s="217"/>
    </row>
    <row r="1538" spans="1:6" ht="15.75" customHeight="1" x14ac:dyDescent="0.25">
      <c r="A1538" s="233">
        <v>99299</v>
      </c>
      <c r="B1538" s="216" t="s">
        <v>31572</v>
      </c>
      <c r="C1538" s="216" t="s">
        <v>40</v>
      </c>
      <c r="D1538" s="218">
        <v>2190.81</v>
      </c>
      <c r="E1538" s="217"/>
      <c r="F1538" s="217"/>
    </row>
    <row r="1539" spans="1:6" ht="15.75" customHeight="1" x14ac:dyDescent="0.25">
      <c r="A1539" s="233">
        <v>99300</v>
      </c>
      <c r="B1539" s="216" t="s">
        <v>31573</v>
      </c>
      <c r="C1539" s="216" t="s">
        <v>5</v>
      </c>
      <c r="D1539" s="234">
        <v>8617.0300000000007</v>
      </c>
      <c r="E1539" s="217"/>
      <c r="F1539" s="217"/>
    </row>
    <row r="1540" spans="1:6" ht="15.75" customHeight="1" x14ac:dyDescent="0.25">
      <c r="A1540" s="233">
        <v>99301</v>
      </c>
      <c r="B1540" s="216" t="s">
        <v>31574</v>
      </c>
      <c r="C1540" s="216" t="s">
        <v>5</v>
      </c>
      <c r="D1540" s="218">
        <v>4251.37</v>
      </c>
      <c r="E1540" s="217"/>
      <c r="F1540" s="217"/>
    </row>
    <row r="1541" spans="1:6" ht="15.75" customHeight="1" x14ac:dyDescent="0.25">
      <c r="A1541" s="233">
        <v>99302</v>
      </c>
      <c r="B1541" s="216" t="s">
        <v>31575</v>
      </c>
      <c r="C1541" s="216" t="s">
        <v>40</v>
      </c>
      <c r="D1541" s="234">
        <v>2358.9299999999998</v>
      </c>
      <c r="E1541" s="217"/>
      <c r="F1541" s="217"/>
    </row>
    <row r="1542" spans="1:6" ht="15.75" customHeight="1" x14ac:dyDescent="0.25">
      <c r="A1542" s="233">
        <v>99303</v>
      </c>
      <c r="B1542" s="216" t="s">
        <v>31576</v>
      </c>
      <c r="C1542" s="216" t="s">
        <v>5</v>
      </c>
      <c r="D1542" s="218">
        <v>7880.64</v>
      </c>
      <c r="E1542" s="217"/>
      <c r="F1542" s="217"/>
    </row>
    <row r="1543" spans="1:6" ht="15.75" customHeight="1" x14ac:dyDescent="0.25">
      <c r="A1543" s="233">
        <v>99304</v>
      </c>
      <c r="B1543" s="216" t="s">
        <v>31577</v>
      </c>
      <c r="C1543" s="216" t="s">
        <v>40</v>
      </c>
      <c r="D1543" s="234">
        <v>2193.96</v>
      </c>
      <c r="E1543" s="217"/>
      <c r="F1543" s="217"/>
    </row>
    <row r="1544" spans="1:6" ht="15.75" customHeight="1" x14ac:dyDescent="0.25">
      <c r="A1544" s="233">
        <v>99305</v>
      </c>
      <c r="B1544" s="216" t="s">
        <v>31578</v>
      </c>
      <c r="C1544" s="216" t="s">
        <v>5</v>
      </c>
      <c r="D1544" s="218">
        <v>8919.33</v>
      </c>
      <c r="E1544" s="217"/>
      <c r="F1544" s="217"/>
    </row>
    <row r="1545" spans="1:6" ht="15.75" customHeight="1" x14ac:dyDescent="0.25">
      <c r="A1545" s="233">
        <v>99306</v>
      </c>
      <c r="B1545" s="216" t="s">
        <v>31579</v>
      </c>
      <c r="C1545" s="216" t="s">
        <v>40</v>
      </c>
      <c r="D1545" s="218">
        <v>2358.9299999999998</v>
      </c>
      <c r="E1545" s="217"/>
      <c r="F1545" s="217"/>
    </row>
    <row r="1546" spans="1:6" ht="15.75" customHeight="1" x14ac:dyDescent="0.25">
      <c r="A1546" s="233">
        <v>99307</v>
      </c>
      <c r="B1546" s="216" t="s">
        <v>31580</v>
      </c>
      <c r="C1546" s="216" t="s">
        <v>40</v>
      </c>
      <c r="D1546" s="234">
        <v>1582.75</v>
      </c>
      <c r="E1546" s="217"/>
      <c r="F1546" s="217"/>
    </row>
    <row r="1547" spans="1:6" ht="15.75" customHeight="1" x14ac:dyDescent="0.25">
      <c r="A1547" s="233">
        <v>99308</v>
      </c>
      <c r="B1547" s="216" t="s">
        <v>31581</v>
      </c>
      <c r="C1547" s="216" t="s">
        <v>5</v>
      </c>
      <c r="D1547" s="218">
        <v>9955.4599999999991</v>
      </c>
      <c r="E1547" s="217"/>
      <c r="F1547" s="217"/>
    </row>
    <row r="1548" spans="1:6" ht="15.75" customHeight="1" x14ac:dyDescent="0.25">
      <c r="A1548" s="233">
        <v>99309</v>
      </c>
      <c r="B1548" s="216" t="s">
        <v>31582</v>
      </c>
      <c r="C1548" s="216" t="s">
        <v>40</v>
      </c>
      <c r="D1548" s="218">
        <v>2527.0100000000002</v>
      </c>
      <c r="E1548" s="217"/>
      <c r="F1548" s="217"/>
    </row>
    <row r="1549" spans="1:6" ht="15.75" customHeight="1" x14ac:dyDescent="0.25">
      <c r="A1549" s="233">
        <v>99310</v>
      </c>
      <c r="B1549" s="216" t="s">
        <v>31583</v>
      </c>
      <c r="C1549" s="216" t="s">
        <v>5</v>
      </c>
      <c r="D1549" s="234">
        <v>10125.6</v>
      </c>
      <c r="E1549" s="217"/>
      <c r="F1549" s="217"/>
    </row>
    <row r="1550" spans="1:6" ht="15.75" customHeight="1" x14ac:dyDescent="0.25">
      <c r="A1550" s="233">
        <v>99311</v>
      </c>
      <c r="B1550" s="216" t="s">
        <v>31584</v>
      </c>
      <c r="C1550" s="216" t="s">
        <v>40</v>
      </c>
      <c r="D1550" s="218">
        <v>2527.0100000000002</v>
      </c>
      <c r="E1550" s="217"/>
      <c r="F1550" s="217"/>
    </row>
    <row r="1551" spans="1:6" ht="15.75" customHeight="1" x14ac:dyDescent="0.25">
      <c r="A1551" s="233">
        <v>99312</v>
      </c>
      <c r="B1551" s="216" t="s">
        <v>31585</v>
      </c>
      <c r="C1551" s="216" t="s">
        <v>5</v>
      </c>
      <c r="D1551" s="218">
        <v>4994.82</v>
      </c>
      <c r="E1551" s="217"/>
      <c r="F1551" s="217"/>
    </row>
    <row r="1552" spans="1:6" ht="15.75" customHeight="1" x14ac:dyDescent="0.25">
      <c r="A1552" s="233">
        <v>99313</v>
      </c>
      <c r="B1552" s="216" t="s">
        <v>31586</v>
      </c>
      <c r="C1552" s="216" t="s">
        <v>5</v>
      </c>
      <c r="D1552" s="218">
        <v>11298.98</v>
      </c>
      <c r="E1552" s="217"/>
      <c r="F1552" s="217"/>
    </row>
    <row r="1553" spans="1:6" ht="15.75" customHeight="1" x14ac:dyDescent="0.25">
      <c r="A1553" s="233">
        <v>99314</v>
      </c>
      <c r="B1553" s="216" t="s">
        <v>31587</v>
      </c>
      <c r="C1553" s="216" t="s">
        <v>40</v>
      </c>
      <c r="D1553" s="218">
        <v>2695.13</v>
      </c>
      <c r="E1553" s="217"/>
      <c r="F1553" s="217"/>
    </row>
    <row r="1554" spans="1:6" ht="15.75" customHeight="1" x14ac:dyDescent="0.25">
      <c r="A1554" s="233">
        <v>99315</v>
      </c>
      <c r="B1554" s="216" t="s">
        <v>31588</v>
      </c>
      <c r="C1554" s="216" t="s">
        <v>5</v>
      </c>
      <c r="D1554" s="234">
        <v>12639.97</v>
      </c>
      <c r="E1554" s="217"/>
      <c r="F1554" s="217"/>
    </row>
    <row r="1555" spans="1:6" ht="15.75" customHeight="1" x14ac:dyDescent="0.25">
      <c r="A1555" s="233">
        <v>99317</v>
      </c>
      <c r="B1555" s="216" t="s">
        <v>31589</v>
      </c>
      <c r="C1555" s="216" t="s">
        <v>40</v>
      </c>
      <c r="D1555" s="218">
        <v>1692.83</v>
      </c>
      <c r="E1555" s="217"/>
      <c r="F1555" s="217"/>
    </row>
    <row r="1556" spans="1:6" ht="15.75" customHeight="1" x14ac:dyDescent="0.25">
      <c r="A1556" s="233">
        <v>99318</v>
      </c>
      <c r="B1556" s="216" t="s">
        <v>31590</v>
      </c>
      <c r="C1556" s="216" t="s">
        <v>40</v>
      </c>
      <c r="D1556" s="234">
        <v>170.54</v>
      </c>
      <c r="E1556" s="217"/>
      <c r="F1556" s="217"/>
    </row>
    <row r="1557" spans="1:6" ht="15.75" customHeight="1" x14ac:dyDescent="0.25">
      <c r="A1557" s="233">
        <v>99319</v>
      </c>
      <c r="B1557" s="216" t="s">
        <v>31591</v>
      </c>
      <c r="C1557" s="216" t="s">
        <v>40</v>
      </c>
      <c r="D1557" s="218">
        <v>713.66</v>
      </c>
      <c r="E1557" s="217"/>
      <c r="F1557" s="217"/>
    </row>
    <row r="1558" spans="1:6" ht="15.75" customHeight="1" x14ac:dyDescent="0.25">
      <c r="A1558" s="233">
        <v>99320</v>
      </c>
      <c r="B1558" s="216" t="s">
        <v>31592</v>
      </c>
      <c r="C1558" s="216" t="s">
        <v>5</v>
      </c>
      <c r="D1558" s="218">
        <v>5768.09</v>
      </c>
      <c r="E1558" s="217"/>
      <c r="F1558" s="217"/>
    </row>
    <row r="1559" spans="1:6" ht="15.75" customHeight="1" x14ac:dyDescent="0.25">
      <c r="A1559" s="233">
        <v>99321</v>
      </c>
      <c r="B1559" s="216" t="s">
        <v>31593</v>
      </c>
      <c r="C1559" s="216" t="s">
        <v>40</v>
      </c>
      <c r="D1559" s="234">
        <v>1857.82</v>
      </c>
      <c r="E1559" s="217"/>
      <c r="F1559" s="217"/>
    </row>
    <row r="1560" spans="1:6" ht="15.75" customHeight="1" x14ac:dyDescent="0.25">
      <c r="A1560" s="233">
        <v>99322</v>
      </c>
      <c r="B1560" s="216" t="s">
        <v>31594</v>
      </c>
      <c r="C1560" s="216" t="s">
        <v>5</v>
      </c>
      <c r="D1560" s="218">
        <v>6515.28</v>
      </c>
      <c r="E1560" s="217"/>
      <c r="F1560" s="217"/>
    </row>
    <row r="1561" spans="1:6" ht="15.75" customHeight="1" x14ac:dyDescent="0.25">
      <c r="A1561" s="233">
        <v>99323</v>
      </c>
      <c r="B1561" s="216" t="s">
        <v>31595</v>
      </c>
      <c r="C1561" s="216" t="s">
        <v>40</v>
      </c>
      <c r="D1561" s="218">
        <v>2022.74</v>
      </c>
      <c r="E1561" s="217"/>
      <c r="F1561" s="217"/>
    </row>
    <row r="1562" spans="1:6" ht="15.75" customHeight="1" x14ac:dyDescent="0.25">
      <c r="A1562" s="233">
        <v>99324</v>
      </c>
      <c r="B1562" s="216" t="s">
        <v>31596</v>
      </c>
      <c r="C1562" s="216" t="s">
        <v>5</v>
      </c>
      <c r="D1562" s="218">
        <v>7262.55</v>
      </c>
      <c r="E1562" s="217"/>
      <c r="F1562" s="217"/>
    </row>
    <row r="1563" spans="1:6" ht="15.75" customHeight="1" x14ac:dyDescent="0.25">
      <c r="A1563" s="233">
        <v>99325</v>
      </c>
      <c r="B1563" s="216" t="s">
        <v>31597</v>
      </c>
      <c r="C1563" s="216" t="s">
        <v>40</v>
      </c>
      <c r="D1563" s="218">
        <v>2190.81</v>
      </c>
      <c r="E1563" s="217"/>
      <c r="F1563" s="217"/>
    </row>
    <row r="1564" spans="1:6" ht="15.75" customHeight="1" x14ac:dyDescent="0.25">
      <c r="A1564" s="233">
        <v>99326</v>
      </c>
      <c r="B1564" s="216" t="s">
        <v>31598</v>
      </c>
      <c r="C1564" s="216" t="s">
        <v>5</v>
      </c>
      <c r="D1564" s="218">
        <v>5911.86</v>
      </c>
      <c r="E1564" s="217"/>
      <c r="F1564" s="217"/>
    </row>
    <row r="1565" spans="1:6" ht="15.75" customHeight="1" x14ac:dyDescent="0.25">
      <c r="A1565" s="233">
        <v>99327</v>
      </c>
      <c r="B1565" s="216" t="s">
        <v>31599</v>
      </c>
      <c r="C1565" s="216" t="s">
        <v>40</v>
      </c>
      <c r="D1565" s="218">
        <v>2832.46</v>
      </c>
      <c r="E1565" s="217"/>
      <c r="F1565" s="217"/>
    </row>
    <row r="1566" spans="1:6" ht="15.75" customHeight="1" x14ac:dyDescent="0.25">
      <c r="A1566" s="233">
        <v>101800</v>
      </c>
      <c r="B1566" s="216" t="s">
        <v>31600</v>
      </c>
      <c r="C1566" s="216" t="s">
        <v>5</v>
      </c>
      <c r="D1566" s="218">
        <v>1184.03</v>
      </c>
      <c r="E1566" s="217"/>
      <c r="F1566" s="217"/>
    </row>
    <row r="1567" spans="1:6" ht="15.75" customHeight="1" x14ac:dyDescent="0.25">
      <c r="A1567" s="233">
        <v>101801</v>
      </c>
      <c r="B1567" s="216" t="s">
        <v>31601</v>
      </c>
      <c r="C1567" s="216" t="s">
        <v>5</v>
      </c>
      <c r="D1567" s="218">
        <v>821.74</v>
      </c>
      <c r="E1567" s="217"/>
      <c r="F1567" s="217"/>
    </row>
    <row r="1568" spans="1:6" ht="15.75" customHeight="1" x14ac:dyDescent="0.25">
      <c r="A1568" s="233">
        <v>101806</v>
      </c>
      <c r="B1568" s="216" t="s">
        <v>31602</v>
      </c>
      <c r="C1568" s="216" t="s">
        <v>5</v>
      </c>
      <c r="D1568" s="218">
        <v>408.08</v>
      </c>
      <c r="E1568" s="217"/>
      <c r="F1568" s="217"/>
    </row>
    <row r="1569" spans="1:6" ht="15.75" customHeight="1" x14ac:dyDescent="0.25">
      <c r="A1569" s="233">
        <v>101807</v>
      </c>
      <c r="B1569" s="216" t="s">
        <v>31603</v>
      </c>
      <c r="C1569" s="216" t="s">
        <v>5</v>
      </c>
      <c r="D1569" s="218">
        <v>334.31</v>
      </c>
      <c r="E1569" s="217"/>
      <c r="F1569" s="217"/>
    </row>
    <row r="1570" spans="1:6" ht="15.75" customHeight="1" x14ac:dyDescent="0.25">
      <c r="A1570" s="233">
        <v>101808</v>
      </c>
      <c r="B1570" s="216" t="s">
        <v>31604</v>
      </c>
      <c r="C1570" s="216" t="s">
        <v>5</v>
      </c>
      <c r="D1570" s="218">
        <v>312.74</v>
      </c>
      <c r="E1570" s="217"/>
      <c r="F1570" s="217"/>
    </row>
    <row r="1571" spans="1:6" ht="15.75" customHeight="1" x14ac:dyDescent="0.25">
      <c r="A1571" s="233">
        <v>101809</v>
      </c>
      <c r="B1571" s="216" t="s">
        <v>31605</v>
      </c>
      <c r="C1571" s="216" t="s">
        <v>5</v>
      </c>
      <c r="D1571" s="218">
        <v>2151.86</v>
      </c>
      <c r="E1571" s="217"/>
      <c r="F1571" s="217"/>
    </row>
    <row r="1572" spans="1:6" ht="15.75" customHeight="1" x14ac:dyDescent="0.25">
      <c r="A1572" s="233">
        <v>102139</v>
      </c>
      <c r="B1572" s="216" t="s">
        <v>31606</v>
      </c>
      <c r="C1572" s="216" t="s">
        <v>5</v>
      </c>
      <c r="D1572" s="218">
        <v>1152.98</v>
      </c>
      <c r="E1572" s="217"/>
      <c r="F1572" s="217"/>
    </row>
    <row r="1573" spans="1:6" ht="15.75" customHeight="1" x14ac:dyDescent="0.25">
      <c r="A1573" s="233">
        <v>102140</v>
      </c>
      <c r="B1573" s="216" t="s">
        <v>31566</v>
      </c>
      <c r="C1573" s="216" t="s">
        <v>5</v>
      </c>
      <c r="D1573" s="218">
        <v>1306.46</v>
      </c>
      <c r="E1573" s="217"/>
      <c r="F1573" s="217"/>
    </row>
    <row r="1574" spans="1:6" ht="15.75" customHeight="1" x14ac:dyDescent="0.25">
      <c r="A1574" s="233">
        <v>102141</v>
      </c>
      <c r="B1574" s="216" t="s">
        <v>31607</v>
      </c>
      <c r="C1574" s="216" t="s">
        <v>5</v>
      </c>
      <c r="D1574" s="218">
        <v>1850.19</v>
      </c>
      <c r="E1574" s="217"/>
      <c r="F1574" s="217"/>
    </row>
    <row r="1575" spans="1:6" ht="15.75" customHeight="1" x14ac:dyDescent="0.25">
      <c r="A1575" s="233">
        <v>102142</v>
      </c>
      <c r="B1575" s="216" t="s">
        <v>31608</v>
      </c>
      <c r="C1575" s="216" t="s">
        <v>5</v>
      </c>
      <c r="D1575" s="218">
        <v>1815.99</v>
      </c>
      <c r="E1575" s="217"/>
      <c r="F1575" s="217"/>
    </row>
    <row r="1576" spans="1:6" ht="15.75" customHeight="1" x14ac:dyDescent="0.25">
      <c r="A1576" s="233">
        <v>94263</v>
      </c>
      <c r="B1576" s="216" t="s">
        <v>31609</v>
      </c>
      <c r="C1576" s="216" t="s">
        <v>40</v>
      </c>
      <c r="D1576" s="218">
        <v>24.15</v>
      </c>
      <c r="E1576" s="217"/>
      <c r="F1576" s="217"/>
    </row>
    <row r="1577" spans="1:6" ht="15.75" customHeight="1" x14ac:dyDescent="0.25">
      <c r="A1577" s="233">
        <v>94264</v>
      </c>
      <c r="B1577" s="216" t="s">
        <v>31610</v>
      </c>
      <c r="C1577" s="216" t="s">
        <v>40</v>
      </c>
      <c r="D1577" s="218">
        <v>26.63</v>
      </c>
      <c r="E1577" s="217"/>
      <c r="F1577" s="217"/>
    </row>
    <row r="1578" spans="1:6" ht="15.75" customHeight="1" x14ac:dyDescent="0.25">
      <c r="A1578" s="233">
        <v>94265</v>
      </c>
      <c r="B1578" s="216" t="s">
        <v>31611</v>
      </c>
      <c r="C1578" s="216" t="s">
        <v>40</v>
      </c>
      <c r="D1578" s="218">
        <v>32.409999999999997</v>
      </c>
      <c r="E1578" s="217"/>
      <c r="F1578" s="217"/>
    </row>
    <row r="1579" spans="1:6" ht="15.75" customHeight="1" x14ac:dyDescent="0.25">
      <c r="A1579" s="233">
        <v>94266</v>
      </c>
      <c r="B1579" s="216" t="s">
        <v>31612</v>
      </c>
      <c r="C1579" s="216" t="s">
        <v>40</v>
      </c>
      <c r="D1579" s="218">
        <v>35.270000000000003</v>
      </c>
      <c r="E1579" s="217"/>
      <c r="F1579" s="217"/>
    </row>
    <row r="1580" spans="1:6" ht="15.75" customHeight="1" x14ac:dyDescent="0.25">
      <c r="A1580" s="233">
        <v>94267</v>
      </c>
      <c r="B1580" s="216" t="s">
        <v>31613</v>
      </c>
      <c r="C1580" s="216" t="s">
        <v>40</v>
      </c>
      <c r="D1580" s="218">
        <v>38.619999999999997</v>
      </c>
      <c r="E1580" s="217"/>
      <c r="F1580" s="217"/>
    </row>
    <row r="1581" spans="1:6" ht="15.75" customHeight="1" x14ac:dyDescent="0.25">
      <c r="A1581" s="233">
        <v>94268</v>
      </c>
      <c r="B1581" s="216" t="s">
        <v>31614</v>
      </c>
      <c r="C1581" s="216" t="s">
        <v>40</v>
      </c>
      <c r="D1581" s="218">
        <v>41.76</v>
      </c>
      <c r="E1581" s="217"/>
      <c r="F1581" s="217"/>
    </row>
    <row r="1582" spans="1:6" ht="15.75" customHeight="1" x14ac:dyDescent="0.25">
      <c r="A1582" s="233">
        <v>94269</v>
      </c>
      <c r="B1582" s="216" t="s">
        <v>31615</v>
      </c>
      <c r="C1582" s="216" t="s">
        <v>40</v>
      </c>
      <c r="D1582" s="218">
        <v>55.83</v>
      </c>
      <c r="E1582" s="217"/>
      <c r="F1582" s="217"/>
    </row>
    <row r="1583" spans="1:6" ht="15.75" customHeight="1" x14ac:dyDescent="0.25">
      <c r="A1583" s="233">
        <v>94270</v>
      </c>
      <c r="B1583" s="216" t="s">
        <v>31616</v>
      </c>
      <c r="C1583" s="216" t="s">
        <v>40</v>
      </c>
      <c r="D1583" s="218">
        <v>60.21</v>
      </c>
      <c r="E1583" s="217"/>
      <c r="F1583" s="217"/>
    </row>
    <row r="1584" spans="1:6" ht="15.75" customHeight="1" x14ac:dyDescent="0.25">
      <c r="A1584" s="233">
        <v>94271</v>
      </c>
      <c r="B1584" s="216" t="s">
        <v>31617</v>
      </c>
      <c r="C1584" s="216" t="s">
        <v>40</v>
      </c>
      <c r="D1584" s="218">
        <v>68.25</v>
      </c>
      <c r="E1584" s="217"/>
      <c r="F1584" s="217"/>
    </row>
    <row r="1585" spans="1:6" ht="15.75" customHeight="1" x14ac:dyDescent="0.25">
      <c r="A1585" s="233">
        <v>94272</v>
      </c>
      <c r="B1585" s="216" t="s">
        <v>31618</v>
      </c>
      <c r="C1585" s="216" t="s">
        <v>40</v>
      </c>
      <c r="D1585" s="218">
        <v>74.09</v>
      </c>
      <c r="E1585" s="217"/>
      <c r="F1585" s="217"/>
    </row>
    <row r="1586" spans="1:6" ht="15.75" customHeight="1" x14ac:dyDescent="0.25">
      <c r="A1586" s="233">
        <v>94273</v>
      </c>
      <c r="B1586" s="216" t="s">
        <v>31619</v>
      </c>
      <c r="C1586" s="216" t="s">
        <v>40</v>
      </c>
      <c r="D1586" s="218">
        <v>37.33</v>
      </c>
      <c r="E1586" s="217"/>
      <c r="F1586" s="217"/>
    </row>
    <row r="1587" spans="1:6" ht="15.75" customHeight="1" x14ac:dyDescent="0.25">
      <c r="A1587" s="233">
        <v>94274</v>
      </c>
      <c r="B1587" s="216" t="s">
        <v>31620</v>
      </c>
      <c r="C1587" s="216" t="s">
        <v>40</v>
      </c>
      <c r="D1587" s="234">
        <v>40.159999999999997</v>
      </c>
      <c r="E1587" s="217"/>
      <c r="F1587" s="217"/>
    </row>
    <row r="1588" spans="1:6" ht="15.75" customHeight="1" x14ac:dyDescent="0.25">
      <c r="A1588" s="233">
        <v>94275</v>
      </c>
      <c r="B1588" s="216" t="s">
        <v>31621</v>
      </c>
      <c r="C1588" s="216" t="s">
        <v>40</v>
      </c>
      <c r="D1588" s="234">
        <v>35.75</v>
      </c>
      <c r="E1588" s="217"/>
      <c r="F1588" s="217"/>
    </row>
    <row r="1589" spans="1:6" ht="15.75" customHeight="1" x14ac:dyDescent="0.25">
      <c r="A1589" s="233">
        <v>94276</v>
      </c>
      <c r="B1589" s="216" t="s">
        <v>31622</v>
      </c>
      <c r="C1589" s="216" t="s">
        <v>40</v>
      </c>
      <c r="D1589" s="218">
        <v>38.57</v>
      </c>
      <c r="E1589" s="217"/>
      <c r="F1589" s="217"/>
    </row>
    <row r="1590" spans="1:6" ht="15.75" customHeight="1" x14ac:dyDescent="0.25">
      <c r="A1590" s="233">
        <v>94281</v>
      </c>
      <c r="B1590" s="216" t="s">
        <v>31623</v>
      </c>
      <c r="C1590" s="216" t="s">
        <v>40</v>
      </c>
      <c r="D1590" s="218">
        <v>39.53</v>
      </c>
      <c r="E1590" s="217"/>
      <c r="F1590" s="217"/>
    </row>
    <row r="1591" spans="1:6" ht="15.75" customHeight="1" x14ac:dyDescent="0.25">
      <c r="A1591" s="233">
        <v>94282</v>
      </c>
      <c r="B1591" s="216" t="s">
        <v>31624</v>
      </c>
      <c r="C1591" s="216" t="s">
        <v>40</v>
      </c>
      <c r="D1591" s="218">
        <v>48.12</v>
      </c>
      <c r="E1591" s="217"/>
      <c r="F1591" s="217"/>
    </row>
    <row r="1592" spans="1:6" ht="15.75" customHeight="1" x14ac:dyDescent="0.25">
      <c r="A1592" s="233">
        <v>94283</v>
      </c>
      <c r="B1592" s="216" t="s">
        <v>31625</v>
      </c>
      <c r="C1592" s="216" t="s">
        <v>40</v>
      </c>
      <c r="D1592" s="218">
        <v>51.51</v>
      </c>
      <c r="E1592" s="217"/>
      <c r="F1592" s="217"/>
    </row>
    <row r="1593" spans="1:6" ht="15.75" customHeight="1" x14ac:dyDescent="0.25">
      <c r="A1593" s="233">
        <v>94284</v>
      </c>
      <c r="B1593" s="216" t="s">
        <v>31626</v>
      </c>
      <c r="C1593" s="216" t="s">
        <v>40</v>
      </c>
      <c r="D1593" s="218">
        <v>60.1</v>
      </c>
      <c r="E1593" s="217"/>
      <c r="F1593" s="217"/>
    </row>
    <row r="1594" spans="1:6" ht="15.75" customHeight="1" x14ac:dyDescent="0.25">
      <c r="A1594" s="233">
        <v>94285</v>
      </c>
      <c r="B1594" s="216" t="s">
        <v>31627</v>
      </c>
      <c r="C1594" s="216" t="s">
        <v>40</v>
      </c>
      <c r="D1594" s="218">
        <v>63.09</v>
      </c>
      <c r="E1594" s="217"/>
      <c r="F1594" s="217"/>
    </row>
    <row r="1595" spans="1:6" ht="15.75" customHeight="1" x14ac:dyDescent="0.25">
      <c r="A1595" s="233">
        <v>94286</v>
      </c>
      <c r="B1595" s="216" t="s">
        <v>31628</v>
      </c>
      <c r="C1595" s="216" t="s">
        <v>40</v>
      </c>
      <c r="D1595" s="218">
        <v>71.680000000000007</v>
      </c>
      <c r="E1595" s="217"/>
      <c r="F1595" s="217"/>
    </row>
    <row r="1596" spans="1:6" ht="15.75" customHeight="1" x14ac:dyDescent="0.25">
      <c r="A1596" s="233">
        <v>94287</v>
      </c>
      <c r="B1596" s="216" t="s">
        <v>31629</v>
      </c>
      <c r="C1596" s="216" t="s">
        <v>40</v>
      </c>
      <c r="D1596" s="218">
        <v>30.34</v>
      </c>
      <c r="E1596" s="217"/>
      <c r="F1596" s="217"/>
    </row>
    <row r="1597" spans="1:6" ht="15.75" customHeight="1" x14ac:dyDescent="0.25">
      <c r="A1597" s="233">
        <v>94288</v>
      </c>
      <c r="B1597" s="216" t="s">
        <v>31630</v>
      </c>
      <c r="C1597" s="216" t="s">
        <v>40</v>
      </c>
      <c r="D1597" s="218">
        <v>37.85</v>
      </c>
      <c r="E1597" s="217"/>
      <c r="F1597" s="217"/>
    </row>
    <row r="1598" spans="1:6" ht="15.75" customHeight="1" x14ac:dyDescent="0.25">
      <c r="A1598" s="233">
        <v>94289</v>
      </c>
      <c r="B1598" s="216" t="s">
        <v>31631</v>
      </c>
      <c r="C1598" s="216" t="s">
        <v>40</v>
      </c>
      <c r="D1598" s="234">
        <v>38.82</v>
      </c>
      <c r="E1598" s="217"/>
      <c r="F1598" s="217"/>
    </row>
    <row r="1599" spans="1:6" ht="15.75" customHeight="1" x14ac:dyDescent="0.25">
      <c r="A1599" s="233">
        <v>94290</v>
      </c>
      <c r="B1599" s="216" t="s">
        <v>31632</v>
      </c>
      <c r="C1599" s="216" t="s">
        <v>40</v>
      </c>
      <c r="D1599" s="234">
        <v>46.33</v>
      </c>
      <c r="E1599" s="217"/>
      <c r="F1599" s="217"/>
    </row>
    <row r="1600" spans="1:6" ht="15.75" customHeight="1" x14ac:dyDescent="0.25">
      <c r="A1600" s="233">
        <v>94291</v>
      </c>
      <c r="B1600" s="216" t="s">
        <v>31633</v>
      </c>
      <c r="C1600" s="216" t="s">
        <v>40</v>
      </c>
      <c r="D1600" s="234">
        <v>46.94</v>
      </c>
      <c r="E1600" s="217"/>
      <c r="F1600" s="217"/>
    </row>
    <row r="1601" spans="1:6" ht="15.75" customHeight="1" x14ac:dyDescent="0.25">
      <c r="A1601" s="233">
        <v>94292</v>
      </c>
      <c r="B1601" s="216" t="s">
        <v>31634</v>
      </c>
      <c r="C1601" s="216" t="s">
        <v>40</v>
      </c>
      <c r="D1601" s="234">
        <v>54.45</v>
      </c>
      <c r="E1601" s="217"/>
      <c r="F1601" s="217"/>
    </row>
    <row r="1602" spans="1:6" ht="15.75" customHeight="1" x14ac:dyDescent="0.25">
      <c r="A1602" s="233">
        <v>94293</v>
      </c>
      <c r="B1602" s="216" t="s">
        <v>31635</v>
      </c>
      <c r="C1602" s="216" t="s">
        <v>40</v>
      </c>
      <c r="D1602" s="218">
        <v>127.03</v>
      </c>
      <c r="E1602" s="217"/>
      <c r="F1602" s="217"/>
    </row>
    <row r="1603" spans="1:6" ht="15.75" customHeight="1" x14ac:dyDescent="0.25">
      <c r="A1603" s="233">
        <v>94294</v>
      </c>
      <c r="B1603" s="216" t="s">
        <v>31636</v>
      </c>
      <c r="C1603" s="216" t="s">
        <v>40</v>
      </c>
      <c r="D1603" s="218">
        <v>6.71</v>
      </c>
      <c r="E1603" s="217"/>
      <c r="F1603" s="217"/>
    </row>
    <row r="1604" spans="1:6" ht="15.75" customHeight="1" x14ac:dyDescent="0.25">
      <c r="A1604" s="233">
        <v>101570</v>
      </c>
      <c r="B1604" s="216" t="s">
        <v>31637</v>
      </c>
      <c r="C1604" s="216" t="s">
        <v>291</v>
      </c>
      <c r="D1604" s="218">
        <v>15.23</v>
      </c>
      <c r="E1604" s="217"/>
      <c r="F1604" s="217"/>
    </row>
    <row r="1605" spans="1:6" ht="15.75" customHeight="1" x14ac:dyDescent="0.25">
      <c r="A1605" s="233">
        <v>101571</v>
      </c>
      <c r="B1605" s="216" t="s">
        <v>31638</v>
      </c>
      <c r="C1605" s="216" t="s">
        <v>291</v>
      </c>
      <c r="D1605" s="218">
        <v>20.77</v>
      </c>
      <c r="E1605" s="217"/>
      <c r="F1605" s="217"/>
    </row>
    <row r="1606" spans="1:6" ht="15.75" customHeight="1" x14ac:dyDescent="0.25">
      <c r="A1606" s="233">
        <v>101572</v>
      </c>
      <c r="B1606" s="216" t="s">
        <v>31639</v>
      </c>
      <c r="C1606" s="216" t="s">
        <v>291</v>
      </c>
      <c r="D1606" s="218">
        <v>11.94</v>
      </c>
      <c r="E1606" s="217"/>
      <c r="F1606" s="217"/>
    </row>
    <row r="1607" spans="1:6" ht="15.75" customHeight="1" x14ac:dyDescent="0.25">
      <c r="A1607" s="233">
        <v>101573</v>
      </c>
      <c r="B1607" s="216" t="s">
        <v>31640</v>
      </c>
      <c r="C1607" s="216" t="s">
        <v>291</v>
      </c>
      <c r="D1607" s="234">
        <v>17.48</v>
      </c>
      <c r="E1607" s="217"/>
      <c r="F1607" s="217"/>
    </row>
    <row r="1608" spans="1:6" ht="15.75" customHeight="1" x14ac:dyDescent="0.25">
      <c r="A1608" s="233">
        <v>101574</v>
      </c>
      <c r="B1608" s="216" t="s">
        <v>31641</v>
      </c>
      <c r="C1608" s="216" t="s">
        <v>291</v>
      </c>
      <c r="D1608" s="234">
        <v>9.18</v>
      </c>
      <c r="E1608" s="217"/>
      <c r="F1608" s="217"/>
    </row>
    <row r="1609" spans="1:6" ht="15.75" customHeight="1" x14ac:dyDescent="0.25">
      <c r="A1609" s="233">
        <v>101575</v>
      </c>
      <c r="B1609" s="216" t="s">
        <v>31642</v>
      </c>
      <c r="C1609" s="216" t="s">
        <v>291</v>
      </c>
      <c r="D1609" s="234">
        <v>14.85</v>
      </c>
      <c r="E1609" s="217"/>
      <c r="F1609" s="217"/>
    </row>
    <row r="1610" spans="1:6" ht="15.75" customHeight="1" x14ac:dyDescent="0.25">
      <c r="A1610" s="233">
        <v>101576</v>
      </c>
      <c r="B1610" s="216" t="s">
        <v>31643</v>
      </c>
      <c r="C1610" s="216" t="s">
        <v>291</v>
      </c>
      <c r="D1610" s="234">
        <v>26.99</v>
      </c>
      <c r="E1610" s="217"/>
      <c r="F1610" s="217"/>
    </row>
    <row r="1611" spans="1:6" ht="15.75" customHeight="1" x14ac:dyDescent="0.25">
      <c r="A1611" s="233">
        <v>101577</v>
      </c>
      <c r="B1611" s="216" t="s">
        <v>31644</v>
      </c>
      <c r="C1611" s="216" t="s">
        <v>291</v>
      </c>
      <c r="D1611" s="234">
        <v>34.08</v>
      </c>
      <c r="E1611" s="217"/>
      <c r="F1611" s="217"/>
    </row>
    <row r="1612" spans="1:6" ht="15.75" customHeight="1" x14ac:dyDescent="0.25">
      <c r="A1612" s="233">
        <v>101578</v>
      </c>
      <c r="B1612" s="216" t="s">
        <v>31645</v>
      </c>
      <c r="C1612" s="216" t="s">
        <v>291</v>
      </c>
      <c r="D1612" s="234">
        <v>22.28</v>
      </c>
      <c r="E1612" s="217"/>
      <c r="F1612" s="217"/>
    </row>
    <row r="1613" spans="1:6" ht="15.75" customHeight="1" x14ac:dyDescent="0.25">
      <c r="A1613" s="233">
        <v>101579</v>
      </c>
      <c r="B1613" s="216" t="s">
        <v>31646</v>
      </c>
      <c r="C1613" s="216" t="s">
        <v>291</v>
      </c>
      <c r="D1613" s="234">
        <v>29.37</v>
      </c>
      <c r="E1613" s="217"/>
      <c r="F1613" s="217"/>
    </row>
    <row r="1614" spans="1:6" ht="15.75" customHeight="1" x14ac:dyDescent="0.25">
      <c r="A1614" s="233">
        <v>101580</v>
      </c>
      <c r="B1614" s="216" t="s">
        <v>31647</v>
      </c>
      <c r="C1614" s="216" t="s">
        <v>291</v>
      </c>
      <c r="D1614" s="234">
        <v>19.68</v>
      </c>
      <c r="E1614" s="217"/>
      <c r="F1614" s="217"/>
    </row>
    <row r="1615" spans="1:6" ht="15.75" customHeight="1" x14ac:dyDescent="0.25">
      <c r="A1615" s="233">
        <v>101581</v>
      </c>
      <c r="B1615" s="216" t="s">
        <v>31648</v>
      </c>
      <c r="C1615" s="216" t="s">
        <v>291</v>
      </c>
      <c r="D1615" s="234">
        <v>26.9</v>
      </c>
      <c r="E1615" s="217"/>
      <c r="F1615" s="217"/>
    </row>
    <row r="1616" spans="1:6" ht="15.75" customHeight="1" x14ac:dyDescent="0.25">
      <c r="A1616" s="233">
        <v>101582</v>
      </c>
      <c r="B1616" s="216" t="s">
        <v>31649</v>
      </c>
      <c r="C1616" s="216" t="s">
        <v>291</v>
      </c>
      <c r="D1616" s="234">
        <v>44.25</v>
      </c>
      <c r="E1616" s="217"/>
      <c r="F1616" s="217"/>
    </row>
    <row r="1617" spans="1:6" ht="15.75" customHeight="1" x14ac:dyDescent="0.25">
      <c r="A1617" s="233">
        <v>101583</v>
      </c>
      <c r="B1617" s="216" t="s">
        <v>31650</v>
      </c>
      <c r="C1617" s="216" t="s">
        <v>291</v>
      </c>
      <c r="D1617" s="234">
        <v>55.27</v>
      </c>
      <c r="E1617" s="217"/>
      <c r="F1617" s="217"/>
    </row>
    <row r="1618" spans="1:6" ht="15.75" customHeight="1" x14ac:dyDescent="0.25">
      <c r="A1618" s="233">
        <v>101584</v>
      </c>
      <c r="B1618" s="216" t="s">
        <v>31651</v>
      </c>
      <c r="C1618" s="216" t="s">
        <v>291</v>
      </c>
      <c r="D1618" s="234">
        <v>36.340000000000003</v>
      </c>
      <c r="E1618" s="217"/>
      <c r="F1618" s="217"/>
    </row>
    <row r="1619" spans="1:6" ht="15.75" customHeight="1" x14ac:dyDescent="0.25">
      <c r="A1619" s="233">
        <v>101585</v>
      </c>
      <c r="B1619" s="216" t="s">
        <v>31652</v>
      </c>
      <c r="C1619" s="216" t="s">
        <v>291</v>
      </c>
      <c r="D1619" s="234">
        <v>47.35</v>
      </c>
      <c r="E1619" s="217"/>
      <c r="F1619" s="217"/>
    </row>
    <row r="1620" spans="1:6" ht="15.75" customHeight="1" x14ac:dyDescent="0.25">
      <c r="A1620" s="233">
        <v>101586</v>
      </c>
      <c r="B1620" s="216" t="s">
        <v>31653</v>
      </c>
      <c r="C1620" s="216" t="s">
        <v>291</v>
      </c>
      <c r="D1620" s="234">
        <v>31.37</v>
      </c>
      <c r="E1620" s="217"/>
      <c r="F1620" s="217"/>
    </row>
    <row r="1621" spans="1:6" ht="15.75" customHeight="1" x14ac:dyDescent="0.25">
      <c r="A1621" s="233">
        <v>101587</v>
      </c>
      <c r="B1621" s="216" t="s">
        <v>31654</v>
      </c>
      <c r="C1621" s="216" t="s">
        <v>291</v>
      </c>
      <c r="D1621" s="234">
        <v>42.5</v>
      </c>
      <c r="E1621" s="217"/>
      <c r="F1621" s="217"/>
    </row>
    <row r="1622" spans="1:6" ht="15.75" customHeight="1" x14ac:dyDescent="0.25">
      <c r="A1622" s="233">
        <v>101588</v>
      </c>
      <c r="B1622" s="216" t="s">
        <v>31655</v>
      </c>
      <c r="C1622" s="216" t="s">
        <v>291</v>
      </c>
      <c r="D1622" s="234">
        <v>58.75</v>
      </c>
      <c r="E1622" s="217"/>
      <c r="F1622" s="217"/>
    </row>
    <row r="1623" spans="1:6" ht="15.75" customHeight="1" x14ac:dyDescent="0.25">
      <c r="A1623" s="233">
        <v>101589</v>
      </c>
      <c r="B1623" s="216" t="s">
        <v>31656</v>
      </c>
      <c r="C1623" s="216" t="s">
        <v>291</v>
      </c>
      <c r="D1623" s="234">
        <v>85.53</v>
      </c>
      <c r="E1623" s="217"/>
      <c r="F1623" s="217"/>
    </row>
    <row r="1624" spans="1:6" ht="15.75" customHeight="1" x14ac:dyDescent="0.25">
      <c r="A1624" s="233">
        <v>101590</v>
      </c>
      <c r="B1624" s="216" t="s">
        <v>31657</v>
      </c>
      <c r="C1624" s="216" t="s">
        <v>291</v>
      </c>
      <c r="D1624" s="234">
        <v>44.53</v>
      </c>
      <c r="E1624" s="217"/>
      <c r="F1624" s="217"/>
    </row>
    <row r="1625" spans="1:6" ht="15.75" customHeight="1" x14ac:dyDescent="0.25">
      <c r="A1625" s="233">
        <v>101591</v>
      </c>
      <c r="B1625" s="216" t="s">
        <v>31658</v>
      </c>
      <c r="C1625" s="216" t="s">
        <v>291</v>
      </c>
      <c r="D1625" s="234">
        <v>71.31</v>
      </c>
      <c r="E1625" s="217"/>
      <c r="F1625" s="217"/>
    </row>
    <row r="1626" spans="1:6" ht="15.75" customHeight="1" x14ac:dyDescent="0.25">
      <c r="A1626" s="233">
        <v>101592</v>
      </c>
      <c r="B1626" s="216" t="s">
        <v>31659</v>
      </c>
      <c r="C1626" s="216" t="s">
        <v>291</v>
      </c>
      <c r="D1626" s="234">
        <v>31.4</v>
      </c>
      <c r="E1626" s="217"/>
      <c r="F1626" s="217"/>
    </row>
    <row r="1627" spans="1:6" ht="15.75" customHeight="1" x14ac:dyDescent="0.25">
      <c r="A1627" s="233">
        <v>101593</v>
      </c>
      <c r="B1627" s="216" t="s">
        <v>31660</v>
      </c>
      <c r="C1627" s="216" t="s">
        <v>291</v>
      </c>
      <c r="D1627" s="234">
        <v>58.29</v>
      </c>
      <c r="E1627" s="217"/>
      <c r="F1627" s="217"/>
    </row>
    <row r="1628" spans="1:6" ht="15.75" customHeight="1" x14ac:dyDescent="0.25">
      <c r="A1628" s="233">
        <v>101600</v>
      </c>
      <c r="B1628" s="216" t="s">
        <v>31661</v>
      </c>
      <c r="C1628" s="216" t="s">
        <v>291</v>
      </c>
      <c r="D1628" s="234">
        <v>10.95</v>
      </c>
      <c r="E1628" s="217"/>
      <c r="F1628" s="217"/>
    </row>
    <row r="1629" spans="1:6" ht="15.75" customHeight="1" x14ac:dyDescent="0.25">
      <c r="A1629" s="233">
        <v>101601</v>
      </c>
      <c r="B1629" s="216" t="s">
        <v>31662</v>
      </c>
      <c r="C1629" s="216" t="s">
        <v>291</v>
      </c>
      <c r="D1629" s="234">
        <v>16.21</v>
      </c>
      <c r="E1629" s="217"/>
      <c r="F1629" s="217"/>
    </row>
    <row r="1630" spans="1:6" ht="15.75" customHeight="1" x14ac:dyDescent="0.25">
      <c r="A1630" s="233">
        <v>101602</v>
      </c>
      <c r="B1630" s="216" t="s">
        <v>31663</v>
      </c>
      <c r="C1630" s="216" t="s">
        <v>291</v>
      </c>
      <c r="D1630" s="234">
        <v>8.1199999999999992</v>
      </c>
      <c r="E1630" s="217"/>
      <c r="F1630" s="217"/>
    </row>
    <row r="1631" spans="1:6" ht="15.75" customHeight="1" x14ac:dyDescent="0.25">
      <c r="A1631" s="233">
        <v>101603</v>
      </c>
      <c r="B1631" s="216" t="s">
        <v>31664</v>
      </c>
      <c r="C1631" s="216" t="s">
        <v>291</v>
      </c>
      <c r="D1631" s="234">
        <v>13.38</v>
      </c>
      <c r="E1631" s="217"/>
      <c r="F1631" s="217"/>
    </row>
    <row r="1632" spans="1:6" ht="15.75" customHeight="1" x14ac:dyDescent="0.25">
      <c r="A1632" s="233">
        <v>101604</v>
      </c>
      <c r="B1632" s="216" t="s">
        <v>31665</v>
      </c>
      <c r="C1632" s="216" t="s">
        <v>291</v>
      </c>
      <c r="D1632" s="234">
        <v>5.31</v>
      </c>
      <c r="E1632" s="217"/>
      <c r="F1632" s="217"/>
    </row>
    <row r="1633" spans="1:6" ht="15.75" customHeight="1" x14ac:dyDescent="0.25">
      <c r="A1633" s="233">
        <v>101605</v>
      </c>
      <c r="B1633" s="216" t="s">
        <v>31666</v>
      </c>
      <c r="C1633" s="216" t="s">
        <v>291</v>
      </c>
      <c r="D1633" s="234">
        <v>10.56</v>
      </c>
      <c r="E1633" s="217"/>
      <c r="F1633" s="217"/>
    </row>
    <row r="1634" spans="1:6" ht="15.75" customHeight="1" x14ac:dyDescent="0.25">
      <c r="A1634" s="233">
        <v>90788</v>
      </c>
      <c r="B1634" s="216" t="s">
        <v>31667</v>
      </c>
      <c r="C1634" s="216" t="s">
        <v>5</v>
      </c>
      <c r="D1634" s="234">
        <v>680.51</v>
      </c>
      <c r="E1634" s="217"/>
      <c r="F1634" s="217"/>
    </row>
    <row r="1635" spans="1:6" ht="15.75" customHeight="1" x14ac:dyDescent="0.25">
      <c r="A1635" s="233">
        <v>90789</v>
      </c>
      <c r="B1635" s="216" t="s">
        <v>31668</v>
      </c>
      <c r="C1635" s="216" t="s">
        <v>5</v>
      </c>
      <c r="D1635" s="234">
        <v>681.65</v>
      </c>
      <c r="E1635" s="217"/>
      <c r="F1635" s="217"/>
    </row>
    <row r="1636" spans="1:6" ht="15.75" customHeight="1" x14ac:dyDescent="0.25">
      <c r="A1636" s="233">
        <v>90790</v>
      </c>
      <c r="B1636" s="216" t="s">
        <v>31669</v>
      </c>
      <c r="C1636" s="216" t="s">
        <v>5</v>
      </c>
      <c r="D1636" s="234">
        <v>702.87</v>
      </c>
      <c r="E1636" s="217"/>
      <c r="F1636" s="217"/>
    </row>
    <row r="1637" spans="1:6" ht="15.75" customHeight="1" x14ac:dyDescent="0.25">
      <c r="A1637" s="233">
        <v>90791</v>
      </c>
      <c r="B1637" s="216" t="s">
        <v>31670</v>
      </c>
      <c r="C1637" s="216" t="s">
        <v>5</v>
      </c>
      <c r="D1637" s="234">
        <v>823.19</v>
      </c>
      <c r="E1637" s="217"/>
      <c r="F1637" s="217"/>
    </row>
    <row r="1638" spans="1:6" ht="15.75" customHeight="1" x14ac:dyDescent="0.25">
      <c r="A1638" s="233">
        <v>90793</v>
      </c>
      <c r="B1638" s="216" t="s">
        <v>31671</v>
      </c>
      <c r="C1638" s="216" t="s">
        <v>5</v>
      </c>
      <c r="D1638" s="234">
        <v>869.92</v>
      </c>
      <c r="E1638" s="217"/>
      <c r="F1638" s="217"/>
    </row>
    <row r="1639" spans="1:6" ht="15.75" customHeight="1" x14ac:dyDescent="0.25">
      <c r="A1639" s="233">
        <v>90794</v>
      </c>
      <c r="B1639" s="216" t="s">
        <v>31672</v>
      </c>
      <c r="C1639" s="216" t="s">
        <v>5</v>
      </c>
      <c r="D1639" s="234">
        <v>579.14</v>
      </c>
      <c r="E1639" s="217"/>
      <c r="F1639" s="217"/>
    </row>
    <row r="1640" spans="1:6" ht="15.75" customHeight="1" x14ac:dyDescent="0.25">
      <c r="A1640" s="233">
        <v>90795</v>
      </c>
      <c r="B1640" s="216" t="s">
        <v>31673</v>
      </c>
      <c r="C1640" s="216" t="s">
        <v>5</v>
      </c>
      <c r="D1640" s="234">
        <v>584.01</v>
      </c>
      <c r="E1640" s="217"/>
      <c r="F1640" s="217"/>
    </row>
    <row r="1641" spans="1:6" ht="15.75" customHeight="1" x14ac:dyDescent="0.25">
      <c r="A1641" s="233">
        <v>90796</v>
      </c>
      <c r="B1641" s="216" t="s">
        <v>31674</v>
      </c>
      <c r="C1641" s="216" t="s">
        <v>5</v>
      </c>
      <c r="D1641" s="234">
        <v>588.91</v>
      </c>
      <c r="E1641" s="217"/>
      <c r="F1641" s="217"/>
    </row>
    <row r="1642" spans="1:6" ht="15.75" customHeight="1" x14ac:dyDescent="0.25">
      <c r="A1642" s="233">
        <v>90797</v>
      </c>
      <c r="B1642" s="216" t="s">
        <v>31675</v>
      </c>
      <c r="C1642" s="216" t="s">
        <v>5</v>
      </c>
      <c r="D1642" s="234">
        <v>593.79</v>
      </c>
      <c r="E1642" s="217"/>
      <c r="F1642" s="217"/>
    </row>
    <row r="1643" spans="1:6" ht="15.75" customHeight="1" x14ac:dyDescent="0.25">
      <c r="A1643" s="233">
        <v>90798</v>
      </c>
      <c r="B1643" s="216" t="s">
        <v>31676</v>
      </c>
      <c r="C1643" s="216" t="s">
        <v>5</v>
      </c>
      <c r="D1643" s="234">
        <v>866.45</v>
      </c>
      <c r="E1643" s="217"/>
      <c r="F1643" s="217"/>
    </row>
    <row r="1644" spans="1:6" ht="15.75" customHeight="1" x14ac:dyDescent="0.25">
      <c r="A1644" s="233">
        <v>90799</v>
      </c>
      <c r="B1644" s="216" t="s">
        <v>31677</v>
      </c>
      <c r="C1644" s="216" t="s">
        <v>5</v>
      </c>
      <c r="D1644" s="234">
        <v>893.46</v>
      </c>
      <c r="E1644" s="217"/>
      <c r="F1644" s="217"/>
    </row>
    <row r="1645" spans="1:6" ht="15.75" customHeight="1" x14ac:dyDescent="0.25">
      <c r="A1645" s="233">
        <v>90801</v>
      </c>
      <c r="B1645" s="216" t="s">
        <v>31678</v>
      </c>
      <c r="C1645" s="216" t="s">
        <v>5</v>
      </c>
      <c r="D1645" s="234">
        <v>210.62</v>
      </c>
      <c r="E1645" s="217"/>
      <c r="F1645" s="217"/>
    </row>
    <row r="1646" spans="1:6" ht="15.75" customHeight="1" x14ac:dyDescent="0.25">
      <c r="A1646" s="233">
        <v>90806</v>
      </c>
      <c r="B1646" s="216" t="s">
        <v>31679</v>
      </c>
      <c r="C1646" s="216" t="s">
        <v>5</v>
      </c>
      <c r="D1646" s="234">
        <v>273.69</v>
      </c>
      <c r="E1646" s="217"/>
      <c r="F1646" s="217"/>
    </row>
    <row r="1647" spans="1:6" ht="15.75" customHeight="1" x14ac:dyDescent="0.25">
      <c r="A1647" s="233">
        <v>90820</v>
      </c>
      <c r="B1647" s="216" t="s">
        <v>31680</v>
      </c>
      <c r="C1647" s="216" t="s">
        <v>5</v>
      </c>
      <c r="D1647" s="234">
        <v>239.16</v>
      </c>
      <c r="E1647" s="217"/>
      <c r="F1647" s="217"/>
    </row>
    <row r="1648" spans="1:6" ht="15.75" customHeight="1" x14ac:dyDescent="0.25">
      <c r="A1648" s="233">
        <v>90821</v>
      </c>
      <c r="B1648" s="216" t="s">
        <v>31681</v>
      </c>
      <c r="C1648" s="216" t="s">
        <v>5</v>
      </c>
      <c r="D1648" s="234">
        <v>243.83</v>
      </c>
      <c r="E1648" s="217"/>
      <c r="F1648" s="217"/>
    </row>
    <row r="1649" spans="1:6" ht="15.75" customHeight="1" x14ac:dyDescent="0.25">
      <c r="A1649" s="233">
        <v>90822</v>
      </c>
      <c r="B1649" s="216" t="s">
        <v>31682</v>
      </c>
      <c r="C1649" s="216" t="s">
        <v>5</v>
      </c>
      <c r="D1649" s="234">
        <v>262.60000000000002</v>
      </c>
      <c r="E1649" s="217"/>
      <c r="F1649" s="217"/>
    </row>
    <row r="1650" spans="1:6" ht="15.75" customHeight="1" x14ac:dyDescent="0.25">
      <c r="A1650" s="233">
        <v>90823</v>
      </c>
      <c r="B1650" s="216" t="s">
        <v>31683</v>
      </c>
      <c r="C1650" s="216" t="s">
        <v>5</v>
      </c>
      <c r="D1650" s="234">
        <v>327.84</v>
      </c>
      <c r="E1650" s="217"/>
      <c r="F1650" s="217"/>
    </row>
    <row r="1651" spans="1:6" ht="15.75" customHeight="1" x14ac:dyDescent="0.25">
      <c r="A1651" s="233">
        <v>90824</v>
      </c>
      <c r="B1651" s="216" t="s">
        <v>31684</v>
      </c>
      <c r="C1651" s="216" t="s">
        <v>5</v>
      </c>
      <c r="D1651" s="234">
        <v>477.44</v>
      </c>
      <c r="E1651" s="217"/>
      <c r="F1651" s="217"/>
    </row>
    <row r="1652" spans="1:6" ht="15.75" customHeight="1" x14ac:dyDescent="0.25">
      <c r="A1652" s="233">
        <v>90825</v>
      </c>
      <c r="B1652" s="216" t="s">
        <v>31685</v>
      </c>
      <c r="C1652" s="216" t="s">
        <v>5</v>
      </c>
      <c r="D1652" s="234">
        <v>533.97</v>
      </c>
      <c r="E1652" s="217"/>
      <c r="F1652" s="217"/>
    </row>
    <row r="1653" spans="1:6" ht="15.75" customHeight="1" x14ac:dyDescent="0.25">
      <c r="A1653" s="233">
        <v>90830</v>
      </c>
      <c r="B1653" s="216" t="s">
        <v>31686</v>
      </c>
      <c r="C1653" s="216" t="s">
        <v>5</v>
      </c>
      <c r="D1653" s="234">
        <v>105.92</v>
      </c>
      <c r="E1653" s="217"/>
      <c r="F1653" s="217"/>
    </row>
    <row r="1654" spans="1:6" ht="15.75" customHeight="1" x14ac:dyDescent="0.25">
      <c r="A1654" s="233">
        <v>90831</v>
      </c>
      <c r="B1654" s="216" t="s">
        <v>31687</v>
      </c>
      <c r="C1654" s="216" t="s">
        <v>5</v>
      </c>
      <c r="D1654" s="234">
        <v>92.63</v>
      </c>
      <c r="E1654" s="217"/>
      <c r="F1654" s="217"/>
    </row>
    <row r="1655" spans="1:6" ht="15.75" customHeight="1" x14ac:dyDescent="0.25">
      <c r="A1655" s="233">
        <v>90841</v>
      </c>
      <c r="B1655" s="216" t="s">
        <v>31688</v>
      </c>
      <c r="C1655" s="216" t="s">
        <v>5</v>
      </c>
      <c r="D1655" s="234">
        <v>670.95</v>
      </c>
      <c r="E1655" s="217"/>
      <c r="F1655" s="217"/>
    </row>
    <row r="1656" spans="1:6" ht="15.75" customHeight="1" x14ac:dyDescent="0.25">
      <c r="A1656" s="233">
        <v>90842</v>
      </c>
      <c r="B1656" s="216" t="s">
        <v>31689</v>
      </c>
      <c r="C1656" s="216" t="s">
        <v>5</v>
      </c>
      <c r="D1656" s="234">
        <v>676.98</v>
      </c>
      <c r="E1656" s="217"/>
      <c r="F1656" s="217"/>
    </row>
    <row r="1657" spans="1:6" ht="15.75" customHeight="1" x14ac:dyDescent="0.25">
      <c r="A1657" s="233">
        <v>90843</v>
      </c>
      <c r="B1657" s="216" t="s">
        <v>31690</v>
      </c>
      <c r="C1657" s="216" t="s">
        <v>5</v>
      </c>
      <c r="D1657" s="234">
        <v>710.41</v>
      </c>
      <c r="E1657" s="217"/>
      <c r="F1657" s="217"/>
    </row>
    <row r="1658" spans="1:6" ht="15.75" customHeight="1" x14ac:dyDescent="0.25">
      <c r="A1658" s="233">
        <v>90844</v>
      </c>
      <c r="B1658" s="216" t="s">
        <v>31691</v>
      </c>
      <c r="C1658" s="216" t="s">
        <v>5</v>
      </c>
      <c r="D1658" s="234">
        <v>777.01</v>
      </c>
      <c r="E1658" s="217"/>
      <c r="F1658" s="217"/>
    </row>
    <row r="1659" spans="1:6" ht="15.75" customHeight="1" x14ac:dyDescent="0.25">
      <c r="A1659" s="233">
        <v>90845</v>
      </c>
      <c r="B1659" s="216" t="s">
        <v>31692</v>
      </c>
      <c r="C1659" s="216" t="s">
        <v>5</v>
      </c>
      <c r="D1659" s="234">
        <v>925.25</v>
      </c>
      <c r="E1659" s="217"/>
      <c r="F1659" s="217"/>
    </row>
    <row r="1660" spans="1:6" ht="15.75" customHeight="1" x14ac:dyDescent="0.25">
      <c r="A1660" s="233">
        <v>90846</v>
      </c>
      <c r="B1660" s="216" t="s">
        <v>31693</v>
      </c>
      <c r="C1660" s="216" t="s">
        <v>5</v>
      </c>
      <c r="D1660" s="234">
        <v>983.14</v>
      </c>
      <c r="E1660" s="217"/>
      <c r="F1660" s="217"/>
    </row>
    <row r="1661" spans="1:6" ht="15.75" customHeight="1" x14ac:dyDescent="0.25">
      <c r="A1661" s="233">
        <v>90847</v>
      </c>
      <c r="B1661" s="216" t="s">
        <v>31694</v>
      </c>
      <c r="C1661" s="216" t="s">
        <v>5</v>
      </c>
      <c r="D1661" s="234">
        <v>578.32000000000005</v>
      </c>
      <c r="E1661" s="217"/>
      <c r="F1661" s="217"/>
    </row>
    <row r="1662" spans="1:6" ht="15.75" customHeight="1" x14ac:dyDescent="0.25">
      <c r="A1662" s="233">
        <v>90848</v>
      </c>
      <c r="B1662" s="216" t="s">
        <v>31695</v>
      </c>
      <c r="C1662" s="216" t="s">
        <v>5</v>
      </c>
      <c r="D1662" s="234">
        <v>584.35</v>
      </c>
      <c r="E1662" s="217"/>
      <c r="F1662" s="217"/>
    </row>
    <row r="1663" spans="1:6" ht="15.75" customHeight="1" x14ac:dyDescent="0.25">
      <c r="A1663" s="233">
        <v>90849</v>
      </c>
      <c r="B1663" s="216" t="s">
        <v>31696</v>
      </c>
      <c r="C1663" s="216" t="s">
        <v>5</v>
      </c>
      <c r="D1663" s="234">
        <v>604.49</v>
      </c>
      <c r="E1663" s="217"/>
      <c r="F1663" s="217"/>
    </row>
    <row r="1664" spans="1:6" ht="15.75" customHeight="1" x14ac:dyDescent="0.25">
      <c r="A1664" s="233">
        <v>90850</v>
      </c>
      <c r="B1664" s="216" t="s">
        <v>31697</v>
      </c>
      <c r="C1664" s="216" t="s">
        <v>5</v>
      </c>
      <c r="D1664" s="234">
        <v>671.09</v>
      </c>
      <c r="E1664" s="217"/>
      <c r="F1664" s="217"/>
    </row>
    <row r="1665" spans="1:6" ht="15.75" customHeight="1" x14ac:dyDescent="0.25">
      <c r="A1665" s="233">
        <v>90851</v>
      </c>
      <c r="B1665" s="216" t="s">
        <v>31698</v>
      </c>
      <c r="C1665" s="216" t="s">
        <v>5</v>
      </c>
      <c r="D1665" s="234">
        <v>819.33</v>
      </c>
      <c r="E1665" s="217"/>
      <c r="F1665" s="217"/>
    </row>
    <row r="1666" spans="1:6" ht="15.75" customHeight="1" x14ac:dyDescent="0.25">
      <c r="A1666" s="233">
        <v>90852</v>
      </c>
      <c r="B1666" s="216" t="s">
        <v>31699</v>
      </c>
      <c r="C1666" s="216" t="s">
        <v>5</v>
      </c>
      <c r="D1666" s="234">
        <v>877.22</v>
      </c>
      <c r="E1666" s="217"/>
      <c r="F1666" s="217"/>
    </row>
    <row r="1667" spans="1:6" ht="15.75" customHeight="1" x14ac:dyDescent="0.25">
      <c r="A1667" s="233">
        <v>91009</v>
      </c>
      <c r="B1667" s="216" t="s">
        <v>31700</v>
      </c>
      <c r="C1667" s="216" t="s">
        <v>5</v>
      </c>
      <c r="D1667" s="234">
        <v>248.46</v>
      </c>
      <c r="E1667" s="217"/>
      <c r="F1667" s="217"/>
    </row>
    <row r="1668" spans="1:6" ht="15.75" customHeight="1" x14ac:dyDescent="0.25">
      <c r="A1668" s="233">
        <v>91010</v>
      </c>
      <c r="B1668" s="216" t="s">
        <v>31701</v>
      </c>
      <c r="C1668" s="216" t="s">
        <v>5</v>
      </c>
      <c r="D1668" s="234">
        <v>253.57</v>
      </c>
      <c r="E1668" s="217"/>
      <c r="F1668" s="217"/>
    </row>
    <row r="1669" spans="1:6" ht="15.75" customHeight="1" x14ac:dyDescent="0.25">
      <c r="A1669" s="233">
        <v>91011</v>
      </c>
      <c r="B1669" s="216" t="s">
        <v>31702</v>
      </c>
      <c r="C1669" s="216" t="s">
        <v>5</v>
      </c>
      <c r="D1669" s="234">
        <v>300.36</v>
      </c>
      <c r="E1669" s="217"/>
      <c r="F1669" s="217"/>
    </row>
    <row r="1670" spans="1:6" ht="15.75" customHeight="1" x14ac:dyDescent="0.25">
      <c r="A1670" s="233">
        <v>91012</v>
      </c>
      <c r="B1670" s="216" t="s">
        <v>31703</v>
      </c>
      <c r="C1670" s="216" t="s">
        <v>5</v>
      </c>
      <c r="D1670" s="234">
        <v>336.08</v>
      </c>
      <c r="E1670" s="217"/>
      <c r="F1670" s="217"/>
    </row>
    <row r="1671" spans="1:6" ht="15.75" customHeight="1" x14ac:dyDescent="0.25">
      <c r="A1671" s="233">
        <v>91013</v>
      </c>
      <c r="B1671" s="216" t="s">
        <v>31704</v>
      </c>
      <c r="C1671" s="216" t="s">
        <v>5</v>
      </c>
      <c r="D1671" s="234">
        <v>587.62</v>
      </c>
      <c r="E1671" s="217"/>
      <c r="F1671" s="217"/>
    </row>
    <row r="1672" spans="1:6" ht="15.75" customHeight="1" x14ac:dyDescent="0.25">
      <c r="A1672" s="233">
        <v>91014</v>
      </c>
      <c r="B1672" s="216" t="s">
        <v>31705</v>
      </c>
      <c r="C1672" s="216" t="s">
        <v>5</v>
      </c>
      <c r="D1672" s="234">
        <v>594.09</v>
      </c>
      <c r="E1672" s="217"/>
      <c r="F1672" s="217"/>
    </row>
    <row r="1673" spans="1:6" ht="15.75" customHeight="1" x14ac:dyDescent="0.25">
      <c r="A1673" s="233">
        <v>91015</v>
      </c>
      <c r="B1673" s="216" t="s">
        <v>31706</v>
      </c>
      <c r="C1673" s="216" t="s">
        <v>5</v>
      </c>
      <c r="D1673" s="234">
        <v>642.25</v>
      </c>
      <c r="E1673" s="217"/>
      <c r="F1673" s="217"/>
    </row>
    <row r="1674" spans="1:6" ht="15.75" customHeight="1" x14ac:dyDescent="0.25">
      <c r="A1674" s="233">
        <v>91016</v>
      </c>
      <c r="B1674" s="216" t="s">
        <v>31707</v>
      </c>
      <c r="C1674" s="216" t="s">
        <v>5</v>
      </c>
      <c r="D1674" s="234">
        <v>679.33</v>
      </c>
      <c r="E1674" s="217"/>
      <c r="F1674" s="217"/>
    </row>
    <row r="1675" spans="1:6" ht="15.75" customHeight="1" x14ac:dyDescent="0.25">
      <c r="A1675" s="233">
        <v>91287</v>
      </c>
      <c r="B1675" s="216" t="s">
        <v>31708</v>
      </c>
      <c r="C1675" s="216" t="s">
        <v>5</v>
      </c>
      <c r="D1675" s="234">
        <v>161.69999999999999</v>
      </c>
      <c r="E1675" s="217"/>
      <c r="F1675" s="217"/>
    </row>
    <row r="1676" spans="1:6" ht="15.75" customHeight="1" x14ac:dyDescent="0.25">
      <c r="A1676" s="233">
        <v>91292</v>
      </c>
      <c r="B1676" s="216" t="s">
        <v>31709</v>
      </c>
      <c r="C1676" s="216" t="s">
        <v>5</v>
      </c>
      <c r="D1676" s="234">
        <v>224.77</v>
      </c>
      <c r="E1676" s="217"/>
      <c r="F1676" s="217"/>
    </row>
    <row r="1677" spans="1:6" ht="15.75" customHeight="1" x14ac:dyDescent="0.25">
      <c r="A1677" s="233">
        <v>91295</v>
      </c>
      <c r="B1677" s="216" t="s">
        <v>31710</v>
      </c>
      <c r="C1677" s="216" t="s">
        <v>5</v>
      </c>
      <c r="D1677" s="234">
        <v>256.51</v>
      </c>
      <c r="E1677" s="217"/>
      <c r="F1677" s="217"/>
    </row>
    <row r="1678" spans="1:6" ht="15.75" customHeight="1" x14ac:dyDescent="0.25">
      <c r="A1678" s="233">
        <v>91296</v>
      </c>
      <c r="B1678" s="216" t="s">
        <v>31711</v>
      </c>
      <c r="C1678" s="216" t="s">
        <v>5</v>
      </c>
      <c r="D1678" s="234">
        <v>276.07</v>
      </c>
      <c r="E1678" s="217"/>
      <c r="F1678" s="217"/>
    </row>
    <row r="1679" spans="1:6" ht="15.75" customHeight="1" x14ac:dyDescent="0.25">
      <c r="A1679" s="233">
        <v>91297</v>
      </c>
      <c r="B1679" s="216" t="s">
        <v>31712</v>
      </c>
      <c r="C1679" s="216" t="s">
        <v>5</v>
      </c>
      <c r="D1679" s="234">
        <v>305.72000000000003</v>
      </c>
      <c r="E1679" s="217"/>
      <c r="F1679" s="217"/>
    </row>
    <row r="1680" spans="1:6" ht="15.75" customHeight="1" x14ac:dyDescent="0.25">
      <c r="A1680" s="233">
        <v>91298</v>
      </c>
      <c r="B1680" s="216" t="s">
        <v>31713</v>
      </c>
      <c r="C1680" s="216" t="s">
        <v>5</v>
      </c>
      <c r="D1680" s="234">
        <v>545.07000000000005</v>
      </c>
      <c r="E1680" s="217"/>
      <c r="F1680" s="217"/>
    </row>
    <row r="1681" spans="1:6" ht="15.75" customHeight="1" x14ac:dyDescent="0.25">
      <c r="A1681" s="233">
        <v>91299</v>
      </c>
      <c r="B1681" s="216" t="s">
        <v>31714</v>
      </c>
      <c r="C1681" s="216" t="s">
        <v>5</v>
      </c>
      <c r="D1681" s="234">
        <v>765.02</v>
      </c>
      <c r="E1681" s="217"/>
      <c r="F1681" s="217"/>
    </row>
    <row r="1682" spans="1:6" ht="15.75" customHeight="1" x14ac:dyDescent="0.25">
      <c r="A1682" s="233">
        <v>91304</v>
      </c>
      <c r="B1682" s="216" t="s">
        <v>31715</v>
      </c>
      <c r="C1682" s="216" t="s">
        <v>5</v>
      </c>
      <c r="D1682" s="234">
        <v>65.319999999999993</v>
      </c>
      <c r="E1682" s="217"/>
      <c r="F1682" s="217"/>
    </row>
    <row r="1683" spans="1:6" ht="15.75" customHeight="1" x14ac:dyDescent="0.25">
      <c r="A1683" s="233">
        <v>91305</v>
      </c>
      <c r="B1683" s="216" t="s">
        <v>31716</v>
      </c>
      <c r="C1683" s="216" t="s">
        <v>5</v>
      </c>
      <c r="D1683" s="234">
        <v>64.69</v>
      </c>
      <c r="E1683" s="217"/>
      <c r="F1683" s="217"/>
    </row>
    <row r="1684" spans="1:6" ht="15.75" customHeight="1" x14ac:dyDescent="0.25">
      <c r="A1684" s="233">
        <v>91306</v>
      </c>
      <c r="B1684" s="216" t="s">
        <v>31717</v>
      </c>
      <c r="C1684" s="216" t="s">
        <v>5</v>
      </c>
      <c r="D1684" s="234">
        <v>92.63</v>
      </c>
      <c r="E1684" s="217"/>
      <c r="F1684" s="217"/>
    </row>
    <row r="1685" spans="1:6" ht="15.75" customHeight="1" x14ac:dyDescent="0.25">
      <c r="A1685" s="233">
        <v>91307</v>
      </c>
      <c r="B1685" s="216" t="s">
        <v>31718</v>
      </c>
      <c r="C1685" s="216" t="s">
        <v>5</v>
      </c>
      <c r="D1685" s="234">
        <v>55.27</v>
      </c>
      <c r="E1685" s="217"/>
      <c r="F1685" s="217"/>
    </row>
    <row r="1686" spans="1:6" ht="15.75" customHeight="1" x14ac:dyDescent="0.25">
      <c r="A1686" s="233">
        <v>91312</v>
      </c>
      <c r="B1686" s="216" t="s">
        <v>31719</v>
      </c>
      <c r="C1686" s="216" t="s">
        <v>5</v>
      </c>
      <c r="D1686" s="234">
        <v>582.57000000000005</v>
      </c>
      <c r="E1686" s="217"/>
      <c r="F1686" s="217"/>
    </row>
    <row r="1687" spans="1:6" ht="15.75" customHeight="1" x14ac:dyDescent="0.25">
      <c r="A1687" s="233">
        <v>91313</v>
      </c>
      <c r="B1687" s="216" t="s">
        <v>31720</v>
      </c>
      <c r="C1687" s="216" t="s">
        <v>5</v>
      </c>
      <c r="D1687" s="234">
        <v>578.94000000000005</v>
      </c>
      <c r="E1687" s="217"/>
      <c r="F1687" s="217"/>
    </row>
    <row r="1688" spans="1:6" ht="15.75" customHeight="1" x14ac:dyDescent="0.25">
      <c r="A1688" s="233">
        <v>91314</v>
      </c>
      <c r="B1688" s="216" t="s">
        <v>31721</v>
      </c>
      <c r="C1688" s="216" t="s">
        <v>5</v>
      </c>
      <c r="D1688" s="234">
        <v>608.89</v>
      </c>
      <c r="E1688" s="217"/>
      <c r="F1688" s="217"/>
    </row>
    <row r="1689" spans="1:6" ht="15.75" customHeight="1" x14ac:dyDescent="0.25">
      <c r="A1689" s="233">
        <v>91315</v>
      </c>
      <c r="B1689" s="216" t="s">
        <v>31722</v>
      </c>
      <c r="C1689" s="216" t="s">
        <v>5</v>
      </c>
      <c r="D1689" s="234">
        <v>675.25</v>
      </c>
      <c r="E1689" s="217"/>
      <c r="F1689" s="217"/>
    </row>
    <row r="1690" spans="1:6" ht="15.75" customHeight="1" x14ac:dyDescent="0.25">
      <c r="A1690" s="233">
        <v>91316</v>
      </c>
      <c r="B1690" s="216" t="s">
        <v>31723</v>
      </c>
      <c r="C1690" s="216" t="s">
        <v>5</v>
      </c>
      <c r="D1690" s="234">
        <v>823.73</v>
      </c>
      <c r="E1690" s="217"/>
      <c r="F1690" s="217"/>
    </row>
    <row r="1691" spans="1:6" ht="15.75" customHeight="1" x14ac:dyDescent="0.25">
      <c r="A1691" s="233">
        <v>91317</v>
      </c>
      <c r="B1691" s="216" t="s">
        <v>31724</v>
      </c>
      <c r="C1691" s="216" t="s">
        <v>5</v>
      </c>
      <c r="D1691" s="234">
        <v>881.38</v>
      </c>
      <c r="E1691" s="217"/>
      <c r="F1691" s="217"/>
    </row>
    <row r="1692" spans="1:6" ht="15.75" customHeight="1" x14ac:dyDescent="0.25">
      <c r="A1692" s="233">
        <v>91318</v>
      </c>
      <c r="B1692" s="216" t="s">
        <v>31725</v>
      </c>
      <c r="C1692" s="216" t="s">
        <v>5</v>
      </c>
      <c r="D1692" s="234">
        <v>517.88</v>
      </c>
      <c r="E1692" s="217"/>
      <c r="F1692" s="217"/>
    </row>
    <row r="1693" spans="1:6" ht="15.75" customHeight="1" x14ac:dyDescent="0.25">
      <c r="A1693" s="233">
        <v>91319</v>
      </c>
      <c r="B1693" s="216" t="s">
        <v>31726</v>
      </c>
      <c r="C1693" s="216" t="s">
        <v>5</v>
      </c>
      <c r="D1693" s="234">
        <v>523.66999999999996</v>
      </c>
      <c r="E1693" s="217"/>
      <c r="F1693" s="217"/>
    </row>
    <row r="1694" spans="1:6" ht="15.75" customHeight="1" x14ac:dyDescent="0.25">
      <c r="A1694" s="233">
        <v>91320</v>
      </c>
      <c r="B1694" s="216" t="s">
        <v>31727</v>
      </c>
      <c r="C1694" s="216" t="s">
        <v>5</v>
      </c>
      <c r="D1694" s="234">
        <v>543.57000000000005</v>
      </c>
      <c r="E1694" s="217"/>
      <c r="F1694" s="217"/>
    </row>
    <row r="1695" spans="1:6" ht="15.75" customHeight="1" x14ac:dyDescent="0.25">
      <c r="A1695" s="233">
        <v>91321</v>
      </c>
      <c r="B1695" s="216" t="s">
        <v>31728</v>
      </c>
      <c r="C1695" s="216" t="s">
        <v>5</v>
      </c>
      <c r="D1695" s="234">
        <v>609.92999999999995</v>
      </c>
      <c r="E1695" s="217"/>
      <c r="F1695" s="217"/>
    </row>
    <row r="1696" spans="1:6" ht="15.75" customHeight="1" x14ac:dyDescent="0.25">
      <c r="A1696" s="233">
        <v>91322</v>
      </c>
      <c r="B1696" s="216" t="s">
        <v>31729</v>
      </c>
      <c r="C1696" s="216" t="s">
        <v>5</v>
      </c>
      <c r="D1696" s="234">
        <v>758.41</v>
      </c>
      <c r="E1696" s="217"/>
      <c r="F1696" s="217"/>
    </row>
    <row r="1697" spans="1:6" ht="15.75" customHeight="1" x14ac:dyDescent="0.25">
      <c r="A1697" s="233">
        <v>91323</v>
      </c>
      <c r="B1697" s="216" t="s">
        <v>31730</v>
      </c>
      <c r="C1697" s="216" t="s">
        <v>5</v>
      </c>
      <c r="D1697" s="234">
        <v>816.06</v>
      </c>
      <c r="E1697" s="217"/>
      <c r="F1697" s="217"/>
    </row>
    <row r="1698" spans="1:6" ht="15.75" customHeight="1" x14ac:dyDescent="0.25">
      <c r="A1698" s="233">
        <v>91324</v>
      </c>
      <c r="B1698" s="216" t="s">
        <v>31731</v>
      </c>
      <c r="C1698" s="216" t="s">
        <v>5</v>
      </c>
      <c r="D1698" s="234">
        <v>527.17999999999995</v>
      </c>
      <c r="E1698" s="217"/>
      <c r="F1698" s="217"/>
    </row>
    <row r="1699" spans="1:6" ht="15.75" customHeight="1" x14ac:dyDescent="0.25">
      <c r="A1699" s="233">
        <v>91325</v>
      </c>
      <c r="B1699" s="216" t="s">
        <v>31732</v>
      </c>
      <c r="C1699" s="216" t="s">
        <v>5</v>
      </c>
      <c r="D1699" s="234">
        <v>533.41</v>
      </c>
      <c r="E1699" s="217"/>
      <c r="F1699" s="217"/>
    </row>
    <row r="1700" spans="1:6" ht="15.75" customHeight="1" x14ac:dyDescent="0.25">
      <c r="A1700" s="233">
        <v>91326</v>
      </c>
      <c r="B1700" s="216" t="s">
        <v>31733</v>
      </c>
      <c r="C1700" s="216" t="s">
        <v>5</v>
      </c>
      <c r="D1700" s="234">
        <v>581.33000000000004</v>
      </c>
      <c r="E1700" s="217"/>
      <c r="F1700" s="217"/>
    </row>
    <row r="1701" spans="1:6" ht="15.75" customHeight="1" x14ac:dyDescent="0.25">
      <c r="A1701" s="233">
        <v>91327</v>
      </c>
      <c r="B1701" s="216" t="s">
        <v>31734</v>
      </c>
      <c r="C1701" s="216" t="s">
        <v>5</v>
      </c>
      <c r="D1701" s="234">
        <v>618.16999999999996</v>
      </c>
      <c r="E1701" s="217"/>
      <c r="F1701" s="217"/>
    </row>
    <row r="1702" spans="1:6" ht="15.75" customHeight="1" x14ac:dyDescent="0.25">
      <c r="A1702" s="233">
        <v>91328</v>
      </c>
      <c r="B1702" s="216" t="s">
        <v>31735</v>
      </c>
      <c r="C1702" s="216" t="s">
        <v>5</v>
      </c>
      <c r="D1702" s="234">
        <v>595.66999999999996</v>
      </c>
      <c r="E1702" s="217"/>
      <c r="F1702" s="217"/>
    </row>
    <row r="1703" spans="1:6" ht="15.75" customHeight="1" x14ac:dyDescent="0.25">
      <c r="A1703" s="233">
        <v>91329</v>
      </c>
      <c r="B1703" s="216" t="s">
        <v>31736</v>
      </c>
      <c r="C1703" s="216" t="s">
        <v>5</v>
      </c>
      <c r="D1703" s="234">
        <v>535.23</v>
      </c>
      <c r="E1703" s="217"/>
      <c r="F1703" s="217"/>
    </row>
    <row r="1704" spans="1:6" ht="15.75" customHeight="1" x14ac:dyDescent="0.25">
      <c r="A1704" s="233">
        <v>91330</v>
      </c>
      <c r="B1704" s="216" t="s">
        <v>31737</v>
      </c>
      <c r="C1704" s="216" t="s">
        <v>5</v>
      </c>
      <c r="D1704" s="234">
        <v>616.59</v>
      </c>
      <c r="E1704" s="217"/>
      <c r="F1704" s="217"/>
    </row>
    <row r="1705" spans="1:6" ht="15.75" customHeight="1" x14ac:dyDescent="0.25">
      <c r="A1705" s="233">
        <v>91331</v>
      </c>
      <c r="B1705" s="216" t="s">
        <v>31738</v>
      </c>
      <c r="C1705" s="216" t="s">
        <v>5</v>
      </c>
      <c r="D1705" s="234">
        <v>555.91</v>
      </c>
      <c r="E1705" s="217"/>
      <c r="F1705" s="217"/>
    </row>
    <row r="1706" spans="1:6" ht="15.75" customHeight="1" x14ac:dyDescent="0.25">
      <c r="A1706" s="233">
        <v>91332</v>
      </c>
      <c r="B1706" s="216" t="s">
        <v>31739</v>
      </c>
      <c r="C1706" s="216" t="s">
        <v>5</v>
      </c>
      <c r="D1706" s="234">
        <v>647.61</v>
      </c>
      <c r="E1706" s="217"/>
      <c r="F1706" s="217"/>
    </row>
    <row r="1707" spans="1:6" ht="15.75" customHeight="1" x14ac:dyDescent="0.25">
      <c r="A1707" s="233">
        <v>91333</v>
      </c>
      <c r="B1707" s="216" t="s">
        <v>31740</v>
      </c>
      <c r="C1707" s="216" t="s">
        <v>5</v>
      </c>
      <c r="D1707" s="234">
        <v>586.69000000000005</v>
      </c>
      <c r="E1707" s="217"/>
      <c r="F1707" s="217"/>
    </row>
    <row r="1708" spans="1:6" ht="15.75" customHeight="1" x14ac:dyDescent="0.25">
      <c r="A1708" s="233">
        <v>91334</v>
      </c>
      <c r="B1708" s="216" t="s">
        <v>31741</v>
      </c>
      <c r="C1708" s="216" t="s">
        <v>5</v>
      </c>
      <c r="D1708" s="234">
        <v>886.96</v>
      </c>
      <c r="E1708" s="217"/>
      <c r="F1708" s="217"/>
    </row>
    <row r="1709" spans="1:6" ht="15.75" customHeight="1" x14ac:dyDescent="0.25">
      <c r="A1709" s="233">
        <v>91335</v>
      </c>
      <c r="B1709" s="216" t="s">
        <v>31742</v>
      </c>
      <c r="C1709" s="216" t="s">
        <v>5</v>
      </c>
      <c r="D1709" s="234">
        <v>826.04</v>
      </c>
      <c r="E1709" s="217"/>
      <c r="F1709" s="217"/>
    </row>
    <row r="1710" spans="1:6" ht="15.75" customHeight="1" x14ac:dyDescent="0.25">
      <c r="A1710" s="233">
        <v>91336</v>
      </c>
      <c r="B1710" s="216" t="s">
        <v>31743</v>
      </c>
      <c r="C1710" s="216" t="s">
        <v>5</v>
      </c>
      <c r="D1710" s="234">
        <v>1106.9100000000001</v>
      </c>
      <c r="E1710" s="217"/>
      <c r="F1710" s="217"/>
    </row>
    <row r="1711" spans="1:6" ht="15.75" customHeight="1" x14ac:dyDescent="0.25">
      <c r="A1711" s="233">
        <v>91337</v>
      </c>
      <c r="B1711" s="216" t="s">
        <v>31744</v>
      </c>
      <c r="C1711" s="216" t="s">
        <v>5</v>
      </c>
      <c r="D1711" s="234">
        <v>1045.99</v>
      </c>
      <c r="E1711" s="217"/>
      <c r="F1711" s="217"/>
    </row>
    <row r="1712" spans="1:6" ht="15.75" customHeight="1" x14ac:dyDescent="0.25">
      <c r="A1712" s="233">
        <v>100659</v>
      </c>
      <c r="B1712" s="216" t="s">
        <v>31745</v>
      </c>
      <c r="C1712" s="216" t="s">
        <v>40</v>
      </c>
      <c r="D1712" s="234">
        <v>6.82</v>
      </c>
      <c r="E1712" s="217"/>
      <c r="F1712" s="217"/>
    </row>
    <row r="1713" spans="1:6" ht="15.75" customHeight="1" x14ac:dyDescent="0.25">
      <c r="A1713" s="233">
        <v>100660</v>
      </c>
      <c r="B1713" s="216" t="s">
        <v>31746</v>
      </c>
      <c r="C1713" s="216" t="s">
        <v>40</v>
      </c>
      <c r="D1713" s="234">
        <v>5.62</v>
      </c>
      <c r="E1713" s="217"/>
      <c r="F1713" s="217"/>
    </row>
    <row r="1714" spans="1:6" ht="15.75" customHeight="1" x14ac:dyDescent="0.25">
      <c r="A1714" s="233">
        <v>100675</v>
      </c>
      <c r="B1714" s="216" t="s">
        <v>31747</v>
      </c>
      <c r="C1714" s="216" t="s">
        <v>5</v>
      </c>
      <c r="D1714" s="234">
        <v>776.13</v>
      </c>
      <c r="E1714" s="217"/>
      <c r="F1714" s="217"/>
    </row>
    <row r="1715" spans="1:6" ht="15.75" customHeight="1" x14ac:dyDescent="0.25">
      <c r="A1715" s="233">
        <v>100676</v>
      </c>
      <c r="B1715" s="216" t="s">
        <v>31748</v>
      </c>
      <c r="C1715" s="216" t="s">
        <v>5</v>
      </c>
      <c r="D1715" s="234">
        <v>135.04</v>
      </c>
      <c r="E1715" s="217"/>
      <c r="F1715" s="217"/>
    </row>
    <row r="1716" spans="1:6" ht="15.75" customHeight="1" x14ac:dyDescent="0.25">
      <c r="A1716" s="233">
        <v>100678</v>
      </c>
      <c r="B1716" s="216" t="s">
        <v>31749</v>
      </c>
      <c r="C1716" s="216" t="s">
        <v>5</v>
      </c>
      <c r="D1716" s="234">
        <v>680.25</v>
      </c>
      <c r="E1716" s="217"/>
      <c r="F1716" s="217"/>
    </row>
    <row r="1717" spans="1:6" ht="15.75" customHeight="1" x14ac:dyDescent="0.25">
      <c r="A1717" s="233">
        <v>100679</v>
      </c>
      <c r="B1717" s="216" t="s">
        <v>31750</v>
      </c>
      <c r="C1717" s="216" t="s">
        <v>5</v>
      </c>
      <c r="D1717" s="234">
        <v>591.87</v>
      </c>
      <c r="E1717" s="217"/>
      <c r="F1717" s="217"/>
    </row>
    <row r="1718" spans="1:6" ht="15.75" customHeight="1" x14ac:dyDescent="0.25">
      <c r="A1718" s="233">
        <v>100680</v>
      </c>
      <c r="B1718" s="216" t="s">
        <v>31751</v>
      </c>
      <c r="C1718" s="216" t="s">
        <v>5</v>
      </c>
      <c r="D1718" s="234">
        <v>686.72</v>
      </c>
      <c r="E1718" s="217"/>
      <c r="F1718" s="217"/>
    </row>
    <row r="1719" spans="1:6" ht="15.75" customHeight="1" x14ac:dyDescent="0.25">
      <c r="A1719" s="233">
        <v>100681</v>
      </c>
      <c r="B1719" s="216" t="s">
        <v>31752</v>
      </c>
      <c r="C1719" s="216" t="s">
        <v>5</v>
      </c>
      <c r="D1719" s="234">
        <v>709.22</v>
      </c>
      <c r="E1719" s="217"/>
      <c r="F1719" s="217"/>
    </row>
    <row r="1720" spans="1:6" ht="15.75" customHeight="1" x14ac:dyDescent="0.25">
      <c r="A1720" s="233">
        <v>100682</v>
      </c>
      <c r="B1720" s="216" t="s">
        <v>31753</v>
      </c>
      <c r="C1720" s="216" t="s">
        <v>5</v>
      </c>
      <c r="D1720" s="234">
        <v>611.17999999999995</v>
      </c>
      <c r="E1720" s="217"/>
      <c r="F1720" s="217"/>
    </row>
    <row r="1721" spans="1:6" ht="15.75" customHeight="1" x14ac:dyDescent="0.25">
      <c r="A1721" s="233">
        <v>100683</v>
      </c>
      <c r="B1721" s="216" t="s">
        <v>31754</v>
      </c>
      <c r="C1721" s="216" t="s">
        <v>5</v>
      </c>
      <c r="D1721" s="234">
        <v>748.17</v>
      </c>
      <c r="E1721" s="217"/>
      <c r="F1721" s="217"/>
    </row>
    <row r="1722" spans="1:6" ht="15.75" customHeight="1" x14ac:dyDescent="0.25">
      <c r="A1722" s="233">
        <v>100684</v>
      </c>
      <c r="B1722" s="216" t="s">
        <v>31755</v>
      </c>
      <c r="C1722" s="216" t="s">
        <v>5</v>
      </c>
      <c r="D1722" s="234">
        <v>646.65</v>
      </c>
      <c r="E1722" s="217"/>
      <c r="F1722" s="217"/>
    </row>
    <row r="1723" spans="1:6" ht="15.75" customHeight="1" x14ac:dyDescent="0.25">
      <c r="A1723" s="233">
        <v>100685</v>
      </c>
      <c r="B1723" s="216" t="s">
        <v>31756</v>
      </c>
      <c r="C1723" s="216" t="s">
        <v>5</v>
      </c>
      <c r="D1723" s="234">
        <v>785.25</v>
      </c>
      <c r="E1723" s="217"/>
      <c r="F1723" s="217"/>
    </row>
    <row r="1724" spans="1:6" ht="15.75" customHeight="1" x14ac:dyDescent="0.25">
      <c r="A1724" s="233">
        <v>100686</v>
      </c>
      <c r="B1724" s="216" t="s">
        <v>31757</v>
      </c>
      <c r="C1724" s="216" t="s">
        <v>5</v>
      </c>
      <c r="D1724" s="234">
        <v>683.49</v>
      </c>
      <c r="E1724" s="217"/>
      <c r="F1724" s="217"/>
    </row>
    <row r="1725" spans="1:6" ht="15.75" customHeight="1" x14ac:dyDescent="0.25">
      <c r="A1725" s="233">
        <v>100687</v>
      </c>
      <c r="B1725" s="216" t="s">
        <v>31758</v>
      </c>
      <c r="C1725" s="216" t="s">
        <v>5</v>
      </c>
      <c r="D1725" s="234">
        <v>688.3</v>
      </c>
      <c r="E1725" s="217"/>
      <c r="F1725" s="217"/>
    </row>
    <row r="1726" spans="1:6" ht="15.75" customHeight="1" x14ac:dyDescent="0.25">
      <c r="A1726" s="233">
        <v>100688</v>
      </c>
      <c r="B1726" s="216" t="s">
        <v>31759</v>
      </c>
      <c r="C1726" s="216" t="s">
        <v>5</v>
      </c>
      <c r="D1726" s="234">
        <v>599.91999999999996</v>
      </c>
      <c r="E1726" s="217"/>
      <c r="F1726" s="217"/>
    </row>
    <row r="1727" spans="1:6" ht="15.75" customHeight="1" x14ac:dyDescent="0.25">
      <c r="A1727" s="233">
        <v>100689</v>
      </c>
      <c r="B1727" s="216" t="s">
        <v>31760</v>
      </c>
      <c r="C1727" s="216" t="s">
        <v>5</v>
      </c>
      <c r="D1727" s="234">
        <v>753.53</v>
      </c>
      <c r="E1727" s="217"/>
      <c r="F1727" s="217"/>
    </row>
    <row r="1728" spans="1:6" ht="15.75" customHeight="1" x14ac:dyDescent="0.25">
      <c r="A1728" s="233">
        <v>100690</v>
      </c>
      <c r="B1728" s="216" t="s">
        <v>31761</v>
      </c>
      <c r="C1728" s="216" t="s">
        <v>5</v>
      </c>
      <c r="D1728" s="234">
        <v>652.01</v>
      </c>
      <c r="E1728" s="217"/>
      <c r="F1728" s="217"/>
    </row>
    <row r="1729" spans="1:6" ht="15.75" customHeight="1" x14ac:dyDescent="0.25">
      <c r="A1729" s="233">
        <v>100691</v>
      </c>
      <c r="B1729" s="216" t="s">
        <v>31762</v>
      </c>
      <c r="C1729" s="216" t="s">
        <v>5</v>
      </c>
      <c r="D1729" s="234">
        <v>992.88</v>
      </c>
      <c r="E1729" s="217"/>
      <c r="F1729" s="217"/>
    </row>
    <row r="1730" spans="1:6" ht="15.75" customHeight="1" x14ac:dyDescent="0.25">
      <c r="A1730" s="233">
        <v>100692</v>
      </c>
      <c r="B1730" s="216" t="s">
        <v>31763</v>
      </c>
      <c r="C1730" s="216" t="s">
        <v>5</v>
      </c>
      <c r="D1730" s="234">
        <v>891.36</v>
      </c>
      <c r="E1730" s="217"/>
      <c r="F1730" s="217"/>
    </row>
    <row r="1731" spans="1:6" ht="15.75" customHeight="1" x14ac:dyDescent="0.25">
      <c r="A1731" s="233">
        <v>100693</v>
      </c>
      <c r="B1731" s="216" t="s">
        <v>31764</v>
      </c>
      <c r="C1731" s="216" t="s">
        <v>5</v>
      </c>
      <c r="D1731" s="234">
        <v>1212.83</v>
      </c>
      <c r="E1731" s="217"/>
      <c r="F1731" s="217"/>
    </row>
    <row r="1732" spans="1:6" ht="15.75" customHeight="1" x14ac:dyDescent="0.25">
      <c r="A1732" s="233">
        <v>100694</v>
      </c>
      <c r="B1732" s="216" t="s">
        <v>31765</v>
      </c>
      <c r="C1732" s="216" t="s">
        <v>5</v>
      </c>
      <c r="D1732" s="234">
        <v>1111.31</v>
      </c>
      <c r="E1732" s="217"/>
      <c r="F1732" s="217"/>
    </row>
    <row r="1733" spans="1:6" ht="15.75" customHeight="1" x14ac:dyDescent="0.25">
      <c r="A1733" s="233">
        <v>100695</v>
      </c>
      <c r="B1733" s="216" t="s">
        <v>31766</v>
      </c>
      <c r="C1733" s="216" t="s">
        <v>5</v>
      </c>
      <c r="D1733" s="234">
        <v>38.72</v>
      </c>
      <c r="E1733" s="217"/>
      <c r="F1733" s="217"/>
    </row>
    <row r="1734" spans="1:6" ht="15.75" customHeight="1" x14ac:dyDescent="0.25">
      <c r="A1734" s="233">
        <v>100696</v>
      </c>
      <c r="B1734" s="216" t="s">
        <v>31767</v>
      </c>
      <c r="C1734" s="216" t="s">
        <v>5</v>
      </c>
      <c r="D1734" s="234">
        <v>43.1</v>
      </c>
      <c r="E1734" s="217"/>
      <c r="F1734" s="217"/>
    </row>
    <row r="1735" spans="1:6" ht="15.75" customHeight="1" x14ac:dyDescent="0.25">
      <c r="A1735" s="233">
        <v>100697</v>
      </c>
      <c r="B1735" s="216" t="s">
        <v>31768</v>
      </c>
      <c r="C1735" s="216" t="s">
        <v>5</v>
      </c>
      <c r="D1735" s="234">
        <v>47.5</v>
      </c>
      <c r="E1735" s="217"/>
      <c r="F1735" s="217"/>
    </row>
    <row r="1736" spans="1:6" ht="15.75" customHeight="1" x14ac:dyDescent="0.25">
      <c r="A1736" s="233">
        <v>100698</v>
      </c>
      <c r="B1736" s="216" t="s">
        <v>31769</v>
      </c>
      <c r="C1736" s="216" t="s">
        <v>5</v>
      </c>
      <c r="D1736" s="234">
        <v>51.87</v>
      </c>
      <c r="E1736" s="217"/>
      <c r="F1736" s="217"/>
    </row>
    <row r="1737" spans="1:6" ht="15.75" customHeight="1" x14ac:dyDescent="0.25">
      <c r="A1737" s="233">
        <v>100699</v>
      </c>
      <c r="B1737" s="216" t="s">
        <v>31770</v>
      </c>
      <c r="C1737" s="216" t="s">
        <v>5</v>
      </c>
      <c r="D1737" s="234">
        <v>61.74</v>
      </c>
      <c r="E1737" s="217"/>
      <c r="F1737" s="217"/>
    </row>
    <row r="1738" spans="1:6" ht="15.75" customHeight="1" x14ac:dyDescent="0.25">
      <c r="A1738" s="233">
        <v>100700</v>
      </c>
      <c r="B1738" s="216" t="s">
        <v>31771</v>
      </c>
      <c r="C1738" s="216" t="s">
        <v>5</v>
      </c>
      <c r="D1738" s="234">
        <v>625.26</v>
      </c>
      <c r="E1738" s="217"/>
      <c r="F1738" s="217"/>
    </row>
    <row r="1739" spans="1:6" ht="15.75" customHeight="1" x14ac:dyDescent="0.25">
      <c r="A1739" s="233">
        <v>100712</v>
      </c>
      <c r="B1739" s="216" t="s">
        <v>31772</v>
      </c>
      <c r="C1739" s="216" t="s">
        <v>5</v>
      </c>
      <c r="D1739" s="234">
        <v>588.67999999999995</v>
      </c>
      <c r="E1739" s="217"/>
      <c r="F1739" s="217"/>
    </row>
    <row r="1740" spans="1:6" ht="15.75" customHeight="1" x14ac:dyDescent="0.25">
      <c r="A1740" s="233">
        <v>100665</v>
      </c>
      <c r="B1740" s="216" t="s">
        <v>31773</v>
      </c>
      <c r="C1740" s="216" t="s">
        <v>291</v>
      </c>
      <c r="D1740" s="234">
        <v>703.71</v>
      </c>
      <c r="E1740" s="217"/>
      <c r="F1740" s="217"/>
    </row>
    <row r="1741" spans="1:6" ht="15.75" customHeight="1" x14ac:dyDescent="0.25">
      <c r="A1741" s="233">
        <v>100666</v>
      </c>
      <c r="B1741" s="216" t="s">
        <v>31774</v>
      </c>
      <c r="C1741" s="216" t="s">
        <v>291</v>
      </c>
      <c r="D1741" s="218">
        <v>556.48</v>
      </c>
      <c r="E1741" s="217"/>
      <c r="F1741" s="217"/>
    </row>
    <row r="1742" spans="1:6" ht="15.75" customHeight="1" x14ac:dyDescent="0.25">
      <c r="A1742" s="233">
        <v>100667</v>
      </c>
      <c r="B1742" s="216" t="s">
        <v>31775</v>
      </c>
      <c r="C1742" s="216" t="s">
        <v>291</v>
      </c>
      <c r="D1742" s="234">
        <v>911.84</v>
      </c>
      <c r="E1742" s="217"/>
      <c r="F1742" s="217"/>
    </row>
    <row r="1743" spans="1:6" ht="15.75" customHeight="1" x14ac:dyDescent="0.25">
      <c r="A1743" s="233">
        <v>100668</v>
      </c>
      <c r="B1743" s="216" t="s">
        <v>31776</v>
      </c>
      <c r="C1743" s="216" t="s">
        <v>291</v>
      </c>
      <c r="D1743" s="234">
        <v>1108.6099999999999</v>
      </c>
      <c r="E1743" s="217"/>
      <c r="F1743" s="217"/>
    </row>
    <row r="1744" spans="1:6" ht="15.75" customHeight="1" x14ac:dyDescent="0.25">
      <c r="A1744" s="233">
        <v>100669</v>
      </c>
      <c r="B1744" s="216" t="s">
        <v>31777</v>
      </c>
      <c r="C1744" s="216" t="s">
        <v>291</v>
      </c>
      <c r="D1744" s="234">
        <v>650.30999999999995</v>
      </c>
      <c r="E1744" s="217"/>
      <c r="F1744" s="217"/>
    </row>
    <row r="1745" spans="1:6" ht="15.75" customHeight="1" x14ac:dyDescent="0.25">
      <c r="A1745" s="233">
        <v>100670</v>
      </c>
      <c r="B1745" s="216" t="s">
        <v>31778</v>
      </c>
      <c r="C1745" s="216" t="s">
        <v>291</v>
      </c>
      <c r="D1745" s="234">
        <v>875.13</v>
      </c>
      <c r="E1745" s="217"/>
      <c r="F1745" s="217"/>
    </row>
    <row r="1746" spans="1:6" ht="15.75" customHeight="1" x14ac:dyDescent="0.25">
      <c r="A1746" s="233">
        <v>100671</v>
      </c>
      <c r="B1746" s="216" t="s">
        <v>31779</v>
      </c>
      <c r="C1746" s="216" t="s">
        <v>291</v>
      </c>
      <c r="D1746" s="234">
        <v>1086.72</v>
      </c>
      <c r="E1746" s="217"/>
      <c r="F1746" s="217"/>
    </row>
    <row r="1747" spans="1:6" ht="15.75" customHeight="1" x14ac:dyDescent="0.25">
      <c r="A1747" s="233">
        <v>100672</v>
      </c>
      <c r="B1747" s="216" t="s">
        <v>31780</v>
      </c>
      <c r="C1747" s="216" t="s">
        <v>291</v>
      </c>
      <c r="D1747" s="234">
        <v>700.71</v>
      </c>
      <c r="E1747" s="217"/>
      <c r="F1747" s="217"/>
    </row>
    <row r="1748" spans="1:6" ht="15.75" customHeight="1" x14ac:dyDescent="0.25">
      <c r="A1748" s="233">
        <v>100701</v>
      </c>
      <c r="B1748" s="216" t="s">
        <v>31781</v>
      </c>
      <c r="C1748" s="216" t="s">
        <v>291</v>
      </c>
      <c r="D1748" s="234">
        <v>423.74</v>
      </c>
      <c r="E1748" s="217"/>
      <c r="F1748" s="217"/>
    </row>
    <row r="1749" spans="1:6" ht="15.75" customHeight="1" x14ac:dyDescent="0.25">
      <c r="A1749" s="233">
        <v>94559</v>
      </c>
      <c r="B1749" s="216" t="s">
        <v>31782</v>
      </c>
      <c r="C1749" s="216" t="s">
        <v>291</v>
      </c>
      <c r="D1749" s="234">
        <v>537.83000000000004</v>
      </c>
      <c r="E1749" s="217"/>
      <c r="F1749" s="217"/>
    </row>
    <row r="1750" spans="1:6" ht="15.75" customHeight="1" x14ac:dyDescent="0.25">
      <c r="A1750" s="233">
        <v>94560</v>
      </c>
      <c r="B1750" s="216" t="s">
        <v>31783</v>
      </c>
      <c r="C1750" s="216" t="s">
        <v>291</v>
      </c>
      <c r="D1750" s="234">
        <v>489.2</v>
      </c>
      <c r="E1750" s="217"/>
      <c r="F1750" s="217"/>
    </row>
    <row r="1751" spans="1:6" ht="15.75" customHeight="1" x14ac:dyDescent="0.25">
      <c r="A1751" s="233">
        <v>94562</v>
      </c>
      <c r="B1751" s="216" t="s">
        <v>31784</v>
      </c>
      <c r="C1751" s="216" t="s">
        <v>291</v>
      </c>
      <c r="D1751" s="234">
        <v>513.30999999999995</v>
      </c>
      <c r="E1751" s="217"/>
      <c r="F1751" s="217"/>
    </row>
    <row r="1752" spans="1:6" ht="15.75" customHeight="1" x14ac:dyDescent="0.25">
      <c r="A1752" s="233">
        <v>94563</v>
      </c>
      <c r="B1752" s="216" t="s">
        <v>31785</v>
      </c>
      <c r="C1752" s="216" t="s">
        <v>291</v>
      </c>
      <c r="D1752" s="234">
        <v>645.1</v>
      </c>
      <c r="E1752" s="217"/>
      <c r="F1752" s="217"/>
    </row>
    <row r="1753" spans="1:6" ht="15.75" customHeight="1" x14ac:dyDescent="0.25">
      <c r="A1753" s="233">
        <v>94587</v>
      </c>
      <c r="B1753" s="216" t="s">
        <v>31786</v>
      </c>
      <c r="C1753" s="216" t="s">
        <v>40</v>
      </c>
      <c r="D1753" s="234">
        <v>52.86</v>
      </c>
      <c r="E1753" s="217"/>
      <c r="F1753" s="217"/>
    </row>
    <row r="1754" spans="1:6" ht="15.75" customHeight="1" x14ac:dyDescent="0.25">
      <c r="A1754" s="233">
        <v>94588</v>
      </c>
      <c r="B1754" s="216" t="s">
        <v>31787</v>
      </c>
      <c r="C1754" s="216" t="s">
        <v>40</v>
      </c>
      <c r="D1754" s="234">
        <v>48.64</v>
      </c>
      <c r="E1754" s="217"/>
      <c r="F1754" s="217"/>
    </row>
    <row r="1755" spans="1:6" ht="15.75" customHeight="1" x14ac:dyDescent="0.25">
      <c r="A1755" s="233">
        <v>99837</v>
      </c>
      <c r="B1755" s="216" t="s">
        <v>31788</v>
      </c>
      <c r="C1755" s="216" t="s">
        <v>40</v>
      </c>
      <c r="D1755" s="234">
        <v>492.75</v>
      </c>
      <c r="E1755" s="217"/>
      <c r="F1755" s="217"/>
    </row>
    <row r="1756" spans="1:6" ht="15.75" customHeight="1" x14ac:dyDescent="0.25">
      <c r="A1756" s="233">
        <v>99839</v>
      </c>
      <c r="B1756" s="216" t="s">
        <v>31789</v>
      </c>
      <c r="C1756" s="216" t="s">
        <v>40</v>
      </c>
      <c r="D1756" s="234">
        <v>372.9</v>
      </c>
      <c r="E1756" s="217"/>
      <c r="F1756" s="217"/>
    </row>
    <row r="1757" spans="1:6" ht="15.75" customHeight="1" x14ac:dyDescent="0.25">
      <c r="A1757" s="233">
        <v>99841</v>
      </c>
      <c r="B1757" s="216" t="s">
        <v>31790</v>
      </c>
      <c r="C1757" s="216" t="s">
        <v>40</v>
      </c>
      <c r="D1757" s="234">
        <v>1047.5</v>
      </c>
      <c r="E1757" s="217"/>
      <c r="F1757" s="217"/>
    </row>
    <row r="1758" spans="1:6" ht="15.75" customHeight="1" x14ac:dyDescent="0.25">
      <c r="A1758" s="233">
        <v>99855</v>
      </c>
      <c r="B1758" s="216" t="s">
        <v>31791</v>
      </c>
      <c r="C1758" s="216" t="s">
        <v>40</v>
      </c>
      <c r="D1758" s="234">
        <v>88.31</v>
      </c>
      <c r="E1758" s="217"/>
      <c r="F1758" s="217"/>
    </row>
    <row r="1759" spans="1:6" ht="15.75" customHeight="1" x14ac:dyDescent="0.25">
      <c r="A1759" s="233">
        <v>99857</v>
      </c>
      <c r="B1759" s="216" t="s">
        <v>31792</v>
      </c>
      <c r="C1759" s="216" t="s">
        <v>40</v>
      </c>
      <c r="D1759" s="234">
        <v>61.97</v>
      </c>
      <c r="E1759" s="217"/>
      <c r="F1759" s="217"/>
    </row>
    <row r="1760" spans="1:6" ht="15.75" customHeight="1" x14ac:dyDescent="0.25">
      <c r="A1760" s="233">
        <v>99861</v>
      </c>
      <c r="B1760" s="216" t="s">
        <v>31793</v>
      </c>
      <c r="C1760" s="216" t="s">
        <v>291</v>
      </c>
      <c r="D1760" s="234">
        <v>438.47</v>
      </c>
      <c r="E1760" s="217"/>
      <c r="F1760" s="217"/>
    </row>
    <row r="1761" spans="1:6" ht="15.75" customHeight="1" x14ac:dyDescent="0.25">
      <c r="A1761" s="233">
        <v>99862</v>
      </c>
      <c r="B1761" s="216" t="s">
        <v>31794</v>
      </c>
      <c r="C1761" s="216" t="s">
        <v>291</v>
      </c>
      <c r="D1761" s="234">
        <v>422.97</v>
      </c>
      <c r="E1761" s="217"/>
      <c r="F1761" s="217"/>
    </row>
    <row r="1762" spans="1:6" ht="15.75" customHeight="1" x14ac:dyDescent="0.25">
      <c r="A1762" s="233">
        <v>90838</v>
      </c>
      <c r="B1762" s="216" t="s">
        <v>31795</v>
      </c>
      <c r="C1762" s="216" t="s">
        <v>5</v>
      </c>
      <c r="D1762" s="218">
        <v>948.34</v>
      </c>
      <c r="E1762" s="217"/>
      <c r="F1762" s="217"/>
    </row>
    <row r="1763" spans="1:6" ht="15.75" customHeight="1" x14ac:dyDescent="0.25">
      <c r="A1763" s="233">
        <v>91338</v>
      </c>
      <c r="B1763" s="216" t="s">
        <v>31796</v>
      </c>
      <c r="C1763" s="216" t="s">
        <v>291</v>
      </c>
      <c r="D1763" s="218">
        <v>683.96</v>
      </c>
      <c r="E1763" s="217"/>
      <c r="F1763" s="217"/>
    </row>
    <row r="1764" spans="1:6" ht="15.75" customHeight="1" x14ac:dyDescent="0.25">
      <c r="A1764" s="233">
        <v>91341</v>
      </c>
      <c r="B1764" s="216" t="s">
        <v>31797</v>
      </c>
      <c r="C1764" s="216" t="s">
        <v>291</v>
      </c>
      <c r="D1764" s="234">
        <v>509.41</v>
      </c>
      <c r="E1764" s="217"/>
      <c r="F1764" s="217"/>
    </row>
    <row r="1765" spans="1:6" ht="15.75" customHeight="1" x14ac:dyDescent="0.25">
      <c r="A1765" s="233">
        <v>94805</v>
      </c>
      <c r="B1765" s="216" t="s">
        <v>31798</v>
      </c>
      <c r="C1765" s="216" t="s">
        <v>5</v>
      </c>
      <c r="D1765" s="234">
        <v>772.08</v>
      </c>
      <c r="E1765" s="217"/>
      <c r="F1765" s="217"/>
    </row>
    <row r="1766" spans="1:6" ht="15.75" customHeight="1" x14ac:dyDescent="0.25">
      <c r="A1766" s="233">
        <v>94806</v>
      </c>
      <c r="B1766" s="216" t="s">
        <v>31799</v>
      </c>
      <c r="C1766" s="216" t="s">
        <v>5</v>
      </c>
      <c r="D1766" s="234">
        <v>455.25</v>
      </c>
      <c r="E1766" s="217"/>
      <c r="F1766" s="217"/>
    </row>
    <row r="1767" spans="1:6" ht="15.75" customHeight="1" x14ac:dyDescent="0.25">
      <c r="A1767" s="233">
        <v>94807</v>
      </c>
      <c r="B1767" s="216" t="s">
        <v>31800</v>
      </c>
      <c r="C1767" s="216" t="s">
        <v>5</v>
      </c>
      <c r="D1767" s="234">
        <v>546.04</v>
      </c>
      <c r="E1767" s="217"/>
      <c r="F1767" s="217"/>
    </row>
    <row r="1768" spans="1:6" ht="15.75" customHeight="1" x14ac:dyDescent="0.25">
      <c r="A1768" s="233">
        <v>100702</v>
      </c>
      <c r="B1768" s="216" t="s">
        <v>31801</v>
      </c>
      <c r="C1768" s="216" t="s">
        <v>291</v>
      </c>
      <c r="D1768" s="234">
        <v>400.37</v>
      </c>
      <c r="E1768" s="217"/>
      <c r="F1768" s="217"/>
    </row>
    <row r="1769" spans="1:6" ht="15.75" customHeight="1" x14ac:dyDescent="0.25">
      <c r="A1769" s="233">
        <v>102188</v>
      </c>
      <c r="B1769" s="216" t="s">
        <v>36743</v>
      </c>
      <c r="C1769" s="216" t="s">
        <v>5</v>
      </c>
      <c r="D1769" s="234">
        <v>567.15</v>
      </c>
      <c r="E1769" s="217"/>
      <c r="F1769" s="217"/>
    </row>
    <row r="1770" spans="1:6" ht="15.75" customHeight="1" x14ac:dyDescent="0.25">
      <c r="A1770" s="233">
        <v>102189</v>
      </c>
      <c r="B1770" s="216" t="s">
        <v>36744</v>
      </c>
      <c r="C1770" s="216" t="s">
        <v>5</v>
      </c>
      <c r="D1770" s="234">
        <v>153.12</v>
      </c>
      <c r="E1770" s="217"/>
      <c r="F1770" s="217"/>
    </row>
    <row r="1771" spans="1:6" ht="15.75" customHeight="1" x14ac:dyDescent="0.25">
      <c r="A1771" s="233">
        <v>100703</v>
      </c>
      <c r="B1771" s="216" t="s">
        <v>31802</v>
      </c>
      <c r="C1771" s="216" t="s">
        <v>5</v>
      </c>
      <c r="D1771" s="234">
        <v>23.91</v>
      </c>
      <c r="E1771" s="217"/>
      <c r="F1771" s="217"/>
    </row>
    <row r="1772" spans="1:6" ht="15.75" customHeight="1" x14ac:dyDescent="0.25">
      <c r="A1772" s="233">
        <v>100704</v>
      </c>
      <c r="B1772" s="216" t="s">
        <v>31803</v>
      </c>
      <c r="C1772" s="216" t="s">
        <v>5</v>
      </c>
      <c r="D1772" s="234">
        <v>51.5</v>
      </c>
      <c r="E1772" s="217"/>
      <c r="F1772" s="217"/>
    </row>
    <row r="1773" spans="1:6" ht="15.75" customHeight="1" x14ac:dyDescent="0.25">
      <c r="A1773" s="233">
        <v>100705</v>
      </c>
      <c r="B1773" s="216" t="s">
        <v>31804</v>
      </c>
      <c r="C1773" s="216" t="s">
        <v>5</v>
      </c>
      <c r="D1773" s="234">
        <v>57.91</v>
      </c>
      <c r="E1773" s="217"/>
      <c r="F1773" s="217"/>
    </row>
    <row r="1774" spans="1:6" ht="15.75" customHeight="1" x14ac:dyDescent="0.25">
      <c r="A1774" s="233">
        <v>100706</v>
      </c>
      <c r="B1774" s="216" t="s">
        <v>31805</v>
      </c>
      <c r="C1774" s="216" t="s">
        <v>5</v>
      </c>
      <c r="D1774" s="218">
        <v>49.92</v>
      </c>
      <c r="E1774" s="217"/>
      <c r="F1774" s="217"/>
    </row>
    <row r="1775" spans="1:6" ht="15.75" customHeight="1" x14ac:dyDescent="0.25">
      <c r="A1775" s="233">
        <v>100707</v>
      </c>
      <c r="B1775" s="216" t="s">
        <v>31806</v>
      </c>
      <c r="C1775" s="216" t="s">
        <v>5</v>
      </c>
      <c r="D1775" s="234">
        <v>108.94</v>
      </c>
      <c r="E1775" s="217"/>
      <c r="F1775" s="217"/>
    </row>
    <row r="1776" spans="1:6" ht="15.75" customHeight="1" x14ac:dyDescent="0.25">
      <c r="A1776" s="233">
        <v>100708</v>
      </c>
      <c r="B1776" s="216" t="s">
        <v>31807</v>
      </c>
      <c r="C1776" s="216" t="s">
        <v>5</v>
      </c>
      <c r="D1776" s="234">
        <v>137.16</v>
      </c>
      <c r="E1776" s="217"/>
      <c r="F1776" s="217"/>
    </row>
    <row r="1777" spans="1:6" ht="15.75" customHeight="1" x14ac:dyDescent="0.25">
      <c r="A1777" s="233">
        <v>100709</v>
      </c>
      <c r="B1777" s="216" t="s">
        <v>31808</v>
      </c>
      <c r="C1777" s="216" t="s">
        <v>5</v>
      </c>
      <c r="D1777" s="218">
        <v>28.88</v>
      </c>
      <c r="E1777" s="217"/>
      <c r="F1777" s="217"/>
    </row>
    <row r="1778" spans="1:6" ht="15.75" customHeight="1" x14ac:dyDescent="0.25">
      <c r="A1778" s="233">
        <v>100710</v>
      </c>
      <c r="B1778" s="216" t="s">
        <v>31809</v>
      </c>
      <c r="C1778" s="216" t="s">
        <v>5</v>
      </c>
      <c r="D1778" s="234">
        <v>66.72</v>
      </c>
      <c r="E1778" s="217"/>
      <c r="F1778" s="217"/>
    </row>
    <row r="1779" spans="1:6" ht="15.75" customHeight="1" x14ac:dyDescent="0.25">
      <c r="A1779" s="233">
        <v>102151</v>
      </c>
      <c r="B1779" s="216" t="s">
        <v>36745</v>
      </c>
      <c r="C1779" s="216" t="s">
        <v>291</v>
      </c>
      <c r="D1779" s="234">
        <v>150.51</v>
      </c>
      <c r="E1779" s="217"/>
      <c r="F1779" s="217"/>
    </row>
    <row r="1780" spans="1:6" ht="15.75" customHeight="1" x14ac:dyDescent="0.25">
      <c r="A1780" s="233">
        <v>102152</v>
      </c>
      <c r="B1780" s="216" t="s">
        <v>36746</v>
      </c>
      <c r="C1780" s="216" t="s">
        <v>291</v>
      </c>
      <c r="D1780" s="234">
        <v>190.5</v>
      </c>
      <c r="E1780" s="217"/>
      <c r="F1780" s="217"/>
    </row>
    <row r="1781" spans="1:6" ht="15.75" customHeight="1" x14ac:dyDescent="0.25">
      <c r="A1781" s="233">
        <v>102153</v>
      </c>
      <c r="B1781" s="216" t="s">
        <v>36747</v>
      </c>
      <c r="C1781" s="216" t="s">
        <v>291</v>
      </c>
      <c r="D1781" s="234">
        <v>243.84</v>
      </c>
      <c r="E1781" s="217"/>
      <c r="F1781" s="217"/>
    </row>
    <row r="1782" spans="1:6" ht="15.75" customHeight="1" x14ac:dyDescent="0.25">
      <c r="A1782" s="233">
        <v>102154</v>
      </c>
      <c r="B1782" s="216" t="s">
        <v>36748</v>
      </c>
      <c r="C1782" s="216" t="s">
        <v>291</v>
      </c>
      <c r="D1782" s="234">
        <v>211.22</v>
      </c>
      <c r="E1782" s="217"/>
      <c r="F1782" s="217"/>
    </row>
    <row r="1783" spans="1:6" ht="15.75" customHeight="1" x14ac:dyDescent="0.25">
      <c r="A1783" s="233">
        <v>102155</v>
      </c>
      <c r="B1783" s="216" t="s">
        <v>36749</v>
      </c>
      <c r="C1783" s="216" t="s">
        <v>291</v>
      </c>
      <c r="D1783" s="234">
        <v>254.84</v>
      </c>
      <c r="E1783" s="217"/>
      <c r="F1783" s="217"/>
    </row>
    <row r="1784" spans="1:6" ht="15.75" customHeight="1" x14ac:dyDescent="0.25">
      <c r="A1784" s="233">
        <v>102156</v>
      </c>
      <c r="B1784" s="216" t="s">
        <v>36750</v>
      </c>
      <c r="C1784" s="216" t="s">
        <v>291</v>
      </c>
      <c r="D1784" s="234">
        <v>245.52</v>
      </c>
      <c r="E1784" s="217"/>
      <c r="F1784" s="217"/>
    </row>
    <row r="1785" spans="1:6" ht="15.75" customHeight="1" x14ac:dyDescent="0.25">
      <c r="A1785" s="233">
        <v>102157</v>
      </c>
      <c r="B1785" s="216" t="s">
        <v>36751</v>
      </c>
      <c r="C1785" s="216" t="s">
        <v>291</v>
      </c>
      <c r="D1785" s="234">
        <v>338.86</v>
      </c>
      <c r="E1785" s="217"/>
      <c r="F1785" s="217"/>
    </row>
    <row r="1786" spans="1:6" ht="15.75" customHeight="1" x14ac:dyDescent="0.25">
      <c r="A1786" s="233">
        <v>102158</v>
      </c>
      <c r="B1786" s="216" t="s">
        <v>36752</v>
      </c>
      <c r="C1786" s="216" t="s">
        <v>291</v>
      </c>
      <c r="D1786" s="234">
        <v>344.66</v>
      </c>
      <c r="E1786" s="217"/>
      <c r="F1786" s="217"/>
    </row>
    <row r="1787" spans="1:6" ht="15.75" customHeight="1" x14ac:dyDescent="0.25">
      <c r="A1787" s="233">
        <v>102159</v>
      </c>
      <c r="B1787" s="216" t="s">
        <v>36753</v>
      </c>
      <c r="C1787" s="216" t="s">
        <v>291</v>
      </c>
      <c r="D1787" s="234">
        <v>412.24</v>
      </c>
      <c r="E1787" s="217"/>
      <c r="F1787" s="217"/>
    </row>
    <row r="1788" spans="1:6" ht="15.75" customHeight="1" x14ac:dyDescent="0.25">
      <c r="A1788" s="233">
        <v>102160</v>
      </c>
      <c r="B1788" s="216" t="s">
        <v>36754</v>
      </c>
      <c r="C1788" s="216" t="s">
        <v>291</v>
      </c>
      <c r="D1788" s="218">
        <v>163.84</v>
      </c>
      <c r="E1788" s="217"/>
      <c r="F1788" s="217"/>
    </row>
    <row r="1789" spans="1:6" ht="15.75" customHeight="1" x14ac:dyDescent="0.25">
      <c r="A1789" s="233">
        <v>102161</v>
      </c>
      <c r="B1789" s="216" t="s">
        <v>36755</v>
      </c>
      <c r="C1789" s="216" t="s">
        <v>291</v>
      </c>
      <c r="D1789" s="234">
        <v>218.04</v>
      </c>
      <c r="E1789" s="217"/>
      <c r="F1789" s="217"/>
    </row>
    <row r="1790" spans="1:6" ht="15.75" customHeight="1" x14ac:dyDescent="0.25">
      <c r="A1790" s="233">
        <v>102162</v>
      </c>
      <c r="B1790" s="216" t="s">
        <v>36756</v>
      </c>
      <c r="C1790" s="216" t="s">
        <v>291</v>
      </c>
      <c r="D1790" s="234">
        <v>258.02999999999997</v>
      </c>
      <c r="E1790" s="217"/>
      <c r="F1790" s="217"/>
    </row>
    <row r="1791" spans="1:6" ht="15.75" customHeight="1" x14ac:dyDescent="0.25">
      <c r="A1791" s="233">
        <v>102163</v>
      </c>
      <c r="B1791" s="216" t="s">
        <v>36757</v>
      </c>
      <c r="C1791" s="216" t="s">
        <v>291</v>
      </c>
      <c r="D1791" s="234">
        <v>311.37</v>
      </c>
      <c r="E1791" s="217"/>
      <c r="F1791" s="217"/>
    </row>
    <row r="1792" spans="1:6" ht="15.75" customHeight="1" x14ac:dyDescent="0.25">
      <c r="A1792" s="233">
        <v>102164</v>
      </c>
      <c r="B1792" s="216" t="s">
        <v>36758</v>
      </c>
      <c r="C1792" s="216" t="s">
        <v>291</v>
      </c>
      <c r="D1792" s="234">
        <v>266.36</v>
      </c>
      <c r="E1792" s="217"/>
      <c r="F1792" s="217"/>
    </row>
    <row r="1793" spans="1:6" ht="15.75" customHeight="1" x14ac:dyDescent="0.25">
      <c r="A1793" s="233">
        <v>102165</v>
      </c>
      <c r="B1793" s="216" t="s">
        <v>36759</v>
      </c>
      <c r="C1793" s="216" t="s">
        <v>291</v>
      </c>
      <c r="D1793" s="234">
        <v>309.98</v>
      </c>
      <c r="E1793" s="217"/>
      <c r="F1793" s="217"/>
    </row>
    <row r="1794" spans="1:6" ht="15.75" customHeight="1" x14ac:dyDescent="0.25">
      <c r="A1794" s="233">
        <v>102166</v>
      </c>
      <c r="B1794" s="216" t="s">
        <v>36760</v>
      </c>
      <c r="C1794" s="216" t="s">
        <v>291</v>
      </c>
      <c r="D1794" s="234">
        <v>288.2</v>
      </c>
      <c r="E1794" s="217"/>
      <c r="F1794" s="217"/>
    </row>
    <row r="1795" spans="1:6" ht="15.75" customHeight="1" x14ac:dyDescent="0.25">
      <c r="A1795" s="233">
        <v>102167</v>
      </c>
      <c r="B1795" s="216" t="s">
        <v>36761</v>
      </c>
      <c r="C1795" s="216" t="s">
        <v>291</v>
      </c>
      <c r="D1795" s="234">
        <v>381.54</v>
      </c>
      <c r="E1795" s="217"/>
      <c r="F1795" s="217"/>
    </row>
    <row r="1796" spans="1:6" ht="15.75" customHeight="1" x14ac:dyDescent="0.25">
      <c r="A1796" s="233">
        <v>102168</v>
      </c>
      <c r="B1796" s="216" t="s">
        <v>36762</v>
      </c>
      <c r="C1796" s="216" t="s">
        <v>291</v>
      </c>
      <c r="D1796" s="234">
        <v>376.3</v>
      </c>
      <c r="E1796" s="217"/>
      <c r="F1796" s="217"/>
    </row>
    <row r="1797" spans="1:6" ht="15.75" customHeight="1" x14ac:dyDescent="0.25">
      <c r="A1797" s="233">
        <v>102169</v>
      </c>
      <c r="B1797" s="216" t="s">
        <v>36763</v>
      </c>
      <c r="C1797" s="216" t="s">
        <v>291</v>
      </c>
      <c r="D1797" s="234">
        <v>439.79</v>
      </c>
      <c r="E1797" s="217"/>
      <c r="F1797" s="217"/>
    </row>
    <row r="1798" spans="1:6" ht="15.75" customHeight="1" x14ac:dyDescent="0.25">
      <c r="A1798" s="233">
        <v>102170</v>
      </c>
      <c r="B1798" s="216" t="s">
        <v>36764</v>
      </c>
      <c r="C1798" s="216" t="s">
        <v>291</v>
      </c>
      <c r="D1798" s="234">
        <v>231.37</v>
      </c>
      <c r="E1798" s="217"/>
      <c r="F1798" s="217"/>
    </row>
    <row r="1799" spans="1:6" ht="15.75" customHeight="1" x14ac:dyDescent="0.25">
      <c r="A1799" s="233">
        <v>102171</v>
      </c>
      <c r="B1799" s="216" t="s">
        <v>36765</v>
      </c>
      <c r="C1799" s="216" t="s">
        <v>291</v>
      </c>
      <c r="D1799" s="234">
        <v>479.69</v>
      </c>
      <c r="E1799" s="217"/>
      <c r="F1799" s="217"/>
    </row>
    <row r="1800" spans="1:6" ht="15.75" customHeight="1" x14ac:dyDescent="0.25">
      <c r="A1800" s="233">
        <v>102172</v>
      </c>
      <c r="B1800" s="216" t="s">
        <v>36766</v>
      </c>
      <c r="C1800" s="216" t="s">
        <v>291</v>
      </c>
      <c r="D1800" s="234">
        <v>474.87</v>
      </c>
      <c r="E1800" s="217"/>
      <c r="F1800" s="217"/>
    </row>
    <row r="1801" spans="1:6" ht="15.75" customHeight="1" x14ac:dyDescent="0.25">
      <c r="A1801" s="233">
        <v>102176</v>
      </c>
      <c r="B1801" s="216" t="s">
        <v>36767</v>
      </c>
      <c r="C1801" s="216" t="s">
        <v>291</v>
      </c>
      <c r="D1801" s="234">
        <v>883.94</v>
      </c>
      <c r="E1801" s="217"/>
      <c r="F1801" s="217"/>
    </row>
    <row r="1802" spans="1:6" ht="15.75" customHeight="1" x14ac:dyDescent="0.25">
      <c r="A1802" s="233">
        <v>102177</v>
      </c>
      <c r="B1802" s="216" t="s">
        <v>36768</v>
      </c>
      <c r="C1802" s="216" t="s">
        <v>291</v>
      </c>
      <c r="D1802" s="234">
        <v>1837.97</v>
      </c>
      <c r="E1802" s="217"/>
      <c r="F1802" s="217"/>
    </row>
    <row r="1803" spans="1:6" ht="15.75" customHeight="1" x14ac:dyDescent="0.25">
      <c r="A1803" s="233">
        <v>102178</v>
      </c>
      <c r="B1803" s="216" t="s">
        <v>36769</v>
      </c>
      <c r="C1803" s="216" t="s">
        <v>291</v>
      </c>
      <c r="D1803" s="234">
        <v>2120.9899999999998</v>
      </c>
      <c r="E1803" s="217"/>
      <c r="F1803" s="217"/>
    </row>
    <row r="1804" spans="1:6" ht="15.75" customHeight="1" x14ac:dyDescent="0.25">
      <c r="A1804" s="233">
        <v>102179</v>
      </c>
      <c r="B1804" s="216" t="s">
        <v>36770</v>
      </c>
      <c r="C1804" s="216" t="s">
        <v>291</v>
      </c>
      <c r="D1804" s="234">
        <v>301.17</v>
      </c>
      <c r="E1804" s="217"/>
      <c r="F1804" s="217"/>
    </row>
    <row r="1805" spans="1:6" ht="15.75" customHeight="1" x14ac:dyDescent="0.25">
      <c r="A1805" s="233">
        <v>102180</v>
      </c>
      <c r="B1805" s="216" t="s">
        <v>36771</v>
      </c>
      <c r="C1805" s="216" t="s">
        <v>291</v>
      </c>
      <c r="D1805" s="234">
        <v>356.02</v>
      </c>
      <c r="E1805" s="217"/>
      <c r="F1805" s="217"/>
    </row>
    <row r="1806" spans="1:6" ht="15.75" customHeight="1" x14ac:dyDescent="0.25">
      <c r="A1806" s="233">
        <v>102181</v>
      </c>
      <c r="B1806" s="216" t="s">
        <v>36772</v>
      </c>
      <c r="C1806" s="216" t="s">
        <v>291</v>
      </c>
      <c r="D1806" s="234">
        <v>429.48</v>
      </c>
      <c r="E1806" s="217"/>
      <c r="F1806" s="217"/>
    </row>
    <row r="1807" spans="1:6" ht="15.75" customHeight="1" x14ac:dyDescent="0.25">
      <c r="A1807" s="233">
        <v>102182</v>
      </c>
      <c r="B1807" s="216" t="s">
        <v>36773</v>
      </c>
      <c r="C1807" s="216" t="s">
        <v>5</v>
      </c>
      <c r="D1807" s="234">
        <v>868.44</v>
      </c>
      <c r="E1807" s="217"/>
      <c r="F1807" s="217"/>
    </row>
    <row r="1808" spans="1:6" ht="15.75" customHeight="1" x14ac:dyDescent="0.25">
      <c r="A1808" s="233">
        <v>102183</v>
      </c>
      <c r="B1808" s="216" t="s">
        <v>36774</v>
      </c>
      <c r="C1808" s="216" t="s">
        <v>5</v>
      </c>
      <c r="D1808" s="234">
        <v>1744.3</v>
      </c>
      <c r="E1808" s="217"/>
      <c r="F1808" s="217"/>
    </row>
    <row r="1809" spans="1:6" ht="15.75" customHeight="1" x14ac:dyDescent="0.25">
      <c r="A1809" s="233">
        <v>102184</v>
      </c>
      <c r="B1809" s="216" t="s">
        <v>36775</v>
      </c>
      <c r="C1809" s="216" t="s">
        <v>5</v>
      </c>
      <c r="D1809" s="234">
        <v>1421.79</v>
      </c>
      <c r="E1809" s="217"/>
      <c r="F1809" s="217"/>
    </row>
    <row r="1810" spans="1:6" ht="15.75" customHeight="1" x14ac:dyDescent="0.25">
      <c r="A1810" s="233">
        <v>102185</v>
      </c>
      <c r="B1810" s="216" t="s">
        <v>36776</v>
      </c>
      <c r="C1810" s="216" t="s">
        <v>5</v>
      </c>
      <c r="D1810" s="234">
        <v>2850.82</v>
      </c>
      <c r="E1810" s="217"/>
      <c r="F1810" s="217"/>
    </row>
    <row r="1811" spans="1:6" ht="15.75" customHeight="1" x14ac:dyDescent="0.25">
      <c r="A1811" s="233">
        <v>102190</v>
      </c>
      <c r="B1811" s="216" t="s">
        <v>36777</v>
      </c>
      <c r="C1811" s="216" t="s">
        <v>291</v>
      </c>
      <c r="D1811" s="234">
        <v>11.4</v>
      </c>
      <c r="E1811" s="217"/>
      <c r="F1811" s="217"/>
    </row>
    <row r="1812" spans="1:6" ht="15.75" customHeight="1" x14ac:dyDescent="0.25">
      <c r="A1812" s="233">
        <v>102191</v>
      </c>
      <c r="B1812" s="216" t="s">
        <v>36778</v>
      </c>
      <c r="C1812" s="216" t="s">
        <v>291</v>
      </c>
      <c r="D1812" s="234">
        <v>13.84</v>
      </c>
      <c r="E1812" s="217"/>
      <c r="F1812" s="217"/>
    </row>
    <row r="1813" spans="1:6" ht="15.75" customHeight="1" x14ac:dyDescent="0.25">
      <c r="A1813" s="233">
        <v>102192</v>
      </c>
      <c r="B1813" s="216" t="s">
        <v>36779</v>
      </c>
      <c r="C1813" s="216" t="s">
        <v>291</v>
      </c>
      <c r="D1813" s="234">
        <v>9.8800000000000008</v>
      </c>
      <c r="E1813" s="217"/>
      <c r="F1813" s="217"/>
    </row>
    <row r="1814" spans="1:6" ht="15.75" customHeight="1" x14ac:dyDescent="0.25">
      <c r="A1814" s="233">
        <v>94569</v>
      </c>
      <c r="B1814" s="216" t="s">
        <v>31810</v>
      </c>
      <c r="C1814" s="216" t="s">
        <v>291</v>
      </c>
      <c r="D1814" s="234">
        <v>585.03</v>
      </c>
      <c r="E1814" s="217"/>
      <c r="F1814" s="217"/>
    </row>
    <row r="1815" spans="1:6" ht="15.75" customHeight="1" x14ac:dyDescent="0.25">
      <c r="A1815" s="233">
        <v>94570</v>
      </c>
      <c r="B1815" s="216" t="s">
        <v>31811</v>
      </c>
      <c r="C1815" s="216" t="s">
        <v>291</v>
      </c>
      <c r="D1815" s="234">
        <v>374.4</v>
      </c>
      <c r="E1815" s="217"/>
      <c r="F1815" s="217"/>
    </row>
    <row r="1816" spans="1:6" ht="15.75" customHeight="1" x14ac:dyDescent="0.25">
      <c r="A1816" s="233">
        <v>94572</v>
      </c>
      <c r="B1816" s="216" t="s">
        <v>31812</v>
      </c>
      <c r="C1816" s="216" t="s">
        <v>291</v>
      </c>
      <c r="D1816" s="234">
        <v>563.41999999999996</v>
      </c>
      <c r="E1816" s="217"/>
      <c r="F1816" s="217"/>
    </row>
    <row r="1817" spans="1:6" ht="15.75" customHeight="1" x14ac:dyDescent="0.25">
      <c r="A1817" s="233">
        <v>94573</v>
      </c>
      <c r="B1817" s="216" t="s">
        <v>31813</v>
      </c>
      <c r="C1817" s="216" t="s">
        <v>291</v>
      </c>
      <c r="D1817" s="218">
        <v>428.86</v>
      </c>
      <c r="E1817" s="217"/>
      <c r="F1817" s="217"/>
    </row>
    <row r="1818" spans="1:6" ht="15.75" customHeight="1" x14ac:dyDescent="0.25">
      <c r="A1818" s="233">
        <v>94580</v>
      </c>
      <c r="B1818" s="216" t="s">
        <v>31814</v>
      </c>
      <c r="C1818" s="216" t="s">
        <v>291</v>
      </c>
      <c r="D1818" s="234">
        <v>633.92999999999995</v>
      </c>
      <c r="E1818" s="217"/>
      <c r="F1818" s="217"/>
    </row>
    <row r="1819" spans="1:6" ht="15.75" customHeight="1" x14ac:dyDescent="0.25">
      <c r="A1819" s="233">
        <v>100674</v>
      </c>
      <c r="B1819" s="216" t="s">
        <v>31815</v>
      </c>
      <c r="C1819" s="216" t="s">
        <v>291</v>
      </c>
      <c r="D1819" s="234">
        <v>409.92</v>
      </c>
      <c r="E1819" s="217"/>
      <c r="F1819" s="217"/>
    </row>
    <row r="1820" spans="1:6" ht="15.75" customHeight="1" x14ac:dyDescent="0.25">
      <c r="A1820" s="233">
        <v>101096</v>
      </c>
      <c r="B1820" s="216" t="s">
        <v>31816</v>
      </c>
      <c r="C1820" s="216" t="s">
        <v>293</v>
      </c>
      <c r="D1820" s="234">
        <v>967.07</v>
      </c>
      <c r="E1820" s="217"/>
      <c r="F1820" s="217"/>
    </row>
    <row r="1821" spans="1:6" ht="15.75" customHeight="1" x14ac:dyDescent="0.25">
      <c r="A1821" s="233">
        <v>101097</v>
      </c>
      <c r="B1821" s="216" t="s">
        <v>31817</v>
      </c>
      <c r="C1821" s="216" t="s">
        <v>293</v>
      </c>
      <c r="D1821" s="234">
        <v>922.26</v>
      </c>
      <c r="E1821" s="217"/>
      <c r="F1821" s="217"/>
    </row>
    <row r="1822" spans="1:6" ht="15.75" customHeight="1" x14ac:dyDescent="0.25">
      <c r="A1822" s="233">
        <v>101098</v>
      </c>
      <c r="B1822" s="216" t="s">
        <v>31818</v>
      </c>
      <c r="C1822" s="216" t="s">
        <v>293</v>
      </c>
      <c r="D1822" s="234">
        <v>865.79</v>
      </c>
      <c r="E1822" s="217"/>
      <c r="F1822" s="217"/>
    </row>
    <row r="1823" spans="1:6" ht="15.75" customHeight="1" x14ac:dyDescent="0.25">
      <c r="A1823" s="233">
        <v>101099</v>
      </c>
      <c r="B1823" s="216" t="s">
        <v>31819</v>
      </c>
      <c r="C1823" s="216" t="s">
        <v>293</v>
      </c>
      <c r="D1823" s="234">
        <v>795.64</v>
      </c>
      <c r="E1823" s="217"/>
      <c r="F1823" s="217"/>
    </row>
    <row r="1824" spans="1:6" ht="15.75" customHeight="1" x14ac:dyDescent="0.25">
      <c r="A1824" s="233">
        <v>101100</v>
      </c>
      <c r="B1824" s="216" t="s">
        <v>31820</v>
      </c>
      <c r="C1824" s="216" t="s">
        <v>293</v>
      </c>
      <c r="D1824" s="234">
        <v>742.07</v>
      </c>
      <c r="E1824" s="217"/>
      <c r="F1824" s="217"/>
    </row>
    <row r="1825" spans="1:6" ht="15.75" customHeight="1" x14ac:dyDescent="0.25">
      <c r="A1825" s="233">
        <v>101101</v>
      </c>
      <c r="B1825" s="216" t="s">
        <v>31821</v>
      </c>
      <c r="C1825" s="216" t="s">
        <v>293</v>
      </c>
      <c r="D1825" s="234">
        <v>728.15</v>
      </c>
      <c r="E1825" s="217"/>
      <c r="F1825" s="217"/>
    </row>
    <row r="1826" spans="1:6" ht="15.75" customHeight="1" x14ac:dyDescent="0.25">
      <c r="A1826" s="233">
        <v>101102</v>
      </c>
      <c r="B1826" s="216" t="s">
        <v>31822</v>
      </c>
      <c r="C1826" s="216" t="s">
        <v>293</v>
      </c>
      <c r="D1826" s="234">
        <v>714.27</v>
      </c>
      <c r="E1826" s="217"/>
      <c r="F1826" s="217"/>
    </row>
    <row r="1827" spans="1:6" ht="15.75" customHeight="1" x14ac:dyDescent="0.25">
      <c r="A1827" s="233">
        <v>101103</v>
      </c>
      <c r="B1827" s="216" t="s">
        <v>31823</v>
      </c>
      <c r="C1827" s="216" t="s">
        <v>293</v>
      </c>
      <c r="D1827" s="234">
        <v>671.75</v>
      </c>
      <c r="E1827" s="217"/>
      <c r="F1827" s="217"/>
    </row>
    <row r="1828" spans="1:6" ht="15.75" customHeight="1" x14ac:dyDescent="0.25">
      <c r="A1828" s="233">
        <v>101104</v>
      </c>
      <c r="B1828" s="216" t="s">
        <v>31824</v>
      </c>
      <c r="C1828" s="216" t="s">
        <v>293</v>
      </c>
      <c r="D1828" s="234">
        <v>956.25</v>
      </c>
      <c r="E1828" s="217"/>
      <c r="F1828" s="217"/>
    </row>
    <row r="1829" spans="1:6" ht="15.75" customHeight="1" x14ac:dyDescent="0.25">
      <c r="A1829" s="233">
        <v>101105</v>
      </c>
      <c r="B1829" s="216" t="s">
        <v>31825</v>
      </c>
      <c r="C1829" s="216" t="s">
        <v>293</v>
      </c>
      <c r="D1829" s="234">
        <v>911.74</v>
      </c>
      <c r="E1829" s="217"/>
      <c r="F1829" s="217"/>
    </row>
    <row r="1830" spans="1:6" ht="15.75" customHeight="1" x14ac:dyDescent="0.25">
      <c r="A1830" s="233">
        <v>101106</v>
      </c>
      <c r="B1830" s="216" t="s">
        <v>31826</v>
      </c>
      <c r="C1830" s="216" t="s">
        <v>293</v>
      </c>
      <c r="D1830" s="234">
        <v>856.03</v>
      </c>
      <c r="E1830" s="217"/>
      <c r="F1830" s="217"/>
    </row>
    <row r="1831" spans="1:6" ht="15.75" customHeight="1" x14ac:dyDescent="0.25">
      <c r="A1831" s="233">
        <v>101107</v>
      </c>
      <c r="B1831" s="216" t="s">
        <v>31827</v>
      </c>
      <c r="C1831" s="216" t="s">
        <v>293</v>
      </c>
      <c r="D1831" s="234">
        <v>786.48</v>
      </c>
      <c r="E1831" s="217"/>
      <c r="F1831" s="217"/>
    </row>
    <row r="1832" spans="1:6" ht="15.75" customHeight="1" x14ac:dyDescent="0.25">
      <c r="A1832" s="233">
        <v>101108</v>
      </c>
      <c r="B1832" s="216" t="s">
        <v>31828</v>
      </c>
      <c r="C1832" s="216" t="s">
        <v>293</v>
      </c>
      <c r="D1832" s="234">
        <v>727.32</v>
      </c>
      <c r="E1832" s="217"/>
      <c r="F1832" s="217"/>
    </row>
    <row r="1833" spans="1:6" ht="15.75" customHeight="1" x14ac:dyDescent="0.25">
      <c r="A1833" s="233">
        <v>101109</v>
      </c>
      <c r="B1833" s="216" t="s">
        <v>31829</v>
      </c>
      <c r="C1833" s="216" t="s">
        <v>293</v>
      </c>
      <c r="D1833" s="234">
        <v>713.91</v>
      </c>
      <c r="E1833" s="217"/>
      <c r="F1833" s="217"/>
    </row>
    <row r="1834" spans="1:6" ht="15.75" customHeight="1" x14ac:dyDescent="0.25">
      <c r="A1834" s="233">
        <v>101110</v>
      </c>
      <c r="B1834" s="216" t="s">
        <v>31830</v>
      </c>
      <c r="C1834" s="216" t="s">
        <v>293</v>
      </c>
      <c r="D1834" s="234">
        <v>701.23</v>
      </c>
      <c r="E1834" s="217"/>
      <c r="F1834" s="217"/>
    </row>
    <row r="1835" spans="1:6" ht="15.75" customHeight="1" x14ac:dyDescent="0.25">
      <c r="A1835" s="233">
        <v>101111</v>
      </c>
      <c r="B1835" s="216" t="s">
        <v>31831</v>
      </c>
      <c r="C1835" s="216" t="s">
        <v>293</v>
      </c>
      <c r="D1835" s="234">
        <v>659.76</v>
      </c>
      <c r="E1835" s="217"/>
      <c r="F1835" s="217"/>
    </row>
    <row r="1836" spans="1:6" ht="15.75" customHeight="1" x14ac:dyDescent="0.25">
      <c r="A1836" s="233">
        <v>101112</v>
      </c>
      <c r="B1836" s="216" t="s">
        <v>31832</v>
      </c>
      <c r="C1836" s="216" t="s">
        <v>293</v>
      </c>
      <c r="D1836" s="234">
        <v>681.99</v>
      </c>
      <c r="E1836" s="217"/>
      <c r="F1836" s="217"/>
    </row>
    <row r="1837" spans="1:6" ht="15.75" customHeight="1" x14ac:dyDescent="0.25">
      <c r="A1837" s="233">
        <v>101113</v>
      </c>
      <c r="B1837" s="216" t="s">
        <v>31833</v>
      </c>
      <c r="C1837" s="216" t="s">
        <v>293</v>
      </c>
      <c r="D1837" s="234">
        <v>673.94</v>
      </c>
      <c r="E1837" s="217"/>
      <c r="F1837" s="217"/>
    </row>
    <row r="1838" spans="1:6" ht="15.75" customHeight="1" x14ac:dyDescent="0.25">
      <c r="A1838" s="233">
        <v>95601</v>
      </c>
      <c r="B1838" s="216" t="s">
        <v>31834</v>
      </c>
      <c r="C1838" s="216" t="s">
        <v>5</v>
      </c>
      <c r="D1838" s="234">
        <v>17.95</v>
      </c>
      <c r="E1838" s="217"/>
      <c r="F1838" s="217"/>
    </row>
    <row r="1839" spans="1:6" ht="15.75" customHeight="1" x14ac:dyDescent="0.25">
      <c r="A1839" s="233">
        <v>95602</v>
      </c>
      <c r="B1839" s="216" t="s">
        <v>31835</v>
      </c>
      <c r="C1839" s="216" t="s">
        <v>5</v>
      </c>
      <c r="D1839" s="234">
        <v>22.88</v>
      </c>
      <c r="E1839" s="217"/>
      <c r="F1839" s="217"/>
    </row>
    <row r="1840" spans="1:6" ht="15.75" customHeight="1" x14ac:dyDescent="0.25">
      <c r="A1840" s="233">
        <v>95603</v>
      </c>
      <c r="B1840" s="216" t="s">
        <v>31836</v>
      </c>
      <c r="C1840" s="216" t="s">
        <v>5</v>
      </c>
      <c r="D1840" s="234">
        <v>30.03</v>
      </c>
      <c r="E1840" s="217"/>
      <c r="F1840" s="217"/>
    </row>
    <row r="1841" spans="1:6" ht="15.75" customHeight="1" x14ac:dyDescent="0.25">
      <c r="A1841" s="233">
        <v>95604</v>
      </c>
      <c r="B1841" s="216" t="s">
        <v>31837</v>
      </c>
      <c r="C1841" s="216" t="s">
        <v>5</v>
      </c>
      <c r="D1841" s="234">
        <v>39.53</v>
      </c>
      <c r="E1841" s="217"/>
      <c r="F1841" s="217"/>
    </row>
    <row r="1842" spans="1:6" ht="15.75" customHeight="1" x14ac:dyDescent="0.25">
      <c r="A1842" s="233">
        <v>95605</v>
      </c>
      <c r="B1842" s="216" t="s">
        <v>31838</v>
      </c>
      <c r="C1842" s="216" t="s">
        <v>5</v>
      </c>
      <c r="D1842" s="234">
        <v>61.98</v>
      </c>
      <c r="E1842" s="217"/>
      <c r="F1842" s="217"/>
    </row>
    <row r="1843" spans="1:6" ht="15.75" customHeight="1" x14ac:dyDescent="0.25">
      <c r="A1843" s="233">
        <v>95607</v>
      </c>
      <c r="B1843" s="216" t="s">
        <v>31839</v>
      </c>
      <c r="C1843" s="216" t="s">
        <v>5</v>
      </c>
      <c r="D1843" s="234">
        <v>5.19</v>
      </c>
      <c r="E1843" s="217"/>
      <c r="F1843" s="217"/>
    </row>
    <row r="1844" spans="1:6" ht="15.75" customHeight="1" x14ac:dyDescent="0.25">
      <c r="A1844" s="233">
        <v>95608</v>
      </c>
      <c r="B1844" s="216" t="s">
        <v>31840</v>
      </c>
      <c r="C1844" s="216" t="s">
        <v>5</v>
      </c>
      <c r="D1844" s="234">
        <v>5.99</v>
      </c>
      <c r="E1844" s="217"/>
      <c r="F1844" s="217"/>
    </row>
    <row r="1845" spans="1:6" ht="15.75" customHeight="1" x14ac:dyDescent="0.25">
      <c r="A1845" s="233">
        <v>95609</v>
      </c>
      <c r="B1845" s="216" t="s">
        <v>31841</v>
      </c>
      <c r="C1845" s="216" t="s">
        <v>5</v>
      </c>
      <c r="D1845" s="234">
        <v>6.68</v>
      </c>
      <c r="E1845" s="217"/>
      <c r="F1845" s="217"/>
    </row>
    <row r="1846" spans="1:6" ht="15.75" customHeight="1" x14ac:dyDescent="0.25">
      <c r="A1846" s="233">
        <v>100651</v>
      </c>
      <c r="B1846" s="216" t="s">
        <v>31842</v>
      </c>
      <c r="C1846" s="216" t="s">
        <v>40</v>
      </c>
      <c r="D1846" s="234">
        <v>102.31</v>
      </c>
      <c r="E1846" s="217"/>
      <c r="F1846" s="217"/>
    </row>
    <row r="1847" spans="1:6" ht="15.75" customHeight="1" x14ac:dyDescent="0.25">
      <c r="A1847" s="233">
        <v>100652</v>
      </c>
      <c r="B1847" s="216" t="s">
        <v>31843</v>
      </c>
      <c r="C1847" s="216" t="s">
        <v>40</v>
      </c>
      <c r="D1847" s="234">
        <v>198.37</v>
      </c>
      <c r="E1847" s="217"/>
      <c r="F1847" s="217"/>
    </row>
    <row r="1848" spans="1:6" ht="15.75" customHeight="1" x14ac:dyDescent="0.25">
      <c r="A1848" s="233">
        <v>100653</v>
      </c>
      <c r="B1848" s="216" t="s">
        <v>31844</v>
      </c>
      <c r="C1848" s="216" t="s">
        <v>40</v>
      </c>
      <c r="D1848" s="234">
        <v>334.13</v>
      </c>
      <c r="E1848" s="217"/>
      <c r="F1848" s="217"/>
    </row>
    <row r="1849" spans="1:6" ht="15.75" customHeight="1" x14ac:dyDescent="0.25">
      <c r="A1849" s="233">
        <v>100654</v>
      </c>
      <c r="B1849" s="216" t="s">
        <v>31845</v>
      </c>
      <c r="C1849" s="216" t="s">
        <v>40</v>
      </c>
      <c r="D1849" s="234">
        <v>458.62</v>
      </c>
      <c r="E1849" s="217"/>
      <c r="F1849" s="217"/>
    </row>
    <row r="1850" spans="1:6" ht="15.75" customHeight="1" x14ac:dyDescent="0.25">
      <c r="A1850" s="233">
        <v>100655</v>
      </c>
      <c r="B1850" s="216" t="s">
        <v>31846</v>
      </c>
      <c r="C1850" s="216" t="s">
        <v>40</v>
      </c>
      <c r="D1850" s="234">
        <v>529.02</v>
      </c>
      <c r="E1850" s="217"/>
      <c r="F1850" s="217"/>
    </row>
    <row r="1851" spans="1:6" ht="15.75" customHeight="1" x14ac:dyDescent="0.25">
      <c r="A1851" s="233">
        <v>100656</v>
      </c>
      <c r="B1851" s="216" t="s">
        <v>31847</v>
      </c>
      <c r="C1851" s="216" t="s">
        <v>40</v>
      </c>
      <c r="D1851" s="234">
        <v>70.8</v>
      </c>
      <c r="E1851" s="217"/>
      <c r="F1851" s="217"/>
    </row>
    <row r="1852" spans="1:6" ht="15.75" customHeight="1" x14ac:dyDescent="0.25">
      <c r="A1852" s="233">
        <v>100657</v>
      </c>
      <c r="B1852" s="216" t="s">
        <v>31848</v>
      </c>
      <c r="C1852" s="216" t="s">
        <v>40</v>
      </c>
      <c r="D1852" s="234">
        <v>90.84</v>
      </c>
      <c r="E1852" s="217"/>
      <c r="F1852" s="217"/>
    </row>
    <row r="1853" spans="1:6" ht="15.75" customHeight="1" x14ac:dyDescent="0.25">
      <c r="A1853" s="233">
        <v>100658</v>
      </c>
      <c r="B1853" s="216" t="s">
        <v>31849</v>
      </c>
      <c r="C1853" s="216" t="s">
        <v>40</v>
      </c>
      <c r="D1853" s="234">
        <v>206.65</v>
      </c>
      <c r="E1853" s="217"/>
      <c r="F1853" s="217"/>
    </row>
    <row r="1854" spans="1:6" ht="15.75" customHeight="1" x14ac:dyDescent="0.25">
      <c r="A1854" s="233">
        <v>100889</v>
      </c>
      <c r="B1854" s="216" t="s">
        <v>31850</v>
      </c>
      <c r="C1854" s="216" t="s">
        <v>292</v>
      </c>
      <c r="D1854" s="234">
        <v>12.34</v>
      </c>
      <c r="E1854" s="217"/>
      <c r="F1854" s="217"/>
    </row>
    <row r="1855" spans="1:6" ht="15.75" customHeight="1" x14ac:dyDescent="0.25">
      <c r="A1855" s="233">
        <v>100890</v>
      </c>
      <c r="B1855" s="216" t="s">
        <v>31851</v>
      </c>
      <c r="C1855" s="216" t="s">
        <v>292</v>
      </c>
      <c r="D1855" s="234">
        <v>12.22</v>
      </c>
      <c r="E1855" s="217"/>
      <c r="F1855" s="217"/>
    </row>
    <row r="1856" spans="1:6" ht="15.75" customHeight="1" x14ac:dyDescent="0.25">
      <c r="A1856" s="233">
        <v>100892</v>
      </c>
      <c r="B1856" s="216" t="s">
        <v>31852</v>
      </c>
      <c r="C1856" s="216" t="s">
        <v>292</v>
      </c>
      <c r="D1856" s="234">
        <v>11.68</v>
      </c>
      <c r="E1856" s="217"/>
      <c r="F1856" s="217"/>
    </row>
    <row r="1857" spans="1:6" ht="15.75" customHeight="1" x14ac:dyDescent="0.25">
      <c r="A1857" s="233">
        <v>100893</v>
      </c>
      <c r="B1857" s="216" t="s">
        <v>31853</v>
      </c>
      <c r="C1857" s="216" t="s">
        <v>292</v>
      </c>
      <c r="D1857" s="234">
        <v>11.54</v>
      </c>
      <c r="E1857" s="217"/>
      <c r="F1857" s="217"/>
    </row>
    <row r="1858" spans="1:6" ht="15.75" customHeight="1" x14ac:dyDescent="0.25">
      <c r="A1858" s="233">
        <v>100894</v>
      </c>
      <c r="B1858" s="216" t="s">
        <v>31854</v>
      </c>
      <c r="C1858" s="216" t="s">
        <v>292</v>
      </c>
      <c r="D1858" s="234">
        <v>11.46</v>
      </c>
      <c r="E1858" s="217"/>
      <c r="F1858" s="217"/>
    </row>
    <row r="1859" spans="1:6" ht="15.75" customHeight="1" x14ac:dyDescent="0.25">
      <c r="A1859" s="233">
        <v>100896</v>
      </c>
      <c r="B1859" s="216" t="s">
        <v>31855</v>
      </c>
      <c r="C1859" s="216" t="s">
        <v>40</v>
      </c>
      <c r="D1859" s="234">
        <v>45.28</v>
      </c>
      <c r="E1859" s="217"/>
      <c r="F1859" s="217"/>
    </row>
    <row r="1860" spans="1:6" ht="15.75" customHeight="1" x14ac:dyDescent="0.25">
      <c r="A1860" s="233">
        <v>100897</v>
      </c>
      <c r="B1860" s="216" t="s">
        <v>31856</v>
      </c>
      <c r="C1860" s="216" t="s">
        <v>40</v>
      </c>
      <c r="D1860" s="234">
        <v>89.4</v>
      </c>
      <c r="E1860" s="217"/>
      <c r="F1860" s="217"/>
    </row>
    <row r="1861" spans="1:6" ht="15.75" customHeight="1" x14ac:dyDescent="0.25">
      <c r="A1861" s="233">
        <v>100898</v>
      </c>
      <c r="B1861" s="216" t="s">
        <v>31857</v>
      </c>
      <c r="C1861" s="216" t="s">
        <v>40</v>
      </c>
      <c r="D1861" s="234">
        <v>174.62</v>
      </c>
      <c r="E1861" s="217"/>
      <c r="F1861" s="217"/>
    </row>
    <row r="1862" spans="1:6" ht="15.75" customHeight="1" x14ac:dyDescent="0.25">
      <c r="A1862" s="233">
        <v>100899</v>
      </c>
      <c r="B1862" s="216" t="s">
        <v>31858</v>
      </c>
      <c r="C1862" s="216" t="s">
        <v>40</v>
      </c>
      <c r="D1862" s="234">
        <v>60.83</v>
      </c>
      <c r="E1862" s="217"/>
      <c r="F1862" s="217"/>
    </row>
    <row r="1863" spans="1:6" ht="15.75" customHeight="1" x14ac:dyDescent="0.25">
      <c r="A1863" s="233">
        <v>100900</v>
      </c>
      <c r="B1863" s="216" t="s">
        <v>31859</v>
      </c>
      <c r="C1863" s="216" t="s">
        <v>40</v>
      </c>
      <c r="D1863" s="234">
        <v>200.11</v>
      </c>
      <c r="E1863" s="217"/>
      <c r="F1863" s="217"/>
    </row>
    <row r="1864" spans="1:6" ht="15.75" customHeight="1" x14ac:dyDescent="0.25">
      <c r="A1864" s="233">
        <v>100929</v>
      </c>
      <c r="B1864" s="216" t="s">
        <v>31860</v>
      </c>
      <c r="C1864" s="216" t="s">
        <v>40</v>
      </c>
      <c r="D1864" s="234">
        <v>216.46</v>
      </c>
      <c r="E1864" s="217"/>
      <c r="F1864" s="217"/>
    </row>
    <row r="1865" spans="1:6" ht="15.75" customHeight="1" x14ac:dyDescent="0.25">
      <c r="A1865" s="233">
        <v>100930</v>
      </c>
      <c r="B1865" s="216" t="s">
        <v>31861</v>
      </c>
      <c r="C1865" s="216" t="s">
        <v>40</v>
      </c>
      <c r="D1865" s="234">
        <v>318.10000000000002</v>
      </c>
      <c r="E1865" s="217"/>
      <c r="F1865" s="217"/>
    </row>
    <row r="1866" spans="1:6" ht="15.75" customHeight="1" x14ac:dyDescent="0.25">
      <c r="A1866" s="233">
        <v>100931</v>
      </c>
      <c r="B1866" s="216" t="s">
        <v>31862</v>
      </c>
      <c r="C1866" s="216" t="s">
        <v>40</v>
      </c>
      <c r="D1866" s="234">
        <v>401.61</v>
      </c>
      <c r="E1866" s="217"/>
      <c r="F1866" s="217"/>
    </row>
    <row r="1867" spans="1:6" ht="15.75" customHeight="1" x14ac:dyDescent="0.25">
      <c r="A1867" s="233">
        <v>100932</v>
      </c>
      <c r="B1867" s="216" t="s">
        <v>31863</v>
      </c>
      <c r="C1867" s="216" t="s">
        <v>40</v>
      </c>
      <c r="D1867" s="234">
        <v>544.73</v>
      </c>
      <c r="E1867" s="217"/>
      <c r="F1867" s="217"/>
    </row>
    <row r="1868" spans="1:6" ht="15.75" customHeight="1" x14ac:dyDescent="0.25">
      <c r="A1868" s="233">
        <v>100933</v>
      </c>
      <c r="B1868" s="216" t="s">
        <v>31864</v>
      </c>
      <c r="C1868" s="216" t="s">
        <v>40</v>
      </c>
      <c r="D1868" s="234">
        <v>266.31</v>
      </c>
      <c r="E1868" s="217"/>
      <c r="F1868" s="217"/>
    </row>
    <row r="1869" spans="1:6" ht="15.75" customHeight="1" x14ac:dyDescent="0.25">
      <c r="A1869" s="233">
        <v>100934</v>
      </c>
      <c r="B1869" s="216" t="s">
        <v>31865</v>
      </c>
      <c r="C1869" s="216" t="s">
        <v>40</v>
      </c>
      <c r="D1869" s="234">
        <v>380.41</v>
      </c>
      <c r="E1869" s="217"/>
      <c r="F1869" s="217"/>
    </row>
    <row r="1870" spans="1:6" ht="15.75" customHeight="1" x14ac:dyDescent="0.25">
      <c r="A1870" s="233">
        <v>100935</v>
      </c>
      <c r="B1870" s="216" t="s">
        <v>31866</v>
      </c>
      <c r="C1870" s="216" t="s">
        <v>40</v>
      </c>
      <c r="D1870" s="234">
        <v>479.99</v>
      </c>
      <c r="E1870" s="217"/>
      <c r="F1870" s="217"/>
    </row>
    <row r="1871" spans="1:6" ht="15.75" customHeight="1" x14ac:dyDescent="0.25">
      <c r="A1871" s="233">
        <v>100936</v>
      </c>
      <c r="B1871" s="216" t="s">
        <v>31867</v>
      </c>
      <c r="C1871" s="216" t="s">
        <v>40</v>
      </c>
      <c r="D1871" s="234">
        <v>636.12</v>
      </c>
      <c r="E1871" s="217"/>
      <c r="F1871" s="217"/>
    </row>
    <row r="1872" spans="1:6" ht="15.75" customHeight="1" x14ac:dyDescent="0.25">
      <c r="A1872" s="233">
        <v>101173</v>
      </c>
      <c r="B1872" s="216" t="s">
        <v>31868</v>
      </c>
      <c r="C1872" s="216" t="s">
        <v>40</v>
      </c>
      <c r="D1872" s="234">
        <v>45.92</v>
      </c>
      <c r="E1872" s="217"/>
      <c r="F1872" s="217"/>
    </row>
    <row r="1873" spans="1:6" ht="15.75" customHeight="1" x14ac:dyDescent="0.25">
      <c r="A1873" s="233">
        <v>101174</v>
      </c>
      <c r="B1873" s="216" t="s">
        <v>31869</v>
      </c>
      <c r="C1873" s="216" t="s">
        <v>40</v>
      </c>
      <c r="D1873" s="234">
        <v>62.9</v>
      </c>
      <c r="E1873" s="217"/>
      <c r="F1873" s="217"/>
    </row>
    <row r="1874" spans="1:6" ht="15.75" customHeight="1" x14ac:dyDescent="0.25">
      <c r="A1874" s="233">
        <v>101175</v>
      </c>
      <c r="B1874" s="216" t="s">
        <v>31870</v>
      </c>
      <c r="C1874" s="216" t="s">
        <v>40</v>
      </c>
      <c r="D1874" s="234">
        <v>85.93</v>
      </c>
      <c r="E1874" s="217"/>
      <c r="F1874" s="217"/>
    </row>
    <row r="1875" spans="1:6" ht="15.75" customHeight="1" x14ac:dyDescent="0.25">
      <c r="A1875" s="233">
        <v>101176</v>
      </c>
      <c r="B1875" s="216" t="s">
        <v>31871</v>
      </c>
      <c r="C1875" s="216" t="s">
        <v>40</v>
      </c>
      <c r="D1875" s="234">
        <v>113.83</v>
      </c>
      <c r="E1875" s="217"/>
      <c r="F1875" s="217"/>
    </row>
    <row r="1876" spans="1:6" ht="15.75" customHeight="1" x14ac:dyDescent="0.25">
      <c r="A1876" s="233">
        <v>95240</v>
      </c>
      <c r="B1876" s="216" t="s">
        <v>36780</v>
      </c>
      <c r="C1876" s="216" t="s">
        <v>291</v>
      </c>
      <c r="D1876" s="234">
        <v>13.16</v>
      </c>
      <c r="E1876" s="217"/>
      <c r="F1876" s="217"/>
    </row>
    <row r="1877" spans="1:6" ht="15.75" customHeight="1" x14ac:dyDescent="0.25">
      <c r="A1877" s="233">
        <v>95241</v>
      </c>
      <c r="B1877" s="216" t="s">
        <v>36781</v>
      </c>
      <c r="C1877" s="216" t="s">
        <v>291</v>
      </c>
      <c r="D1877" s="234">
        <v>21.94</v>
      </c>
      <c r="E1877" s="217"/>
      <c r="F1877" s="217"/>
    </row>
    <row r="1878" spans="1:6" ht="15.75" customHeight="1" x14ac:dyDescent="0.25">
      <c r="A1878" s="233">
        <v>96616</v>
      </c>
      <c r="B1878" s="216" t="s">
        <v>31872</v>
      </c>
      <c r="C1878" s="216" t="s">
        <v>293</v>
      </c>
      <c r="D1878" s="234">
        <v>455.87</v>
      </c>
      <c r="E1878" s="217"/>
      <c r="F1878" s="217"/>
    </row>
    <row r="1879" spans="1:6" ht="15.75" customHeight="1" x14ac:dyDescent="0.25">
      <c r="A1879" s="233">
        <v>96617</v>
      </c>
      <c r="B1879" s="216" t="s">
        <v>31873</v>
      </c>
      <c r="C1879" s="216" t="s">
        <v>291</v>
      </c>
      <c r="D1879" s="234">
        <v>13.66</v>
      </c>
      <c r="E1879" s="217"/>
      <c r="F1879" s="217"/>
    </row>
    <row r="1880" spans="1:6" ht="15.75" customHeight="1" x14ac:dyDescent="0.25">
      <c r="A1880" s="233">
        <v>96619</v>
      </c>
      <c r="B1880" s="216" t="s">
        <v>31874</v>
      </c>
      <c r="C1880" s="216" t="s">
        <v>291</v>
      </c>
      <c r="D1880" s="234">
        <v>22.78</v>
      </c>
      <c r="E1880" s="217"/>
      <c r="F1880" s="217"/>
    </row>
    <row r="1881" spans="1:6" ht="15.75" customHeight="1" x14ac:dyDescent="0.25">
      <c r="A1881" s="233">
        <v>96620</v>
      </c>
      <c r="B1881" s="216" t="s">
        <v>36782</v>
      </c>
      <c r="C1881" s="216" t="s">
        <v>293</v>
      </c>
      <c r="D1881" s="234">
        <v>439.15</v>
      </c>
      <c r="E1881" s="217"/>
      <c r="F1881" s="217"/>
    </row>
    <row r="1882" spans="1:6" ht="15.75" customHeight="1" x14ac:dyDescent="0.25">
      <c r="A1882" s="233">
        <v>96621</v>
      </c>
      <c r="B1882" s="216" t="s">
        <v>31875</v>
      </c>
      <c r="C1882" s="216" t="s">
        <v>293</v>
      </c>
      <c r="D1882" s="234">
        <v>163.32</v>
      </c>
      <c r="E1882" s="217"/>
      <c r="F1882" s="217"/>
    </row>
    <row r="1883" spans="1:6" ht="15.75" customHeight="1" x14ac:dyDescent="0.25">
      <c r="A1883" s="233">
        <v>96622</v>
      </c>
      <c r="B1883" s="216" t="s">
        <v>36783</v>
      </c>
      <c r="C1883" s="216" t="s">
        <v>293</v>
      </c>
      <c r="D1883" s="234">
        <v>114.08</v>
      </c>
      <c r="E1883" s="217"/>
      <c r="F1883" s="217"/>
    </row>
    <row r="1884" spans="1:6" ht="15.75" customHeight="1" x14ac:dyDescent="0.25">
      <c r="A1884" s="233">
        <v>96623</v>
      </c>
      <c r="B1884" s="216" t="s">
        <v>31876</v>
      </c>
      <c r="C1884" s="216" t="s">
        <v>293</v>
      </c>
      <c r="D1884" s="234">
        <v>151.88</v>
      </c>
      <c r="E1884" s="217"/>
      <c r="F1884" s="217"/>
    </row>
    <row r="1885" spans="1:6" ht="15.75" customHeight="1" x14ac:dyDescent="0.25">
      <c r="A1885" s="233">
        <v>96624</v>
      </c>
      <c r="B1885" s="216" t="s">
        <v>36784</v>
      </c>
      <c r="C1885" s="216" t="s">
        <v>293</v>
      </c>
      <c r="D1885" s="234">
        <v>110.05</v>
      </c>
      <c r="E1885" s="217"/>
      <c r="F1885" s="217"/>
    </row>
    <row r="1886" spans="1:6" ht="15.75" customHeight="1" x14ac:dyDescent="0.25">
      <c r="A1886" s="233">
        <v>97082</v>
      </c>
      <c r="B1886" s="216" t="s">
        <v>31877</v>
      </c>
      <c r="C1886" s="216" t="s">
        <v>293</v>
      </c>
      <c r="D1886" s="234">
        <v>40.299999999999997</v>
      </c>
      <c r="E1886" s="217"/>
      <c r="F1886" s="217"/>
    </row>
    <row r="1887" spans="1:6" ht="15.75" customHeight="1" x14ac:dyDescent="0.25">
      <c r="A1887" s="233">
        <v>97083</v>
      </c>
      <c r="B1887" s="216" t="s">
        <v>31878</v>
      </c>
      <c r="C1887" s="216" t="s">
        <v>291</v>
      </c>
      <c r="D1887" s="234">
        <v>2.19</v>
      </c>
      <c r="E1887" s="217"/>
      <c r="F1887" s="217"/>
    </row>
    <row r="1888" spans="1:6" ht="15.75" customHeight="1" x14ac:dyDescent="0.25">
      <c r="A1888" s="233">
        <v>97084</v>
      </c>
      <c r="B1888" s="216" t="s">
        <v>31879</v>
      </c>
      <c r="C1888" s="216" t="s">
        <v>291</v>
      </c>
      <c r="D1888" s="234">
        <v>0.46</v>
      </c>
      <c r="E1888" s="217"/>
      <c r="F1888" s="217"/>
    </row>
    <row r="1889" spans="1:6" ht="15.75" customHeight="1" x14ac:dyDescent="0.25">
      <c r="A1889" s="233">
        <v>97086</v>
      </c>
      <c r="B1889" s="216" t="s">
        <v>31880</v>
      </c>
      <c r="C1889" s="216" t="s">
        <v>291</v>
      </c>
      <c r="D1889" s="234">
        <v>83.83</v>
      </c>
      <c r="E1889" s="217"/>
      <c r="F1889" s="217"/>
    </row>
    <row r="1890" spans="1:6" ht="15.75" customHeight="1" x14ac:dyDescent="0.25">
      <c r="A1890" s="233">
        <v>97087</v>
      </c>
      <c r="B1890" s="216" t="s">
        <v>31881</v>
      </c>
      <c r="C1890" s="216" t="s">
        <v>291</v>
      </c>
      <c r="D1890" s="234">
        <v>2.02</v>
      </c>
      <c r="E1890" s="217"/>
      <c r="F1890" s="217"/>
    </row>
    <row r="1891" spans="1:6" ht="15.75" customHeight="1" x14ac:dyDescent="0.25">
      <c r="A1891" s="233">
        <v>97088</v>
      </c>
      <c r="B1891" s="216" t="s">
        <v>31882</v>
      </c>
      <c r="C1891" s="216" t="s">
        <v>292</v>
      </c>
      <c r="D1891" s="234">
        <v>19.14</v>
      </c>
      <c r="E1891" s="217"/>
      <c r="F1891" s="217"/>
    </row>
    <row r="1892" spans="1:6" ht="15.75" customHeight="1" x14ac:dyDescent="0.25">
      <c r="A1892" s="233">
        <v>97089</v>
      </c>
      <c r="B1892" s="216" t="s">
        <v>31883</v>
      </c>
      <c r="C1892" s="216" t="s">
        <v>292</v>
      </c>
      <c r="D1892" s="234">
        <v>17.52</v>
      </c>
      <c r="E1892" s="217"/>
      <c r="F1892" s="217"/>
    </row>
    <row r="1893" spans="1:6" ht="15.75" customHeight="1" x14ac:dyDescent="0.25">
      <c r="A1893" s="233">
        <v>97090</v>
      </c>
      <c r="B1893" s="216" t="s">
        <v>31884</v>
      </c>
      <c r="C1893" s="216" t="s">
        <v>292</v>
      </c>
      <c r="D1893" s="234">
        <v>17.27</v>
      </c>
      <c r="E1893" s="217"/>
      <c r="F1893" s="217"/>
    </row>
    <row r="1894" spans="1:6" ht="15.75" customHeight="1" x14ac:dyDescent="0.25">
      <c r="A1894" s="233">
        <v>97091</v>
      </c>
      <c r="B1894" s="216" t="s">
        <v>31885</v>
      </c>
      <c r="C1894" s="216" t="s">
        <v>292</v>
      </c>
      <c r="D1894" s="234">
        <v>16.75</v>
      </c>
      <c r="E1894" s="217"/>
      <c r="F1894" s="217"/>
    </row>
    <row r="1895" spans="1:6" ht="15.75" customHeight="1" x14ac:dyDescent="0.25">
      <c r="A1895" s="233">
        <v>97092</v>
      </c>
      <c r="B1895" s="216" t="s">
        <v>31886</v>
      </c>
      <c r="C1895" s="216" t="s">
        <v>292</v>
      </c>
      <c r="D1895" s="234">
        <v>16.260000000000002</v>
      </c>
      <c r="E1895" s="217"/>
      <c r="F1895" s="217"/>
    </row>
    <row r="1896" spans="1:6" ht="15.75" customHeight="1" x14ac:dyDescent="0.25">
      <c r="A1896" s="233">
        <v>97093</v>
      </c>
      <c r="B1896" s="216" t="s">
        <v>31887</v>
      </c>
      <c r="C1896" s="216" t="s">
        <v>292</v>
      </c>
      <c r="D1896" s="234">
        <v>15.29</v>
      </c>
      <c r="E1896" s="217"/>
      <c r="F1896" s="217"/>
    </row>
    <row r="1897" spans="1:6" ht="15.75" customHeight="1" x14ac:dyDescent="0.25">
      <c r="A1897" s="233">
        <v>97094</v>
      </c>
      <c r="B1897" s="216" t="s">
        <v>31888</v>
      </c>
      <c r="C1897" s="216" t="s">
        <v>293</v>
      </c>
      <c r="D1897" s="234">
        <v>510.79</v>
      </c>
      <c r="E1897" s="217"/>
      <c r="F1897" s="217"/>
    </row>
    <row r="1898" spans="1:6" ht="15.75" customHeight="1" x14ac:dyDescent="0.25">
      <c r="A1898" s="233">
        <v>97095</v>
      </c>
      <c r="B1898" s="216" t="s">
        <v>31889</v>
      </c>
      <c r="C1898" s="216" t="s">
        <v>293</v>
      </c>
      <c r="D1898" s="234">
        <v>479.9</v>
      </c>
      <c r="E1898" s="217"/>
      <c r="F1898" s="217"/>
    </row>
    <row r="1899" spans="1:6" ht="15.75" customHeight="1" x14ac:dyDescent="0.25">
      <c r="A1899" s="233">
        <v>97096</v>
      </c>
      <c r="B1899" s="216" t="s">
        <v>31890</v>
      </c>
      <c r="C1899" s="216" t="s">
        <v>293</v>
      </c>
      <c r="D1899" s="234">
        <v>464.01</v>
      </c>
      <c r="E1899" s="217"/>
      <c r="F1899" s="217"/>
    </row>
    <row r="1900" spans="1:6" ht="15.75" customHeight="1" x14ac:dyDescent="0.25">
      <c r="A1900" s="233">
        <v>97097</v>
      </c>
      <c r="B1900" s="216" t="s">
        <v>31891</v>
      </c>
      <c r="C1900" s="216" t="s">
        <v>291</v>
      </c>
      <c r="D1900" s="234">
        <v>33.29</v>
      </c>
      <c r="E1900" s="217"/>
      <c r="F1900" s="217"/>
    </row>
    <row r="1901" spans="1:6" ht="15.75" customHeight="1" x14ac:dyDescent="0.25">
      <c r="A1901" s="233">
        <v>97101</v>
      </c>
      <c r="B1901" s="216" t="s">
        <v>31892</v>
      </c>
      <c r="C1901" s="216" t="s">
        <v>291</v>
      </c>
      <c r="D1901" s="234">
        <v>172.17</v>
      </c>
      <c r="E1901" s="217"/>
      <c r="F1901" s="217"/>
    </row>
    <row r="1902" spans="1:6" ht="15.75" customHeight="1" x14ac:dyDescent="0.25">
      <c r="A1902" s="233">
        <v>97102</v>
      </c>
      <c r="B1902" s="216" t="s">
        <v>31893</v>
      </c>
      <c r="C1902" s="216" t="s">
        <v>291</v>
      </c>
      <c r="D1902" s="234">
        <v>194.75</v>
      </c>
      <c r="E1902" s="217"/>
      <c r="F1902" s="217"/>
    </row>
    <row r="1903" spans="1:6" ht="15.75" customHeight="1" x14ac:dyDescent="0.25">
      <c r="A1903" s="233">
        <v>97103</v>
      </c>
      <c r="B1903" s="216" t="s">
        <v>31894</v>
      </c>
      <c r="C1903" s="216" t="s">
        <v>291</v>
      </c>
      <c r="D1903" s="234">
        <v>256.29000000000002</v>
      </c>
      <c r="E1903" s="217"/>
      <c r="F1903" s="217"/>
    </row>
    <row r="1904" spans="1:6" ht="15.75" customHeight="1" x14ac:dyDescent="0.25">
      <c r="A1904" s="233">
        <v>100322</v>
      </c>
      <c r="B1904" s="216" t="s">
        <v>36785</v>
      </c>
      <c r="C1904" s="216" t="s">
        <v>293</v>
      </c>
      <c r="D1904" s="234">
        <v>104.82</v>
      </c>
      <c r="E1904" s="217"/>
      <c r="F1904" s="217"/>
    </row>
    <row r="1905" spans="1:6" ht="15.75" customHeight="1" x14ac:dyDescent="0.25">
      <c r="A1905" s="233">
        <v>100323</v>
      </c>
      <c r="B1905" s="216" t="s">
        <v>36786</v>
      </c>
      <c r="C1905" s="216" t="s">
        <v>293</v>
      </c>
      <c r="D1905" s="234">
        <v>65.16</v>
      </c>
      <c r="E1905" s="217"/>
      <c r="F1905" s="217"/>
    </row>
    <row r="1906" spans="1:6" ht="15.75" customHeight="1" x14ac:dyDescent="0.25">
      <c r="A1906" s="233">
        <v>100324</v>
      </c>
      <c r="B1906" s="216" t="s">
        <v>36787</v>
      </c>
      <c r="C1906" s="216" t="s">
        <v>293</v>
      </c>
      <c r="D1906" s="234">
        <v>109.82</v>
      </c>
      <c r="E1906" s="217"/>
      <c r="F1906" s="217"/>
    </row>
    <row r="1907" spans="1:6" ht="15.75" customHeight="1" x14ac:dyDescent="0.25">
      <c r="A1907" s="233">
        <v>90996</v>
      </c>
      <c r="B1907" s="216" t="s">
        <v>31895</v>
      </c>
      <c r="C1907" s="216" t="s">
        <v>291</v>
      </c>
      <c r="D1907" s="234">
        <v>12.46</v>
      </c>
      <c r="E1907" s="217"/>
      <c r="F1907" s="217"/>
    </row>
    <row r="1908" spans="1:6" ht="15.75" customHeight="1" x14ac:dyDescent="0.25">
      <c r="A1908" s="233">
        <v>90997</v>
      </c>
      <c r="B1908" s="216" t="s">
        <v>31896</v>
      </c>
      <c r="C1908" s="216" t="s">
        <v>291</v>
      </c>
      <c r="D1908" s="234">
        <v>16.37</v>
      </c>
      <c r="E1908" s="217"/>
      <c r="F1908" s="217"/>
    </row>
    <row r="1909" spans="1:6" ht="15.75" customHeight="1" x14ac:dyDescent="0.25">
      <c r="A1909" s="233">
        <v>90998</v>
      </c>
      <c r="B1909" s="216" t="s">
        <v>31897</v>
      </c>
      <c r="C1909" s="216" t="s">
        <v>291</v>
      </c>
      <c r="D1909" s="234">
        <v>19.440000000000001</v>
      </c>
      <c r="E1909" s="217"/>
      <c r="F1909" s="217"/>
    </row>
    <row r="1910" spans="1:6" ht="15.75" customHeight="1" x14ac:dyDescent="0.25">
      <c r="A1910" s="233">
        <v>91000</v>
      </c>
      <c r="B1910" s="216" t="s">
        <v>31898</v>
      </c>
      <c r="C1910" s="216" t="s">
        <v>291</v>
      </c>
      <c r="D1910" s="234">
        <v>15.21</v>
      </c>
      <c r="E1910" s="217"/>
      <c r="F1910" s="217"/>
    </row>
    <row r="1911" spans="1:6" ht="15.75" customHeight="1" x14ac:dyDescent="0.25">
      <c r="A1911" s="233">
        <v>91002</v>
      </c>
      <c r="B1911" s="216" t="s">
        <v>31899</v>
      </c>
      <c r="C1911" s="216" t="s">
        <v>291</v>
      </c>
      <c r="D1911" s="234">
        <v>14.11</v>
      </c>
      <c r="E1911" s="217"/>
      <c r="F1911" s="217"/>
    </row>
    <row r="1912" spans="1:6" ht="15.75" customHeight="1" x14ac:dyDescent="0.25">
      <c r="A1912" s="233">
        <v>91003</v>
      </c>
      <c r="B1912" s="216" t="s">
        <v>31900</v>
      </c>
      <c r="C1912" s="216" t="s">
        <v>291</v>
      </c>
      <c r="D1912" s="234">
        <v>16.100000000000001</v>
      </c>
      <c r="E1912" s="217"/>
      <c r="F1912" s="217"/>
    </row>
    <row r="1913" spans="1:6" ht="15.75" customHeight="1" x14ac:dyDescent="0.25">
      <c r="A1913" s="233">
        <v>91004</v>
      </c>
      <c r="B1913" s="216" t="s">
        <v>31901</v>
      </c>
      <c r="C1913" s="216" t="s">
        <v>291</v>
      </c>
      <c r="D1913" s="234">
        <v>12.64</v>
      </c>
      <c r="E1913" s="217"/>
      <c r="F1913" s="217"/>
    </row>
    <row r="1914" spans="1:6" ht="15.75" customHeight="1" x14ac:dyDescent="0.25">
      <c r="A1914" s="233">
        <v>91005</v>
      </c>
      <c r="B1914" s="216" t="s">
        <v>31902</v>
      </c>
      <c r="C1914" s="216" t="s">
        <v>291</v>
      </c>
      <c r="D1914" s="234">
        <v>14.92</v>
      </c>
      <c r="E1914" s="217"/>
      <c r="F1914" s="217"/>
    </row>
    <row r="1915" spans="1:6" ht="15.75" customHeight="1" x14ac:dyDescent="0.25">
      <c r="A1915" s="233">
        <v>91006</v>
      </c>
      <c r="B1915" s="216" t="s">
        <v>31903</v>
      </c>
      <c r="C1915" s="216" t="s">
        <v>291</v>
      </c>
      <c r="D1915" s="234">
        <v>11.76</v>
      </c>
      <c r="E1915" s="217"/>
      <c r="F1915" s="217"/>
    </row>
    <row r="1916" spans="1:6" ht="15.75" customHeight="1" x14ac:dyDescent="0.25">
      <c r="A1916" s="233">
        <v>91007</v>
      </c>
      <c r="B1916" s="216" t="s">
        <v>31904</v>
      </c>
      <c r="C1916" s="216" t="s">
        <v>291</v>
      </c>
      <c r="D1916" s="234">
        <v>10.68</v>
      </c>
      <c r="E1916" s="217"/>
      <c r="F1916" s="217"/>
    </row>
    <row r="1917" spans="1:6" ht="15.75" customHeight="1" x14ac:dyDescent="0.25">
      <c r="A1917" s="233">
        <v>91008</v>
      </c>
      <c r="B1917" s="216" t="s">
        <v>31905</v>
      </c>
      <c r="C1917" s="216" t="s">
        <v>291</v>
      </c>
      <c r="D1917" s="234">
        <v>12.65</v>
      </c>
      <c r="E1917" s="217"/>
      <c r="F1917" s="217"/>
    </row>
    <row r="1918" spans="1:6" ht="15.75" customHeight="1" x14ac:dyDescent="0.25">
      <c r="A1918" s="233">
        <v>92263</v>
      </c>
      <c r="B1918" s="216" t="s">
        <v>31906</v>
      </c>
      <c r="C1918" s="216" t="s">
        <v>291</v>
      </c>
      <c r="D1918" s="234">
        <v>113.15</v>
      </c>
      <c r="E1918" s="217"/>
      <c r="F1918" s="217"/>
    </row>
    <row r="1919" spans="1:6" ht="15.75" customHeight="1" x14ac:dyDescent="0.25">
      <c r="A1919" s="233">
        <v>92264</v>
      </c>
      <c r="B1919" s="216" t="s">
        <v>31907</v>
      </c>
      <c r="C1919" s="216" t="s">
        <v>291</v>
      </c>
      <c r="D1919" s="234">
        <v>137.38999999999999</v>
      </c>
      <c r="E1919" s="217"/>
      <c r="F1919" s="217"/>
    </row>
    <row r="1920" spans="1:6" ht="15.75" customHeight="1" x14ac:dyDescent="0.25">
      <c r="A1920" s="233">
        <v>92265</v>
      </c>
      <c r="B1920" s="216" t="s">
        <v>31908</v>
      </c>
      <c r="C1920" s="216" t="s">
        <v>291</v>
      </c>
      <c r="D1920" s="234">
        <v>82.37</v>
      </c>
      <c r="E1920" s="217"/>
      <c r="F1920" s="217"/>
    </row>
    <row r="1921" spans="1:6" ht="15.75" customHeight="1" x14ac:dyDescent="0.25">
      <c r="A1921" s="233">
        <v>92266</v>
      </c>
      <c r="B1921" s="216" t="s">
        <v>31909</v>
      </c>
      <c r="C1921" s="216" t="s">
        <v>291</v>
      </c>
      <c r="D1921" s="234">
        <v>103.17</v>
      </c>
      <c r="E1921" s="217"/>
      <c r="F1921" s="217"/>
    </row>
    <row r="1922" spans="1:6" ht="15.75" customHeight="1" x14ac:dyDescent="0.25">
      <c r="A1922" s="233">
        <v>92267</v>
      </c>
      <c r="B1922" s="216" t="s">
        <v>31910</v>
      </c>
      <c r="C1922" s="216" t="s">
        <v>291</v>
      </c>
      <c r="D1922" s="234">
        <v>36.33</v>
      </c>
      <c r="E1922" s="217"/>
      <c r="F1922" s="217"/>
    </row>
    <row r="1923" spans="1:6" ht="15.75" customHeight="1" x14ac:dyDescent="0.25">
      <c r="A1923" s="233">
        <v>92268</v>
      </c>
      <c r="B1923" s="216" t="s">
        <v>31911</v>
      </c>
      <c r="C1923" s="216" t="s">
        <v>291</v>
      </c>
      <c r="D1923" s="234">
        <v>55.39</v>
      </c>
      <c r="E1923" s="217"/>
      <c r="F1923" s="217"/>
    </row>
    <row r="1924" spans="1:6" ht="15.75" customHeight="1" x14ac:dyDescent="0.25">
      <c r="A1924" s="233">
        <v>92269</v>
      </c>
      <c r="B1924" s="216" t="s">
        <v>31912</v>
      </c>
      <c r="C1924" s="216" t="s">
        <v>291</v>
      </c>
      <c r="D1924" s="234">
        <v>146.41</v>
      </c>
      <c r="E1924" s="217"/>
      <c r="F1924" s="217"/>
    </row>
    <row r="1925" spans="1:6" ht="15.75" customHeight="1" x14ac:dyDescent="0.25">
      <c r="A1925" s="233">
        <v>92270</v>
      </c>
      <c r="B1925" s="216" t="s">
        <v>31913</v>
      </c>
      <c r="C1925" s="216" t="s">
        <v>291</v>
      </c>
      <c r="D1925" s="234">
        <v>113.58</v>
      </c>
      <c r="E1925" s="217"/>
      <c r="F1925" s="217"/>
    </row>
    <row r="1926" spans="1:6" ht="15.75" customHeight="1" x14ac:dyDescent="0.25">
      <c r="A1926" s="233">
        <v>92271</v>
      </c>
      <c r="B1926" s="216" t="s">
        <v>31914</v>
      </c>
      <c r="C1926" s="216" t="s">
        <v>291</v>
      </c>
      <c r="D1926" s="234">
        <v>69.87</v>
      </c>
      <c r="E1926" s="217"/>
      <c r="F1926" s="217"/>
    </row>
    <row r="1927" spans="1:6" ht="15.75" customHeight="1" x14ac:dyDescent="0.25">
      <c r="A1927" s="233">
        <v>92272</v>
      </c>
      <c r="B1927" s="216" t="s">
        <v>31915</v>
      </c>
      <c r="C1927" s="216" t="s">
        <v>40</v>
      </c>
      <c r="D1927" s="234">
        <v>25.3</v>
      </c>
      <c r="E1927" s="217"/>
      <c r="F1927" s="217"/>
    </row>
    <row r="1928" spans="1:6" ht="15.75" customHeight="1" x14ac:dyDescent="0.25">
      <c r="A1928" s="233">
        <v>92273</v>
      </c>
      <c r="B1928" s="216" t="s">
        <v>31916</v>
      </c>
      <c r="C1928" s="216" t="s">
        <v>40</v>
      </c>
      <c r="D1928" s="234">
        <v>10.83</v>
      </c>
      <c r="E1928" s="217"/>
      <c r="F1928" s="217"/>
    </row>
    <row r="1929" spans="1:6" ht="15.75" customHeight="1" x14ac:dyDescent="0.25">
      <c r="A1929" s="233">
        <v>92409</v>
      </c>
      <c r="B1929" s="216" t="s">
        <v>31917</v>
      </c>
      <c r="C1929" s="216" t="s">
        <v>291</v>
      </c>
      <c r="D1929" s="234">
        <v>211.4</v>
      </c>
      <c r="E1929" s="217"/>
      <c r="F1929" s="217"/>
    </row>
    <row r="1930" spans="1:6" ht="15.75" customHeight="1" x14ac:dyDescent="0.25">
      <c r="A1930" s="233">
        <v>92411</v>
      </c>
      <c r="B1930" s="216" t="s">
        <v>31918</v>
      </c>
      <c r="C1930" s="216" t="s">
        <v>291</v>
      </c>
      <c r="D1930" s="234">
        <v>132.44999999999999</v>
      </c>
      <c r="E1930" s="217"/>
      <c r="F1930" s="217"/>
    </row>
    <row r="1931" spans="1:6" ht="15.75" customHeight="1" x14ac:dyDescent="0.25">
      <c r="A1931" s="233">
        <v>92413</v>
      </c>
      <c r="B1931" s="216" t="s">
        <v>31919</v>
      </c>
      <c r="C1931" s="216" t="s">
        <v>291</v>
      </c>
      <c r="D1931" s="234">
        <v>82.6</v>
      </c>
      <c r="E1931" s="217"/>
      <c r="F1931" s="217"/>
    </row>
    <row r="1932" spans="1:6" ht="15.75" customHeight="1" x14ac:dyDescent="0.25">
      <c r="A1932" s="233">
        <v>92415</v>
      </c>
      <c r="B1932" s="216" t="s">
        <v>31920</v>
      </c>
      <c r="C1932" s="216" t="s">
        <v>291</v>
      </c>
      <c r="D1932" s="234">
        <v>86.62</v>
      </c>
      <c r="E1932" s="217"/>
      <c r="F1932" s="217"/>
    </row>
    <row r="1933" spans="1:6" ht="15.75" customHeight="1" x14ac:dyDescent="0.25">
      <c r="A1933" s="233">
        <v>92417</v>
      </c>
      <c r="B1933" s="216" t="s">
        <v>31921</v>
      </c>
      <c r="C1933" s="216" t="s">
        <v>291</v>
      </c>
      <c r="D1933" s="234">
        <v>101.4</v>
      </c>
      <c r="E1933" s="217"/>
      <c r="F1933" s="217"/>
    </row>
    <row r="1934" spans="1:6" ht="15.75" customHeight="1" x14ac:dyDescent="0.25">
      <c r="A1934" s="233">
        <v>92419</v>
      </c>
      <c r="B1934" s="216" t="s">
        <v>31922</v>
      </c>
      <c r="C1934" s="216" t="s">
        <v>291</v>
      </c>
      <c r="D1934" s="234">
        <v>51.72</v>
      </c>
      <c r="E1934" s="217"/>
      <c r="F1934" s="217"/>
    </row>
    <row r="1935" spans="1:6" ht="15.75" customHeight="1" x14ac:dyDescent="0.25">
      <c r="A1935" s="233">
        <v>92421</v>
      </c>
      <c r="B1935" s="216" t="s">
        <v>31923</v>
      </c>
      <c r="C1935" s="216" t="s">
        <v>291</v>
      </c>
      <c r="D1935" s="234">
        <v>63.05</v>
      </c>
      <c r="E1935" s="217"/>
      <c r="F1935" s="217"/>
    </row>
    <row r="1936" spans="1:6" ht="15.75" customHeight="1" x14ac:dyDescent="0.25">
      <c r="A1936" s="233">
        <v>92423</v>
      </c>
      <c r="B1936" s="216" t="s">
        <v>31924</v>
      </c>
      <c r="C1936" s="216" t="s">
        <v>291</v>
      </c>
      <c r="D1936" s="234">
        <v>40.909999999999997</v>
      </c>
      <c r="E1936" s="217"/>
      <c r="F1936" s="217"/>
    </row>
    <row r="1937" spans="1:6" ht="15.75" customHeight="1" x14ac:dyDescent="0.25">
      <c r="A1937" s="233">
        <v>92425</v>
      </c>
      <c r="B1937" s="216" t="s">
        <v>31925</v>
      </c>
      <c r="C1937" s="216" t="s">
        <v>291</v>
      </c>
      <c r="D1937" s="234">
        <v>50.78</v>
      </c>
      <c r="E1937" s="217"/>
      <c r="F1937" s="217"/>
    </row>
    <row r="1938" spans="1:6" ht="15.75" customHeight="1" x14ac:dyDescent="0.25">
      <c r="A1938" s="233">
        <v>92427</v>
      </c>
      <c r="B1938" s="216" t="s">
        <v>31926</v>
      </c>
      <c r="C1938" s="216" t="s">
        <v>291</v>
      </c>
      <c r="D1938" s="234">
        <v>35.450000000000003</v>
      </c>
      <c r="E1938" s="217"/>
      <c r="F1938" s="217"/>
    </row>
    <row r="1939" spans="1:6" ht="15.75" customHeight="1" x14ac:dyDescent="0.25">
      <c r="A1939" s="233">
        <v>92429</v>
      </c>
      <c r="B1939" s="216" t="s">
        <v>31927</v>
      </c>
      <c r="C1939" s="216" t="s">
        <v>291</v>
      </c>
      <c r="D1939" s="234">
        <v>44.58</v>
      </c>
      <c r="E1939" s="217"/>
      <c r="F1939" s="217"/>
    </row>
    <row r="1940" spans="1:6" ht="15.75" customHeight="1" x14ac:dyDescent="0.25">
      <c r="A1940" s="233">
        <v>92431</v>
      </c>
      <c r="B1940" s="216" t="s">
        <v>31928</v>
      </c>
      <c r="C1940" s="216" t="s">
        <v>291</v>
      </c>
      <c r="D1940" s="234">
        <v>32.17</v>
      </c>
      <c r="E1940" s="217"/>
      <c r="F1940" s="217"/>
    </row>
    <row r="1941" spans="1:6" ht="15.75" customHeight="1" x14ac:dyDescent="0.25">
      <c r="A1941" s="233">
        <v>92433</v>
      </c>
      <c r="B1941" s="216" t="s">
        <v>31929</v>
      </c>
      <c r="C1941" s="216" t="s">
        <v>291</v>
      </c>
      <c r="D1941" s="234">
        <v>40.840000000000003</v>
      </c>
      <c r="E1941" s="217"/>
      <c r="F1941" s="217"/>
    </row>
    <row r="1942" spans="1:6" ht="15.75" customHeight="1" x14ac:dyDescent="0.25">
      <c r="A1942" s="233">
        <v>92435</v>
      </c>
      <c r="B1942" s="216" t="s">
        <v>31930</v>
      </c>
      <c r="C1942" s="216" t="s">
        <v>291</v>
      </c>
      <c r="D1942" s="234">
        <v>30.19</v>
      </c>
      <c r="E1942" s="217"/>
      <c r="F1942" s="217"/>
    </row>
    <row r="1943" spans="1:6" ht="15.75" customHeight="1" x14ac:dyDescent="0.25">
      <c r="A1943" s="233">
        <v>92437</v>
      </c>
      <c r="B1943" s="216" t="s">
        <v>31931</v>
      </c>
      <c r="C1943" s="216" t="s">
        <v>291</v>
      </c>
      <c r="D1943" s="234">
        <v>38.58</v>
      </c>
      <c r="E1943" s="217"/>
      <c r="F1943" s="217"/>
    </row>
    <row r="1944" spans="1:6" ht="15.75" customHeight="1" x14ac:dyDescent="0.25">
      <c r="A1944" s="233">
        <v>92439</v>
      </c>
      <c r="B1944" s="216" t="s">
        <v>31932</v>
      </c>
      <c r="C1944" s="216" t="s">
        <v>291</v>
      </c>
      <c r="D1944" s="234">
        <v>28.77</v>
      </c>
      <c r="E1944" s="217"/>
      <c r="F1944" s="217"/>
    </row>
    <row r="1945" spans="1:6" ht="15.75" customHeight="1" x14ac:dyDescent="0.25">
      <c r="A1945" s="233">
        <v>92441</v>
      </c>
      <c r="B1945" s="216" t="s">
        <v>31933</v>
      </c>
      <c r="C1945" s="216" t="s">
        <v>291</v>
      </c>
      <c r="D1945" s="234">
        <v>36.950000000000003</v>
      </c>
      <c r="E1945" s="217"/>
      <c r="F1945" s="217"/>
    </row>
    <row r="1946" spans="1:6" ht="15.75" customHeight="1" x14ac:dyDescent="0.25">
      <c r="A1946" s="233">
        <v>92443</v>
      </c>
      <c r="B1946" s="216" t="s">
        <v>31934</v>
      </c>
      <c r="C1946" s="216" t="s">
        <v>291</v>
      </c>
      <c r="D1946" s="234">
        <v>25.72</v>
      </c>
      <c r="E1946" s="217"/>
      <c r="F1946" s="217"/>
    </row>
    <row r="1947" spans="1:6" ht="15.75" customHeight="1" x14ac:dyDescent="0.25">
      <c r="A1947" s="233">
        <v>92445</v>
      </c>
      <c r="B1947" s="216" t="s">
        <v>31935</v>
      </c>
      <c r="C1947" s="216" t="s">
        <v>291</v>
      </c>
      <c r="D1947" s="234">
        <v>33.590000000000003</v>
      </c>
      <c r="E1947" s="217"/>
      <c r="F1947" s="217"/>
    </row>
    <row r="1948" spans="1:6" ht="15.75" customHeight="1" x14ac:dyDescent="0.25">
      <c r="A1948" s="233">
        <v>92446</v>
      </c>
      <c r="B1948" s="216" t="s">
        <v>31936</v>
      </c>
      <c r="C1948" s="216" t="s">
        <v>291</v>
      </c>
      <c r="D1948" s="234">
        <v>197.21</v>
      </c>
      <c r="E1948" s="217"/>
      <c r="F1948" s="217"/>
    </row>
    <row r="1949" spans="1:6" ht="15.75" customHeight="1" x14ac:dyDescent="0.25">
      <c r="A1949" s="233">
        <v>92447</v>
      </c>
      <c r="B1949" s="216" t="s">
        <v>31937</v>
      </c>
      <c r="C1949" s="216" t="s">
        <v>291</v>
      </c>
      <c r="D1949" s="234">
        <v>137.19</v>
      </c>
      <c r="E1949" s="217"/>
      <c r="F1949" s="217"/>
    </row>
    <row r="1950" spans="1:6" ht="15.75" customHeight="1" x14ac:dyDescent="0.25">
      <c r="A1950" s="233">
        <v>92448</v>
      </c>
      <c r="B1950" s="216" t="s">
        <v>31938</v>
      </c>
      <c r="C1950" s="216" t="s">
        <v>291</v>
      </c>
      <c r="D1950" s="234">
        <v>107.69</v>
      </c>
      <c r="E1950" s="217"/>
      <c r="F1950" s="217"/>
    </row>
    <row r="1951" spans="1:6" ht="15.75" customHeight="1" x14ac:dyDescent="0.25">
      <c r="A1951" s="233">
        <v>92449</v>
      </c>
      <c r="B1951" s="216" t="s">
        <v>31939</v>
      </c>
      <c r="C1951" s="216" t="s">
        <v>291</v>
      </c>
      <c r="D1951" s="234">
        <v>186.39</v>
      </c>
      <c r="E1951" s="217"/>
      <c r="F1951" s="217"/>
    </row>
    <row r="1952" spans="1:6" ht="15.75" customHeight="1" x14ac:dyDescent="0.25">
      <c r="A1952" s="233">
        <v>92450</v>
      </c>
      <c r="B1952" s="216" t="s">
        <v>31940</v>
      </c>
      <c r="C1952" s="216" t="s">
        <v>291</v>
      </c>
      <c r="D1952" s="234">
        <v>147.96</v>
      </c>
      <c r="E1952" s="217"/>
      <c r="F1952" s="217"/>
    </row>
    <row r="1953" spans="1:6" ht="15.75" customHeight="1" x14ac:dyDescent="0.25">
      <c r="A1953" s="233">
        <v>92451</v>
      </c>
      <c r="B1953" s="216" t="s">
        <v>31941</v>
      </c>
      <c r="C1953" s="216" t="s">
        <v>291</v>
      </c>
      <c r="D1953" s="234">
        <v>126.76</v>
      </c>
      <c r="E1953" s="217"/>
      <c r="F1953" s="217"/>
    </row>
    <row r="1954" spans="1:6" ht="15.75" customHeight="1" x14ac:dyDescent="0.25">
      <c r="A1954" s="233">
        <v>92452</v>
      </c>
      <c r="B1954" s="216" t="s">
        <v>31942</v>
      </c>
      <c r="C1954" s="216" t="s">
        <v>291</v>
      </c>
      <c r="D1954" s="234">
        <v>99.35</v>
      </c>
      <c r="E1954" s="217"/>
      <c r="F1954" s="217"/>
    </row>
    <row r="1955" spans="1:6" ht="15.75" customHeight="1" x14ac:dyDescent="0.25">
      <c r="A1955" s="233">
        <v>92453</v>
      </c>
      <c r="B1955" s="216" t="s">
        <v>31943</v>
      </c>
      <c r="C1955" s="216" t="s">
        <v>291</v>
      </c>
      <c r="D1955" s="234">
        <v>159.75</v>
      </c>
      <c r="E1955" s="217"/>
      <c r="F1955" s="217"/>
    </row>
    <row r="1956" spans="1:6" ht="15.75" customHeight="1" x14ac:dyDescent="0.25">
      <c r="A1956" s="233">
        <v>92454</v>
      </c>
      <c r="B1956" s="216" t="s">
        <v>31944</v>
      </c>
      <c r="C1956" s="216" t="s">
        <v>291</v>
      </c>
      <c r="D1956" s="234">
        <v>127.31</v>
      </c>
      <c r="E1956" s="217"/>
      <c r="F1956" s="217"/>
    </row>
    <row r="1957" spans="1:6" ht="15.75" customHeight="1" x14ac:dyDescent="0.25">
      <c r="A1957" s="233">
        <v>92455</v>
      </c>
      <c r="B1957" s="216" t="s">
        <v>31945</v>
      </c>
      <c r="C1957" s="216" t="s">
        <v>291</v>
      </c>
      <c r="D1957" s="234">
        <v>103.99</v>
      </c>
      <c r="E1957" s="217"/>
      <c r="F1957" s="217"/>
    </row>
    <row r="1958" spans="1:6" ht="15.75" customHeight="1" x14ac:dyDescent="0.25">
      <c r="A1958" s="233">
        <v>92456</v>
      </c>
      <c r="B1958" s="216" t="s">
        <v>31946</v>
      </c>
      <c r="C1958" s="216" t="s">
        <v>291</v>
      </c>
      <c r="D1958" s="234">
        <v>78.34</v>
      </c>
      <c r="E1958" s="217"/>
      <c r="F1958" s="217"/>
    </row>
    <row r="1959" spans="1:6" ht="15.75" customHeight="1" x14ac:dyDescent="0.25">
      <c r="A1959" s="233">
        <v>92457</v>
      </c>
      <c r="B1959" s="216" t="s">
        <v>31947</v>
      </c>
      <c r="C1959" s="216" t="s">
        <v>291</v>
      </c>
      <c r="D1959" s="234">
        <v>138.74</v>
      </c>
      <c r="E1959" s="217"/>
      <c r="F1959" s="217"/>
    </row>
    <row r="1960" spans="1:6" ht="15.75" customHeight="1" x14ac:dyDescent="0.25">
      <c r="A1960" s="233">
        <v>92458</v>
      </c>
      <c r="B1960" s="216" t="s">
        <v>31948</v>
      </c>
      <c r="C1960" s="216" t="s">
        <v>291</v>
      </c>
      <c r="D1960" s="234">
        <v>114.29</v>
      </c>
      <c r="E1960" s="217"/>
      <c r="F1960" s="217"/>
    </row>
    <row r="1961" spans="1:6" ht="15.75" customHeight="1" x14ac:dyDescent="0.25">
      <c r="A1961" s="233">
        <v>92459</v>
      </c>
      <c r="B1961" s="216" t="s">
        <v>31949</v>
      </c>
      <c r="C1961" s="216" t="s">
        <v>291</v>
      </c>
      <c r="D1961" s="234">
        <v>88.25</v>
      </c>
      <c r="E1961" s="217"/>
      <c r="F1961" s="217"/>
    </row>
    <row r="1962" spans="1:6" ht="15.75" customHeight="1" x14ac:dyDescent="0.25">
      <c r="A1962" s="233">
        <v>92460</v>
      </c>
      <c r="B1962" s="216" t="s">
        <v>31950</v>
      </c>
      <c r="C1962" s="216" t="s">
        <v>291</v>
      </c>
      <c r="D1962" s="234">
        <v>63.85</v>
      </c>
      <c r="E1962" s="217"/>
      <c r="F1962" s="217"/>
    </row>
    <row r="1963" spans="1:6" ht="15.75" customHeight="1" x14ac:dyDescent="0.25">
      <c r="A1963" s="233">
        <v>92461</v>
      </c>
      <c r="B1963" s="216" t="s">
        <v>31951</v>
      </c>
      <c r="C1963" s="216" t="s">
        <v>291</v>
      </c>
      <c r="D1963" s="234">
        <v>128.05000000000001</v>
      </c>
      <c r="E1963" s="217"/>
      <c r="F1963" s="217"/>
    </row>
    <row r="1964" spans="1:6" ht="15.75" customHeight="1" x14ac:dyDescent="0.25">
      <c r="A1964" s="233">
        <v>92462</v>
      </c>
      <c r="B1964" s="216" t="s">
        <v>31952</v>
      </c>
      <c r="C1964" s="216" t="s">
        <v>291</v>
      </c>
      <c r="D1964" s="234">
        <v>106.16</v>
      </c>
      <c r="E1964" s="217"/>
      <c r="F1964" s="217"/>
    </row>
    <row r="1965" spans="1:6" ht="15.75" customHeight="1" x14ac:dyDescent="0.25">
      <c r="A1965" s="233">
        <v>92463</v>
      </c>
      <c r="B1965" s="216" t="s">
        <v>31953</v>
      </c>
      <c r="C1965" s="216" t="s">
        <v>291</v>
      </c>
      <c r="D1965" s="234">
        <v>79.989999999999995</v>
      </c>
      <c r="E1965" s="217"/>
      <c r="F1965" s="217"/>
    </row>
    <row r="1966" spans="1:6" ht="15.75" customHeight="1" x14ac:dyDescent="0.25">
      <c r="A1966" s="233">
        <v>92464</v>
      </c>
      <c r="B1966" s="216" t="s">
        <v>31954</v>
      </c>
      <c r="C1966" s="216" t="s">
        <v>291</v>
      </c>
      <c r="D1966" s="234">
        <v>57.5</v>
      </c>
      <c r="E1966" s="217"/>
      <c r="F1966" s="217"/>
    </row>
    <row r="1967" spans="1:6" ht="15.75" customHeight="1" x14ac:dyDescent="0.25">
      <c r="A1967" s="233">
        <v>92465</v>
      </c>
      <c r="B1967" s="216" t="s">
        <v>31955</v>
      </c>
      <c r="C1967" s="216" t="s">
        <v>291</v>
      </c>
      <c r="D1967" s="234">
        <v>101.09</v>
      </c>
      <c r="E1967" s="217"/>
      <c r="F1967" s="217"/>
    </row>
    <row r="1968" spans="1:6" ht="15.75" customHeight="1" x14ac:dyDescent="0.25">
      <c r="A1968" s="233">
        <v>92466</v>
      </c>
      <c r="B1968" s="216" t="s">
        <v>31956</v>
      </c>
      <c r="C1968" s="216" t="s">
        <v>291</v>
      </c>
      <c r="D1968" s="234">
        <v>100.86</v>
      </c>
      <c r="E1968" s="217"/>
      <c r="F1968" s="217"/>
    </row>
    <row r="1969" spans="1:6" ht="15.75" customHeight="1" x14ac:dyDescent="0.25">
      <c r="A1969" s="233">
        <v>92467</v>
      </c>
      <c r="B1969" s="216" t="s">
        <v>31957</v>
      </c>
      <c r="C1969" s="216" t="s">
        <v>291</v>
      </c>
      <c r="D1969" s="234">
        <v>64.95</v>
      </c>
      <c r="E1969" s="217"/>
      <c r="F1969" s="217"/>
    </row>
    <row r="1970" spans="1:6" ht="15.75" customHeight="1" x14ac:dyDescent="0.25">
      <c r="A1970" s="233">
        <v>92468</v>
      </c>
      <c r="B1970" s="216" t="s">
        <v>31958</v>
      </c>
      <c r="C1970" s="216" t="s">
        <v>291</v>
      </c>
      <c r="D1970" s="234">
        <v>52.38</v>
      </c>
      <c r="E1970" s="217"/>
      <c r="F1970" s="217"/>
    </row>
    <row r="1971" spans="1:6" ht="15.75" customHeight="1" x14ac:dyDescent="0.25">
      <c r="A1971" s="233">
        <v>92469</v>
      </c>
      <c r="B1971" s="216" t="s">
        <v>31959</v>
      </c>
      <c r="C1971" s="216" t="s">
        <v>291</v>
      </c>
      <c r="D1971" s="234">
        <v>92.05</v>
      </c>
      <c r="E1971" s="217"/>
      <c r="F1971" s="217"/>
    </row>
    <row r="1972" spans="1:6" ht="15.75" customHeight="1" x14ac:dyDescent="0.25">
      <c r="A1972" s="233">
        <v>92470</v>
      </c>
      <c r="B1972" s="216" t="s">
        <v>31960</v>
      </c>
      <c r="C1972" s="216" t="s">
        <v>291</v>
      </c>
      <c r="D1972" s="234">
        <v>96.45</v>
      </c>
      <c r="E1972" s="217"/>
      <c r="F1972" s="217"/>
    </row>
    <row r="1973" spans="1:6" ht="15.75" customHeight="1" x14ac:dyDescent="0.25">
      <c r="A1973" s="233">
        <v>92471</v>
      </c>
      <c r="B1973" s="216" t="s">
        <v>31961</v>
      </c>
      <c r="C1973" s="216" t="s">
        <v>291</v>
      </c>
      <c r="D1973" s="234">
        <v>59.23</v>
      </c>
      <c r="E1973" s="217"/>
      <c r="F1973" s="217"/>
    </row>
    <row r="1974" spans="1:6" ht="15.75" customHeight="1" x14ac:dyDescent="0.25">
      <c r="A1974" s="233">
        <v>92472</v>
      </c>
      <c r="B1974" s="216" t="s">
        <v>31962</v>
      </c>
      <c r="C1974" s="216" t="s">
        <v>291</v>
      </c>
      <c r="D1974" s="234">
        <v>48.5</v>
      </c>
      <c r="E1974" s="217"/>
      <c r="F1974" s="217"/>
    </row>
    <row r="1975" spans="1:6" ht="15.75" customHeight="1" x14ac:dyDescent="0.25">
      <c r="A1975" s="233">
        <v>92473</v>
      </c>
      <c r="B1975" s="216" t="s">
        <v>31963</v>
      </c>
      <c r="C1975" s="216" t="s">
        <v>291</v>
      </c>
      <c r="D1975" s="234">
        <v>84.75</v>
      </c>
      <c r="E1975" s="217"/>
      <c r="F1975" s="217"/>
    </row>
    <row r="1976" spans="1:6" ht="15.75" customHeight="1" x14ac:dyDescent="0.25">
      <c r="A1976" s="233">
        <v>92474</v>
      </c>
      <c r="B1976" s="216" t="s">
        <v>31964</v>
      </c>
      <c r="C1976" s="216" t="s">
        <v>291</v>
      </c>
      <c r="D1976" s="234">
        <v>92.67</v>
      </c>
      <c r="E1976" s="217"/>
      <c r="F1976" s="217"/>
    </row>
    <row r="1977" spans="1:6" ht="15.75" customHeight="1" x14ac:dyDescent="0.25">
      <c r="A1977" s="233">
        <v>92475</v>
      </c>
      <c r="B1977" s="216" t="s">
        <v>31965</v>
      </c>
      <c r="C1977" s="216" t="s">
        <v>291</v>
      </c>
      <c r="D1977" s="234">
        <v>54.6</v>
      </c>
      <c r="E1977" s="217"/>
      <c r="F1977" s="217"/>
    </row>
    <row r="1978" spans="1:6" ht="15.75" customHeight="1" x14ac:dyDescent="0.25">
      <c r="A1978" s="233">
        <v>92476</v>
      </c>
      <c r="B1978" s="216" t="s">
        <v>31966</v>
      </c>
      <c r="C1978" s="216" t="s">
        <v>291</v>
      </c>
      <c r="D1978" s="234">
        <v>45.21</v>
      </c>
      <c r="E1978" s="217"/>
      <c r="F1978" s="217"/>
    </row>
    <row r="1979" spans="1:6" ht="15.75" customHeight="1" x14ac:dyDescent="0.25">
      <c r="A1979" s="233">
        <v>92477</v>
      </c>
      <c r="B1979" s="216" t="s">
        <v>31967</v>
      </c>
      <c r="C1979" s="216" t="s">
        <v>291</v>
      </c>
      <c r="D1979" s="234">
        <v>69.11</v>
      </c>
      <c r="E1979" s="217"/>
      <c r="F1979" s="217"/>
    </row>
    <row r="1980" spans="1:6" ht="15.75" customHeight="1" x14ac:dyDescent="0.25">
      <c r="A1980" s="233">
        <v>92478</v>
      </c>
      <c r="B1980" s="216" t="s">
        <v>31968</v>
      </c>
      <c r="C1980" s="216" t="s">
        <v>291</v>
      </c>
      <c r="D1980" s="234">
        <v>85.2</v>
      </c>
      <c r="E1980" s="217"/>
      <c r="F1980" s="217"/>
    </row>
    <row r="1981" spans="1:6" ht="15.75" customHeight="1" x14ac:dyDescent="0.25">
      <c r="A1981" s="233">
        <v>92479</v>
      </c>
      <c r="B1981" s="216" t="s">
        <v>31969</v>
      </c>
      <c r="C1981" s="216" t="s">
        <v>291</v>
      </c>
      <c r="D1981" s="234">
        <v>44.67</v>
      </c>
      <c r="E1981" s="217"/>
      <c r="F1981" s="217"/>
    </row>
    <row r="1982" spans="1:6" ht="15.75" customHeight="1" x14ac:dyDescent="0.25">
      <c r="A1982" s="233">
        <v>92480</v>
      </c>
      <c r="B1982" s="216" t="s">
        <v>31970</v>
      </c>
      <c r="C1982" s="216" t="s">
        <v>291</v>
      </c>
      <c r="D1982" s="234">
        <v>38.630000000000003</v>
      </c>
      <c r="E1982" s="217"/>
      <c r="F1982" s="217"/>
    </row>
    <row r="1983" spans="1:6" ht="15.75" customHeight="1" x14ac:dyDescent="0.25">
      <c r="A1983" s="233">
        <v>92482</v>
      </c>
      <c r="B1983" s="216" t="s">
        <v>31971</v>
      </c>
      <c r="C1983" s="216" t="s">
        <v>291</v>
      </c>
      <c r="D1983" s="234">
        <v>215.77</v>
      </c>
      <c r="E1983" s="217"/>
      <c r="F1983" s="217"/>
    </row>
    <row r="1984" spans="1:6" ht="15.75" customHeight="1" x14ac:dyDescent="0.25">
      <c r="A1984" s="233">
        <v>92484</v>
      </c>
      <c r="B1984" s="216" t="s">
        <v>31972</v>
      </c>
      <c r="C1984" s="216" t="s">
        <v>291</v>
      </c>
      <c r="D1984" s="234">
        <v>154.16</v>
      </c>
      <c r="E1984" s="217"/>
      <c r="F1984" s="217"/>
    </row>
    <row r="1985" spans="1:6" ht="15.75" customHeight="1" x14ac:dyDescent="0.25">
      <c r="A1985" s="233">
        <v>92486</v>
      </c>
      <c r="B1985" s="216" t="s">
        <v>31973</v>
      </c>
      <c r="C1985" s="216" t="s">
        <v>291</v>
      </c>
      <c r="D1985" s="234">
        <v>107.01</v>
      </c>
      <c r="E1985" s="217"/>
      <c r="F1985" s="217"/>
    </row>
    <row r="1986" spans="1:6" ht="15.75" customHeight="1" x14ac:dyDescent="0.25">
      <c r="A1986" s="233">
        <v>92488</v>
      </c>
      <c r="B1986" s="216" t="s">
        <v>31974</v>
      </c>
      <c r="C1986" s="216" t="s">
        <v>291</v>
      </c>
      <c r="D1986" s="234">
        <v>46.55</v>
      </c>
      <c r="E1986" s="217"/>
      <c r="F1986" s="217"/>
    </row>
    <row r="1987" spans="1:6" ht="15.75" customHeight="1" x14ac:dyDescent="0.25">
      <c r="A1987" s="233">
        <v>92490</v>
      </c>
      <c r="B1987" s="216" t="s">
        <v>31975</v>
      </c>
      <c r="C1987" s="216" t="s">
        <v>291</v>
      </c>
      <c r="D1987" s="234">
        <v>30.97</v>
      </c>
      <c r="E1987" s="217"/>
      <c r="F1987" s="217"/>
    </row>
    <row r="1988" spans="1:6" ht="15.75" customHeight="1" x14ac:dyDescent="0.25">
      <c r="A1988" s="233">
        <v>92492</v>
      </c>
      <c r="B1988" s="216" t="s">
        <v>31976</v>
      </c>
      <c r="C1988" s="216" t="s">
        <v>291</v>
      </c>
      <c r="D1988" s="234">
        <v>44.04</v>
      </c>
      <c r="E1988" s="217"/>
      <c r="F1988" s="217"/>
    </row>
    <row r="1989" spans="1:6" ht="15.75" customHeight="1" x14ac:dyDescent="0.25">
      <c r="A1989" s="233">
        <v>92494</v>
      </c>
      <c r="B1989" s="216" t="s">
        <v>31977</v>
      </c>
      <c r="C1989" s="216" t="s">
        <v>291</v>
      </c>
      <c r="D1989" s="234">
        <v>28.79</v>
      </c>
      <c r="E1989" s="217"/>
      <c r="F1989" s="217"/>
    </row>
    <row r="1990" spans="1:6" ht="15.75" customHeight="1" x14ac:dyDescent="0.25">
      <c r="A1990" s="233">
        <v>92496</v>
      </c>
      <c r="B1990" s="216" t="s">
        <v>31978</v>
      </c>
      <c r="C1990" s="216" t="s">
        <v>291</v>
      </c>
      <c r="D1990" s="234">
        <v>42.35</v>
      </c>
      <c r="E1990" s="217"/>
      <c r="F1990" s="217"/>
    </row>
    <row r="1991" spans="1:6" ht="15.75" customHeight="1" x14ac:dyDescent="0.25">
      <c r="A1991" s="233">
        <v>92498</v>
      </c>
      <c r="B1991" s="216" t="s">
        <v>31979</v>
      </c>
      <c r="C1991" s="216" t="s">
        <v>291</v>
      </c>
      <c r="D1991" s="234">
        <v>27.32</v>
      </c>
      <c r="E1991" s="217"/>
      <c r="F1991" s="217"/>
    </row>
    <row r="1992" spans="1:6" ht="15.75" customHeight="1" x14ac:dyDescent="0.25">
      <c r="A1992" s="233">
        <v>92500</v>
      </c>
      <c r="B1992" s="216" t="s">
        <v>31980</v>
      </c>
      <c r="C1992" s="216" t="s">
        <v>291</v>
      </c>
      <c r="D1992" s="234">
        <v>41.39</v>
      </c>
      <c r="E1992" s="217"/>
      <c r="F1992" s="217"/>
    </row>
    <row r="1993" spans="1:6" ht="15.75" customHeight="1" x14ac:dyDescent="0.25">
      <c r="A1993" s="233">
        <v>92502</v>
      </c>
      <c r="B1993" s="216" t="s">
        <v>31981</v>
      </c>
      <c r="C1993" s="216" t="s">
        <v>291</v>
      </c>
      <c r="D1993" s="234">
        <v>26.51</v>
      </c>
      <c r="E1993" s="217"/>
      <c r="F1993" s="217"/>
    </row>
    <row r="1994" spans="1:6" ht="15.75" customHeight="1" x14ac:dyDescent="0.25">
      <c r="A1994" s="233">
        <v>92504</v>
      </c>
      <c r="B1994" s="216" t="s">
        <v>31982</v>
      </c>
      <c r="C1994" s="216" t="s">
        <v>291</v>
      </c>
      <c r="D1994" s="234">
        <v>31.1</v>
      </c>
      <c r="E1994" s="217"/>
      <c r="F1994" s="217"/>
    </row>
    <row r="1995" spans="1:6" ht="15.75" customHeight="1" x14ac:dyDescent="0.25">
      <c r="A1995" s="233">
        <v>92506</v>
      </c>
      <c r="B1995" s="216" t="s">
        <v>31983</v>
      </c>
      <c r="C1995" s="216" t="s">
        <v>291</v>
      </c>
      <c r="D1995" s="234">
        <v>25.08</v>
      </c>
      <c r="E1995" s="217"/>
      <c r="F1995" s="217"/>
    </row>
    <row r="1996" spans="1:6" ht="15.75" customHeight="1" x14ac:dyDescent="0.25">
      <c r="A1996" s="233">
        <v>92508</v>
      </c>
      <c r="B1996" s="216" t="s">
        <v>31984</v>
      </c>
      <c r="C1996" s="216" t="s">
        <v>291</v>
      </c>
      <c r="D1996" s="234">
        <v>56.81</v>
      </c>
      <c r="E1996" s="217"/>
      <c r="F1996" s="217"/>
    </row>
    <row r="1997" spans="1:6" ht="15.75" customHeight="1" x14ac:dyDescent="0.25">
      <c r="A1997" s="233">
        <v>92510</v>
      </c>
      <c r="B1997" s="216" t="s">
        <v>31985</v>
      </c>
      <c r="C1997" s="216" t="s">
        <v>291</v>
      </c>
      <c r="D1997" s="234">
        <v>38.049999999999997</v>
      </c>
      <c r="E1997" s="217"/>
      <c r="F1997" s="217"/>
    </row>
    <row r="1998" spans="1:6" ht="15.75" customHeight="1" x14ac:dyDescent="0.25">
      <c r="A1998" s="233">
        <v>92512</v>
      </c>
      <c r="B1998" s="216" t="s">
        <v>31986</v>
      </c>
      <c r="C1998" s="216" t="s">
        <v>291</v>
      </c>
      <c r="D1998" s="234">
        <v>42.67</v>
      </c>
      <c r="E1998" s="217"/>
      <c r="F1998" s="217"/>
    </row>
    <row r="1999" spans="1:6" ht="15.75" customHeight="1" x14ac:dyDescent="0.25">
      <c r="A1999" s="233">
        <v>92514</v>
      </c>
      <c r="B1999" s="216" t="s">
        <v>31987</v>
      </c>
      <c r="C1999" s="216" t="s">
        <v>291</v>
      </c>
      <c r="D1999" s="234">
        <v>26.24</v>
      </c>
      <c r="E1999" s="217"/>
      <c r="F1999" s="217"/>
    </row>
    <row r="2000" spans="1:6" ht="15.75" customHeight="1" x14ac:dyDescent="0.25">
      <c r="A2000" s="233">
        <v>92515</v>
      </c>
      <c r="B2000" s="216" t="s">
        <v>31988</v>
      </c>
      <c r="C2000" s="216" t="s">
        <v>291</v>
      </c>
      <c r="D2000" s="234">
        <v>36.75</v>
      </c>
      <c r="E2000" s="217"/>
      <c r="F2000" s="217"/>
    </row>
    <row r="2001" spans="1:6" ht="15.75" customHeight="1" x14ac:dyDescent="0.25">
      <c r="A2001" s="233">
        <v>92518</v>
      </c>
      <c r="B2001" s="216" t="s">
        <v>31989</v>
      </c>
      <c r="C2001" s="216" t="s">
        <v>291</v>
      </c>
      <c r="D2001" s="234">
        <v>21.34</v>
      </c>
      <c r="E2001" s="217"/>
      <c r="F2001" s="217"/>
    </row>
    <row r="2002" spans="1:6" ht="15.75" customHeight="1" x14ac:dyDescent="0.25">
      <c r="A2002" s="233">
        <v>92520</v>
      </c>
      <c r="B2002" s="216" t="s">
        <v>31990</v>
      </c>
      <c r="C2002" s="216" t="s">
        <v>291</v>
      </c>
      <c r="D2002" s="234">
        <v>33.71</v>
      </c>
      <c r="E2002" s="217"/>
      <c r="F2002" s="217"/>
    </row>
    <row r="2003" spans="1:6" ht="15.75" customHeight="1" x14ac:dyDescent="0.25">
      <c r="A2003" s="233">
        <v>92522</v>
      </c>
      <c r="B2003" s="216" t="s">
        <v>31991</v>
      </c>
      <c r="C2003" s="216" t="s">
        <v>291</v>
      </c>
      <c r="D2003" s="234">
        <v>18.82</v>
      </c>
      <c r="E2003" s="217"/>
      <c r="F2003" s="217"/>
    </row>
    <row r="2004" spans="1:6" ht="15.75" customHeight="1" x14ac:dyDescent="0.25">
      <c r="A2004" s="233">
        <v>92524</v>
      </c>
      <c r="B2004" s="216" t="s">
        <v>31992</v>
      </c>
      <c r="C2004" s="216" t="s">
        <v>291</v>
      </c>
      <c r="D2004" s="234">
        <v>33.39</v>
      </c>
      <c r="E2004" s="217"/>
      <c r="F2004" s="217"/>
    </row>
    <row r="2005" spans="1:6" ht="15.75" customHeight="1" x14ac:dyDescent="0.25">
      <c r="A2005" s="233">
        <v>92526</v>
      </c>
      <c r="B2005" s="216" t="s">
        <v>31993</v>
      </c>
      <c r="C2005" s="216" t="s">
        <v>291</v>
      </c>
      <c r="D2005" s="234">
        <v>18.8</v>
      </c>
      <c r="E2005" s="217"/>
      <c r="F2005" s="217"/>
    </row>
    <row r="2006" spans="1:6" ht="15.75" customHeight="1" x14ac:dyDescent="0.25">
      <c r="A2006" s="233">
        <v>92528</v>
      </c>
      <c r="B2006" s="216" t="s">
        <v>31994</v>
      </c>
      <c r="C2006" s="216" t="s">
        <v>291</v>
      </c>
      <c r="D2006" s="234">
        <v>32.130000000000003</v>
      </c>
      <c r="E2006" s="217"/>
      <c r="F2006" s="217"/>
    </row>
    <row r="2007" spans="1:6" ht="15.75" customHeight="1" x14ac:dyDescent="0.25">
      <c r="A2007" s="233">
        <v>92530</v>
      </c>
      <c r="B2007" s="216" t="s">
        <v>31995</v>
      </c>
      <c r="C2007" s="216" t="s">
        <v>291</v>
      </c>
      <c r="D2007" s="234">
        <v>17.73</v>
      </c>
      <c r="E2007" s="217"/>
      <c r="F2007" s="217"/>
    </row>
    <row r="2008" spans="1:6" ht="15.75" customHeight="1" x14ac:dyDescent="0.25">
      <c r="A2008" s="233">
        <v>92532</v>
      </c>
      <c r="B2008" s="216" t="s">
        <v>31996</v>
      </c>
      <c r="C2008" s="216" t="s">
        <v>291</v>
      </c>
      <c r="D2008" s="234">
        <v>31.16</v>
      </c>
      <c r="E2008" s="217"/>
      <c r="F2008" s="217"/>
    </row>
    <row r="2009" spans="1:6" ht="15.75" customHeight="1" x14ac:dyDescent="0.25">
      <c r="A2009" s="233">
        <v>92534</v>
      </c>
      <c r="B2009" s="216" t="s">
        <v>31997</v>
      </c>
      <c r="C2009" s="216" t="s">
        <v>291</v>
      </c>
      <c r="D2009" s="234">
        <v>16.940000000000001</v>
      </c>
      <c r="E2009" s="217"/>
      <c r="F2009" s="217"/>
    </row>
    <row r="2010" spans="1:6" ht="15.75" customHeight="1" x14ac:dyDescent="0.25">
      <c r="A2010" s="233">
        <v>92536</v>
      </c>
      <c r="B2010" s="216" t="s">
        <v>31998</v>
      </c>
      <c r="C2010" s="216" t="s">
        <v>291</v>
      </c>
      <c r="D2010" s="234">
        <v>29.36</v>
      </c>
      <c r="E2010" s="217"/>
      <c r="F2010" s="217"/>
    </row>
    <row r="2011" spans="1:6" ht="15.75" customHeight="1" x14ac:dyDescent="0.25">
      <c r="A2011" s="233">
        <v>92538</v>
      </c>
      <c r="B2011" s="216" t="s">
        <v>31999</v>
      </c>
      <c r="C2011" s="216" t="s">
        <v>291</v>
      </c>
      <c r="D2011" s="234">
        <v>15.33</v>
      </c>
      <c r="E2011" s="217"/>
      <c r="F2011" s="217"/>
    </row>
    <row r="2012" spans="1:6" ht="15.75" customHeight="1" x14ac:dyDescent="0.25">
      <c r="A2012" s="233">
        <v>96252</v>
      </c>
      <c r="B2012" s="216" t="s">
        <v>32000</v>
      </c>
      <c r="C2012" s="216" t="s">
        <v>291</v>
      </c>
      <c r="D2012" s="234">
        <v>170.73</v>
      </c>
      <c r="E2012" s="217"/>
      <c r="F2012" s="217"/>
    </row>
    <row r="2013" spans="1:6" ht="15.75" customHeight="1" x14ac:dyDescent="0.25">
      <c r="A2013" s="233">
        <v>96257</v>
      </c>
      <c r="B2013" s="216" t="s">
        <v>32001</v>
      </c>
      <c r="C2013" s="216" t="s">
        <v>291</v>
      </c>
      <c r="D2013" s="234">
        <v>135.47999999999999</v>
      </c>
      <c r="E2013" s="217"/>
      <c r="F2013" s="217"/>
    </row>
    <row r="2014" spans="1:6" ht="15.75" customHeight="1" x14ac:dyDescent="0.25">
      <c r="A2014" s="233">
        <v>96258</v>
      </c>
      <c r="B2014" s="216" t="s">
        <v>32002</v>
      </c>
      <c r="C2014" s="216" t="s">
        <v>291</v>
      </c>
      <c r="D2014" s="234">
        <v>127.83</v>
      </c>
      <c r="E2014" s="217"/>
      <c r="F2014" s="217"/>
    </row>
    <row r="2015" spans="1:6" ht="15.75" customHeight="1" x14ac:dyDescent="0.25">
      <c r="A2015" s="233">
        <v>96259</v>
      </c>
      <c r="B2015" s="216" t="s">
        <v>32003</v>
      </c>
      <c r="C2015" s="216" t="s">
        <v>291</v>
      </c>
      <c r="D2015" s="234">
        <v>151.85</v>
      </c>
      <c r="E2015" s="217"/>
      <c r="F2015" s="217"/>
    </row>
    <row r="2016" spans="1:6" ht="15.75" customHeight="1" x14ac:dyDescent="0.25">
      <c r="A2016" s="233">
        <v>96529</v>
      </c>
      <c r="B2016" s="216" t="s">
        <v>32004</v>
      </c>
      <c r="C2016" s="216" t="s">
        <v>291</v>
      </c>
      <c r="D2016" s="234">
        <v>233.7</v>
      </c>
      <c r="E2016" s="217"/>
      <c r="F2016" s="217"/>
    </row>
    <row r="2017" spans="1:6" ht="15.75" customHeight="1" x14ac:dyDescent="0.25">
      <c r="A2017" s="233">
        <v>96530</v>
      </c>
      <c r="B2017" s="216" t="s">
        <v>32005</v>
      </c>
      <c r="C2017" s="216" t="s">
        <v>291</v>
      </c>
      <c r="D2017" s="234">
        <v>126.1</v>
      </c>
      <c r="E2017" s="217"/>
      <c r="F2017" s="217"/>
    </row>
    <row r="2018" spans="1:6" ht="15.75" customHeight="1" x14ac:dyDescent="0.25">
      <c r="A2018" s="233">
        <v>96531</v>
      </c>
      <c r="B2018" s="216" t="s">
        <v>32006</v>
      </c>
      <c r="C2018" s="216" t="s">
        <v>291</v>
      </c>
      <c r="D2018" s="234">
        <v>87.27</v>
      </c>
      <c r="E2018" s="217"/>
      <c r="F2018" s="217"/>
    </row>
    <row r="2019" spans="1:6" ht="15.75" customHeight="1" x14ac:dyDescent="0.25">
      <c r="A2019" s="233">
        <v>96532</v>
      </c>
      <c r="B2019" s="216" t="s">
        <v>32007</v>
      </c>
      <c r="C2019" s="216" t="s">
        <v>291</v>
      </c>
      <c r="D2019" s="234">
        <v>146.88999999999999</v>
      </c>
      <c r="E2019" s="217"/>
      <c r="F2019" s="217"/>
    </row>
    <row r="2020" spans="1:6" ht="15.75" customHeight="1" x14ac:dyDescent="0.25">
      <c r="A2020" s="233">
        <v>96533</v>
      </c>
      <c r="B2020" s="216" t="s">
        <v>32008</v>
      </c>
      <c r="C2020" s="216" t="s">
        <v>291</v>
      </c>
      <c r="D2020" s="234">
        <v>77.39</v>
      </c>
      <c r="E2020" s="217"/>
      <c r="F2020" s="217"/>
    </row>
    <row r="2021" spans="1:6" ht="15.75" customHeight="1" x14ac:dyDescent="0.25">
      <c r="A2021" s="233">
        <v>96534</v>
      </c>
      <c r="B2021" s="216" t="s">
        <v>32009</v>
      </c>
      <c r="C2021" s="216" t="s">
        <v>291</v>
      </c>
      <c r="D2021" s="234">
        <v>60.3</v>
      </c>
      <c r="E2021" s="217"/>
      <c r="F2021" s="217"/>
    </row>
    <row r="2022" spans="1:6" ht="15.75" customHeight="1" x14ac:dyDescent="0.25">
      <c r="A2022" s="233">
        <v>96535</v>
      </c>
      <c r="B2022" s="216" t="s">
        <v>32010</v>
      </c>
      <c r="C2022" s="216" t="s">
        <v>291</v>
      </c>
      <c r="D2022" s="234">
        <v>101.67</v>
      </c>
      <c r="E2022" s="217"/>
      <c r="F2022" s="217"/>
    </row>
    <row r="2023" spans="1:6" ht="15.75" customHeight="1" x14ac:dyDescent="0.25">
      <c r="A2023" s="233">
        <v>96536</v>
      </c>
      <c r="B2023" s="216" t="s">
        <v>32011</v>
      </c>
      <c r="C2023" s="216" t="s">
        <v>291</v>
      </c>
      <c r="D2023" s="234">
        <v>52.06</v>
      </c>
      <c r="E2023" s="217"/>
      <c r="F2023" s="217"/>
    </row>
    <row r="2024" spans="1:6" ht="15.75" customHeight="1" x14ac:dyDescent="0.25">
      <c r="A2024" s="233">
        <v>96537</v>
      </c>
      <c r="B2024" s="216" t="s">
        <v>32012</v>
      </c>
      <c r="C2024" s="216" t="s">
        <v>291</v>
      </c>
      <c r="D2024" s="234">
        <v>131.07</v>
      </c>
      <c r="E2024" s="217"/>
      <c r="F2024" s="217"/>
    </row>
    <row r="2025" spans="1:6" ht="15.75" customHeight="1" x14ac:dyDescent="0.25">
      <c r="A2025" s="233">
        <v>96538</v>
      </c>
      <c r="B2025" s="216" t="s">
        <v>32013</v>
      </c>
      <c r="C2025" s="216" t="s">
        <v>291</v>
      </c>
      <c r="D2025" s="234">
        <v>187.12</v>
      </c>
      <c r="E2025" s="217"/>
      <c r="F2025" s="217"/>
    </row>
    <row r="2026" spans="1:6" ht="15.75" customHeight="1" x14ac:dyDescent="0.25">
      <c r="A2026" s="233">
        <v>96539</v>
      </c>
      <c r="B2026" s="216" t="s">
        <v>32014</v>
      </c>
      <c r="C2026" s="216" t="s">
        <v>291</v>
      </c>
      <c r="D2026" s="234">
        <v>84.88</v>
      </c>
      <c r="E2026" s="217"/>
      <c r="F2026" s="217"/>
    </row>
    <row r="2027" spans="1:6" ht="15.75" customHeight="1" x14ac:dyDescent="0.25">
      <c r="A2027" s="233">
        <v>96540</v>
      </c>
      <c r="B2027" s="216" t="s">
        <v>32015</v>
      </c>
      <c r="C2027" s="216" t="s">
        <v>291</v>
      </c>
      <c r="D2027" s="234">
        <v>90.22</v>
      </c>
      <c r="E2027" s="217"/>
      <c r="F2027" s="217"/>
    </row>
    <row r="2028" spans="1:6" ht="15.75" customHeight="1" x14ac:dyDescent="0.25">
      <c r="A2028" s="233">
        <v>96541</v>
      </c>
      <c r="B2028" s="216" t="s">
        <v>32016</v>
      </c>
      <c r="C2028" s="216" t="s">
        <v>291</v>
      </c>
      <c r="D2028" s="234">
        <v>130.5</v>
      </c>
      <c r="E2028" s="217"/>
      <c r="F2028" s="217"/>
    </row>
    <row r="2029" spans="1:6" ht="15.75" customHeight="1" x14ac:dyDescent="0.25">
      <c r="A2029" s="233">
        <v>96542</v>
      </c>
      <c r="B2029" s="216" t="s">
        <v>32017</v>
      </c>
      <c r="C2029" s="216" t="s">
        <v>291</v>
      </c>
      <c r="D2029" s="234">
        <v>62.6</v>
      </c>
      <c r="E2029" s="217"/>
      <c r="F2029" s="217"/>
    </row>
    <row r="2030" spans="1:6" ht="15.75" customHeight="1" x14ac:dyDescent="0.25">
      <c r="A2030" s="233">
        <v>96543</v>
      </c>
      <c r="B2030" s="216" t="s">
        <v>32018</v>
      </c>
      <c r="C2030" s="216" t="s">
        <v>292</v>
      </c>
      <c r="D2030" s="234">
        <v>14.75</v>
      </c>
      <c r="E2030" s="217"/>
      <c r="F2030" s="217"/>
    </row>
    <row r="2031" spans="1:6" ht="15.75" customHeight="1" x14ac:dyDescent="0.25">
      <c r="A2031" s="233">
        <v>97747</v>
      </c>
      <c r="B2031" s="216" t="s">
        <v>32019</v>
      </c>
      <c r="C2031" s="216" t="s">
        <v>291</v>
      </c>
      <c r="D2031" s="234">
        <v>141.81</v>
      </c>
      <c r="E2031" s="217"/>
      <c r="F2031" s="217"/>
    </row>
    <row r="2032" spans="1:6" ht="15.75" customHeight="1" x14ac:dyDescent="0.25">
      <c r="A2032" s="233">
        <v>101791</v>
      </c>
      <c r="B2032" s="216" t="s">
        <v>32020</v>
      </c>
      <c r="C2032" s="216" t="s">
        <v>40</v>
      </c>
      <c r="D2032" s="234">
        <v>18.78</v>
      </c>
      <c r="E2032" s="217"/>
      <c r="F2032" s="217"/>
    </row>
    <row r="2033" spans="1:6" ht="15.75" customHeight="1" x14ac:dyDescent="0.25">
      <c r="A2033" s="233">
        <v>101792</v>
      </c>
      <c r="B2033" s="216" t="s">
        <v>32021</v>
      </c>
      <c r="C2033" s="216" t="s">
        <v>293</v>
      </c>
      <c r="D2033" s="234">
        <v>11.44</v>
      </c>
      <c r="E2033" s="217"/>
      <c r="F2033" s="217"/>
    </row>
    <row r="2034" spans="1:6" ht="15.75" customHeight="1" x14ac:dyDescent="0.25">
      <c r="A2034" s="233">
        <v>101793</v>
      </c>
      <c r="B2034" s="216" t="s">
        <v>32022</v>
      </c>
      <c r="C2034" s="216" t="s">
        <v>293</v>
      </c>
      <c r="D2034" s="234">
        <v>17.68</v>
      </c>
      <c r="E2034" s="217"/>
      <c r="F2034" s="217"/>
    </row>
    <row r="2035" spans="1:6" ht="15.75" customHeight="1" x14ac:dyDescent="0.25">
      <c r="A2035" s="233">
        <v>101969</v>
      </c>
      <c r="B2035" s="216" t="s">
        <v>32023</v>
      </c>
      <c r="C2035" s="216" t="s">
        <v>291</v>
      </c>
      <c r="D2035" s="234">
        <v>125.69</v>
      </c>
      <c r="E2035" s="217"/>
      <c r="F2035" s="217"/>
    </row>
    <row r="2036" spans="1:6" ht="15.75" customHeight="1" x14ac:dyDescent="0.25">
      <c r="A2036" s="233">
        <v>101971</v>
      </c>
      <c r="B2036" s="216" t="s">
        <v>32024</v>
      </c>
      <c r="C2036" s="216" t="s">
        <v>291</v>
      </c>
      <c r="D2036" s="234">
        <v>103.95</v>
      </c>
      <c r="E2036" s="217"/>
      <c r="F2036" s="217"/>
    </row>
    <row r="2037" spans="1:6" ht="15.75" customHeight="1" x14ac:dyDescent="0.25">
      <c r="A2037" s="233">
        <v>101973</v>
      </c>
      <c r="B2037" s="216" t="s">
        <v>32025</v>
      </c>
      <c r="C2037" s="216" t="s">
        <v>291</v>
      </c>
      <c r="D2037" s="234">
        <v>138.33000000000001</v>
      </c>
      <c r="E2037" s="217"/>
      <c r="F2037" s="217"/>
    </row>
    <row r="2038" spans="1:6" ht="15.75" customHeight="1" x14ac:dyDescent="0.25">
      <c r="A2038" s="233">
        <v>101974</v>
      </c>
      <c r="B2038" s="216" t="s">
        <v>32026</v>
      </c>
      <c r="C2038" s="216" t="s">
        <v>291</v>
      </c>
      <c r="D2038" s="234">
        <v>322.83999999999997</v>
      </c>
      <c r="E2038" s="217"/>
      <c r="F2038" s="217"/>
    </row>
    <row r="2039" spans="1:6" ht="15.75" customHeight="1" x14ac:dyDescent="0.25">
      <c r="A2039" s="233">
        <v>101975</v>
      </c>
      <c r="B2039" s="216" t="s">
        <v>32027</v>
      </c>
      <c r="C2039" s="216" t="s">
        <v>291</v>
      </c>
      <c r="D2039" s="234">
        <v>274.92</v>
      </c>
      <c r="E2039" s="217"/>
      <c r="F2039" s="217"/>
    </row>
    <row r="2040" spans="1:6" ht="15.75" customHeight="1" x14ac:dyDescent="0.25">
      <c r="A2040" s="233">
        <v>101977</v>
      </c>
      <c r="B2040" s="216" t="s">
        <v>32028</v>
      </c>
      <c r="C2040" s="216" t="s">
        <v>291</v>
      </c>
      <c r="D2040" s="234">
        <v>190.54</v>
      </c>
      <c r="E2040" s="217"/>
      <c r="F2040" s="217"/>
    </row>
    <row r="2041" spans="1:6" ht="15.75" customHeight="1" x14ac:dyDescent="0.25">
      <c r="A2041" s="233">
        <v>101980</v>
      </c>
      <c r="B2041" s="216" t="s">
        <v>32029</v>
      </c>
      <c r="C2041" s="216" t="s">
        <v>291</v>
      </c>
      <c r="D2041" s="234">
        <v>169.74</v>
      </c>
      <c r="E2041" s="217"/>
      <c r="F2041" s="217"/>
    </row>
    <row r="2042" spans="1:6" ht="15.75" customHeight="1" x14ac:dyDescent="0.25">
      <c r="A2042" s="233">
        <v>101981</v>
      </c>
      <c r="B2042" s="216" t="s">
        <v>32030</v>
      </c>
      <c r="C2042" s="216" t="s">
        <v>291</v>
      </c>
      <c r="D2042" s="234">
        <v>139.47999999999999</v>
      </c>
      <c r="E2042" s="217"/>
      <c r="F2042" s="217"/>
    </row>
    <row r="2043" spans="1:6" ht="15.75" customHeight="1" x14ac:dyDescent="0.25">
      <c r="A2043" s="233">
        <v>101982</v>
      </c>
      <c r="B2043" s="216" t="s">
        <v>32031</v>
      </c>
      <c r="C2043" s="216" t="s">
        <v>291</v>
      </c>
      <c r="D2043" s="234">
        <v>122.14</v>
      </c>
      <c r="E2043" s="217"/>
      <c r="F2043" s="217"/>
    </row>
    <row r="2044" spans="1:6" ht="15.75" customHeight="1" x14ac:dyDescent="0.25">
      <c r="A2044" s="233">
        <v>101983</v>
      </c>
      <c r="B2044" s="216" t="s">
        <v>32032</v>
      </c>
      <c r="C2044" s="216" t="s">
        <v>291</v>
      </c>
      <c r="D2044" s="234">
        <v>111.21</v>
      </c>
      <c r="E2044" s="217"/>
      <c r="F2044" s="217"/>
    </row>
    <row r="2045" spans="1:6" ht="15.75" customHeight="1" x14ac:dyDescent="0.25">
      <c r="A2045" s="233">
        <v>101985</v>
      </c>
      <c r="B2045" s="216" t="s">
        <v>32033</v>
      </c>
      <c r="C2045" s="216" t="s">
        <v>291</v>
      </c>
      <c r="D2045" s="234">
        <v>128.49</v>
      </c>
      <c r="E2045" s="217"/>
      <c r="F2045" s="217"/>
    </row>
    <row r="2046" spans="1:6" ht="15.75" customHeight="1" x14ac:dyDescent="0.25">
      <c r="A2046" s="233">
        <v>101986</v>
      </c>
      <c r="B2046" s="216" t="s">
        <v>32034</v>
      </c>
      <c r="C2046" s="216" t="s">
        <v>291</v>
      </c>
      <c r="D2046" s="234">
        <v>100.85</v>
      </c>
      <c r="E2046" s="217"/>
      <c r="F2046" s="217"/>
    </row>
    <row r="2047" spans="1:6" ht="15.75" customHeight="1" x14ac:dyDescent="0.25">
      <c r="A2047" s="233">
        <v>101987</v>
      </c>
      <c r="B2047" s="216" t="s">
        <v>32035</v>
      </c>
      <c r="C2047" s="216" t="s">
        <v>291</v>
      </c>
      <c r="D2047" s="234">
        <v>161.52000000000001</v>
      </c>
      <c r="E2047" s="217"/>
      <c r="F2047" s="217"/>
    </row>
    <row r="2048" spans="1:6" ht="15.75" customHeight="1" x14ac:dyDescent="0.25">
      <c r="A2048" s="233">
        <v>101988</v>
      </c>
      <c r="B2048" s="216" t="s">
        <v>32036</v>
      </c>
      <c r="C2048" s="216" t="s">
        <v>291</v>
      </c>
      <c r="D2048" s="234">
        <v>131.01</v>
      </c>
      <c r="E2048" s="217"/>
      <c r="F2048" s="217"/>
    </row>
    <row r="2049" spans="1:6" ht="15.75" customHeight="1" x14ac:dyDescent="0.25">
      <c r="A2049" s="233">
        <v>101989</v>
      </c>
      <c r="B2049" s="216" t="s">
        <v>32037</v>
      </c>
      <c r="C2049" s="216" t="s">
        <v>291</v>
      </c>
      <c r="D2049" s="234">
        <v>109.54</v>
      </c>
      <c r="E2049" s="217"/>
      <c r="F2049" s="217"/>
    </row>
    <row r="2050" spans="1:6" ht="15.75" customHeight="1" x14ac:dyDescent="0.25">
      <c r="A2050" s="233">
        <v>101990</v>
      </c>
      <c r="B2050" s="216" t="s">
        <v>32038</v>
      </c>
      <c r="C2050" s="216" t="s">
        <v>291</v>
      </c>
      <c r="D2050" s="234">
        <v>148.80000000000001</v>
      </c>
      <c r="E2050" s="217"/>
      <c r="F2050" s="217"/>
    </row>
    <row r="2051" spans="1:6" ht="15.75" customHeight="1" x14ac:dyDescent="0.25">
      <c r="A2051" s="233">
        <v>101991</v>
      </c>
      <c r="B2051" s="216" t="s">
        <v>32039</v>
      </c>
      <c r="C2051" s="216" t="s">
        <v>291</v>
      </c>
      <c r="D2051" s="234">
        <v>129.15</v>
      </c>
      <c r="E2051" s="217"/>
      <c r="F2051" s="217"/>
    </row>
    <row r="2052" spans="1:6" ht="15.75" customHeight="1" x14ac:dyDescent="0.25">
      <c r="A2052" s="233">
        <v>101992</v>
      </c>
      <c r="B2052" s="216" t="s">
        <v>32040</v>
      </c>
      <c r="C2052" s="216" t="s">
        <v>291</v>
      </c>
      <c r="D2052" s="234">
        <v>102.72</v>
      </c>
      <c r="E2052" s="217"/>
      <c r="F2052" s="217"/>
    </row>
    <row r="2053" spans="1:6" ht="15.75" customHeight="1" x14ac:dyDescent="0.25">
      <c r="A2053" s="233">
        <v>101993</v>
      </c>
      <c r="B2053" s="216" t="s">
        <v>32041</v>
      </c>
      <c r="C2053" s="216" t="s">
        <v>291</v>
      </c>
      <c r="D2053" s="234">
        <v>189.17</v>
      </c>
      <c r="E2053" s="217"/>
      <c r="F2053" s="217"/>
    </row>
    <row r="2054" spans="1:6" ht="15.75" customHeight="1" x14ac:dyDescent="0.25">
      <c r="A2054" s="233">
        <v>101994</v>
      </c>
      <c r="B2054" s="216" t="s">
        <v>32042</v>
      </c>
      <c r="C2054" s="216" t="s">
        <v>291</v>
      </c>
      <c r="D2054" s="234">
        <v>138.47</v>
      </c>
      <c r="E2054" s="217"/>
      <c r="F2054" s="217"/>
    </row>
    <row r="2055" spans="1:6" ht="15.75" customHeight="1" x14ac:dyDescent="0.25">
      <c r="A2055" s="233">
        <v>101995</v>
      </c>
      <c r="B2055" s="216" t="s">
        <v>32043</v>
      </c>
      <c r="C2055" s="216" t="s">
        <v>291</v>
      </c>
      <c r="D2055" s="234">
        <v>114.36</v>
      </c>
      <c r="E2055" s="217"/>
      <c r="F2055" s="217"/>
    </row>
    <row r="2056" spans="1:6" ht="15.75" customHeight="1" x14ac:dyDescent="0.25">
      <c r="A2056" s="233">
        <v>101996</v>
      </c>
      <c r="B2056" s="216" t="s">
        <v>32044</v>
      </c>
      <c r="C2056" s="216" t="s">
        <v>291</v>
      </c>
      <c r="D2056" s="234">
        <v>159.72999999999999</v>
      </c>
      <c r="E2056" s="217"/>
      <c r="F2056" s="217"/>
    </row>
    <row r="2057" spans="1:6" ht="15.75" customHeight="1" x14ac:dyDescent="0.25">
      <c r="A2057" s="233">
        <v>101997</v>
      </c>
      <c r="B2057" s="216" t="s">
        <v>32045</v>
      </c>
      <c r="C2057" s="216" t="s">
        <v>291</v>
      </c>
      <c r="D2057" s="234">
        <v>128.63999999999999</v>
      </c>
      <c r="E2057" s="217"/>
      <c r="F2057" s="217"/>
    </row>
    <row r="2058" spans="1:6" ht="15.75" customHeight="1" x14ac:dyDescent="0.25">
      <c r="A2058" s="233">
        <v>101998</v>
      </c>
      <c r="B2058" s="216" t="s">
        <v>32046</v>
      </c>
      <c r="C2058" s="216" t="s">
        <v>291</v>
      </c>
      <c r="D2058" s="234">
        <v>101.61</v>
      </c>
      <c r="E2058" s="217"/>
      <c r="F2058" s="217"/>
    </row>
    <row r="2059" spans="1:6" ht="15.75" customHeight="1" x14ac:dyDescent="0.25">
      <c r="A2059" s="233">
        <v>101999</v>
      </c>
      <c r="B2059" s="216" t="s">
        <v>32047</v>
      </c>
      <c r="C2059" s="216" t="s">
        <v>291</v>
      </c>
      <c r="D2059" s="234">
        <v>202.49</v>
      </c>
      <c r="E2059" s="217"/>
      <c r="F2059" s="217"/>
    </row>
    <row r="2060" spans="1:6" ht="15.75" customHeight="1" x14ac:dyDescent="0.25">
      <c r="A2060" s="233">
        <v>102000</v>
      </c>
      <c r="B2060" s="216" t="s">
        <v>32048</v>
      </c>
      <c r="C2060" s="216" t="s">
        <v>291</v>
      </c>
      <c r="D2060" s="234">
        <v>326.35000000000002</v>
      </c>
      <c r="E2060" s="217"/>
      <c r="F2060" s="217"/>
    </row>
    <row r="2061" spans="1:6" ht="15.75" customHeight="1" x14ac:dyDescent="0.25">
      <c r="A2061" s="233">
        <v>102001</v>
      </c>
      <c r="B2061" s="216" t="s">
        <v>32049</v>
      </c>
      <c r="C2061" s="216" t="s">
        <v>291</v>
      </c>
      <c r="D2061" s="234">
        <v>281.19</v>
      </c>
      <c r="E2061" s="217"/>
      <c r="F2061" s="217"/>
    </row>
    <row r="2062" spans="1:6" ht="15.75" customHeight="1" x14ac:dyDescent="0.25">
      <c r="A2062" s="233">
        <v>102002</v>
      </c>
      <c r="B2062" s="216" t="s">
        <v>32050</v>
      </c>
      <c r="C2062" s="216" t="s">
        <v>291</v>
      </c>
      <c r="D2062" s="234">
        <v>188.88</v>
      </c>
      <c r="E2062" s="217"/>
      <c r="F2062" s="217"/>
    </row>
    <row r="2063" spans="1:6" ht="15.75" customHeight="1" x14ac:dyDescent="0.25">
      <c r="A2063" s="233">
        <v>102003</v>
      </c>
      <c r="B2063" s="216" t="s">
        <v>32051</v>
      </c>
      <c r="C2063" s="216" t="s">
        <v>291</v>
      </c>
      <c r="D2063" s="234">
        <v>169.64</v>
      </c>
      <c r="E2063" s="217"/>
      <c r="F2063" s="217"/>
    </row>
    <row r="2064" spans="1:6" ht="15.75" customHeight="1" x14ac:dyDescent="0.25">
      <c r="A2064" s="233">
        <v>102004</v>
      </c>
      <c r="B2064" s="216" t="s">
        <v>32052</v>
      </c>
      <c r="C2064" s="216" t="s">
        <v>291</v>
      </c>
      <c r="D2064" s="234">
        <v>142.28</v>
      </c>
      <c r="E2064" s="217"/>
      <c r="F2064" s="217"/>
    </row>
    <row r="2065" spans="1:6" ht="15.75" customHeight="1" x14ac:dyDescent="0.25">
      <c r="A2065" s="233">
        <v>102005</v>
      </c>
      <c r="B2065" s="216" t="s">
        <v>32053</v>
      </c>
      <c r="C2065" s="216" t="s">
        <v>291</v>
      </c>
      <c r="D2065" s="234">
        <v>124.63</v>
      </c>
      <c r="E2065" s="217"/>
      <c r="F2065" s="217"/>
    </row>
    <row r="2066" spans="1:6" ht="15.75" customHeight="1" x14ac:dyDescent="0.25">
      <c r="A2066" s="233">
        <v>102006</v>
      </c>
      <c r="B2066" s="216" t="s">
        <v>32054</v>
      </c>
      <c r="C2066" s="216" t="s">
        <v>291</v>
      </c>
      <c r="D2066" s="234">
        <v>113.5</v>
      </c>
      <c r="E2066" s="217"/>
      <c r="F2066" s="217"/>
    </row>
    <row r="2067" spans="1:6" ht="15.75" customHeight="1" x14ac:dyDescent="0.25">
      <c r="A2067" s="233">
        <v>102007</v>
      </c>
      <c r="B2067" s="216" t="s">
        <v>32055</v>
      </c>
      <c r="C2067" s="216" t="s">
        <v>291</v>
      </c>
      <c r="D2067" s="234">
        <v>319.49</v>
      </c>
      <c r="E2067" s="217"/>
      <c r="F2067" s="217"/>
    </row>
    <row r="2068" spans="1:6" ht="15.75" customHeight="1" x14ac:dyDescent="0.25">
      <c r="A2068" s="233">
        <v>102008</v>
      </c>
      <c r="B2068" s="216" t="s">
        <v>32056</v>
      </c>
      <c r="C2068" s="216" t="s">
        <v>291</v>
      </c>
      <c r="D2068" s="234">
        <v>267.36</v>
      </c>
      <c r="E2068" s="217"/>
      <c r="F2068" s="217"/>
    </row>
    <row r="2069" spans="1:6" ht="15.75" customHeight="1" x14ac:dyDescent="0.25">
      <c r="A2069" s="233">
        <v>102009</v>
      </c>
      <c r="B2069" s="216" t="s">
        <v>32057</v>
      </c>
      <c r="C2069" s="216" t="s">
        <v>291</v>
      </c>
      <c r="D2069" s="234">
        <v>193.33</v>
      </c>
      <c r="E2069" s="217"/>
      <c r="F2069" s="217"/>
    </row>
    <row r="2070" spans="1:6" ht="15.75" customHeight="1" x14ac:dyDescent="0.25">
      <c r="A2070" s="233">
        <v>102010</v>
      </c>
      <c r="B2070" s="216" t="s">
        <v>32058</v>
      </c>
      <c r="C2070" s="216" t="s">
        <v>291</v>
      </c>
      <c r="D2070" s="234">
        <v>171.22</v>
      </c>
      <c r="E2070" s="217"/>
      <c r="F2070" s="217"/>
    </row>
    <row r="2071" spans="1:6" ht="15.75" customHeight="1" x14ac:dyDescent="0.25">
      <c r="A2071" s="233">
        <v>102011</v>
      </c>
      <c r="B2071" s="216" t="s">
        <v>32059</v>
      </c>
      <c r="C2071" s="216" t="s">
        <v>291</v>
      </c>
      <c r="D2071" s="234">
        <v>139.58000000000001</v>
      </c>
      <c r="E2071" s="217"/>
      <c r="F2071" s="217"/>
    </row>
    <row r="2072" spans="1:6" ht="15.75" customHeight="1" x14ac:dyDescent="0.25">
      <c r="A2072" s="233">
        <v>102012</v>
      </c>
      <c r="B2072" s="216" t="s">
        <v>32060</v>
      </c>
      <c r="C2072" s="216" t="s">
        <v>291</v>
      </c>
      <c r="D2072" s="234">
        <v>121.65</v>
      </c>
      <c r="E2072" s="217"/>
      <c r="F2072" s="217"/>
    </row>
    <row r="2073" spans="1:6" ht="15.75" customHeight="1" x14ac:dyDescent="0.25">
      <c r="A2073" s="233">
        <v>102013</v>
      </c>
      <c r="B2073" s="216" t="s">
        <v>32061</v>
      </c>
      <c r="C2073" s="216" t="s">
        <v>291</v>
      </c>
      <c r="D2073" s="234">
        <v>111.66</v>
      </c>
      <c r="E2073" s="217"/>
      <c r="F2073" s="217"/>
    </row>
    <row r="2074" spans="1:6" ht="15.75" customHeight="1" x14ac:dyDescent="0.25">
      <c r="A2074" s="233">
        <v>102014</v>
      </c>
      <c r="B2074" s="216" t="s">
        <v>32062</v>
      </c>
      <c r="C2074" s="216" t="s">
        <v>291</v>
      </c>
      <c r="D2074" s="234">
        <v>353.92</v>
      </c>
      <c r="E2074" s="217"/>
      <c r="F2074" s="217"/>
    </row>
    <row r="2075" spans="1:6" ht="15.75" customHeight="1" x14ac:dyDescent="0.25">
      <c r="A2075" s="233">
        <v>102015</v>
      </c>
      <c r="B2075" s="216" t="s">
        <v>32063</v>
      </c>
      <c r="C2075" s="216" t="s">
        <v>291</v>
      </c>
      <c r="D2075" s="234">
        <v>296.83999999999997</v>
      </c>
      <c r="E2075" s="217"/>
      <c r="F2075" s="217"/>
    </row>
    <row r="2076" spans="1:6" ht="15.75" customHeight="1" x14ac:dyDescent="0.25">
      <c r="A2076" s="233">
        <v>102016</v>
      </c>
      <c r="B2076" s="216" t="s">
        <v>32064</v>
      </c>
      <c r="C2076" s="216" t="s">
        <v>291</v>
      </c>
      <c r="D2076" s="234">
        <v>188.59</v>
      </c>
      <c r="E2076" s="217"/>
      <c r="F2076" s="217"/>
    </row>
    <row r="2077" spans="1:6" ht="15.75" customHeight="1" x14ac:dyDescent="0.25">
      <c r="A2077" s="233">
        <v>102017</v>
      </c>
      <c r="B2077" s="216" t="s">
        <v>32065</v>
      </c>
      <c r="C2077" s="216" t="s">
        <v>291</v>
      </c>
      <c r="D2077" s="234">
        <v>168.27</v>
      </c>
      <c r="E2077" s="217"/>
      <c r="F2077" s="217"/>
    </row>
    <row r="2078" spans="1:6" ht="15.75" customHeight="1" x14ac:dyDescent="0.25">
      <c r="A2078" s="233">
        <v>102036</v>
      </c>
      <c r="B2078" s="216" t="s">
        <v>32066</v>
      </c>
      <c r="C2078" s="216" t="s">
        <v>291</v>
      </c>
      <c r="D2078" s="234">
        <v>140.03</v>
      </c>
      <c r="E2078" s="217"/>
      <c r="F2078" s="217"/>
    </row>
    <row r="2079" spans="1:6" ht="15.75" customHeight="1" x14ac:dyDescent="0.25">
      <c r="A2079" s="233">
        <v>102037</v>
      </c>
      <c r="B2079" s="216" t="s">
        <v>32067</v>
      </c>
      <c r="C2079" s="216" t="s">
        <v>291</v>
      </c>
      <c r="D2079" s="234">
        <v>122.3</v>
      </c>
      <c r="E2079" s="217"/>
      <c r="F2079" s="217"/>
    </row>
    <row r="2080" spans="1:6" ht="15.75" customHeight="1" x14ac:dyDescent="0.25">
      <c r="A2080" s="233">
        <v>102038</v>
      </c>
      <c r="B2080" s="216" t="s">
        <v>32068</v>
      </c>
      <c r="C2080" s="216" t="s">
        <v>291</v>
      </c>
      <c r="D2080" s="234">
        <v>112.42</v>
      </c>
      <c r="E2080" s="217"/>
      <c r="F2080" s="217"/>
    </row>
    <row r="2081" spans="1:6" ht="15.75" customHeight="1" x14ac:dyDescent="0.25">
      <c r="A2081" s="233">
        <v>102039</v>
      </c>
      <c r="B2081" s="216" t="s">
        <v>32069</v>
      </c>
      <c r="C2081" s="216" t="s">
        <v>291</v>
      </c>
      <c r="D2081" s="234">
        <v>332.41</v>
      </c>
      <c r="E2081" s="217"/>
      <c r="F2081" s="217"/>
    </row>
    <row r="2082" spans="1:6" ht="15.75" customHeight="1" x14ac:dyDescent="0.25">
      <c r="A2082" s="233">
        <v>102040</v>
      </c>
      <c r="B2082" s="216" t="s">
        <v>32070</v>
      </c>
      <c r="C2082" s="216" t="s">
        <v>291</v>
      </c>
      <c r="D2082" s="234">
        <v>277.27</v>
      </c>
      <c r="E2082" s="217"/>
      <c r="F2082" s="217"/>
    </row>
    <row r="2083" spans="1:6" ht="15.75" customHeight="1" x14ac:dyDescent="0.25">
      <c r="A2083" s="233">
        <v>102041</v>
      </c>
      <c r="B2083" s="216" t="s">
        <v>32071</v>
      </c>
      <c r="C2083" s="216" t="s">
        <v>291</v>
      </c>
      <c r="D2083" s="234">
        <v>195.2</v>
      </c>
      <c r="E2083" s="217"/>
      <c r="F2083" s="217"/>
    </row>
    <row r="2084" spans="1:6" ht="15.75" customHeight="1" x14ac:dyDescent="0.25">
      <c r="A2084" s="233">
        <v>102042</v>
      </c>
      <c r="B2084" s="216" t="s">
        <v>32072</v>
      </c>
      <c r="C2084" s="216" t="s">
        <v>291</v>
      </c>
      <c r="D2084" s="234">
        <v>171.72</v>
      </c>
      <c r="E2084" s="217"/>
      <c r="F2084" s="217"/>
    </row>
    <row r="2085" spans="1:6" ht="15.75" customHeight="1" x14ac:dyDescent="0.25">
      <c r="A2085" s="233">
        <v>102043</v>
      </c>
      <c r="B2085" s="216" t="s">
        <v>32073</v>
      </c>
      <c r="C2085" s="216" t="s">
        <v>291</v>
      </c>
      <c r="D2085" s="234">
        <v>140.57</v>
      </c>
      <c r="E2085" s="217"/>
      <c r="F2085" s="217"/>
    </row>
    <row r="2086" spans="1:6" ht="15.75" customHeight="1" x14ac:dyDescent="0.25">
      <c r="A2086" s="233">
        <v>102044</v>
      </c>
      <c r="B2086" s="216" t="s">
        <v>32074</v>
      </c>
      <c r="C2086" s="216" t="s">
        <v>291</v>
      </c>
      <c r="D2086" s="234">
        <v>123.2</v>
      </c>
      <c r="E2086" s="217"/>
      <c r="F2086" s="217"/>
    </row>
    <row r="2087" spans="1:6" ht="15.75" customHeight="1" x14ac:dyDescent="0.25">
      <c r="A2087" s="233">
        <v>102045</v>
      </c>
      <c r="B2087" s="216" t="s">
        <v>32075</v>
      </c>
      <c r="C2087" s="216" t="s">
        <v>291</v>
      </c>
      <c r="D2087" s="234">
        <v>112.76</v>
      </c>
      <c r="E2087" s="217"/>
      <c r="F2087" s="217"/>
    </row>
    <row r="2088" spans="1:6" ht="15.75" customHeight="1" x14ac:dyDescent="0.25">
      <c r="A2088" s="233">
        <v>102046</v>
      </c>
      <c r="B2088" s="216" t="s">
        <v>32076</v>
      </c>
      <c r="C2088" s="216" t="s">
        <v>291</v>
      </c>
      <c r="D2088" s="234">
        <v>359.66</v>
      </c>
      <c r="E2088" s="217"/>
      <c r="F2088" s="217"/>
    </row>
    <row r="2089" spans="1:6" ht="15.75" customHeight="1" x14ac:dyDescent="0.25">
      <c r="A2089" s="233">
        <v>102047</v>
      </c>
      <c r="B2089" s="216" t="s">
        <v>32077</v>
      </c>
      <c r="C2089" s="216" t="s">
        <v>291</v>
      </c>
      <c r="D2089" s="234">
        <v>307.10000000000002</v>
      </c>
      <c r="E2089" s="217"/>
      <c r="F2089" s="217"/>
    </row>
    <row r="2090" spans="1:6" ht="15.75" customHeight="1" x14ac:dyDescent="0.25">
      <c r="A2090" s="233">
        <v>102048</v>
      </c>
      <c r="B2090" s="216" t="s">
        <v>32078</v>
      </c>
      <c r="C2090" s="216" t="s">
        <v>291</v>
      </c>
      <c r="D2090" s="234">
        <v>186.13</v>
      </c>
      <c r="E2090" s="217"/>
      <c r="F2090" s="217"/>
    </row>
    <row r="2091" spans="1:6" ht="15.75" customHeight="1" x14ac:dyDescent="0.25">
      <c r="A2091" s="233">
        <v>102049</v>
      </c>
      <c r="B2091" s="216" t="s">
        <v>32079</v>
      </c>
      <c r="C2091" s="216" t="s">
        <v>291</v>
      </c>
      <c r="D2091" s="234">
        <v>164.52</v>
      </c>
      <c r="E2091" s="217"/>
      <c r="F2091" s="217"/>
    </row>
    <row r="2092" spans="1:6" ht="15.75" customHeight="1" x14ac:dyDescent="0.25">
      <c r="A2092" s="233">
        <v>102050</v>
      </c>
      <c r="B2092" s="216" t="s">
        <v>32080</v>
      </c>
      <c r="C2092" s="216" t="s">
        <v>291</v>
      </c>
      <c r="D2092" s="234">
        <v>137.75</v>
      </c>
      <c r="E2092" s="217"/>
      <c r="F2092" s="217"/>
    </row>
    <row r="2093" spans="1:6" ht="15.75" customHeight="1" x14ac:dyDescent="0.25">
      <c r="A2093" s="233">
        <v>102051</v>
      </c>
      <c r="B2093" s="216" t="s">
        <v>32081</v>
      </c>
      <c r="C2093" s="216" t="s">
        <v>291</v>
      </c>
      <c r="D2093" s="234">
        <v>120.08</v>
      </c>
      <c r="E2093" s="217"/>
      <c r="F2093" s="217"/>
    </row>
    <row r="2094" spans="1:6" ht="15.75" customHeight="1" x14ac:dyDescent="0.25">
      <c r="A2094" s="233">
        <v>102052</v>
      </c>
      <c r="B2094" s="216" t="s">
        <v>32082</v>
      </c>
      <c r="C2094" s="216" t="s">
        <v>291</v>
      </c>
      <c r="D2094" s="234">
        <v>110.23</v>
      </c>
      <c r="E2094" s="217"/>
      <c r="F2094" s="217"/>
    </row>
    <row r="2095" spans="1:6" ht="15.75" customHeight="1" x14ac:dyDescent="0.25">
      <c r="A2095" s="233">
        <v>102059</v>
      </c>
      <c r="B2095" s="216" t="s">
        <v>32083</v>
      </c>
      <c r="C2095" s="216" t="s">
        <v>291</v>
      </c>
      <c r="D2095" s="234">
        <v>311.68</v>
      </c>
      <c r="E2095" s="217"/>
      <c r="F2095" s="217"/>
    </row>
    <row r="2096" spans="1:6" ht="15.75" customHeight="1" x14ac:dyDescent="0.25">
      <c r="A2096" s="233">
        <v>102060</v>
      </c>
      <c r="B2096" s="216" t="s">
        <v>32084</v>
      </c>
      <c r="C2096" s="216" t="s">
        <v>291</v>
      </c>
      <c r="D2096" s="234">
        <v>262.32</v>
      </c>
      <c r="E2096" s="217"/>
      <c r="F2096" s="217"/>
    </row>
    <row r="2097" spans="1:6" ht="15.75" customHeight="1" x14ac:dyDescent="0.25">
      <c r="A2097" s="233">
        <v>102061</v>
      </c>
      <c r="B2097" s="216" t="s">
        <v>32085</v>
      </c>
      <c r="C2097" s="216" t="s">
        <v>291</v>
      </c>
      <c r="D2097" s="234">
        <v>179.36</v>
      </c>
      <c r="E2097" s="217"/>
      <c r="F2097" s="217"/>
    </row>
    <row r="2098" spans="1:6" ht="15.75" customHeight="1" x14ac:dyDescent="0.25">
      <c r="A2098" s="233">
        <v>102062</v>
      </c>
      <c r="B2098" s="216" t="s">
        <v>32086</v>
      </c>
      <c r="C2098" s="216" t="s">
        <v>291</v>
      </c>
      <c r="D2098" s="234">
        <v>160.68</v>
      </c>
      <c r="E2098" s="217"/>
      <c r="F2098" s="217"/>
    </row>
    <row r="2099" spans="1:6" ht="15.75" customHeight="1" x14ac:dyDescent="0.25">
      <c r="A2099" s="233">
        <v>102063</v>
      </c>
      <c r="B2099" s="216" t="s">
        <v>32087</v>
      </c>
      <c r="C2099" s="216" t="s">
        <v>291</v>
      </c>
      <c r="D2099" s="234">
        <v>130.46</v>
      </c>
      <c r="E2099" s="217"/>
      <c r="F2099" s="217"/>
    </row>
    <row r="2100" spans="1:6" ht="15.75" customHeight="1" x14ac:dyDescent="0.25">
      <c r="A2100" s="233">
        <v>102064</v>
      </c>
      <c r="B2100" s="216" t="s">
        <v>32088</v>
      </c>
      <c r="C2100" s="216" t="s">
        <v>291</v>
      </c>
      <c r="D2100" s="234">
        <v>112.87</v>
      </c>
      <c r="E2100" s="217"/>
      <c r="F2100" s="217"/>
    </row>
    <row r="2101" spans="1:6" ht="15.75" customHeight="1" x14ac:dyDescent="0.25">
      <c r="A2101" s="233">
        <v>102065</v>
      </c>
      <c r="B2101" s="216" t="s">
        <v>32089</v>
      </c>
      <c r="C2101" s="216" t="s">
        <v>291</v>
      </c>
      <c r="D2101" s="234">
        <v>103.12</v>
      </c>
      <c r="E2101" s="217"/>
      <c r="F2101" s="217"/>
    </row>
    <row r="2102" spans="1:6" ht="15.75" customHeight="1" x14ac:dyDescent="0.25">
      <c r="A2102" s="233">
        <v>102066</v>
      </c>
      <c r="B2102" s="216" t="s">
        <v>32090</v>
      </c>
      <c r="C2102" s="216" t="s">
        <v>291</v>
      </c>
      <c r="D2102" s="234">
        <v>321.39</v>
      </c>
      <c r="E2102" s="217"/>
      <c r="F2102" s="217"/>
    </row>
    <row r="2103" spans="1:6" ht="15.75" customHeight="1" x14ac:dyDescent="0.25">
      <c r="A2103" s="233">
        <v>102067</v>
      </c>
      <c r="B2103" s="216" t="s">
        <v>32091</v>
      </c>
      <c r="C2103" s="216" t="s">
        <v>291</v>
      </c>
      <c r="D2103" s="234">
        <v>275.47000000000003</v>
      </c>
      <c r="E2103" s="217"/>
      <c r="F2103" s="217"/>
    </row>
    <row r="2104" spans="1:6" ht="15.75" customHeight="1" x14ac:dyDescent="0.25">
      <c r="A2104" s="233">
        <v>102068</v>
      </c>
      <c r="B2104" s="216" t="s">
        <v>32092</v>
      </c>
      <c r="C2104" s="216" t="s">
        <v>291</v>
      </c>
      <c r="D2104" s="234">
        <v>168.29</v>
      </c>
      <c r="E2104" s="217"/>
      <c r="F2104" s="217"/>
    </row>
    <row r="2105" spans="1:6" ht="15.75" customHeight="1" x14ac:dyDescent="0.25">
      <c r="A2105" s="233">
        <v>102069</v>
      </c>
      <c r="B2105" s="216" t="s">
        <v>32093</v>
      </c>
      <c r="C2105" s="216" t="s">
        <v>291</v>
      </c>
      <c r="D2105" s="234">
        <v>151.4</v>
      </c>
      <c r="E2105" s="217"/>
      <c r="F2105" s="217"/>
    </row>
    <row r="2106" spans="1:6" ht="15.75" customHeight="1" x14ac:dyDescent="0.25">
      <c r="A2106" s="233">
        <v>102070</v>
      </c>
      <c r="B2106" s="216" t="s">
        <v>32094</v>
      </c>
      <c r="C2106" s="216" t="s">
        <v>291</v>
      </c>
      <c r="D2106" s="234">
        <v>125.95</v>
      </c>
      <c r="E2106" s="217"/>
      <c r="F2106" s="217"/>
    </row>
    <row r="2107" spans="1:6" ht="15.75" customHeight="1" x14ac:dyDescent="0.25">
      <c r="A2107" s="233">
        <v>102071</v>
      </c>
      <c r="B2107" s="216" t="s">
        <v>32095</v>
      </c>
      <c r="C2107" s="216" t="s">
        <v>291</v>
      </c>
      <c r="D2107" s="234">
        <v>109.54</v>
      </c>
      <c r="E2107" s="217"/>
      <c r="F2107" s="217"/>
    </row>
    <row r="2108" spans="1:6" ht="15.75" customHeight="1" x14ac:dyDescent="0.25">
      <c r="A2108" s="233">
        <v>102072</v>
      </c>
      <c r="B2108" s="216" t="s">
        <v>32096</v>
      </c>
      <c r="C2108" s="216" t="s">
        <v>291</v>
      </c>
      <c r="D2108" s="234">
        <v>104.48</v>
      </c>
      <c r="E2108" s="217"/>
      <c r="F2108" s="217"/>
    </row>
    <row r="2109" spans="1:6" ht="15.75" customHeight="1" x14ac:dyDescent="0.25">
      <c r="A2109" s="233">
        <v>102073</v>
      </c>
      <c r="B2109" s="216" t="s">
        <v>32097</v>
      </c>
      <c r="C2109" s="216" t="s">
        <v>293</v>
      </c>
      <c r="D2109" s="234">
        <v>2535.7600000000002</v>
      </c>
      <c r="E2109" s="217"/>
      <c r="F2109" s="217"/>
    </row>
    <row r="2110" spans="1:6" ht="15.75" customHeight="1" x14ac:dyDescent="0.25">
      <c r="A2110" s="233">
        <v>102074</v>
      </c>
      <c r="B2110" s="216" t="s">
        <v>32098</v>
      </c>
      <c r="C2110" s="216" t="s">
        <v>293</v>
      </c>
      <c r="D2110" s="234">
        <v>3124.7</v>
      </c>
      <c r="E2110" s="217"/>
      <c r="F2110" s="217"/>
    </row>
    <row r="2111" spans="1:6" ht="15.75" customHeight="1" x14ac:dyDescent="0.25">
      <c r="A2111" s="233">
        <v>102075</v>
      </c>
      <c r="B2111" s="216" t="s">
        <v>32099</v>
      </c>
      <c r="C2111" s="216" t="s">
        <v>293</v>
      </c>
      <c r="D2111" s="234">
        <v>3318.43</v>
      </c>
      <c r="E2111" s="217"/>
      <c r="F2111" s="217"/>
    </row>
    <row r="2112" spans="1:6" ht="15.75" customHeight="1" x14ac:dyDescent="0.25">
      <c r="A2112" s="233">
        <v>102076</v>
      </c>
      <c r="B2112" s="216" t="s">
        <v>32100</v>
      </c>
      <c r="C2112" s="216" t="s">
        <v>293</v>
      </c>
      <c r="D2112" s="234">
        <v>3388.08</v>
      </c>
      <c r="E2112" s="217"/>
      <c r="F2112" s="217"/>
    </row>
    <row r="2113" spans="1:6" ht="15.75" customHeight="1" x14ac:dyDescent="0.25">
      <c r="A2113" s="233">
        <v>102077</v>
      </c>
      <c r="B2113" s="216" t="s">
        <v>32101</v>
      </c>
      <c r="C2113" s="216" t="s">
        <v>293</v>
      </c>
      <c r="D2113" s="234">
        <v>3706.34</v>
      </c>
      <c r="E2113" s="217"/>
      <c r="F2113" s="217"/>
    </row>
    <row r="2114" spans="1:6" ht="15.75" customHeight="1" x14ac:dyDescent="0.25">
      <c r="A2114" s="233">
        <v>102078</v>
      </c>
      <c r="B2114" s="216" t="s">
        <v>32102</v>
      </c>
      <c r="C2114" s="216" t="s">
        <v>293</v>
      </c>
      <c r="D2114" s="234">
        <v>3704.2</v>
      </c>
      <c r="E2114" s="217"/>
      <c r="F2114" s="217"/>
    </row>
    <row r="2115" spans="1:6" ht="15.75" customHeight="1" x14ac:dyDescent="0.25">
      <c r="A2115" s="233">
        <v>102079</v>
      </c>
      <c r="B2115" s="216" t="s">
        <v>32103</v>
      </c>
      <c r="C2115" s="216" t="s">
        <v>293</v>
      </c>
      <c r="D2115" s="234">
        <v>3622.3</v>
      </c>
      <c r="E2115" s="217"/>
      <c r="F2115" s="217"/>
    </row>
    <row r="2116" spans="1:6" ht="15.75" customHeight="1" x14ac:dyDescent="0.25">
      <c r="A2116" s="233">
        <v>102080</v>
      </c>
      <c r="B2116" s="216" t="s">
        <v>32104</v>
      </c>
      <c r="C2116" s="216" t="s">
        <v>293</v>
      </c>
      <c r="D2116" s="234">
        <v>3230.24</v>
      </c>
      <c r="E2116" s="217"/>
      <c r="F2116" s="217"/>
    </row>
    <row r="2117" spans="1:6" ht="15.75" customHeight="1" x14ac:dyDescent="0.25">
      <c r="A2117" s="233">
        <v>102086</v>
      </c>
      <c r="B2117" s="216" t="s">
        <v>32105</v>
      </c>
      <c r="C2117" s="216" t="s">
        <v>291</v>
      </c>
      <c r="D2117" s="234">
        <v>133.03</v>
      </c>
      <c r="E2117" s="217"/>
      <c r="F2117" s="217"/>
    </row>
    <row r="2118" spans="1:6" ht="15.75" customHeight="1" x14ac:dyDescent="0.25">
      <c r="A2118" s="233">
        <v>102087</v>
      </c>
      <c r="B2118" s="216" t="s">
        <v>32106</v>
      </c>
      <c r="C2118" s="216" t="s">
        <v>291</v>
      </c>
      <c r="D2118" s="234">
        <v>110.48</v>
      </c>
      <c r="E2118" s="217"/>
      <c r="F2118" s="217"/>
    </row>
    <row r="2119" spans="1:6" ht="15.75" customHeight="1" x14ac:dyDescent="0.25">
      <c r="A2119" s="233">
        <v>102088</v>
      </c>
      <c r="B2119" s="216" t="s">
        <v>32107</v>
      </c>
      <c r="C2119" s="216" t="s">
        <v>291</v>
      </c>
      <c r="D2119" s="234">
        <v>148.93</v>
      </c>
      <c r="E2119" s="217"/>
      <c r="F2119" s="217"/>
    </row>
    <row r="2120" spans="1:6" ht="15.75" customHeight="1" x14ac:dyDescent="0.25">
      <c r="A2120" s="233">
        <v>102089</v>
      </c>
      <c r="B2120" s="216" t="s">
        <v>32108</v>
      </c>
      <c r="C2120" s="216" t="s">
        <v>291</v>
      </c>
      <c r="D2120" s="234">
        <v>122.26</v>
      </c>
      <c r="E2120" s="217"/>
      <c r="F2120" s="217"/>
    </row>
    <row r="2121" spans="1:6" ht="15.75" customHeight="1" x14ac:dyDescent="0.25">
      <c r="A2121" s="233">
        <v>102090</v>
      </c>
      <c r="B2121" s="216" t="s">
        <v>32109</v>
      </c>
      <c r="C2121" s="216" t="s">
        <v>291</v>
      </c>
      <c r="D2121" s="218">
        <v>96.68</v>
      </c>
      <c r="E2121" s="217"/>
      <c r="F2121" s="217"/>
    </row>
    <row r="2122" spans="1:6" ht="15.75" customHeight="1" x14ac:dyDescent="0.25">
      <c r="A2122" s="233">
        <v>102091</v>
      </c>
      <c r="B2122" s="216" t="s">
        <v>32110</v>
      </c>
      <c r="C2122" s="216" t="s">
        <v>291</v>
      </c>
      <c r="D2122" s="218">
        <v>171.84</v>
      </c>
      <c r="E2122" s="217"/>
      <c r="F2122" s="217"/>
    </row>
    <row r="2123" spans="1:6" ht="15.75" customHeight="1" x14ac:dyDescent="0.25">
      <c r="A2123" s="233">
        <v>89996</v>
      </c>
      <c r="B2123" s="216" t="s">
        <v>32111</v>
      </c>
      <c r="C2123" s="216" t="s">
        <v>292</v>
      </c>
      <c r="D2123" s="218">
        <v>9.81</v>
      </c>
      <c r="E2123" s="217"/>
      <c r="F2123" s="217"/>
    </row>
    <row r="2124" spans="1:6" ht="15.75" customHeight="1" x14ac:dyDescent="0.25">
      <c r="A2124" s="233">
        <v>89997</v>
      </c>
      <c r="B2124" s="216" t="s">
        <v>32112</v>
      </c>
      <c r="C2124" s="216" t="s">
        <v>292</v>
      </c>
      <c r="D2124" s="218">
        <v>8.11</v>
      </c>
      <c r="E2124" s="217"/>
      <c r="F2124" s="217"/>
    </row>
    <row r="2125" spans="1:6" ht="15.75" customHeight="1" x14ac:dyDescent="0.25">
      <c r="A2125" s="233">
        <v>89998</v>
      </c>
      <c r="B2125" s="216" t="s">
        <v>32113</v>
      </c>
      <c r="C2125" s="216" t="s">
        <v>292</v>
      </c>
      <c r="D2125" s="218">
        <v>9.44</v>
      </c>
      <c r="E2125" s="217"/>
      <c r="F2125" s="217"/>
    </row>
    <row r="2126" spans="1:6" ht="15.75" customHeight="1" x14ac:dyDescent="0.25">
      <c r="A2126" s="233">
        <v>89999</v>
      </c>
      <c r="B2126" s="216" t="s">
        <v>32114</v>
      </c>
      <c r="C2126" s="216" t="s">
        <v>292</v>
      </c>
      <c r="D2126" s="218">
        <v>12.75</v>
      </c>
      <c r="E2126" s="217"/>
      <c r="F2126" s="217"/>
    </row>
    <row r="2127" spans="1:6" ht="15.75" customHeight="1" x14ac:dyDescent="0.25">
      <c r="A2127" s="233">
        <v>90000</v>
      </c>
      <c r="B2127" s="216" t="s">
        <v>32115</v>
      </c>
      <c r="C2127" s="216" t="s">
        <v>292</v>
      </c>
      <c r="D2127" s="218">
        <v>10.76</v>
      </c>
      <c r="E2127" s="217"/>
      <c r="F2127" s="217"/>
    </row>
    <row r="2128" spans="1:6" ht="15.75" customHeight="1" x14ac:dyDescent="0.25">
      <c r="A2128" s="233">
        <v>91593</v>
      </c>
      <c r="B2128" s="216" t="s">
        <v>32116</v>
      </c>
      <c r="C2128" s="216" t="s">
        <v>292</v>
      </c>
      <c r="D2128" s="218">
        <v>12</v>
      </c>
      <c r="E2128" s="217"/>
      <c r="F2128" s="217"/>
    </row>
    <row r="2129" spans="1:6" ht="15.75" customHeight="1" x14ac:dyDescent="0.25">
      <c r="A2129" s="233">
        <v>91594</v>
      </c>
      <c r="B2129" s="216" t="s">
        <v>32117</v>
      </c>
      <c r="C2129" s="216" t="s">
        <v>292</v>
      </c>
      <c r="D2129" s="234">
        <v>12.29</v>
      </c>
      <c r="E2129" s="217"/>
      <c r="F2129" s="217"/>
    </row>
    <row r="2130" spans="1:6" ht="15.75" customHeight="1" x14ac:dyDescent="0.25">
      <c r="A2130" s="233">
        <v>91595</v>
      </c>
      <c r="B2130" s="216" t="s">
        <v>32118</v>
      </c>
      <c r="C2130" s="216" t="s">
        <v>292</v>
      </c>
      <c r="D2130" s="234">
        <v>12.7</v>
      </c>
      <c r="E2130" s="217"/>
      <c r="F2130" s="217"/>
    </row>
    <row r="2131" spans="1:6" ht="15.75" customHeight="1" x14ac:dyDescent="0.25">
      <c r="A2131" s="233">
        <v>91596</v>
      </c>
      <c r="B2131" s="216" t="s">
        <v>32119</v>
      </c>
      <c r="C2131" s="216" t="s">
        <v>292</v>
      </c>
      <c r="D2131" s="234">
        <v>12.22</v>
      </c>
      <c r="E2131" s="217"/>
      <c r="F2131" s="217"/>
    </row>
    <row r="2132" spans="1:6" ht="15.75" customHeight="1" x14ac:dyDescent="0.25">
      <c r="A2132" s="233">
        <v>91597</v>
      </c>
      <c r="B2132" s="216" t="s">
        <v>32120</v>
      </c>
      <c r="C2132" s="216" t="s">
        <v>292</v>
      </c>
      <c r="D2132" s="234">
        <v>8.52</v>
      </c>
      <c r="E2132" s="217"/>
      <c r="F2132" s="217"/>
    </row>
    <row r="2133" spans="1:6" ht="15.75" customHeight="1" x14ac:dyDescent="0.25">
      <c r="A2133" s="233">
        <v>91598</v>
      </c>
      <c r="B2133" s="216" t="s">
        <v>32121</v>
      </c>
      <c r="C2133" s="216" t="s">
        <v>292</v>
      </c>
      <c r="D2133" s="234">
        <v>11.86</v>
      </c>
      <c r="E2133" s="217"/>
      <c r="F2133" s="217"/>
    </row>
    <row r="2134" spans="1:6" ht="15.75" customHeight="1" x14ac:dyDescent="0.25">
      <c r="A2134" s="233">
        <v>91599</v>
      </c>
      <c r="B2134" s="216" t="s">
        <v>32122</v>
      </c>
      <c r="C2134" s="216" t="s">
        <v>292</v>
      </c>
      <c r="D2134" s="234">
        <v>8.81</v>
      </c>
      <c r="E2134" s="217"/>
      <c r="F2134" s="217"/>
    </row>
    <row r="2135" spans="1:6" ht="15.75" customHeight="1" x14ac:dyDescent="0.25">
      <c r="A2135" s="233">
        <v>91600</v>
      </c>
      <c r="B2135" s="216" t="s">
        <v>32123</v>
      </c>
      <c r="C2135" s="216" t="s">
        <v>292</v>
      </c>
      <c r="D2135" s="234">
        <v>13.93</v>
      </c>
      <c r="E2135" s="217"/>
      <c r="F2135" s="217"/>
    </row>
    <row r="2136" spans="1:6" ht="15.75" customHeight="1" x14ac:dyDescent="0.25">
      <c r="A2136" s="233">
        <v>91601</v>
      </c>
      <c r="B2136" s="216" t="s">
        <v>32124</v>
      </c>
      <c r="C2136" s="216" t="s">
        <v>292</v>
      </c>
      <c r="D2136" s="234">
        <v>11.36</v>
      </c>
      <c r="E2136" s="217"/>
      <c r="F2136" s="217"/>
    </row>
    <row r="2137" spans="1:6" ht="15.75" customHeight="1" x14ac:dyDescent="0.25">
      <c r="A2137" s="233">
        <v>91602</v>
      </c>
      <c r="B2137" s="216" t="s">
        <v>32125</v>
      </c>
      <c r="C2137" s="216" t="s">
        <v>292</v>
      </c>
      <c r="D2137" s="234">
        <v>10.73</v>
      </c>
      <c r="E2137" s="217"/>
      <c r="F2137" s="217"/>
    </row>
    <row r="2138" spans="1:6" ht="15.75" customHeight="1" x14ac:dyDescent="0.25">
      <c r="A2138" s="233">
        <v>91603</v>
      </c>
      <c r="B2138" s="216" t="s">
        <v>32126</v>
      </c>
      <c r="C2138" s="216" t="s">
        <v>292</v>
      </c>
      <c r="D2138" s="234">
        <v>10.119999999999999</v>
      </c>
      <c r="E2138" s="217"/>
      <c r="F2138" s="217"/>
    </row>
    <row r="2139" spans="1:6" ht="15.75" customHeight="1" x14ac:dyDescent="0.25">
      <c r="A2139" s="233">
        <v>92759</v>
      </c>
      <c r="B2139" s="216" t="s">
        <v>32127</v>
      </c>
      <c r="C2139" s="216" t="s">
        <v>292</v>
      </c>
      <c r="D2139" s="234">
        <v>12.77</v>
      </c>
      <c r="E2139" s="217"/>
      <c r="F2139" s="217"/>
    </row>
    <row r="2140" spans="1:6" ht="15.75" customHeight="1" x14ac:dyDescent="0.25">
      <c r="A2140" s="233">
        <v>92760</v>
      </c>
      <c r="B2140" s="216" t="s">
        <v>32128</v>
      </c>
      <c r="C2140" s="216" t="s">
        <v>292</v>
      </c>
      <c r="D2140" s="234">
        <v>12.41</v>
      </c>
      <c r="E2140" s="217"/>
      <c r="F2140" s="217"/>
    </row>
    <row r="2141" spans="1:6" ht="15.75" customHeight="1" x14ac:dyDescent="0.25">
      <c r="A2141" s="233">
        <v>92761</v>
      </c>
      <c r="B2141" s="216" t="s">
        <v>32129</v>
      </c>
      <c r="C2141" s="216" t="s">
        <v>292</v>
      </c>
      <c r="D2141" s="234">
        <v>11.89</v>
      </c>
      <c r="E2141" s="217"/>
      <c r="F2141" s="217"/>
    </row>
    <row r="2142" spans="1:6" ht="15.75" customHeight="1" x14ac:dyDescent="0.25">
      <c r="A2142" s="233">
        <v>92762</v>
      </c>
      <c r="B2142" s="216" t="s">
        <v>32130</v>
      </c>
      <c r="C2142" s="216" t="s">
        <v>292</v>
      </c>
      <c r="D2142" s="234">
        <v>10.76</v>
      </c>
      <c r="E2142" s="217"/>
      <c r="F2142" s="217"/>
    </row>
    <row r="2143" spans="1:6" ht="15.75" customHeight="1" x14ac:dyDescent="0.25">
      <c r="A2143" s="233">
        <v>92763</v>
      </c>
      <c r="B2143" s="216" t="s">
        <v>32131</v>
      </c>
      <c r="C2143" s="216" t="s">
        <v>292</v>
      </c>
      <c r="D2143" s="234">
        <v>9.15</v>
      </c>
      <c r="E2143" s="217"/>
      <c r="F2143" s="217"/>
    </row>
    <row r="2144" spans="1:6" ht="15.75" customHeight="1" x14ac:dyDescent="0.25">
      <c r="A2144" s="233">
        <v>92764</v>
      </c>
      <c r="B2144" s="216" t="s">
        <v>32132</v>
      </c>
      <c r="C2144" s="216" t="s">
        <v>292</v>
      </c>
      <c r="D2144" s="234">
        <v>8.8000000000000007</v>
      </c>
      <c r="E2144" s="217"/>
      <c r="F2144" s="217"/>
    </row>
    <row r="2145" spans="1:6" ht="15.75" customHeight="1" x14ac:dyDescent="0.25">
      <c r="A2145" s="233">
        <v>92765</v>
      </c>
      <c r="B2145" s="216" t="s">
        <v>32133</v>
      </c>
      <c r="C2145" s="216" t="s">
        <v>292</v>
      </c>
      <c r="D2145" s="234">
        <v>10</v>
      </c>
      <c r="E2145" s="217"/>
      <c r="F2145" s="217"/>
    </row>
    <row r="2146" spans="1:6" ht="15.75" customHeight="1" x14ac:dyDescent="0.25">
      <c r="A2146" s="233">
        <v>92766</v>
      </c>
      <c r="B2146" s="216" t="s">
        <v>32134</v>
      </c>
      <c r="C2146" s="216" t="s">
        <v>292</v>
      </c>
      <c r="D2146" s="234">
        <v>9.83</v>
      </c>
      <c r="E2146" s="217"/>
      <c r="F2146" s="217"/>
    </row>
    <row r="2147" spans="1:6" ht="15.75" customHeight="1" x14ac:dyDescent="0.25">
      <c r="A2147" s="233">
        <v>92767</v>
      </c>
      <c r="B2147" s="216" t="s">
        <v>32135</v>
      </c>
      <c r="C2147" s="216" t="s">
        <v>292</v>
      </c>
      <c r="D2147" s="234">
        <v>12.99</v>
      </c>
      <c r="E2147" s="217"/>
      <c r="F2147" s="217"/>
    </row>
    <row r="2148" spans="1:6" ht="15.75" customHeight="1" x14ac:dyDescent="0.25">
      <c r="A2148" s="233">
        <v>92768</v>
      </c>
      <c r="B2148" s="216" t="s">
        <v>32136</v>
      </c>
      <c r="C2148" s="216" t="s">
        <v>292</v>
      </c>
      <c r="D2148" s="234">
        <v>11.8</v>
      </c>
      <c r="E2148" s="217"/>
      <c r="F2148" s="217"/>
    </row>
    <row r="2149" spans="1:6" ht="15.75" customHeight="1" x14ac:dyDescent="0.25">
      <c r="A2149" s="233">
        <v>92769</v>
      </c>
      <c r="B2149" s="216" t="s">
        <v>32137</v>
      </c>
      <c r="C2149" s="216" t="s">
        <v>292</v>
      </c>
      <c r="D2149" s="234">
        <v>11.65</v>
      </c>
      <c r="E2149" s="217"/>
      <c r="F2149" s="217"/>
    </row>
    <row r="2150" spans="1:6" ht="15.75" customHeight="1" x14ac:dyDescent="0.25">
      <c r="A2150" s="233">
        <v>92770</v>
      </c>
      <c r="B2150" s="216" t="s">
        <v>32138</v>
      </c>
      <c r="C2150" s="216" t="s">
        <v>292</v>
      </c>
      <c r="D2150" s="234">
        <v>11.31</v>
      </c>
      <c r="E2150" s="217"/>
      <c r="F2150" s="217"/>
    </row>
    <row r="2151" spans="1:6" ht="15.75" customHeight="1" x14ac:dyDescent="0.25">
      <c r="A2151" s="233">
        <v>92771</v>
      </c>
      <c r="B2151" s="216" t="s">
        <v>32139</v>
      </c>
      <c r="C2151" s="216" t="s">
        <v>292</v>
      </c>
      <c r="D2151" s="234">
        <v>10.29</v>
      </c>
      <c r="E2151" s="217"/>
      <c r="F2151" s="217"/>
    </row>
    <row r="2152" spans="1:6" ht="15.75" customHeight="1" x14ac:dyDescent="0.25">
      <c r="A2152" s="233">
        <v>92772</v>
      </c>
      <c r="B2152" s="216" t="s">
        <v>32140</v>
      </c>
      <c r="C2152" s="216" t="s">
        <v>292</v>
      </c>
      <c r="D2152" s="234">
        <v>8.7799999999999994</v>
      </c>
      <c r="E2152" s="217"/>
      <c r="F2152" s="217"/>
    </row>
    <row r="2153" spans="1:6" ht="15.75" customHeight="1" x14ac:dyDescent="0.25">
      <c r="A2153" s="233">
        <v>92773</v>
      </c>
      <c r="B2153" s="216" t="s">
        <v>32141</v>
      </c>
      <c r="C2153" s="216" t="s">
        <v>292</v>
      </c>
      <c r="D2153" s="234">
        <v>8.5399999999999991</v>
      </c>
      <c r="E2153" s="217"/>
      <c r="F2153" s="217"/>
    </row>
    <row r="2154" spans="1:6" ht="15.75" customHeight="1" x14ac:dyDescent="0.25">
      <c r="A2154" s="233">
        <v>92774</v>
      </c>
      <c r="B2154" s="216" t="s">
        <v>32142</v>
      </c>
      <c r="C2154" s="216" t="s">
        <v>292</v>
      </c>
      <c r="D2154" s="234">
        <v>9.83</v>
      </c>
      <c r="E2154" s="217"/>
      <c r="F2154" s="217"/>
    </row>
    <row r="2155" spans="1:6" ht="15.75" customHeight="1" x14ac:dyDescent="0.25">
      <c r="A2155" s="233">
        <v>92775</v>
      </c>
      <c r="B2155" s="216" t="s">
        <v>32143</v>
      </c>
      <c r="C2155" s="216" t="s">
        <v>292</v>
      </c>
      <c r="D2155" s="234">
        <v>14.78</v>
      </c>
      <c r="E2155" s="217"/>
      <c r="F2155" s="217"/>
    </row>
    <row r="2156" spans="1:6" ht="15.75" customHeight="1" x14ac:dyDescent="0.25">
      <c r="A2156" s="233">
        <v>92776</v>
      </c>
      <c r="B2156" s="216" t="s">
        <v>32144</v>
      </c>
      <c r="C2156" s="216" t="s">
        <v>292</v>
      </c>
      <c r="D2156" s="234">
        <v>13.94</v>
      </c>
      <c r="E2156" s="217"/>
      <c r="F2156" s="217"/>
    </row>
    <row r="2157" spans="1:6" ht="15.75" customHeight="1" x14ac:dyDescent="0.25">
      <c r="A2157" s="233">
        <v>92777</v>
      </c>
      <c r="B2157" s="216" t="s">
        <v>32145</v>
      </c>
      <c r="C2157" s="216" t="s">
        <v>292</v>
      </c>
      <c r="D2157" s="234">
        <v>13.03</v>
      </c>
      <c r="E2157" s="217"/>
      <c r="F2157" s="217"/>
    </row>
    <row r="2158" spans="1:6" ht="15.75" customHeight="1" x14ac:dyDescent="0.25">
      <c r="A2158" s="233">
        <v>92778</v>
      </c>
      <c r="B2158" s="216" t="s">
        <v>32146</v>
      </c>
      <c r="C2158" s="216" t="s">
        <v>292</v>
      </c>
      <c r="D2158" s="234">
        <v>11.62</v>
      </c>
      <c r="E2158" s="217"/>
      <c r="F2158" s="217"/>
    </row>
    <row r="2159" spans="1:6" ht="15.75" customHeight="1" x14ac:dyDescent="0.25">
      <c r="A2159" s="233">
        <v>92779</v>
      </c>
      <c r="B2159" s="216" t="s">
        <v>32147</v>
      </c>
      <c r="C2159" s="216" t="s">
        <v>292</v>
      </c>
      <c r="D2159" s="234">
        <v>9.77</v>
      </c>
      <c r="E2159" s="217"/>
      <c r="F2159" s="217"/>
    </row>
    <row r="2160" spans="1:6" ht="15.75" customHeight="1" x14ac:dyDescent="0.25">
      <c r="A2160" s="233">
        <v>92780</v>
      </c>
      <c r="B2160" s="216" t="s">
        <v>32148</v>
      </c>
      <c r="C2160" s="216" t="s">
        <v>292</v>
      </c>
      <c r="D2160" s="234">
        <v>9.2200000000000006</v>
      </c>
      <c r="E2160" s="217"/>
      <c r="F2160" s="217"/>
    </row>
    <row r="2161" spans="1:6" ht="15.75" customHeight="1" x14ac:dyDescent="0.25">
      <c r="A2161" s="233">
        <v>92781</v>
      </c>
      <c r="B2161" s="216" t="s">
        <v>32149</v>
      </c>
      <c r="C2161" s="216" t="s">
        <v>292</v>
      </c>
      <c r="D2161" s="234">
        <v>10.29</v>
      </c>
      <c r="E2161" s="217"/>
      <c r="F2161" s="217"/>
    </row>
    <row r="2162" spans="1:6" ht="15.75" customHeight="1" x14ac:dyDescent="0.25">
      <c r="A2162" s="233">
        <v>92782</v>
      </c>
      <c r="B2162" s="216" t="s">
        <v>32150</v>
      </c>
      <c r="C2162" s="216" t="s">
        <v>292</v>
      </c>
      <c r="D2162" s="234">
        <v>10</v>
      </c>
      <c r="E2162" s="217"/>
      <c r="F2162" s="217"/>
    </row>
    <row r="2163" spans="1:6" ht="15.75" customHeight="1" x14ac:dyDescent="0.25">
      <c r="A2163" s="233">
        <v>92783</v>
      </c>
      <c r="B2163" s="216" t="s">
        <v>32151</v>
      </c>
      <c r="C2163" s="216" t="s">
        <v>292</v>
      </c>
      <c r="D2163" s="234">
        <v>14.68</v>
      </c>
      <c r="E2163" s="217"/>
      <c r="F2163" s="217"/>
    </row>
    <row r="2164" spans="1:6" ht="15.75" customHeight="1" x14ac:dyDescent="0.25">
      <c r="A2164" s="233">
        <v>92784</v>
      </c>
      <c r="B2164" s="216" t="s">
        <v>32152</v>
      </c>
      <c r="C2164" s="216" t="s">
        <v>292</v>
      </c>
      <c r="D2164" s="234">
        <v>13.17</v>
      </c>
      <c r="E2164" s="217"/>
      <c r="F2164" s="217"/>
    </row>
    <row r="2165" spans="1:6" ht="15.75" customHeight="1" x14ac:dyDescent="0.25">
      <c r="A2165" s="233">
        <v>92785</v>
      </c>
      <c r="B2165" s="216" t="s">
        <v>32153</v>
      </c>
      <c r="C2165" s="216" t="s">
        <v>292</v>
      </c>
      <c r="D2165" s="234">
        <v>12.69</v>
      </c>
      <c r="E2165" s="217"/>
      <c r="F2165" s="217"/>
    </row>
    <row r="2166" spans="1:6" ht="15.75" customHeight="1" x14ac:dyDescent="0.25">
      <c r="A2166" s="233">
        <v>92786</v>
      </c>
      <c r="B2166" s="216" t="s">
        <v>32154</v>
      </c>
      <c r="C2166" s="216" t="s">
        <v>292</v>
      </c>
      <c r="D2166" s="234">
        <v>12.08</v>
      </c>
      <c r="E2166" s="217"/>
      <c r="F2166" s="217"/>
    </row>
    <row r="2167" spans="1:6" ht="15.75" customHeight="1" x14ac:dyDescent="0.25">
      <c r="A2167" s="233">
        <v>92787</v>
      </c>
      <c r="B2167" s="216" t="s">
        <v>32155</v>
      </c>
      <c r="C2167" s="216" t="s">
        <v>292</v>
      </c>
      <c r="D2167" s="234">
        <v>10.86</v>
      </c>
      <c r="E2167" s="217"/>
      <c r="F2167" s="217"/>
    </row>
    <row r="2168" spans="1:6" ht="15.75" customHeight="1" x14ac:dyDescent="0.25">
      <c r="A2168" s="233">
        <v>92788</v>
      </c>
      <c r="B2168" s="216" t="s">
        <v>32156</v>
      </c>
      <c r="C2168" s="216" t="s">
        <v>292</v>
      </c>
      <c r="D2168" s="234">
        <v>9.18</v>
      </c>
      <c r="E2168" s="217"/>
      <c r="F2168" s="217"/>
    </row>
    <row r="2169" spans="1:6" ht="15.75" customHeight="1" x14ac:dyDescent="0.25">
      <c r="A2169" s="233">
        <v>92789</v>
      </c>
      <c r="B2169" s="216" t="s">
        <v>32157</v>
      </c>
      <c r="C2169" s="216" t="s">
        <v>292</v>
      </c>
      <c r="D2169" s="234">
        <v>8.8000000000000007</v>
      </c>
      <c r="E2169" s="217"/>
      <c r="F2169" s="217"/>
    </row>
    <row r="2170" spans="1:6" ht="15.75" customHeight="1" x14ac:dyDescent="0.25">
      <c r="A2170" s="233">
        <v>92790</v>
      </c>
      <c r="B2170" s="216" t="s">
        <v>32158</v>
      </c>
      <c r="C2170" s="216" t="s">
        <v>292</v>
      </c>
      <c r="D2170" s="234">
        <v>9.98</v>
      </c>
      <c r="E2170" s="217"/>
      <c r="F2170" s="217"/>
    </row>
    <row r="2171" spans="1:6" ht="15.75" customHeight="1" x14ac:dyDescent="0.25">
      <c r="A2171" s="233">
        <v>92791</v>
      </c>
      <c r="B2171" s="216" t="s">
        <v>32159</v>
      </c>
      <c r="C2171" s="216" t="s">
        <v>292</v>
      </c>
      <c r="D2171" s="234">
        <v>9.69</v>
      </c>
      <c r="E2171" s="217"/>
      <c r="F2171" s="217"/>
    </row>
    <row r="2172" spans="1:6" ht="15.75" customHeight="1" x14ac:dyDescent="0.25">
      <c r="A2172" s="233">
        <v>92792</v>
      </c>
      <c r="B2172" s="216" t="s">
        <v>32160</v>
      </c>
      <c r="C2172" s="216" t="s">
        <v>292</v>
      </c>
      <c r="D2172" s="234">
        <v>9.9499999999999993</v>
      </c>
      <c r="E2172" s="217"/>
      <c r="F2172" s="217"/>
    </row>
    <row r="2173" spans="1:6" ht="15.75" customHeight="1" x14ac:dyDescent="0.25">
      <c r="A2173" s="233">
        <v>92793</v>
      </c>
      <c r="B2173" s="216" t="s">
        <v>32161</v>
      </c>
      <c r="C2173" s="216" t="s">
        <v>292</v>
      </c>
      <c r="D2173" s="234">
        <v>9.9499999999999993</v>
      </c>
      <c r="E2173" s="217"/>
      <c r="F2173" s="217"/>
    </row>
    <row r="2174" spans="1:6" ht="15.75" customHeight="1" x14ac:dyDescent="0.25">
      <c r="A2174" s="233">
        <v>92794</v>
      </c>
      <c r="B2174" s="216" t="s">
        <v>32162</v>
      </c>
      <c r="C2174" s="216" t="s">
        <v>292</v>
      </c>
      <c r="D2174" s="234">
        <v>9.2100000000000009</v>
      </c>
      <c r="E2174" s="217"/>
      <c r="F2174" s="217"/>
    </row>
    <row r="2175" spans="1:6" ht="15.75" customHeight="1" x14ac:dyDescent="0.25">
      <c r="A2175" s="233">
        <v>92795</v>
      </c>
      <c r="B2175" s="216" t="s">
        <v>32163</v>
      </c>
      <c r="C2175" s="216" t="s">
        <v>292</v>
      </c>
      <c r="D2175" s="234">
        <v>7.91</v>
      </c>
      <c r="E2175" s="217"/>
      <c r="F2175" s="217"/>
    </row>
    <row r="2176" spans="1:6" ht="15.75" customHeight="1" x14ac:dyDescent="0.25">
      <c r="A2176" s="233">
        <v>92796</v>
      </c>
      <c r="B2176" s="216" t="s">
        <v>32164</v>
      </c>
      <c r="C2176" s="216" t="s">
        <v>292</v>
      </c>
      <c r="D2176" s="234">
        <v>7.84</v>
      </c>
      <c r="E2176" s="217"/>
      <c r="F2176" s="217"/>
    </row>
    <row r="2177" spans="1:6" ht="15.75" customHeight="1" x14ac:dyDescent="0.25">
      <c r="A2177" s="233">
        <v>92797</v>
      </c>
      <c r="B2177" s="216" t="s">
        <v>32165</v>
      </c>
      <c r="C2177" s="216" t="s">
        <v>292</v>
      </c>
      <c r="D2177" s="234">
        <v>9.24</v>
      </c>
      <c r="E2177" s="217"/>
      <c r="F2177" s="217"/>
    </row>
    <row r="2178" spans="1:6" ht="15.75" customHeight="1" x14ac:dyDescent="0.25">
      <c r="A2178" s="233">
        <v>92798</v>
      </c>
      <c r="B2178" s="216" t="s">
        <v>32166</v>
      </c>
      <c r="C2178" s="216" t="s">
        <v>292</v>
      </c>
      <c r="D2178" s="234">
        <v>9.2200000000000006</v>
      </c>
      <c r="E2178" s="217"/>
      <c r="F2178" s="217"/>
    </row>
    <row r="2179" spans="1:6" ht="15.75" customHeight="1" x14ac:dyDescent="0.25">
      <c r="A2179" s="233">
        <v>92799</v>
      </c>
      <c r="B2179" s="216" t="s">
        <v>32167</v>
      </c>
      <c r="C2179" s="216" t="s">
        <v>292</v>
      </c>
      <c r="D2179" s="234">
        <v>10.02</v>
      </c>
      <c r="E2179" s="217"/>
      <c r="F2179" s="217"/>
    </row>
    <row r="2180" spans="1:6" ht="15.75" customHeight="1" x14ac:dyDescent="0.25">
      <c r="A2180" s="233">
        <v>92800</v>
      </c>
      <c r="B2180" s="216" t="s">
        <v>32168</v>
      </c>
      <c r="C2180" s="216" t="s">
        <v>292</v>
      </c>
      <c r="D2180" s="234">
        <v>9.32</v>
      </c>
      <c r="E2180" s="217"/>
      <c r="F2180" s="217"/>
    </row>
    <row r="2181" spans="1:6" ht="15.75" customHeight="1" x14ac:dyDescent="0.25">
      <c r="A2181" s="233">
        <v>92801</v>
      </c>
      <c r="B2181" s="216" t="s">
        <v>32169</v>
      </c>
      <c r="C2181" s="216" t="s">
        <v>292</v>
      </c>
      <c r="D2181" s="234">
        <v>9.73</v>
      </c>
      <c r="E2181" s="217"/>
      <c r="F2181" s="217"/>
    </row>
    <row r="2182" spans="1:6" ht="15.75" customHeight="1" x14ac:dyDescent="0.25">
      <c r="A2182" s="233">
        <v>92802</v>
      </c>
      <c r="B2182" s="216" t="s">
        <v>32170</v>
      </c>
      <c r="C2182" s="216" t="s">
        <v>292</v>
      </c>
      <c r="D2182" s="234">
        <v>9.83</v>
      </c>
      <c r="E2182" s="217"/>
      <c r="F2182" s="217"/>
    </row>
    <row r="2183" spans="1:6" ht="15.75" customHeight="1" x14ac:dyDescent="0.25">
      <c r="A2183" s="233">
        <v>92803</v>
      </c>
      <c r="B2183" s="216" t="s">
        <v>32171</v>
      </c>
      <c r="C2183" s="216" t="s">
        <v>292</v>
      </c>
      <c r="D2183" s="234">
        <v>9.1300000000000008</v>
      </c>
      <c r="E2183" s="217"/>
      <c r="F2183" s="217"/>
    </row>
    <row r="2184" spans="1:6" ht="15.75" customHeight="1" x14ac:dyDescent="0.25">
      <c r="A2184" s="233">
        <v>92804</v>
      </c>
      <c r="B2184" s="216" t="s">
        <v>32172</v>
      </c>
      <c r="C2184" s="216" t="s">
        <v>292</v>
      </c>
      <c r="D2184" s="234">
        <v>7.86</v>
      </c>
      <c r="E2184" s="217"/>
      <c r="F2184" s="217"/>
    </row>
    <row r="2185" spans="1:6" ht="15.75" customHeight="1" x14ac:dyDescent="0.25">
      <c r="A2185" s="233">
        <v>92805</v>
      </c>
      <c r="B2185" s="216" t="s">
        <v>32173</v>
      </c>
      <c r="C2185" s="216" t="s">
        <v>292</v>
      </c>
      <c r="D2185" s="234">
        <v>7.82</v>
      </c>
      <c r="E2185" s="217"/>
      <c r="F2185" s="217"/>
    </row>
    <row r="2186" spans="1:6" ht="15.75" customHeight="1" x14ac:dyDescent="0.25">
      <c r="A2186" s="233">
        <v>92806</v>
      </c>
      <c r="B2186" s="216" t="s">
        <v>32174</v>
      </c>
      <c r="C2186" s="216" t="s">
        <v>292</v>
      </c>
      <c r="D2186" s="234">
        <v>9.23</v>
      </c>
      <c r="E2186" s="217"/>
      <c r="F2186" s="217"/>
    </row>
    <row r="2187" spans="1:6" ht="15.75" customHeight="1" x14ac:dyDescent="0.25">
      <c r="A2187" s="233">
        <v>92875</v>
      </c>
      <c r="B2187" s="216" t="s">
        <v>32175</v>
      </c>
      <c r="C2187" s="216" t="s">
        <v>292</v>
      </c>
      <c r="D2187" s="234">
        <v>9.1300000000000008</v>
      </c>
      <c r="E2187" s="217"/>
      <c r="F2187" s="217"/>
    </row>
    <row r="2188" spans="1:6" ht="15.75" customHeight="1" x14ac:dyDescent="0.25">
      <c r="A2188" s="233">
        <v>92876</v>
      </c>
      <c r="B2188" s="216" t="s">
        <v>32176</v>
      </c>
      <c r="C2188" s="216" t="s">
        <v>292</v>
      </c>
      <c r="D2188" s="234">
        <v>9.0500000000000007</v>
      </c>
      <c r="E2188" s="217"/>
      <c r="F2188" s="217"/>
    </row>
    <row r="2189" spans="1:6" ht="15.75" customHeight="1" x14ac:dyDescent="0.25">
      <c r="A2189" s="233">
        <v>92877</v>
      </c>
      <c r="B2189" s="216" t="s">
        <v>32177</v>
      </c>
      <c r="C2189" s="216" t="s">
        <v>292</v>
      </c>
      <c r="D2189" s="234">
        <v>9.8800000000000008</v>
      </c>
      <c r="E2189" s="217"/>
      <c r="F2189" s="217"/>
    </row>
    <row r="2190" spans="1:6" ht="15.75" customHeight="1" x14ac:dyDescent="0.25">
      <c r="A2190" s="233">
        <v>92878</v>
      </c>
      <c r="B2190" s="216" t="s">
        <v>32178</v>
      </c>
      <c r="C2190" s="216" t="s">
        <v>292</v>
      </c>
      <c r="D2190" s="234">
        <v>9.77</v>
      </c>
      <c r="E2190" s="217"/>
      <c r="F2190" s="217"/>
    </row>
    <row r="2191" spans="1:6" ht="15.75" customHeight="1" x14ac:dyDescent="0.25">
      <c r="A2191" s="233">
        <v>92879</v>
      </c>
      <c r="B2191" s="216" t="s">
        <v>32179</v>
      </c>
      <c r="C2191" s="216" t="s">
        <v>292</v>
      </c>
      <c r="D2191" s="234">
        <v>9.6999999999999993</v>
      </c>
      <c r="E2191" s="217"/>
      <c r="F2191" s="217"/>
    </row>
    <row r="2192" spans="1:6" ht="15.75" customHeight="1" x14ac:dyDescent="0.25">
      <c r="A2192" s="233">
        <v>92880</v>
      </c>
      <c r="B2192" s="216" t="s">
        <v>32180</v>
      </c>
      <c r="C2192" s="216" t="s">
        <v>292</v>
      </c>
      <c r="D2192" s="234">
        <v>9.93</v>
      </c>
      <c r="E2192" s="217"/>
      <c r="F2192" s="217"/>
    </row>
    <row r="2193" spans="1:6" ht="15.75" customHeight="1" x14ac:dyDescent="0.25">
      <c r="A2193" s="233">
        <v>92881</v>
      </c>
      <c r="B2193" s="216" t="s">
        <v>32181</v>
      </c>
      <c r="C2193" s="216" t="s">
        <v>292</v>
      </c>
      <c r="D2193" s="234">
        <v>9.91</v>
      </c>
      <c r="E2193" s="217"/>
      <c r="F2193" s="217"/>
    </row>
    <row r="2194" spans="1:6" ht="15.75" customHeight="1" x14ac:dyDescent="0.25">
      <c r="A2194" s="233">
        <v>92882</v>
      </c>
      <c r="B2194" s="216" t="s">
        <v>32182</v>
      </c>
      <c r="C2194" s="216" t="s">
        <v>292</v>
      </c>
      <c r="D2194" s="234">
        <v>11.59</v>
      </c>
      <c r="E2194" s="217"/>
      <c r="F2194" s="217"/>
    </row>
    <row r="2195" spans="1:6" ht="15.75" customHeight="1" x14ac:dyDescent="0.25">
      <c r="A2195" s="233">
        <v>92883</v>
      </c>
      <c r="B2195" s="216" t="s">
        <v>32183</v>
      </c>
      <c r="C2195" s="216" t="s">
        <v>292</v>
      </c>
      <c r="D2195" s="234">
        <v>10.99</v>
      </c>
      <c r="E2195" s="217"/>
      <c r="F2195" s="217"/>
    </row>
    <row r="2196" spans="1:6" ht="15.75" customHeight="1" x14ac:dyDescent="0.25">
      <c r="A2196" s="233">
        <v>92884</v>
      </c>
      <c r="B2196" s="216" t="s">
        <v>32184</v>
      </c>
      <c r="C2196" s="216" t="s">
        <v>292</v>
      </c>
      <c r="D2196" s="234">
        <v>11.43</v>
      </c>
      <c r="E2196" s="217"/>
      <c r="F2196" s="217"/>
    </row>
    <row r="2197" spans="1:6" ht="15.75" customHeight="1" x14ac:dyDescent="0.25">
      <c r="A2197" s="233">
        <v>92885</v>
      </c>
      <c r="B2197" s="216" t="s">
        <v>32185</v>
      </c>
      <c r="C2197" s="216" t="s">
        <v>292</v>
      </c>
      <c r="D2197" s="234">
        <v>11.01</v>
      </c>
      <c r="E2197" s="217"/>
      <c r="F2197" s="217"/>
    </row>
    <row r="2198" spans="1:6" ht="15.75" customHeight="1" x14ac:dyDescent="0.25">
      <c r="A2198" s="233">
        <v>92886</v>
      </c>
      <c r="B2198" s="216" t="s">
        <v>32186</v>
      </c>
      <c r="C2198" s="216" t="s">
        <v>292</v>
      </c>
      <c r="D2198" s="234">
        <v>10.66</v>
      </c>
      <c r="E2198" s="217"/>
      <c r="F2198" s="217"/>
    </row>
    <row r="2199" spans="1:6" ht="15.75" customHeight="1" x14ac:dyDescent="0.25">
      <c r="A2199" s="233">
        <v>92887</v>
      </c>
      <c r="B2199" s="216" t="s">
        <v>32187</v>
      </c>
      <c r="C2199" s="216" t="s">
        <v>292</v>
      </c>
      <c r="D2199" s="234">
        <v>10.69</v>
      </c>
      <c r="E2199" s="217"/>
      <c r="F2199" s="217"/>
    </row>
    <row r="2200" spans="1:6" ht="15.75" customHeight="1" x14ac:dyDescent="0.25">
      <c r="A2200" s="233">
        <v>92888</v>
      </c>
      <c r="B2200" s="216" t="s">
        <v>32188</v>
      </c>
      <c r="C2200" s="216" t="s">
        <v>292</v>
      </c>
      <c r="D2200" s="234">
        <v>10.52</v>
      </c>
      <c r="E2200" s="217"/>
      <c r="F2200" s="217"/>
    </row>
    <row r="2201" spans="1:6" ht="15.75" customHeight="1" x14ac:dyDescent="0.25">
      <c r="A2201" s="233">
        <v>92915</v>
      </c>
      <c r="B2201" s="216" t="s">
        <v>32189</v>
      </c>
      <c r="C2201" s="216" t="s">
        <v>292</v>
      </c>
      <c r="D2201" s="234">
        <v>13.78</v>
      </c>
      <c r="E2201" s="217"/>
      <c r="F2201" s="217"/>
    </row>
    <row r="2202" spans="1:6" ht="15.75" customHeight="1" x14ac:dyDescent="0.25">
      <c r="A2202" s="233">
        <v>92916</v>
      </c>
      <c r="B2202" s="216" t="s">
        <v>32190</v>
      </c>
      <c r="C2202" s="216" t="s">
        <v>292</v>
      </c>
      <c r="D2202" s="234">
        <v>13.18</v>
      </c>
      <c r="E2202" s="217"/>
      <c r="F2202" s="217"/>
    </row>
    <row r="2203" spans="1:6" ht="15.75" customHeight="1" x14ac:dyDescent="0.25">
      <c r="A2203" s="233">
        <v>92917</v>
      </c>
      <c r="B2203" s="216" t="s">
        <v>32191</v>
      </c>
      <c r="C2203" s="216" t="s">
        <v>292</v>
      </c>
      <c r="D2203" s="234">
        <v>12.46</v>
      </c>
      <c r="E2203" s="217"/>
      <c r="F2203" s="217"/>
    </row>
    <row r="2204" spans="1:6" ht="15.75" customHeight="1" x14ac:dyDescent="0.25">
      <c r="A2204" s="233">
        <v>92919</v>
      </c>
      <c r="B2204" s="216" t="s">
        <v>32192</v>
      </c>
      <c r="C2204" s="216" t="s">
        <v>292</v>
      </c>
      <c r="D2204" s="234">
        <v>11.19</v>
      </c>
      <c r="E2204" s="217"/>
      <c r="F2204" s="217"/>
    </row>
    <row r="2205" spans="1:6" ht="15.75" customHeight="1" x14ac:dyDescent="0.25">
      <c r="A2205" s="233">
        <v>92921</v>
      </c>
      <c r="B2205" s="216" t="s">
        <v>32193</v>
      </c>
      <c r="C2205" s="216" t="s">
        <v>292</v>
      </c>
      <c r="D2205" s="234">
        <v>9.4600000000000009</v>
      </c>
      <c r="E2205" s="217"/>
      <c r="F2205" s="217"/>
    </row>
    <row r="2206" spans="1:6" ht="15.75" customHeight="1" x14ac:dyDescent="0.25">
      <c r="A2206" s="233">
        <v>92922</v>
      </c>
      <c r="B2206" s="216" t="s">
        <v>32194</v>
      </c>
      <c r="C2206" s="216" t="s">
        <v>292</v>
      </c>
      <c r="D2206" s="234">
        <v>9.01</v>
      </c>
      <c r="E2206" s="217"/>
      <c r="F2206" s="217"/>
    </row>
    <row r="2207" spans="1:6" ht="15.75" customHeight="1" x14ac:dyDescent="0.25">
      <c r="A2207" s="233">
        <v>92923</v>
      </c>
      <c r="B2207" s="216" t="s">
        <v>32195</v>
      </c>
      <c r="C2207" s="216" t="s">
        <v>292</v>
      </c>
      <c r="D2207" s="234">
        <v>10.14</v>
      </c>
      <c r="E2207" s="217"/>
      <c r="F2207" s="217"/>
    </row>
    <row r="2208" spans="1:6" ht="15.75" customHeight="1" x14ac:dyDescent="0.25">
      <c r="A2208" s="233">
        <v>92924</v>
      </c>
      <c r="B2208" s="216" t="s">
        <v>32196</v>
      </c>
      <c r="C2208" s="216" t="s">
        <v>292</v>
      </c>
      <c r="D2208" s="234">
        <v>9.92</v>
      </c>
      <c r="E2208" s="217"/>
      <c r="F2208" s="217"/>
    </row>
    <row r="2209" spans="1:6" ht="15.75" customHeight="1" x14ac:dyDescent="0.25">
      <c r="A2209" s="233">
        <v>95445</v>
      </c>
      <c r="B2209" s="216" t="s">
        <v>32197</v>
      </c>
      <c r="C2209" s="216" t="s">
        <v>292</v>
      </c>
      <c r="D2209" s="234">
        <v>8.16</v>
      </c>
      <c r="E2209" s="217"/>
      <c r="F2209" s="217"/>
    </row>
    <row r="2210" spans="1:6" ht="15.75" customHeight="1" x14ac:dyDescent="0.25">
      <c r="A2210" s="233">
        <v>95446</v>
      </c>
      <c r="B2210" s="216" t="s">
        <v>32198</v>
      </c>
      <c r="C2210" s="216" t="s">
        <v>292</v>
      </c>
      <c r="D2210" s="234">
        <v>8.9</v>
      </c>
      <c r="E2210" s="217"/>
      <c r="F2210" s="217"/>
    </row>
    <row r="2211" spans="1:6" ht="15.75" customHeight="1" x14ac:dyDescent="0.25">
      <c r="A2211" s="233">
        <v>95448</v>
      </c>
      <c r="B2211" s="216" t="s">
        <v>32199</v>
      </c>
      <c r="C2211" s="216" t="s">
        <v>292</v>
      </c>
      <c r="D2211" s="234">
        <v>10.130000000000001</v>
      </c>
      <c r="E2211" s="217"/>
      <c r="F2211" s="217"/>
    </row>
    <row r="2212" spans="1:6" ht="15.75" customHeight="1" x14ac:dyDescent="0.25">
      <c r="A2212" s="233">
        <v>95576</v>
      </c>
      <c r="B2212" s="216" t="s">
        <v>32200</v>
      </c>
      <c r="C2212" s="216" t="s">
        <v>292</v>
      </c>
      <c r="D2212" s="234">
        <v>11.95</v>
      </c>
      <c r="E2212" s="217"/>
      <c r="F2212" s="217"/>
    </row>
    <row r="2213" spans="1:6" ht="15.75" customHeight="1" x14ac:dyDescent="0.25">
      <c r="A2213" s="233">
        <v>95577</v>
      </c>
      <c r="B2213" s="216" t="s">
        <v>32201</v>
      </c>
      <c r="C2213" s="216" t="s">
        <v>292</v>
      </c>
      <c r="D2213" s="234">
        <v>10.89</v>
      </c>
      <c r="E2213" s="217"/>
      <c r="F2213" s="217"/>
    </row>
    <row r="2214" spans="1:6" ht="15.75" customHeight="1" x14ac:dyDescent="0.25">
      <c r="A2214" s="233">
        <v>95578</v>
      </c>
      <c r="B2214" s="216" t="s">
        <v>32202</v>
      </c>
      <c r="C2214" s="216" t="s">
        <v>292</v>
      </c>
      <c r="D2214" s="234">
        <v>9.33</v>
      </c>
      <c r="E2214" s="217"/>
      <c r="F2214" s="217"/>
    </row>
    <row r="2215" spans="1:6" ht="15.75" customHeight="1" x14ac:dyDescent="0.25">
      <c r="A2215" s="233">
        <v>95579</v>
      </c>
      <c r="B2215" s="216" t="s">
        <v>32203</v>
      </c>
      <c r="C2215" s="216" t="s">
        <v>292</v>
      </c>
      <c r="D2215" s="234">
        <v>9.01</v>
      </c>
      <c r="E2215" s="217"/>
      <c r="F2215" s="217"/>
    </row>
    <row r="2216" spans="1:6" ht="15.75" customHeight="1" x14ac:dyDescent="0.25">
      <c r="A2216" s="233">
        <v>95580</v>
      </c>
      <c r="B2216" s="216" t="s">
        <v>32204</v>
      </c>
      <c r="C2216" s="216" t="s">
        <v>292</v>
      </c>
      <c r="D2216" s="234">
        <v>10.26</v>
      </c>
      <c r="E2216" s="217"/>
      <c r="F2216" s="217"/>
    </row>
    <row r="2217" spans="1:6" ht="15.75" customHeight="1" x14ac:dyDescent="0.25">
      <c r="A2217" s="233">
        <v>95581</v>
      </c>
      <c r="B2217" s="216" t="s">
        <v>32205</v>
      </c>
      <c r="C2217" s="216" t="s">
        <v>292</v>
      </c>
      <c r="D2217" s="234">
        <v>10.11</v>
      </c>
      <c r="E2217" s="217"/>
      <c r="F2217" s="217"/>
    </row>
    <row r="2218" spans="1:6" ht="15.75" customHeight="1" x14ac:dyDescent="0.25">
      <c r="A2218" s="233">
        <v>95582</v>
      </c>
      <c r="B2218" s="216" t="s">
        <v>32206</v>
      </c>
      <c r="C2218" s="216" t="s">
        <v>292</v>
      </c>
      <c r="D2218" s="234">
        <v>10.91</v>
      </c>
      <c r="E2218" s="217"/>
      <c r="F2218" s="217"/>
    </row>
    <row r="2219" spans="1:6" ht="15.75" customHeight="1" x14ac:dyDescent="0.25">
      <c r="A2219" s="233">
        <v>95583</v>
      </c>
      <c r="B2219" s="216" t="s">
        <v>32207</v>
      </c>
      <c r="C2219" s="216" t="s">
        <v>292</v>
      </c>
      <c r="D2219" s="234">
        <v>13.85</v>
      </c>
      <c r="E2219" s="217"/>
      <c r="F2219" s="217"/>
    </row>
    <row r="2220" spans="1:6" ht="15.75" customHeight="1" x14ac:dyDescent="0.25">
      <c r="A2220" s="233">
        <v>95584</v>
      </c>
      <c r="B2220" s="216" t="s">
        <v>32208</v>
      </c>
      <c r="C2220" s="216" t="s">
        <v>292</v>
      </c>
      <c r="D2220" s="234">
        <v>12.57</v>
      </c>
      <c r="E2220" s="217"/>
      <c r="F2220" s="217"/>
    </row>
    <row r="2221" spans="1:6" ht="15.75" customHeight="1" x14ac:dyDescent="0.25">
      <c r="A2221" s="233">
        <v>95585</v>
      </c>
      <c r="B2221" s="216" t="s">
        <v>32209</v>
      </c>
      <c r="C2221" s="216" t="s">
        <v>292</v>
      </c>
      <c r="D2221" s="234">
        <v>12.3</v>
      </c>
      <c r="E2221" s="217"/>
      <c r="F2221" s="217"/>
    </row>
    <row r="2222" spans="1:6" ht="15.75" customHeight="1" x14ac:dyDescent="0.25">
      <c r="A2222" s="233">
        <v>95586</v>
      </c>
      <c r="B2222" s="216" t="s">
        <v>32210</v>
      </c>
      <c r="C2222" s="216" t="s">
        <v>292</v>
      </c>
      <c r="D2222" s="234">
        <v>11.15</v>
      </c>
      <c r="E2222" s="217"/>
      <c r="F2222" s="217"/>
    </row>
    <row r="2223" spans="1:6" ht="15.75" customHeight="1" x14ac:dyDescent="0.25">
      <c r="A2223" s="233">
        <v>95587</v>
      </c>
      <c r="B2223" s="216" t="s">
        <v>32211</v>
      </c>
      <c r="C2223" s="216" t="s">
        <v>292</v>
      </c>
      <c r="D2223" s="234">
        <v>9.56</v>
      </c>
      <c r="E2223" s="217"/>
      <c r="F2223" s="217"/>
    </row>
    <row r="2224" spans="1:6" ht="15.75" customHeight="1" x14ac:dyDescent="0.25">
      <c r="A2224" s="233">
        <v>95588</v>
      </c>
      <c r="B2224" s="216" t="s">
        <v>32212</v>
      </c>
      <c r="C2224" s="216" t="s">
        <v>292</v>
      </c>
      <c r="D2224" s="234">
        <v>9.19</v>
      </c>
      <c r="E2224" s="217"/>
      <c r="F2224" s="217"/>
    </row>
    <row r="2225" spans="1:6" ht="15.75" customHeight="1" x14ac:dyDescent="0.25">
      <c r="A2225" s="233">
        <v>95589</v>
      </c>
      <c r="B2225" s="216" t="s">
        <v>32213</v>
      </c>
      <c r="C2225" s="216" t="s">
        <v>292</v>
      </c>
      <c r="D2225" s="234">
        <v>10.4</v>
      </c>
      <c r="E2225" s="217"/>
      <c r="F2225" s="217"/>
    </row>
    <row r="2226" spans="1:6" ht="15.75" customHeight="1" x14ac:dyDescent="0.25">
      <c r="A2226" s="233">
        <v>95590</v>
      </c>
      <c r="B2226" s="216" t="s">
        <v>32214</v>
      </c>
      <c r="C2226" s="216" t="s">
        <v>292</v>
      </c>
      <c r="D2226" s="234">
        <v>10.220000000000001</v>
      </c>
      <c r="E2226" s="217"/>
      <c r="F2226" s="217"/>
    </row>
    <row r="2227" spans="1:6" ht="15.75" customHeight="1" x14ac:dyDescent="0.25">
      <c r="A2227" s="233">
        <v>95591</v>
      </c>
      <c r="B2227" s="216" t="s">
        <v>32215</v>
      </c>
      <c r="C2227" s="216" t="s">
        <v>292</v>
      </c>
      <c r="D2227" s="234">
        <v>10.98</v>
      </c>
      <c r="E2227" s="217"/>
      <c r="F2227" s="217"/>
    </row>
    <row r="2228" spans="1:6" ht="15.75" customHeight="1" x14ac:dyDescent="0.25">
      <c r="A2228" s="233">
        <v>95592</v>
      </c>
      <c r="B2228" s="216" t="s">
        <v>32216</v>
      </c>
      <c r="C2228" s="216" t="s">
        <v>292</v>
      </c>
      <c r="D2228" s="234">
        <v>16.45</v>
      </c>
      <c r="E2228" s="217"/>
      <c r="F2228" s="217"/>
    </row>
    <row r="2229" spans="1:6" ht="15.75" customHeight="1" x14ac:dyDescent="0.25">
      <c r="A2229" s="233">
        <v>95593</v>
      </c>
      <c r="B2229" s="216" t="s">
        <v>32217</v>
      </c>
      <c r="C2229" s="216" t="s">
        <v>292</v>
      </c>
      <c r="D2229" s="234">
        <v>14.28</v>
      </c>
      <c r="E2229" s="217"/>
      <c r="F2229" s="217"/>
    </row>
    <row r="2230" spans="1:6" ht="15.75" customHeight="1" x14ac:dyDescent="0.25">
      <c r="A2230" s="233">
        <v>95943</v>
      </c>
      <c r="B2230" s="216" t="s">
        <v>32218</v>
      </c>
      <c r="C2230" s="216" t="s">
        <v>292</v>
      </c>
      <c r="D2230" s="234">
        <v>17.170000000000002</v>
      </c>
      <c r="E2230" s="217"/>
      <c r="F2230" s="217"/>
    </row>
    <row r="2231" spans="1:6" ht="15.75" customHeight="1" x14ac:dyDescent="0.25">
      <c r="A2231" s="233">
        <v>95944</v>
      </c>
      <c r="B2231" s="216" t="s">
        <v>32219</v>
      </c>
      <c r="C2231" s="216" t="s">
        <v>292</v>
      </c>
      <c r="D2231" s="234">
        <v>16.18</v>
      </c>
      <c r="E2231" s="217"/>
      <c r="F2231" s="217"/>
    </row>
    <row r="2232" spans="1:6" ht="15.75" customHeight="1" x14ac:dyDescent="0.25">
      <c r="A2232" s="233">
        <v>95945</v>
      </c>
      <c r="B2232" s="216" t="s">
        <v>32220</v>
      </c>
      <c r="C2232" s="216" t="s">
        <v>292</v>
      </c>
      <c r="D2232" s="234">
        <v>13.82</v>
      </c>
      <c r="E2232" s="217"/>
      <c r="F2232" s="217"/>
    </row>
    <row r="2233" spans="1:6" ht="15.75" customHeight="1" x14ac:dyDescent="0.25">
      <c r="A2233" s="233">
        <v>95946</v>
      </c>
      <c r="B2233" s="216" t="s">
        <v>32221</v>
      </c>
      <c r="C2233" s="216" t="s">
        <v>292</v>
      </c>
      <c r="D2233" s="234">
        <v>11.48</v>
      </c>
      <c r="E2233" s="217"/>
      <c r="F2233" s="217"/>
    </row>
    <row r="2234" spans="1:6" ht="15.75" customHeight="1" x14ac:dyDescent="0.25">
      <c r="A2234" s="233">
        <v>95947</v>
      </c>
      <c r="B2234" s="216" t="s">
        <v>32222</v>
      </c>
      <c r="C2234" s="216" t="s">
        <v>292</v>
      </c>
      <c r="D2234" s="234">
        <v>9.15</v>
      </c>
      <c r="E2234" s="217"/>
      <c r="F2234" s="217"/>
    </row>
    <row r="2235" spans="1:6" ht="15.75" customHeight="1" x14ac:dyDescent="0.25">
      <c r="A2235" s="233">
        <v>95948</v>
      </c>
      <c r="B2235" s="216" t="s">
        <v>32223</v>
      </c>
      <c r="C2235" s="216" t="s">
        <v>292</v>
      </c>
      <c r="D2235" s="234">
        <v>8.39</v>
      </c>
      <c r="E2235" s="217"/>
      <c r="F2235" s="217"/>
    </row>
    <row r="2236" spans="1:6" ht="15.75" customHeight="1" x14ac:dyDescent="0.25">
      <c r="A2236" s="233">
        <v>96544</v>
      </c>
      <c r="B2236" s="216" t="s">
        <v>32224</v>
      </c>
      <c r="C2236" s="216" t="s">
        <v>292</v>
      </c>
      <c r="D2236" s="234">
        <v>13.91</v>
      </c>
      <c r="E2236" s="217"/>
      <c r="F2236" s="217"/>
    </row>
    <row r="2237" spans="1:6" ht="15.75" customHeight="1" x14ac:dyDescent="0.25">
      <c r="A2237" s="233">
        <v>96545</v>
      </c>
      <c r="B2237" s="216" t="s">
        <v>32225</v>
      </c>
      <c r="C2237" s="216" t="s">
        <v>292</v>
      </c>
      <c r="D2237" s="234">
        <v>13.04</v>
      </c>
      <c r="E2237" s="217"/>
      <c r="F2237" s="217"/>
    </row>
    <row r="2238" spans="1:6" ht="15.75" customHeight="1" x14ac:dyDescent="0.25">
      <c r="A2238" s="233">
        <v>96546</v>
      </c>
      <c r="B2238" s="216" t="s">
        <v>32226</v>
      </c>
      <c r="C2238" s="216" t="s">
        <v>292</v>
      </c>
      <c r="D2238" s="234">
        <v>11.66</v>
      </c>
      <c r="E2238" s="217"/>
      <c r="F2238" s="217"/>
    </row>
    <row r="2239" spans="1:6" ht="15.75" customHeight="1" x14ac:dyDescent="0.25">
      <c r="A2239" s="233">
        <v>96547</v>
      </c>
      <c r="B2239" s="216" t="s">
        <v>32227</v>
      </c>
      <c r="C2239" s="216" t="s">
        <v>292</v>
      </c>
      <c r="D2239" s="234">
        <v>9.8800000000000008</v>
      </c>
      <c r="E2239" s="217"/>
      <c r="F2239" s="217"/>
    </row>
    <row r="2240" spans="1:6" ht="15.75" customHeight="1" x14ac:dyDescent="0.25">
      <c r="A2240" s="233">
        <v>96548</v>
      </c>
      <c r="B2240" s="216" t="s">
        <v>32228</v>
      </c>
      <c r="C2240" s="216" t="s">
        <v>292</v>
      </c>
      <c r="D2240" s="234">
        <v>9.3800000000000008</v>
      </c>
      <c r="E2240" s="217"/>
      <c r="F2240" s="217"/>
    </row>
    <row r="2241" spans="1:6" ht="15.75" customHeight="1" x14ac:dyDescent="0.25">
      <c r="A2241" s="233">
        <v>96549</v>
      </c>
      <c r="B2241" s="216" t="s">
        <v>32229</v>
      </c>
      <c r="C2241" s="216" t="s">
        <v>292</v>
      </c>
      <c r="D2241" s="234">
        <v>10.48</v>
      </c>
      <c r="E2241" s="217"/>
      <c r="F2241" s="217"/>
    </row>
    <row r="2242" spans="1:6" ht="15.75" customHeight="1" x14ac:dyDescent="0.25">
      <c r="A2242" s="233">
        <v>96550</v>
      </c>
      <c r="B2242" s="216" t="s">
        <v>32230</v>
      </c>
      <c r="C2242" s="216" t="s">
        <v>292</v>
      </c>
      <c r="D2242" s="234">
        <v>10.220000000000001</v>
      </c>
      <c r="E2242" s="217"/>
      <c r="F2242" s="217"/>
    </row>
    <row r="2243" spans="1:6" ht="15.75" customHeight="1" x14ac:dyDescent="0.25">
      <c r="A2243" s="233">
        <v>100066</v>
      </c>
      <c r="B2243" s="216" t="s">
        <v>32231</v>
      </c>
      <c r="C2243" s="216" t="s">
        <v>292</v>
      </c>
      <c r="D2243" s="234">
        <v>12.21</v>
      </c>
      <c r="E2243" s="217"/>
      <c r="F2243" s="217"/>
    </row>
    <row r="2244" spans="1:6" ht="15.75" customHeight="1" x14ac:dyDescent="0.25">
      <c r="A2244" s="233">
        <v>100067</v>
      </c>
      <c r="B2244" s="216" t="s">
        <v>32232</v>
      </c>
      <c r="C2244" s="216" t="s">
        <v>292</v>
      </c>
      <c r="D2244" s="234">
        <v>10.82</v>
      </c>
      <c r="E2244" s="217"/>
      <c r="F2244" s="217"/>
    </row>
    <row r="2245" spans="1:6" ht="15.75" customHeight="1" x14ac:dyDescent="0.25">
      <c r="A2245" s="233">
        <v>100068</v>
      </c>
      <c r="B2245" s="216" t="s">
        <v>32233</v>
      </c>
      <c r="C2245" s="216" t="s">
        <v>292</v>
      </c>
      <c r="D2245" s="234">
        <v>8.7100000000000009</v>
      </c>
      <c r="E2245" s="217"/>
      <c r="F2245" s="217"/>
    </row>
    <row r="2246" spans="1:6" ht="15.75" customHeight="1" x14ac:dyDescent="0.25">
      <c r="A2246" s="233">
        <v>89993</v>
      </c>
      <c r="B2246" s="216" t="s">
        <v>32234</v>
      </c>
      <c r="C2246" s="216" t="s">
        <v>293</v>
      </c>
      <c r="D2246" s="234">
        <v>699.76</v>
      </c>
      <c r="E2246" s="217"/>
      <c r="F2246" s="217"/>
    </row>
    <row r="2247" spans="1:6" ht="15.75" customHeight="1" x14ac:dyDescent="0.25">
      <c r="A2247" s="233">
        <v>89994</v>
      </c>
      <c r="B2247" s="216" t="s">
        <v>32235</v>
      </c>
      <c r="C2247" s="216" t="s">
        <v>293</v>
      </c>
      <c r="D2247" s="234">
        <v>606.77</v>
      </c>
      <c r="E2247" s="217"/>
      <c r="F2247" s="217"/>
    </row>
    <row r="2248" spans="1:6" ht="15.75" customHeight="1" x14ac:dyDescent="0.25">
      <c r="A2248" s="233">
        <v>89995</v>
      </c>
      <c r="B2248" s="216" t="s">
        <v>32236</v>
      </c>
      <c r="C2248" s="216" t="s">
        <v>293</v>
      </c>
      <c r="D2248" s="234">
        <v>675.97</v>
      </c>
      <c r="E2248" s="217"/>
      <c r="F2248" s="217"/>
    </row>
    <row r="2249" spans="1:6" ht="15.75" customHeight="1" x14ac:dyDescent="0.25">
      <c r="A2249" s="233">
        <v>90278</v>
      </c>
      <c r="B2249" s="216" t="s">
        <v>32237</v>
      </c>
      <c r="C2249" s="216" t="s">
        <v>293</v>
      </c>
      <c r="D2249" s="234">
        <v>365.45</v>
      </c>
      <c r="E2249" s="217"/>
      <c r="F2249" s="217"/>
    </row>
    <row r="2250" spans="1:6" ht="15.75" customHeight="1" x14ac:dyDescent="0.25">
      <c r="A2250" s="233">
        <v>90279</v>
      </c>
      <c r="B2250" s="216" t="s">
        <v>32238</v>
      </c>
      <c r="C2250" s="216" t="s">
        <v>293</v>
      </c>
      <c r="D2250" s="234">
        <v>395.81</v>
      </c>
      <c r="E2250" s="217"/>
      <c r="F2250" s="217"/>
    </row>
    <row r="2251" spans="1:6" ht="15.75" customHeight="1" x14ac:dyDescent="0.25">
      <c r="A2251" s="233">
        <v>90280</v>
      </c>
      <c r="B2251" s="216" t="s">
        <v>32239</v>
      </c>
      <c r="C2251" s="216" t="s">
        <v>293</v>
      </c>
      <c r="D2251" s="234">
        <v>448.27</v>
      </c>
      <c r="E2251" s="217"/>
      <c r="F2251" s="217"/>
    </row>
    <row r="2252" spans="1:6" ht="15.75" customHeight="1" x14ac:dyDescent="0.25">
      <c r="A2252" s="233">
        <v>90281</v>
      </c>
      <c r="B2252" s="216" t="s">
        <v>32240</v>
      </c>
      <c r="C2252" s="216" t="s">
        <v>293</v>
      </c>
      <c r="D2252" s="234">
        <v>524.20000000000005</v>
      </c>
      <c r="E2252" s="217"/>
      <c r="F2252" s="217"/>
    </row>
    <row r="2253" spans="1:6" ht="15.75" customHeight="1" x14ac:dyDescent="0.25">
      <c r="A2253" s="233">
        <v>90282</v>
      </c>
      <c r="B2253" s="216" t="s">
        <v>32241</v>
      </c>
      <c r="C2253" s="216" t="s">
        <v>293</v>
      </c>
      <c r="D2253" s="234">
        <v>369.33</v>
      </c>
      <c r="E2253" s="217"/>
      <c r="F2253" s="217"/>
    </row>
    <row r="2254" spans="1:6" ht="15.75" customHeight="1" x14ac:dyDescent="0.25">
      <c r="A2254" s="233">
        <v>90283</v>
      </c>
      <c r="B2254" s="216" t="s">
        <v>32242</v>
      </c>
      <c r="C2254" s="216" t="s">
        <v>293</v>
      </c>
      <c r="D2254" s="234">
        <v>400.73</v>
      </c>
      <c r="E2254" s="217"/>
      <c r="F2254" s="217"/>
    </row>
    <row r="2255" spans="1:6" ht="15.75" customHeight="1" x14ac:dyDescent="0.25">
      <c r="A2255" s="233">
        <v>90284</v>
      </c>
      <c r="B2255" s="216" t="s">
        <v>32243</v>
      </c>
      <c r="C2255" s="216" t="s">
        <v>293</v>
      </c>
      <c r="D2255" s="234">
        <v>455.19</v>
      </c>
      <c r="E2255" s="217"/>
      <c r="F2255" s="217"/>
    </row>
    <row r="2256" spans="1:6" ht="15.75" customHeight="1" x14ac:dyDescent="0.25">
      <c r="A2256" s="233">
        <v>90285</v>
      </c>
      <c r="B2256" s="216" t="s">
        <v>32244</v>
      </c>
      <c r="C2256" s="216" t="s">
        <v>293</v>
      </c>
      <c r="D2256" s="234">
        <v>534.09</v>
      </c>
      <c r="E2256" s="217"/>
      <c r="F2256" s="217"/>
    </row>
    <row r="2257" spans="1:6" ht="15.75" customHeight="1" x14ac:dyDescent="0.25">
      <c r="A2257" s="233">
        <v>90853</v>
      </c>
      <c r="B2257" s="216" t="s">
        <v>32245</v>
      </c>
      <c r="C2257" s="216" t="s">
        <v>293</v>
      </c>
      <c r="D2257" s="234">
        <v>512.53</v>
      </c>
      <c r="E2257" s="217"/>
      <c r="F2257" s="217"/>
    </row>
    <row r="2258" spans="1:6" ht="15.75" customHeight="1" x14ac:dyDescent="0.25">
      <c r="A2258" s="233">
        <v>90854</v>
      </c>
      <c r="B2258" s="216" t="s">
        <v>32246</v>
      </c>
      <c r="C2258" s="216" t="s">
        <v>293</v>
      </c>
      <c r="D2258" s="234">
        <v>497.31</v>
      </c>
      <c r="E2258" s="217"/>
      <c r="F2258" s="217"/>
    </row>
    <row r="2259" spans="1:6" ht="15.75" customHeight="1" x14ac:dyDescent="0.25">
      <c r="A2259" s="233">
        <v>90855</v>
      </c>
      <c r="B2259" s="216" t="s">
        <v>32247</v>
      </c>
      <c r="C2259" s="216" t="s">
        <v>293</v>
      </c>
      <c r="D2259" s="234">
        <v>540.55999999999995</v>
      </c>
      <c r="E2259" s="217"/>
      <c r="F2259" s="217"/>
    </row>
    <row r="2260" spans="1:6" ht="15.75" customHeight="1" x14ac:dyDescent="0.25">
      <c r="A2260" s="233">
        <v>90856</v>
      </c>
      <c r="B2260" s="216" t="s">
        <v>32248</v>
      </c>
      <c r="C2260" s="216" t="s">
        <v>293</v>
      </c>
      <c r="D2260" s="234">
        <v>515.70000000000005</v>
      </c>
      <c r="E2260" s="217"/>
      <c r="F2260" s="217"/>
    </row>
    <row r="2261" spans="1:6" ht="15.75" customHeight="1" x14ac:dyDescent="0.25">
      <c r="A2261" s="233">
        <v>90857</v>
      </c>
      <c r="B2261" s="216" t="s">
        <v>32249</v>
      </c>
      <c r="C2261" s="216" t="s">
        <v>293</v>
      </c>
      <c r="D2261" s="234">
        <v>499.43</v>
      </c>
      <c r="E2261" s="217"/>
      <c r="F2261" s="217"/>
    </row>
    <row r="2262" spans="1:6" ht="15.75" customHeight="1" x14ac:dyDescent="0.25">
      <c r="A2262" s="233">
        <v>90858</v>
      </c>
      <c r="B2262" s="216" t="s">
        <v>32250</v>
      </c>
      <c r="C2262" s="216" t="s">
        <v>293</v>
      </c>
      <c r="D2262" s="234">
        <v>555.17999999999995</v>
      </c>
      <c r="E2262" s="217"/>
      <c r="F2262" s="217"/>
    </row>
    <row r="2263" spans="1:6" ht="15.75" customHeight="1" x14ac:dyDescent="0.25">
      <c r="A2263" s="233">
        <v>90859</v>
      </c>
      <c r="B2263" s="216" t="s">
        <v>32251</v>
      </c>
      <c r="C2263" s="216" t="s">
        <v>293</v>
      </c>
      <c r="D2263" s="234">
        <v>516.41</v>
      </c>
      <c r="E2263" s="217"/>
      <c r="F2263" s="217"/>
    </row>
    <row r="2264" spans="1:6" ht="15.75" customHeight="1" x14ac:dyDescent="0.25">
      <c r="A2264" s="233">
        <v>90860</v>
      </c>
      <c r="B2264" s="216" t="s">
        <v>32252</v>
      </c>
      <c r="C2264" s="216" t="s">
        <v>293</v>
      </c>
      <c r="D2264" s="234">
        <v>520.82000000000005</v>
      </c>
      <c r="E2264" s="217"/>
      <c r="F2264" s="217"/>
    </row>
    <row r="2265" spans="1:6" ht="15.75" customHeight="1" x14ac:dyDescent="0.25">
      <c r="A2265" s="233">
        <v>90861</v>
      </c>
      <c r="B2265" s="216" t="s">
        <v>32253</v>
      </c>
      <c r="C2265" s="216" t="s">
        <v>293</v>
      </c>
      <c r="D2265" s="234">
        <v>504.16</v>
      </c>
      <c r="E2265" s="217"/>
      <c r="F2265" s="217"/>
    </row>
    <row r="2266" spans="1:6" ht="15.75" customHeight="1" x14ac:dyDescent="0.25">
      <c r="A2266" s="233">
        <v>90862</v>
      </c>
      <c r="B2266" s="216" t="s">
        <v>32254</v>
      </c>
      <c r="C2266" s="216" t="s">
        <v>293</v>
      </c>
      <c r="D2266" s="234">
        <v>486.49</v>
      </c>
      <c r="E2266" s="217"/>
      <c r="F2266" s="217"/>
    </row>
    <row r="2267" spans="1:6" ht="15.75" customHeight="1" x14ac:dyDescent="0.25">
      <c r="A2267" s="233">
        <v>92718</v>
      </c>
      <c r="B2267" s="216" t="s">
        <v>32255</v>
      </c>
      <c r="C2267" s="216" t="s">
        <v>293</v>
      </c>
      <c r="D2267" s="234">
        <v>563.91</v>
      </c>
      <c r="E2267" s="217"/>
      <c r="F2267" s="217"/>
    </row>
    <row r="2268" spans="1:6" ht="15.75" customHeight="1" x14ac:dyDescent="0.25">
      <c r="A2268" s="233">
        <v>92719</v>
      </c>
      <c r="B2268" s="216" t="s">
        <v>32256</v>
      </c>
      <c r="C2268" s="216" t="s">
        <v>293</v>
      </c>
      <c r="D2268" s="234">
        <v>447.66</v>
      </c>
      <c r="E2268" s="217"/>
      <c r="F2268" s="217"/>
    </row>
    <row r="2269" spans="1:6" ht="15.75" customHeight="1" x14ac:dyDescent="0.25">
      <c r="A2269" s="233">
        <v>92720</v>
      </c>
      <c r="B2269" s="216" t="s">
        <v>32257</v>
      </c>
      <c r="C2269" s="216" t="s">
        <v>293</v>
      </c>
      <c r="D2269" s="234">
        <v>478.93</v>
      </c>
      <c r="E2269" s="217"/>
      <c r="F2269" s="217"/>
    </row>
    <row r="2270" spans="1:6" ht="15.75" customHeight="1" x14ac:dyDescent="0.25">
      <c r="A2270" s="233">
        <v>92721</v>
      </c>
      <c r="B2270" s="216" t="s">
        <v>32258</v>
      </c>
      <c r="C2270" s="216" t="s">
        <v>293</v>
      </c>
      <c r="D2270" s="234">
        <v>440.56</v>
      </c>
      <c r="E2270" s="217"/>
      <c r="F2270" s="217"/>
    </row>
    <row r="2271" spans="1:6" ht="15.75" customHeight="1" x14ac:dyDescent="0.25">
      <c r="A2271" s="233">
        <v>92722</v>
      </c>
      <c r="B2271" s="216" t="s">
        <v>32259</v>
      </c>
      <c r="C2271" s="216" t="s">
        <v>293</v>
      </c>
      <c r="D2271" s="234">
        <v>475.97</v>
      </c>
      <c r="E2271" s="217"/>
      <c r="F2271" s="217"/>
    </row>
    <row r="2272" spans="1:6" ht="15.75" customHeight="1" x14ac:dyDescent="0.25">
      <c r="A2272" s="233">
        <v>92723</v>
      </c>
      <c r="B2272" s="216" t="s">
        <v>32260</v>
      </c>
      <c r="C2272" s="216" t="s">
        <v>293</v>
      </c>
      <c r="D2272" s="234">
        <v>465.57</v>
      </c>
      <c r="E2272" s="217"/>
      <c r="F2272" s="217"/>
    </row>
    <row r="2273" spans="1:6" ht="15.75" customHeight="1" x14ac:dyDescent="0.25">
      <c r="A2273" s="233">
        <v>92724</v>
      </c>
      <c r="B2273" s="216" t="s">
        <v>32261</v>
      </c>
      <c r="C2273" s="216" t="s">
        <v>293</v>
      </c>
      <c r="D2273" s="234">
        <v>462.98</v>
      </c>
      <c r="E2273" s="217"/>
      <c r="F2273" s="217"/>
    </row>
    <row r="2274" spans="1:6" ht="15.75" customHeight="1" x14ac:dyDescent="0.25">
      <c r="A2274" s="233">
        <v>92725</v>
      </c>
      <c r="B2274" s="216" t="s">
        <v>32262</v>
      </c>
      <c r="C2274" s="216" t="s">
        <v>293</v>
      </c>
      <c r="D2274" s="234">
        <v>461.89</v>
      </c>
      <c r="E2274" s="217"/>
      <c r="F2274" s="217"/>
    </row>
    <row r="2275" spans="1:6" ht="15.75" customHeight="1" x14ac:dyDescent="0.25">
      <c r="A2275" s="233">
        <v>92726</v>
      </c>
      <c r="B2275" s="216" t="s">
        <v>32263</v>
      </c>
      <c r="C2275" s="216" t="s">
        <v>293</v>
      </c>
      <c r="D2275" s="234">
        <v>460.04</v>
      </c>
      <c r="E2275" s="217"/>
      <c r="F2275" s="217"/>
    </row>
    <row r="2276" spans="1:6" ht="15.75" customHeight="1" x14ac:dyDescent="0.25">
      <c r="A2276" s="233">
        <v>92727</v>
      </c>
      <c r="B2276" s="216" t="s">
        <v>32264</v>
      </c>
      <c r="C2276" s="216" t="s">
        <v>293</v>
      </c>
      <c r="D2276" s="234">
        <v>509.39</v>
      </c>
      <c r="E2276" s="217"/>
      <c r="F2276" s="217"/>
    </row>
    <row r="2277" spans="1:6" ht="15.75" customHeight="1" x14ac:dyDescent="0.25">
      <c r="A2277" s="233">
        <v>92728</v>
      </c>
      <c r="B2277" s="216" t="s">
        <v>32265</v>
      </c>
      <c r="C2277" s="216" t="s">
        <v>293</v>
      </c>
      <c r="D2277" s="234">
        <v>490.88</v>
      </c>
      <c r="E2277" s="217"/>
      <c r="F2277" s="217"/>
    </row>
    <row r="2278" spans="1:6" ht="15.75" customHeight="1" x14ac:dyDescent="0.25">
      <c r="A2278" s="233">
        <v>92729</v>
      </c>
      <c r="B2278" s="216" t="s">
        <v>32266</v>
      </c>
      <c r="C2278" s="216" t="s">
        <v>293</v>
      </c>
      <c r="D2278" s="234">
        <v>483.05</v>
      </c>
      <c r="E2278" s="217"/>
      <c r="F2278" s="217"/>
    </row>
    <row r="2279" spans="1:6" ht="15.75" customHeight="1" x14ac:dyDescent="0.25">
      <c r="A2279" s="233">
        <v>92730</v>
      </c>
      <c r="B2279" s="216" t="s">
        <v>32267</v>
      </c>
      <c r="C2279" s="216" t="s">
        <v>293</v>
      </c>
      <c r="D2279" s="234">
        <v>469.99</v>
      </c>
      <c r="E2279" s="217"/>
      <c r="F2279" s="217"/>
    </row>
    <row r="2280" spans="1:6" ht="15.75" customHeight="1" x14ac:dyDescent="0.25">
      <c r="A2280" s="233">
        <v>92731</v>
      </c>
      <c r="B2280" s="216" t="s">
        <v>32268</v>
      </c>
      <c r="C2280" s="216" t="s">
        <v>293</v>
      </c>
      <c r="D2280" s="234">
        <v>485.09</v>
      </c>
      <c r="E2280" s="217"/>
      <c r="F2280" s="217"/>
    </row>
    <row r="2281" spans="1:6" ht="15.75" customHeight="1" x14ac:dyDescent="0.25">
      <c r="A2281" s="233">
        <v>92732</v>
      </c>
      <c r="B2281" s="216" t="s">
        <v>32269</v>
      </c>
      <c r="C2281" s="216" t="s">
        <v>293</v>
      </c>
      <c r="D2281" s="234">
        <v>472.4</v>
      </c>
      <c r="E2281" s="217"/>
      <c r="F2281" s="217"/>
    </row>
    <row r="2282" spans="1:6" ht="15.75" customHeight="1" x14ac:dyDescent="0.25">
      <c r="A2282" s="233">
        <v>92733</v>
      </c>
      <c r="B2282" s="216" t="s">
        <v>32270</v>
      </c>
      <c r="C2282" s="216" t="s">
        <v>293</v>
      </c>
      <c r="D2282" s="234">
        <v>467.02</v>
      </c>
      <c r="E2282" s="217"/>
      <c r="F2282" s="217"/>
    </row>
    <row r="2283" spans="1:6" ht="15.75" customHeight="1" x14ac:dyDescent="0.25">
      <c r="A2283" s="233">
        <v>92734</v>
      </c>
      <c r="B2283" s="216" t="s">
        <v>32271</v>
      </c>
      <c r="C2283" s="216" t="s">
        <v>293</v>
      </c>
      <c r="D2283" s="234">
        <v>458.07</v>
      </c>
      <c r="E2283" s="217"/>
      <c r="F2283" s="217"/>
    </row>
    <row r="2284" spans="1:6" ht="15.75" customHeight="1" x14ac:dyDescent="0.25">
      <c r="A2284" s="233">
        <v>92735</v>
      </c>
      <c r="B2284" s="216" t="s">
        <v>32272</v>
      </c>
      <c r="C2284" s="216" t="s">
        <v>293</v>
      </c>
      <c r="D2284" s="234">
        <v>463.56</v>
      </c>
      <c r="E2284" s="217"/>
      <c r="F2284" s="217"/>
    </row>
    <row r="2285" spans="1:6" ht="15.75" customHeight="1" x14ac:dyDescent="0.25">
      <c r="A2285" s="233">
        <v>92736</v>
      </c>
      <c r="B2285" s="216" t="s">
        <v>32273</v>
      </c>
      <c r="C2285" s="216" t="s">
        <v>293</v>
      </c>
      <c r="D2285" s="234">
        <v>453.83</v>
      </c>
      <c r="E2285" s="217"/>
      <c r="F2285" s="217"/>
    </row>
    <row r="2286" spans="1:6" ht="15.75" customHeight="1" x14ac:dyDescent="0.25">
      <c r="A2286" s="233">
        <v>92739</v>
      </c>
      <c r="B2286" s="216" t="s">
        <v>32274</v>
      </c>
      <c r="C2286" s="216" t="s">
        <v>293</v>
      </c>
      <c r="D2286" s="234">
        <v>439.73</v>
      </c>
      <c r="E2286" s="217"/>
      <c r="F2286" s="217"/>
    </row>
    <row r="2287" spans="1:6" ht="15.75" customHeight="1" x14ac:dyDescent="0.25">
      <c r="A2287" s="233">
        <v>92740</v>
      </c>
      <c r="B2287" s="216" t="s">
        <v>32275</v>
      </c>
      <c r="C2287" s="216" t="s">
        <v>293</v>
      </c>
      <c r="D2287" s="234">
        <v>434.92</v>
      </c>
      <c r="E2287" s="217"/>
      <c r="F2287" s="217"/>
    </row>
    <row r="2288" spans="1:6" ht="15.75" customHeight="1" x14ac:dyDescent="0.25">
      <c r="A2288" s="233">
        <v>92741</v>
      </c>
      <c r="B2288" s="216" t="s">
        <v>32276</v>
      </c>
      <c r="C2288" s="216" t="s">
        <v>293</v>
      </c>
      <c r="D2288" s="234">
        <v>611.03</v>
      </c>
      <c r="E2288" s="217"/>
      <c r="F2288" s="217"/>
    </row>
    <row r="2289" spans="1:6" ht="15.75" customHeight="1" x14ac:dyDescent="0.25">
      <c r="A2289" s="233">
        <v>92742</v>
      </c>
      <c r="B2289" s="216" t="s">
        <v>32277</v>
      </c>
      <c r="C2289" s="216" t="s">
        <v>293</v>
      </c>
      <c r="D2289" s="234">
        <v>796.33</v>
      </c>
      <c r="E2289" s="217"/>
      <c r="F2289" s="217"/>
    </row>
    <row r="2290" spans="1:6" ht="15.75" customHeight="1" x14ac:dyDescent="0.25">
      <c r="A2290" s="233">
        <v>92873</v>
      </c>
      <c r="B2290" s="216" t="s">
        <v>32278</v>
      </c>
      <c r="C2290" s="216" t="s">
        <v>293</v>
      </c>
      <c r="D2290" s="234">
        <v>143.72999999999999</v>
      </c>
      <c r="E2290" s="217"/>
      <c r="F2290" s="217"/>
    </row>
    <row r="2291" spans="1:6" ht="15.75" customHeight="1" x14ac:dyDescent="0.25">
      <c r="A2291" s="233">
        <v>92874</v>
      </c>
      <c r="B2291" s="216" t="s">
        <v>32279</v>
      </c>
      <c r="C2291" s="216" t="s">
        <v>293</v>
      </c>
      <c r="D2291" s="234">
        <v>23.74</v>
      </c>
      <c r="E2291" s="217"/>
      <c r="F2291" s="217"/>
    </row>
    <row r="2292" spans="1:6" ht="15.75" customHeight="1" x14ac:dyDescent="0.25">
      <c r="A2292" s="233">
        <v>94962</v>
      </c>
      <c r="B2292" s="216" t="s">
        <v>32280</v>
      </c>
      <c r="C2292" s="216" t="s">
        <v>293</v>
      </c>
      <c r="D2292" s="234">
        <v>286.67</v>
      </c>
      <c r="E2292" s="217"/>
      <c r="F2292" s="217"/>
    </row>
    <row r="2293" spans="1:6" ht="15.75" customHeight="1" x14ac:dyDescent="0.25">
      <c r="A2293" s="233">
        <v>94963</v>
      </c>
      <c r="B2293" s="216" t="s">
        <v>32281</v>
      </c>
      <c r="C2293" s="216" t="s">
        <v>293</v>
      </c>
      <c r="D2293" s="234">
        <v>329.57</v>
      </c>
      <c r="E2293" s="217"/>
      <c r="F2293" s="217"/>
    </row>
    <row r="2294" spans="1:6" ht="15.75" customHeight="1" x14ac:dyDescent="0.25">
      <c r="A2294" s="233">
        <v>94964</v>
      </c>
      <c r="B2294" s="216" t="s">
        <v>32282</v>
      </c>
      <c r="C2294" s="216" t="s">
        <v>293</v>
      </c>
      <c r="D2294" s="234">
        <v>369.43</v>
      </c>
      <c r="E2294" s="217"/>
      <c r="F2294" s="217"/>
    </row>
    <row r="2295" spans="1:6" ht="15.75" customHeight="1" x14ac:dyDescent="0.25">
      <c r="A2295" s="233">
        <v>94965</v>
      </c>
      <c r="B2295" s="216" t="s">
        <v>32283</v>
      </c>
      <c r="C2295" s="216" t="s">
        <v>293</v>
      </c>
      <c r="D2295" s="234">
        <v>391.65</v>
      </c>
      <c r="E2295" s="217"/>
      <c r="F2295" s="217"/>
    </row>
    <row r="2296" spans="1:6" ht="15.75" customHeight="1" x14ac:dyDescent="0.25">
      <c r="A2296" s="233">
        <v>94966</v>
      </c>
      <c r="B2296" s="216" t="s">
        <v>32284</v>
      </c>
      <c r="C2296" s="216" t="s">
        <v>293</v>
      </c>
      <c r="D2296" s="234">
        <v>409.35</v>
      </c>
      <c r="E2296" s="217"/>
      <c r="F2296" s="217"/>
    </row>
    <row r="2297" spans="1:6" ht="15.75" customHeight="1" x14ac:dyDescent="0.25">
      <c r="A2297" s="233">
        <v>94967</v>
      </c>
      <c r="B2297" s="216" t="s">
        <v>32285</v>
      </c>
      <c r="C2297" s="216" t="s">
        <v>293</v>
      </c>
      <c r="D2297" s="234">
        <v>480.1</v>
      </c>
      <c r="E2297" s="217"/>
      <c r="F2297" s="217"/>
    </row>
    <row r="2298" spans="1:6" ht="15.75" customHeight="1" x14ac:dyDescent="0.25">
      <c r="A2298" s="233">
        <v>94968</v>
      </c>
      <c r="B2298" s="216" t="s">
        <v>32286</v>
      </c>
      <c r="C2298" s="216" t="s">
        <v>293</v>
      </c>
      <c r="D2298" s="234">
        <v>284.83</v>
      </c>
      <c r="E2298" s="217"/>
      <c r="F2298" s="217"/>
    </row>
    <row r="2299" spans="1:6" ht="15.75" customHeight="1" x14ac:dyDescent="0.25">
      <c r="A2299" s="233">
        <v>94969</v>
      </c>
      <c r="B2299" s="216" t="s">
        <v>32287</v>
      </c>
      <c r="C2299" s="216" t="s">
        <v>293</v>
      </c>
      <c r="D2299" s="234">
        <v>325.37</v>
      </c>
      <c r="E2299" s="217"/>
      <c r="F2299" s="217"/>
    </row>
    <row r="2300" spans="1:6" ht="15.75" customHeight="1" x14ac:dyDescent="0.25">
      <c r="A2300" s="233">
        <v>94970</v>
      </c>
      <c r="B2300" s="216" t="s">
        <v>32288</v>
      </c>
      <c r="C2300" s="216" t="s">
        <v>293</v>
      </c>
      <c r="D2300" s="234">
        <v>361.18</v>
      </c>
      <c r="E2300" s="217"/>
      <c r="F2300" s="217"/>
    </row>
    <row r="2301" spans="1:6" ht="15.75" customHeight="1" x14ac:dyDescent="0.25">
      <c r="A2301" s="233">
        <v>94971</v>
      </c>
      <c r="B2301" s="216" t="s">
        <v>32289</v>
      </c>
      <c r="C2301" s="216" t="s">
        <v>293</v>
      </c>
      <c r="D2301" s="234">
        <v>387.72</v>
      </c>
      <c r="E2301" s="217"/>
      <c r="F2301" s="217"/>
    </row>
    <row r="2302" spans="1:6" ht="15.75" customHeight="1" x14ac:dyDescent="0.25">
      <c r="A2302" s="233">
        <v>94972</v>
      </c>
      <c r="B2302" s="216" t="s">
        <v>32290</v>
      </c>
      <c r="C2302" s="216" t="s">
        <v>293</v>
      </c>
      <c r="D2302" s="234">
        <v>405.28</v>
      </c>
      <c r="E2302" s="217"/>
      <c r="F2302" s="217"/>
    </row>
    <row r="2303" spans="1:6" ht="15.75" customHeight="1" x14ac:dyDescent="0.25">
      <c r="A2303" s="233">
        <v>94973</v>
      </c>
      <c r="B2303" s="216" t="s">
        <v>32291</v>
      </c>
      <c r="C2303" s="216" t="s">
        <v>293</v>
      </c>
      <c r="D2303" s="234">
        <v>475.15</v>
      </c>
      <c r="E2303" s="217"/>
      <c r="F2303" s="217"/>
    </row>
    <row r="2304" spans="1:6" ht="15.75" customHeight="1" x14ac:dyDescent="0.25">
      <c r="A2304" s="233">
        <v>94974</v>
      </c>
      <c r="B2304" s="216" t="s">
        <v>32292</v>
      </c>
      <c r="C2304" s="216" t="s">
        <v>293</v>
      </c>
      <c r="D2304" s="234">
        <v>373.26</v>
      </c>
      <c r="E2304" s="217"/>
      <c r="F2304" s="217"/>
    </row>
    <row r="2305" spans="1:6" ht="15.75" customHeight="1" x14ac:dyDescent="0.25">
      <c r="A2305" s="233">
        <v>94975</v>
      </c>
      <c r="B2305" s="216" t="s">
        <v>32293</v>
      </c>
      <c r="C2305" s="216" t="s">
        <v>293</v>
      </c>
      <c r="D2305" s="234">
        <v>414.23</v>
      </c>
      <c r="E2305" s="217"/>
      <c r="F2305" s="217"/>
    </row>
    <row r="2306" spans="1:6" ht="15.75" customHeight="1" x14ac:dyDescent="0.25">
      <c r="A2306" s="233">
        <v>96555</v>
      </c>
      <c r="B2306" s="216" t="s">
        <v>32294</v>
      </c>
      <c r="C2306" s="216" t="s">
        <v>293</v>
      </c>
      <c r="D2306" s="234">
        <v>543.38</v>
      </c>
      <c r="E2306" s="217"/>
      <c r="F2306" s="217"/>
    </row>
    <row r="2307" spans="1:6" ht="15.75" customHeight="1" x14ac:dyDescent="0.25">
      <c r="A2307" s="233">
        <v>96556</v>
      </c>
      <c r="B2307" s="216" t="s">
        <v>32295</v>
      </c>
      <c r="C2307" s="216" t="s">
        <v>293</v>
      </c>
      <c r="D2307" s="234">
        <v>600.25</v>
      </c>
      <c r="E2307" s="217"/>
      <c r="F2307" s="217"/>
    </row>
    <row r="2308" spans="1:6" ht="15.75" customHeight="1" x14ac:dyDescent="0.25">
      <c r="A2308" s="233">
        <v>96557</v>
      </c>
      <c r="B2308" s="216" t="s">
        <v>32296</v>
      </c>
      <c r="C2308" s="216" t="s">
        <v>293</v>
      </c>
      <c r="D2308" s="234">
        <v>503.36</v>
      </c>
      <c r="E2308" s="217"/>
      <c r="F2308" s="217"/>
    </row>
    <row r="2309" spans="1:6" ht="15.75" customHeight="1" x14ac:dyDescent="0.25">
      <c r="A2309" s="233">
        <v>96558</v>
      </c>
      <c r="B2309" s="216" t="s">
        <v>32297</v>
      </c>
      <c r="C2309" s="216" t="s">
        <v>293</v>
      </c>
      <c r="D2309" s="234">
        <v>508.47</v>
      </c>
      <c r="E2309" s="217"/>
      <c r="F2309" s="217"/>
    </row>
    <row r="2310" spans="1:6" ht="15.75" customHeight="1" x14ac:dyDescent="0.25">
      <c r="A2310" s="233">
        <v>99235</v>
      </c>
      <c r="B2310" s="216" t="s">
        <v>32298</v>
      </c>
      <c r="C2310" s="216" t="s">
        <v>293</v>
      </c>
      <c r="D2310" s="234">
        <v>491.78</v>
      </c>
      <c r="E2310" s="217"/>
      <c r="F2310" s="217"/>
    </row>
    <row r="2311" spans="1:6" ht="15.75" customHeight="1" x14ac:dyDescent="0.25">
      <c r="A2311" s="233">
        <v>99431</v>
      </c>
      <c r="B2311" s="216" t="s">
        <v>32299</v>
      </c>
      <c r="C2311" s="216" t="s">
        <v>293</v>
      </c>
      <c r="D2311" s="234">
        <v>510.42</v>
      </c>
      <c r="E2311" s="217"/>
      <c r="F2311" s="217"/>
    </row>
    <row r="2312" spans="1:6" ht="15.75" customHeight="1" x14ac:dyDescent="0.25">
      <c r="A2312" s="233">
        <v>99432</v>
      </c>
      <c r="B2312" s="216" t="s">
        <v>32300</v>
      </c>
      <c r="C2312" s="216" t="s">
        <v>293</v>
      </c>
      <c r="D2312" s="234">
        <v>486.08</v>
      </c>
      <c r="E2312" s="217"/>
      <c r="F2312" s="217"/>
    </row>
    <row r="2313" spans="1:6" ht="15.75" customHeight="1" x14ac:dyDescent="0.25">
      <c r="A2313" s="233">
        <v>99433</v>
      </c>
      <c r="B2313" s="216" t="s">
        <v>32301</v>
      </c>
      <c r="C2313" s="216" t="s">
        <v>293</v>
      </c>
      <c r="D2313" s="234">
        <v>538.37</v>
      </c>
      <c r="E2313" s="217"/>
      <c r="F2313" s="217"/>
    </row>
    <row r="2314" spans="1:6" ht="15.75" customHeight="1" x14ac:dyDescent="0.25">
      <c r="A2314" s="233">
        <v>99434</v>
      </c>
      <c r="B2314" s="216" t="s">
        <v>32302</v>
      </c>
      <c r="C2314" s="216" t="s">
        <v>293</v>
      </c>
      <c r="D2314" s="234">
        <v>513.59</v>
      </c>
      <c r="E2314" s="217"/>
      <c r="F2314" s="217"/>
    </row>
    <row r="2315" spans="1:6" ht="15.75" customHeight="1" x14ac:dyDescent="0.25">
      <c r="A2315" s="233">
        <v>99435</v>
      </c>
      <c r="B2315" s="216" t="s">
        <v>32303</v>
      </c>
      <c r="C2315" s="216" t="s">
        <v>293</v>
      </c>
      <c r="D2315" s="234">
        <v>497.38</v>
      </c>
      <c r="E2315" s="217"/>
      <c r="F2315" s="217"/>
    </row>
    <row r="2316" spans="1:6" ht="15.75" customHeight="1" x14ac:dyDescent="0.25">
      <c r="A2316" s="233">
        <v>99436</v>
      </c>
      <c r="B2316" s="216" t="s">
        <v>32304</v>
      </c>
      <c r="C2316" s="216" t="s">
        <v>293</v>
      </c>
      <c r="D2316" s="234">
        <v>552.99</v>
      </c>
      <c r="E2316" s="217"/>
      <c r="F2316" s="217"/>
    </row>
    <row r="2317" spans="1:6" ht="15.75" customHeight="1" x14ac:dyDescent="0.25">
      <c r="A2317" s="233">
        <v>99437</v>
      </c>
      <c r="B2317" s="216" t="s">
        <v>32305</v>
      </c>
      <c r="C2317" s="216" t="s">
        <v>293</v>
      </c>
      <c r="D2317" s="234">
        <v>522</v>
      </c>
      <c r="E2317" s="217"/>
      <c r="F2317" s="217"/>
    </row>
    <row r="2318" spans="1:6" ht="15.75" customHeight="1" x14ac:dyDescent="0.25">
      <c r="A2318" s="233">
        <v>99438</v>
      </c>
      <c r="B2318" s="216" t="s">
        <v>32306</v>
      </c>
      <c r="C2318" s="216" t="s">
        <v>293</v>
      </c>
      <c r="D2318" s="234">
        <v>526.41</v>
      </c>
      <c r="E2318" s="217"/>
      <c r="F2318" s="217"/>
    </row>
    <row r="2319" spans="1:6" ht="15.75" customHeight="1" x14ac:dyDescent="0.25">
      <c r="A2319" s="233">
        <v>99439</v>
      </c>
      <c r="B2319" s="216" t="s">
        <v>32307</v>
      </c>
      <c r="C2319" s="216" t="s">
        <v>293</v>
      </c>
      <c r="D2319" s="234">
        <v>502.09</v>
      </c>
      <c r="E2319" s="217"/>
      <c r="F2319" s="217"/>
    </row>
    <row r="2320" spans="1:6" ht="15.75" customHeight="1" x14ac:dyDescent="0.25">
      <c r="A2320" s="233">
        <v>101963</v>
      </c>
      <c r="B2320" s="216" t="s">
        <v>32308</v>
      </c>
      <c r="C2320" s="216" t="s">
        <v>291</v>
      </c>
      <c r="D2320" s="234">
        <v>150.37</v>
      </c>
      <c r="E2320" s="217"/>
      <c r="F2320" s="217"/>
    </row>
    <row r="2321" spans="1:6" ht="15.75" customHeight="1" x14ac:dyDescent="0.25">
      <c r="A2321" s="233">
        <v>101964</v>
      </c>
      <c r="B2321" s="216" t="s">
        <v>32309</v>
      </c>
      <c r="C2321" s="216" t="s">
        <v>291</v>
      </c>
      <c r="D2321" s="234">
        <v>140.27000000000001</v>
      </c>
      <c r="E2321" s="217"/>
      <c r="F2321" s="217"/>
    </row>
    <row r="2322" spans="1:6" ht="15.75" customHeight="1" x14ac:dyDescent="0.25">
      <c r="A2322" s="233">
        <v>101165</v>
      </c>
      <c r="B2322" s="216" t="s">
        <v>32310</v>
      </c>
      <c r="C2322" s="216" t="s">
        <v>293</v>
      </c>
      <c r="D2322" s="234">
        <v>628.29</v>
      </c>
      <c r="E2322" s="217"/>
      <c r="F2322" s="217"/>
    </row>
    <row r="2323" spans="1:6" ht="15.75" customHeight="1" x14ac:dyDescent="0.25">
      <c r="A2323" s="233">
        <v>101166</v>
      </c>
      <c r="B2323" s="216" t="s">
        <v>32311</v>
      </c>
      <c r="C2323" s="216" t="s">
        <v>293</v>
      </c>
      <c r="D2323" s="234">
        <v>573.48</v>
      </c>
      <c r="E2323" s="217"/>
      <c r="F2323" s="217"/>
    </row>
    <row r="2324" spans="1:6" ht="15.75" customHeight="1" x14ac:dyDescent="0.25">
      <c r="A2324" s="233">
        <v>98576</v>
      </c>
      <c r="B2324" s="216" t="s">
        <v>32312</v>
      </c>
      <c r="C2324" s="216" t="s">
        <v>40</v>
      </c>
      <c r="D2324" s="234">
        <v>17.59</v>
      </c>
      <c r="E2324" s="217"/>
      <c r="F2324" s="217"/>
    </row>
    <row r="2325" spans="1:6" ht="15.75" customHeight="1" x14ac:dyDescent="0.25">
      <c r="A2325" s="233">
        <v>93182</v>
      </c>
      <c r="B2325" s="216" t="s">
        <v>32313</v>
      </c>
      <c r="C2325" s="216" t="s">
        <v>40</v>
      </c>
      <c r="D2325" s="234">
        <v>35.369999999999997</v>
      </c>
      <c r="E2325" s="217"/>
      <c r="F2325" s="217"/>
    </row>
    <row r="2326" spans="1:6" ht="15.75" customHeight="1" x14ac:dyDescent="0.25">
      <c r="A2326" s="233">
        <v>93183</v>
      </c>
      <c r="B2326" s="216" t="s">
        <v>32314</v>
      </c>
      <c r="C2326" s="216" t="s">
        <v>40</v>
      </c>
      <c r="D2326" s="234">
        <v>45.47</v>
      </c>
      <c r="E2326" s="217"/>
      <c r="F2326" s="217"/>
    </row>
    <row r="2327" spans="1:6" ht="15.75" customHeight="1" x14ac:dyDescent="0.25">
      <c r="A2327" s="233">
        <v>93184</v>
      </c>
      <c r="B2327" s="216" t="s">
        <v>32315</v>
      </c>
      <c r="C2327" s="216" t="s">
        <v>40</v>
      </c>
      <c r="D2327" s="234">
        <v>26.11</v>
      </c>
      <c r="E2327" s="217"/>
      <c r="F2327" s="217"/>
    </row>
    <row r="2328" spans="1:6" ht="15.75" customHeight="1" x14ac:dyDescent="0.25">
      <c r="A2328" s="233">
        <v>93185</v>
      </c>
      <c r="B2328" s="216" t="s">
        <v>32316</v>
      </c>
      <c r="C2328" s="216" t="s">
        <v>40</v>
      </c>
      <c r="D2328" s="234">
        <v>44.85</v>
      </c>
      <c r="E2328" s="217"/>
      <c r="F2328" s="217"/>
    </row>
    <row r="2329" spans="1:6" ht="15.75" customHeight="1" x14ac:dyDescent="0.25">
      <c r="A2329" s="233">
        <v>93186</v>
      </c>
      <c r="B2329" s="216" t="s">
        <v>32317</v>
      </c>
      <c r="C2329" s="216" t="s">
        <v>40</v>
      </c>
      <c r="D2329" s="234">
        <v>63.55</v>
      </c>
      <c r="E2329" s="217"/>
      <c r="F2329" s="217"/>
    </row>
    <row r="2330" spans="1:6" ht="15.75" customHeight="1" x14ac:dyDescent="0.25">
      <c r="A2330" s="233">
        <v>93187</v>
      </c>
      <c r="B2330" s="216" t="s">
        <v>32318</v>
      </c>
      <c r="C2330" s="216" t="s">
        <v>40</v>
      </c>
      <c r="D2330" s="234">
        <v>73.209999999999994</v>
      </c>
      <c r="E2330" s="217"/>
      <c r="F2330" s="217"/>
    </row>
    <row r="2331" spans="1:6" ht="15.75" customHeight="1" x14ac:dyDescent="0.25">
      <c r="A2331" s="233">
        <v>93188</v>
      </c>
      <c r="B2331" s="216" t="s">
        <v>32319</v>
      </c>
      <c r="C2331" s="216" t="s">
        <v>40</v>
      </c>
      <c r="D2331" s="234">
        <v>59.25</v>
      </c>
      <c r="E2331" s="217"/>
      <c r="F2331" s="217"/>
    </row>
    <row r="2332" spans="1:6" ht="15.75" customHeight="1" x14ac:dyDescent="0.25">
      <c r="A2332" s="233">
        <v>93189</v>
      </c>
      <c r="B2332" s="216" t="s">
        <v>32320</v>
      </c>
      <c r="C2332" s="216" t="s">
        <v>40</v>
      </c>
      <c r="D2332" s="234">
        <v>73.91</v>
      </c>
      <c r="E2332" s="217"/>
      <c r="F2332" s="217"/>
    </row>
    <row r="2333" spans="1:6" ht="15.75" customHeight="1" x14ac:dyDescent="0.25">
      <c r="A2333" s="233">
        <v>93190</v>
      </c>
      <c r="B2333" s="216" t="s">
        <v>32321</v>
      </c>
      <c r="C2333" s="216" t="s">
        <v>40</v>
      </c>
      <c r="D2333" s="234">
        <v>33.479999999999997</v>
      </c>
      <c r="E2333" s="217"/>
      <c r="F2333" s="217"/>
    </row>
    <row r="2334" spans="1:6" ht="15.75" customHeight="1" x14ac:dyDescent="0.25">
      <c r="A2334" s="233">
        <v>93191</v>
      </c>
      <c r="B2334" s="216" t="s">
        <v>32322</v>
      </c>
      <c r="C2334" s="216" t="s">
        <v>40</v>
      </c>
      <c r="D2334" s="234">
        <v>35.380000000000003</v>
      </c>
      <c r="E2334" s="217"/>
      <c r="F2334" s="217"/>
    </row>
    <row r="2335" spans="1:6" ht="15.75" customHeight="1" x14ac:dyDescent="0.25">
      <c r="A2335" s="233">
        <v>93192</v>
      </c>
      <c r="B2335" s="216" t="s">
        <v>32323</v>
      </c>
      <c r="C2335" s="216" t="s">
        <v>40</v>
      </c>
      <c r="D2335" s="234">
        <v>36.97</v>
      </c>
      <c r="E2335" s="217"/>
      <c r="F2335" s="217"/>
    </row>
    <row r="2336" spans="1:6" ht="15.75" customHeight="1" x14ac:dyDescent="0.25">
      <c r="A2336" s="233">
        <v>93193</v>
      </c>
      <c r="B2336" s="216" t="s">
        <v>32324</v>
      </c>
      <c r="C2336" s="216" t="s">
        <v>40</v>
      </c>
      <c r="D2336" s="234">
        <v>36.159999999999997</v>
      </c>
      <c r="E2336" s="217"/>
      <c r="F2336" s="217"/>
    </row>
    <row r="2337" spans="1:6" ht="15.75" customHeight="1" x14ac:dyDescent="0.25">
      <c r="A2337" s="233">
        <v>93194</v>
      </c>
      <c r="B2337" s="216" t="s">
        <v>32325</v>
      </c>
      <c r="C2337" s="216" t="s">
        <v>40</v>
      </c>
      <c r="D2337" s="234">
        <v>34.69</v>
      </c>
      <c r="E2337" s="217"/>
      <c r="F2337" s="217"/>
    </row>
    <row r="2338" spans="1:6" ht="15.75" customHeight="1" x14ac:dyDescent="0.25">
      <c r="A2338" s="233">
        <v>93195</v>
      </c>
      <c r="B2338" s="216" t="s">
        <v>32326</v>
      </c>
      <c r="C2338" s="216" t="s">
        <v>40</v>
      </c>
      <c r="D2338" s="234">
        <v>42.03</v>
      </c>
      <c r="E2338" s="217"/>
      <c r="F2338" s="217"/>
    </row>
    <row r="2339" spans="1:6" ht="15.75" customHeight="1" x14ac:dyDescent="0.25">
      <c r="A2339" s="233">
        <v>93196</v>
      </c>
      <c r="B2339" s="216" t="s">
        <v>32327</v>
      </c>
      <c r="C2339" s="216" t="s">
        <v>40</v>
      </c>
      <c r="D2339" s="234">
        <v>61.45</v>
      </c>
      <c r="E2339" s="217"/>
      <c r="F2339" s="217"/>
    </row>
    <row r="2340" spans="1:6" ht="15.75" customHeight="1" x14ac:dyDescent="0.25">
      <c r="A2340" s="233">
        <v>93197</v>
      </c>
      <c r="B2340" s="216" t="s">
        <v>32328</v>
      </c>
      <c r="C2340" s="216" t="s">
        <v>40</v>
      </c>
      <c r="D2340" s="234">
        <v>68.91</v>
      </c>
      <c r="E2340" s="217"/>
      <c r="F2340" s="217"/>
    </row>
    <row r="2341" spans="1:6" ht="15.75" customHeight="1" x14ac:dyDescent="0.25">
      <c r="A2341" s="233">
        <v>93198</v>
      </c>
      <c r="B2341" s="216" t="s">
        <v>32329</v>
      </c>
      <c r="C2341" s="216" t="s">
        <v>40</v>
      </c>
      <c r="D2341" s="234">
        <v>29.21</v>
      </c>
      <c r="E2341" s="217"/>
      <c r="F2341" s="217"/>
    </row>
    <row r="2342" spans="1:6" ht="15.75" customHeight="1" x14ac:dyDescent="0.25">
      <c r="A2342" s="233">
        <v>93199</v>
      </c>
      <c r="B2342" s="216" t="s">
        <v>32330</v>
      </c>
      <c r="C2342" s="216" t="s">
        <v>40</v>
      </c>
      <c r="D2342" s="234">
        <v>28.82</v>
      </c>
      <c r="E2342" s="217"/>
      <c r="F2342" s="217"/>
    </row>
    <row r="2343" spans="1:6" ht="15.75" customHeight="1" x14ac:dyDescent="0.25">
      <c r="A2343" s="233">
        <v>93200</v>
      </c>
      <c r="B2343" s="216" t="s">
        <v>32331</v>
      </c>
      <c r="C2343" s="216" t="s">
        <v>40</v>
      </c>
      <c r="D2343" s="234">
        <v>2.27</v>
      </c>
      <c r="E2343" s="217"/>
      <c r="F2343" s="217"/>
    </row>
    <row r="2344" spans="1:6" ht="15.75" customHeight="1" x14ac:dyDescent="0.25">
      <c r="A2344" s="233">
        <v>93201</v>
      </c>
      <c r="B2344" s="216" t="s">
        <v>32332</v>
      </c>
      <c r="C2344" s="216" t="s">
        <v>40</v>
      </c>
      <c r="D2344" s="234">
        <v>4.46</v>
      </c>
      <c r="E2344" s="217"/>
      <c r="F2344" s="217"/>
    </row>
    <row r="2345" spans="1:6" ht="15.75" customHeight="1" x14ac:dyDescent="0.25">
      <c r="A2345" s="233">
        <v>93202</v>
      </c>
      <c r="B2345" s="216" t="s">
        <v>32333</v>
      </c>
      <c r="C2345" s="216" t="s">
        <v>40</v>
      </c>
      <c r="D2345" s="234">
        <v>21.68</v>
      </c>
      <c r="E2345" s="217"/>
      <c r="F2345" s="217"/>
    </row>
    <row r="2346" spans="1:6" ht="15.75" customHeight="1" x14ac:dyDescent="0.25">
      <c r="A2346" s="233">
        <v>93203</v>
      </c>
      <c r="B2346" s="216" t="s">
        <v>32334</v>
      </c>
      <c r="C2346" s="216" t="s">
        <v>40</v>
      </c>
      <c r="D2346" s="234">
        <v>12.68</v>
      </c>
      <c r="E2346" s="217"/>
      <c r="F2346" s="217"/>
    </row>
    <row r="2347" spans="1:6" ht="15.75" customHeight="1" x14ac:dyDescent="0.25">
      <c r="A2347" s="233">
        <v>93204</v>
      </c>
      <c r="B2347" s="216" t="s">
        <v>32335</v>
      </c>
      <c r="C2347" s="216" t="s">
        <v>40</v>
      </c>
      <c r="D2347" s="234">
        <v>46.06</v>
      </c>
      <c r="E2347" s="217"/>
      <c r="F2347" s="217"/>
    </row>
    <row r="2348" spans="1:6" ht="15.75" customHeight="1" x14ac:dyDescent="0.25">
      <c r="A2348" s="233">
        <v>93205</v>
      </c>
      <c r="B2348" s="216" t="s">
        <v>32336</v>
      </c>
      <c r="C2348" s="216" t="s">
        <v>40</v>
      </c>
      <c r="D2348" s="234">
        <v>28.66</v>
      </c>
      <c r="E2348" s="217"/>
      <c r="F2348" s="217"/>
    </row>
    <row r="2349" spans="1:6" ht="15.75" customHeight="1" x14ac:dyDescent="0.25">
      <c r="A2349" s="233">
        <v>95952</v>
      </c>
      <c r="B2349" s="216" t="s">
        <v>32337</v>
      </c>
      <c r="C2349" s="216" t="s">
        <v>293</v>
      </c>
      <c r="D2349" s="234">
        <v>1718.94</v>
      </c>
      <c r="E2349" s="217"/>
      <c r="F2349" s="217"/>
    </row>
    <row r="2350" spans="1:6" ht="15.75" customHeight="1" x14ac:dyDescent="0.25">
      <c r="A2350" s="233">
        <v>95953</v>
      </c>
      <c r="B2350" s="216" t="s">
        <v>32338</v>
      </c>
      <c r="C2350" s="216" t="s">
        <v>293</v>
      </c>
      <c r="D2350" s="234">
        <v>2722.12</v>
      </c>
      <c r="E2350" s="217"/>
      <c r="F2350" s="217"/>
    </row>
    <row r="2351" spans="1:6" ht="15.75" customHeight="1" x14ac:dyDescent="0.25">
      <c r="A2351" s="233">
        <v>95954</v>
      </c>
      <c r="B2351" s="216" t="s">
        <v>32339</v>
      </c>
      <c r="C2351" s="216" t="s">
        <v>293</v>
      </c>
      <c r="D2351" s="234">
        <v>1963.81</v>
      </c>
      <c r="E2351" s="217"/>
      <c r="F2351" s="217"/>
    </row>
    <row r="2352" spans="1:6" ht="15.75" customHeight="1" x14ac:dyDescent="0.25">
      <c r="A2352" s="233">
        <v>95955</v>
      </c>
      <c r="B2352" s="216" t="s">
        <v>32340</v>
      </c>
      <c r="C2352" s="216" t="s">
        <v>293</v>
      </c>
      <c r="D2352" s="234">
        <v>2428.35</v>
      </c>
      <c r="E2352" s="217"/>
      <c r="F2352" s="217"/>
    </row>
    <row r="2353" spans="1:6" ht="15.75" customHeight="1" x14ac:dyDescent="0.25">
      <c r="A2353" s="233">
        <v>95956</v>
      </c>
      <c r="B2353" s="216" t="s">
        <v>32341</v>
      </c>
      <c r="C2353" s="216" t="s">
        <v>293</v>
      </c>
      <c r="D2353" s="234">
        <v>1926.62</v>
      </c>
      <c r="E2353" s="217"/>
      <c r="F2353" s="217"/>
    </row>
    <row r="2354" spans="1:6" ht="15.75" customHeight="1" x14ac:dyDescent="0.25">
      <c r="A2354" s="233">
        <v>95957</v>
      </c>
      <c r="B2354" s="216" t="s">
        <v>32342</v>
      </c>
      <c r="C2354" s="216" t="s">
        <v>293</v>
      </c>
      <c r="D2354" s="234">
        <v>2504.87</v>
      </c>
      <c r="E2354" s="217"/>
      <c r="F2354" s="217"/>
    </row>
    <row r="2355" spans="1:6" ht="15.75" customHeight="1" x14ac:dyDescent="0.25">
      <c r="A2355" s="233">
        <v>95969</v>
      </c>
      <c r="B2355" s="216" t="s">
        <v>32343</v>
      </c>
      <c r="C2355" s="216" t="s">
        <v>293</v>
      </c>
      <c r="D2355" s="234">
        <v>2337</v>
      </c>
      <c r="E2355" s="217"/>
      <c r="F2355" s="217"/>
    </row>
    <row r="2356" spans="1:6" ht="15.75" customHeight="1" x14ac:dyDescent="0.25">
      <c r="A2356" s="233">
        <v>97733</v>
      </c>
      <c r="B2356" s="216" t="s">
        <v>32344</v>
      </c>
      <c r="C2356" s="216" t="s">
        <v>293</v>
      </c>
      <c r="D2356" s="234">
        <v>2463.71</v>
      </c>
      <c r="E2356" s="217"/>
      <c r="F2356" s="217"/>
    </row>
    <row r="2357" spans="1:6" ht="15.75" customHeight="1" x14ac:dyDescent="0.25">
      <c r="A2357" s="233">
        <v>97734</v>
      </c>
      <c r="B2357" s="216" t="s">
        <v>32345</v>
      </c>
      <c r="C2357" s="216" t="s">
        <v>293</v>
      </c>
      <c r="D2357" s="234">
        <v>2123.35</v>
      </c>
      <c r="E2357" s="217"/>
      <c r="F2357" s="217"/>
    </row>
    <row r="2358" spans="1:6" ht="15.75" customHeight="1" x14ac:dyDescent="0.25">
      <c r="A2358" s="233">
        <v>97735</v>
      </c>
      <c r="B2358" s="216" t="s">
        <v>32346</v>
      </c>
      <c r="C2358" s="216" t="s">
        <v>293</v>
      </c>
      <c r="D2358" s="234">
        <v>1797.61</v>
      </c>
      <c r="E2358" s="217"/>
      <c r="F2358" s="217"/>
    </row>
    <row r="2359" spans="1:6" ht="15.75" customHeight="1" x14ac:dyDescent="0.25">
      <c r="A2359" s="233">
        <v>97736</v>
      </c>
      <c r="B2359" s="216" t="s">
        <v>32347</v>
      </c>
      <c r="C2359" s="216" t="s">
        <v>293</v>
      </c>
      <c r="D2359" s="234">
        <v>1199.6099999999999</v>
      </c>
      <c r="E2359" s="217"/>
      <c r="F2359" s="217"/>
    </row>
    <row r="2360" spans="1:6" ht="15.75" customHeight="1" x14ac:dyDescent="0.25">
      <c r="A2360" s="233">
        <v>97737</v>
      </c>
      <c r="B2360" s="216" t="s">
        <v>32348</v>
      </c>
      <c r="C2360" s="216" t="s">
        <v>293</v>
      </c>
      <c r="D2360" s="234">
        <v>2540.2800000000002</v>
      </c>
      <c r="E2360" s="217"/>
      <c r="F2360" s="217"/>
    </row>
    <row r="2361" spans="1:6" ht="15.75" customHeight="1" x14ac:dyDescent="0.25">
      <c r="A2361" s="233">
        <v>97738</v>
      </c>
      <c r="B2361" s="216" t="s">
        <v>32349</v>
      </c>
      <c r="C2361" s="216" t="s">
        <v>293</v>
      </c>
      <c r="D2361" s="218">
        <v>3401.07</v>
      </c>
      <c r="E2361" s="217"/>
      <c r="F2361" s="217"/>
    </row>
    <row r="2362" spans="1:6" ht="15.75" customHeight="1" x14ac:dyDescent="0.25">
      <c r="A2362" s="233">
        <v>97739</v>
      </c>
      <c r="B2362" s="216" t="s">
        <v>32350</v>
      </c>
      <c r="C2362" s="216" t="s">
        <v>293</v>
      </c>
      <c r="D2362" s="218">
        <v>2076.77</v>
      </c>
      <c r="E2362" s="217"/>
      <c r="F2362" s="217"/>
    </row>
    <row r="2363" spans="1:6" ht="15.75" customHeight="1" x14ac:dyDescent="0.25">
      <c r="A2363" s="233">
        <v>97740</v>
      </c>
      <c r="B2363" s="216" t="s">
        <v>32351</v>
      </c>
      <c r="C2363" s="216" t="s">
        <v>293</v>
      </c>
      <c r="D2363" s="218">
        <v>1586.54</v>
      </c>
      <c r="E2363" s="217"/>
      <c r="F2363" s="217"/>
    </row>
    <row r="2364" spans="1:6" ht="15.75" customHeight="1" x14ac:dyDescent="0.25">
      <c r="A2364" s="233">
        <v>98615</v>
      </c>
      <c r="B2364" s="216" t="s">
        <v>32352</v>
      </c>
      <c r="C2364" s="216" t="s">
        <v>291</v>
      </c>
      <c r="D2364" s="218">
        <v>102.34</v>
      </c>
      <c r="E2364" s="217"/>
      <c r="F2364" s="217"/>
    </row>
    <row r="2365" spans="1:6" ht="15.75" customHeight="1" x14ac:dyDescent="0.25">
      <c r="A2365" s="233">
        <v>98616</v>
      </c>
      <c r="B2365" s="216" t="s">
        <v>32353</v>
      </c>
      <c r="C2365" s="216" t="s">
        <v>291</v>
      </c>
      <c r="D2365" s="218">
        <v>81.96</v>
      </c>
      <c r="E2365" s="217"/>
      <c r="F2365" s="217"/>
    </row>
    <row r="2366" spans="1:6" ht="15.75" customHeight="1" x14ac:dyDescent="0.25">
      <c r="A2366" s="233">
        <v>98617</v>
      </c>
      <c r="B2366" s="216" t="s">
        <v>32354</v>
      </c>
      <c r="C2366" s="216" t="s">
        <v>291</v>
      </c>
      <c r="D2366" s="218">
        <v>76.459999999999994</v>
      </c>
      <c r="E2366" s="217"/>
      <c r="F2366" s="217"/>
    </row>
    <row r="2367" spans="1:6" ht="15.75" customHeight="1" x14ac:dyDescent="0.25">
      <c r="A2367" s="233">
        <v>98618</v>
      </c>
      <c r="B2367" s="216" t="s">
        <v>32355</v>
      </c>
      <c r="C2367" s="216" t="s">
        <v>291</v>
      </c>
      <c r="D2367" s="218">
        <v>104.58</v>
      </c>
      <c r="E2367" s="217"/>
      <c r="F2367" s="217"/>
    </row>
    <row r="2368" spans="1:6" ht="15.75" customHeight="1" x14ac:dyDescent="0.25">
      <c r="A2368" s="233">
        <v>98619</v>
      </c>
      <c r="B2368" s="216" t="s">
        <v>32356</v>
      </c>
      <c r="C2368" s="216" t="s">
        <v>291</v>
      </c>
      <c r="D2368" s="218">
        <v>96.24</v>
      </c>
      <c r="E2368" s="217"/>
      <c r="F2368" s="217"/>
    </row>
    <row r="2369" spans="1:6" ht="15.75" customHeight="1" x14ac:dyDescent="0.25">
      <c r="A2369" s="233">
        <v>98620</v>
      </c>
      <c r="B2369" s="216" t="s">
        <v>32357</v>
      </c>
      <c r="C2369" s="216" t="s">
        <v>291</v>
      </c>
      <c r="D2369" s="218">
        <v>92.02</v>
      </c>
      <c r="E2369" s="217"/>
      <c r="F2369" s="217"/>
    </row>
    <row r="2370" spans="1:6" ht="15.75" customHeight="1" x14ac:dyDescent="0.25">
      <c r="A2370" s="233">
        <v>98621</v>
      </c>
      <c r="B2370" s="216" t="s">
        <v>32358</v>
      </c>
      <c r="C2370" s="216" t="s">
        <v>291</v>
      </c>
      <c r="D2370" s="218">
        <v>119.94</v>
      </c>
      <c r="E2370" s="217"/>
      <c r="F2370" s="217"/>
    </row>
    <row r="2371" spans="1:6" ht="15.75" customHeight="1" x14ac:dyDescent="0.25">
      <c r="A2371" s="233">
        <v>98622</v>
      </c>
      <c r="B2371" s="216" t="s">
        <v>32359</v>
      </c>
      <c r="C2371" s="216" t="s">
        <v>291</v>
      </c>
      <c r="D2371" s="218">
        <v>113.21</v>
      </c>
      <c r="E2371" s="217"/>
      <c r="F2371" s="217"/>
    </row>
    <row r="2372" spans="1:6" ht="15.75" customHeight="1" x14ac:dyDescent="0.25">
      <c r="A2372" s="233">
        <v>98623</v>
      </c>
      <c r="B2372" s="216" t="s">
        <v>32360</v>
      </c>
      <c r="C2372" s="216" t="s">
        <v>291</v>
      </c>
      <c r="D2372" s="218">
        <v>109.77</v>
      </c>
      <c r="E2372" s="217"/>
      <c r="F2372" s="217"/>
    </row>
    <row r="2373" spans="1:6" ht="15.75" customHeight="1" x14ac:dyDescent="0.25">
      <c r="A2373" s="233">
        <v>98624</v>
      </c>
      <c r="B2373" s="216" t="s">
        <v>32361</v>
      </c>
      <c r="C2373" s="216" t="s">
        <v>291</v>
      </c>
      <c r="D2373" s="218">
        <v>136.38999999999999</v>
      </c>
      <c r="E2373" s="217"/>
      <c r="F2373" s="217"/>
    </row>
    <row r="2374" spans="1:6" ht="15.75" customHeight="1" x14ac:dyDescent="0.25">
      <c r="A2374" s="233">
        <v>98625</v>
      </c>
      <c r="B2374" s="216" t="s">
        <v>32362</v>
      </c>
      <c r="C2374" s="216" t="s">
        <v>291</v>
      </c>
      <c r="D2374" s="218">
        <v>130.69999999999999</v>
      </c>
      <c r="E2374" s="217"/>
      <c r="F2374" s="217"/>
    </row>
    <row r="2375" spans="1:6" ht="15.75" customHeight="1" x14ac:dyDescent="0.25">
      <c r="A2375" s="233">
        <v>98626</v>
      </c>
      <c r="B2375" s="216" t="s">
        <v>32363</v>
      </c>
      <c r="C2375" s="216" t="s">
        <v>291</v>
      </c>
      <c r="D2375" s="218">
        <v>127.74</v>
      </c>
      <c r="E2375" s="217"/>
      <c r="F2375" s="217"/>
    </row>
    <row r="2376" spans="1:6" ht="15.75" customHeight="1" x14ac:dyDescent="0.25">
      <c r="A2376" s="233">
        <v>98655</v>
      </c>
      <c r="B2376" s="216" t="s">
        <v>32364</v>
      </c>
      <c r="C2376" s="216" t="s">
        <v>40</v>
      </c>
      <c r="D2376" s="234">
        <v>504.38</v>
      </c>
      <c r="E2376" s="217"/>
      <c r="F2376" s="217"/>
    </row>
    <row r="2377" spans="1:6" ht="15.75" customHeight="1" x14ac:dyDescent="0.25">
      <c r="A2377" s="233">
        <v>98656</v>
      </c>
      <c r="B2377" s="216" t="s">
        <v>32365</v>
      </c>
      <c r="C2377" s="216" t="s">
        <v>40</v>
      </c>
      <c r="D2377" s="234">
        <v>510.9</v>
      </c>
      <c r="E2377" s="217"/>
      <c r="F2377" s="217"/>
    </row>
    <row r="2378" spans="1:6" ht="15.75" customHeight="1" x14ac:dyDescent="0.25">
      <c r="A2378" s="233">
        <v>98657</v>
      </c>
      <c r="B2378" s="216" t="s">
        <v>32366</v>
      </c>
      <c r="C2378" s="216" t="s">
        <v>40</v>
      </c>
      <c r="D2378" s="234">
        <v>517.41</v>
      </c>
      <c r="E2378" s="217"/>
      <c r="F2378" s="217"/>
    </row>
    <row r="2379" spans="1:6" ht="15.75" customHeight="1" x14ac:dyDescent="0.25">
      <c r="A2379" s="233">
        <v>98658</v>
      </c>
      <c r="B2379" s="216" t="s">
        <v>32367</v>
      </c>
      <c r="C2379" s="216" t="s">
        <v>40</v>
      </c>
      <c r="D2379" s="234">
        <v>523.92999999999995</v>
      </c>
      <c r="E2379" s="217"/>
      <c r="F2379" s="217"/>
    </row>
    <row r="2380" spans="1:6" ht="15.75" customHeight="1" x14ac:dyDescent="0.25">
      <c r="A2380" s="233">
        <v>98659</v>
      </c>
      <c r="B2380" s="216" t="s">
        <v>32368</v>
      </c>
      <c r="C2380" s="216" t="s">
        <v>40</v>
      </c>
      <c r="D2380" s="234">
        <v>536.96</v>
      </c>
      <c r="E2380" s="217"/>
      <c r="F2380" s="217"/>
    </row>
    <row r="2381" spans="1:6" ht="15.75" customHeight="1" x14ac:dyDescent="0.25">
      <c r="A2381" s="233">
        <v>98746</v>
      </c>
      <c r="B2381" s="216" t="s">
        <v>32369</v>
      </c>
      <c r="C2381" s="216" t="s">
        <v>40</v>
      </c>
      <c r="D2381" s="234">
        <v>44.86</v>
      </c>
      <c r="E2381" s="217"/>
      <c r="F2381" s="217"/>
    </row>
    <row r="2382" spans="1:6" ht="15.75" customHeight="1" x14ac:dyDescent="0.25">
      <c r="A2382" s="233">
        <v>98749</v>
      </c>
      <c r="B2382" s="216" t="s">
        <v>32370</v>
      </c>
      <c r="C2382" s="216" t="s">
        <v>40</v>
      </c>
      <c r="D2382" s="234">
        <v>54.21</v>
      </c>
      <c r="E2382" s="217"/>
      <c r="F2382" s="217"/>
    </row>
    <row r="2383" spans="1:6" ht="15.75" customHeight="1" x14ac:dyDescent="0.25">
      <c r="A2383" s="233">
        <v>98750</v>
      </c>
      <c r="B2383" s="216" t="s">
        <v>32371</v>
      </c>
      <c r="C2383" s="216" t="s">
        <v>40</v>
      </c>
      <c r="D2383" s="234">
        <v>65.58</v>
      </c>
      <c r="E2383" s="217"/>
      <c r="F2383" s="217"/>
    </row>
    <row r="2384" spans="1:6" ht="15.75" customHeight="1" x14ac:dyDescent="0.25">
      <c r="A2384" s="233">
        <v>98751</v>
      </c>
      <c r="B2384" s="216" t="s">
        <v>32372</v>
      </c>
      <c r="C2384" s="216" t="s">
        <v>40</v>
      </c>
      <c r="D2384" s="234">
        <v>95.28</v>
      </c>
      <c r="E2384" s="217"/>
      <c r="F2384" s="217"/>
    </row>
    <row r="2385" spans="1:6" ht="15.75" customHeight="1" x14ac:dyDescent="0.25">
      <c r="A2385" s="233">
        <v>98752</v>
      </c>
      <c r="B2385" s="216" t="s">
        <v>32373</v>
      </c>
      <c r="C2385" s="216" t="s">
        <v>40</v>
      </c>
      <c r="D2385" s="234">
        <v>131.13</v>
      </c>
      <c r="E2385" s="217"/>
      <c r="F2385" s="217"/>
    </row>
    <row r="2386" spans="1:6" ht="15.75" customHeight="1" x14ac:dyDescent="0.25">
      <c r="A2386" s="233">
        <v>98753</v>
      </c>
      <c r="B2386" s="216" t="s">
        <v>32374</v>
      </c>
      <c r="C2386" s="216" t="s">
        <v>40</v>
      </c>
      <c r="D2386" s="234">
        <v>175.77</v>
      </c>
      <c r="E2386" s="217"/>
      <c r="F2386" s="217"/>
    </row>
    <row r="2387" spans="1:6" ht="15.75" customHeight="1" x14ac:dyDescent="0.25">
      <c r="A2387" s="233">
        <v>100763</v>
      </c>
      <c r="B2387" s="216" t="s">
        <v>32375</v>
      </c>
      <c r="C2387" s="216" t="s">
        <v>292</v>
      </c>
      <c r="D2387" s="234">
        <v>13.63</v>
      </c>
      <c r="E2387" s="217"/>
      <c r="F2387" s="217"/>
    </row>
    <row r="2388" spans="1:6" ht="15.75" customHeight="1" x14ac:dyDescent="0.25">
      <c r="A2388" s="233">
        <v>100764</v>
      </c>
      <c r="B2388" s="216" t="s">
        <v>32376</v>
      </c>
      <c r="C2388" s="216" t="s">
        <v>292</v>
      </c>
      <c r="D2388" s="234">
        <v>13.47</v>
      </c>
      <c r="E2388" s="217"/>
      <c r="F2388" s="217"/>
    </row>
    <row r="2389" spans="1:6" ht="15.75" customHeight="1" x14ac:dyDescent="0.25">
      <c r="A2389" s="233">
        <v>100765</v>
      </c>
      <c r="B2389" s="216" t="s">
        <v>32377</v>
      </c>
      <c r="C2389" s="216" t="s">
        <v>292</v>
      </c>
      <c r="D2389" s="234">
        <v>12.89</v>
      </c>
      <c r="E2389" s="217"/>
      <c r="F2389" s="217"/>
    </row>
    <row r="2390" spans="1:6" ht="15.75" customHeight="1" x14ac:dyDescent="0.25">
      <c r="A2390" s="233">
        <v>100766</v>
      </c>
      <c r="B2390" s="216" t="s">
        <v>32378</v>
      </c>
      <c r="C2390" s="216" t="s">
        <v>292</v>
      </c>
      <c r="D2390" s="234">
        <v>13</v>
      </c>
      <c r="E2390" s="217"/>
      <c r="F2390" s="217"/>
    </row>
    <row r="2391" spans="1:6" ht="15.75" customHeight="1" x14ac:dyDescent="0.25">
      <c r="A2391" s="233">
        <v>100767</v>
      </c>
      <c r="B2391" s="216" t="s">
        <v>32379</v>
      </c>
      <c r="C2391" s="216" t="s">
        <v>292</v>
      </c>
      <c r="D2391" s="234">
        <v>13.15</v>
      </c>
      <c r="E2391" s="217"/>
      <c r="F2391" s="217"/>
    </row>
    <row r="2392" spans="1:6" ht="15.75" customHeight="1" x14ac:dyDescent="0.25">
      <c r="A2392" s="233">
        <v>100768</v>
      </c>
      <c r="B2392" s="216" t="s">
        <v>32380</v>
      </c>
      <c r="C2392" s="216" t="s">
        <v>292</v>
      </c>
      <c r="D2392" s="234">
        <v>17.87</v>
      </c>
      <c r="E2392" s="217"/>
      <c r="F2392" s="217"/>
    </row>
    <row r="2393" spans="1:6" ht="15.75" customHeight="1" x14ac:dyDescent="0.25">
      <c r="A2393" s="233">
        <v>100769</v>
      </c>
      <c r="B2393" s="216" t="s">
        <v>32381</v>
      </c>
      <c r="C2393" s="216" t="s">
        <v>292</v>
      </c>
      <c r="D2393" s="234">
        <v>18.28</v>
      </c>
      <c r="E2393" s="217"/>
      <c r="F2393" s="217"/>
    </row>
    <row r="2394" spans="1:6" ht="15.75" customHeight="1" x14ac:dyDescent="0.25">
      <c r="A2394" s="233">
        <v>100770</v>
      </c>
      <c r="B2394" s="216" t="s">
        <v>32382</v>
      </c>
      <c r="C2394" s="216" t="s">
        <v>292</v>
      </c>
      <c r="D2394" s="234">
        <v>17.62</v>
      </c>
      <c r="E2394" s="217"/>
      <c r="F2394" s="217"/>
    </row>
    <row r="2395" spans="1:6" ht="15.75" customHeight="1" x14ac:dyDescent="0.25">
      <c r="A2395" s="233">
        <v>100771</v>
      </c>
      <c r="B2395" s="216" t="s">
        <v>32383</v>
      </c>
      <c r="C2395" s="216" t="s">
        <v>292</v>
      </c>
      <c r="D2395" s="234">
        <v>20.74</v>
      </c>
      <c r="E2395" s="217"/>
      <c r="F2395" s="217"/>
    </row>
    <row r="2396" spans="1:6" ht="15.75" customHeight="1" x14ac:dyDescent="0.25">
      <c r="A2396" s="233">
        <v>100772</v>
      </c>
      <c r="B2396" s="216" t="s">
        <v>32384</v>
      </c>
      <c r="C2396" s="216" t="s">
        <v>292</v>
      </c>
      <c r="D2396" s="234">
        <v>12.84</v>
      </c>
      <c r="E2396" s="217"/>
      <c r="F2396" s="217"/>
    </row>
    <row r="2397" spans="1:6" ht="15.75" customHeight="1" x14ac:dyDescent="0.25">
      <c r="A2397" s="233">
        <v>100773</v>
      </c>
      <c r="B2397" s="216" t="s">
        <v>32385</v>
      </c>
      <c r="C2397" s="216" t="s">
        <v>292</v>
      </c>
      <c r="D2397" s="234">
        <v>16.59</v>
      </c>
      <c r="E2397" s="217"/>
      <c r="F2397" s="217"/>
    </row>
    <row r="2398" spans="1:6" ht="15.75" customHeight="1" x14ac:dyDescent="0.25">
      <c r="A2398" s="233">
        <v>100774</v>
      </c>
      <c r="B2398" s="216" t="s">
        <v>32386</v>
      </c>
      <c r="C2398" s="216" t="s">
        <v>292</v>
      </c>
      <c r="D2398" s="234">
        <v>10</v>
      </c>
      <c r="E2398" s="217"/>
      <c r="F2398" s="217"/>
    </row>
    <row r="2399" spans="1:6" ht="15.75" customHeight="1" x14ac:dyDescent="0.25">
      <c r="A2399" s="233">
        <v>100775</v>
      </c>
      <c r="B2399" s="216" t="s">
        <v>32387</v>
      </c>
      <c r="C2399" s="216" t="s">
        <v>292</v>
      </c>
      <c r="D2399" s="234">
        <v>11.66</v>
      </c>
      <c r="E2399" s="217"/>
      <c r="F2399" s="217"/>
    </row>
    <row r="2400" spans="1:6" ht="15.75" customHeight="1" x14ac:dyDescent="0.25">
      <c r="A2400" s="233">
        <v>100776</v>
      </c>
      <c r="B2400" s="216" t="s">
        <v>32388</v>
      </c>
      <c r="C2400" s="216" t="s">
        <v>292</v>
      </c>
      <c r="D2400" s="234">
        <v>16.61</v>
      </c>
      <c r="E2400" s="217"/>
      <c r="F2400" s="217"/>
    </row>
    <row r="2401" spans="1:6" ht="15.75" customHeight="1" x14ac:dyDescent="0.25">
      <c r="A2401" s="233">
        <v>100777</v>
      </c>
      <c r="B2401" s="216" t="s">
        <v>32389</v>
      </c>
      <c r="C2401" s="216" t="s">
        <v>292</v>
      </c>
      <c r="D2401" s="234">
        <v>12.32</v>
      </c>
      <c r="E2401" s="217"/>
      <c r="F2401" s="217"/>
    </row>
    <row r="2402" spans="1:6" ht="15.75" customHeight="1" x14ac:dyDescent="0.25">
      <c r="A2402" s="233">
        <v>100778</v>
      </c>
      <c r="B2402" s="216" t="s">
        <v>32390</v>
      </c>
      <c r="C2402" s="216" t="s">
        <v>292</v>
      </c>
      <c r="D2402" s="234">
        <v>8.67</v>
      </c>
      <c r="E2402" s="217"/>
      <c r="F2402" s="217"/>
    </row>
    <row r="2403" spans="1:6" ht="15.75" customHeight="1" x14ac:dyDescent="0.25">
      <c r="A2403" s="233">
        <v>98560</v>
      </c>
      <c r="B2403" s="216" t="s">
        <v>32391</v>
      </c>
      <c r="C2403" s="216" t="s">
        <v>291</v>
      </c>
      <c r="D2403" s="234">
        <v>35.33</v>
      </c>
      <c r="E2403" s="217"/>
      <c r="F2403" s="217"/>
    </row>
    <row r="2404" spans="1:6" ht="15.75" customHeight="1" x14ac:dyDescent="0.25">
      <c r="A2404" s="233">
        <v>98561</v>
      </c>
      <c r="B2404" s="216" t="s">
        <v>32392</v>
      </c>
      <c r="C2404" s="216" t="s">
        <v>291</v>
      </c>
      <c r="D2404" s="234">
        <v>31.2</v>
      </c>
      <c r="E2404" s="217"/>
      <c r="F2404" s="217"/>
    </row>
    <row r="2405" spans="1:6" ht="15.75" customHeight="1" x14ac:dyDescent="0.25">
      <c r="A2405" s="233">
        <v>98562</v>
      </c>
      <c r="B2405" s="216" t="s">
        <v>32393</v>
      </c>
      <c r="C2405" s="216" t="s">
        <v>291</v>
      </c>
      <c r="D2405" s="234">
        <v>32.08</v>
      </c>
      <c r="E2405" s="217"/>
      <c r="F2405" s="217"/>
    </row>
    <row r="2406" spans="1:6" ht="15.75" customHeight="1" x14ac:dyDescent="0.25">
      <c r="A2406" s="233">
        <v>98555</v>
      </c>
      <c r="B2406" s="216" t="s">
        <v>32394</v>
      </c>
      <c r="C2406" s="216" t="s">
        <v>291</v>
      </c>
      <c r="D2406" s="234">
        <v>20.68</v>
      </c>
      <c r="E2406" s="217"/>
      <c r="F2406" s="217"/>
    </row>
    <row r="2407" spans="1:6" ht="15.75" customHeight="1" x14ac:dyDescent="0.25">
      <c r="A2407" s="233">
        <v>98556</v>
      </c>
      <c r="B2407" s="216" t="s">
        <v>32395</v>
      </c>
      <c r="C2407" s="216" t="s">
        <v>291</v>
      </c>
      <c r="D2407" s="234">
        <v>39.28</v>
      </c>
      <c r="E2407" s="217"/>
      <c r="F2407" s="217"/>
    </row>
    <row r="2408" spans="1:6" ht="15.75" customHeight="1" x14ac:dyDescent="0.25">
      <c r="A2408" s="233">
        <v>98558</v>
      </c>
      <c r="B2408" s="216" t="s">
        <v>32396</v>
      </c>
      <c r="C2408" s="216" t="s">
        <v>5</v>
      </c>
      <c r="D2408" s="234">
        <v>6.11</v>
      </c>
      <c r="E2408" s="217"/>
      <c r="F2408" s="217"/>
    </row>
    <row r="2409" spans="1:6" ht="15.75" customHeight="1" x14ac:dyDescent="0.25">
      <c r="A2409" s="233">
        <v>98559</v>
      </c>
      <c r="B2409" s="216" t="s">
        <v>32397</v>
      </c>
      <c r="C2409" s="216" t="s">
        <v>40</v>
      </c>
      <c r="D2409" s="234">
        <v>3.68</v>
      </c>
      <c r="E2409" s="217"/>
      <c r="F2409" s="217"/>
    </row>
    <row r="2410" spans="1:6" ht="15.75" customHeight="1" x14ac:dyDescent="0.25">
      <c r="A2410" s="233">
        <v>98546</v>
      </c>
      <c r="B2410" s="216" t="s">
        <v>32398</v>
      </c>
      <c r="C2410" s="216" t="s">
        <v>291</v>
      </c>
      <c r="D2410" s="234">
        <v>80.069999999999993</v>
      </c>
      <c r="E2410" s="217"/>
      <c r="F2410" s="217"/>
    </row>
    <row r="2411" spans="1:6" ht="15.75" customHeight="1" x14ac:dyDescent="0.25">
      <c r="A2411" s="233">
        <v>98547</v>
      </c>
      <c r="B2411" s="216" t="s">
        <v>32399</v>
      </c>
      <c r="C2411" s="216" t="s">
        <v>291</v>
      </c>
      <c r="D2411" s="234">
        <v>155.33000000000001</v>
      </c>
      <c r="E2411" s="217"/>
      <c r="F2411" s="217"/>
    </row>
    <row r="2412" spans="1:6" ht="15.75" customHeight="1" x14ac:dyDescent="0.25">
      <c r="A2412" s="233">
        <v>98553</v>
      </c>
      <c r="B2412" s="216" t="s">
        <v>32400</v>
      </c>
      <c r="C2412" s="216" t="s">
        <v>291</v>
      </c>
      <c r="D2412" s="234">
        <v>117.18</v>
      </c>
      <c r="E2412" s="217"/>
      <c r="F2412" s="217"/>
    </row>
    <row r="2413" spans="1:6" ht="15.75" customHeight="1" x14ac:dyDescent="0.25">
      <c r="A2413" s="233">
        <v>98554</v>
      </c>
      <c r="B2413" s="216" t="s">
        <v>32401</v>
      </c>
      <c r="C2413" s="216" t="s">
        <v>291</v>
      </c>
      <c r="D2413" s="234">
        <v>37.090000000000003</v>
      </c>
      <c r="E2413" s="217"/>
      <c r="F2413" s="217"/>
    </row>
    <row r="2414" spans="1:6" ht="15.75" customHeight="1" x14ac:dyDescent="0.25">
      <c r="A2414" s="233">
        <v>98557</v>
      </c>
      <c r="B2414" s="216" t="s">
        <v>32402</v>
      </c>
      <c r="C2414" s="216" t="s">
        <v>291</v>
      </c>
      <c r="D2414" s="234">
        <v>32.880000000000003</v>
      </c>
      <c r="E2414" s="217"/>
      <c r="F2414" s="217"/>
    </row>
    <row r="2415" spans="1:6" ht="15.75" customHeight="1" x14ac:dyDescent="0.25">
      <c r="A2415" s="233">
        <v>98563</v>
      </c>
      <c r="B2415" s="216" t="s">
        <v>32403</v>
      </c>
      <c r="C2415" s="216" t="s">
        <v>291</v>
      </c>
      <c r="D2415" s="234">
        <v>25.84</v>
      </c>
      <c r="E2415" s="217"/>
      <c r="F2415" s="217"/>
    </row>
    <row r="2416" spans="1:6" ht="15.75" customHeight="1" x14ac:dyDescent="0.25">
      <c r="A2416" s="233">
        <v>98564</v>
      </c>
      <c r="B2416" s="216" t="s">
        <v>32404</v>
      </c>
      <c r="C2416" s="216" t="s">
        <v>291</v>
      </c>
      <c r="D2416" s="234">
        <v>34.61</v>
      </c>
      <c r="E2416" s="217"/>
      <c r="F2416" s="217"/>
    </row>
    <row r="2417" spans="1:6" ht="15.75" customHeight="1" x14ac:dyDescent="0.25">
      <c r="A2417" s="233">
        <v>98565</v>
      </c>
      <c r="B2417" s="216" t="s">
        <v>32405</v>
      </c>
      <c r="C2417" s="216" t="s">
        <v>291</v>
      </c>
      <c r="D2417" s="234">
        <v>36.92</v>
      </c>
      <c r="E2417" s="217"/>
      <c r="F2417" s="217"/>
    </row>
    <row r="2418" spans="1:6" ht="15.75" customHeight="1" x14ac:dyDescent="0.25">
      <c r="A2418" s="233">
        <v>98566</v>
      </c>
      <c r="B2418" s="216" t="s">
        <v>32406</v>
      </c>
      <c r="C2418" s="216" t="s">
        <v>291</v>
      </c>
      <c r="D2418" s="234">
        <v>45.68</v>
      </c>
      <c r="E2418" s="217"/>
      <c r="F2418" s="217"/>
    </row>
    <row r="2419" spans="1:6" ht="15.75" customHeight="1" x14ac:dyDescent="0.25">
      <c r="A2419" s="233">
        <v>98567</v>
      </c>
      <c r="B2419" s="216" t="s">
        <v>32407</v>
      </c>
      <c r="C2419" s="216" t="s">
        <v>291</v>
      </c>
      <c r="D2419" s="234">
        <v>47.39</v>
      </c>
      <c r="E2419" s="217"/>
      <c r="F2419" s="217"/>
    </row>
    <row r="2420" spans="1:6" ht="15.75" customHeight="1" x14ac:dyDescent="0.25">
      <c r="A2420" s="233">
        <v>98568</v>
      </c>
      <c r="B2420" s="216" t="s">
        <v>32408</v>
      </c>
      <c r="C2420" s="216" t="s">
        <v>291</v>
      </c>
      <c r="D2420" s="234">
        <v>56.14</v>
      </c>
      <c r="E2420" s="217"/>
      <c r="F2420" s="217"/>
    </row>
    <row r="2421" spans="1:6" ht="15.75" customHeight="1" x14ac:dyDescent="0.25">
      <c r="A2421" s="233">
        <v>98569</v>
      </c>
      <c r="B2421" s="216" t="s">
        <v>32409</v>
      </c>
      <c r="C2421" s="216" t="s">
        <v>291</v>
      </c>
      <c r="D2421" s="234">
        <v>58.45</v>
      </c>
      <c r="E2421" s="217"/>
      <c r="F2421" s="217"/>
    </row>
    <row r="2422" spans="1:6" ht="15.75" customHeight="1" x14ac:dyDescent="0.25">
      <c r="A2422" s="233">
        <v>98570</v>
      </c>
      <c r="B2422" s="216" t="s">
        <v>32410</v>
      </c>
      <c r="C2422" s="216" t="s">
        <v>291</v>
      </c>
      <c r="D2422" s="234">
        <v>67.23</v>
      </c>
      <c r="E2422" s="217"/>
      <c r="F2422" s="217"/>
    </row>
    <row r="2423" spans="1:6" ht="15.75" customHeight="1" x14ac:dyDescent="0.25">
      <c r="A2423" s="233">
        <v>98571</v>
      </c>
      <c r="B2423" s="216" t="s">
        <v>32411</v>
      </c>
      <c r="C2423" s="216" t="s">
        <v>291</v>
      </c>
      <c r="D2423" s="234">
        <v>30.64</v>
      </c>
      <c r="E2423" s="217"/>
      <c r="F2423" s="217"/>
    </row>
    <row r="2424" spans="1:6" ht="15.75" customHeight="1" x14ac:dyDescent="0.25">
      <c r="A2424" s="233">
        <v>98572</v>
      </c>
      <c r="B2424" s="216" t="s">
        <v>32412</v>
      </c>
      <c r="C2424" s="216" t="s">
        <v>291</v>
      </c>
      <c r="D2424" s="234">
        <v>37.65</v>
      </c>
      <c r="E2424" s="217"/>
      <c r="F2424" s="217"/>
    </row>
    <row r="2425" spans="1:6" ht="15.75" customHeight="1" x14ac:dyDescent="0.25">
      <c r="A2425" s="233">
        <v>98573</v>
      </c>
      <c r="B2425" s="216" t="s">
        <v>32413</v>
      </c>
      <c r="C2425" s="216" t="s">
        <v>291</v>
      </c>
      <c r="D2425" s="234">
        <v>46.13</v>
      </c>
      <c r="E2425" s="217"/>
      <c r="F2425" s="217"/>
    </row>
    <row r="2426" spans="1:6" ht="15.75" customHeight="1" x14ac:dyDescent="0.25">
      <c r="A2426" s="233">
        <v>91831</v>
      </c>
      <c r="B2426" s="216" t="s">
        <v>32414</v>
      </c>
      <c r="C2426" s="216" t="s">
        <v>40</v>
      </c>
      <c r="D2426" s="234">
        <v>5.75</v>
      </c>
      <c r="E2426" s="217"/>
      <c r="F2426" s="217"/>
    </row>
    <row r="2427" spans="1:6" ht="15.75" customHeight="1" x14ac:dyDescent="0.25">
      <c r="A2427" s="233">
        <v>91833</v>
      </c>
      <c r="B2427" s="216" t="s">
        <v>32415</v>
      </c>
      <c r="C2427" s="216" t="s">
        <v>40</v>
      </c>
      <c r="D2427" s="234">
        <v>6.14</v>
      </c>
      <c r="E2427" s="217"/>
      <c r="F2427" s="217"/>
    </row>
    <row r="2428" spans="1:6" ht="15.75" customHeight="1" x14ac:dyDescent="0.25">
      <c r="A2428" s="233">
        <v>91834</v>
      </c>
      <c r="B2428" s="216" t="s">
        <v>32416</v>
      </c>
      <c r="C2428" s="216" t="s">
        <v>40</v>
      </c>
      <c r="D2428" s="234">
        <v>6.37</v>
      </c>
      <c r="E2428" s="217"/>
      <c r="F2428" s="217"/>
    </row>
    <row r="2429" spans="1:6" ht="15.75" customHeight="1" x14ac:dyDescent="0.25">
      <c r="A2429" s="233">
        <v>91835</v>
      </c>
      <c r="B2429" s="216" t="s">
        <v>32417</v>
      </c>
      <c r="C2429" s="216" t="s">
        <v>40</v>
      </c>
      <c r="D2429" s="234">
        <v>7.35</v>
      </c>
      <c r="E2429" s="217"/>
      <c r="F2429" s="217"/>
    </row>
    <row r="2430" spans="1:6" ht="15.75" customHeight="1" x14ac:dyDescent="0.25">
      <c r="A2430" s="233">
        <v>91836</v>
      </c>
      <c r="B2430" s="216" t="s">
        <v>32418</v>
      </c>
      <c r="C2430" s="216" t="s">
        <v>40</v>
      </c>
      <c r="D2430" s="234">
        <v>8.35</v>
      </c>
      <c r="E2430" s="217"/>
      <c r="F2430" s="217"/>
    </row>
    <row r="2431" spans="1:6" ht="15.75" customHeight="1" x14ac:dyDescent="0.25">
      <c r="A2431" s="233">
        <v>91837</v>
      </c>
      <c r="B2431" s="216" t="s">
        <v>32419</v>
      </c>
      <c r="C2431" s="216" t="s">
        <v>40</v>
      </c>
      <c r="D2431" s="234">
        <v>10.62</v>
      </c>
      <c r="E2431" s="217"/>
      <c r="F2431" s="217"/>
    </row>
    <row r="2432" spans="1:6" ht="15.75" customHeight="1" x14ac:dyDescent="0.25">
      <c r="A2432" s="233">
        <v>91839</v>
      </c>
      <c r="B2432" s="216" t="s">
        <v>32420</v>
      </c>
      <c r="C2432" s="216" t="s">
        <v>40</v>
      </c>
      <c r="D2432" s="234">
        <v>7.33</v>
      </c>
      <c r="E2432" s="217"/>
      <c r="F2432" s="217"/>
    </row>
    <row r="2433" spans="1:6" ht="15.75" customHeight="1" x14ac:dyDescent="0.25">
      <c r="A2433" s="233">
        <v>91840</v>
      </c>
      <c r="B2433" s="216" t="s">
        <v>32421</v>
      </c>
      <c r="C2433" s="216" t="s">
        <v>40</v>
      </c>
      <c r="D2433" s="234">
        <v>9.19</v>
      </c>
      <c r="E2433" s="217"/>
      <c r="F2433" s="217"/>
    </row>
    <row r="2434" spans="1:6" ht="15.75" customHeight="1" x14ac:dyDescent="0.25">
      <c r="A2434" s="233">
        <v>91841</v>
      </c>
      <c r="B2434" s="216" t="s">
        <v>32422</v>
      </c>
      <c r="C2434" s="216" t="s">
        <v>40</v>
      </c>
      <c r="D2434" s="234">
        <v>8.68</v>
      </c>
      <c r="E2434" s="217"/>
      <c r="F2434" s="217"/>
    </row>
    <row r="2435" spans="1:6" ht="15.75" customHeight="1" x14ac:dyDescent="0.25">
      <c r="A2435" s="233">
        <v>91842</v>
      </c>
      <c r="B2435" s="216" t="s">
        <v>32423</v>
      </c>
      <c r="C2435" s="216" t="s">
        <v>40</v>
      </c>
      <c r="D2435" s="234">
        <v>4.0199999999999996</v>
      </c>
      <c r="E2435" s="217"/>
      <c r="F2435" s="217"/>
    </row>
    <row r="2436" spans="1:6" ht="15.75" customHeight="1" x14ac:dyDescent="0.25">
      <c r="A2436" s="233">
        <v>91843</v>
      </c>
      <c r="B2436" s="216" t="s">
        <v>32424</v>
      </c>
      <c r="C2436" s="216" t="s">
        <v>40</v>
      </c>
      <c r="D2436" s="234">
        <v>4.41</v>
      </c>
      <c r="E2436" s="217"/>
      <c r="F2436" s="217"/>
    </row>
    <row r="2437" spans="1:6" ht="15.75" customHeight="1" x14ac:dyDescent="0.25">
      <c r="A2437" s="233">
        <v>91844</v>
      </c>
      <c r="B2437" s="216" t="s">
        <v>32425</v>
      </c>
      <c r="C2437" s="216" t="s">
        <v>40</v>
      </c>
      <c r="D2437" s="234">
        <v>4.6500000000000004</v>
      </c>
      <c r="E2437" s="217"/>
      <c r="F2437" s="217"/>
    </row>
    <row r="2438" spans="1:6" ht="15.75" customHeight="1" x14ac:dyDescent="0.25">
      <c r="A2438" s="233">
        <v>91845</v>
      </c>
      <c r="B2438" s="216" t="s">
        <v>32426</v>
      </c>
      <c r="C2438" s="216" t="s">
        <v>40</v>
      </c>
      <c r="D2438" s="234">
        <v>5.63</v>
      </c>
      <c r="E2438" s="217"/>
      <c r="F2438" s="217"/>
    </row>
    <row r="2439" spans="1:6" ht="15.75" customHeight="1" x14ac:dyDescent="0.25">
      <c r="A2439" s="233">
        <v>91846</v>
      </c>
      <c r="B2439" s="216" t="s">
        <v>32427</v>
      </c>
      <c r="C2439" s="216" t="s">
        <v>40</v>
      </c>
      <c r="D2439" s="234">
        <v>6.62</v>
      </c>
      <c r="E2439" s="217"/>
      <c r="F2439" s="217"/>
    </row>
    <row r="2440" spans="1:6" ht="15.75" customHeight="1" x14ac:dyDescent="0.25">
      <c r="A2440" s="233">
        <v>91847</v>
      </c>
      <c r="B2440" s="216" t="s">
        <v>32428</v>
      </c>
      <c r="C2440" s="216" t="s">
        <v>40</v>
      </c>
      <c r="D2440" s="234">
        <v>8.89</v>
      </c>
      <c r="E2440" s="217"/>
      <c r="F2440" s="217"/>
    </row>
    <row r="2441" spans="1:6" ht="15.75" customHeight="1" x14ac:dyDescent="0.25">
      <c r="A2441" s="233">
        <v>91849</v>
      </c>
      <c r="B2441" s="216" t="s">
        <v>32429</v>
      </c>
      <c r="C2441" s="216" t="s">
        <v>40</v>
      </c>
      <c r="D2441" s="234">
        <v>5.6</v>
      </c>
      <c r="E2441" s="217"/>
      <c r="F2441" s="217"/>
    </row>
    <row r="2442" spans="1:6" ht="15.75" customHeight="1" x14ac:dyDescent="0.25">
      <c r="A2442" s="233">
        <v>91850</v>
      </c>
      <c r="B2442" s="216" t="s">
        <v>32430</v>
      </c>
      <c r="C2442" s="216" t="s">
        <v>40</v>
      </c>
      <c r="D2442" s="234">
        <v>7.51</v>
      </c>
      <c r="E2442" s="217"/>
      <c r="F2442" s="217"/>
    </row>
    <row r="2443" spans="1:6" ht="15.75" customHeight="1" x14ac:dyDescent="0.25">
      <c r="A2443" s="233">
        <v>91851</v>
      </c>
      <c r="B2443" s="216" t="s">
        <v>32431</v>
      </c>
      <c r="C2443" s="216" t="s">
        <v>40</v>
      </c>
      <c r="D2443" s="234">
        <v>7</v>
      </c>
      <c r="E2443" s="217"/>
      <c r="F2443" s="217"/>
    </row>
    <row r="2444" spans="1:6" ht="15.75" customHeight="1" x14ac:dyDescent="0.25">
      <c r="A2444" s="233">
        <v>91852</v>
      </c>
      <c r="B2444" s="216" t="s">
        <v>32432</v>
      </c>
      <c r="C2444" s="216" t="s">
        <v>40</v>
      </c>
      <c r="D2444" s="234">
        <v>5.69</v>
      </c>
      <c r="E2444" s="217"/>
      <c r="F2444" s="217"/>
    </row>
    <row r="2445" spans="1:6" ht="15.75" customHeight="1" x14ac:dyDescent="0.25">
      <c r="A2445" s="233">
        <v>91853</v>
      </c>
      <c r="B2445" s="216" t="s">
        <v>32433</v>
      </c>
      <c r="C2445" s="216" t="s">
        <v>40</v>
      </c>
      <c r="D2445" s="234">
        <v>6.05</v>
      </c>
      <c r="E2445" s="217"/>
      <c r="F2445" s="217"/>
    </row>
    <row r="2446" spans="1:6" ht="15.75" customHeight="1" x14ac:dyDescent="0.25">
      <c r="A2446" s="233">
        <v>91854</v>
      </c>
      <c r="B2446" s="216" t="s">
        <v>32434</v>
      </c>
      <c r="C2446" s="216" t="s">
        <v>40</v>
      </c>
      <c r="D2446" s="234">
        <v>6.3</v>
      </c>
      <c r="E2446" s="217"/>
      <c r="F2446" s="217"/>
    </row>
    <row r="2447" spans="1:6" ht="15.75" customHeight="1" x14ac:dyDescent="0.25">
      <c r="A2447" s="233">
        <v>91855</v>
      </c>
      <c r="B2447" s="216" t="s">
        <v>32435</v>
      </c>
      <c r="C2447" s="216" t="s">
        <v>40</v>
      </c>
      <c r="D2447" s="234">
        <v>7.21</v>
      </c>
      <c r="E2447" s="217"/>
      <c r="F2447" s="217"/>
    </row>
    <row r="2448" spans="1:6" ht="15.75" customHeight="1" x14ac:dyDescent="0.25">
      <c r="A2448" s="233">
        <v>91856</v>
      </c>
      <c r="B2448" s="216" t="s">
        <v>32436</v>
      </c>
      <c r="C2448" s="216" t="s">
        <v>40</v>
      </c>
      <c r="D2448" s="234">
        <v>8.17</v>
      </c>
      <c r="E2448" s="217"/>
      <c r="F2448" s="217"/>
    </row>
    <row r="2449" spans="1:6" ht="15.75" customHeight="1" x14ac:dyDescent="0.25">
      <c r="A2449" s="233">
        <v>91857</v>
      </c>
      <c r="B2449" s="216" t="s">
        <v>32437</v>
      </c>
      <c r="C2449" s="216" t="s">
        <v>40</v>
      </c>
      <c r="D2449" s="234">
        <v>10.28</v>
      </c>
      <c r="E2449" s="217"/>
      <c r="F2449" s="217"/>
    </row>
    <row r="2450" spans="1:6" ht="15.75" customHeight="1" x14ac:dyDescent="0.25">
      <c r="A2450" s="233">
        <v>91859</v>
      </c>
      <c r="B2450" s="216" t="s">
        <v>32438</v>
      </c>
      <c r="C2450" s="216" t="s">
        <v>40</v>
      </c>
      <c r="D2450" s="234">
        <v>7.24</v>
      </c>
      <c r="E2450" s="217"/>
      <c r="F2450" s="217"/>
    </row>
    <row r="2451" spans="1:6" ht="15.75" customHeight="1" x14ac:dyDescent="0.25">
      <c r="A2451" s="233">
        <v>91860</v>
      </c>
      <c r="B2451" s="216" t="s">
        <v>32439</v>
      </c>
      <c r="C2451" s="216" t="s">
        <v>40</v>
      </c>
      <c r="D2451" s="234">
        <v>9.0500000000000007</v>
      </c>
      <c r="E2451" s="217"/>
      <c r="F2451" s="217"/>
    </row>
    <row r="2452" spans="1:6" ht="15.75" customHeight="1" x14ac:dyDescent="0.25">
      <c r="A2452" s="233">
        <v>91861</v>
      </c>
      <c r="B2452" s="216" t="s">
        <v>32440</v>
      </c>
      <c r="C2452" s="216" t="s">
        <v>40</v>
      </c>
      <c r="D2452" s="234">
        <v>8.58</v>
      </c>
      <c r="E2452" s="217"/>
      <c r="F2452" s="217"/>
    </row>
    <row r="2453" spans="1:6" ht="15.75" customHeight="1" x14ac:dyDescent="0.25">
      <c r="A2453" s="233">
        <v>91862</v>
      </c>
      <c r="B2453" s="216" t="s">
        <v>32441</v>
      </c>
      <c r="C2453" s="216" t="s">
        <v>40</v>
      </c>
      <c r="D2453" s="234">
        <v>6.99</v>
      </c>
      <c r="E2453" s="217"/>
      <c r="F2453" s="217"/>
    </row>
    <row r="2454" spans="1:6" ht="15.75" customHeight="1" x14ac:dyDescent="0.25">
      <c r="A2454" s="233">
        <v>91863</v>
      </c>
      <c r="B2454" s="216" t="s">
        <v>32442</v>
      </c>
      <c r="C2454" s="216" t="s">
        <v>40</v>
      </c>
      <c r="D2454" s="234">
        <v>8.17</v>
      </c>
      <c r="E2454" s="217"/>
      <c r="F2454" s="217"/>
    </row>
    <row r="2455" spans="1:6" ht="15.75" customHeight="1" x14ac:dyDescent="0.25">
      <c r="A2455" s="233">
        <v>91864</v>
      </c>
      <c r="B2455" s="216" t="s">
        <v>32443</v>
      </c>
      <c r="C2455" s="216" t="s">
        <v>40</v>
      </c>
      <c r="D2455" s="234">
        <v>10.79</v>
      </c>
      <c r="E2455" s="217"/>
      <c r="F2455" s="217"/>
    </row>
    <row r="2456" spans="1:6" ht="15.75" customHeight="1" x14ac:dyDescent="0.25">
      <c r="A2456" s="233">
        <v>91865</v>
      </c>
      <c r="B2456" s="216" t="s">
        <v>32444</v>
      </c>
      <c r="C2456" s="216" t="s">
        <v>40</v>
      </c>
      <c r="D2456" s="234">
        <v>13.38</v>
      </c>
      <c r="E2456" s="217"/>
      <c r="F2456" s="217"/>
    </row>
    <row r="2457" spans="1:6" ht="15.75" customHeight="1" x14ac:dyDescent="0.25">
      <c r="A2457" s="233">
        <v>91866</v>
      </c>
      <c r="B2457" s="216" t="s">
        <v>32445</v>
      </c>
      <c r="C2457" s="216" t="s">
        <v>40</v>
      </c>
      <c r="D2457" s="234">
        <v>5.36</v>
      </c>
      <c r="E2457" s="217"/>
      <c r="F2457" s="217"/>
    </row>
    <row r="2458" spans="1:6" ht="15.75" customHeight="1" x14ac:dyDescent="0.25">
      <c r="A2458" s="233">
        <v>91867</v>
      </c>
      <c r="B2458" s="216" t="s">
        <v>32446</v>
      </c>
      <c r="C2458" s="216" t="s">
        <v>40</v>
      </c>
      <c r="D2458" s="234">
        <v>6.54</v>
      </c>
      <c r="E2458" s="217"/>
      <c r="F2458" s="217"/>
    </row>
    <row r="2459" spans="1:6" ht="15.75" customHeight="1" x14ac:dyDescent="0.25">
      <c r="A2459" s="233">
        <v>91868</v>
      </c>
      <c r="B2459" s="216" t="s">
        <v>32447</v>
      </c>
      <c r="C2459" s="216" t="s">
        <v>40</v>
      </c>
      <c r="D2459" s="234">
        <v>9.17</v>
      </c>
      <c r="E2459" s="217"/>
      <c r="F2459" s="217"/>
    </row>
    <row r="2460" spans="1:6" ht="15.75" customHeight="1" x14ac:dyDescent="0.25">
      <c r="A2460" s="233">
        <v>91869</v>
      </c>
      <c r="B2460" s="216" t="s">
        <v>32448</v>
      </c>
      <c r="C2460" s="216" t="s">
        <v>40</v>
      </c>
      <c r="D2460" s="234">
        <v>11.76</v>
      </c>
      <c r="E2460" s="217"/>
      <c r="F2460" s="217"/>
    </row>
    <row r="2461" spans="1:6" ht="15.75" customHeight="1" x14ac:dyDescent="0.25">
      <c r="A2461" s="233">
        <v>91870</v>
      </c>
      <c r="B2461" s="216" t="s">
        <v>32449</v>
      </c>
      <c r="C2461" s="216" t="s">
        <v>40</v>
      </c>
      <c r="D2461" s="234">
        <v>7.47</v>
      </c>
      <c r="E2461" s="217"/>
      <c r="F2461" s="217"/>
    </row>
    <row r="2462" spans="1:6" ht="15.75" customHeight="1" x14ac:dyDescent="0.25">
      <c r="A2462" s="233">
        <v>91871</v>
      </c>
      <c r="B2462" s="216" t="s">
        <v>32450</v>
      </c>
      <c r="C2462" s="216" t="s">
        <v>40</v>
      </c>
      <c r="D2462" s="234">
        <v>8.69</v>
      </c>
      <c r="E2462" s="217"/>
      <c r="F2462" s="217"/>
    </row>
    <row r="2463" spans="1:6" ht="15.75" customHeight="1" x14ac:dyDescent="0.25">
      <c r="A2463" s="233">
        <v>91872</v>
      </c>
      <c r="B2463" s="216" t="s">
        <v>32451</v>
      </c>
      <c r="C2463" s="216" t="s">
        <v>40</v>
      </c>
      <c r="D2463" s="234">
        <v>11.31</v>
      </c>
      <c r="E2463" s="217"/>
      <c r="F2463" s="217"/>
    </row>
    <row r="2464" spans="1:6" ht="15.75" customHeight="1" x14ac:dyDescent="0.25">
      <c r="A2464" s="233">
        <v>91873</v>
      </c>
      <c r="B2464" s="216" t="s">
        <v>32452</v>
      </c>
      <c r="C2464" s="216" t="s">
        <v>40</v>
      </c>
      <c r="D2464" s="234">
        <v>13.87</v>
      </c>
      <c r="E2464" s="217"/>
      <c r="F2464" s="217"/>
    </row>
    <row r="2465" spans="1:6" ht="15.75" customHeight="1" x14ac:dyDescent="0.25">
      <c r="A2465" s="233">
        <v>93008</v>
      </c>
      <c r="B2465" s="216" t="s">
        <v>32453</v>
      </c>
      <c r="C2465" s="216" t="s">
        <v>40</v>
      </c>
      <c r="D2465" s="234">
        <v>11.66</v>
      </c>
      <c r="E2465" s="217"/>
      <c r="F2465" s="217"/>
    </row>
    <row r="2466" spans="1:6" ht="15.75" customHeight="1" x14ac:dyDescent="0.25">
      <c r="A2466" s="233">
        <v>93009</v>
      </c>
      <c r="B2466" s="216" t="s">
        <v>32454</v>
      </c>
      <c r="C2466" s="216" t="s">
        <v>40</v>
      </c>
      <c r="D2466" s="234">
        <v>17.36</v>
      </c>
      <c r="E2466" s="217"/>
      <c r="F2466" s="217"/>
    </row>
    <row r="2467" spans="1:6" ht="15.75" customHeight="1" x14ac:dyDescent="0.25">
      <c r="A2467" s="233">
        <v>93010</v>
      </c>
      <c r="B2467" s="216" t="s">
        <v>32455</v>
      </c>
      <c r="C2467" s="216" t="s">
        <v>40</v>
      </c>
      <c r="D2467" s="234">
        <v>24.24</v>
      </c>
      <c r="E2467" s="217"/>
      <c r="F2467" s="217"/>
    </row>
    <row r="2468" spans="1:6" ht="15.75" customHeight="1" x14ac:dyDescent="0.25">
      <c r="A2468" s="233">
        <v>93011</v>
      </c>
      <c r="B2468" s="216" t="s">
        <v>32456</v>
      </c>
      <c r="C2468" s="216" t="s">
        <v>40</v>
      </c>
      <c r="D2468" s="234">
        <v>29.7</v>
      </c>
      <c r="E2468" s="217"/>
      <c r="F2468" s="217"/>
    </row>
    <row r="2469" spans="1:6" ht="15.75" customHeight="1" x14ac:dyDescent="0.25">
      <c r="A2469" s="233">
        <v>93012</v>
      </c>
      <c r="B2469" s="216" t="s">
        <v>32457</v>
      </c>
      <c r="C2469" s="216" t="s">
        <v>40</v>
      </c>
      <c r="D2469" s="234">
        <v>45.01</v>
      </c>
      <c r="E2469" s="217"/>
      <c r="F2469" s="217"/>
    </row>
    <row r="2470" spans="1:6" ht="15.75" customHeight="1" x14ac:dyDescent="0.25">
      <c r="A2470" s="233">
        <v>95726</v>
      </c>
      <c r="B2470" s="216" t="s">
        <v>32458</v>
      </c>
      <c r="C2470" s="216" t="s">
        <v>40</v>
      </c>
      <c r="D2470" s="234">
        <v>4.84</v>
      </c>
      <c r="E2470" s="217"/>
      <c r="F2470" s="217"/>
    </row>
    <row r="2471" spans="1:6" ht="15.75" customHeight="1" x14ac:dyDescent="0.25">
      <c r="A2471" s="233">
        <v>95727</v>
      </c>
      <c r="B2471" s="216" t="s">
        <v>32459</v>
      </c>
      <c r="C2471" s="216" t="s">
        <v>40</v>
      </c>
      <c r="D2471" s="234">
        <v>5.5</v>
      </c>
      <c r="E2471" s="217"/>
      <c r="F2471" s="217"/>
    </row>
    <row r="2472" spans="1:6" ht="15.75" customHeight="1" x14ac:dyDescent="0.25">
      <c r="A2472" s="233">
        <v>95728</v>
      </c>
      <c r="B2472" s="216" t="s">
        <v>32460</v>
      </c>
      <c r="C2472" s="216" t="s">
        <v>40</v>
      </c>
      <c r="D2472" s="234">
        <v>6.93</v>
      </c>
      <c r="E2472" s="217"/>
      <c r="F2472" s="217"/>
    </row>
    <row r="2473" spans="1:6" ht="15.75" customHeight="1" x14ac:dyDescent="0.25">
      <c r="A2473" s="233">
        <v>95729</v>
      </c>
      <c r="B2473" s="216" t="s">
        <v>32461</v>
      </c>
      <c r="C2473" s="216" t="s">
        <v>40</v>
      </c>
      <c r="D2473" s="234">
        <v>6.19</v>
      </c>
      <c r="E2473" s="217"/>
      <c r="F2473" s="217"/>
    </row>
    <row r="2474" spans="1:6" ht="15.75" customHeight="1" x14ac:dyDescent="0.25">
      <c r="A2474" s="233">
        <v>95730</v>
      </c>
      <c r="B2474" s="216" t="s">
        <v>32462</v>
      </c>
      <c r="C2474" s="216" t="s">
        <v>40</v>
      </c>
      <c r="D2474" s="234">
        <v>6.85</v>
      </c>
      <c r="E2474" s="217"/>
      <c r="F2474" s="217"/>
    </row>
    <row r="2475" spans="1:6" ht="15.75" customHeight="1" x14ac:dyDescent="0.25">
      <c r="A2475" s="233">
        <v>95731</v>
      </c>
      <c r="B2475" s="216" t="s">
        <v>32463</v>
      </c>
      <c r="C2475" s="216" t="s">
        <v>40</v>
      </c>
      <c r="D2475" s="234">
        <v>8.2899999999999991</v>
      </c>
      <c r="E2475" s="217"/>
      <c r="F2475" s="217"/>
    </row>
    <row r="2476" spans="1:6" ht="15.75" customHeight="1" x14ac:dyDescent="0.25">
      <c r="A2476" s="233">
        <v>95732</v>
      </c>
      <c r="B2476" s="216" t="s">
        <v>32464</v>
      </c>
      <c r="C2476" s="216" t="s">
        <v>5</v>
      </c>
      <c r="D2476" s="234">
        <v>3.3</v>
      </c>
      <c r="E2476" s="217"/>
      <c r="F2476" s="217"/>
    </row>
    <row r="2477" spans="1:6" ht="15.75" customHeight="1" x14ac:dyDescent="0.25">
      <c r="A2477" s="233">
        <v>95745</v>
      </c>
      <c r="B2477" s="216" t="s">
        <v>32465</v>
      </c>
      <c r="C2477" s="216" t="s">
        <v>40</v>
      </c>
      <c r="D2477" s="234">
        <v>16.71</v>
      </c>
      <c r="E2477" s="217"/>
      <c r="F2477" s="217"/>
    </row>
    <row r="2478" spans="1:6" ht="15.75" customHeight="1" x14ac:dyDescent="0.25">
      <c r="A2478" s="233">
        <v>95746</v>
      </c>
      <c r="B2478" s="216" t="s">
        <v>32466</v>
      </c>
      <c r="C2478" s="216" t="s">
        <v>40</v>
      </c>
      <c r="D2478" s="234">
        <v>20.78</v>
      </c>
      <c r="E2478" s="217"/>
      <c r="F2478" s="217"/>
    </row>
    <row r="2479" spans="1:6" ht="15.75" customHeight="1" x14ac:dyDescent="0.25">
      <c r="A2479" s="233">
        <v>95747</v>
      </c>
      <c r="B2479" s="216" t="s">
        <v>32467</v>
      </c>
      <c r="C2479" s="216" t="s">
        <v>40</v>
      </c>
      <c r="D2479" s="234">
        <v>34.770000000000003</v>
      </c>
      <c r="E2479" s="217"/>
      <c r="F2479" s="217"/>
    </row>
    <row r="2480" spans="1:6" ht="15.75" customHeight="1" x14ac:dyDescent="0.25">
      <c r="A2480" s="233">
        <v>95748</v>
      </c>
      <c r="B2480" s="216" t="s">
        <v>32468</v>
      </c>
      <c r="C2480" s="216" t="s">
        <v>40</v>
      </c>
      <c r="D2480" s="234">
        <v>37.340000000000003</v>
      </c>
      <c r="E2480" s="217"/>
      <c r="F2480" s="217"/>
    </row>
    <row r="2481" spans="1:6" ht="15.75" customHeight="1" x14ac:dyDescent="0.25">
      <c r="A2481" s="233">
        <v>95749</v>
      </c>
      <c r="B2481" s="216" t="s">
        <v>32469</v>
      </c>
      <c r="C2481" s="216" t="s">
        <v>40</v>
      </c>
      <c r="D2481" s="234">
        <v>21.11</v>
      </c>
      <c r="E2481" s="217"/>
      <c r="F2481" s="217"/>
    </row>
    <row r="2482" spans="1:6" ht="15.75" customHeight="1" x14ac:dyDescent="0.25">
      <c r="A2482" s="233">
        <v>95750</v>
      </c>
      <c r="B2482" s="216" t="s">
        <v>32470</v>
      </c>
      <c r="C2482" s="216" t="s">
        <v>40</v>
      </c>
      <c r="D2482" s="234">
        <v>25.09</v>
      </c>
      <c r="E2482" s="217"/>
      <c r="F2482" s="217"/>
    </row>
    <row r="2483" spans="1:6" ht="15.75" customHeight="1" x14ac:dyDescent="0.25">
      <c r="A2483" s="233">
        <v>95751</v>
      </c>
      <c r="B2483" s="216" t="s">
        <v>32471</v>
      </c>
      <c r="C2483" s="216" t="s">
        <v>40</v>
      </c>
      <c r="D2483" s="234">
        <v>38.950000000000003</v>
      </c>
      <c r="E2483" s="217"/>
      <c r="F2483" s="217"/>
    </row>
    <row r="2484" spans="1:6" ht="15.75" customHeight="1" x14ac:dyDescent="0.25">
      <c r="A2484" s="233">
        <v>95752</v>
      </c>
      <c r="B2484" s="216" t="s">
        <v>32472</v>
      </c>
      <c r="C2484" s="216" t="s">
        <v>40</v>
      </c>
      <c r="D2484" s="234">
        <v>41.36</v>
      </c>
      <c r="E2484" s="217"/>
      <c r="F2484" s="217"/>
    </row>
    <row r="2485" spans="1:6" ht="15.75" customHeight="1" x14ac:dyDescent="0.25">
      <c r="A2485" s="233">
        <v>97667</v>
      </c>
      <c r="B2485" s="216" t="s">
        <v>32473</v>
      </c>
      <c r="C2485" s="216" t="s">
        <v>40</v>
      </c>
      <c r="D2485" s="234">
        <v>5.75</v>
      </c>
      <c r="E2485" s="217"/>
      <c r="F2485" s="217"/>
    </row>
    <row r="2486" spans="1:6" ht="15.75" customHeight="1" x14ac:dyDescent="0.25">
      <c r="A2486" s="233">
        <v>97668</v>
      </c>
      <c r="B2486" s="216" t="s">
        <v>32474</v>
      </c>
      <c r="C2486" s="216" t="s">
        <v>40</v>
      </c>
      <c r="D2486" s="234">
        <v>8.7899999999999991</v>
      </c>
      <c r="E2486" s="217"/>
      <c r="F2486" s="217"/>
    </row>
    <row r="2487" spans="1:6" ht="15.75" customHeight="1" x14ac:dyDescent="0.25">
      <c r="A2487" s="233">
        <v>97669</v>
      </c>
      <c r="B2487" s="216" t="s">
        <v>32475</v>
      </c>
      <c r="C2487" s="216" t="s">
        <v>40</v>
      </c>
      <c r="D2487" s="234">
        <v>13.87</v>
      </c>
      <c r="E2487" s="217"/>
      <c r="F2487" s="217"/>
    </row>
    <row r="2488" spans="1:6" ht="15.75" customHeight="1" x14ac:dyDescent="0.25">
      <c r="A2488" s="233">
        <v>97670</v>
      </c>
      <c r="B2488" s="216" t="s">
        <v>32476</v>
      </c>
      <c r="C2488" s="216" t="s">
        <v>40</v>
      </c>
      <c r="D2488" s="234">
        <v>17.96</v>
      </c>
      <c r="E2488" s="217"/>
      <c r="F2488" s="217"/>
    </row>
    <row r="2489" spans="1:6" ht="15.75" customHeight="1" x14ac:dyDescent="0.25">
      <c r="A2489" s="233">
        <v>91874</v>
      </c>
      <c r="B2489" s="216" t="s">
        <v>32477</v>
      </c>
      <c r="C2489" s="216" t="s">
        <v>5</v>
      </c>
      <c r="D2489" s="234">
        <v>3.41</v>
      </c>
      <c r="E2489" s="217"/>
      <c r="F2489" s="217"/>
    </row>
    <row r="2490" spans="1:6" ht="15.75" customHeight="1" x14ac:dyDescent="0.25">
      <c r="A2490" s="233">
        <v>91875</v>
      </c>
      <c r="B2490" s="216" t="s">
        <v>32478</v>
      </c>
      <c r="C2490" s="216" t="s">
        <v>5</v>
      </c>
      <c r="D2490" s="234">
        <v>4.54</v>
      </c>
      <c r="E2490" s="217"/>
      <c r="F2490" s="217"/>
    </row>
    <row r="2491" spans="1:6" ht="15.75" customHeight="1" x14ac:dyDescent="0.25">
      <c r="A2491" s="233">
        <v>91876</v>
      </c>
      <c r="B2491" s="216" t="s">
        <v>32479</v>
      </c>
      <c r="C2491" s="216" t="s">
        <v>5</v>
      </c>
      <c r="D2491" s="234">
        <v>6.03</v>
      </c>
      <c r="E2491" s="217"/>
      <c r="F2491" s="217"/>
    </row>
    <row r="2492" spans="1:6" ht="15.75" customHeight="1" x14ac:dyDescent="0.25">
      <c r="A2492" s="233">
        <v>91877</v>
      </c>
      <c r="B2492" s="216" t="s">
        <v>32480</v>
      </c>
      <c r="C2492" s="216" t="s">
        <v>5</v>
      </c>
      <c r="D2492" s="234">
        <v>8.09</v>
      </c>
      <c r="E2492" s="217"/>
      <c r="F2492" s="217"/>
    </row>
    <row r="2493" spans="1:6" ht="15.75" customHeight="1" x14ac:dyDescent="0.25">
      <c r="A2493" s="233">
        <v>91878</v>
      </c>
      <c r="B2493" s="216" t="s">
        <v>32481</v>
      </c>
      <c r="C2493" s="216" t="s">
        <v>5</v>
      </c>
      <c r="D2493" s="234">
        <v>4.33</v>
      </c>
      <c r="E2493" s="217"/>
      <c r="F2493" s="217"/>
    </row>
    <row r="2494" spans="1:6" ht="15.75" customHeight="1" x14ac:dyDescent="0.25">
      <c r="A2494" s="233">
        <v>91879</v>
      </c>
      <c r="B2494" s="216" t="s">
        <v>32482</v>
      </c>
      <c r="C2494" s="216" t="s">
        <v>5</v>
      </c>
      <c r="D2494" s="234">
        <v>5.45</v>
      </c>
      <c r="E2494" s="217"/>
      <c r="F2494" s="217"/>
    </row>
    <row r="2495" spans="1:6" ht="15.75" customHeight="1" x14ac:dyDescent="0.25">
      <c r="A2495" s="233">
        <v>91880</v>
      </c>
      <c r="B2495" s="216" t="s">
        <v>32483</v>
      </c>
      <c r="C2495" s="216" t="s">
        <v>5</v>
      </c>
      <c r="D2495" s="234">
        <v>6.96</v>
      </c>
      <c r="E2495" s="217"/>
      <c r="F2495" s="217"/>
    </row>
    <row r="2496" spans="1:6" ht="15.75" customHeight="1" x14ac:dyDescent="0.25">
      <c r="A2496" s="233">
        <v>91881</v>
      </c>
      <c r="B2496" s="216" t="s">
        <v>32484</v>
      </c>
      <c r="C2496" s="216" t="s">
        <v>5</v>
      </c>
      <c r="D2496" s="234">
        <v>9.02</v>
      </c>
      <c r="E2496" s="217"/>
      <c r="F2496" s="217"/>
    </row>
    <row r="2497" spans="1:6" ht="15.75" customHeight="1" x14ac:dyDescent="0.25">
      <c r="A2497" s="233">
        <v>91882</v>
      </c>
      <c r="B2497" s="216" t="s">
        <v>32485</v>
      </c>
      <c r="C2497" s="216" t="s">
        <v>5</v>
      </c>
      <c r="D2497" s="234">
        <v>5.33</v>
      </c>
      <c r="E2497" s="217"/>
      <c r="F2497" s="217"/>
    </row>
    <row r="2498" spans="1:6" ht="15.75" customHeight="1" x14ac:dyDescent="0.25">
      <c r="A2498" s="233">
        <v>91884</v>
      </c>
      <c r="B2498" s="216" t="s">
        <v>32486</v>
      </c>
      <c r="C2498" s="216" t="s">
        <v>5</v>
      </c>
      <c r="D2498" s="234">
        <v>6.21</v>
      </c>
      <c r="E2498" s="217"/>
      <c r="F2498" s="217"/>
    </row>
    <row r="2499" spans="1:6" ht="15.75" customHeight="1" x14ac:dyDescent="0.25">
      <c r="A2499" s="233">
        <v>91885</v>
      </c>
      <c r="B2499" s="216" t="s">
        <v>32487</v>
      </c>
      <c r="C2499" s="216" t="s">
        <v>5</v>
      </c>
      <c r="D2499" s="234">
        <v>7.4</v>
      </c>
      <c r="E2499" s="217"/>
      <c r="F2499" s="217"/>
    </row>
    <row r="2500" spans="1:6" ht="15.75" customHeight="1" x14ac:dyDescent="0.25">
      <c r="A2500" s="233">
        <v>91886</v>
      </c>
      <c r="B2500" s="216" t="s">
        <v>32488</v>
      </c>
      <c r="C2500" s="216" t="s">
        <v>5</v>
      </c>
      <c r="D2500" s="234">
        <v>9.1199999999999992</v>
      </c>
      <c r="E2500" s="217"/>
      <c r="F2500" s="217"/>
    </row>
    <row r="2501" spans="1:6" ht="15.75" customHeight="1" x14ac:dyDescent="0.25">
      <c r="A2501" s="233">
        <v>91887</v>
      </c>
      <c r="B2501" s="216" t="s">
        <v>32489</v>
      </c>
      <c r="C2501" s="216" t="s">
        <v>5</v>
      </c>
      <c r="D2501" s="234">
        <v>6.6</v>
      </c>
      <c r="E2501" s="217"/>
      <c r="F2501" s="217"/>
    </row>
    <row r="2502" spans="1:6" ht="15.75" customHeight="1" x14ac:dyDescent="0.25">
      <c r="A2502" s="233">
        <v>91889</v>
      </c>
      <c r="B2502" s="216" t="s">
        <v>32490</v>
      </c>
      <c r="C2502" s="216" t="s">
        <v>5</v>
      </c>
      <c r="D2502" s="234">
        <v>6.32</v>
      </c>
      <c r="E2502" s="217"/>
      <c r="F2502" s="217"/>
    </row>
    <row r="2503" spans="1:6" ht="15.75" customHeight="1" x14ac:dyDescent="0.25">
      <c r="A2503" s="233">
        <v>91890</v>
      </c>
      <c r="B2503" s="216" t="s">
        <v>32491</v>
      </c>
      <c r="C2503" s="216" t="s">
        <v>5</v>
      </c>
      <c r="D2503" s="234">
        <v>7.75</v>
      </c>
      <c r="E2503" s="217"/>
      <c r="F2503" s="217"/>
    </row>
    <row r="2504" spans="1:6" ht="15.75" customHeight="1" x14ac:dyDescent="0.25">
      <c r="A2504" s="233">
        <v>91892</v>
      </c>
      <c r="B2504" s="216" t="s">
        <v>32492</v>
      </c>
      <c r="C2504" s="216" t="s">
        <v>5</v>
      </c>
      <c r="D2504" s="234">
        <v>9.64</v>
      </c>
      <c r="E2504" s="217"/>
      <c r="F2504" s="217"/>
    </row>
    <row r="2505" spans="1:6" ht="15.75" customHeight="1" x14ac:dyDescent="0.25">
      <c r="A2505" s="233">
        <v>91893</v>
      </c>
      <c r="B2505" s="216" t="s">
        <v>32493</v>
      </c>
      <c r="C2505" s="216" t="s">
        <v>5</v>
      </c>
      <c r="D2505" s="234">
        <v>10.66</v>
      </c>
      <c r="E2505" s="217"/>
      <c r="F2505" s="217"/>
    </row>
    <row r="2506" spans="1:6" ht="15.75" customHeight="1" x14ac:dyDescent="0.25">
      <c r="A2506" s="233">
        <v>91895</v>
      </c>
      <c r="B2506" s="216" t="s">
        <v>32494</v>
      </c>
      <c r="C2506" s="216" t="s">
        <v>5</v>
      </c>
      <c r="D2506" s="234">
        <v>12.59</v>
      </c>
      <c r="E2506" s="217"/>
      <c r="F2506" s="217"/>
    </row>
    <row r="2507" spans="1:6" ht="15.75" customHeight="1" x14ac:dyDescent="0.25">
      <c r="A2507" s="233">
        <v>91896</v>
      </c>
      <c r="B2507" s="216" t="s">
        <v>32495</v>
      </c>
      <c r="C2507" s="216" t="s">
        <v>5</v>
      </c>
      <c r="D2507" s="234">
        <v>12.94</v>
      </c>
      <c r="E2507" s="217"/>
      <c r="F2507" s="217"/>
    </row>
    <row r="2508" spans="1:6" ht="15.75" customHeight="1" x14ac:dyDescent="0.25">
      <c r="A2508" s="233">
        <v>91898</v>
      </c>
      <c r="B2508" s="216" t="s">
        <v>32496</v>
      </c>
      <c r="C2508" s="216" t="s">
        <v>5</v>
      </c>
      <c r="D2508" s="234">
        <v>15</v>
      </c>
      <c r="E2508" s="217"/>
      <c r="F2508" s="217"/>
    </row>
    <row r="2509" spans="1:6" ht="15.75" customHeight="1" x14ac:dyDescent="0.25">
      <c r="A2509" s="233">
        <v>91899</v>
      </c>
      <c r="B2509" s="216" t="s">
        <v>32497</v>
      </c>
      <c r="C2509" s="216" t="s">
        <v>5</v>
      </c>
      <c r="D2509" s="234">
        <v>7.93</v>
      </c>
      <c r="E2509" s="217"/>
      <c r="F2509" s="217"/>
    </row>
    <row r="2510" spans="1:6" ht="15.75" customHeight="1" x14ac:dyDescent="0.25">
      <c r="A2510" s="233">
        <v>91901</v>
      </c>
      <c r="B2510" s="216" t="s">
        <v>32498</v>
      </c>
      <c r="C2510" s="216" t="s">
        <v>5</v>
      </c>
      <c r="D2510" s="234">
        <v>7.65</v>
      </c>
      <c r="E2510" s="217"/>
      <c r="F2510" s="217"/>
    </row>
    <row r="2511" spans="1:6" ht="15.75" customHeight="1" x14ac:dyDescent="0.25">
      <c r="A2511" s="233">
        <v>91902</v>
      </c>
      <c r="B2511" s="216" t="s">
        <v>32499</v>
      </c>
      <c r="C2511" s="216" t="s">
        <v>5</v>
      </c>
      <c r="D2511" s="234">
        <v>9.09</v>
      </c>
      <c r="E2511" s="217"/>
      <c r="F2511" s="217"/>
    </row>
    <row r="2512" spans="1:6" ht="15.75" customHeight="1" x14ac:dyDescent="0.25">
      <c r="A2512" s="233">
        <v>91904</v>
      </c>
      <c r="B2512" s="216" t="s">
        <v>32500</v>
      </c>
      <c r="C2512" s="216" t="s">
        <v>5</v>
      </c>
      <c r="D2512" s="234">
        <v>10.98</v>
      </c>
      <c r="E2512" s="217"/>
      <c r="F2512" s="217"/>
    </row>
    <row r="2513" spans="1:6" ht="15.75" customHeight="1" x14ac:dyDescent="0.25">
      <c r="A2513" s="233">
        <v>91905</v>
      </c>
      <c r="B2513" s="216" t="s">
        <v>32501</v>
      </c>
      <c r="C2513" s="216" t="s">
        <v>5</v>
      </c>
      <c r="D2513" s="234">
        <v>12.01</v>
      </c>
      <c r="E2513" s="217"/>
      <c r="F2513" s="217"/>
    </row>
    <row r="2514" spans="1:6" ht="15.75" customHeight="1" x14ac:dyDescent="0.25">
      <c r="A2514" s="233">
        <v>91907</v>
      </c>
      <c r="B2514" s="216" t="s">
        <v>32502</v>
      </c>
      <c r="C2514" s="216" t="s">
        <v>5</v>
      </c>
      <c r="D2514" s="234">
        <v>13.94</v>
      </c>
      <c r="E2514" s="217"/>
      <c r="F2514" s="217"/>
    </row>
    <row r="2515" spans="1:6" ht="15.75" customHeight="1" x14ac:dyDescent="0.25">
      <c r="A2515" s="233">
        <v>91908</v>
      </c>
      <c r="B2515" s="216" t="s">
        <v>32503</v>
      </c>
      <c r="C2515" s="216" t="s">
        <v>5</v>
      </c>
      <c r="D2515" s="234">
        <v>14.32</v>
      </c>
      <c r="E2515" s="217"/>
      <c r="F2515" s="217"/>
    </row>
    <row r="2516" spans="1:6" ht="15.75" customHeight="1" x14ac:dyDescent="0.25">
      <c r="A2516" s="233">
        <v>91910</v>
      </c>
      <c r="B2516" s="216" t="s">
        <v>32504</v>
      </c>
      <c r="C2516" s="216" t="s">
        <v>5</v>
      </c>
      <c r="D2516" s="234">
        <v>16.38</v>
      </c>
      <c r="E2516" s="217"/>
      <c r="F2516" s="217"/>
    </row>
    <row r="2517" spans="1:6" ht="15.75" customHeight="1" x14ac:dyDescent="0.25">
      <c r="A2517" s="233">
        <v>91911</v>
      </c>
      <c r="B2517" s="216" t="s">
        <v>32505</v>
      </c>
      <c r="C2517" s="216" t="s">
        <v>5</v>
      </c>
      <c r="D2517" s="234">
        <v>9.4700000000000006</v>
      </c>
      <c r="E2517" s="217"/>
      <c r="F2517" s="217"/>
    </row>
    <row r="2518" spans="1:6" ht="15.75" customHeight="1" x14ac:dyDescent="0.25">
      <c r="A2518" s="233">
        <v>91913</v>
      </c>
      <c r="B2518" s="216" t="s">
        <v>32506</v>
      </c>
      <c r="C2518" s="216" t="s">
        <v>5</v>
      </c>
      <c r="D2518" s="234">
        <v>9.19</v>
      </c>
      <c r="E2518" s="217"/>
      <c r="F2518" s="217"/>
    </row>
    <row r="2519" spans="1:6" ht="15.75" customHeight="1" x14ac:dyDescent="0.25">
      <c r="A2519" s="233">
        <v>91914</v>
      </c>
      <c r="B2519" s="216" t="s">
        <v>32507</v>
      </c>
      <c r="C2519" s="216" t="s">
        <v>5</v>
      </c>
      <c r="D2519" s="234">
        <v>10.26</v>
      </c>
      <c r="E2519" s="217"/>
      <c r="F2519" s="217"/>
    </row>
    <row r="2520" spans="1:6" ht="15.75" customHeight="1" x14ac:dyDescent="0.25">
      <c r="A2520" s="233">
        <v>91916</v>
      </c>
      <c r="B2520" s="216" t="s">
        <v>32508</v>
      </c>
      <c r="C2520" s="216" t="s">
        <v>5</v>
      </c>
      <c r="D2520" s="234">
        <v>12.15</v>
      </c>
      <c r="E2520" s="217"/>
      <c r="F2520" s="217"/>
    </row>
    <row r="2521" spans="1:6" ht="15.75" customHeight="1" x14ac:dyDescent="0.25">
      <c r="A2521" s="233">
        <v>91917</v>
      </c>
      <c r="B2521" s="216" t="s">
        <v>32509</v>
      </c>
      <c r="C2521" s="216" t="s">
        <v>5</v>
      </c>
      <c r="D2521" s="234">
        <v>12.71</v>
      </c>
      <c r="E2521" s="217"/>
      <c r="F2521" s="217"/>
    </row>
    <row r="2522" spans="1:6" ht="15.75" customHeight="1" x14ac:dyDescent="0.25">
      <c r="A2522" s="233">
        <v>91919</v>
      </c>
      <c r="B2522" s="216" t="s">
        <v>32510</v>
      </c>
      <c r="C2522" s="216" t="s">
        <v>5</v>
      </c>
      <c r="D2522" s="234">
        <v>14.64</v>
      </c>
      <c r="E2522" s="217"/>
      <c r="F2522" s="217"/>
    </row>
    <row r="2523" spans="1:6" ht="15.75" customHeight="1" x14ac:dyDescent="0.25">
      <c r="A2523" s="233">
        <v>91920</v>
      </c>
      <c r="B2523" s="216" t="s">
        <v>32511</v>
      </c>
      <c r="C2523" s="216" t="s">
        <v>5</v>
      </c>
      <c r="D2523" s="234">
        <v>14.48</v>
      </c>
      <c r="E2523" s="217"/>
      <c r="F2523" s="217"/>
    </row>
    <row r="2524" spans="1:6" ht="15.75" customHeight="1" x14ac:dyDescent="0.25">
      <c r="A2524" s="233">
        <v>91922</v>
      </c>
      <c r="B2524" s="216" t="s">
        <v>32512</v>
      </c>
      <c r="C2524" s="216" t="s">
        <v>5</v>
      </c>
      <c r="D2524" s="234">
        <v>16.54</v>
      </c>
      <c r="E2524" s="217"/>
      <c r="F2524" s="217"/>
    </row>
    <row r="2525" spans="1:6" ht="15.75" customHeight="1" x14ac:dyDescent="0.25">
      <c r="A2525" s="233">
        <v>93013</v>
      </c>
      <c r="B2525" s="216" t="s">
        <v>32513</v>
      </c>
      <c r="C2525" s="216" t="s">
        <v>5</v>
      </c>
      <c r="D2525" s="234">
        <v>10.55</v>
      </c>
      <c r="E2525" s="217"/>
      <c r="F2525" s="217"/>
    </row>
    <row r="2526" spans="1:6" ht="15.75" customHeight="1" x14ac:dyDescent="0.25">
      <c r="A2526" s="233">
        <v>93014</v>
      </c>
      <c r="B2526" s="216" t="s">
        <v>32514</v>
      </c>
      <c r="C2526" s="216" t="s">
        <v>5</v>
      </c>
      <c r="D2526" s="234">
        <v>13.17</v>
      </c>
      <c r="E2526" s="217"/>
      <c r="F2526" s="217"/>
    </row>
    <row r="2527" spans="1:6" ht="15.75" customHeight="1" x14ac:dyDescent="0.25">
      <c r="A2527" s="233">
        <v>93015</v>
      </c>
      <c r="B2527" s="216" t="s">
        <v>32515</v>
      </c>
      <c r="C2527" s="216" t="s">
        <v>5</v>
      </c>
      <c r="D2527" s="234">
        <v>20.82</v>
      </c>
      <c r="E2527" s="217"/>
      <c r="F2527" s="217"/>
    </row>
    <row r="2528" spans="1:6" ht="15.75" customHeight="1" x14ac:dyDescent="0.25">
      <c r="A2528" s="233">
        <v>93016</v>
      </c>
      <c r="B2528" s="216" t="s">
        <v>32516</v>
      </c>
      <c r="C2528" s="216" t="s">
        <v>5</v>
      </c>
      <c r="D2528" s="234">
        <v>25.68</v>
      </c>
      <c r="E2528" s="217"/>
      <c r="F2528" s="217"/>
    </row>
    <row r="2529" spans="1:6" ht="15.75" customHeight="1" x14ac:dyDescent="0.25">
      <c r="A2529" s="233">
        <v>93017</v>
      </c>
      <c r="B2529" s="216" t="s">
        <v>32517</v>
      </c>
      <c r="C2529" s="216" t="s">
        <v>5</v>
      </c>
      <c r="D2529" s="234">
        <v>39.54</v>
      </c>
      <c r="E2529" s="217"/>
      <c r="F2529" s="217"/>
    </row>
    <row r="2530" spans="1:6" ht="15.75" customHeight="1" x14ac:dyDescent="0.25">
      <c r="A2530" s="233">
        <v>93018</v>
      </c>
      <c r="B2530" s="216" t="s">
        <v>32518</v>
      </c>
      <c r="C2530" s="216" t="s">
        <v>5</v>
      </c>
      <c r="D2530" s="234">
        <v>16.190000000000001</v>
      </c>
      <c r="E2530" s="217"/>
      <c r="F2530" s="217"/>
    </row>
    <row r="2531" spans="1:6" ht="15.75" customHeight="1" x14ac:dyDescent="0.25">
      <c r="A2531" s="233">
        <v>93020</v>
      </c>
      <c r="B2531" s="216" t="s">
        <v>32519</v>
      </c>
      <c r="C2531" s="216" t="s">
        <v>5</v>
      </c>
      <c r="D2531" s="234">
        <v>21.25</v>
      </c>
      <c r="E2531" s="217"/>
      <c r="F2531" s="217"/>
    </row>
    <row r="2532" spans="1:6" ht="15.75" customHeight="1" x14ac:dyDescent="0.25">
      <c r="A2532" s="233">
        <v>93022</v>
      </c>
      <c r="B2532" s="216" t="s">
        <v>32520</v>
      </c>
      <c r="C2532" s="216" t="s">
        <v>5</v>
      </c>
      <c r="D2532" s="234">
        <v>37.47</v>
      </c>
      <c r="E2532" s="217"/>
      <c r="F2532" s="217"/>
    </row>
    <row r="2533" spans="1:6" ht="15.75" customHeight="1" x14ac:dyDescent="0.25">
      <c r="A2533" s="233">
        <v>93024</v>
      </c>
      <c r="B2533" s="216" t="s">
        <v>32521</v>
      </c>
      <c r="C2533" s="216" t="s">
        <v>5</v>
      </c>
      <c r="D2533" s="234">
        <v>39.1</v>
      </c>
      <c r="E2533" s="217"/>
      <c r="F2533" s="217"/>
    </row>
    <row r="2534" spans="1:6" ht="15.75" customHeight="1" x14ac:dyDescent="0.25">
      <c r="A2534" s="233">
        <v>93026</v>
      </c>
      <c r="B2534" s="216" t="s">
        <v>32522</v>
      </c>
      <c r="C2534" s="216" t="s">
        <v>5</v>
      </c>
      <c r="D2534" s="234">
        <v>66.06</v>
      </c>
      <c r="E2534" s="217"/>
      <c r="F2534" s="217"/>
    </row>
    <row r="2535" spans="1:6" ht="15.75" customHeight="1" x14ac:dyDescent="0.25">
      <c r="A2535" s="233">
        <v>95733</v>
      </c>
      <c r="B2535" s="216" t="s">
        <v>32523</v>
      </c>
      <c r="C2535" s="216" t="s">
        <v>5</v>
      </c>
      <c r="D2535" s="234">
        <v>4.32</v>
      </c>
      <c r="E2535" s="217"/>
      <c r="F2535" s="217"/>
    </row>
    <row r="2536" spans="1:6" ht="15.75" customHeight="1" x14ac:dyDescent="0.25">
      <c r="A2536" s="233">
        <v>95734</v>
      </c>
      <c r="B2536" s="216" t="s">
        <v>32524</v>
      </c>
      <c r="C2536" s="216" t="s">
        <v>5</v>
      </c>
      <c r="D2536" s="234">
        <v>5.78</v>
      </c>
      <c r="E2536" s="217"/>
      <c r="F2536" s="217"/>
    </row>
    <row r="2537" spans="1:6" ht="15.75" customHeight="1" x14ac:dyDescent="0.25">
      <c r="A2537" s="233">
        <v>95735</v>
      </c>
      <c r="B2537" s="216" t="s">
        <v>32525</v>
      </c>
      <c r="C2537" s="216" t="s">
        <v>5</v>
      </c>
      <c r="D2537" s="234">
        <v>4.71</v>
      </c>
      <c r="E2537" s="217"/>
      <c r="F2537" s="217"/>
    </row>
    <row r="2538" spans="1:6" ht="15.75" customHeight="1" x14ac:dyDescent="0.25">
      <c r="A2538" s="233">
        <v>95736</v>
      </c>
      <c r="B2538" s="216" t="s">
        <v>32526</v>
      </c>
      <c r="C2538" s="216" t="s">
        <v>5</v>
      </c>
      <c r="D2538" s="234">
        <v>5.56</v>
      </c>
      <c r="E2538" s="217"/>
      <c r="F2538" s="217"/>
    </row>
    <row r="2539" spans="1:6" ht="15.75" customHeight="1" x14ac:dyDescent="0.25">
      <c r="A2539" s="233">
        <v>95738</v>
      </c>
      <c r="B2539" s="216" t="s">
        <v>32527</v>
      </c>
      <c r="C2539" s="216" t="s">
        <v>5</v>
      </c>
      <c r="D2539" s="234">
        <v>6.8</v>
      </c>
      <c r="E2539" s="217"/>
      <c r="F2539" s="217"/>
    </row>
    <row r="2540" spans="1:6" ht="15.75" customHeight="1" x14ac:dyDescent="0.25">
      <c r="A2540" s="233">
        <v>95753</v>
      </c>
      <c r="B2540" s="216" t="s">
        <v>32528</v>
      </c>
      <c r="C2540" s="216" t="s">
        <v>5</v>
      </c>
      <c r="D2540" s="234">
        <v>5.14</v>
      </c>
      <c r="E2540" s="217"/>
      <c r="F2540" s="217"/>
    </row>
    <row r="2541" spans="1:6" ht="15.75" customHeight="1" x14ac:dyDescent="0.25">
      <c r="A2541" s="233">
        <v>95754</v>
      </c>
      <c r="B2541" s="216" t="s">
        <v>32529</v>
      </c>
      <c r="C2541" s="216" t="s">
        <v>5</v>
      </c>
      <c r="D2541" s="234">
        <v>6.37</v>
      </c>
      <c r="E2541" s="217"/>
      <c r="F2541" s="217"/>
    </row>
    <row r="2542" spans="1:6" ht="15.75" customHeight="1" x14ac:dyDescent="0.25">
      <c r="A2542" s="233">
        <v>95755</v>
      </c>
      <c r="B2542" s="216" t="s">
        <v>32530</v>
      </c>
      <c r="C2542" s="216" t="s">
        <v>5</v>
      </c>
      <c r="D2542" s="234">
        <v>9.2899999999999991</v>
      </c>
      <c r="E2542" s="217"/>
      <c r="F2542" s="217"/>
    </row>
    <row r="2543" spans="1:6" ht="15.75" customHeight="1" x14ac:dyDescent="0.25">
      <c r="A2543" s="233">
        <v>95756</v>
      </c>
      <c r="B2543" s="216" t="s">
        <v>32531</v>
      </c>
      <c r="C2543" s="216" t="s">
        <v>5</v>
      </c>
      <c r="D2543" s="234">
        <v>12.44</v>
      </c>
      <c r="E2543" s="217"/>
      <c r="F2543" s="217"/>
    </row>
    <row r="2544" spans="1:6" ht="15.75" customHeight="1" x14ac:dyDescent="0.25">
      <c r="A2544" s="233">
        <v>95757</v>
      </c>
      <c r="B2544" s="216" t="s">
        <v>32532</v>
      </c>
      <c r="C2544" s="216" t="s">
        <v>5</v>
      </c>
      <c r="D2544" s="234">
        <v>7.59</v>
      </c>
      <c r="E2544" s="217"/>
      <c r="F2544" s="217"/>
    </row>
    <row r="2545" spans="1:6" ht="15.75" customHeight="1" x14ac:dyDescent="0.25">
      <c r="A2545" s="233">
        <v>95758</v>
      </c>
      <c r="B2545" s="216" t="s">
        <v>32533</v>
      </c>
      <c r="C2545" s="216" t="s">
        <v>5</v>
      </c>
      <c r="D2545" s="234">
        <v>8.5399999999999991</v>
      </c>
      <c r="E2545" s="217"/>
      <c r="F2545" s="217"/>
    </row>
    <row r="2546" spans="1:6" ht="15.75" customHeight="1" x14ac:dyDescent="0.25">
      <c r="A2546" s="233">
        <v>95759</v>
      </c>
      <c r="B2546" s="216" t="s">
        <v>32534</v>
      </c>
      <c r="C2546" s="216" t="s">
        <v>5</v>
      </c>
      <c r="D2546" s="234">
        <v>11.06</v>
      </c>
      <c r="E2546" s="217"/>
      <c r="F2546" s="217"/>
    </row>
    <row r="2547" spans="1:6" ht="15.75" customHeight="1" x14ac:dyDescent="0.25">
      <c r="A2547" s="233">
        <v>95760</v>
      </c>
      <c r="B2547" s="216" t="s">
        <v>32535</v>
      </c>
      <c r="C2547" s="216" t="s">
        <v>5</v>
      </c>
      <c r="D2547" s="234">
        <v>13.74</v>
      </c>
      <c r="E2547" s="217"/>
      <c r="F2547" s="217"/>
    </row>
    <row r="2548" spans="1:6" ht="15.75" customHeight="1" x14ac:dyDescent="0.25">
      <c r="A2548" s="233">
        <v>97559</v>
      </c>
      <c r="B2548" s="216" t="s">
        <v>32536</v>
      </c>
      <c r="C2548" s="216" t="s">
        <v>5</v>
      </c>
      <c r="D2548" s="234">
        <v>7.54</v>
      </c>
      <c r="E2548" s="217"/>
      <c r="F2548" s="217"/>
    </row>
    <row r="2549" spans="1:6" ht="15.75" customHeight="1" x14ac:dyDescent="0.25">
      <c r="A2549" s="233">
        <v>97562</v>
      </c>
      <c r="B2549" s="216" t="s">
        <v>32537</v>
      </c>
      <c r="C2549" s="216" t="s">
        <v>5</v>
      </c>
      <c r="D2549" s="234">
        <v>8.8800000000000008</v>
      </c>
      <c r="E2549" s="217"/>
      <c r="F2549" s="217"/>
    </row>
    <row r="2550" spans="1:6" ht="15.75" customHeight="1" x14ac:dyDescent="0.25">
      <c r="A2550" s="233">
        <v>97564</v>
      </c>
      <c r="B2550" s="216" t="s">
        <v>32538</v>
      </c>
      <c r="C2550" s="216" t="s">
        <v>5</v>
      </c>
      <c r="D2550" s="234">
        <v>10.050000000000001</v>
      </c>
      <c r="E2550" s="217"/>
      <c r="F2550" s="217"/>
    </row>
    <row r="2551" spans="1:6" ht="15.75" customHeight="1" x14ac:dyDescent="0.25">
      <c r="A2551" s="233">
        <v>91924</v>
      </c>
      <c r="B2551" s="216" t="s">
        <v>32539</v>
      </c>
      <c r="C2551" s="216" t="s">
        <v>40</v>
      </c>
      <c r="D2551" s="234">
        <v>2.37</v>
      </c>
      <c r="E2551" s="217"/>
      <c r="F2551" s="217"/>
    </row>
    <row r="2552" spans="1:6" ht="15.75" customHeight="1" x14ac:dyDescent="0.25">
      <c r="A2552" s="233">
        <v>91925</v>
      </c>
      <c r="B2552" s="216" t="s">
        <v>32540</v>
      </c>
      <c r="C2552" s="216" t="s">
        <v>40</v>
      </c>
      <c r="D2552" s="234">
        <v>3.49</v>
      </c>
      <c r="E2552" s="217"/>
      <c r="F2552" s="217"/>
    </row>
    <row r="2553" spans="1:6" ht="15.75" customHeight="1" x14ac:dyDescent="0.25">
      <c r="A2553" s="233">
        <v>91926</v>
      </c>
      <c r="B2553" s="216" t="s">
        <v>32541</v>
      </c>
      <c r="C2553" s="216" t="s">
        <v>40</v>
      </c>
      <c r="D2553" s="234">
        <v>3.49</v>
      </c>
      <c r="E2553" s="217"/>
      <c r="F2553" s="217"/>
    </row>
    <row r="2554" spans="1:6" ht="15.75" customHeight="1" x14ac:dyDescent="0.25">
      <c r="A2554" s="233">
        <v>91927</v>
      </c>
      <c r="B2554" s="216" t="s">
        <v>32542</v>
      </c>
      <c r="C2554" s="216" t="s">
        <v>40</v>
      </c>
      <c r="D2554" s="234">
        <v>4.71</v>
      </c>
      <c r="E2554" s="217"/>
      <c r="F2554" s="217"/>
    </row>
    <row r="2555" spans="1:6" ht="15.75" customHeight="1" x14ac:dyDescent="0.25">
      <c r="A2555" s="233">
        <v>91928</v>
      </c>
      <c r="B2555" s="216" t="s">
        <v>32543</v>
      </c>
      <c r="C2555" s="216" t="s">
        <v>40</v>
      </c>
      <c r="D2555" s="234">
        <v>5.79</v>
      </c>
      <c r="E2555" s="217"/>
      <c r="F2555" s="217"/>
    </row>
    <row r="2556" spans="1:6" ht="15.75" customHeight="1" x14ac:dyDescent="0.25">
      <c r="A2556" s="233">
        <v>91929</v>
      </c>
      <c r="B2556" s="216" t="s">
        <v>32544</v>
      </c>
      <c r="C2556" s="216" t="s">
        <v>40</v>
      </c>
      <c r="D2556" s="234">
        <v>6.65</v>
      </c>
      <c r="E2556" s="217"/>
      <c r="F2556" s="217"/>
    </row>
    <row r="2557" spans="1:6" ht="15.75" customHeight="1" x14ac:dyDescent="0.25">
      <c r="A2557" s="233">
        <v>91930</v>
      </c>
      <c r="B2557" s="216" t="s">
        <v>32545</v>
      </c>
      <c r="C2557" s="216" t="s">
        <v>40</v>
      </c>
      <c r="D2557" s="234">
        <v>7.97</v>
      </c>
      <c r="E2557" s="217"/>
      <c r="F2557" s="217"/>
    </row>
    <row r="2558" spans="1:6" ht="15.75" customHeight="1" x14ac:dyDescent="0.25">
      <c r="A2558" s="233">
        <v>91931</v>
      </c>
      <c r="B2558" s="216" t="s">
        <v>32546</v>
      </c>
      <c r="C2558" s="216" t="s">
        <v>40</v>
      </c>
      <c r="D2558" s="234">
        <v>8.99</v>
      </c>
      <c r="E2558" s="217"/>
      <c r="F2558" s="217"/>
    </row>
    <row r="2559" spans="1:6" ht="15.75" customHeight="1" x14ac:dyDescent="0.25">
      <c r="A2559" s="233">
        <v>91932</v>
      </c>
      <c r="B2559" s="216" t="s">
        <v>32547</v>
      </c>
      <c r="C2559" s="216" t="s">
        <v>40</v>
      </c>
      <c r="D2559" s="234">
        <v>13.23</v>
      </c>
      <c r="E2559" s="217"/>
      <c r="F2559" s="217"/>
    </row>
    <row r="2560" spans="1:6" ht="15.75" customHeight="1" x14ac:dyDescent="0.25">
      <c r="A2560" s="233">
        <v>91933</v>
      </c>
      <c r="B2560" s="216" t="s">
        <v>32548</v>
      </c>
      <c r="C2560" s="216" t="s">
        <v>40</v>
      </c>
      <c r="D2560" s="234">
        <v>14.21</v>
      </c>
      <c r="E2560" s="217"/>
      <c r="F2560" s="217"/>
    </row>
    <row r="2561" spans="1:6" ht="15.75" customHeight="1" x14ac:dyDescent="0.25">
      <c r="A2561" s="233">
        <v>91934</v>
      </c>
      <c r="B2561" s="216" t="s">
        <v>32549</v>
      </c>
      <c r="C2561" s="216" t="s">
        <v>40</v>
      </c>
      <c r="D2561" s="234">
        <v>20.28</v>
      </c>
      <c r="E2561" s="217"/>
      <c r="F2561" s="217"/>
    </row>
    <row r="2562" spans="1:6" ht="15.75" customHeight="1" x14ac:dyDescent="0.25">
      <c r="A2562" s="233">
        <v>91935</v>
      </c>
      <c r="B2562" s="216" t="s">
        <v>32550</v>
      </c>
      <c r="C2562" s="216" t="s">
        <v>40</v>
      </c>
      <c r="D2562" s="234">
        <v>21.7</v>
      </c>
      <c r="E2562" s="217"/>
      <c r="F2562" s="217"/>
    </row>
    <row r="2563" spans="1:6" ht="15.75" customHeight="1" x14ac:dyDescent="0.25">
      <c r="A2563" s="233">
        <v>92979</v>
      </c>
      <c r="B2563" s="216" t="s">
        <v>32551</v>
      </c>
      <c r="C2563" s="216" t="s">
        <v>40</v>
      </c>
      <c r="D2563" s="234">
        <v>9.59</v>
      </c>
      <c r="E2563" s="217"/>
      <c r="F2563" s="217"/>
    </row>
    <row r="2564" spans="1:6" ht="15.75" customHeight="1" x14ac:dyDescent="0.25">
      <c r="A2564" s="233">
        <v>92980</v>
      </c>
      <c r="B2564" s="216" t="s">
        <v>32552</v>
      </c>
      <c r="C2564" s="216" t="s">
        <v>40</v>
      </c>
      <c r="D2564" s="234">
        <v>10.43</v>
      </c>
      <c r="E2564" s="217"/>
      <c r="F2564" s="217"/>
    </row>
    <row r="2565" spans="1:6" ht="15.75" customHeight="1" x14ac:dyDescent="0.25">
      <c r="A2565" s="233">
        <v>92981</v>
      </c>
      <c r="B2565" s="216" t="s">
        <v>32553</v>
      </c>
      <c r="C2565" s="216" t="s">
        <v>40</v>
      </c>
      <c r="D2565" s="234">
        <v>14.75</v>
      </c>
      <c r="E2565" s="217"/>
      <c r="F2565" s="217"/>
    </row>
    <row r="2566" spans="1:6" ht="15.75" customHeight="1" x14ac:dyDescent="0.25">
      <c r="A2566" s="233">
        <v>92982</v>
      </c>
      <c r="B2566" s="216" t="s">
        <v>32554</v>
      </c>
      <c r="C2566" s="216" t="s">
        <v>40</v>
      </c>
      <c r="D2566" s="234">
        <v>15.97</v>
      </c>
      <c r="E2566" s="217"/>
      <c r="F2566" s="217"/>
    </row>
    <row r="2567" spans="1:6" ht="15.75" customHeight="1" x14ac:dyDescent="0.25">
      <c r="A2567" s="233">
        <v>92983</v>
      </c>
      <c r="B2567" s="216" t="s">
        <v>32555</v>
      </c>
      <c r="C2567" s="216" t="s">
        <v>40</v>
      </c>
      <c r="D2567" s="234">
        <v>24.75</v>
      </c>
      <c r="E2567" s="217"/>
      <c r="F2567" s="217"/>
    </row>
    <row r="2568" spans="1:6" ht="15.75" customHeight="1" x14ac:dyDescent="0.25">
      <c r="A2568" s="233">
        <v>92984</v>
      </c>
      <c r="B2568" s="216" t="s">
        <v>32556</v>
      </c>
      <c r="C2568" s="216" t="s">
        <v>40</v>
      </c>
      <c r="D2568" s="234">
        <v>25.43</v>
      </c>
      <c r="E2568" s="217"/>
      <c r="F2568" s="217"/>
    </row>
    <row r="2569" spans="1:6" ht="15.75" customHeight="1" x14ac:dyDescent="0.25">
      <c r="A2569" s="233">
        <v>92985</v>
      </c>
      <c r="B2569" s="216" t="s">
        <v>32557</v>
      </c>
      <c r="C2569" s="216" t="s">
        <v>40</v>
      </c>
      <c r="D2569" s="234">
        <v>33.56</v>
      </c>
      <c r="E2569" s="217"/>
      <c r="F2569" s="217"/>
    </row>
    <row r="2570" spans="1:6" ht="15.75" customHeight="1" x14ac:dyDescent="0.25">
      <c r="A2570" s="233">
        <v>92986</v>
      </c>
      <c r="B2570" s="216" t="s">
        <v>32558</v>
      </c>
      <c r="C2570" s="216" t="s">
        <v>40</v>
      </c>
      <c r="D2570" s="234">
        <v>34.57</v>
      </c>
      <c r="E2570" s="217"/>
      <c r="F2570" s="217"/>
    </row>
    <row r="2571" spans="1:6" ht="15.75" customHeight="1" x14ac:dyDescent="0.25">
      <c r="A2571" s="233">
        <v>92987</v>
      </c>
      <c r="B2571" s="216" t="s">
        <v>32559</v>
      </c>
      <c r="C2571" s="216" t="s">
        <v>40</v>
      </c>
      <c r="D2571" s="234">
        <v>48.59</v>
      </c>
      <c r="E2571" s="217"/>
      <c r="F2571" s="217"/>
    </row>
    <row r="2572" spans="1:6" ht="15.75" customHeight="1" x14ac:dyDescent="0.25">
      <c r="A2572" s="233">
        <v>92988</v>
      </c>
      <c r="B2572" s="216" t="s">
        <v>32560</v>
      </c>
      <c r="C2572" s="216" t="s">
        <v>40</v>
      </c>
      <c r="D2572" s="234">
        <v>48.71</v>
      </c>
      <c r="E2572" s="217"/>
      <c r="F2572" s="217"/>
    </row>
    <row r="2573" spans="1:6" ht="15.75" customHeight="1" x14ac:dyDescent="0.25">
      <c r="A2573" s="233">
        <v>92989</v>
      </c>
      <c r="B2573" s="216" t="s">
        <v>32561</v>
      </c>
      <c r="C2573" s="216" t="s">
        <v>40</v>
      </c>
      <c r="D2573" s="234">
        <v>67.8</v>
      </c>
      <c r="E2573" s="217"/>
      <c r="F2573" s="217"/>
    </row>
    <row r="2574" spans="1:6" ht="15.75" customHeight="1" x14ac:dyDescent="0.25">
      <c r="A2574" s="233">
        <v>92990</v>
      </c>
      <c r="B2574" s="216" t="s">
        <v>32562</v>
      </c>
      <c r="C2574" s="216" t="s">
        <v>40</v>
      </c>
      <c r="D2574" s="234">
        <v>67</v>
      </c>
      <c r="E2574" s="217"/>
      <c r="F2574" s="217"/>
    </row>
    <row r="2575" spans="1:6" ht="15.75" customHeight="1" x14ac:dyDescent="0.25">
      <c r="A2575" s="233">
        <v>92991</v>
      </c>
      <c r="B2575" s="216" t="s">
        <v>32563</v>
      </c>
      <c r="C2575" s="216" t="s">
        <v>40</v>
      </c>
      <c r="D2575" s="234">
        <v>88.55</v>
      </c>
      <c r="E2575" s="217"/>
      <c r="F2575" s="217"/>
    </row>
    <row r="2576" spans="1:6" ht="15.75" customHeight="1" x14ac:dyDescent="0.25">
      <c r="A2576" s="233">
        <v>92992</v>
      </c>
      <c r="B2576" s="216" t="s">
        <v>32564</v>
      </c>
      <c r="C2576" s="216" t="s">
        <v>40</v>
      </c>
      <c r="D2576" s="234">
        <v>88.61</v>
      </c>
      <c r="E2576" s="217"/>
      <c r="F2576" s="217"/>
    </row>
    <row r="2577" spans="1:6" ht="15.75" customHeight="1" x14ac:dyDescent="0.25">
      <c r="A2577" s="233">
        <v>92993</v>
      </c>
      <c r="B2577" s="216" t="s">
        <v>32565</v>
      </c>
      <c r="C2577" s="216" t="s">
        <v>40</v>
      </c>
      <c r="D2577" s="234">
        <v>113.72</v>
      </c>
      <c r="E2577" s="217"/>
      <c r="F2577" s="217"/>
    </row>
    <row r="2578" spans="1:6" ht="15.75" customHeight="1" x14ac:dyDescent="0.25">
      <c r="A2578" s="233">
        <v>92994</v>
      </c>
      <c r="B2578" s="216" t="s">
        <v>32566</v>
      </c>
      <c r="C2578" s="216" t="s">
        <v>40</v>
      </c>
      <c r="D2578" s="234">
        <v>114.87</v>
      </c>
      <c r="E2578" s="217"/>
      <c r="F2578" s="217"/>
    </row>
    <row r="2579" spans="1:6" ht="15.75" customHeight="1" x14ac:dyDescent="0.25">
      <c r="A2579" s="233">
        <v>92995</v>
      </c>
      <c r="B2579" s="216" t="s">
        <v>32567</v>
      </c>
      <c r="C2579" s="216" t="s">
        <v>40</v>
      </c>
      <c r="D2579" s="234">
        <v>141.63999999999999</v>
      </c>
      <c r="E2579" s="217"/>
      <c r="F2579" s="217"/>
    </row>
    <row r="2580" spans="1:6" ht="15.75" customHeight="1" x14ac:dyDescent="0.25">
      <c r="A2580" s="233">
        <v>92996</v>
      </c>
      <c r="B2580" s="216" t="s">
        <v>32568</v>
      </c>
      <c r="C2580" s="216" t="s">
        <v>40</v>
      </c>
      <c r="D2580" s="234">
        <v>142.04</v>
      </c>
      <c r="E2580" s="217"/>
      <c r="F2580" s="217"/>
    </row>
    <row r="2581" spans="1:6" ht="15.75" customHeight="1" x14ac:dyDescent="0.25">
      <c r="A2581" s="233">
        <v>92997</v>
      </c>
      <c r="B2581" s="216" t="s">
        <v>32569</v>
      </c>
      <c r="C2581" s="216" t="s">
        <v>40</v>
      </c>
      <c r="D2581" s="234">
        <v>172.19</v>
      </c>
      <c r="E2581" s="217"/>
      <c r="F2581" s="217"/>
    </row>
    <row r="2582" spans="1:6" ht="15.75" customHeight="1" x14ac:dyDescent="0.25">
      <c r="A2582" s="233">
        <v>92998</v>
      </c>
      <c r="B2582" s="216" t="s">
        <v>32570</v>
      </c>
      <c r="C2582" s="216" t="s">
        <v>40</v>
      </c>
      <c r="D2582" s="234">
        <v>173.88</v>
      </c>
      <c r="E2582" s="217"/>
      <c r="F2582" s="217"/>
    </row>
    <row r="2583" spans="1:6" ht="15.75" customHeight="1" x14ac:dyDescent="0.25">
      <c r="A2583" s="233">
        <v>92999</v>
      </c>
      <c r="B2583" s="216" t="s">
        <v>32571</v>
      </c>
      <c r="C2583" s="216" t="s">
        <v>40</v>
      </c>
      <c r="D2583" s="234">
        <v>227.03</v>
      </c>
      <c r="E2583" s="217"/>
      <c r="F2583" s="217"/>
    </row>
    <row r="2584" spans="1:6" ht="15.75" customHeight="1" x14ac:dyDescent="0.25">
      <c r="A2584" s="233">
        <v>93000</v>
      </c>
      <c r="B2584" s="216" t="s">
        <v>32572</v>
      </c>
      <c r="C2584" s="216" t="s">
        <v>40</v>
      </c>
      <c r="D2584" s="234">
        <v>228.44</v>
      </c>
      <c r="E2584" s="217"/>
      <c r="F2584" s="217"/>
    </row>
    <row r="2585" spans="1:6" ht="15.75" customHeight="1" x14ac:dyDescent="0.25">
      <c r="A2585" s="233">
        <v>93001</v>
      </c>
      <c r="B2585" s="216" t="s">
        <v>32573</v>
      </c>
      <c r="C2585" s="216" t="s">
        <v>40</v>
      </c>
      <c r="D2585" s="234">
        <v>277.43</v>
      </c>
      <c r="E2585" s="217"/>
      <c r="F2585" s="217"/>
    </row>
    <row r="2586" spans="1:6" ht="15.75" customHeight="1" x14ac:dyDescent="0.25">
      <c r="A2586" s="233">
        <v>93002</v>
      </c>
      <c r="B2586" s="216" t="s">
        <v>32574</v>
      </c>
      <c r="C2586" s="216" t="s">
        <v>40</v>
      </c>
      <c r="D2586" s="234">
        <v>285.29000000000002</v>
      </c>
      <c r="E2586" s="217"/>
      <c r="F2586" s="217"/>
    </row>
    <row r="2587" spans="1:6" ht="15.75" customHeight="1" x14ac:dyDescent="0.25">
      <c r="A2587" s="233">
        <v>101884</v>
      </c>
      <c r="B2587" s="216" t="s">
        <v>32575</v>
      </c>
      <c r="C2587" s="216" t="s">
        <v>40</v>
      </c>
      <c r="D2587" s="234">
        <v>9.42</v>
      </c>
      <c r="E2587" s="217"/>
      <c r="F2587" s="217"/>
    </row>
    <row r="2588" spans="1:6" ht="15.75" customHeight="1" x14ac:dyDescent="0.25">
      <c r="A2588" s="233">
        <v>101885</v>
      </c>
      <c r="B2588" s="216" t="s">
        <v>32576</v>
      </c>
      <c r="C2588" s="216" t="s">
        <v>40</v>
      </c>
      <c r="D2588" s="234">
        <v>10.26</v>
      </c>
      <c r="E2588" s="217"/>
      <c r="F2588" s="217"/>
    </row>
    <row r="2589" spans="1:6" ht="15.75" customHeight="1" x14ac:dyDescent="0.25">
      <c r="A2589" s="233">
        <v>101886</v>
      </c>
      <c r="B2589" s="216" t="s">
        <v>32577</v>
      </c>
      <c r="C2589" s="216" t="s">
        <v>40</v>
      </c>
      <c r="D2589" s="234">
        <v>14.55</v>
      </c>
      <c r="E2589" s="217"/>
      <c r="F2589" s="217"/>
    </row>
    <row r="2590" spans="1:6" ht="15.75" customHeight="1" x14ac:dyDescent="0.25">
      <c r="A2590" s="233">
        <v>101887</v>
      </c>
      <c r="B2590" s="216" t="s">
        <v>32578</v>
      </c>
      <c r="C2590" s="216" t="s">
        <v>40</v>
      </c>
      <c r="D2590" s="234">
        <v>15.77</v>
      </c>
      <c r="E2590" s="217"/>
      <c r="F2590" s="217"/>
    </row>
    <row r="2591" spans="1:6" ht="15.75" customHeight="1" x14ac:dyDescent="0.25">
      <c r="A2591" s="233">
        <v>101888</v>
      </c>
      <c r="B2591" s="216" t="s">
        <v>32579</v>
      </c>
      <c r="C2591" s="216" t="s">
        <v>40</v>
      </c>
      <c r="D2591" s="234">
        <v>23.36</v>
      </c>
      <c r="E2591" s="217"/>
      <c r="F2591" s="217"/>
    </row>
    <row r="2592" spans="1:6" ht="15.75" customHeight="1" x14ac:dyDescent="0.25">
      <c r="A2592" s="233">
        <v>101889</v>
      </c>
      <c r="B2592" s="216" t="s">
        <v>32580</v>
      </c>
      <c r="C2592" s="216" t="s">
        <v>40</v>
      </c>
      <c r="D2592" s="234">
        <v>24.05</v>
      </c>
      <c r="E2592" s="217"/>
      <c r="F2592" s="217"/>
    </row>
    <row r="2593" spans="1:6" ht="15.75" customHeight="1" x14ac:dyDescent="0.25">
      <c r="A2593" s="233">
        <v>91936</v>
      </c>
      <c r="B2593" s="216" t="s">
        <v>32581</v>
      </c>
      <c r="C2593" s="216" t="s">
        <v>5</v>
      </c>
      <c r="D2593" s="234">
        <v>10.46</v>
      </c>
      <c r="E2593" s="217"/>
      <c r="F2593" s="217"/>
    </row>
    <row r="2594" spans="1:6" ht="15.75" customHeight="1" x14ac:dyDescent="0.25">
      <c r="A2594" s="233">
        <v>91937</v>
      </c>
      <c r="B2594" s="216" t="s">
        <v>32582</v>
      </c>
      <c r="C2594" s="216" t="s">
        <v>5</v>
      </c>
      <c r="D2594" s="234">
        <v>8.64</v>
      </c>
      <c r="E2594" s="217"/>
      <c r="F2594" s="217"/>
    </row>
    <row r="2595" spans="1:6" ht="15.75" customHeight="1" x14ac:dyDescent="0.25">
      <c r="A2595" s="233">
        <v>91939</v>
      </c>
      <c r="B2595" s="216" t="s">
        <v>32583</v>
      </c>
      <c r="C2595" s="216" t="s">
        <v>5</v>
      </c>
      <c r="D2595" s="234">
        <v>19.309999999999999</v>
      </c>
      <c r="E2595" s="217"/>
      <c r="F2595" s="217"/>
    </row>
    <row r="2596" spans="1:6" ht="15.75" customHeight="1" x14ac:dyDescent="0.25">
      <c r="A2596" s="233">
        <v>91940</v>
      </c>
      <c r="B2596" s="216" t="s">
        <v>32584</v>
      </c>
      <c r="C2596" s="216" t="s">
        <v>5</v>
      </c>
      <c r="D2596" s="234">
        <v>10.62</v>
      </c>
      <c r="E2596" s="217"/>
      <c r="F2596" s="217"/>
    </row>
    <row r="2597" spans="1:6" ht="15.75" customHeight="1" x14ac:dyDescent="0.25">
      <c r="A2597" s="233">
        <v>91941</v>
      </c>
      <c r="B2597" s="216" t="s">
        <v>32585</v>
      </c>
      <c r="C2597" s="216" t="s">
        <v>5</v>
      </c>
      <c r="D2597" s="234">
        <v>7.36</v>
      </c>
      <c r="E2597" s="217"/>
      <c r="F2597" s="217"/>
    </row>
    <row r="2598" spans="1:6" ht="15.75" customHeight="1" x14ac:dyDescent="0.25">
      <c r="A2598" s="233">
        <v>91942</v>
      </c>
      <c r="B2598" s="216" t="s">
        <v>32586</v>
      </c>
      <c r="C2598" s="216" t="s">
        <v>5</v>
      </c>
      <c r="D2598" s="234">
        <v>24.16</v>
      </c>
      <c r="E2598" s="217"/>
      <c r="F2598" s="217"/>
    </row>
    <row r="2599" spans="1:6" ht="15.75" customHeight="1" x14ac:dyDescent="0.25">
      <c r="A2599" s="233">
        <v>91943</v>
      </c>
      <c r="B2599" s="216" t="s">
        <v>32587</v>
      </c>
      <c r="C2599" s="216" t="s">
        <v>5</v>
      </c>
      <c r="D2599" s="234">
        <v>14.16</v>
      </c>
      <c r="E2599" s="217"/>
      <c r="F2599" s="217"/>
    </row>
    <row r="2600" spans="1:6" ht="15.75" customHeight="1" x14ac:dyDescent="0.25">
      <c r="A2600" s="233">
        <v>91944</v>
      </c>
      <c r="B2600" s="216" t="s">
        <v>32588</v>
      </c>
      <c r="C2600" s="216" t="s">
        <v>5</v>
      </c>
      <c r="D2600" s="234">
        <v>10.42</v>
      </c>
      <c r="E2600" s="217"/>
      <c r="F2600" s="217"/>
    </row>
    <row r="2601" spans="1:6" ht="15.75" customHeight="1" x14ac:dyDescent="0.25">
      <c r="A2601" s="233">
        <v>92865</v>
      </c>
      <c r="B2601" s="216" t="s">
        <v>32589</v>
      </c>
      <c r="C2601" s="216" t="s">
        <v>5</v>
      </c>
      <c r="D2601" s="234">
        <v>7.26</v>
      </c>
      <c r="E2601" s="217"/>
      <c r="F2601" s="217"/>
    </row>
    <row r="2602" spans="1:6" ht="15.75" customHeight="1" x14ac:dyDescent="0.25">
      <c r="A2602" s="233">
        <v>92866</v>
      </c>
      <c r="B2602" s="216" t="s">
        <v>32590</v>
      </c>
      <c r="C2602" s="216" t="s">
        <v>5</v>
      </c>
      <c r="D2602" s="234">
        <v>5.79</v>
      </c>
      <c r="E2602" s="217"/>
      <c r="F2602" s="217"/>
    </row>
    <row r="2603" spans="1:6" ht="15.75" customHeight="1" x14ac:dyDescent="0.25">
      <c r="A2603" s="233">
        <v>92867</v>
      </c>
      <c r="B2603" s="216" t="s">
        <v>32591</v>
      </c>
      <c r="C2603" s="216" t="s">
        <v>5</v>
      </c>
      <c r="D2603" s="234">
        <v>18.309999999999999</v>
      </c>
      <c r="E2603" s="217"/>
      <c r="F2603" s="217"/>
    </row>
    <row r="2604" spans="1:6" ht="15.75" customHeight="1" x14ac:dyDescent="0.25">
      <c r="A2604" s="233">
        <v>92868</v>
      </c>
      <c r="B2604" s="216" t="s">
        <v>32592</v>
      </c>
      <c r="C2604" s="216" t="s">
        <v>5</v>
      </c>
      <c r="D2604" s="234">
        <v>9.6199999999999992</v>
      </c>
      <c r="E2604" s="217"/>
      <c r="F2604" s="217"/>
    </row>
    <row r="2605" spans="1:6" ht="15.75" customHeight="1" x14ac:dyDescent="0.25">
      <c r="A2605" s="233">
        <v>92869</v>
      </c>
      <c r="B2605" s="216" t="s">
        <v>32593</v>
      </c>
      <c r="C2605" s="216" t="s">
        <v>5</v>
      </c>
      <c r="D2605" s="234">
        <v>6.36</v>
      </c>
      <c r="E2605" s="217"/>
      <c r="F2605" s="217"/>
    </row>
    <row r="2606" spans="1:6" ht="15.75" customHeight="1" x14ac:dyDescent="0.25">
      <c r="A2606" s="233">
        <v>92870</v>
      </c>
      <c r="B2606" s="216" t="s">
        <v>32594</v>
      </c>
      <c r="C2606" s="216" t="s">
        <v>5</v>
      </c>
      <c r="D2606" s="234">
        <v>22.33</v>
      </c>
      <c r="E2606" s="217"/>
      <c r="F2606" s="217"/>
    </row>
    <row r="2607" spans="1:6" ht="15.75" customHeight="1" x14ac:dyDescent="0.25">
      <c r="A2607" s="233">
        <v>92871</v>
      </c>
      <c r="B2607" s="216" t="s">
        <v>32595</v>
      </c>
      <c r="C2607" s="216" t="s">
        <v>5</v>
      </c>
      <c r="D2607" s="234">
        <v>12.33</v>
      </c>
      <c r="E2607" s="217"/>
      <c r="F2607" s="217"/>
    </row>
    <row r="2608" spans="1:6" ht="15.75" customHeight="1" x14ac:dyDescent="0.25">
      <c r="A2608" s="233">
        <v>92872</v>
      </c>
      <c r="B2608" s="216" t="s">
        <v>32596</v>
      </c>
      <c r="C2608" s="216" t="s">
        <v>5</v>
      </c>
      <c r="D2608" s="234">
        <v>8.59</v>
      </c>
      <c r="E2608" s="217"/>
      <c r="F2608" s="217"/>
    </row>
    <row r="2609" spans="1:6" ht="15.75" customHeight="1" x14ac:dyDescent="0.25">
      <c r="A2609" s="233">
        <v>95777</v>
      </c>
      <c r="B2609" s="216" t="s">
        <v>32597</v>
      </c>
      <c r="C2609" s="216" t="s">
        <v>5</v>
      </c>
      <c r="D2609" s="234">
        <v>19.97</v>
      </c>
      <c r="E2609" s="217"/>
      <c r="F2609" s="217"/>
    </row>
    <row r="2610" spans="1:6" ht="15.75" customHeight="1" x14ac:dyDescent="0.25">
      <c r="A2610" s="233">
        <v>95778</v>
      </c>
      <c r="B2610" s="216" t="s">
        <v>32598</v>
      </c>
      <c r="C2610" s="216" t="s">
        <v>5</v>
      </c>
      <c r="D2610" s="234">
        <v>20.49</v>
      </c>
      <c r="E2610" s="217"/>
      <c r="F2610" s="217"/>
    </row>
    <row r="2611" spans="1:6" ht="15.75" customHeight="1" x14ac:dyDescent="0.25">
      <c r="A2611" s="233">
        <v>95779</v>
      </c>
      <c r="B2611" s="216" t="s">
        <v>32599</v>
      </c>
      <c r="C2611" s="216" t="s">
        <v>5</v>
      </c>
      <c r="D2611" s="234">
        <v>18.739999999999998</v>
      </c>
      <c r="E2611" s="217"/>
      <c r="F2611" s="217"/>
    </row>
    <row r="2612" spans="1:6" ht="15.75" customHeight="1" x14ac:dyDescent="0.25">
      <c r="A2612" s="233">
        <v>95780</v>
      </c>
      <c r="B2612" s="216" t="s">
        <v>32600</v>
      </c>
      <c r="C2612" s="216" t="s">
        <v>5</v>
      </c>
      <c r="D2612" s="234">
        <v>22.83</v>
      </c>
      <c r="E2612" s="217"/>
      <c r="F2612" s="217"/>
    </row>
    <row r="2613" spans="1:6" ht="15.75" customHeight="1" x14ac:dyDescent="0.25">
      <c r="A2613" s="233">
        <v>95781</v>
      </c>
      <c r="B2613" s="216" t="s">
        <v>32601</v>
      </c>
      <c r="C2613" s="216" t="s">
        <v>5</v>
      </c>
      <c r="D2613" s="234">
        <v>23.22</v>
      </c>
      <c r="E2613" s="217"/>
      <c r="F2613" s="217"/>
    </row>
    <row r="2614" spans="1:6" ht="15.75" customHeight="1" x14ac:dyDescent="0.25">
      <c r="A2614" s="233">
        <v>95782</v>
      </c>
      <c r="B2614" s="216" t="s">
        <v>32602</v>
      </c>
      <c r="C2614" s="216" t="s">
        <v>5</v>
      </c>
      <c r="D2614" s="234">
        <v>24.24</v>
      </c>
      <c r="E2614" s="217"/>
      <c r="F2614" s="217"/>
    </row>
    <row r="2615" spans="1:6" ht="15.75" customHeight="1" x14ac:dyDescent="0.25">
      <c r="A2615" s="233">
        <v>95785</v>
      </c>
      <c r="B2615" s="216" t="s">
        <v>32603</v>
      </c>
      <c r="C2615" s="216" t="s">
        <v>5</v>
      </c>
      <c r="D2615" s="234">
        <v>27.68</v>
      </c>
      <c r="E2615" s="217"/>
      <c r="F2615" s="217"/>
    </row>
    <row r="2616" spans="1:6" ht="15.75" customHeight="1" x14ac:dyDescent="0.25">
      <c r="A2616" s="233">
        <v>95787</v>
      </c>
      <c r="B2616" s="216" t="s">
        <v>32604</v>
      </c>
      <c r="C2616" s="216" t="s">
        <v>5</v>
      </c>
      <c r="D2616" s="234">
        <v>20.059999999999999</v>
      </c>
      <c r="E2616" s="217"/>
      <c r="F2616" s="217"/>
    </row>
    <row r="2617" spans="1:6" ht="15.75" customHeight="1" x14ac:dyDescent="0.25">
      <c r="A2617" s="233">
        <v>95789</v>
      </c>
      <c r="B2617" s="216" t="s">
        <v>32605</v>
      </c>
      <c r="C2617" s="216" t="s">
        <v>5</v>
      </c>
      <c r="D2617" s="234">
        <v>25.12</v>
      </c>
      <c r="E2617" s="217"/>
      <c r="F2617" s="217"/>
    </row>
    <row r="2618" spans="1:6" ht="15.75" customHeight="1" x14ac:dyDescent="0.25">
      <c r="A2618" s="233">
        <v>95791</v>
      </c>
      <c r="B2618" s="216" t="s">
        <v>32606</v>
      </c>
      <c r="C2618" s="216" t="s">
        <v>5</v>
      </c>
      <c r="D2618" s="234">
        <v>32.700000000000003</v>
      </c>
      <c r="E2618" s="217"/>
      <c r="F2618" s="217"/>
    </row>
    <row r="2619" spans="1:6" ht="15.75" customHeight="1" x14ac:dyDescent="0.25">
      <c r="A2619" s="233">
        <v>95795</v>
      </c>
      <c r="B2619" s="216" t="s">
        <v>32607</v>
      </c>
      <c r="C2619" s="216" t="s">
        <v>5</v>
      </c>
      <c r="D2619" s="234">
        <v>23.14</v>
      </c>
      <c r="E2619" s="217"/>
      <c r="F2619" s="217"/>
    </row>
    <row r="2620" spans="1:6" ht="15.75" customHeight="1" x14ac:dyDescent="0.25">
      <c r="A2620" s="233">
        <v>95796</v>
      </c>
      <c r="B2620" s="216" t="s">
        <v>32608</v>
      </c>
      <c r="C2620" s="216" t="s">
        <v>5</v>
      </c>
      <c r="D2620" s="234">
        <v>29.56</v>
      </c>
      <c r="E2620" s="217"/>
      <c r="F2620" s="217"/>
    </row>
    <row r="2621" spans="1:6" ht="15.75" customHeight="1" x14ac:dyDescent="0.25">
      <c r="A2621" s="233">
        <v>95797</v>
      </c>
      <c r="B2621" s="216" t="s">
        <v>32609</v>
      </c>
      <c r="C2621" s="216" t="s">
        <v>5</v>
      </c>
      <c r="D2621" s="234">
        <v>37.909999999999997</v>
      </c>
      <c r="E2621" s="217"/>
      <c r="F2621" s="217"/>
    </row>
    <row r="2622" spans="1:6" ht="15.75" customHeight="1" x14ac:dyDescent="0.25">
      <c r="A2622" s="233">
        <v>95801</v>
      </c>
      <c r="B2622" s="216" t="s">
        <v>32610</v>
      </c>
      <c r="C2622" s="216" t="s">
        <v>5</v>
      </c>
      <c r="D2622" s="234">
        <v>27.9</v>
      </c>
      <c r="E2622" s="217"/>
      <c r="F2622" s="217"/>
    </row>
    <row r="2623" spans="1:6" ht="15.75" customHeight="1" x14ac:dyDescent="0.25">
      <c r="A2623" s="233">
        <v>95802</v>
      </c>
      <c r="B2623" s="216" t="s">
        <v>32611</v>
      </c>
      <c r="C2623" s="216" t="s">
        <v>5</v>
      </c>
      <c r="D2623" s="234">
        <v>31.21</v>
      </c>
      <c r="E2623" s="217"/>
      <c r="F2623" s="217"/>
    </row>
    <row r="2624" spans="1:6" ht="15.75" customHeight="1" x14ac:dyDescent="0.25">
      <c r="A2624" s="233">
        <v>95803</v>
      </c>
      <c r="B2624" s="216" t="s">
        <v>32612</v>
      </c>
      <c r="C2624" s="216" t="s">
        <v>5</v>
      </c>
      <c r="D2624" s="234">
        <v>41.86</v>
      </c>
      <c r="E2624" s="217"/>
      <c r="F2624" s="217"/>
    </row>
    <row r="2625" spans="1:6" ht="15.75" customHeight="1" x14ac:dyDescent="0.25">
      <c r="A2625" s="233">
        <v>95804</v>
      </c>
      <c r="B2625" s="216" t="s">
        <v>32613</v>
      </c>
      <c r="C2625" s="216" t="s">
        <v>5</v>
      </c>
      <c r="D2625" s="234">
        <v>18.98</v>
      </c>
      <c r="E2625" s="217"/>
      <c r="F2625" s="217"/>
    </row>
    <row r="2626" spans="1:6" ht="15.75" customHeight="1" x14ac:dyDescent="0.25">
      <c r="A2626" s="233">
        <v>95805</v>
      </c>
      <c r="B2626" s="216" t="s">
        <v>32614</v>
      </c>
      <c r="C2626" s="216" t="s">
        <v>5</v>
      </c>
      <c r="D2626" s="234">
        <v>19.13</v>
      </c>
      <c r="E2626" s="217"/>
      <c r="F2626" s="217"/>
    </row>
    <row r="2627" spans="1:6" ht="15.75" customHeight="1" x14ac:dyDescent="0.25">
      <c r="A2627" s="233">
        <v>95806</v>
      </c>
      <c r="B2627" s="216" t="s">
        <v>32615</v>
      </c>
      <c r="C2627" s="216" t="s">
        <v>5</v>
      </c>
      <c r="D2627" s="234">
        <v>19.78</v>
      </c>
      <c r="E2627" s="217"/>
      <c r="F2627" s="217"/>
    </row>
    <row r="2628" spans="1:6" ht="15.75" customHeight="1" x14ac:dyDescent="0.25">
      <c r="A2628" s="233">
        <v>95807</v>
      </c>
      <c r="B2628" s="216" t="s">
        <v>32616</v>
      </c>
      <c r="C2628" s="216" t="s">
        <v>5</v>
      </c>
      <c r="D2628" s="234">
        <v>21.67</v>
      </c>
      <c r="E2628" s="217"/>
      <c r="F2628" s="217"/>
    </row>
    <row r="2629" spans="1:6" ht="15.75" customHeight="1" x14ac:dyDescent="0.25">
      <c r="A2629" s="233">
        <v>95808</v>
      </c>
      <c r="B2629" s="216" t="s">
        <v>32617</v>
      </c>
      <c r="C2629" s="216" t="s">
        <v>5</v>
      </c>
      <c r="D2629" s="234">
        <v>22.13</v>
      </c>
      <c r="E2629" s="217"/>
      <c r="F2629" s="217"/>
    </row>
    <row r="2630" spans="1:6" ht="15.75" customHeight="1" x14ac:dyDescent="0.25">
      <c r="A2630" s="233">
        <v>95809</v>
      </c>
      <c r="B2630" s="216" t="s">
        <v>32618</v>
      </c>
      <c r="C2630" s="216" t="s">
        <v>5</v>
      </c>
      <c r="D2630" s="234">
        <v>24.5</v>
      </c>
      <c r="E2630" s="217"/>
      <c r="F2630" s="217"/>
    </row>
    <row r="2631" spans="1:6" ht="15.75" customHeight="1" x14ac:dyDescent="0.25">
      <c r="A2631" s="233">
        <v>95810</v>
      </c>
      <c r="B2631" s="216" t="s">
        <v>32619</v>
      </c>
      <c r="C2631" s="216" t="s">
        <v>5</v>
      </c>
      <c r="D2631" s="234">
        <v>13.14</v>
      </c>
      <c r="E2631" s="217"/>
      <c r="F2631" s="217"/>
    </row>
    <row r="2632" spans="1:6" ht="15.75" customHeight="1" x14ac:dyDescent="0.25">
      <c r="A2632" s="233">
        <v>95811</v>
      </c>
      <c r="B2632" s="216" t="s">
        <v>32620</v>
      </c>
      <c r="C2632" s="216" t="s">
        <v>5</v>
      </c>
      <c r="D2632" s="234">
        <v>13.59</v>
      </c>
      <c r="E2632" s="217"/>
      <c r="F2632" s="217"/>
    </row>
    <row r="2633" spans="1:6" ht="15.75" customHeight="1" x14ac:dyDescent="0.25">
      <c r="A2633" s="233">
        <v>95812</v>
      </c>
      <c r="B2633" s="216" t="s">
        <v>32621</v>
      </c>
      <c r="C2633" s="216" t="s">
        <v>5</v>
      </c>
      <c r="D2633" s="234">
        <v>15.97</v>
      </c>
      <c r="E2633" s="217"/>
      <c r="F2633" s="217"/>
    </row>
    <row r="2634" spans="1:6" ht="15.75" customHeight="1" x14ac:dyDescent="0.25">
      <c r="A2634" s="233">
        <v>95813</v>
      </c>
      <c r="B2634" s="216" t="s">
        <v>32622</v>
      </c>
      <c r="C2634" s="216" t="s">
        <v>5</v>
      </c>
      <c r="D2634" s="234">
        <v>15.53</v>
      </c>
      <c r="E2634" s="217"/>
      <c r="F2634" s="217"/>
    </row>
    <row r="2635" spans="1:6" ht="15.75" customHeight="1" x14ac:dyDescent="0.25">
      <c r="A2635" s="233">
        <v>95814</v>
      </c>
      <c r="B2635" s="216" t="s">
        <v>32623</v>
      </c>
      <c r="C2635" s="216" t="s">
        <v>5</v>
      </c>
      <c r="D2635" s="234">
        <v>16.21</v>
      </c>
      <c r="E2635" s="217"/>
      <c r="F2635" s="217"/>
    </row>
    <row r="2636" spans="1:6" ht="15.75" customHeight="1" x14ac:dyDescent="0.25">
      <c r="A2636" s="233">
        <v>95815</v>
      </c>
      <c r="B2636" s="216" t="s">
        <v>32624</v>
      </c>
      <c r="C2636" s="216" t="s">
        <v>5</v>
      </c>
      <c r="D2636" s="234">
        <v>20.87</v>
      </c>
      <c r="E2636" s="217"/>
      <c r="F2636" s="217"/>
    </row>
    <row r="2637" spans="1:6" ht="15.75" customHeight="1" x14ac:dyDescent="0.25">
      <c r="A2637" s="233">
        <v>95816</v>
      </c>
      <c r="B2637" s="216" t="s">
        <v>32625</v>
      </c>
      <c r="C2637" s="216" t="s">
        <v>5</v>
      </c>
      <c r="D2637" s="234">
        <v>26.69</v>
      </c>
      <c r="E2637" s="217"/>
      <c r="F2637" s="217"/>
    </row>
    <row r="2638" spans="1:6" ht="15.75" customHeight="1" x14ac:dyDescent="0.25">
      <c r="A2638" s="233">
        <v>95817</v>
      </c>
      <c r="B2638" s="216" t="s">
        <v>32626</v>
      </c>
      <c r="C2638" s="216" t="s">
        <v>5</v>
      </c>
      <c r="D2638" s="234">
        <v>27.16</v>
      </c>
      <c r="E2638" s="217"/>
      <c r="F2638" s="217"/>
    </row>
    <row r="2639" spans="1:6" ht="15.75" customHeight="1" x14ac:dyDescent="0.25">
      <c r="A2639" s="233">
        <v>95818</v>
      </c>
      <c r="B2639" s="216" t="s">
        <v>32627</v>
      </c>
      <c r="C2639" s="216" t="s">
        <v>5</v>
      </c>
      <c r="D2639" s="234">
        <v>33.44</v>
      </c>
      <c r="E2639" s="217"/>
      <c r="F2639" s="217"/>
    </row>
    <row r="2640" spans="1:6" ht="15.75" customHeight="1" x14ac:dyDescent="0.25">
      <c r="A2640" s="233">
        <v>97881</v>
      </c>
      <c r="B2640" s="216" t="s">
        <v>32628</v>
      </c>
      <c r="C2640" s="216" t="s">
        <v>5</v>
      </c>
      <c r="D2640" s="234">
        <v>84.95</v>
      </c>
      <c r="E2640" s="217"/>
      <c r="F2640" s="217"/>
    </row>
    <row r="2641" spans="1:6" ht="15.75" customHeight="1" x14ac:dyDescent="0.25">
      <c r="A2641" s="233">
        <v>97882</v>
      </c>
      <c r="B2641" s="216" t="s">
        <v>32629</v>
      </c>
      <c r="C2641" s="216" t="s">
        <v>5</v>
      </c>
      <c r="D2641" s="234">
        <v>132.41999999999999</v>
      </c>
      <c r="E2641" s="217"/>
      <c r="F2641" s="217"/>
    </row>
    <row r="2642" spans="1:6" ht="15.75" customHeight="1" x14ac:dyDescent="0.25">
      <c r="A2642" s="233">
        <v>97883</v>
      </c>
      <c r="B2642" s="216" t="s">
        <v>32630</v>
      </c>
      <c r="C2642" s="216" t="s">
        <v>5</v>
      </c>
      <c r="D2642" s="234">
        <v>255.59</v>
      </c>
      <c r="E2642" s="217"/>
      <c r="F2642" s="217"/>
    </row>
    <row r="2643" spans="1:6" ht="15.75" customHeight="1" x14ac:dyDescent="0.25">
      <c r="A2643" s="233">
        <v>97884</v>
      </c>
      <c r="B2643" s="216" t="s">
        <v>32631</v>
      </c>
      <c r="C2643" s="216" t="s">
        <v>5</v>
      </c>
      <c r="D2643" s="234">
        <v>485.01</v>
      </c>
      <c r="E2643" s="217"/>
      <c r="F2643" s="217"/>
    </row>
    <row r="2644" spans="1:6" ht="15.75" customHeight="1" x14ac:dyDescent="0.25">
      <c r="A2644" s="233">
        <v>97885</v>
      </c>
      <c r="B2644" s="216" t="s">
        <v>32632</v>
      </c>
      <c r="C2644" s="216" t="s">
        <v>5</v>
      </c>
      <c r="D2644" s="234">
        <v>749.55</v>
      </c>
      <c r="E2644" s="217"/>
      <c r="F2644" s="217"/>
    </row>
    <row r="2645" spans="1:6" ht="15.75" customHeight="1" x14ac:dyDescent="0.25">
      <c r="A2645" s="233">
        <v>97886</v>
      </c>
      <c r="B2645" s="216" t="s">
        <v>32633</v>
      </c>
      <c r="C2645" s="216" t="s">
        <v>5</v>
      </c>
      <c r="D2645" s="234">
        <v>143.51</v>
      </c>
      <c r="E2645" s="217"/>
      <c r="F2645" s="217"/>
    </row>
    <row r="2646" spans="1:6" ht="15.75" customHeight="1" x14ac:dyDescent="0.25">
      <c r="A2646" s="233">
        <v>97887</v>
      </c>
      <c r="B2646" s="216" t="s">
        <v>32634</v>
      </c>
      <c r="C2646" s="216" t="s">
        <v>5</v>
      </c>
      <c r="D2646" s="234">
        <v>227.79</v>
      </c>
      <c r="E2646" s="217"/>
      <c r="F2646" s="217"/>
    </row>
    <row r="2647" spans="1:6" ht="15.75" customHeight="1" x14ac:dyDescent="0.25">
      <c r="A2647" s="233">
        <v>97888</v>
      </c>
      <c r="B2647" s="216" t="s">
        <v>32635</v>
      </c>
      <c r="C2647" s="216" t="s">
        <v>5</v>
      </c>
      <c r="D2647" s="234">
        <v>447.61</v>
      </c>
      <c r="E2647" s="217"/>
      <c r="F2647" s="217"/>
    </row>
    <row r="2648" spans="1:6" ht="15.75" customHeight="1" x14ac:dyDescent="0.25">
      <c r="A2648" s="233">
        <v>97889</v>
      </c>
      <c r="B2648" s="216" t="s">
        <v>32636</v>
      </c>
      <c r="C2648" s="216" t="s">
        <v>5</v>
      </c>
      <c r="D2648" s="234">
        <v>588.54</v>
      </c>
      <c r="E2648" s="217"/>
      <c r="F2648" s="217"/>
    </row>
    <row r="2649" spans="1:6" ht="15.75" customHeight="1" x14ac:dyDescent="0.25">
      <c r="A2649" s="233">
        <v>97890</v>
      </c>
      <c r="B2649" s="216" t="s">
        <v>32637</v>
      </c>
      <c r="C2649" s="216" t="s">
        <v>5</v>
      </c>
      <c r="D2649" s="234">
        <v>686.44</v>
      </c>
      <c r="E2649" s="217"/>
      <c r="F2649" s="217"/>
    </row>
    <row r="2650" spans="1:6" ht="15.75" customHeight="1" x14ac:dyDescent="0.25">
      <c r="A2650" s="233">
        <v>97891</v>
      </c>
      <c r="B2650" s="216" t="s">
        <v>32638</v>
      </c>
      <c r="C2650" s="216" t="s">
        <v>5</v>
      </c>
      <c r="D2650" s="234">
        <v>148.22</v>
      </c>
      <c r="E2650" s="217"/>
      <c r="F2650" s="217"/>
    </row>
    <row r="2651" spans="1:6" ht="15.75" customHeight="1" x14ac:dyDescent="0.25">
      <c r="A2651" s="233">
        <v>97892</v>
      </c>
      <c r="B2651" s="216" t="s">
        <v>32639</v>
      </c>
      <c r="C2651" s="216" t="s">
        <v>5</v>
      </c>
      <c r="D2651" s="234">
        <v>279.35000000000002</v>
      </c>
      <c r="E2651" s="217"/>
      <c r="F2651" s="217"/>
    </row>
    <row r="2652" spans="1:6" ht="15.75" customHeight="1" x14ac:dyDescent="0.25">
      <c r="A2652" s="233">
        <v>97893</v>
      </c>
      <c r="B2652" s="216" t="s">
        <v>32640</v>
      </c>
      <c r="C2652" s="216" t="s">
        <v>5</v>
      </c>
      <c r="D2652" s="234">
        <v>373.97</v>
      </c>
      <c r="E2652" s="217"/>
      <c r="F2652" s="217"/>
    </row>
    <row r="2653" spans="1:6" ht="15.75" customHeight="1" x14ac:dyDescent="0.25">
      <c r="A2653" s="233">
        <v>97894</v>
      </c>
      <c r="B2653" s="216" t="s">
        <v>32641</v>
      </c>
      <c r="C2653" s="216" t="s">
        <v>5</v>
      </c>
      <c r="D2653" s="234">
        <v>426.43</v>
      </c>
      <c r="E2653" s="217"/>
      <c r="F2653" s="217"/>
    </row>
    <row r="2654" spans="1:6" ht="15.75" customHeight="1" x14ac:dyDescent="0.25">
      <c r="A2654" s="233">
        <v>93653</v>
      </c>
      <c r="B2654" s="216" t="s">
        <v>32642</v>
      </c>
      <c r="C2654" s="216" t="s">
        <v>5</v>
      </c>
      <c r="D2654" s="234">
        <v>10.61</v>
      </c>
      <c r="E2654" s="217"/>
      <c r="F2654" s="217"/>
    </row>
    <row r="2655" spans="1:6" ht="15.75" customHeight="1" x14ac:dyDescent="0.25">
      <c r="A2655" s="233">
        <v>93654</v>
      </c>
      <c r="B2655" s="216" t="s">
        <v>32643</v>
      </c>
      <c r="C2655" s="216" t="s">
        <v>5</v>
      </c>
      <c r="D2655" s="234">
        <v>11</v>
      </c>
      <c r="E2655" s="217"/>
      <c r="F2655" s="217"/>
    </row>
    <row r="2656" spans="1:6" ht="15.75" customHeight="1" x14ac:dyDescent="0.25">
      <c r="A2656" s="233">
        <v>93655</v>
      </c>
      <c r="B2656" s="216" t="s">
        <v>32644</v>
      </c>
      <c r="C2656" s="216" t="s">
        <v>5</v>
      </c>
      <c r="D2656" s="234">
        <v>11.89</v>
      </c>
      <c r="E2656" s="217"/>
      <c r="F2656" s="217"/>
    </row>
    <row r="2657" spans="1:6" ht="15.75" customHeight="1" x14ac:dyDescent="0.25">
      <c r="A2657" s="233">
        <v>93656</v>
      </c>
      <c r="B2657" s="216" t="s">
        <v>32645</v>
      </c>
      <c r="C2657" s="216" t="s">
        <v>5</v>
      </c>
      <c r="D2657" s="234">
        <v>11.89</v>
      </c>
      <c r="E2657" s="217"/>
      <c r="F2657" s="217"/>
    </row>
    <row r="2658" spans="1:6" ht="15.75" customHeight="1" x14ac:dyDescent="0.25">
      <c r="A2658" s="233">
        <v>93657</v>
      </c>
      <c r="B2658" s="216" t="s">
        <v>32646</v>
      </c>
      <c r="C2658" s="216" t="s">
        <v>5</v>
      </c>
      <c r="D2658" s="234">
        <v>12.95</v>
      </c>
      <c r="E2658" s="217"/>
      <c r="F2658" s="217"/>
    </row>
    <row r="2659" spans="1:6" ht="15.75" customHeight="1" x14ac:dyDescent="0.25">
      <c r="A2659" s="233">
        <v>93658</v>
      </c>
      <c r="B2659" s="216" t="s">
        <v>32647</v>
      </c>
      <c r="C2659" s="216" t="s">
        <v>5</v>
      </c>
      <c r="D2659" s="234">
        <v>18.579999999999998</v>
      </c>
      <c r="E2659" s="217"/>
      <c r="F2659" s="217"/>
    </row>
    <row r="2660" spans="1:6" ht="15.75" customHeight="1" x14ac:dyDescent="0.25">
      <c r="A2660" s="233">
        <v>93659</v>
      </c>
      <c r="B2660" s="216" t="s">
        <v>32648</v>
      </c>
      <c r="C2660" s="216" t="s">
        <v>5</v>
      </c>
      <c r="D2660" s="234">
        <v>20.63</v>
      </c>
      <c r="E2660" s="217"/>
      <c r="F2660" s="217"/>
    </row>
    <row r="2661" spans="1:6" ht="15.75" customHeight="1" x14ac:dyDescent="0.25">
      <c r="A2661" s="233">
        <v>93660</v>
      </c>
      <c r="B2661" s="216" t="s">
        <v>32649</v>
      </c>
      <c r="C2661" s="216" t="s">
        <v>5</v>
      </c>
      <c r="D2661" s="234">
        <v>52.92</v>
      </c>
      <c r="E2661" s="217"/>
      <c r="F2661" s="217"/>
    </row>
    <row r="2662" spans="1:6" ht="15.75" customHeight="1" x14ac:dyDescent="0.25">
      <c r="A2662" s="233">
        <v>93661</v>
      </c>
      <c r="B2662" s="216" t="s">
        <v>32650</v>
      </c>
      <c r="C2662" s="216" t="s">
        <v>5</v>
      </c>
      <c r="D2662" s="234">
        <v>53.71</v>
      </c>
      <c r="E2662" s="217"/>
      <c r="F2662" s="217"/>
    </row>
    <row r="2663" spans="1:6" ht="15.75" customHeight="1" x14ac:dyDescent="0.25">
      <c r="A2663" s="233">
        <v>93662</v>
      </c>
      <c r="B2663" s="216" t="s">
        <v>32651</v>
      </c>
      <c r="C2663" s="216" t="s">
        <v>5</v>
      </c>
      <c r="D2663" s="234">
        <v>55.5</v>
      </c>
      <c r="E2663" s="217"/>
      <c r="F2663" s="217"/>
    </row>
    <row r="2664" spans="1:6" ht="15.75" customHeight="1" x14ac:dyDescent="0.25">
      <c r="A2664" s="233">
        <v>93663</v>
      </c>
      <c r="B2664" s="216" t="s">
        <v>32652</v>
      </c>
      <c r="C2664" s="216" t="s">
        <v>5</v>
      </c>
      <c r="D2664" s="234">
        <v>55.5</v>
      </c>
      <c r="E2664" s="217"/>
      <c r="F2664" s="217"/>
    </row>
    <row r="2665" spans="1:6" ht="15.75" customHeight="1" x14ac:dyDescent="0.25">
      <c r="A2665" s="233">
        <v>93664</v>
      </c>
      <c r="B2665" s="216" t="s">
        <v>32653</v>
      </c>
      <c r="C2665" s="216" t="s">
        <v>5</v>
      </c>
      <c r="D2665" s="234">
        <v>57.62</v>
      </c>
      <c r="E2665" s="217"/>
      <c r="F2665" s="217"/>
    </row>
    <row r="2666" spans="1:6" ht="15.75" customHeight="1" x14ac:dyDescent="0.25">
      <c r="A2666" s="233">
        <v>93665</v>
      </c>
      <c r="B2666" s="216" t="s">
        <v>32654</v>
      </c>
      <c r="C2666" s="216" t="s">
        <v>5</v>
      </c>
      <c r="D2666" s="234">
        <v>59.93</v>
      </c>
      <c r="E2666" s="217"/>
      <c r="F2666" s="217"/>
    </row>
    <row r="2667" spans="1:6" ht="15.75" customHeight="1" x14ac:dyDescent="0.25">
      <c r="A2667" s="233">
        <v>93666</v>
      </c>
      <c r="B2667" s="216" t="s">
        <v>32655</v>
      </c>
      <c r="C2667" s="216" t="s">
        <v>5</v>
      </c>
      <c r="D2667" s="234">
        <v>64.02</v>
      </c>
      <c r="E2667" s="217"/>
      <c r="F2667" s="217"/>
    </row>
    <row r="2668" spans="1:6" ht="15.75" customHeight="1" x14ac:dyDescent="0.25">
      <c r="A2668" s="233">
        <v>93667</v>
      </c>
      <c r="B2668" s="216" t="s">
        <v>32656</v>
      </c>
      <c r="C2668" s="216" t="s">
        <v>5</v>
      </c>
      <c r="D2668" s="234">
        <v>66.010000000000005</v>
      </c>
      <c r="E2668" s="217"/>
      <c r="F2668" s="217"/>
    </row>
    <row r="2669" spans="1:6" ht="15.75" customHeight="1" x14ac:dyDescent="0.25">
      <c r="A2669" s="233">
        <v>93668</v>
      </c>
      <c r="B2669" s="216" t="s">
        <v>32657</v>
      </c>
      <c r="C2669" s="216" t="s">
        <v>5</v>
      </c>
      <c r="D2669" s="234">
        <v>67.209999999999994</v>
      </c>
      <c r="E2669" s="217"/>
      <c r="F2669" s="217"/>
    </row>
    <row r="2670" spans="1:6" ht="15.75" customHeight="1" x14ac:dyDescent="0.25">
      <c r="A2670" s="233">
        <v>93669</v>
      </c>
      <c r="B2670" s="216" t="s">
        <v>32658</v>
      </c>
      <c r="C2670" s="216" t="s">
        <v>5</v>
      </c>
      <c r="D2670" s="234">
        <v>69.89</v>
      </c>
      <c r="E2670" s="217"/>
      <c r="F2670" s="217"/>
    </row>
    <row r="2671" spans="1:6" ht="15.75" customHeight="1" x14ac:dyDescent="0.25">
      <c r="A2671" s="233">
        <v>93670</v>
      </c>
      <c r="B2671" s="216" t="s">
        <v>32659</v>
      </c>
      <c r="C2671" s="216" t="s">
        <v>5</v>
      </c>
      <c r="D2671" s="234">
        <v>69.89</v>
      </c>
      <c r="E2671" s="217"/>
      <c r="F2671" s="217"/>
    </row>
    <row r="2672" spans="1:6" ht="15.75" customHeight="1" x14ac:dyDescent="0.25">
      <c r="A2672" s="233">
        <v>93671</v>
      </c>
      <c r="B2672" s="216" t="s">
        <v>32660</v>
      </c>
      <c r="C2672" s="216" t="s">
        <v>5</v>
      </c>
      <c r="D2672" s="234">
        <v>73.06</v>
      </c>
      <c r="E2672" s="217"/>
      <c r="F2672" s="217"/>
    </row>
    <row r="2673" spans="1:6" ht="15.75" customHeight="1" x14ac:dyDescent="0.25">
      <c r="A2673" s="233">
        <v>93672</v>
      </c>
      <c r="B2673" s="216" t="s">
        <v>32661</v>
      </c>
      <c r="C2673" s="216" t="s">
        <v>5</v>
      </c>
      <c r="D2673" s="234">
        <v>77.64</v>
      </c>
      <c r="E2673" s="217"/>
      <c r="F2673" s="217"/>
    </row>
    <row r="2674" spans="1:6" ht="15.75" customHeight="1" x14ac:dyDescent="0.25">
      <c r="A2674" s="233">
        <v>93673</v>
      </c>
      <c r="B2674" s="216" t="s">
        <v>32662</v>
      </c>
      <c r="C2674" s="216" t="s">
        <v>5</v>
      </c>
      <c r="D2674" s="234">
        <v>83.78</v>
      </c>
      <c r="E2674" s="217"/>
      <c r="F2674" s="217"/>
    </row>
    <row r="2675" spans="1:6" ht="15.75" customHeight="1" x14ac:dyDescent="0.25">
      <c r="A2675" s="233">
        <v>97359</v>
      </c>
      <c r="B2675" s="216" t="s">
        <v>32663</v>
      </c>
      <c r="C2675" s="216" t="s">
        <v>5</v>
      </c>
      <c r="D2675" s="234">
        <v>2132.12</v>
      </c>
      <c r="E2675" s="217"/>
      <c r="F2675" s="217"/>
    </row>
    <row r="2676" spans="1:6" ht="15.75" customHeight="1" x14ac:dyDescent="0.25">
      <c r="A2676" s="233">
        <v>97360</v>
      </c>
      <c r="B2676" s="216" t="s">
        <v>32664</v>
      </c>
      <c r="C2676" s="216" t="s">
        <v>5</v>
      </c>
      <c r="D2676" s="234">
        <v>4105.04</v>
      </c>
      <c r="E2676" s="217"/>
      <c r="F2676" s="217"/>
    </row>
    <row r="2677" spans="1:6" ht="15.75" customHeight="1" x14ac:dyDescent="0.25">
      <c r="A2677" s="233">
        <v>97361</v>
      </c>
      <c r="B2677" s="216" t="s">
        <v>32665</v>
      </c>
      <c r="C2677" s="216" t="s">
        <v>5</v>
      </c>
      <c r="D2677" s="234">
        <v>5473.39</v>
      </c>
      <c r="E2677" s="217"/>
      <c r="F2677" s="217"/>
    </row>
    <row r="2678" spans="1:6" ht="15.75" customHeight="1" x14ac:dyDescent="0.25">
      <c r="A2678" s="233">
        <v>97362</v>
      </c>
      <c r="B2678" s="216" t="s">
        <v>32666</v>
      </c>
      <c r="C2678" s="216" t="s">
        <v>5</v>
      </c>
      <c r="D2678" s="234">
        <v>1456.76</v>
      </c>
      <c r="E2678" s="217"/>
      <c r="F2678" s="217"/>
    </row>
    <row r="2679" spans="1:6" ht="15.75" customHeight="1" x14ac:dyDescent="0.25">
      <c r="A2679" s="233">
        <v>101875</v>
      </c>
      <c r="B2679" s="216" t="s">
        <v>32667</v>
      </c>
      <c r="C2679" s="216" t="s">
        <v>5</v>
      </c>
      <c r="D2679" s="234">
        <v>310.81</v>
      </c>
      <c r="E2679" s="217"/>
      <c r="F2679" s="217"/>
    </row>
    <row r="2680" spans="1:6" ht="15.75" customHeight="1" x14ac:dyDescent="0.25">
      <c r="A2680" s="233">
        <v>101876</v>
      </c>
      <c r="B2680" s="216" t="s">
        <v>32668</v>
      </c>
      <c r="C2680" s="216" t="s">
        <v>5</v>
      </c>
      <c r="D2680" s="234">
        <v>49.04</v>
      </c>
      <c r="E2680" s="217"/>
      <c r="F2680" s="217"/>
    </row>
    <row r="2681" spans="1:6" ht="15.75" customHeight="1" x14ac:dyDescent="0.25">
      <c r="A2681" s="233">
        <v>101877</v>
      </c>
      <c r="B2681" s="216" t="s">
        <v>32669</v>
      </c>
      <c r="C2681" s="216" t="s">
        <v>5</v>
      </c>
      <c r="D2681" s="234">
        <v>34.06</v>
      </c>
      <c r="E2681" s="217"/>
      <c r="F2681" s="217"/>
    </row>
    <row r="2682" spans="1:6" ht="15.75" customHeight="1" x14ac:dyDescent="0.25">
      <c r="A2682" s="233">
        <v>101878</v>
      </c>
      <c r="B2682" s="216" t="s">
        <v>32670</v>
      </c>
      <c r="C2682" s="216" t="s">
        <v>5</v>
      </c>
      <c r="D2682" s="234">
        <v>424.35</v>
      </c>
      <c r="E2682" s="217"/>
      <c r="F2682" s="217"/>
    </row>
    <row r="2683" spans="1:6" ht="15.75" customHeight="1" x14ac:dyDescent="0.25">
      <c r="A2683" s="233">
        <v>101879</v>
      </c>
      <c r="B2683" s="216" t="s">
        <v>32671</v>
      </c>
      <c r="C2683" s="216" t="s">
        <v>5</v>
      </c>
      <c r="D2683" s="234">
        <v>450.78</v>
      </c>
      <c r="E2683" s="217"/>
      <c r="F2683" s="217"/>
    </row>
    <row r="2684" spans="1:6" ht="15.75" customHeight="1" x14ac:dyDescent="0.25">
      <c r="A2684" s="233">
        <v>101880</v>
      </c>
      <c r="B2684" s="216" t="s">
        <v>32672</v>
      </c>
      <c r="C2684" s="216" t="s">
        <v>5</v>
      </c>
      <c r="D2684" s="234">
        <v>518.94000000000005</v>
      </c>
      <c r="E2684" s="217"/>
      <c r="F2684" s="217"/>
    </row>
    <row r="2685" spans="1:6" ht="15.75" customHeight="1" x14ac:dyDescent="0.25">
      <c r="A2685" s="233">
        <v>101881</v>
      </c>
      <c r="B2685" s="216" t="s">
        <v>32673</v>
      </c>
      <c r="C2685" s="216" t="s">
        <v>5</v>
      </c>
      <c r="D2685" s="234">
        <v>747.58</v>
      </c>
      <c r="E2685" s="217"/>
      <c r="F2685" s="217"/>
    </row>
    <row r="2686" spans="1:6" ht="15.75" customHeight="1" x14ac:dyDescent="0.25">
      <c r="A2686" s="233">
        <v>101882</v>
      </c>
      <c r="B2686" s="216" t="s">
        <v>32674</v>
      </c>
      <c r="C2686" s="216" t="s">
        <v>5</v>
      </c>
      <c r="D2686" s="234">
        <v>1062.73</v>
      </c>
      <c r="E2686" s="217"/>
      <c r="F2686" s="217"/>
    </row>
    <row r="2687" spans="1:6" ht="15.75" customHeight="1" x14ac:dyDescent="0.25">
      <c r="A2687" s="233">
        <v>101883</v>
      </c>
      <c r="B2687" s="216" t="s">
        <v>32675</v>
      </c>
      <c r="C2687" s="216" t="s">
        <v>5</v>
      </c>
      <c r="D2687" s="218">
        <v>429.6</v>
      </c>
      <c r="E2687" s="217"/>
      <c r="F2687" s="217"/>
    </row>
    <row r="2688" spans="1:6" ht="15.75" customHeight="1" x14ac:dyDescent="0.25">
      <c r="A2688" s="233">
        <v>101890</v>
      </c>
      <c r="B2688" s="216" t="s">
        <v>32676</v>
      </c>
      <c r="C2688" s="216" t="s">
        <v>5</v>
      </c>
      <c r="D2688" s="218">
        <v>14.4</v>
      </c>
      <c r="E2688" s="217"/>
      <c r="F2688" s="217"/>
    </row>
    <row r="2689" spans="1:6" ht="15.75" customHeight="1" x14ac:dyDescent="0.25">
      <c r="A2689" s="233">
        <v>101891</v>
      </c>
      <c r="B2689" s="216" t="s">
        <v>32677</v>
      </c>
      <c r="C2689" s="216" t="s">
        <v>5</v>
      </c>
      <c r="D2689" s="218">
        <v>24.44</v>
      </c>
      <c r="E2689" s="217"/>
      <c r="F2689" s="217"/>
    </row>
    <row r="2690" spans="1:6" ht="15.75" customHeight="1" x14ac:dyDescent="0.25">
      <c r="A2690" s="233">
        <v>101892</v>
      </c>
      <c r="B2690" s="216" t="s">
        <v>32678</v>
      </c>
      <c r="C2690" s="216" t="s">
        <v>5</v>
      </c>
      <c r="D2690" s="218">
        <v>66.02</v>
      </c>
      <c r="E2690" s="217"/>
      <c r="F2690" s="217"/>
    </row>
    <row r="2691" spans="1:6" ht="15.75" customHeight="1" x14ac:dyDescent="0.25">
      <c r="A2691" s="233">
        <v>101893</v>
      </c>
      <c r="B2691" s="216" t="s">
        <v>32679</v>
      </c>
      <c r="C2691" s="216" t="s">
        <v>5</v>
      </c>
      <c r="D2691" s="234">
        <v>84.08</v>
      </c>
      <c r="E2691" s="217"/>
      <c r="F2691" s="217"/>
    </row>
    <row r="2692" spans="1:6" ht="15.75" customHeight="1" x14ac:dyDescent="0.25">
      <c r="A2692" s="233">
        <v>101894</v>
      </c>
      <c r="B2692" s="216" t="s">
        <v>32680</v>
      </c>
      <c r="C2692" s="216" t="s">
        <v>5</v>
      </c>
      <c r="D2692" s="234">
        <v>137.34</v>
      </c>
      <c r="E2692" s="217"/>
      <c r="F2692" s="217"/>
    </row>
    <row r="2693" spans="1:6" ht="15.75" customHeight="1" x14ac:dyDescent="0.25">
      <c r="A2693" s="233">
        <v>101895</v>
      </c>
      <c r="B2693" s="216" t="s">
        <v>32681</v>
      </c>
      <c r="C2693" s="216" t="s">
        <v>5</v>
      </c>
      <c r="D2693" s="234">
        <v>383.84</v>
      </c>
      <c r="E2693" s="217"/>
      <c r="F2693" s="217"/>
    </row>
    <row r="2694" spans="1:6" ht="15.75" customHeight="1" x14ac:dyDescent="0.25">
      <c r="A2694" s="233">
        <v>101896</v>
      </c>
      <c r="B2694" s="216" t="s">
        <v>32682</v>
      </c>
      <c r="C2694" s="216" t="s">
        <v>5</v>
      </c>
      <c r="D2694" s="234">
        <v>585.19000000000005</v>
      </c>
      <c r="E2694" s="217"/>
      <c r="F2694" s="217"/>
    </row>
    <row r="2695" spans="1:6" ht="15.75" customHeight="1" x14ac:dyDescent="0.25">
      <c r="A2695" s="233">
        <v>101897</v>
      </c>
      <c r="B2695" s="216" t="s">
        <v>32683</v>
      </c>
      <c r="C2695" s="216" t="s">
        <v>5</v>
      </c>
      <c r="D2695" s="234">
        <v>944.76</v>
      </c>
      <c r="E2695" s="217"/>
      <c r="F2695" s="217"/>
    </row>
    <row r="2696" spans="1:6" ht="15.75" customHeight="1" x14ac:dyDescent="0.25">
      <c r="A2696" s="233">
        <v>101898</v>
      </c>
      <c r="B2696" s="216" t="s">
        <v>32684</v>
      </c>
      <c r="C2696" s="216" t="s">
        <v>5</v>
      </c>
      <c r="D2696" s="234">
        <v>1268.8699999999999</v>
      </c>
      <c r="E2696" s="217"/>
      <c r="F2696" s="217"/>
    </row>
    <row r="2697" spans="1:6" ht="15.75" customHeight="1" x14ac:dyDescent="0.25">
      <c r="A2697" s="233">
        <v>101899</v>
      </c>
      <c r="B2697" s="216" t="s">
        <v>32685</v>
      </c>
      <c r="C2697" s="216" t="s">
        <v>5</v>
      </c>
      <c r="D2697" s="234">
        <v>2039.81</v>
      </c>
      <c r="E2697" s="217"/>
      <c r="F2697" s="217"/>
    </row>
    <row r="2698" spans="1:6" ht="15.75" customHeight="1" x14ac:dyDescent="0.25">
      <c r="A2698" s="233">
        <v>101900</v>
      </c>
      <c r="B2698" s="216" t="s">
        <v>32686</v>
      </c>
      <c r="C2698" s="216" t="s">
        <v>5</v>
      </c>
      <c r="D2698" s="234">
        <v>4272.78</v>
      </c>
      <c r="E2698" s="217"/>
      <c r="F2698" s="217"/>
    </row>
    <row r="2699" spans="1:6" ht="15.75" customHeight="1" x14ac:dyDescent="0.25">
      <c r="A2699" s="233">
        <v>101901</v>
      </c>
      <c r="B2699" s="216" t="s">
        <v>32687</v>
      </c>
      <c r="C2699" s="216" t="s">
        <v>5</v>
      </c>
      <c r="D2699" s="234">
        <v>103.13</v>
      </c>
      <c r="E2699" s="217"/>
      <c r="F2699" s="217"/>
    </row>
    <row r="2700" spans="1:6" ht="15.75" customHeight="1" x14ac:dyDescent="0.25">
      <c r="A2700" s="233">
        <v>101902</v>
      </c>
      <c r="B2700" s="216" t="s">
        <v>32688</v>
      </c>
      <c r="C2700" s="216" t="s">
        <v>5</v>
      </c>
      <c r="D2700" s="234">
        <v>127.42</v>
      </c>
      <c r="E2700" s="217"/>
      <c r="F2700" s="217"/>
    </row>
    <row r="2701" spans="1:6" ht="15.75" customHeight="1" x14ac:dyDescent="0.25">
      <c r="A2701" s="233">
        <v>101903</v>
      </c>
      <c r="B2701" s="216" t="s">
        <v>32689</v>
      </c>
      <c r="C2701" s="216" t="s">
        <v>5</v>
      </c>
      <c r="D2701" s="234">
        <v>264.83999999999997</v>
      </c>
      <c r="E2701" s="217"/>
      <c r="F2701" s="217"/>
    </row>
    <row r="2702" spans="1:6" ht="15.75" customHeight="1" x14ac:dyDescent="0.25">
      <c r="A2702" s="233">
        <v>101904</v>
      </c>
      <c r="B2702" s="216" t="s">
        <v>32690</v>
      </c>
      <c r="C2702" s="216" t="s">
        <v>5</v>
      </c>
      <c r="D2702" s="234">
        <v>972.29</v>
      </c>
      <c r="E2702" s="217"/>
      <c r="F2702" s="217"/>
    </row>
    <row r="2703" spans="1:6" ht="15.75" customHeight="1" x14ac:dyDescent="0.25">
      <c r="A2703" s="233">
        <v>101938</v>
      </c>
      <c r="B2703" s="216" t="s">
        <v>32691</v>
      </c>
      <c r="C2703" s="216" t="s">
        <v>5</v>
      </c>
      <c r="D2703" s="234">
        <v>65.98</v>
      </c>
      <c r="E2703" s="217"/>
      <c r="F2703" s="217"/>
    </row>
    <row r="2704" spans="1:6" ht="15.75" customHeight="1" x14ac:dyDescent="0.25">
      <c r="A2704" s="233">
        <v>101946</v>
      </c>
      <c r="B2704" s="216" t="s">
        <v>32692</v>
      </c>
      <c r="C2704" s="216" t="s">
        <v>5</v>
      </c>
      <c r="D2704" s="234">
        <v>98.42</v>
      </c>
      <c r="E2704" s="217"/>
      <c r="F2704" s="217"/>
    </row>
    <row r="2705" spans="1:6" ht="15.75" customHeight="1" x14ac:dyDescent="0.25">
      <c r="A2705" s="233">
        <v>91945</v>
      </c>
      <c r="B2705" s="216" t="s">
        <v>32693</v>
      </c>
      <c r="C2705" s="216" t="s">
        <v>5</v>
      </c>
      <c r="D2705" s="234">
        <v>7.59</v>
      </c>
      <c r="E2705" s="217"/>
      <c r="F2705" s="217"/>
    </row>
    <row r="2706" spans="1:6" ht="15.75" customHeight="1" x14ac:dyDescent="0.25">
      <c r="A2706" s="233">
        <v>91946</v>
      </c>
      <c r="B2706" s="216" t="s">
        <v>32694</v>
      </c>
      <c r="C2706" s="216" t="s">
        <v>5</v>
      </c>
      <c r="D2706" s="234">
        <v>6.55</v>
      </c>
      <c r="E2706" s="217"/>
      <c r="F2706" s="217"/>
    </row>
    <row r="2707" spans="1:6" ht="15.75" customHeight="1" x14ac:dyDescent="0.25">
      <c r="A2707" s="233">
        <v>91947</v>
      </c>
      <c r="B2707" s="216" t="s">
        <v>32695</v>
      </c>
      <c r="C2707" s="216" t="s">
        <v>5</v>
      </c>
      <c r="D2707" s="234">
        <v>5.9</v>
      </c>
      <c r="E2707" s="217"/>
      <c r="F2707" s="217"/>
    </row>
    <row r="2708" spans="1:6" ht="15.75" customHeight="1" x14ac:dyDescent="0.25">
      <c r="A2708" s="233">
        <v>91949</v>
      </c>
      <c r="B2708" s="216" t="s">
        <v>32696</v>
      </c>
      <c r="C2708" s="216" t="s">
        <v>5</v>
      </c>
      <c r="D2708" s="218">
        <v>12.08</v>
      </c>
      <c r="E2708" s="217"/>
      <c r="F2708" s="217"/>
    </row>
    <row r="2709" spans="1:6" ht="15.75" customHeight="1" x14ac:dyDescent="0.25">
      <c r="A2709" s="233">
        <v>91950</v>
      </c>
      <c r="B2709" s="216" t="s">
        <v>32697</v>
      </c>
      <c r="C2709" s="216" t="s">
        <v>5</v>
      </c>
      <c r="D2709" s="218">
        <v>10.82</v>
      </c>
      <c r="E2709" s="217"/>
      <c r="F2709" s="217"/>
    </row>
    <row r="2710" spans="1:6" ht="15.75" customHeight="1" x14ac:dyDescent="0.25">
      <c r="A2710" s="233">
        <v>91951</v>
      </c>
      <c r="B2710" s="216" t="s">
        <v>32698</v>
      </c>
      <c r="C2710" s="216" t="s">
        <v>5</v>
      </c>
      <c r="D2710" s="218">
        <v>10.07</v>
      </c>
      <c r="E2710" s="217"/>
      <c r="F2710" s="217"/>
    </row>
    <row r="2711" spans="1:6" ht="15.75" customHeight="1" x14ac:dyDescent="0.25">
      <c r="A2711" s="233">
        <v>91952</v>
      </c>
      <c r="B2711" s="216" t="s">
        <v>32699</v>
      </c>
      <c r="C2711" s="216" t="s">
        <v>5</v>
      </c>
      <c r="D2711" s="234">
        <v>13.91</v>
      </c>
      <c r="E2711" s="217"/>
      <c r="F2711" s="217"/>
    </row>
    <row r="2712" spans="1:6" ht="15.75" customHeight="1" x14ac:dyDescent="0.25">
      <c r="A2712" s="233">
        <v>91953</v>
      </c>
      <c r="B2712" s="216" t="s">
        <v>32700</v>
      </c>
      <c r="C2712" s="216" t="s">
        <v>5</v>
      </c>
      <c r="D2712" s="234">
        <v>20.46</v>
      </c>
      <c r="E2712" s="217"/>
      <c r="F2712" s="217"/>
    </row>
    <row r="2713" spans="1:6" ht="15.75" customHeight="1" x14ac:dyDescent="0.25">
      <c r="A2713" s="233">
        <v>91954</v>
      </c>
      <c r="B2713" s="216" t="s">
        <v>32701</v>
      </c>
      <c r="C2713" s="216" t="s">
        <v>5</v>
      </c>
      <c r="D2713" s="234">
        <v>18.59</v>
      </c>
      <c r="E2713" s="217"/>
      <c r="F2713" s="217"/>
    </row>
    <row r="2714" spans="1:6" ht="15.75" customHeight="1" x14ac:dyDescent="0.25">
      <c r="A2714" s="233">
        <v>91955</v>
      </c>
      <c r="B2714" s="216" t="s">
        <v>32702</v>
      </c>
      <c r="C2714" s="216" t="s">
        <v>5</v>
      </c>
      <c r="D2714" s="234">
        <v>25.14</v>
      </c>
      <c r="E2714" s="217"/>
      <c r="F2714" s="217"/>
    </row>
    <row r="2715" spans="1:6" ht="15.75" customHeight="1" x14ac:dyDescent="0.25">
      <c r="A2715" s="233">
        <v>91956</v>
      </c>
      <c r="B2715" s="216" t="s">
        <v>32703</v>
      </c>
      <c r="C2715" s="216" t="s">
        <v>5</v>
      </c>
      <c r="D2715" s="234">
        <v>30.56</v>
      </c>
      <c r="E2715" s="217"/>
      <c r="F2715" s="217"/>
    </row>
    <row r="2716" spans="1:6" ht="15.75" customHeight="1" x14ac:dyDescent="0.25">
      <c r="A2716" s="233">
        <v>91957</v>
      </c>
      <c r="B2716" s="216" t="s">
        <v>32704</v>
      </c>
      <c r="C2716" s="216" t="s">
        <v>5</v>
      </c>
      <c r="D2716" s="234">
        <v>37.11</v>
      </c>
      <c r="E2716" s="217"/>
      <c r="F2716" s="217"/>
    </row>
    <row r="2717" spans="1:6" ht="15.75" customHeight="1" x14ac:dyDescent="0.25">
      <c r="A2717" s="233">
        <v>91958</v>
      </c>
      <c r="B2717" s="216" t="s">
        <v>32705</v>
      </c>
      <c r="C2717" s="216" t="s">
        <v>5</v>
      </c>
      <c r="D2717" s="234">
        <v>25.91</v>
      </c>
      <c r="E2717" s="217"/>
      <c r="F2717" s="217"/>
    </row>
    <row r="2718" spans="1:6" ht="15.75" customHeight="1" x14ac:dyDescent="0.25">
      <c r="A2718" s="233">
        <v>91959</v>
      </c>
      <c r="B2718" s="216" t="s">
        <v>32706</v>
      </c>
      <c r="C2718" s="216" t="s">
        <v>5</v>
      </c>
      <c r="D2718" s="234">
        <v>32.46</v>
      </c>
      <c r="E2718" s="217"/>
      <c r="F2718" s="217"/>
    </row>
    <row r="2719" spans="1:6" ht="15.75" customHeight="1" x14ac:dyDescent="0.25">
      <c r="A2719" s="233">
        <v>91960</v>
      </c>
      <c r="B2719" s="216" t="s">
        <v>32707</v>
      </c>
      <c r="C2719" s="216" t="s">
        <v>5</v>
      </c>
      <c r="D2719" s="234">
        <v>35.24</v>
      </c>
      <c r="E2719" s="217"/>
      <c r="F2719" s="217"/>
    </row>
    <row r="2720" spans="1:6" ht="15.75" customHeight="1" x14ac:dyDescent="0.25">
      <c r="A2720" s="233">
        <v>91961</v>
      </c>
      <c r="B2720" s="216" t="s">
        <v>32708</v>
      </c>
      <c r="C2720" s="216" t="s">
        <v>5</v>
      </c>
      <c r="D2720" s="234">
        <v>41.79</v>
      </c>
      <c r="E2720" s="217"/>
      <c r="F2720" s="217"/>
    </row>
    <row r="2721" spans="1:6" ht="15.75" customHeight="1" x14ac:dyDescent="0.25">
      <c r="A2721" s="233">
        <v>91962</v>
      </c>
      <c r="B2721" s="216" t="s">
        <v>32709</v>
      </c>
      <c r="C2721" s="216" t="s">
        <v>5</v>
      </c>
      <c r="D2721" s="234">
        <v>47.24</v>
      </c>
      <c r="E2721" s="217"/>
      <c r="F2721" s="217"/>
    </row>
    <row r="2722" spans="1:6" ht="15.75" customHeight="1" x14ac:dyDescent="0.25">
      <c r="A2722" s="233">
        <v>91963</v>
      </c>
      <c r="B2722" s="216" t="s">
        <v>32710</v>
      </c>
      <c r="C2722" s="216" t="s">
        <v>5</v>
      </c>
      <c r="D2722" s="234">
        <v>53.79</v>
      </c>
      <c r="E2722" s="217"/>
      <c r="F2722" s="217"/>
    </row>
    <row r="2723" spans="1:6" ht="15.75" customHeight="1" x14ac:dyDescent="0.25">
      <c r="A2723" s="233">
        <v>91964</v>
      </c>
      <c r="B2723" s="216" t="s">
        <v>32711</v>
      </c>
      <c r="C2723" s="216" t="s">
        <v>5</v>
      </c>
      <c r="D2723" s="234">
        <v>42.56</v>
      </c>
      <c r="E2723" s="217"/>
      <c r="F2723" s="217"/>
    </row>
    <row r="2724" spans="1:6" ht="15.75" customHeight="1" x14ac:dyDescent="0.25">
      <c r="A2724" s="233">
        <v>91965</v>
      </c>
      <c r="B2724" s="216" t="s">
        <v>32712</v>
      </c>
      <c r="C2724" s="216" t="s">
        <v>5</v>
      </c>
      <c r="D2724" s="234">
        <v>49.11</v>
      </c>
      <c r="E2724" s="217"/>
      <c r="F2724" s="217"/>
    </row>
    <row r="2725" spans="1:6" ht="15.75" customHeight="1" x14ac:dyDescent="0.25">
      <c r="A2725" s="233">
        <v>91966</v>
      </c>
      <c r="B2725" s="216" t="s">
        <v>32713</v>
      </c>
      <c r="C2725" s="216" t="s">
        <v>5</v>
      </c>
      <c r="D2725" s="234">
        <v>37.909999999999997</v>
      </c>
      <c r="E2725" s="217"/>
      <c r="F2725" s="217"/>
    </row>
    <row r="2726" spans="1:6" ht="15.75" customHeight="1" x14ac:dyDescent="0.25">
      <c r="A2726" s="233">
        <v>91967</v>
      </c>
      <c r="B2726" s="216" t="s">
        <v>32714</v>
      </c>
      <c r="C2726" s="216" t="s">
        <v>5</v>
      </c>
      <c r="D2726" s="234">
        <v>44.46</v>
      </c>
      <c r="E2726" s="217"/>
      <c r="F2726" s="217"/>
    </row>
    <row r="2727" spans="1:6" ht="15.75" customHeight="1" x14ac:dyDescent="0.25">
      <c r="A2727" s="233">
        <v>91968</v>
      </c>
      <c r="B2727" s="216" t="s">
        <v>32715</v>
      </c>
      <c r="C2727" s="216" t="s">
        <v>5</v>
      </c>
      <c r="D2727" s="234">
        <v>51.89</v>
      </c>
      <c r="E2727" s="217"/>
      <c r="F2727" s="217"/>
    </row>
    <row r="2728" spans="1:6" ht="15.75" customHeight="1" x14ac:dyDescent="0.25">
      <c r="A2728" s="233">
        <v>91969</v>
      </c>
      <c r="B2728" s="216" t="s">
        <v>32716</v>
      </c>
      <c r="C2728" s="216" t="s">
        <v>5</v>
      </c>
      <c r="D2728" s="234">
        <v>58.44</v>
      </c>
      <c r="E2728" s="217"/>
      <c r="F2728" s="217"/>
    </row>
    <row r="2729" spans="1:6" ht="15.75" customHeight="1" x14ac:dyDescent="0.25">
      <c r="A2729" s="233">
        <v>91970</v>
      </c>
      <c r="B2729" s="216" t="s">
        <v>32717</v>
      </c>
      <c r="C2729" s="216" t="s">
        <v>5</v>
      </c>
      <c r="D2729" s="234">
        <v>54.79</v>
      </c>
      <c r="E2729" s="217"/>
      <c r="F2729" s="217"/>
    </row>
    <row r="2730" spans="1:6" ht="15.75" customHeight="1" x14ac:dyDescent="0.25">
      <c r="A2730" s="233">
        <v>91971</v>
      </c>
      <c r="B2730" s="216" t="s">
        <v>32718</v>
      </c>
      <c r="C2730" s="216" t="s">
        <v>5</v>
      </c>
      <c r="D2730" s="234">
        <v>65.61</v>
      </c>
      <c r="E2730" s="217"/>
      <c r="F2730" s="217"/>
    </row>
    <row r="2731" spans="1:6" ht="15.75" customHeight="1" x14ac:dyDescent="0.25">
      <c r="A2731" s="233">
        <v>91972</v>
      </c>
      <c r="B2731" s="216" t="s">
        <v>32719</v>
      </c>
      <c r="C2731" s="216" t="s">
        <v>5</v>
      </c>
      <c r="D2731" s="234">
        <v>59.47</v>
      </c>
      <c r="E2731" s="217"/>
      <c r="F2731" s="217"/>
    </row>
    <row r="2732" spans="1:6" ht="15.75" customHeight="1" x14ac:dyDescent="0.25">
      <c r="A2732" s="233">
        <v>91973</v>
      </c>
      <c r="B2732" s="216" t="s">
        <v>32720</v>
      </c>
      <c r="C2732" s="216" t="s">
        <v>5</v>
      </c>
      <c r="D2732" s="234">
        <v>70.290000000000006</v>
      </c>
      <c r="E2732" s="217"/>
      <c r="F2732" s="217"/>
    </row>
    <row r="2733" spans="1:6" ht="15.75" customHeight="1" x14ac:dyDescent="0.25">
      <c r="A2733" s="233">
        <v>91974</v>
      </c>
      <c r="B2733" s="216" t="s">
        <v>32721</v>
      </c>
      <c r="C2733" s="216" t="s">
        <v>5</v>
      </c>
      <c r="D2733" s="234">
        <v>50.11</v>
      </c>
      <c r="E2733" s="217"/>
      <c r="F2733" s="217"/>
    </row>
    <row r="2734" spans="1:6" ht="15.75" customHeight="1" x14ac:dyDescent="0.25">
      <c r="A2734" s="233">
        <v>91975</v>
      </c>
      <c r="B2734" s="216" t="s">
        <v>32722</v>
      </c>
      <c r="C2734" s="216" t="s">
        <v>5</v>
      </c>
      <c r="D2734" s="234">
        <v>60.93</v>
      </c>
      <c r="E2734" s="217"/>
      <c r="F2734" s="217"/>
    </row>
    <row r="2735" spans="1:6" ht="15.75" customHeight="1" x14ac:dyDescent="0.25">
      <c r="A2735" s="233">
        <v>91976</v>
      </c>
      <c r="B2735" s="216" t="s">
        <v>32723</v>
      </c>
      <c r="C2735" s="216" t="s">
        <v>5</v>
      </c>
      <c r="D2735" s="234">
        <v>74.180000000000007</v>
      </c>
      <c r="E2735" s="217"/>
      <c r="F2735" s="217"/>
    </row>
    <row r="2736" spans="1:6" ht="15.75" customHeight="1" x14ac:dyDescent="0.25">
      <c r="A2736" s="233">
        <v>91977</v>
      </c>
      <c r="B2736" s="216" t="s">
        <v>32724</v>
      </c>
      <c r="C2736" s="216" t="s">
        <v>5</v>
      </c>
      <c r="D2736" s="234">
        <v>85</v>
      </c>
      <c r="E2736" s="217"/>
      <c r="F2736" s="217"/>
    </row>
    <row r="2737" spans="1:6" ht="15.75" customHeight="1" x14ac:dyDescent="0.25">
      <c r="A2737" s="233">
        <v>91978</v>
      </c>
      <c r="B2737" s="216" t="s">
        <v>32725</v>
      </c>
      <c r="C2737" s="216" t="s">
        <v>5</v>
      </c>
      <c r="D2737" s="234">
        <v>31.07</v>
      </c>
      <c r="E2737" s="217"/>
      <c r="F2737" s="217"/>
    </row>
    <row r="2738" spans="1:6" ht="15.75" customHeight="1" x14ac:dyDescent="0.25">
      <c r="A2738" s="233">
        <v>91979</v>
      </c>
      <c r="B2738" s="216" t="s">
        <v>32726</v>
      </c>
      <c r="C2738" s="216" t="s">
        <v>5</v>
      </c>
      <c r="D2738" s="234">
        <v>37.619999999999997</v>
      </c>
      <c r="E2738" s="217"/>
      <c r="F2738" s="217"/>
    </row>
    <row r="2739" spans="1:6" ht="15.75" customHeight="1" x14ac:dyDescent="0.25">
      <c r="A2739" s="233">
        <v>91980</v>
      </c>
      <c r="B2739" s="216" t="s">
        <v>32727</v>
      </c>
      <c r="C2739" s="216" t="s">
        <v>5</v>
      </c>
      <c r="D2739" s="234">
        <v>29.89</v>
      </c>
      <c r="E2739" s="217"/>
      <c r="F2739" s="217"/>
    </row>
    <row r="2740" spans="1:6" ht="15.75" customHeight="1" x14ac:dyDescent="0.25">
      <c r="A2740" s="233">
        <v>91981</v>
      </c>
      <c r="B2740" s="216" t="s">
        <v>32728</v>
      </c>
      <c r="C2740" s="216" t="s">
        <v>5</v>
      </c>
      <c r="D2740" s="234">
        <v>36.44</v>
      </c>
      <c r="E2740" s="217"/>
      <c r="F2740" s="217"/>
    </row>
    <row r="2741" spans="1:6" ht="15.75" customHeight="1" x14ac:dyDescent="0.25">
      <c r="A2741" s="233">
        <v>91982</v>
      </c>
      <c r="B2741" s="216" t="s">
        <v>32729</v>
      </c>
      <c r="C2741" s="216" t="s">
        <v>5</v>
      </c>
      <c r="D2741" s="234">
        <v>82.09</v>
      </c>
      <c r="E2741" s="217"/>
      <c r="F2741" s="217"/>
    </row>
    <row r="2742" spans="1:6" ht="15.75" customHeight="1" x14ac:dyDescent="0.25">
      <c r="A2742" s="233">
        <v>91983</v>
      </c>
      <c r="B2742" s="216" t="s">
        <v>32730</v>
      </c>
      <c r="C2742" s="216" t="s">
        <v>5</v>
      </c>
      <c r="D2742" s="234">
        <v>88.64</v>
      </c>
      <c r="E2742" s="217"/>
      <c r="F2742" s="217"/>
    </row>
    <row r="2743" spans="1:6" ht="15.75" customHeight="1" x14ac:dyDescent="0.25">
      <c r="A2743" s="233">
        <v>91984</v>
      </c>
      <c r="B2743" s="216" t="s">
        <v>32731</v>
      </c>
      <c r="C2743" s="216" t="s">
        <v>5</v>
      </c>
      <c r="D2743" s="234">
        <v>12.82</v>
      </c>
      <c r="E2743" s="217"/>
      <c r="F2743" s="217"/>
    </row>
    <row r="2744" spans="1:6" ht="15.75" customHeight="1" x14ac:dyDescent="0.25">
      <c r="A2744" s="233">
        <v>91985</v>
      </c>
      <c r="B2744" s="216" t="s">
        <v>32732</v>
      </c>
      <c r="C2744" s="216" t="s">
        <v>5</v>
      </c>
      <c r="D2744" s="234">
        <v>19.37</v>
      </c>
      <c r="E2744" s="217"/>
      <c r="F2744" s="217"/>
    </row>
    <row r="2745" spans="1:6" ht="15.75" customHeight="1" x14ac:dyDescent="0.25">
      <c r="A2745" s="233">
        <v>91986</v>
      </c>
      <c r="B2745" s="216" t="s">
        <v>32733</v>
      </c>
      <c r="C2745" s="216" t="s">
        <v>5</v>
      </c>
      <c r="D2745" s="234">
        <v>29.23</v>
      </c>
      <c r="E2745" s="217"/>
      <c r="F2745" s="217"/>
    </row>
    <row r="2746" spans="1:6" ht="15.75" customHeight="1" x14ac:dyDescent="0.25">
      <c r="A2746" s="233">
        <v>91987</v>
      </c>
      <c r="B2746" s="216" t="s">
        <v>32734</v>
      </c>
      <c r="C2746" s="216" t="s">
        <v>5</v>
      </c>
      <c r="D2746" s="234">
        <v>35.78</v>
      </c>
      <c r="E2746" s="217"/>
      <c r="F2746" s="217"/>
    </row>
    <row r="2747" spans="1:6" ht="15.75" customHeight="1" x14ac:dyDescent="0.25">
      <c r="A2747" s="233">
        <v>91988</v>
      </c>
      <c r="B2747" s="216" t="s">
        <v>32735</v>
      </c>
      <c r="C2747" s="216" t="s">
        <v>5</v>
      </c>
      <c r="D2747" s="234">
        <v>16.78</v>
      </c>
      <c r="E2747" s="217"/>
      <c r="F2747" s="217"/>
    </row>
    <row r="2748" spans="1:6" ht="15.75" customHeight="1" x14ac:dyDescent="0.25">
      <c r="A2748" s="233">
        <v>91989</v>
      </c>
      <c r="B2748" s="216" t="s">
        <v>32736</v>
      </c>
      <c r="C2748" s="216" t="s">
        <v>5</v>
      </c>
      <c r="D2748" s="234">
        <v>23.33</v>
      </c>
      <c r="E2748" s="217"/>
      <c r="F2748" s="217"/>
    </row>
    <row r="2749" spans="1:6" ht="15.75" customHeight="1" x14ac:dyDescent="0.25">
      <c r="A2749" s="233">
        <v>91990</v>
      </c>
      <c r="B2749" s="216" t="s">
        <v>32737</v>
      </c>
      <c r="C2749" s="216" t="s">
        <v>5</v>
      </c>
      <c r="D2749" s="234">
        <v>23.49</v>
      </c>
      <c r="E2749" s="217"/>
      <c r="F2749" s="217"/>
    </row>
    <row r="2750" spans="1:6" ht="15.75" customHeight="1" x14ac:dyDescent="0.25">
      <c r="A2750" s="233">
        <v>91991</v>
      </c>
      <c r="B2750" s="216" t="s">
        <v>32738</v>
      </c>
      <c r="C2750" s="216" t="s">
        <v>5</v>
      </c>
      <c r="D2750" s="234">
        <v>25.63</v>
      </c>
      <c r="E2750" s="217"/>
      <c r="F2750" s="217"/>
    </row>
    <row r="2751" spans="1:6" ht="15.75" customHeight="1" x14ac:dyDescent="0.25">
      <c r="A2751" s="233">
        <v>91992</v>
      </c>
      <c r="B2751" s="216" t="s">
        <v>32739</v>
      </c>
      <c r="C2751" s="216" t="s">
        <v>5</v>
      </c>
      <c r="D2751" s="234">
        <v>30.04</v>
      </c>
      <c r="E2751" s="217"/>
      <c r="F2751" s="217"/>
    </row>
    <row r="2752" spans="1:6" ht="15.75" customHeight="1" x14ac:dyDescent="0.25">
      <c r="A2752" s="233">
        <v>91993</v>
      </c>
      <c r="B2752" s="216" t="s">
        <v>32740</v>
      </c>
      <c r="C2752" s="216" t="s">
        <v>5</v>
      </c>
      <c r="D2752" s="234">
        <v>32.18</v>
      </c>
      <c r="E2752" s="217"/>
      <c r="F2752" s="217"/>
    </row>
    <row r="2753" spans="1:6" ht="15.75" customHeight="1" x14ac:dyDescent="0.25">
      <c r="A2753" s="233">
        <v>91994</v>
      </c>
      <c r="B2753" s="216" t="s">
        <v>32741</v>
      </c>
      <c r="C2753" s="216" t="s">
        <v>5</v>
      </c>
      <c r="D2753" s="234">
        <v>17.489999999999998</v>
      </c>
      <c r="E2753" s="217"/>
      <c r="F2753" s="217"/>
    </row>
    <row r="2754" spans="1:6" ht="15.75" customHeight="1" x14ac:dyDescent="0.25">
      <c r="A2754" s="233">
        <v>91995</v>
      </c>
      <c r="B2754" s="216" t="s">
        <v>32742</v>
      </c>
      <c r="C2754" s="216" t="s">
        <v>5</v>
      </c>
      <c r="D2754" s="234">
        <v>19.63</v>
      </c>
      <c r="E2754" s="217"/>
      <c r="F2754" s="217"/>
    </row>
    <row r="2755" spans="1:6" ht="15.75" customHeight="1" x14ac:dyDescent="0.25">
      <c r="A2755" s="233">
        <v>91996</v>
      </c>
      <c r="B2755" s="216" t="s">
        <v>32743</v>
      </c>
      <c r="C2755" s="216" t="s">
        <v>5</v>
      </c>
      <c r="D2755" s="234">
        <v>24.04</v>
      </c>
      <c r="E2755" s="217"/>
      <c r="F2755" s="217"/>
    </row>
    <row r="2756" spans="1:6" ht="15.75" customHeight="1" x14ac:dyDescent="0.25">
      <c r="A2756" s="233">
        <v>91997</v>
      </c>
      <c r="B2756" s="216" t="s">
        <v>32744</v>
      </c>
      <c r="C2756" s="216" t="s">
        <v>5</v>
      </c>
      <c r="D2756" s="234">
        <v>26.18</v>
      </c>
      <c r="E2756" s="217"/>
      <c r="F2756" s="217"/>
    </row>
    <row r="2757" spans="1:6" ht="15.75" customHeight="1" x14ac:dyDescent="0.25">
      <c r="A2757" s="233">
        <v>91998</v>
      </c>
      <c r="B2757" s="216" t="s">
        <v>32745</v>
      </c>
      <c r="C2757" s="216" t="s">
        <v>5</v>
      </c>
      <c r="D2757" s="234">
        <v>15.16</v>
      </c>
      <c r="E2757" s="217"/>
      <c r="F2757" s="217"/>
    </row>
    <row r="2758" spans="1:6" ht="15.75" customHeight="1" x14ac:dyDescent="0.25">
      <c r="A2758" s="233">
        <v>91999</v>
      </c>
      <c r="B2758" s="216" t="s">
        <v>32746</v>
      </c>
      <c r="C2758" s="216" t="s">
        <v>5</v>
      </c>
      <c r="D2758" s="234">
        <v>17.3</v>
      </c>
      <c r="E2758" s="217"/>
      <c r="F2758" s="217"/>
    </row>
    <row r="2759" spans="1:6" ht="15.75" customHeight="1" x14ac:dyDescent="0.25">
      <c r="A2759" s="233">
        <v>92000</v>
      </c>
      <c r="B2759" s="216" t="s">
        <v>32747</v>
      </c>
      <c r="C2759" s="216" t="s">
        <v>5</v>
      </c>
      <c r="D2759" s="234">
        <v>21.71</v>
      </c>
      <c r="E2759" s="217"/>
      <c r="F2759" s="217"/>
    </row>
    <row r="2760" spans="1:6" ht="15.75" customHeight="1" x14ac:dyDescent="0.25">
      <c r="A2760" s="233">
        <v>92001</v>
      </c>
      <c r="B2760" s="216" t="s">
        <v>32748</v>
      </c>
      <c r="C2760" s="216" t="s">
        <v>5</v>
      </c>
      <c r="D2760" s="234">
        <v>23.85</v>
      </c>
      <c r="E2760" s="217"/>
      <c r="F2760" s="217"/>
    </row>
    <row r="2761" spans="1:6" ht="15.75" customHeight="1" x14ac:dyDescent="0.25">
      <c r="A2761" s="233">
        <v>92002</v>
      </c>
      <c r="B2761" s="216" t="s">
        <v>32749</v>
      </c>
      <c r="C2761" s="216" t="s">
        <v>5</v>
      </c>
      <c r="D2761" s="234">
        <v>33.04</v>
      </c>
      <c r="E2761" s="217"/>
      <c r="F2761" s="217"/>
    </row>
    <row r="2762" spans="1:6" ht="15.75" customHeight="1" x14ac:dyDescent="0.25">
      <c r="A2762" s="233">
        <v>92003</v>
      </c>
      <c r="B2762" s="216" t="s">
        <v>32750</v>
      </c>
      <c r="C2762" s="216" t="s">
        <v>5</v>
      </c>
      <c r="D2762" s="234">
        <v>37.32</v>
      </c>
      <c r="E2762" s="217"/>
      <c r="F2762" s="217"/>
    </row>
    <row r="2763" spans="1:6" ht="15.75" customHeight="1" x14ac:dyDescent="0.25">
      <c r="A2763" s="233">
        <v>92004</v>
      </c>
      <c r="B2763" s="216" t="s">
        <v>32751</v>
      </c>
      <c r="C2763" s="216" t="s">
        <v>5</v>
      </c>
      <c r="D2763" s="234">
        <v>39.590000000000003</v>
      </c>
      <c r="E2763" s="217"/>
      <c r="F2763" s="217"/>
    </row>
    <row r="2764" spans="1:6" ht="15.75" customHeight="1" x14ac:dyDescent="0.25">
      <c r="A2764" s="233">
        <v>92005</v>
      </c>
      <c r="B2764" s="216" t="s">
        <v>32752</v>
      </c>
      <c r="C2764" s="216" t="s">
        <v>5</v>
      </c>
      <c r="D2764" s="234">
        <v>43.87</v>
      </c>
      <c r="E2764" s="217"/>
      <c r="F2764" s="217"/>
    </row>
    <row r="2765" spans="1:6" ht="15.75" customHeight="1" x14ac:dyDescent="0.25">
      <c r="A2765" s="233">
        <v>92006</v>
      </c>
      <c r="B2765" s="216" t="s">
        <v>32753</v>
      </c>
      <c r="C2765" s="216" t="s">
        <v>5</v>
      </c>
      <c r="D2765" s="234">
        <v>28.38</v>
      </c>
      <c r="E2765" s="217"/>
      <c r="F2765" s="217"/>
    </row>
    <row r="2766" spans="1:6" ht="15.75" customHeight="1" x14ac:dyDescent="0.25">
      <c r="A2766" s="233">
        <v>92007</v>
      </c>
      <c r="B2766" s="216" t="s">
        <v>32754</v>
      </c>
      <c r="C2766" s="216" t="s">
        <v>5</v>
      </c>
      <c r="D2766" s="234">
        <v>32.659999999999997</v>
      </c>
      <c r="E2766" s="217"/>
      <c r="F2766" s="217"/>
    </row>
    <row r="2767" spans="1:6" ht="15.75" customHeight="1" x14ac:dyDescent="0.25">
      <c r="A2767" s="233">
        <v>92008</v>
      </c>
      <c r="B2767" s="216" t="s">
        <v>32755</v>
      </c>
      <c r="C2767" s="216" t="s">
        <v>5</v>
      </c>
      <c r="D2767" s="234">
        <v>34.93</v>
      </c>
      <c r="E2767" s="217"/>
      <c r="F2767" s="217"/>
    </row>
    <row r="2768" spans="1:6" ht="15.75" customHeight="1" x14ac:dyDescent="0.25">
      <c r="A2768" s="233">
        <v>92009</v>
      </c>
      <c r="B2768" s="216" t="s">
        <v>32756</v>
      </c>
      <c r="C2768" s="216" t="s">
        <v>5</v>
      </c>
      <c r="D2768" s="234">
        <v>39.21</v>
      </c>
      <c r="E2768" s="217"/>
      <c r="F2768" s="217"/>
    </row>
    <row r="2769" spans="1:6" ht="15.75" customHeight="1" x14ac:dyDescent="0.25">
      <c r="A2769" s="233">
        <v>92010</v>
      </c>
      <c r="B2769" s="216" t="s">
        <v>32757</v>
      </c>
      <c r="C2769" s="216" t="s">
        <v>5</v>
      </c>
      <c r="D2769" s="234">
        <v>48.59</v>
      </c>
      <c r="E2769" s="217"/>
      <c r="F2769" s="217"/>
    </row>
    <row r="2770" spans="1:6" ht="15.75" customHeight="1" x14ac:dyDescent="0.25">
      <c r="A2770" s="233">
        <v>92011</v>
      </c>
      <c r="B2770" s="216" t="s">
        <v>32758</v>
      </c>
      <c r="C2770" s="216" t="s">
        <v>5</v>
      </c>
      <c r="D2770" s="234">
        <v>55.01</v>
      </c>
      <c r="E2770" s="217"/>
      <c r="F2770" s="217"/>
    </row>
    <row r="2771" spans="1:6" ht="15.75" customHeight="1" x14ac:dyDescent="0.25">
      <c r="A2771" s="233">
        <v>92012</v>
      </c>
      <c r="B2771" s="216" t="s">
        <v>32759</v>
      </c>
      <c r="C2771" s="216" t="s">
        <v>5</v>
      </c>
      <c r="D2771" s="234">
        <v>55.14</v>
      </c>
      <c r="E2771" s="217"/>
      <c r="F2771" s="217"/>
    </row>
    <row r="2772" spans="1:6" ht="15.75" customHeight="1" x14ac:dyDescent="0.25">
      <c r="A2772" s="233">
        <v>92013</v>
      </c>
      <c r="B2772" s="216" t="s">
        <v>32760</v>
      </c>
      <c r="C2772" s="216" t="s">
        <v>5</v>
      </c>
      <c r="D2772" s="234">
        <v>61.56</v>
      </c>
      <c r="E2772" s="217"/>
      <c r="F2772" s="217"/>
    </row>
    <row r="2773" spans="1:6" ht="15.75" customHeight="1" x14ac:dyDescent="0.25">
      <c r="A2773" s="233">
        <v>92014</v>
      </c>
      <c r="B2773" s="216" t="s">
        <v>32761</v>
      </c>
      <c r="C2773" s="216" t="s">
        <v>5</v>
      </c>
      <c r="D2773" s="234">
        <v>41.59</v>
      </c>
      <c r="E2773" s="217"/>
      <c r="F2773" s="217"/>
    </row>
    <row r="2774" spans="1:6" ht="15.75" customHeight="1" x14ac:dyDescent="0.25">
      <c r="A2774" s="233">
        <v>92015</v>
      </c>
      <c r="B2774" s="216" t="s">
        <v>32762</v>
      </c>
      <c r="C2774" s="216" t="s">
        <v>5</v>
      </c>
      <c r="D2774" s="234">
        <v>48.01</v>
      </c>
      <c r="E2774" s="217"/>
      <c r="F2774" s="217"/>
    </row>
    <row r="2775" spans="1:6" ht="15.75" customHeight="1" x14ac:dyDescent="0.25">
      <c r="A2775" s="233">
        <v>92016</v>
      </c>
      <c r="B2775" s="216" t="s">
        <v>32763</v>
      </c>
      <c r="C2775" s="216" t="s">
        <v>5</v>
      </c>
      <c r="D2775" s="234">
        <v>48.14</v>
      </c>
      <c r="E2775" s="217"/>
      <c r="F2775" s="217"/>
    </row>
    <row r="2776" spans="1:6" ht="15.75" customHeight="1" x14ac:dyDescent="0.25">
      <c r="A2776" s="233">
        <v>92017</v>
      </c>
      <c r="B2776" s="216" t="s">
        <v>32764</v>
      </c>
      <c r="C2776" s="216" t="s">
        <v>5</v>
      </c>
      <c r="D2776" s="234">
        <v>54.56</v>
      </c>
      <c r="E2776" s="217"/>
      <c r="F2776" s="217"/>
    </row>
    <row r="2777" spans="1:6" ht="15.75" customHeight="1" x14ac:dyDescent="0.25">
      <c r="A2777" s="233">
        <v>92018</v>
      </c>
      <c r="B2777" s="216" t="s">
        <v>32765</v>
      </c>
      <c r="C2777" s="216" t="s">
        <v>5</v>
      </c>
      <c r="D2777" s="234">
        <v>55.13</v>
      </c>
      <c r="E2777" s="217"/>
      <c r="F2777" s="217"/>
    </row>
    <row r="2778" spans="1:6" ht="15.75" customHeight="1" x14ac:dyDescent="0.25">
      <c r="A2778" s="233">
        <v>92019</v>
      </c>
      <c r="B2778" s="216" t="s">
        <v>32766</v>
      </c>
      <c r="C2778" s="216" t="s">
        <v>5</v>
      </c>
      <c r="D2778" s="234">
        <v>65.95</v>
      </c>
      <c r="E2778" s="217"/>
      <c r="F2778" s="217"/>
    </row>
    <row r="2779" spans="1:6" ht="15.75" customHeight="1" x14ac:dyDescent="0.25">
      <c r="A2779" s="233">
        <v>92020</v>
      </c>
      <c r="B2779" s="216" t="s">
        <v>32767</v>
      </c>
      <c r="C2779" s="216" t="s">
        <v>5</v>
      </c>
      <c r="D2779" s="234">
        <v>81.739999999999995</v>
      </c>
      <c r="E2779" s="217"/>
      <c r="F2779" s="217"/>
    </row>
    <row r="2780" spans="1:6" ht="15.75" customHeight="1" x14ac:dyDescent="0.25">
      <c r="A2780" s="233">
        <v>92021</v>
      </c>
      <c r="B2780" s="216" t="s">
        <v>32768</v>
      </c>
      <c r="C2780" s="216" t="s">
        <v>5</v>
      </c>
      <c r="D2780" s="234">
        <v>92.56</v>
      </c>
      <c r="E2780" s="217"/>
      <c r="F2780" s="217"/>
    </row>
    <row r="2781" spans="1:6" ht="15.75" customHeight="1" x14ac:dyDescent="0.25">
      <c r="A2781" s="233">
        <v>92022</v>
      </c>
      <c r="B2781" s="216" t="s">
        <v>32769</v>
      </c>
      <c r="C2781" s="216" t="s">
        <v>5</v>
      </c>
      <c r="D2781" s="234">
        <v>29.46</v>
      </c>
      <c r="E2781" s="217"/>
      <c r="F2781" s="217"/>
    </row>
    <row r="2782" spans="1:6" ht="15.75" customHeight="1" x14ac:dyDescent="0.25">
      <c r="A2782" s="233">
        <v>92023</v>
      </c>
      <c r="B2782" s="216" t="s">
        <v>32770</v>
      </c>
      <c r="C2782" s="216" t="s">
        <v>5</v>
      </c>
      <c r="D2782" s="234">
        <v>36.01</v>
      </c>
      <c r="E2782" s="217"/>
      <c r="F2782" s="217"/>
    </row>
    <row r="2783" spans="1:6" ht="15.75" customHeight="1" x14ac:dyDescent="0.25">
      <c r="A2783" s="233">
        <v>92024</v>
      </c>
      <c r="B2783" s="216" t="s">
        <v>32771</v>
      </c>
      <c r="C2783" s="216" t="s">
        <v>5</v>
      </c>
      <c r="D2783" s="234">
        <v>45.04</v>
      </c>
      <c r="E2783" s="217"/>
      <c r="F2783" s="217"/>
    </row>
    <row r="2784" spans="1:6" ht="15.75" customHeight="1" x14ac:dyDescent="0.25">
      <c r="A2784" s="233">
        <v>92025</v>
      </c>
      <c r="B2784" s="216" t="s">
        <v>32772</v>
      </c>
      <c r="C2784" s="216" t="s">
        <v>5</v>
      </c>
      <c r="D2784" s="234">
        <v>51.59</v>
      </c>
      <c r="E2784" s="217"/>
      <c r="F2784" s="217"/>
    </row>
    <row r="2785" spans="1:6" ht="15.75" customHeight="1" x14ac:dyDescent="0.25">
      <c r="A2785" s="233">
        <v>92026</v>
      </c>
      <c r="B2785" s="216" t="s">
        <v>32773</v>
      </c>
      <c r="C2785" s="216" t="s">
        <v>5</v>
      </c>
      <c r="D2785" s="234">
        <v>41.46</v>
      </c>
      <c r="E2785" s="217"/>
      <c r="F2785" s="217"/>
    </row>
    <row r="2786" spans="1:6" ht="15.75" customHeight="1" x14ac:dyDescent="0.25">
      <c r="A2786" s="233">
        <v>92027</v>
      </c>
      <c r="B2786" s="216" t="s">
        <v>32774</v>
      </c>
      <c r="C2786" s="216" t="s">
        <v>5</v>
      </c>
      <c r="D2786" s="234">
        <v>48.01</v>
      </c>
      <c r="E2786" s="217"/>
      <c r="F2786" s="217"/>
    </row>
    <row r="2787" spans="1:6" ht="15.75" customHeight="1" x14ac:dyDescent="0.25">
      <c r="A2787" s="233">
        <v>92028</v>
      </c>
      <c r="B2787" s="216" t="s">
        <v>32775</v>
      </c>
      <c r="C2787" s="216" t="s">
        <v>5</v>
      </c>
      <c r="D2787" s="234">
        <v>34.14</v>
      </c>
      <c r="E2787" s="217"/>
      <c r="F2787" s="217"/>
    </row>
    <row r="2788" spans="1:6" ht="15.75" customHeight="1" x14ac:dyDescent="0.25">
      <c r="A2788" s="233">
        <v>92029</v>
      </c>
      <c r="B2788" s="216" t="s">
        <v>32776</v>
      </c>
      <c r="C2788" s="216" t="s">
        <v>5</v>
      </c>
      <c r="D2788" s="234">
        <v>40.69</v>
      </c>
      <c r="E2788" s="217"/>
      <c r="F2788" s="217"/>
    </row>
    <row r="2789" spans="1:6" ht="15.75" customHeight="1" x14ac:dyDescent="0.25">
      <c r="A2789" s="233">
        <v>92030</v>
      </c>
      <c r="B2789" s="216" t="s">
        <v>32777</v>
      </c>
      <c r="C2789" s="216" t="s">
        <v>5</v>
      </c>
      <c r="D2789" s="234">
        <v>49.69</v>
      </c>
      <c r="E2789" s="217"/>
      <c r="F2789" s="217"/>
    </row>
    <row r="2790" spans="1:6" ht="15.75" customHeight="1" x14ac:dyDescent="0.25">
      <c r="A2790" s="233">
        <v>92031</v>
      </c>
      <c r="B2790" s="216" t="s">
        <v>32778</v>
      </c>
      <c r="C2790" s="216" t="s">
        <v>5</v>
      </c>
      <c r="D2790" s="234">
        <v>56.24</v>
      </c>
      <c r="E2790" s="217"/>
      <c r="F2790" s="217"/>
    </row>
    <row r="2791" spans="1:6" ht="15.75" customHeight="1" x14ac:dyDescent="0.25">
      <c r="A2791" s="233">
        <v>92032</v>
      </c>
      <c r="B2791" s="216" t="s">
        <v>32779</v>
      </c>
      <c r="C2791" s="216" t="s">
        <v>5</v>
      </c>
      <c r="D2791" s="234">
        <v>50.79</v>
      </c>
      <c r="E2791" s="217"/>
      <c r="F2791" s="217"/>
    </row>
    <row r="2792" spans="1:6" ht="15.75" customHeight="1" x14ac:dyDescent="0.25">
      <c r="A2792" s="233">
        <v>92033</v>
      </c>
      <c r="B2792" s="216" t="s">
        <v>32780</v>
      </c>
      <c r="C2792" s="216" t="s">
        <v>5</v>
      </c>
      <c r="D2792" s="234">
        <v>57.34</v>
      </c>
      <c r="E2792" s="217"/>
      <c r="F2792" s="217"/>
    </row>
    <row r="2793" spans="1:6" ht="15.75" customHeight="1" x14ac:dyDescent="0.25">
      <c r="A2793" s="233">
        <v>92034</v>
      </c>
      <c r="B2793" s="216" t="s">
        <v>32781</v>
      </c>
      <c r="C2793" s="216" t="s">
        <v>5</v>
      </c>
      <c r="D2793" s="234">
        <v>46.14</v>
      </c>
      <c r="E2793" s="217"/>
      <c r="F2793" s="217"/>
    </row>
    <row r="2794" spans="1:6" ht="15.75" customHeight="1" x14ac:dyDescent="0.25">
      <c r="A2794" s="233">
        <v>92035</v>
      </c>
      <c r="B2794" s="216" t="s">
        <v>32782</v>
      </c>
      <c r="C2794" s="216" t="s">
        <v>5</v>
      </c>
      <c r="D2794" s="234">
        <v>52.69</v>
      </c>
      <c r="E2794" s="217"/>
      <c r="F2794" s="217"/>
    </row>
    <row r="2795" spans="1:6" ht="15.75" customHeight="1" x14ac:dyDescent="0.25">
      <c r="A2795" s="233">
        <v>97583</v>
      </c>
      <c r="B2795" s="216" t="s">
        <v>32783</v>
      </c>
      <c r="C2795" s="216" t="s">
        <v>5</v>
      </c>
      <c r="D2795" s="234">
        <v>46.07</v>
      </c>
      <c r="E2795" s="217"/>
      <c r="F2795" s="217"/>
    </row>
    <row r="2796" spans="1:6" ht="15.75" customHeight="1" x14ac:dyDescent="0.25">
      <c r="A2796" s="233">
        <v>97584</v>
      </c>
      <c r="B2796" s="216" t="s">
        <v>32784</v>
      </c>
      <c r="C2796" s="216" t="s">
        <v>5</v>
      </c>
      <c r="D2796" s="234">
        <v>63.87</v>
      </c>
      <c r="E2796" s="217"/>
      <c r="F2796" s="217"/>
    </row>
    <row r="2797" spans="1:6" ht="15.75" customHeight="1" x14ac:dyDescent="0.25">
      <c r="A2797" s="233">
        <v>97585</v>
      </c>
      <c r="B2797" s="216" t="s">
        <v>32785</v>
      </c>
      <c r="C2797" s="216" t="s">
        <v>5</v>
      </c>
      <c r="D2797" s="234">
        <v>61.7</v>
      </c>
      <c r="E2797" s="217"/>
      <c r="F2797" s="217"/>
    </row>
    <row r="2798" spans="1:6" ht="15.75" customHeight="1" x14ac:dyDescent="0.25">
      <c r="A2798" s="233">
        <v>97586</v>
      </c>
      <c r="B2798" s="216" t="s">
        <v>32786</v>
      </c>
      <c r="C2798" s="216" t="s">
        <v>5</v>
      </c>
      <c r="D2798" s="234">
        <v>83.19</v>
      </c>
      <c r="E2798" s="217"/>
      <c r="F2798" s="217"/>
    </row>
    <row r="2799" spans="1:6" ht="15.75" customHeight="1" x14ac:dyDescent="0.25">
      <c r="A2799" s="233">
        <v>97587</v>
      </c>
      <c r="B2799" s="216" t="s">
        <v>32787</v>
      </c>
      <c r="C2799" s="216" t="s">
        <v>5</v>
      </c>
      <c r="D2799" s="234">
        <v>150.19</v>
      </c>
      <c r="E2799" s="217"/>
      <c r="F2799" s="217"/>
    </row>
    <row r="2800" spans="1:6" ht="15.75" customHeight="1" x14ac:dyDescent="0.25">
      <c r="A2800" s="233">
        <v>97589</v>
      </c>
      <c r="B2800" s="216" t="s">
        <v>32788</v>
      </c>
      <c r="C2800" s="216" t="s">
        <v>5</v>
      </c>
      <c r="D2800" s="234">
        <v>27.93</v>
      </c>
      <c r="E2800" s="217"/>
      <c r="F2800" s="217"/>
    </row>
    <row r="2801" spans="1:6" ht="15.75" customHeight="1" x14ac:dyDescent="0.25">
      <c r="A2801" s="233">
        <v>97590</v>
      </c>
      <c r="B2801" s="216" t="s">
        <v>32789</v>
      </c>
      <c r="C2801" s="216" t="s">
        <v>5</v>
      </c>
      <c r="D2801" s="234">
        <v>57.62</v>
      </c>
      <c r="E2801" s="217"/>
      <c r="F2801" s="217"/>
    </row>
    <row r="2802" spans="1:6" ht="15.75" customHeight="1" x14ac:dyDescent="0.25">
      <c r="A2802" s="233">
        <v>97591</v>
      </c>
      <c r="B2802" s="216" t="s">
        <v>32790</v>
      </c>
      <c r="C2802" s="216" t="s">
        <v>5</v>
      </c>
      <c r="D2802" s="234">
        <v>78.27</v>
      </c>
      <c r="E2802" s="217"/>
      <c r="F2802" s="217"/>
    </row>
    <row r="2803" spans="1:6" ht="15.75" customHeight="1" x14ac:dyDescent="0.25">
      <c r="A2803" s="233">
        <v>97592</v>
      </c>
      <c r="B2803" s="216" t="s">
        <v>32791</v>
      </c>
      <c r="C2803" s="216" t="s">
        <v>5</v>
      </c>
      <c r="D2803" s="234">
        <v>38.57</v>
      </c>
      <c r="E2803" s="217"/>
      <c r="F2803" s="217"/>
    </row>
    <row r="2804" spans="1:6" ht="15.75" customHeight="1" x14ac:dyDescent="0.25">
      <c r="A2804" s="233">
        <v>97593</v>
      </c>
      <c r="B2804" s="216" t="s">
        <v>32792</v>
      </c>
      <c r="C2804" s="216" t="s">
        <v>5</v>
      </c>
      <c r="D2804" s="234">
        <v>80.03</v>
      </c>
      <c r="E2804" s="217"/>
      <c r="F2804" s="217"/>
    </row>
    <row r="2805" spans="1:6" ht="15.75" customHeight="1" x14ac:dyDescent="0.25">
      <c r="A2805" s="233">
        <v>97594</v>
      </c>
      <c r="B2805" s="216" t="s">
        <v>32793</v>
      </c>
      <c r="C2805" s="216" t="s">
        <v>5</v>
      </c>
      <c r="D2805" s="234">
        <v>78.14</v>
      </c>
      <c r="E2805" s="217"/>
      <c r="F2805" s="217"/>
    </row>
    <row r="2806" spans="1:6" ht="15.75" customHeight="1" x14ac:dyDescent="0.25">
      <c r="A2806" s="233">
        <v>97595</v>
      </c>
      <c r="B2806" s="216" t="s">
        <v>32794</v>
      </c>
      <c r="C2806" s="216" t="s">
        <v>5</v>
      </c>
      <c r="D2806" s="234">
        <v>55.44</v>
      </c>
      <c r="E2806" s="217"/>
      <c r="F2806" s="217"/>
    </row>
    <row r="2807" spans="1:6" ht="15.75" customHeight="1" x14ac:dyDescent="0.25">
      <c r="A2807" s="233">
        <v>97596</v>
      </c>
      <c r="B2807" s="216" t="s">
        <v>32795</v>
      </c>
      <c r="C2807" s="216" t="s">
        <v>5</v>
      </c>
      <c r="D2807" s="234">
        <v>39.4</v>
      </c>
      <c r="E2807" s="217"/>
      <c r="F2807" s="217"/>
    </row>
    <row r="2808" spans="1:6" ht="15.75" customHeight="1" x14ac:dyDescent="0.25">
      <c r="A2808" s="233">
        <v>97597</v>
      </c>
      <c r="B2808" s="216" t="s">
        <v>32796</v>
      </c>
      <c r="C2808" s="216" t="s">
        <v>5</v>
      </c>
      <c r="D2808" s="234">
        <v>38.19</v>
      </c>
      <c r="E2808" s="217"/>
      <c r="F2808" s="217"/>
    </row>
    <row r="2809" spans="1:6" ht="15.75" customHeight="1" x14ac:dyDescent="0.25">
      <c r="A2809" s="233">
        <v>97598</v>
      </c>
      <c r="B2809" s="216" t="s">
        <v>32797</v>
      </c>
      <c r="C2809" s="216" t="s">
        <v>5</v>
      </c>
      <c r="D2809" s="234">
        <v>36.14</v>
      </c>
      <c r="E2809" s="217"/>
      <c r="F2809" s="217"/>
    </row>
    <row r="2810" spans="1:6" ht="15.75" customHeight="1" x14ac:dyDescent="0.25">
      <c r="A2810" s="233">
        <v>97599</v>
      </c>
      <c r="B2810" s="216" t="s">
        <v>32798</v>
      </c>
      <c r="C2810" s="216" t="s">
        <v>5</v>
      </c>
      <c r="D2810" s="234">
        <v>32.520000000000003</v>
      </c>
      <c r="E2810" s="217"/>
      <c r="F2810" s="217"/>
    </row>
    <row r="2811" spans="1:6" ht="15.75" customHeight="1" x14ac:dyDescent="0.25">
      <c r="A2811" s="233">
        <v>97609</v>
      </c>
      <c r="B2811" s="216" t="s">
        <v>32799</v>
      </c>
      <c r="C2811" s="216" t="s">
        <v>5</v>
      </c>
      <c r="D2811" s="234">
        <v>16</v>
      </c>
      <c r="E2811" s="217"/>
      <c r="F2811" s="217"/>
    </row>
    <row r="2812" spans="1:6" ht="15.75" customHeight="1" x14ac:dyDescent="0.25">
      <c r="A2812" s="233">
        <v>97610</v>
      </c>
      <c r="B2812" s="216" t="s">
        <v>32800</v>
      </c>
      <c r="C2812" s="216" t="s">
        <v>5</v>
      </c>
      <c r="D2812" s="234">
        <v>17.47</v>
      </c>
      <c r="E2812" s="217"/>
      <c r="F2812" s="217"/>
    </row>
    <row r="2813" spans="1:6" ht="15.75" customHeight="1" x14ac:dyDescent="0.25">
      <c r="A2813" s="233">
        <v>97611</v>
      </c>
      <c r="B2813" s="216" t="s">
        <v>32801</v>
      </c>
      <c r="C2813" s="216" t="s">
        <v>5</v>
      </c>
      <c r="D2813" s="234">
        <v>17.91</v>
      </c>
      <c r="E2813" s="217"/>
      <c r="F2813" s="217"/>
    </row>
    <row r="2814" spans="1:6" ht="15.75" customHeight="1" x14ac:dyDescent="0.25">
      <c r="A2814" s="233">
        <v>97612</v>
      </c>
      <c r="B2814" s="216" t="s">
        <v>32802</v>
      </c>
      <c r="C2814" s="216" t="s">
        <v>5</v>
      </c>
      <c r="D2814" s="234">
        <v>19.559999999999999</v>
      </c>
      <c r="E2814" s="217"/>
      <c r="F2814" s="217"/>
    </row>
    <row r="2815" spans="1:6" ht="15.75" customHeight="1" x14ac:dyDescent="0.25">
      <c r="A2815" s="233">
        <v>97613</v>
      </c>
      <c r="B2815" s="216" t="s">
        <v>32803</v>
      </c>
      <c r="C2815" s="216" t="s">
        <v>5</v>
      </c>
      <c r="D2815" s="234">
        <v>25.04</v>
      </c>
      <c r="E2815" s="217"/>
      <c r="F2815" s="217"/>
    </row>
    <row r="2816" spans="1:6" ht="15.75" customHeight="1" x14ac:dyDescent="0.25">
      <c r="A2816" s="233">
        <v>97614</v>
      </c>
      <c r="B2816" s="216" t="s">
        <v>32804</v>
      </c>
      <c r="C2816" s="216" t="s">
        <v>5</v>
      </c>
      <c r="D2816" s="234">
        <v>44.81</v>
      </c>
      <c r="E2816" s="217"/>
      <c r="F2816" s="217"/>
    </row>
    <row r="2817" spans="1:6" ht="15.75" customHeight="1" x14ac:dyDescent="0.25">
      <c r="A2817" s="233">
        <v>97615</v>
      </c>
      <c r="B2817" s="216" t="s">
        <v>32805</v>
      </c>
      <c r="C2817" s="216" t="s">
        <v>5</v>
      </c>
      <c r="D2817" s="234">
        <v>32.840000000000003</v>
      </c>
      <c r="E2817" s="217"/>
      <c r="F2817" s="217"/>
    </row>
    <row r="2818" spans="1:6" ht="15.75" customHeight="1" x14ac:dyDescent="0.25">
      <c r="A2818" s="233">
        <v>97616</v>
      </c>
      <c r="B2818" s="216" t="s">
        <v>32806</v>
      </c>
      <c r="C2818" s="216" t="s">
        <v>5</v>
      </c>
      <c r="D2818" s="234">
        <v>37.1</v>
      </c>
      <c r="E2818" s="217"/>
      <c r="F2818" s="217"/>
    </row>
    <row r="2819" spans="1:6" ht="15.75" customHeight="1" x14ac:dyDescent="0.25">
      <c r="A2819" s="233">
        <v>97617</v>
      </c>
      <c r="B2819" s="216" t="s">
        <v>32807</v>
      </c>
      <c r="C2819" s="216" t="s">
        <v>5</v>
      </c>
      <c r="D2819" s="234">
        <v>36.840000000000003</v>
      </c>
      <c r="E2819" s="217"/>
      <c r="F2819" s="217"/>
    </row>
    <row r="2820" spans="1:6" ht="15.75" customHeight="1" x14ac:dyDescent="0.25">
      <c r="A2820" s="233">
        <v>97618</v>
      </c>
      <c r="B2820" s="216" t="s">
        <v>32808</v>
      </c>
      <c r="C2820" s="216" t="s">
        <v>5</v>
      </c>
      <c r="D2820" s="234">
        <v>35.159999999999997</v>
      </c>
      <c r="E2820" s="217"/>
      <c r="F2820" s="217"/>
    </row>
    <row r="2821" spans="1:6" ht="15.75" customHeight="1" x14ac:dyDescent="0.25">
      <c r="A2821" s="233">
        <v>100902</v>
      </c>
      <c r="B2821" s="216" t="s">
        <v>32809</v>
      </c>
      <c r="C2821" s="216" t="s">
        <v>5</v>
      </c>
      <c r="D2821" s="234">
        <v>25.52</v>
      </c>
      <c r="E2821" s="217"/>
      <c r="F2821" s="217"/>
    </row>
    <row r="2822" spans="1:6" ht="15.75" customHeight="1" x14ac:dyDescent="0.25">
      <c r="A2822" s="233">
        <v>100903</v>
      </c>
      <c r="B2822" s="216" t="s">
        <v>32810</v>
      </c>
      <c r="C2822" s="216" t="s">
        <v>5</v>
      </c>
      <c r="D2822" s="234">
        <v>32.049999999999997</v>
      </c>
      <c r="E2822" s="217"/>
      <c r="F2822" s="217"/>
    </row>
    <row r="2823" spans="1:6" ht="15.75" customHeight="1" x14ac:dyDescent="0.25">
      <c r="A2823" s="233">
        <v>100904</v>
      </c>
      <c r="B2823" s="216" t="s">
        <v>32811</v>
      </c>
      <c r="C2823" s="216" t="s">
        <v>5</v>
      </c>
      <c r="D2823" s="234">
        <v>46.07</v>
      </c>
      <c r="E2823" s="217"/>
      <c r="F2823" s="217"/>
    </row>
    <row r="2824" spans="1:6" ht="15.75" customHeight="1" x14ac:dyDescent="0.25">
      <c r="A2824" s="233">
        <v>100905</v>
      </c>
      <c r="B2824" s="216" t="s">
        <v>32812</v>
      </c>
      <c r="C2824" s="216" t="s">
        <v>5</v>
      </c>
      <c r="D2824" s="234">
        <v>123.41</v>
      </c>
      <c r="E2824" s="217"/>
      <c r="F2824" s="217"/>
    </row>
    <row r="2825" spans="1:6" ht="15.75" customHeight="1" x14ac:dyDescent="0.25">
      <c r="A2825" s="233">
        <v>100906</v>
      </c>
      <c r="B2825" s="216" t="s">
        <v>32813</v>
      </c>
      <c r="C2825" s="216" t="s">
        <v>5</v>
      </c>
      <c r="D2825" s="234">
        <v>166.39</v>
      </c>
      <c r="E2825" s="217"/>
      <c r="F2825" s="217"/>
    </row>
    <row r="2826" spans="1:6" ht="15.75" customHeight="1" x14ac:dyDescent="0.25">
      <c r="A2826" s="233">
        <v>100919</v>
      </c>
      <c r="B2826" s="216" t="s">
        <v>32814</v>
      </c>
      <c r="C2826" s="216" t="s">
        <v>5</v>
      </c>
      <c r="D2826" s="234">
        <v>51.26</v>
      </c>
      <c r="E2826" s="217"/>
      <c r="F2826" s="217"/>
    </row>
    <row r="2827" spans="1:6" ht="15.75" customHeight="1" x14ac:dyDescent="0.25">
      <c r="A2827" s="233">
        <v>100920</v>
      </c>
      <c r="B2827" s="216" t="s">
        <v>32815</v>
      </c>
      <c r="C2827" s="216" t="s">
        <v>5</v>
      </c>
      <c r="D2827" s="234">
        <v>87.73</v>
      </c>
      <c r="E2827" s="217"/>
      <c r="F2827" s="217"/>
    </row>
    <row r="2828" spans="1:6" ht="15.75" customHeight="1" x14ac:dyDescent="0.25">
      <c r="A2828" s="233">
        <v>100921</v>
      </c>
      <c r="B2828" s="216" t="s">
        <v>32816</v>
      </c>
      <c r="C2828" s="216" t="s">
        <v>5</v>
      </c>
      <c r="D2828" s="234">
        <v>37.270000000000003</v>
      </c>
      <c r="E2828" s="217"/>
      <c r="F2828" s="217"/>
    </row>
    <row r="2829" spans="1:6" ht="15.75" customHeight="1" x14ac:dyDescent="0.25">
      <c r="A2829" s="233">
        <v>100922</v>
      </c>
      <c r="B2829" s="216" t="s">
        <v>32817</v>
      </c>
      <c r="C2829" s="216" t="s">
        <v>5</v>
      </c>
      <c r="D2829" s="234">
        <v>26.66</v>
      </c>
      <c r="E2829" s="217"/>
      <c r="F2829" s="217"/>
    </row>
    <row r="2830" spans="1:6" ht="15.75" customHeight="1" x14ac:dyDescent="0.25">
      <c r="A2830" s="233">
        <v>100923</v>
      </c>
      <c r="B2830" s="216" t="s">
        <v>32818</v>
      </c>
      <c r="C2830" s="216" t="s">
        <v>5</v>
      </c>
      <c r="D2830" s="234">
        <v>30.5</v>
      </c>
      <c r="E2830" s="217"/>
      <c r="F2830" s="217"/>
    </row>
    <row r="2831" spans="1:6" ht="15.75" customHeight="1" x14ac:dyDescent="0.25">
      <c r="A2831" s="233">
        <v>101489</v>
      </c>
      <c r="B2831" s="216" t="s">
        <v>32819</v>
      </c>
      <c r="C2831" s="216" t="s">
        <v>5</v>
      </c>
      <c r="D2831" s="234">
        <v>1053.98</v>
      </c>
      <c r="E2831" s="217"/>
      <c r="F2831" s="217"/>
    </row>
    <row r="2832" spans="1:6" ht="15.75" customHeight="1" x14ac:dyDescent="0.25">
      <c r="A2832" s="233">
        <v>101490</v>
      </c>
      <c r="B2832" s="216" t="s">
        <v>32820</v>
      </c>
      <c r="C2832" s="216" t="s">
        <v>5</v>
      </c>
      <c r="D2832" s="234">
        <v>1136.3699999999999</v>
      </c>
      <c r="E2832" s="217"/>
      <c r="F2832" s="217"/>
    </row>
    <row r="2833" spans="1:6" ht="15.75" customHeight="1" x14ac:dyDescent="0.25">
      <c r="A2833" s="233">
        <v>101491</v>
      </c>
      <c r="B2833" s="216" t="s">
        <v>32821</v>
      </c>
      <c r="C2833" s="216" t="s">
        <v>5</v>
      </c>
      <c r="D2833" s="234">
        <v>1177.4000000000001</v>
      </c>
      <c r="E2833" s="217"/>
      <c r="F2833" s="217"/>
    </row>
    <row r="2834" spans="1:6" ht="15.75" customHeight="1" x14ac:dyDescent="0.25">
      <c r="A2834" s="233">
        <v>101492</v>
      </c>
      <c r="B2834" s="216" t="s">
        <v>32822</v>
      </c>
      <c r="C2834" s="216" t="s">
        <v>5</v>
      </c>
      <c r="D2834" s="234">
        <v>1298.82</v>
      </c>
      <c r="E2834" s="217"/>
      <c r="F2834" s="217"/>
    </row>
    <row r="2835" spans="1:6" ht="15.75" customHeight="1" x14ac:dyDescent="0.25">
      <c r="A2835" s="233">
        <v>101493</v>
      </c>
      <c r="B2835" s="216" t="s">
        <v>32823</v>
      </c>
      <c r="C2835" s="216" t="s">
        <v>5</v>
      </c>
      <c r="D2835" s="234">
        <v>1044.4100000000001</v>
      </c>
      <c r="E2835" s="217"/>
      <c r="F2835" s="217"/>
    </row>
    <row r="2836" spans="1:6" ht="15.75" customHeight="1" x14ac:dyDescent="0.25">
      <c r="A2836" s="233">
        <v>101494</v>
      </c>
      <c r="B2836" s="216" t="s">
        <v>32824</v>
      </c>
      <c r="C2836" s="216" t="s">
        <v>5</v>
      </c>
      <c r="D2836" s="234">
        <v>1126.8</v>
      </c>
      <c r="E2836" s="217"/>
      <c r="F2836" s="217"/>
    </row>
    <row r="2837" spans="1:6" ht="15.75" customHeight="1" x14ac:dyDescent="0.25">
      <c r="A2837" s="233">
        <v>101495</v>
      </c>
      <c r="B2837" s="216" t="s">
        <v>32825</v>
      </c>
      <c r="C2837" s="216" t="s">
        <v>5</v>
      </c>
      <c r="D2837" s="234">
        <v>1167.83</v>
      </c>
      <c r="E2837" s="217"/>
      <c r="F2837" s="217"/>
    </row>
    <row r="2838" spans="1:6" ht="15.75" customHeight="1" x14ac:dyDescent="0.25">
      <c r="A2838" s="233">
        <v>101496</v>
      </c>
      <c r="B2838" s="216" t="s">
        <v>32826</v>
      </c>
      <c r="C2838" s="216" t="s">
        <v>5</v>
      </c>
      <c r="D2838" s="234">
        <v>1289.25</v>
      </c>
      <c r="E2838" s="217"/>
      <c r="F2838" s="217"/>
    </row>
    <row r="2839" spans="1:6" ht="15.75" customHeight="1" x14ac:dyDescent="0.25">
      <c r="A2839" s="233">
        <v>101497</v>
      </c>
      <c r="B2839" s="216" t="s">
        <v>32827</v>
      </c>
      <c r="C2839" s="216" t="s">
        <v>5</v>
      </c>
      <c r="D2839" s="234">
        <v>1245.03</v>
      </c>
      <c r="E2839" s="217"/>
      <c r="F2839" s="217"/>
    </row>
    <row r="2840" spans="1:6" ht="15.75" customHeight="1" x14ac:dyDescent="0.25">
      <c r="A2840" s="233">
        <v>101498</v>
      </c>
      <c r="B2840" s="216" t="s">
        <v>32828</v>
      </c>
      <c r="C2840" s="216" t="s">
        <v>5</v>
      </c>
      <c r="D2840" s="234">
        <v>1369.74</v>
      </c>
      <c r="E2840" s="217"/>
      <c r="F2840" s="217"/>
    </row>
    <row r="2841" spans="1:6" ht="15.75" customHeight="1" x14ac:dyDescent="0.25">
      <c r="A2841" s="233">
        <v>101499</v>
      </c>
      <c r="B2841" s="216" t="s">
        <v>32829</v>
      </c>
      <c r="C2841" s="216" t="s">
        <v>5</v>
      </c>
      <c r="D2841" s="234">
        <v>1431.84</v>
      </c>
      <c r="E2841" s="217"/>
      <c r="F2841" s="217"/>
    </row>
    <row r="2842" spans="1:6" ht="15.75" customHeight="1" x14ac:dyDescent="0.25">
      <c r="A2842" s="233">
        <v>101500</v>
      </c>
      <c r="B2842" s="216" t="s">
        <v>32830</v>
      </c>
      <c r="C2842" s="216" t="s">
        <v>5</v>
      </c>
      <c r="D2842" s="234">
        <v>1604.91</v>
      </c>
      <c r="E2842" s="217"/>
      <c r="F2842" s="217"/>
    </row>
    <row r="2843" spans="1:6" ht="15.75" customHeight="1" x14ac:dyDescent="0.25">
      <c r="A2843" s="233">
        <v>101501</v>
      </c>
      <c r="B2843" s="216" t="s">
        <v>32831</v>
      </c>
      <c r="C2843" s="216" t="s">
        <v>5</v>
      </c>
      <c r="D2843" s="234">
        <v>1240.96</v>
      </c>
      <c r="E2843" s="217"/>
      <c r="F2843" s="217"/>
    </row>
    <row r="2844" spans="1:6" ht="15.75" customHeight="1" x14ac:dyDescent="0.25">
      <c r="A2844" s="233">
        <v>101502</v>
      </c>
      <c r="B2844" s="216" t="s">
        <v>32832</v>
      </c>
      <c r="C2844" s="216" t="s">
        <v>5</v>
      </c>
      <c r="D2844" s="218">
        <v>1365.67</v>
      </c>
      <c r="E2844" s="217"/>
      <c r="F2844" s="217"/>
    </row>
    <row r="2845" spans="1:6" ht="15.75" customHeight="1" x14ac:dyDescent="0.25">
      <c r="A2845" s="233">
        <v>101503</v>
      </c>
      <c r="B2845" s="216" t="s">
        <v>32833</v>
      </c>
      <c r="C2845" s="216" t="s">
        <v>5</v>
      </c>
      <c r="D2845" s="218">
        <v>1427.77</v>
      </c>
      <c r="E2845" s="217"/>
      <c r="F2845" s="217"/>
    </row>
    <row r="2846" spans="1:6" ht="15.75" customHeight="1" x14ac:dyDescent="0.25">
      <c r="A2846" s="233">
        <v>101504</v>
      </c>
      <c r="B2846" s="216" t="s">
        <v>32834</v>
      </c>
      <c r="C2846" s="216" t="s">
        <v>5</v>
      </c>
      <c r="D2846" s="218">
        <v>1600.84</v>
      </c>
      <c r="E2846" s="217"/>
      <c r="F2846" s="217"/>
    </row>
    <row r="2847" spans="1:6" ht="15.75" customHeight="1" x14ac:dyDescent="0.25">
      <c r="A2847" s="233">
        <v>101505</v>
      </c>
      <c r="B2847" s="216" t="s">
        <v>32835</v>
      </c>
      <c r="C2847" s="216" t="s">
        <v>5</v>
      </c>
      <c r="D2847" s="234">
        <v>1343.66</v>
      </c>
      <c r="E2847" s="217"/>
      <c r="F2847" s="217"/>
    </row>
    <row r="2848" spans="1:6" ht="15.75" customHeight="1" x14ac:dyDescent="0.25">
      <c r="A2848" s="233">
        <v>101506</v>
      </c>
      <c r="B2848" s="216" t="s">
        <v>32836</v>
      </c>
      <c r="C2848" s="216" t="s">
        <v>5</v>
      </c>
      <c r="D2848" s="218">
        <v>1509.94</v>
      </c>
      <c r="E2848" s="217"/>
      <c r="F2848" s="217"/>
    </row>
    <row r="2849" spans="1:6" ht="15.75" customHeight="1" x14ac:dyDescent="0.25">
      <c r="A2849" s="233">
        <v>101507</v>
      </c>
      <c r="B2849" s="216" t="s">
        <v>32837</v>
      </c>
      <c r="C2849" s="216" t="s">
        <v>5</v>
      </c>
      <c r="D2849" s="218">
        <v>1592.74</v>
      </c>
      <c r="E2849" s="217"/>
      <c r="F2849" s="217"/>
    </row>
    <row r="2850" spans="1:6" ht="15.75" customHeight="1" x14ac:dyDescent="0.25">
      <c r="A2850" s="233">
        <v>101508</v>
      </c>
      <c r="B2850" s="216" t="s">
        <v>32838</v>
      </c>
      <c r="C2850" s="216" t="s">
        <v>5</v>
      </c>
      <c r="D2850" s="218">
        <v>1816.53</v>
      </c>
      <c r="E2850" s="217"/>
      <c r="F2850" s="217"/>
    </row>
    <row r="2851" spans="1:6" ht="15.75" customHeight="1" x14ac:dyDescent="0.25">
      <c r="A2851" s="233">
        <v>101509</v>
      </c>
      <c r="B2851" s="216" t="s">
        <v>32839</v>
      </c>
      <c r="C2851" s="216" t="s">
        <v>5</v>
      </c>
      <c r="D2851" s="218">
        <v>1441.22</v>
      </c>
      <c r="E2851" s="217"/>
      <c r="F2851" s="217"/>
    </row>
    <row r="2852" spans="1:6" ht="15.75" customHeight="1" x14ac:dyDescent="0.25">
      <c r="A2852" s="233">
        <v>101510</v>
      </c>
      <c r="B2852" s="216" t="s">
        <v>32840</v>
      </c>
      <c r="C2852" s="216" t="s">
        <v>5</v>
      </c>
      <c r="D2852" s="218">
        <v>1607.5</v>
      </c>
      <c r="E2852" s="217"/>
      <c r="F2852" s="217"/>
    </row>
    <row r="2853" spans="1:6" ht="15.75" customHeight="1" x14ac:dyDescent="0.25">
      <c r="A2853" s="233">
        <v>101511</v>
      </c>
      <c r="B2853" s="216" t="s">
        <v>32841</v>
      </c>
      <c r="C2853" s="216" t="s">
        <v>5</v>
      </c>
      <c r="D2853" s="218">
        <v>1690.3</v>
      </c>
      <c r="E2853" s="217"/>
      <c r="F2853" s="217"/>
    </row>
    <row r="2854" spans="1:6" ht="15.75" customHeight="1" x14ac:dyDescent="0.25">
      <c r="A2854" s="233">
        <v>101512</v>
      </c>
      <c r="B2854" s="216" t="s">
        <v>32842</v>
      </c>
      <c r="C2854" s="216" t="s">
        <v>5</v>
      </c>
      <c r="D2854" s="218">
        <v>1914.09</v>
      </c>
      <c r="E2854" s="217"/>
      <c r="F2854" s="217"/>
    </row>
    <row r="2855" spans="1:6" ht="15.75" customHeight="1" x14ac:dyDescent="0.25">
      <c r="A2855" s="233">
        <v>101513</v>
      </c>
      <c r="B2855" s="216" t="s">
        <v>32843</v>
      </c>
      <c r="C2855" s="216" t="s">
        <v>5</v>
      </c>
      <c r="D2855" s="218">
        <v>592.70000000000005</v>
      </c>
      <c r="E2855" s="217"/>
      <c r="F2855" s="217"/>
    </row>
    <row r="2856" spans="1:6" ht="15.75" customHeight="1" x14ac:dyDescent="0.25">
      <c r="A2856" s="233">
        <v>101514</v>
      </c>
      <c r="B2856" s="216" t="s">
        <v>32844</v>
      </c>
      <c r="C2856" s="216" t="s">
        <v>5</v>
      </c>
      <c r="D2856" s="218">
        <v>691.57</v>
      </c>
      <c r="E2856" s="217"/>
      <c r="F2856" s="217"/>
    </row>
    <row r="2857" spans="1:6" ht="15.75" customHeight="1" x14ac:dyDescent="0.25">
      <c r="A2857" s="233">
        <v>101515</v>
      </c>
      <c r="B2857" s="216" t="s">
        <v>32845</v>
      </c>
      <c r="C2857" s="216" t="s">
        <v>5</v>
      </c>
      <c r="D2857" s="218">
        <v>740.8</v>
      </c>
      <c r="E2857" s="217"/>
      <c r="F2857" s="217"/>
    </row>
    <row r="2858" spans="1:6" ht="15.75" customHeight="1" x14ac:dyDescent="0.25">
      <c r="A2858" s="233">
        <v>101516</v>
      </c>
      <c r="B2858" s="216" t="s">
        <v>32846</v>
      </c>
      <c r="C2858" s="216" t="s">
        <v>5</v>
      </c>
      <c r="D2858" s="218">
        <v>861.45</v>
      </c>
      <c r="E2858" s="217"/>
      <c r="F2858" s="217"/>
    </row>
    <row r="2859" spans="1:6" ht="15.75" customHeight="1" x14ac:dyDescent="0.25">
      <c r="A2859" s="233">
        <v>101517</v>
      </c>
      <c r="B2859" s="216" t="s">
        <v>32847</v>
      </c>
      <c r="C2859" s="216" t="s">
        <v>5</v>
      </c>
      <c r="D2859" s="218">
        <v>583.12</v>
      </c>
      <c r="E2859" s="217"/>
      <c r="F2859" s="217"/>
    </row>
    <row r="2860" spans="1:6" ht="15.75" customHeight="1" x14ac:dyDescent="0.25">
      <c r="A2860" s="233">
        <v>101518</v>
      </c>
      <c r="B2860" s="216" t="s">
        <v>32848</v>
      </c>
      <c r="C2860" s="216" t="s">
        <v>5</v>
      </c>
      <c r="D2860" s="218">
        <v>681.99</v>
      </c>
      <c r="E2860" s="217"/>
      <c r="F2860" s="217"/>
    </row>
    <row r="2861" spans="1:6" ht="15.75" customHeight="1" x14ac:dyDescent="0.25">
      <c r="A2861" s="233">
        <v>101519</v>
      </c>
      <c r="B2861" s="216" t="s">
        <v>32849</v>
      </c>
      <c r="C2861" s="216" t="s">
        <v>5</v>
      </c>
      <c r="D2861" s="218">
        <v>731.22</v>
      </c>
      <c r="E2861" s="217"/>
      <c r="F2861" s="217"/>
    </row>
    <row r="2862" spans="1:6" ht="15.75" customHeight="1" x14ac:dyDescent="0.25">
      <c r="A2862" s="233">
        <v>101520</v>
      </c>
      <c r="B2862" s="216" t="s">
        <v>32850</v>
      </c>
      <c r="C2862" s="216" t="s">
        <v>5</v>
      </c>
      <c r="D2862" s="218">
        <v>851.87</v>
      </c>
      <c r="E2862" s="217"/>
      <c r="F2862" s="217"/>
    </row>
    <row r="2863" spans="1:6" ht="15.75" customHeight="1" x14ac:dyDescent="0.25">
      <c r="A2863" s="233">
        <v>101521</v>
      </c>
      <c r="B2863" s="216" t="s">
        <v>32851</v>
      </c>
      <c r="C2863" s="216" t="s">
        <v>5</v>
      </c>
      <c r="D2863" s="218">
        <v>797.25</v>
      </c>
      <c r="E2863" s="217"/>
      <c r="F2863" s="217"/>
    </row>
    <row r="2864" spans="1:6" ht="15.75" customHeight="1" x14ac:dyDescent="0.25">
      <c r="A2864" s="233">
        <v>101522</v>
      </c>
      <c r="B2864" s="216" t="s">
        <v>32852</v>
      </c>
      <c r="C2864" s="216" t="s">
        <v>5</v>
      </c>
      <c r="D2864" s="218">
        <v>945.56</v>
      </c>
      <c r="E2864" s="217"/>
      <c r="F2864" s="217"/>
    </row>
    <row r="2865" spans="1:6" ht="15.75" customHeight="1" x14ac:dyDescent="0.25">
      <c r="A2865" s="233">
        <v>101523</v>
      </c>
      <c r="B2865" s="216" t="s">
        <v>32853</v>
      </c>
      <c r="C2865" s="216" t="s">
        <v>5</v>
      </c>
      <c r="D2865" s="218">
        <v>1019.41</v>
      </c>
      <c r="E2865" s="217"/>
      <c r="F2865" s="217"/>
    </row>
    <row r="2866" spans="1:6" ht="15.75" customHeight="1" x14ac:dyDescent="0.25">
      <c r="A2866" s="233">
        <v>101524</v>
      </c>
      <c r="B2866" s="216" t="s">
        <v>32854</v>
      </c>
      <c r="C2866" s="216" t="s">
        <v>5</v>
      </c>
      <c r="D2866" s="218">
        <v>1200.3800000000001</v>
      </c>
      <c r="E2866" s="217"/>
      <c r="F2866" s="217"/>
    </row>
    <row r="2867" spans="1:6" ht="15.75" customHeight="1" x14ac:dyDescent="0.25">
      <c r="A2867" s="233">
        <v>101525</v>
      </c>
      <c r="B2867" s="216" t="s">
        <v>32855</v>
      </c>
      <c r="C2867" s="216" t="s">
        <v>5</v>
      </c>
      <c r="D2867" s="234">
        <v>793.18</v>
      </c>
      <c r="E2867" s="217"/>
      <c r="F2867" s="217"/>
    </row>
    <row r="2868" spans="1:6" ht="15.75" customHeight="1" x14ac:dyDescent="0.25">
      <c r="A2868" s="233">
        <v>101526</v>
      </c>
      <c r="B2868" s="216" t="s">
        <v>32856</v>
      </c>
      <c r="C2868" s="216" t="s">
        <v>5</v>
      </c>
      <c r="D2868" s="234">
        <v>941.49</v>
      </c>
      <c r="E2868" s="217"/>
      <c r="F2868" s="217"/>
    </row>
    <row r="2869" spans="1:6" ht="15.75" customHeight="1" x14ac:dyDescent="0.25">
      <c r="A2869" s="233">
        <v>101527</v>
      </c>
      <c r="B2869" s="216" t="s">
        <v>32857</v>
      </c>
      <c r="C2869" s="216" t="s">
        <v>5</v>
      </c>
      <c r="D2869" s="234">
        <v>1015.34</v>
      </c>
      <c r="E2869" s="217"/>
      <c r="F2869" s="217"/>
    </row>
    <row r="2870" spans="1:6" ht="15.75" customHeight="1" x14ac:dyDescent="0.25">
      <c r="A2870" s="233">
        <v>101528</v>
      </c>
      <c r="B2870" s="216" t="s">
        <v>32858</v>
      </c>
      <c r="C2870" s="216" t="s">
        <v>5</v>
      </c>
      <c r="D2870" s="234">
        <v>1196.31</v>
      </c>
      <c r="E2870" s="217"/>
      <c r="F2870" s="217"/>
    </row>
    <row r="2871" spans="1:6" ht="15.75" customHeight="1" x14ac:dyDescent="0.25">
      <c r="A2871" s="233">
        <v>101529</v>
      </c>
      <c r="B2871" s="216" t="s">
        <v>32859</v>
      </c>
      <c r="C2871" s="216" t="s">
        <v>5</v>
      </c>
      <c r="D2871" s="234">
        <v>910.8</v>
      </c>
      <c r="E2871" s="217"/>
      <c r="F2871" s="217"/>
    </row>
    <row r="2872" spans="1:6" ht="15.75" customHeight="1" x14ac:dyDescent="0.25">
      <c r="A2872" s="233">
        <v>101530</v>
      </c>
      <c r="B2872" s="216" t="s">
        <v>32860</v>
      </c>
      <c r="C2872" s="216" t="s">
        <v>5</v>
      </c>
      <c r="D2872" s="234">
        <v>1108.54</v>
      </c>
      <c r="E2872" s="217"/>
      <c r="F2872" s="217"/>
    </row>
    <row r="2873" spans="1:6" ht="15.75" customHeight="1" x14ac:dyDescent="0.25">
      <c r="A2873" s="233">
        <v>101531</v>
      </c>
      <c r="B2873" s="216" t="s">
        <v>32861</v>
      </c>
      <c r="C2873" s="216" t="s">
        <v>5</v>
      </c>
      <c r="D2873" s="234">
        <v>1207.01</v>
      </c>
      <c r="E2873" s="217"/>
      <c r="F2873" s="217"/>
    </row>
    <row r="2874" spans="1:6" ht="15.75" customHeight="1" x14ac:dyDescent="0.25">
      <c r="A2874" s="233">
        <v>101532</v>
      </c>
      <c r="B2874" s="216" t="s">
        <v>32862</v>
      </c>
      <c r="C2874" s="216" t="s">
        <v>5</v>
      </c>
      <c r="D2874" s="234">
        <v>1448.3</v>
      </c>
      <c r="E2874" s="217"/>
      <c r="F2874" s="217"/>
    </row>
    <row r="2875" spans="1:6" ht="15.75" customHeight="1" x14ac:dyDescent="0.25">
      <c r="A2875" s="233">
        <v>101533</v>
      </c>
      <c r="B2875" s="216" t="s">
        <v>32863</v>
      </c>
      <c r="C2875" s="216" t="s">
        <v>5</v>
      </c>
      <c r="D2875" s="234">
        <v>1008.36</v>
      </c>
      <c r="E2875" s="217"/>
      <c r="F2875" s="217"/>
    </row>
    <row r="2876" spans="1:6" ht="15.75" customHeight="1" x14ac:dyDescent="0.25">
      <c r="A2876" s="233">
        <v>101534</v>
      </c>
      <c r="B2876" s="216" t="s">
        <v>32864</v>
      </c>
      <c r="C2876" s="216" t="s">
        <v>5</v>
      </c>
      <c r="D2876" s="234">
        <v>1206.0999999999999</v>
      </c>
      <c r="E2876" s="217"/>
      <c r="F2876" s="217"/>
    </row>
    <row r="2877" spans="1:6" ht="15.75" customHeight="1" x14ac:dyDescent="0.25">
      <c r="A2877" s="233">
        <v>101535</v>
      </c>
      <c r="B2877" s="216" t="s">
        <v>32865</v>
      </c>
      <c r="C2877" s="216" t="s">
        <v>5</v>
      </c>
      <c r="D2877" s="234">
        <v>1304.57</v>
      </c>
      <c r="E2877" s="217"/>
      <c r="F2877" s="217"/>
    </row>
    <row r="2878" spans="1:6" ht="15.75" customHeight="1" x14ac:dyDescent="0.25">
      <c r="A2878" s="233">
        <v>101536</v>
      </c>
      <c r="B2878" s="216" t="s">
        <v>32866</v>
      </c>
      <c r="C2878" s="216" t="s">
        <v>5</v>
      </c>
      <c r="D2878" s="218">
        <v>1545.86</v>
      </c>
      <c r="E2878" s="217"/>
      <c r="F2878" s="217"/>
    </row>
    <row r="2879" spans="1:6" ht="15.75" customHeight="1" x14ac:dyDescent="0.25">
      <c r="A2879" s="233">
        <v>101537</v>
      </c>
      <c r="B2879" s="216" t="s">
        <v>32867</v>
      </c>
      <c r="C2879" s="216" t="s">
        <v>5</v>
      </c>
      <c r="D2879" s="234">
        <v>150.33000000000001</v>
      </c>
      <c r="E2879" s="217"/>
      <c r="F2879" s="217"/>
    </row>
    <row r="2880" spans="1:6" ht="15.75" customHeight="1" x14ac:dyDescent="0.25">
      <c r="A2880" s="233">
        <v>101538</v>
      </c>
      <c r="B2880" s="216" t="s">
        <v>32868</v>
      </c>
      <c r="C2880" s="216" t="s">
        <v>5</v>
      </c>
      <c r="D2880" s="234">
        <v>32.33</v>
      </c>
      <c r="E2880" s="217"/>
      <c r="F2880" s="217"/>
    </row>
    <row r="2881" spans="1:6" ht="15.75" customHeight="1" x14ac:dyDescent="0.25">
      <c r="A2881" s="233">
        <v>101539</v>
      </c>
      <c r="B2881" s="216" t="s">
        <v>32869</v>
      </c>
      <c r="C2881" s="216" t="s">
        <v>5</v>
      </c>
      <c r="D2881" s="234">
        <v>53</v>
      </c>
      <c r="E2881" s="217"/>
      <c r="F2881" s="217"/>
    </row>
    <row r="2882" spans="1:6" ht="15.75" customHeight="1" x14ac:dyDescent="0.25">
      <c r="A2882" s="233">
        <v>101540</v>
      </c>
      <c r="B2882" s="216" t="s">
        <v>32870</v>
      </c>
      <c r="C2882" s="216" t="s">
        <v>5</v>
      </c>
      <c r="D2882" s="218">
        <v>89.87</v>
      </c>
      <c r="E2882" s="217"/>
      <c r="F2882" s="217"/>
    </row>
    <row r="2883" spans="1:6" ht="15.75" customHeight="1" x14ac:dyDescent="0.25">
      <c r="A2883" s="233">
        <v>101541</v>
      </c>
      <c r="B2883" s="216" t="s">
        <v>32871</v>
      </c>
      <c r="C2883" s="216" t="s">
        <v>5</v>
      </c>
      <c r="D2883" s="234">
        <v>117.1</v>
      </c>
      <c r="E2883" s="217"/>
      <c r="F2883" s="217"/>
    </row>
    <row r="2884" spans="1:6" ht="15.75" customHeight="1" x14ac:dyDescent="0.25">
      <c r="A2884" s="233">
        <v>101542</v>
      </c>
      <c r="B2884" s="216" t="s">
        <v>32872</v>
      </c>
      <c r="C2884" s="216" t="s">
        <v>5</v>
      </c>
      <c r="D2884" s="218">
        <v>24.29</v>
      </c>
      <c r="E2884" s="217"/>
      <c r="F2884" s="217"/>
    </row>
    <row r="2885" spans="1:6" ht="15.75" customHeight="1" x14ac:dyDescent="0.25">
      <c r="A2885" s="233">
        <v>101543</v>
      </c>
      <c r="B2885" s="216" t="s">
        <v>32873</v>
      </c>
      <c r="C2885" s="216" t="s">
        <v>5</v>
      </c>
      <c r="D2885" s="218">
        <v>42.94</v>
      </c>
      <c r="E2885" s="217"/>
      <c r="F2885" s="217"/>
    </row>
    <row r="2886" spans="1:6" ht="15.75" customHeight="1" x14ac:dyDescent="0.25">
      <c r="A2886" s="233">
        <v>101544</v>
      </c>
      <c r="B2886" s="216" t="s">
        <v>32874</v>
      </c>
      <c r="C2886" s="216" t="s">
        <v>5</v>
      </c>
      <c r="D2886" s="218">
        <v>68.92</v>
      </c>
      <c r="E2886" s="217"/>
      <c r="F2886" s="217"/>
    </row>
    <row r="2887" spans="1:6" ht="15.75" customHeight="1" x14ac:dyDescent="0.25">
      <c r="A2887" s="233">
        <v>101545</v>
      </c>
      <c r="B2887" s="216" t="s">
        <v>32875</v>
      </c>
      <c r="C2887" s="216" t="s">
        <v>5</v>
      </c>
      <c r="D2887" s="234">
        <v>100.39</v>
      </c>
      <c r="E2887" s="217"/>
      <c r="F2887" s="217"/>
    </row>
    <row r="2888" spans="1:6" ht="15.75" customHeight="1" x14ac:dyDescent="0.25">
      <c r="A2888" s="233">
        <v>101546</v>
      </c>
      <c r="B2888" s="216" t="s">
        <v>32876</v>
      </c>
      <c r="C2888" s="216" t="s">
        <v>5</v>
      </c>
      <c r="D2888" s="218">
        <v>23.8</v>
      </c>
      <c r="E2888" s="217"/>
      <c r="F2888" s="217"/>
    </row>
    <row r="2889" spans="1:6" ht="15.75" customHeight="1" x14ac:dyDescent="0.25">
      <c r="A2889" s="233">
        <v>101547</v>
      </c>
      <c r="B2889" s="216" t="s">
        <v>32877</v>
      </c>
      <c r="C2889" s="216" t="s">
        <v>5</v>
      </c>
      <c r="D2889" s="218">
        <v>75.03</v>
      </c>
      <c r="E2889" s="217"/>
      <c r="F2889" s="217"/>
    </row>
    <row r="2890" spans="1:6" ht="15.75" customHeight="1" x14ac:dyDescent="0.25">
      <c r="A2890" s="233">
        <v>101548</v>
      </c>
      <c r="B2890" s="216" t="s">
        <v>32878</v>
      </c>
      <c r="C2890" s="216" t="s">
        <v>5</v>
      </c>
      <c r="D2890" s="218">
        <v>5.73</v>
      </c>
      <c r="E2890" s="217"/>
      <c r="F2890" s="217"/>
    </row>
    <row r="2891" spans="1:6" ht="15.75" customHeight="1" x14ac:dyDescent="0.25">
      <c r="A2891" s="233">
        <v>101549</v>
      </c>
      <c r="B2891" s="216" t="s">
        <v>32879</v>
      </c>
      <c r="C2891" s="216" t="s">
        <v>5</v>
      </c>
      <c r="D2891" s="234">
        <v>13.36</v>
      </c>
      <c r="E2891" s="217"/>
      <c r="F2891" s="217"/>
    </row>
    <row r="2892" spans="1:6" ht="15.75" customHeight="1" x14ac:dyDescent="0.25">
      <c r="A2892" s="233">
        <v>101553</v>
      </c>
      <c r="B2892" s="216" t="s">
        <v>32880</v>
      </c>
      <c r="C2892" s="216" t="s">
        <v>5</v>
      </c>
      <c r="D2892" s="234">
        <v>11.39</v>
      </c>
      <c r="E2892" s="217"/>
      <c r="F2892" s="217"/>
    </row>
    <row r="2893" spans="1:6" ht="15.75" customHeight="1" x14ac:dyDescent="0.25">
      <c r="A2893" s="233">
        <v>101554</v>
      </c>
      <c r="B2893" s="216" t="s">
        <v>32881</v>
      </c>
      <c r="C2893" s="216" t="s">
        <v>5</v>
      </c>
      <c r="D2893" s="234">
        <v>8.08</v>
      </c>
      <c r="E2893" s="217"/>
      <c r="F2893" s="217"/>
    </row>
    <row r="2894" spans="1:6" ht="15.75" customHeight="1" x14ac:dyDescent="0.25">
      <c r="A2894" s="233">
        <v>101555</v>
      </c>
      <c r="B2894" s="216" t="s">
        <v>32882</v>
      </c>
      <c r="C2894" s="216" t="s">
        <v>5</v>
      </c>
      <c r="D2894" s="234">
        <v>5.07</v>
      </c>
      <c r="E2894" s="217"/>
      <c r="F2894" s="217"/>
    </row>
    <row r="2895" spans="1:6" ht="15.75" customHeight="1" x14ac:dyDescent="0.25">
      <c r="A2895" s="233">
        <v>101556</v>
      </c>
      <c r="B2895" s="216" t="s">
        <v>32883</v>
      </c>
      <c r="C2895" s="216" t="s">
        <v>5</v>
      </c>
      <c r="D2895" s="234">
        <v>4.59</v>
      </c>
      <c r="E2895" s="217"/>
      <c r="F2895" s="217"/>
    </row>
    <row r="2896" spans="1:6" ht="15.75" customHeight="1" x14ac:dyDescent="0.25">
      <c r="A2896" s="233">
        <v>101560</v>
      </c>
      <c r="B2896" s="216" t="s">
        <v>32884</v>
      </c>
      <c r="C2896" s="216" t="s">
        <v>40</v>
      </c>
      <c r="D2896" s="234">
        <v>10.3</v>
      </c>
      <c r="E2896" s="217"/>
      <c r="F2896" s="217"/>
    </row>
    <row r="2897" spans="1:6" ht="15.75" customHeight="1" x14ac:dyDescent="0.25">
      <c r="A2897" s="233">
        <v>101561</v>
      </c>
      <c r="B2897" s="216" t="s">
        <v>32885</v>
      </c>
      <c r="C2897" s="216" t="s">
        <v>40</v>
      </c>
      <c r="D2897" s="234">
        <v>15.78</v>
      </c>
      <c r="E2897" s="217"/>
      <c r="F2897" s="217"/>
    </row>
    <row r="2898" spans="1:6" ht="15.75" customHeight="1" x14ac:dyDescent="0.25">
      <c r="A2898" s="233">
        <v>101562</v>
      </c>
      <c r="B2898" s="216" t="s">
        <v>32886</v>
      </c>
      <c r="C2898" s="216" t="s">
        <v>40</v>
      </c>
      <c r="D2898" s="234">
        <v>24</v>
      </c>
      <c r="E2898" s="217"/>
      <c r="F2898" s="217"/>
    </row>
    <row r="2899" spans="1:6" ht="15.75" customHeight="1" x14ac:dyDescent="0.25">
      <c r="A2899" s="233">
        <v>101563</v>
      </c>
      <c r="B2899" s="216" t="s">
        <v>32887</v>
      </c>
      <c r="C2899" s="216" t="s">
        <v>40</v>
      </c>
      <c r="D2899" s="234">
        <v>33.07</v>
      </c>
      <c r="E2899" s="217"/>
      <c r="F2899" s="217"/>
    </row>
    <row r="2900" spans="1:6" ht="15.75" customHeight="1" x14ac:dyDescent="0.25">
      <c r="A2900" s="233">
        <v>101564</v>
      </c>
      <c r="B2900" s="216" t="s">
        <v>32888</v>
      </c>
      <c r="C2900" s="216" t="s">
        <v>40</v>
      </c>
      <c r="D2900" s="234">
        <v>47.1</v>
      </c>
      <c r="E2900" s="217"/>
      <c r="F2900" s="217"/>
    </row>
    <row r="2901" spans="1:6" ht="15.75" customHeight="1" x14ac:dyDescent="0.25">
      <c r="A2901" s="233">
        <v>101565</v>
      </c>
      <c r="B2901" s="216" t="s">
        <v>32889</v>
      </c>
      <c r="C2901" s="216" t="s">
        <v>40</v>
      </c>
      <c r="D2901" s="234">
        <v>65.239999999999995</v>
      </c>
      <c r="E2901" s="217"/>
      <c r="F2901" s="217"/>
    </row>
    <row r="2902" spans="1:6" ht="15.75" customHeight="1" x14ac:dyDescent="0.25">
      <c r="A2902" s="233">
        <v>101567</v>
      </c>
      <c r="B2902" s="216" t="s">
        <v>32890</v>
      </c>
      <c r="C2902" s="216" t="s">
        <v>40</v>
      </c>
      <c r="D2902" s="234">
        <v>86.64</v>
      </c>
      <c r="E2902" s="217"/>
      <c r="F2902" s="217"/>
    </row>
    <row r="2903" spans="1:6" ht="15.75" customHeight="1" x14ac:dyDescent="0.25">
      <c r="A2903" s="233">
        <v>101568</v>
      </c>
      <c r="B2903" s="216" t="s">
        <v>32891</v>
      </c>
      <c r="C2903" s="216" t="s">
        <v>40</v>
      </c>
      <c r="D2903" s="234">
        <v>112.77</v>
      </c>
      <c r="E2903" s="217"/>
      <c r="F2903" s="217"/>
    </row>
    <row r="2904" spans="1:6" ht="15.75" customHeight="1" x14ac:dyDescent="0.25">
      <c r="A2904" s="233">
        <v>101626</v>
      </c>
      <c r="B2904" s="216" t="s">
        <v>32892</v>
      </c>
      <c r="C2904" s="216" t="s">
        <v>5</v>
      </c>
      <c r="D2904" s="234">
        <v>89.01</v>
      </c>
      <c r="E2904" s="217"/>
      <c r="F2904" s="217"/>
    </row>
    <row r="2905" spans="1:6" ht="15.75" customHeight="1" x14ac:dyDescent="0.25">
      <c r="A2905" s="233">
        <v>101627</v>
      </c>
      <c r="B2905" s="216" t="s">
        <v>32893</v>
      </c>
      <c r="C2905" s="216" t="s">
        <v>5</v>
      </c>
      <c r="D2905" s="234">
        <v>137.66</v>
      </c>
      <c r="E2905" s="217"/>
      <c r="F2905" s="217"/>
    </row>
    <row r="2906" spans="1:6" ht="15.75" customHeight="1" x14ac:dyDescent="0.25">
      <c r="A2906" s="233">
        <v>101628</v>
      </c>
      <c r="B2906" s="216" t="s">
        <v>32894</v>
      </c>
      <c r="C2906" s="216" t="s">
        <v>5</v>
      </c>
      <c r="D2906" s="234">
        <v>66.510000000000005</v>
      </c>
      <c r="E2906" s="217"/>
      <c r="F2906" s="217"/>
    </row>
    <row r="2907" spans="1:6" ht="15.75" customHeight="1" x14ac:dyDescent="0.25">
      <c r="A2907" s="233">
        <v>101629</v>
      </c>
      <c r="B2907" s="216" t="s">
        <v>32895</v>
      </c>
      <c r="C2907" s="216" t="s">
        <v>5</v>
      </c>
      <c r="D2907" s="234">
        <v>78.099999999999994</v>
      </c>
      <c r="E2907" s="217"/>
      <c r="F2907" s="217"/>
    </row>
    <row r="2908" spans="1:6" ht="15.75" customHeight="1" x14ac:dyDescent="0.25">
      <c r="A2908" s="233">
        <v>101630</v>
      </c>
      <c r="B2908" s="216" t="s">
        <v>32896</v>
      </c>
      <c r="C2908" s="216" t="s">
        <v>5</v>
      </c>
      <c r="D2908" s="234">
        <v>48.69</v>
      </c>
      <c r="E2908" s="217"/>
      <c r="F2908" s="217"/>
    </row>
    <row r="2909" spans="1:6" ht="15.75" customHeight="1" x14ac:dyDescent="0.25">
      <c r="A2909" s="233">
        <v>101631</v>
      </c>
      <c r="B2909" s="216" t="s">
        <v>32897</v>
      </c>
      <c r="C2909" s="216" t="s">
        <v>5</v>
      </c>
      <c r="D2909" s="234">
        <v>18.78</v>
      </c>
      <c r="E2909" s="217"/>
      <c r="F2909" s="217"/>
    </row>
    <row r="2910" spans="1:6" ht="15.75" customHeight="1" x14ac:dyDescent="0.25">
      <c r="A2910" s="233">
        <v>101632</v>
      </c>
      <c r="B2910" s="216" t="s">
        <v>32898</v>
      </c>
      <c r="C2910" s="216" t="s">
        <v>5</v>
      </c>
      <c r="D2910" s="234">
        <v>19.64</v>
      </c>
      <c r="E2910" s="217"/>
      <c r="F2910" s="217"/>
    </row>
    <row r="2911" spans="1:6" ht="15.75" customHeight="1" x14ac:dyDescent="0.25">
      <c r="A2911" s="233">
        <v>101633</v>
      </c>
      <c r="B2911" s="216" t="s">
        <v>32899</v>
      </c>
      <c r="C2911" s="216" t="s">
        <v>5</v>
      </c>
      <c r="D2911" s="234">
        <v>60</v>
      </c>
      <c r="E2911" s="217"/>
      <c r="F2911" s="217"/>
    </row>
    <row r="2912" spans="1:6" ht="15.75" customHeight="1" x14ac:dyDescent="0.25">
      <c r="A2912" s="233">
        <v>101636</v>
      </c>
      <c r="B2912" s="216" t="s">
        <v>32900</v>
      </c>
      <c r="C2912" s="216" t="s">
        <v>5</v>
      </c>
      <c r="D2912" s="234">
        <v>97.94</v>
      </c>
      <c r="E2912" s="217"/>
      <c r="F2912" s="217"/>
    </row>
    <row r="2913" spans="1:6" ht="15.75" customHeight="1" x14ac:dyDescent="0.25">
      <c r="A2913" s="233">
        <v>101637</v>
      </c>
      <c r="B2913" s="216" t="s">
        <v>32901</v>
      </c>
      <c r="C2913" s="216" t="s">
        <v>5</v>
      </c>
      <c r="D2913" s="234">
        <v>91.66</v>
      </c>
      <c r="E2913" s="217"/>
      <c r="F2913" s="217"/>
    </row>
    <row r="2914" spans="1:6" ht="15.75" customHeight="1" x14ac:dyDescent="0.25">
      <c r="A2914" s="233">
        <v>101640</v>
      </c>
      <c r="B2914" s="216" t="s">
        <v>32902</v>
      </c>
      <c r="C2914" s="216" t="s">
        <v>5</v>
      </c>
      <c r="D2914" s="234">
        <v>76.38</v>
      </c>
      <c r="E2914" s="217"/>
      <c r="F2914" s="217"/>
    </row>
    <row r="2915" spans="1:6" ht="15.75" customHeight="1" x14ac:dyDescent="0.25">
      <c r="A2915" s="233">
        <v>101641</v>
      </c>
      <c r="B2915" s="216" t="s">
        <v>32903</v>
      </c>
      <c r="C2915" s="216" t="s">
        <v>5</v>
      </c>
      <c r="D2915" s="234">
        <v>39.46</v>
      </c>
      <c r="E2915" s="217"/>
      <c r="F2915" s="217"/>
    </row>
    <row r="2916" spans="1:6" ht="15.75" customHeight="1" x14ac:dyDescent="0.25">
      <c r="A2916" s="233">
        <v>101642</v>
      </c>
      <c r="B2916" s="216" t="s">
        <v>32904</v>
      </c>
      <c r="C2916" s="216" t="s">
        <v>5</v>
      </c>
      <c r="D2916" s="234">
        <v>19.690000000000001</v>
      </c>
      <c r="E2916" s="217"/>
      <c r="F2916" s="217"/>
    </row>
    <row r="2917" spans="1:6" ht="15.75" customHeight="1" x14ac:dyDescent="0.25">
      <c r="A2917" s="233">
        <v>101643</v>
      </c>
      <c r="B2917" s="216" t="s">
        <v>32905</v>
      </c>
      <c r="C2917" s="216" t="s">
        <v>5</v>
      </c>
      <c r="D2917" s="234">
        <v>34.409999999999997</v>
      </c>
      <c r="E2917" s="217"/>
      <c r="F2917" s="217"/>
    </row>
    <row r="2918" spans="1:6" ht="15.75" customHeight="1" x14ac:dyDescent="0.25">
      <c r="A2918" s="233">
        <v>101644</v>
      </c>
      <c r="B2918" s="216" t="s">
        <v>32906</v>
      </c>
      <c r="C2918" s="216" t="s">
        <v>5</v>
      </c>
      <c r="D2918" s="234">
        <v>46.64</v>
      </c>
      <c r="E2918" s="217"/>
      <c r="F2918" s="217"/>
    </row>
    <row r="2919" spans="1:6" ht="15.75" customHeight="1" x14ac:dyDescent="0.25">
      <c r="A2919" s="233">
        <v>101645</v>
      </c>
      <c r="B2919" s="216" t="s">
        <v>32907</v>
      </c>
      <c r="C2919" s="216" t="s">
        <v>5</v>
      </c>
      <c r="D2919" s="234">
        <v>21.97</v>
      </c>
      <c r="E2919" s="217"/>
      <c r="F2919" s="217"/>
    </row>
    <row r="2920" spans="1:6" ht="15.75" customHeight="1" x14ac:dyDescent="0.25">
      <c r="A2920" s="233">
        <v>101646</v>
      </c>
      <c r="B2920" s="216" t="s">
        <v>32908</v>
      </c>
      <c r="C2920" s="216" t="s">
        <v>5</v>
      </c>
      <c r="D2920" s="234">
        <v>29.24</v>
      </c>
      <c r="E2920" s="217"/>
      <c r="F2920" s="217"/>
    </row>
    <row r="2921" spans="1:6" ht="15.75" customHeight="1" x14ac:dyDescent="0.25">
      <c r="A2921" s="233">
        <v>101647</v>
      </c>
      <c r="B2921" s="216" t="s">
        <v>32909</v>
      </c>
      <c r="C2921" s="216" t="s">
        <v>5</v>
      </c>
      <c r="D2921" s="234">
        <v>53.89</v>
      </c>
      <c r="E2921" s="217"/>
      <c r="F2921" s="217"/>
    </row>
    <row r="2922" spans="1:6" ht="15.75" customHeight="1" x14ac:dyDescent="0.25">
      <c r="A2922" s="233">
        <v>101648</v>
      </c>
      <c r="B2922" s="216" t="s">
        <v>32910</v>
      </c>
      <c r="C2922" s="216" t="s">
        <v>5</v>
      </c>
      <c r="D2922" s="234">
        <v>41.63</v>
      </c>
      <c r="E2922" s="217"/>
      <c r="F2922" s="217"/>
    </row>
    <row r="2923" spans="1:6" ht="15.75" customHeight="1" x14ac:dyDescent="0.25">
      <c r="A2923" s="233">
        <v>101649</v>
      </c>
      <c r="B2923" s="216" t="s">
        <v>32911</v>
      </c>
      <c r="C2923" s="216" t="s">
        <v>5</v>
      </c>
      <c r="D2923" s="234">
        <v>48</v>
      </c>
      <c r="E2923" s="217"/>
      <c r="F2923" s="217"/>
    </row>
    <row r="2924" spans="1:6" ht="15.75" customHeight="1" x14ac:dyDescent="0.25">
      <c r="A2924" s="233">
        <v>101650</v>
      </c>
      <c r="B2924" s="216" t="s">
        <v>32912</v>
      </c>
      <c r="C2924" s="216" t="s">
        <v>5</v>
      </c>
      <c r="D2924" s="234">
        <v>55.82</v>
      </c>
      <c r="E2924" s="217"/>
      <c r="F2924" s="217"/>
    </row>
    <row r="2925" spans="1:6" ht="15.75" customHeight="1" x14ac:dyDescent="0.25">
      <c r="A2925" s="233">
        <v>101651</v>
      </c>
      <c r="B2925" s="216" t="s">
        <v>32913</v>
      </c>
      <c r="C2925" s="216" t="s">
        <v>5</v>
      </c>
      <c r="D2925" s="234">
        <v>41.68</v>
      </c>
      <c r="E2925" s="217"/>
      <c r="F2925" s="217"/>
    </row>
    <row r="2926" spans="1:6" ht="15.75" customHeight="1" x14ac:dyDescent="0.25">
      <c r="A2926" s="233">
        <v>101652</v>
      </c>
      <c r="B2926" s="216" t="s">
        <v>32914</v>
      </c>
      <c r="C2926" s="216" t="s">
        <v>5</v>
      </c>
      <c r="D2926" s="234">
        <v>275.05</v>
      </c>
      <c r="E2926" s="217"/>
      <c r="F2926" s="217"/>
    </row>
    <row r="2927" spans="1:6" ht="15.75" customHeight="1" x14ac:dyDescent="0.25">
      <c r="A2927" s="233">
        <v>101653</v>
      </c>
      <c r="B2927" s="216" t="s">
        <v>32915</v>
      </c>
      <c r="C2927" s="216" t="s">
        <v>5</v>
      </c>
      <c r="D2927" s="234">
        <v>168.74</v>
      </c>
      <c r="E2927" s="217"/>
      <c r="F2927" s="217"/>
    </row>
    <row r="2928" spans="1:6" ht="15.75" customHeight="1" x14ac:dyDescent="0.25">
      <c r="A2928" s="233">
        <v>101654</v>
      </c>
      <c r="B2928" s="216" t="s">
        <v>32916</v>
      </c>
      <c r="C2928" s="216" t="s">
        <v>5</v>
      </c>
      <c r="D2928" s="234">
        <v>337.39</v>
      </c>
      <c r="E2928" s="217"/>
      <c r="F2928" s="217"/>
    </row>
    <row r="2929" spans="1:6" ht="15.75" customHeight="1" x14ac:dyDescent="0.25">
      <c r="A2929" s="233">
        <v>101655</v>
      </c>
      <c r="B2929" s="216" t="s">
        <v>32917</v>
      </c>
      <c r="C2929" s="216" t="s">
        <v>5</v>
      </c>
      <c r="D2929" s="234">
        <v>582.44000000000005</v>
      </c>
      <c r="E2929" s="217"/>
      <c r="F2929" s="217"/>
    </row>
    <row r="2930" spans="1:6" ht="15.75" customHeight="1" x14ac:dyDescent="0.25">
      <c r="A2930" s="233">
        <v>101656</v>
      </c>
      <c r="B2930" s="216" t="s">
        <v>32918</v>
      </c>
      <c r="C2930" s="216" t="s">
        <v>5</v>
      </c>
      <c r="D2930" s="234">
        <v>639.66</v>
      </c>
      <c r="E2930" s="217"/>
      <c r="F2930" s="217"/>
    </row>
    <row r="2931" spans="1:6" ht="15.75" customHeight="1" x14ac:dyDescent="0.25">
      <c r="A2931" s="233">
        <v>101657</v>
      </c>
      <c r="B2931" s="216" t="s">
        <v>32919</v>
      </c>
      <c r="C2931" s="216" t="s">
        <v>5</v>
      </c>
      <c r="D2931" s="234">
        <v>761.54</v>
      </c>
      <c r="E2931" s="217"/>
      <c r="F2931" s="217"/>
    </row>
    <row r="2932" spans="1:6" ht="15.75" customHeight="1" x14ac:dyDescent="0.25">
      <c r="A2932" s="233">
        <v>101658</v>
      </c>
      <c r="B2932" s="216" t="s">
        <v>32920</v>
      </c>
      <c r="C2932" s="216" t="s">
        <v>5</v>
      </c>
      <c r="D2932" s="234">
        <v>1012.15</v>
      </c>
      <c r="E2932" s="217"/>
      <c r="F2932" s="217"/>
    </row>
    <row r="2933" spans="1:6" ht="15.75" customHeight="1" x14ac:dyDescent="0.25">
      <c r="A2933" s="233">
        <v>101659</v>
      </c>
      <c r="B2933" s="216" t="s">
        <v>32921</v>
      </c>
      <c r="C2933" s="216" t="s">
        <v>5</v>
      </c>
      <c r="D2933" s="234">
        <v>1168.02</v>
      </c>
      <c r="E2933" s="217"/>
      <c r="F2933" s="217"/>
    </row>
    <row r="2934" spans="1:6" ht="15.75" customHeight="1" x14ac:dyDescent="0.25">
      <c r="A2934" s="233">
        <v>101660</v>
      </c>
      <c r="B2934" s="216" t="s">
        <v>32922</v>
      </c>
      <c r="C2934" s="216" t="s">
        <v>5</v>
      </c>
      <c r="D2934" s="234">
        <v>1903.82</v>
      </c>
      <c r="E2934" s="217"/>
      <c r="F2934" s="217"/>
    </row>
    <row r="2935" spans="1:6" ht="15.75" customHeight="1" x14ac:dyDescent="0.25">
      <c r="A2935" s="233">
        <v>101661</v>
      </c>
      <c r="B2935" s="216" t="s">
        <v>32923</v>
      </c>
      <c r="C2935" s="216" t="s">
        <v>5</v>
      </c>
      <c r="D2935" s="234">
        <v>73.33</v>
      </c>
      <c r="E2935" s="217"/>
      <c r="F2935" s="217"/>
    </row>
    <row r="2936" spans="1:6" ht="15.75" customHeight="1" x14ac:dyDescent="0.25">
      <c r="A2936" s="233">
        <v>101662</v>
      </c>
      <c r="B2936" s="216" t="s">
        <v>32924</v>
      </c>
      <c r="C2936" s="216" t="s">
        <v>5</v>
      </c>
      <c r="D2936" s="234">
        <v>387.59</v>
      </c>
      <c r="E2936" s="217"/>
      <c r="F2936" s="217"/>
    </row>
    <row r="2937" spans="1:6" ht="15.75" customHeight="1" x14ac:dyDescent="0.25">
      <c r="A2937" s="233">
        <v>101663</v>
      </c>
      <c r="B2937" s="216" t="s">
        <v>32925</v>
      </c>
      <c r="C2937" s="216" t="s">
        <v>5</v>
      </c>
      <c r="D2937" s="234">
        <v>15.49</v>
      </c>
      <c r="E2937" s="217"/>
      <c r="F2937" s="217"/>
    </row>
    <row r="2938" spans="1:6" ht="15.75" customHeight="1" x14ac:dyDescent="0.25">
      <c r="A2938" s="233">
        <v>101664</v>
      </c>
      <c r="B2938" s="216" t="s">
        <v>32926</v>
      </c>
      <c r="C2938" s="216" t="s">
        <v>5</v>
      </c>
      <c r="D2938" s="234">
        <v>16.03</v>
      </c>
      <c r="E2938" s="217"/>
      <c r="F2938" s="217"/>
    </row>
    <row r="2939" spans="1:6" ht="15.75" customHeight="1" x14ac:dyDescent="0.25">
      <c r="A2939" s="233">
        <v>101665</v>
      </c>
      <c r="B2939" s="216" t="s">
        <v>32927</v>
      </c>
      <c r="C2939" s="216" t="s">
        <v>5</v>
      </c>
      <c r="D2939" s="234">
        <v>18.39</v>
      </c>
      <c r="E2939" s="217"/>
      <c r="F2939" s="217"/>
    </row>
    <row r="2940" spans="1:6" ht="15.75" customHeight="1" x14ac:dyDescent="0.25">
      <c r="A2940" s="233">
        <v>101666</v>
      </c>
      <c r="B2940" s="216" t="s">
        <v>32928</v>
      </c>
      <c r="C2940" s="216" t="s">
        <v>5</v>
      </c>
      <c r="D2940" s="234">
        <v>235.13</v>
      </c>
      <c r="E2940" s="217"/>
      <c r="F2940" s="217"/>
    </row>
    <row r="2941" spans="1:6" ht="15.75" customHeight="1" x14ac:dyDescent="0.25">
      <c r="A2941" s="233">
        <v>102085</v>
      </c>
      <c r="B2941" s="216" t="s">
        <v>32929</v>
      </c>
      <c r="C2941" s="216" t="s">
        <v>5</v>
      </c>
      <c r="D2941" s="234">
        <v>106.61</v>
      </c>
      <c r="E2941" s="217"/>
      <c r="F2941" s="217"/>
    </row>
    <row r="2942" spans="1:6" ht="15.75" customHeight="1" x14ac:dyDescent="0.25">
      <c r="A2942" s="233">
        <v>100578</v>
      </c>
      <c r="B2942" s="216" t="s">
        <v>32930</v>
      </c>
      <c r="C2942" s="216" t="s">
        <v>5</v>
      </c>
      <c r="D2942" s="234">
        <v>388.12</v>
      </c>
      <c r="E2942" s="217"/>
      <c r="F2942" s="217"/>
    </row>
    <row r="2943" spans="1:6" ht="15.75" customHeight="1" x14ac:dyDescent="0.25">
      <c r="A2943" s="233">
        <v>100579</v>
      </c>
      <c r="B2943" s="216" t="s">
        <v>32931</v>
      </c>
      <c r="C2943" s="216" t="s">
        <v>5</v>
      </c>
      <c r="D2943" s="234">
        <v>426.85</v>
      </c>
      <c r="E2943" s="217"/>
      <c r="F2943" s="217"/>
    </row>
    <row r="2944" spans="1:6" ht="15.75" customHeight="1" x14ac:dyDescent="0.25">
      <c r="A2944" s="233">
        <v>100580</v>
      </c>
      <c r="B2944" s="216" t="s">
        <v>32932</v>
      </c>
      <c r="C2944" s="216" t="s">
        <v>5</v>
      </c>
      <c r="D2944" s="218">
        <v>457.87</v>
      </c>
      <c r="E2944" s="217"/>
      <c r="F2944" s="217"/>
    </row>
    <row r="2945" spans="1:6" ht="15.75" customHeight="1" x14ac:dyDescent="0.25">
      <c r="A2945" s="233">
        <v>100581</v>
      </c>
      <c r="B2945" s="216" t="s">
        <v>32933</v>
      </c>
      <c r="C2945" s="216" t="s">
        <v>5</v>
      </c>
      <c r="D2945" s="218">
        <v>446.07</v>
      </c>
      <c r="E2945" s="217"/>
      <c r="F2945" s="217"/>
    </row>
    <row r="2946" spans="1:6" ht="15.75" customHeight="1" x14ac:dyDescent="0.25">
      <c r="A2946" s="233">
        <v>100582</v>
      </c>
      <c r="B2946" s="216" t="s">
        <v>32934</v>
      </c>
      <c r="C2946" s="216" t="s">
        <v>5</v>
      </c>
      <c r="D2946" s="218">
        <v>501.97</v>
      </c>
      <c r="E2946" s="217"/>
      <c r="F2946" s="217"/>
    </row>
    <row r="2947" spans="1:6" ht="15.75" customHeight="1" x14ac:dyDescent="0.25">
      <c r="A2947" s="233">
        <v>100583</v>
      </c>
      <c r="B2947" s="216" t="s">
        <v>32935</v>
      </c>
      <c r="C2947" s="216" t="s">
        <v>5</v>
      </c>
      <c r="D2947" s="234">
        <v>466.32</v>
      </c>
      <c r="E2947" s="217"/>
      <c r="F2947" s="217"/>
    </row>
    <row r="2948" spans="1:6" ht="15.75" customHeight="1" x14ac:dyDescent="0.25">
      <c r="A2948" s="233">
        <v>100584</v>
      </c>
      <c r="B2948" s="216" t="s">
        <v>32936</v>
      </c>
      <c r="C2948" s="216" t="s">
        <v>5</v>
      </c>
      <c r="D2948" s="234">
        <v>499.94</v>
      </c>
      <c r="E2948" s="217"/>
      <c r="F2948" s="217"/>
    </row>
    <row r="2949" spans="1:6" ht="15.75" customHeight="1" x14ac:dyDescent="0.25">
      <c r="A2949" s="233">
        <v>100585</v>
      </c>
      <c r="B2949" s="216" t="s">
        <v>32937</v>
      </c>
      <c r="C2949" s="216" t="s">
        <v>5</v>
      </c>
      <c r="D2949" s="234">
        <v>505.96</v>
      </c>
      <c r="E2949" s="217"/>
      <c r="F2949" s="217"/>
    </row>
    <row r="2950" spans="1:6" ht="15.75" customHeight="1" x14ac:dyDescent="0.25">
      <c r="A2950" s="233">
        <v>100586</v>
      </c>
      <c r="B2950" s="216" t="s">
        <v>32938</v>
      </c>
      <c r="C2950" s="216" t="s">
        <v>5</v>
      </c>
      <c r="D2950" s="234">
        <v>559.54</v>
      </c>
      <c r="E2950" s="217"/>
      <c r="F2950" s="217"/>
    </row>
    <row r="2951" spans="1:6" ht="15.75" customHeight="1" x14ac:dyDescent="0.25">
      <c r="A2951" s="233">
        <v>100587</v>
      </c>
      <c r="B2951" s="216" t="s">
        <v>32939</v>
      </c>
      <c r="C2951" s="216" t="s">
        <v>5</v>
      </c>
      <c r="D2951" s="234">
        <v>546.64</v>
      </c>
      <c r="E2951" s="217"/>
      <c r="F2951" s="217"/>
    </row>
    <row r="2952" spans="1:6" ht="15.75" customHeight="1" x14ac:dyDescent="0.25">
      <c r="A2952" s="233">
        <v>100588</v>
      </c>
      <c r="B2952" s="216" t="s">
        <v>32940</v>
      </c>
      <c r="C2952" s="216" t="s">
        <v>5</v>
      </c>
      <c r="D2952" s="234">
        <v>588.29</v>
      </c>
      <c r="E2952" s="217"/>
      <c r="F2952" s="217"/>
    </row>
    <row r="2953" spans="1:6" ht="15.75" customHeight="1" x14ac:dyDescent="0.25">
      <c r="A2953" s="233">
        <v>100589</v>
      </c>
      <c r="B2953" s="216" t="s">
        <v>32941</v>
      </c>
      <c r="C2953" s="216" t="s">
        <v>5</v>
      </c>
      <c r="D2953" s="234">
        <v>595.83000000000004</v>
      </c>
      <c r="E2953" s="217"/>
      <c r="F2953" s="217"/>
    </row>
    <row r="2954" spans="1:6" ht="15.75" customHeight="1" x14ac:dyDescent="0.25">
      <c r="A2954" s="233">
        <v>100590</v>
      </c>
      <c r="B2954" s="216" t="s">
        <v>32942</v>
      </c>
      <c r="C2954" s="216" t="s">
        <v>5</v>
      </c>
      <c r="D2954" s="234">
        <v>636.96</v>
      </c>
      <c r="E2954" s="217"/>
      <c r="F2954" s="217"/>
    </row>
    <row r="2955" spans="1:6" ht="15.75" customHeight="1" x14ac:dyDescent="0.25">
      <c r="A2955" s="233">
        <v>100591</v>
      </c>
      <c r="B2955" s="216" t="s">
        <v>32943</v>
      </c>
      <c r="C2955" s="216" t="s">
        <v>5</v>
      </c>
      <c r="D2955" s="234">
        <v>598.27</v>
      </c>
      <c r="E2955" s="217"/>
      <c r="F2955" s="217"/>
    </row>
    <row r="2956" spans="1:6" ht="15.75" customHeight="1" x14ac:dyDescent="0.25">
      <c r="A2956" s="233">
        <v>100592</v>
      </c>
      <c r="B2956" s="216" t="s">
        <v>32944</v>
      </c>
      <c r="C2956" s="216" t="s">
        <v>5</v>
      </c>
      <c r="D2956" s="234">
        <v>632.36</v>
      </c>
      <c r="E2956" s="217"/>
      <c r="F2956" s="217"/>
    </row>
    <row r="2957" spans="1:6" ht="15.75" customHeight="1" x14ac:dyDescent="0.25">
      <c r="A2957" s="233">
        <v>100593</v>
      </c>
      <c r="B2957" s="216" t="s">
        <v>32945</v>
      </c>
      <c r="C2957" s="216" t="s">
        <v>5</v>
      </c>
      <c r="D2957" s="234">
        <v>640.82000000000005</v>
      </c>
      <c r="E2957" s="217"/>
      <c r="F2957" s="217"/>
    </row>
    <row r="2958" spans="1:6" ht="15.75" customHeight="1" x14ac:dyDescent="0.25">
      <c r="A2958" s="233">
        <v>100594</v>
      </c>
      <c r="B2958" s="216" t="s">
        <v>32946</v>
      </c>
      <c r="C2958" s="216" t="s">
        <v>5</v>
      </c>
      <c r="D2958" s="234">
        <v>698.66</v>
      </c>
      <c r="E2958" s="217"/>
      <c r="F2958" s="217"/>
    </row>
    <row r="2959" spans="1:6" ht="15.75" customHeight="1" x14ac:dyDescent="0.25">
      <c r="A2959" s="233">
        <v>100595</v>
      </c>
      <c r="B2959" s="216" t="s">
        <v>32947</v>
      </c>
      <c r="C2959" s="216" t="s">
        <v>5</v>
      </c>
      <c r="D2959" s="234">
        <v>768.48</v>
      </c>
      <c r="E2959" s="217"/>
      <c r="F2959" s="217"/>
    </row>
    <row r="2960" spans="1:6" ht="15.75" customHeight="1" x14ac:dyDescent="0.25">
      <c r="A2960" s="233">
        <v>100596</v>
      </c>
      <c r="B2960" s="216" t="s">
        <v>32948</v>
      </c>
      <c r="C2960" s="216" t="s">
        <v>5</v>
      </c>
      <c r="D2960" s="234">
        <v>846.52</v>
      </c>
      <c r="E2960" s="217"/>
      <c r="F2960" s="217"/>
    </row>
    <row r="2961" spans="1:6" ht="15.75" customHeight="1" x14ac:dyDescent="0.25">
      <c r="A2961" s="233">
        <v>100597</v>
      </c>
      <c r="B2961" s="216" t="s">
        <v>32949</v>
      </c>
      <c r="C2961" s="216" t="s">
        <v>5</v>
      </c>
      <c r="D2961" s="234">
        <v>880.11</v>
      </c>
      <c r="E2961" s="217"/>
      <c r="F2961" s="217"/>
    </row>
    <row r="2962" spans="1:6" ht="15.75" customHeight="1" x14ac:dyDescent="0.25">
      <c r="A2962" s="233">
        <v>100598</v>
      </c>
      <c r="B2962" s="216" t="s">
        <v>32950</v>
      </c>
      <c r="C2962" s="216" t="s">
        <v>5</v>
      </c>
      <c r="D2962" s="234">
        <v>944.47</v>
      </c>
      <c r="E2962" s="217"/>
      <c r="F2962" s="217"/>
    </row>
    <row r="2963" spans="1:6" ht="15.75" customHeight="1" x14ac:dyDescent="0.25">
      <c r="A2963" s="233">
        <v>100599</v>
      </c>
      <c r="B2963" s="216" t="s">
        <v>32951</v>
      </c>
      <c r="C2963" s="216" t="s">
        <v>5</v>
      </c>
      <c r="D2963" s="234">
        <v>406.94</v>
      </c>
      <c r="E2963" s="217"/>
      <c r="F2963" s="217"/>
    </row>
    <row r="2964" spans="1:6" ht="15.75" customHeight="1" x14ac:dyDescent="0.25">
      <c r="A2964" s="233">
        <v>100600</v>
      </c>
      <c r="B2964" s="216" t="s">
        <v>32952</v>
      </c>
      <c r="C2964" s="216" t="s">
        <v>5</v>
      </c>
      <c r="D2964" s="234">
        <v>471.49</v>
      </c>
      <c r="E2964" s="217"/>
      <c r="F2964" s="217"/>
    </row>
    <row r="2965" spans="1:6" ht="15.75" customHeight="1" x14ac:dyDescent="0.25">
      <c r="A2965" s="233">
        <v>100601</v>
      </c>
      <c r="B2965" s="216" t="s">
        <v>32953</v>
      </c>
      <c r="C2965" s="216" t="s">
        <v>5</v>
      </c>
      <c r="D2965" s="234">
        <v>583</v>
      </c>
      <c r="E2965" s="217"/>
      <c r="F2965" s="217"/>
    </row>
    <row r="2966" spans="1:6" ht="15.75" customHeight="1" x14ac:dyDescent="0.25">
      <c r="A2966" s="233">
        <v>100602</v>
      </c>
      <c r="B2966" s="216" t="s">
        <v>32954</v>
      </c>
      <c r="C2966" s="216" t="s">
        <v>5</v>
      </c>
      <c r="D2966" s="234">
        <v>722.08</v>
      </c>
      <c r="E2966" s="217"/>
      <c r="F2966" s="217"/>
    </row>
    <row r="2967" spans="1:6" ht="15.75" customHeight="1" x14ac:dyDescent="0.25">
      <c r="A2967" s="233">
        <v>100603</v>
      </c>
      <c r="B2967" s="216" t="s">
        <v>32955</v>
      </c>
      <c r="C2967" s="216" t="s">
        <v>5</v>
      </c>
      <c r="D2967" s="234">
        <v>1078.96</v>
      </c>
      <c r="E2967" s="217"/>
      <c r="F2967" s="217"/>
    </row>
    <row r="2968" spans="1:6" ht="15.75" customHeight="1" x14ac:dyDescent="0.25">
      <c r="A2968" s="233">
        <v>100604</v>
      </c>
      <c r="B2968" s="216" t="s">
        <v>32956</v>
      </c>
      <c r="C2968" s="216" t="s">
        <v>5</v>
      </c>
      <c r="D2968" s="234">
        <v>503.52</v>
      </c>
      <c r="E2968" s="217"/>
      <c r="F2968" s="217"/>
    </row>
    <row r="2969" spans="1:6" ht="15.75" customHeight="1" x14ac:dyDescent="0.25">
      <c r="A2969" s="233">
        <v>100605</v>
      </c>
      <c r="B2969" s="216" t="s">
        <v>32957</v>
      </c>
      <c r="C2969" s="216" t="s">
        <v>5</v>
      </c>
      <c r="D2969" s="234">
        <v>759.7</v>
      </c>
      <c r="E2969" s="217"/>
      <c r="F2969" s="217"/>
    </row>
    <row r="2970" spans="1:6" ht="15.75" customHeight="1" x14ac:dyDescent="0.25">
      <c r="A2970" s="233">
        <v>100606</v>
      </c>
      <c r="B2970" s="216" t="s">
        <v>32958</v>
      </c>
      <c r="C2970" s="216" t="s">
        <v>5</v>
      </c>
      <c r="D2970" s="234">
        <v>1123.74</v>
      </c>
      <c r="E2970" s="217"/>
      <c r="F2970" s="217"/>
    </row>
    <row r="2971" spans="1:6" ht="15.75" customHeight="1" x14ac:dyDescent="0.25">
      <c r="A2971" s="233">
        <v>100607</v>
      </c>
      <c r="B2971" s="216" t="s">
        <v>32959</v>
      </c>
      <c r="C2971" s="216" t="s">
        <v>5</v>
      </c>
      <c r="D2971" s="234">
        <v>518.89</v>
      </c>
      <c r="E2971" s="217"/>
      <c r="F2971" s="217"/>
    </row>
    <row r="2972" spans="1:6" ht="15.75" customHeight="1" x14ac:dyDescent="0.25">
      <c r="A2972" s="233">
        <v>100608</v>
      </c>
      <c r="B2972" s="216" t="s">
        <v>32960</v>
      </c>
      <c r="C2972" s="216" t="s">
        <v>5</v>
      </c>
      <c r="D2972" s="234">
        <v>778.3</v>
      </c>
      <c r="E2972" s="217"/>
      <c r="F2972" s="217"/>
    </row>
    <row r="2973" spans="1:6" ht="15.75" customHeight="1" x14ac:dyDescent="0.25">
      <c r="A2973" s="233">
        <v>100609</v>
      </c>
      <c r="B2973" s="216" t="s">
        <v>32961</v>
      </c>
      <c r="C2973" s="216" t="s">
        <v>5</v>
      </c>
      <c r="D2973" s="234">
        <v>1147.3699999999999</v>
      </c>
      <c r="E2973" s="217"/>
      <c r="F2973" s="217"/>
    </row>
    <row r="2974" spans="1:6" ht="15.75" customHeight="1" x14ac:dyDescent="0.25">
      <c r="A2974" s="233">
        <v>100610</v>
      </c>
      <c r="B2974" s="216" t="s">
        <v>32962</v>
      </c>
      <c r="C2974" s="216" t="s">
        <v>5</v>
      </c>
      <c r="D2974" s="234">
        <v>534.23</v>
      </c>
      <c r="E2974" s="217"/>
      <c r="F2974" s="217"/>
    </row>
    <row r="2975" spans="1:6" ht="15.75" customHeight="1" x14ac:dyDescent="0.25">
      <c r="A2975" s="233">
        <v>100611</v>
      </c>
      <c r="B2975" s="216" t="s">
        <v>32963</v>
      </c>
      <c r="C2975" s="216" t="s">
        <v>5</v>
      </c>
      <c r="D2975" s="234">
        <v>650.66999999999996</v>
      </c>
      <c r="E2975" s="217"/>
      <c r="F2975" s="217"/>
    </row>
    <row r="2976" spans="1:6" ht="15.75" customHeight="1" x14ac:dyDescent="0.25">
      <c r="A2976" s="233">
        <v>100612</v>
      </c>
      <c r="B2976" s="216" t="s">
        <v>32964</v>
      </c>
      <c r="C2976" s="216" t="s">
        <v>5</v>
      </c>
      <c r="D2976" s="234">
        <v>796.59</v>
      </c>
      <c r="E2976" s="217"/>
      <c r="F2976" s="217"/>
    </row>
    <row r="2977" spans="1:6" ht="15.75" customHeight="1" x14ac:dyDescent="0.25">
      <c r="A2977" s="233">
        <v>100613</v>
      </c>
      <c r="B2977" s="216" t="s">
        <v>32965</v>
      </c>
      <c r="C2977" s="216" t="s">
        <v>5</v>
      </c>
      <c r="D2977" s="234">
        <v>1170.52</v>
      </c>
      <c r="E2977" s="217"/>
      <c r="F2977" s="217"/>
    </row>
    <row r="2978" spans="1:6" ht="15.75" customHeight="1" x14ac:dyDescent="0.25">
      <c r="A2978" s="233">
        <v>100614</v>
      </c>
      <c r="B2978" s="216" t="s">
        <v>32966</v>
      </c>
      <c r="C2978" s="216" t="s">
        <v>5</v>
      </c>
      <c r="D2978" s="234">
        <v>684.02</v>
      </c>
      <c r="E2978" s="217"/>
      <c r="F2978" s="217"/>
    </row>
    <row r="2979" spans="1:6" ht="15.75" customHeight="1" x14ac:dyDescent="0.25">
      <c r="A2979" s="233">
        <v>100615</v>
      </c>
      <c r="B2979" s="216" t="s">
        <v>32967</v>
      </c>
      <c r="C2979" s="216" t="s">
        <v>5</v>
      </c>
      <c r="D2979" s="234">
        <v>832.93</v>
      </c>
      <c r="E2979" s="217"/>
      <c r="F2979" s="217"/>
    </row>
    <row r="2980" spans="1:6" ht="15.75" customHeight="1" x14ac:dyDescent="0.25">
      <c r="A2980" s="233">
        <v>100616</v>
      </c>
      <c r="B2980" s="216" t="s">
        <v>32968</v>
      </c>
      <c r="C2980" s="216" t="s">
        <v>5</v>
      </c>
      <c r="D2980" s="234">
        <v>1218.6500000000001</v>
      </c>
      <c r="E2980" s="217"/>
      <c r="F2980" s="217"/>
    </row>
    <row r="2981" spans="1:6" ht="15.75" customHeight="1" x14ac:dyDescent="0.25">
      <c r="A2981" s="233">
        <v>100617</v>
      </c>
      <c r="B2981" s="216" t="s">
        <v>32969</v>
      </c>
      <c r="C2981" s="216" t="s">
        <v>5</v>
      </c>
      <c r="D2981" s="234">
        <v>869.08</v>
      </c>
      <c r="E2981" s="217"/>
      <c r="F2981" s="217"/>
    </row>
    <row r="2982" spans="1:6" ht="15.75" customHeight="1" x14ac:dyDescent="0.25">
      <c r="A2982" s="233">
        <v>100618</v>
      </c>
      <c r="B2982" s="216" t="s">
        <v>32970</v>
      </c>
      <c r="C2982" s="216" t="s">
        <v>5</v>
      </c>
      <c r="D2982" s="218">
        <v>1271.49</v>
      </c>
      <c r="E2982" s="217"/>
      <c r="F2982" s="217"/>
    </row>
    <row r="2983" spans="1:6" ht="15.75" customHeight="1" x14ac:dyDescent="0.25">
      <c r="A2983" s="233">
        <v>100619</v>
      </c>
      <c r="B2983" s="216" t="s">
        <v>32971</v>
      </c>
      <c r="C2983" s="216" t="s">
        <v>5</v>
      </c>
      <c r="D2983" s="234">
        <v>421.64</v>
      </c>
      <c r="E2983" s="217"/>
      <c r="F2983" s="217"/>
    </row>
    <row r="2984" spans="1:6" ht="15.75" customHeight="1" x14ac:dyDescent="0.25">
      <c r="A2984" s="233">
        <v>100620</v>
      </c>
      <c r="B2984" s="216" t="s">
        <v>32972</v>
      </c>
      <c r="C2984" s="216" t="s">
        <v>5</v>
      </c>
      <c r="D2984" s="234">
        <v>2462.33</v>
      </c>
      <c r="E2984" s="217"/>
      <c r="F2984" s="217"/>
    </row>
    <row r="2985" spans="1:6" ht="15.75" customHeight="1" x14ac:dyDescent="0.25">
      <c r="A2985" s="233">
        <v>100621</v>
      </c>
      <c r="B2985" s="216" t="s">
        <v>32973</v>
      </c>
      <c r="C2985" s="216" t="s">
        <v>5</v>
      </c>
      <c r="D2985" s="218">
        <v>2802.8</v>
      </c>
      <c r="E2985" s="217"/>
      <c r="F2985" s="217"/>
    </row>
    <row r="2986" spans="1:6" ht="15.75" customHeight="1" x14ac:dyDescent="0.25">
      <c r="A2986" s="233">
        <v>100622</v>
      </c>
      <c r="B2986" s="216" t="s">
        <v>32974</v>
      </c>
      <c r="C2986" s="216" t="s">
        <v>5</v>
      </c>
      <c r="D2986" s="234">
        <v>1980.42</v>
      </c>
      <c r="E2986" s="217"/>
      <c r="F2986" s="217"/>
    </row>
    <row r="2987" spans="1:6" ht="15.75" customHeight="1" x14ac:dyDescent="0.25">
      <c r="A2987" s="233">
        <v>100623</v>
      </c>
      <c r="B2987" s="216" t="s">
        <v>32975</v>
      </c>
      <c r="C2987" s="216" t="s">
        <v>5</v>
      </c>
      <c r="D2987" s="234">
        <v>2099.67</v>
      </c>
      <c r="E2987" s="217"/>
      <c r="F2987" s="217"/>
    </row>
    <row r="2988" spans="1:6" ht="15.75" customHeight="1" x14ac:dyDescent="0.25">
      <c r="A2988" s="233">
        <v>97600</v>
      </c>
      <c r="B2988" s="216" t="s">
        <v>32976</v>
      </c>
      <c r="C2988" s="216" t="s">
        <v>5</v>
      </c>
      <c r="D2988" s="234">
        <v>212.32</v>
      </c>
      <c r="E2988" s="217"/>
      <c r="F2988" s="217"/>
    </row>
    <row r="2989" spans="1:6" ht="15.75" customHeight="1" x14ac:dyDescent="0.25">
      <c r="A2989" s="233">
        <v>97601</v>
      </c>
      <c r="B2989" s="216" t="s">
        <v>32977</v>
      </c>
      <c r="C2989" s="216" t="s">
        <v>5</v>
      </c>
      <c r="D2989" s="218">
        <v>227.04</v>
      </c>
      <c r="E2989" s="217"/>
      <c r="F2989" s="217"/>
    </row>
    <row r="2990" spans="1:6" ht="15.75" customHeight="1" x14ac:dyDescent="0.25">
      <c r="A2990" s="233">
        <v>97605</v>
      </c>
      <c r="B2990" s="216" t="s">
        <v>32978</v>
      </c>
      <c r="C2990" s="216" t="s">
        <v>5</v>
      </c>
      <c r="D2990" s="234">
        <v>56.04</v>
      </c>
      <c r="E2990" s="217"/>
      <c r="F2990" s="217"/>
    </row>
    <row r="2991" spans="1:6" ht="15.75" customHeight="1" x14ac:dyDescent="0.25">
      <c r="A2991" s="233">
        <v>97606</v>
      </c>
      <c r="B2991" s="216" t="s">
        <v>32979</v>
      </c>
      <c r="C2991" s="216" t="s">
        <v>5</v>
      </c>
      <c r="D2991" s="234">
        <v>57.95</v>
      </c>
      <c r="E2991" s="217"/>
      <c r="F2991" s="217"/>
    </row>
    <row r="2992" spans="1:6" ht="15.75" customHeight="1" x14ac:dyDescent="0.25">
      <c r="A2992" s="233">
        <v>97607</v>
      </c>
      <c r="B2992" s="216" t="s">
        <v>32980</v>
      </c>
      <c r="C2992" s="216" t="s">
        <v>5</v>
      </c>
      <c r="D2992" s="218">
        <v>66.239999999999995</v>
      </c>
      <c r="E2992" s="217"/>
      <c r="F2992" s="217"/>
    </row>
    <row r="2993" spans="1:6" ht="15.75" customHeight="1" x14ac:dyDescent="0.25">
      <c r="A2993" s="233">
        <v>97608</v>
      </c>
      <c r="B2993" s="216" t="s">
        <v>32981</v>
      </c>
      <c r="C2993" s="216" t="s">
        <v>5</v>
      </c>
      <c r="D2993" s="234">
        <v>68.150000000000006</v>
      </c>
      <c r="E2993" s="217"/>
      <c r="F2993" s="217"/>
    </row>
    <row r="2994" spans="1:6" ht="15.75" customHeight="1" x14ac:dyDescent="0.25">
      <c r="A2994" s="233">
        <v>102102</v>
      </c>
      <c r="B2994" s="216" t="s">
        <v>32982</v>
      </c>
      <c r="C2994" s="216" t="s">
        <v>5</v>
      </c>
      <c r="D2994" s="218">
        <v>6188.85</v>
      </c>
      <c r="E2994" s="217"/>
      <c r="F2994" s="217"/>
    </row>
    <row r="2995" spans="1:6" ht="15.75" customHeight="1" x14ac:dyDescent="0.25">
      <c r="A2995" s="233">
        <v>102103</v>
      </c>
      <c r="B2995" s="216" t="s">
        <v>32983</v>
      </c>
      <c r="C2995" s="216" t="s">
        <v>5</v>
      </c>
      <c r="D2995" s="234">
        <v>6885.29</v>
      </c>
      <c r="E2995" s="217"/>
      <c r="F2995" s="217"/>
    </row>
    <row r="2996" spans="1:6" ht="15.75" customHeight="1" x14ac:dyDescent="0.25">
      <c r="A2996" s="233">
        <v>102104</v>
      </c>
      <c r="B2996" s="216" t="s">
        <v>32984</v>
      </c>
      <c r="C2996" s="216" t="s">
        <v>5</v>
      </c>
      <c r="D2996" s="218">
        <v>8826.42</v>
      </c>
      <c r="E2996" s="217"/>
      <c r="F2996" s="217"/>
    </row>
    <row r="2997" spans="1:6" ht="15.75" customHeight="1" x14ac:dyDescent="0.25">
      <c r="A2997" s="233">
        <v>102105</v>
      </c>
      <c r="B2997" s="216" t="s">
        <v>32985</v>
      </c>
      <c r="C2997" s="216" t="s">
        <v>5</v>
      </c>
      <c r="D2997" s="218">
        <v>10843.28</v>
      </c>
      <c r="E2997" s="217"/>
      <c r="F2997" s="217"/>
    </row>
    <row r="2998" spans="1:6" ht="15.75" customHeight="1" x14ac:dyDescent="0.25">
      <c r="A2998" s="233">
        <v>102106</v>
      </c>
      <c r="B2998" s="216" t="s">
        <v>32986</v>
      </c>
      <c r="C2998" s="216" t="s">
        <v>5</v>
      </c>
      <c r="D2998" s="218">
        <v>13595.19</v>
      </c>
      <c r="E2998" s="217"/>
      <c r="F2998" s="217"/>
    </row>
    <row r="2999" spans="1:6" ht="15.75" customHeight="1" x14ac:dyDescent="0.25">
      <c r="A2999" s="233">
        <v>102107</v>
      </c>
      <c r="B2999" s="216" t="s">
        <v>32987</v>
      </c>
      <c r="C2999" s="216" t="s">
        <v>5</v>
      </c>
      <c r="D2999" s="218">
        <v>18961.98</v>
      </c>
      <c r="E2999" s="217"/>
      <c r="F2999" s="217"/>
    </row>
    <row r="3000" spans="1:6" ht="15.75" customHeight="1" x14ac:dyDescent="0.25">
      <c r="A3000" s="233">
        <v>102108</v>
      </c>
      <c r="B3000" s="216" t="s">
        <v>32988</v>
      </c>
      <c r="C3000" s="216" t="s">
        <v>5</v>
      </c>
      <c r="D3000" s="234">
        <v>22077.83</v>
      </c>
      <c r="E3000" s="217"/>
      <c r="F3000" s="217"/>
    </row>
    <row r="3001" spans="1:6" ht="15.75" customHeight="1" x14ac:dyDescent="0.25">
      <c r="A3001" s="233">
        <v>102109</v>
      </c>
      <c r="B3001" s="216" t="s">
        <v>32989</v>
      </c>
      <c r="C3001" s="216" t="s">
        <v>5</v>
      </c>
      <c r="D3001" s="234">
        <v>42.38</v>
      </c>
      <c r="E3001" s="217"/>
      <c r="F3001" s="217"/>
    </row>
    <row r="3002" spans="1:6" ht="15.75" customHeight="1" x14ac:dyDescent="0.25">
      <c r="A3002" s="233">
        <v>102110</v>
      </c>
      <c r="B3002" s="216" t="s">
        <v>32990</v>
      </c>
      <c r="C3002" s="216" t="s">
        <v>5</v>
      </c>
      <c r="D3002" s="234">
        <v>137.22999999999999</v>
      </c>
      <c r="E3002" s="217"/>
      <c r="F3002" s="217"/>
    </row>
    <row r="3003" spans="1:6" ht="15.75" customHeight="1" x14ac:dyDescent="0.25">
      <c r="A3003" s="233">
        <v>93128</v>
      </c>
      <c r="B3003" s="216" t="s">
        <v>32991</v>
      </c>
      <c r="C3003" s="216" t="s">
        <v>5</v>
      </c>
      <c r="D3003" s="234">
        <v>106.93</v>
      </c>
      <c r="E3003" s="217"/>
      <c r="F3003" s="217"/>
    </row>
    <row r="3004" spans="1:6" ht="15.75" customHeight="1" x14ac:dyDescent="0.25">
      <c r="A3004" s="233">
        <v>93137</v>
      </c>
      <c r="B3004" s="216" t="s">
        <v>32992</v>
      </c>
      <c r="C3004" s="216" t="s">
        <v>5</v>
      </c>
      <c r="D3004" s="234">
        <v>128.88999999999999</v>
      </c>
      <c r="E3004" s="217"/>
      <c r="F3004" s="217"/>
    </row>
    <row r="3005" spans="1:6" ht="15.75" customHeight="1" x14ac:dyDescent="0.25">
      <c r="A3005" s="233">
        <v>93138</v>
      </c>
      <c r="B3005" s="216" t="s">
        <v>32993</v>
      </c>
      <c r="C3005" s="216" t="s">
        <v>5</v>
      </c>
      <c r="D3005" s="234">
        <v>121.57</v>
      </c>
      <c r="E3005" s="217"/>
      <c r="F3005" s="217"/>
    </row>
    <row r="3006" spans="1:6" ht="15.75" customHeight="1" x14ac:dyDescent="0.25">
      <c r="A3006" s="233">
        <v>93139</v>
      </c>
      <c r="B3006" s="216" t="s">
        <v>32994</v>
      </c>
      <c r="C3006" s="216" t="s">
        <v>5</v>
      </c>
      <c r="D3006" s="218">
        <v>158.13</v>
      </c>
      <c r="E3006" s="217"/>
      <c r="F3006" s="217"/>
    </row>
    <row r="3007" spans="1:6" ht="15.75" customHeight="1" x14ac:dyDescent="0.25">
      <c r="A3007" s="233">
        <v>93140</v>
      </c>
      <c r="B3007" s="216" t="s">
        <v>32995</v>
      </c>
      <c r="C3007" s="216" t="s">
        <v>5</v>
      </c>
      <c r="D3007" s="218">
        <v>148.47</v>
      </c>
      <c r="E3007" s="217"/>
      <c r="F3007" s="217"/>
    </row>
    <row r="3008" spans="1:6" ht="15.75" customHeight="1" x14ac:dyDescent="0.25">
      <c r="A3008" s="233">
        <v>93141</v>
      </c>
      <c r="B3008" s="216" t="s">
        <v>32996</v>
      </c>
      <c r="C3008" s="216" t="s">
        <v>5</v>
      </c>
      <c r="D3008" s="218">
        <v>134.58000000000001</v>
      </c>
      <c r="E3008" s="217"/>
      <c r="F3008" s="217"/>
    </row>
    <row r="3009" spans="1:6" ht="15.75" customHeight="1" x14ac:dyDescent="0.25">
      <c r="A3009" s="233">
        <v>93142</v>
      </c>
      <c r="B3009" s="216" t="s">
        <v>32997</v>
      </c>
      <c r="C3009" s="216" t="s">
        <v>5</v>
      </c>
      <c r="D3009" s="218">
        <v>150.13</v>
      </c>
      <c r="E3009" s="217"/>
      <c r="F3009" s="217"/>
    </row>
    <row r="3010" spans="1:6" ht="15.75" customHeight="1" x14ac:dyDescent="0.25">
      <c r="A3010" s="233">
        <v>93143</v>
      </c>
      <c r="B3010" s="216" t="s">
        <v>32998</v>
      </c>
      <c r="C3010" s="216" t="s">
        <v>5</v>
      </c>
      <c r="D3010" s="218">
        <v>136.72</v>
      </c>
      <c r="E3010" s="217"/>
      <c r="F3010" s="217"/>
    </row>
    <row r="3011" spans="1:6" ht="15.75" customHeight="1" x14ac:dyDescent="0.25">
      <c r="A3011" s="233">
        <v>93144</v>
      </c>
      <c r="B3011" s="216" t="s">
        <v>32999</v>
      </c>
      <c r="C3011" s="216" t="s">
        <v>5</v>
      </c>
      <c r="D3011" s="218">
        <v>186.42</v>
      </c>
      <c r="E3011" s="217"/>
      <c r="F3011" s="217"/>
    </row>
    <row r="3012" spans="1:6" ht="15.75" customHeight="1" x14ac:dyDescent="0.25">
      <c r="A3012" s="233">
        <v>93145</v>
      </c>
      <c r="B3012" s="216" t="s">
        <v>33000</v>
      </c>
      <c r="C3012" s="216" t="s">
        <v>5</v>
      </c>
      <c r="D3012" s="218">
        <v>166.45</v>
      </c>
      <c r="E3012" s="217"/>
      <c r="F3012" s="217"/>
    </row>
    <row r="3013" spans="1:6" ht="15.75" customHeight="1" x14ac:dyDescent="0.25">
      <c r="A3013" s="233">
        <v>93146</v>
      </c>
      <c r="B3013" s="216" t="s">
        <v>33001</v>
      </c>
      <c r="C3013" s="216" t="s">
        <v>5</v>
      </c>
      <c r="D3013" s="234">
        <v>181.09</v>
      </c>
      <c r="E3013" s="217"/>
      <c r="F3013" s="217"/>
    </row>
    <row r="3014" spans="1:6" ht="15.75" customHeight="1" x14ac:dyDescent="0.25">
      <c r="A3014" s="233">
        <v>93147</v>
      </c>
      <c r="B3014" s="216" t="s">
        <v>33002</v>
      </c>
      <c r="C3014" s="216" t="s">
        <v>5</v>
      </c>
      <c r="D3014" s="234">
        <v>208.02</v>
      </c>
      <c r="E3014" s="217"/>
      <c r="F3014" s="217"/>
    </row>
    <row r="3015" spans="1:6" ht="15.75" customHeight="1" x14ac:dyDescent="0.25">
      <c r="A3015" s="233">
        <v>96971</v>
      </c>
      <c r="B3015" s="216" t="s">
        <v>33003</v>
      </c>
      <c r="C3015" s="216" t="s">
        <v>40</v>
      </c>
      <c r="D3015" s="234">
        <v>28.5</v>
      </c>
      <c r="E3015" s="217"/>
      <c r="F3015" s="217"/>
    </row>
    <row r="3016" spans="1:6" ht="15.75" customHeight="1" x14ac:dyDescent="0.25">
      <c r="A3016" s="233">
        <v>96972</v>
      </c>
      <c r="B3016" s="216" t="s">
        <v>33004</v>
      </c>
      <c r="C3016" s="216" t="s">
        <v>40</v>
      </c>
      <c r="D3016" s="234">
        <v>39.880000000000003</v>
      </c>
      <c r="E3016" s="217"/>
      <c r="F3016" s="217"/>
    </row>
    <row r="3017" spans="1:6" ht="15.75" customHeight="1" x14ac:dyDescent="0.25">
      <c r="A3017" s="233">
        <v>96973</v>
      </c>
      <c r="B3017" s="216" t="s">
        <v>33005</v>
      </c>
      <c r="C3017" s="216" t="s">
        <v>40</v>
      </c>
      <c r="D3017" s="234">
        <v>51.26</v>
      </c>
      <c r="E3017" s="217"/>
      <c r="F3017" s="217"/>
    </row>
    <row r="3018" spans="1:6" ht="15.75" customHeight="1" x14ac:dyDescent="0.25">
      <c r="A3018" s="233">
        <v>96974</v>
      </c>
      <c r="B3018" s="216" t="s">
        <v>33006</v>
      </c>
      <c r="C3018" s="216" t="s">
        <v>40</v>
      </c>
      <c r="D3018" s="234">
        <v>66.680000000000007</v>
      </c>
      <c r="E3018" s="217"/>
      <c r="F3018" s="217"/>
    </row>
    <row r="3019" spans="1:6" ht="15.75" customHeight="1" x14ac:dyDescent="0.25">
      <c r="A3019" s="233">
        <v>96975</v>
      </c>
      <c r="B3019" s="216" t="s">
        <v>33007</v>
      </c>
      <c r="C3019" s="216" t="s">
        <v>40</v>
      </c>
      <c r="D3019" s="234">
        <v>87.84</v>
      </c>
      <c r="E3019" s="217"/>
      <c r="F3019" s="217"/>
    </row>
    <row r="3020" spans="1:6" ht="15.75" customHeight="1" x14ac:dyDescent="0.25">
      <c r="A3020" s="233">
        <v>96976</v>
      </c>
      <c r="B3020" s="216" t="s">
        <v>33008</v>
      </c>
      <c r="C3020" s="216" t="s">
        <v>40</v>
      </c>
      <c r="D3020" s="234">
        <v>116.57</v>
      </c>
      <c r="E3020" s="217"/>
      <c r="F3020" s="217"/>
    </row>
    <row r="3021" spans="1:6" ht="15.75" customHeight="1" x14ac:dyDescent="0.25">
      <c r="A3021" s="233">
        <v>96977</v>
      </c>
      <c r="B3021" s="216" t="s">
        <v>33009</v>
      </c>
      <c r="C3021" s="216" t="s">
        <v>40</v>
      </c>
      <c r="D3021" s="234">
        <v>49.77</v>
      </c>
      <c r="E3021" s="217"/>
      <c r="F3021" s="217"/>
    </row>
    <row r="3022" spans="1:6" ht="15.75" customHeight="1" x14ac:dyDescent="0.25">
      <c r="A3022" s="233">
        <v>96978</v>
      </c>
      <c r="B3022" s="216" t="s">
        <v>33010</v>
      </c>
      <c r="C3022" s="216" t="s">
        <v>40</v>
      </c>
      <c r="D3022" s="234">
        <v>69.91</v>
      </c>
      <c r="E3022" s="217"/>
      <c r="F3022" s="217"/>
    </row>
    <row r="3023" spans="1:6" ht="15.75" customHeight="1" x14ac:dyDescent="0.25">
      <c r="A3023" s="233">
        <v>96979</v>
      </c>
      <c r="B3023" s="216" t="s">
        <v>33011</v>
      </c>
      <c r="C3023" s="216" t="s">
        <v>40</v>
      </c>
      <c r="D3023" s="234">
        <v>98.13</v>
      </c>
      <c r="E3023" s="217"/>
      <c r="F3023" s="217"/>
    </row>
    <row r="3024" spans="1:6" ht="15.75" customHeight="1" x14ac:dyDescent="0.25">
      <c r="A3024" s="233">
        <v>96984</v>
      </c>
      <c r="B3024" s="216" t="s">
        <v>33012</v>
      </c>
      <c r="C3024" s="216" t="s">
        <v>5</v>
      </c>
      <c r="D3024" s="234">
        <v>39.950000000000003</v>
      </c>
      <c r="E3024" s="217"/>
      <c r="F3024" s="217"/>
    </row>
    <row r="3025" spans="1:6" ht="15.75" customHeight="1" x14ac:dyDescent="0.25">
      <c r="A3025" s="233">
        <v>96985</v>
      </c>
      <c r="B3025" s="216" t="s">
        <v>33013</v>
      </c>
      <c r="C3025" s="216" t="s">
        <v>5</v>
      </c>
      <c r="D3025" s="234">
        <v>56.69</v>
      </c>
      <c r="E3025" s="217"/>
      <c r="F3025" s="217"/>
    </row>
    <row r="3026" spans="1:6" ht="15.75" customHeight="1" x14ac:dyDescent="0.25">
      <c r="A3026" s="233">
        <v>96986</v>
      </c>
      <c r="B3026" s="216" t="s">
        <v>33014</v>
      </c>
      <c r="C3026" s="216" t="s">
        <v>5</v>
      </c>
      <c r="D3026" s="234">
        <v>84.55</v>
      </c>
      <c r="E3026" s="217"/>
      <c r="F3026" s="217"/>
    </row>
    <row r="3027" spans="1:6" ht="15.75" customHeight="1" x14ac:dyDescent="0.25">
      <c r="A3027" s="233">
        <v>96987</v>
      </c>
      <c r="B3027" s="216" t="s">
        <v>33015</v>
      </c>
      <c r="C3027" s="216" t="s">
        <v>5</v>
      </c>
      <c r="D3027" s="234">
        <v>108.07</v>
      </c>
      <c r="E3027" s="217"/>
      <c r="F3027" s="217"/>
    </row>
    <row r="3028" spans="1:6" ht="15.75" customHeight="1" x14ac:dyDescent="0.25">
      <c r="A3028" s="233">
        <v>96988</v>
      </c>
      <c r="B3028" s="216" t="s">
        <v>33016</v>
      </c>
      <c r="C3028" s="216" t="s">
        <v>5</v>
      </c>
      <c r="D3028" s="234">
        <v>169.79</v>
      </c>
      <c r="E3028" s="217"/>
      <c r="F3028" s="217"/>
    </row>
    <row r="3029" spans="1:6" ht="15.75" customHeight="1" x14ac:dyDescent="0.25">
      <c r="A3029" s="233">
        <v>96989</v>
      </c>
      <c r="B3029" s="216" t="s">
        <v>33017</v>
      </c>
      <c r="C3029" s="216" t="s">
        <v>5</v>
      </c>
      <c r="D3029" s="234">
        <v>111.57</v>
      </c>
      <c r="E3029" s="217"/>
      <c r="F3029" s="217"/>
    </row>
    <row r="3030" spans="1:6" ht="15.75" customHeight="1" x14ac:dyDescent="0.25">
      <c r="A3030" s="233">
        <v>98463</v>
      </c>
      <c r="B3030" s="216" t="s">
        <v>33018</v>
      </c>
      <c r="C3030" s="216" t="s">
        <v>5</v>
      </c>
      <c r="D3030" s="234">
        <v>19.63</v>
      </c>
      <c r="E3030" s="217"/>
      <c r="F3030" s="217"/>
    </row>
    <row r="3031" spans="1:6" ht="15.75" customHeight="1" x14ac:dyDescent="0.25">
      <c r="A3031" s="233">
        <v>96765</v>
      </c>
      <c r="B3031" s="216" t="s">
        <v>33019</v>
      </c>
      <c r="C3031" s="216" t="s">
        <v>5</v>
      </c>
      <c r="D3031" s="234">
        <v>1186.26</v>
      </c>
      <c r="E3031" s="217"/>
      <c r="F3031" s="217"/>
    </row>
    <row r="3032" spans="1:6" ht="15.75" customHeight="1" x14ac:dyDescent="0.25">
      <c r="A3032" s="233">
        <v>101905</v>
      </c>
      <c r="B3032" s="216" t="s">
        <v>33020</v>
      </c>
      <c r="C3032" s="216" t="s">
        <v>5</v>
      </c>
      <c r="D3032" s="234">
        <v>181.82</v>
      </c>
      <c r="E3032" s="217"/>
      <c r="F3032" s="217"/>
    </row>
    <row r="3033" spans="1:6" ht="15.75" customHeight="1" x14ac:dyDescent="0.25">
      <c r="A3033" s="233">
        <v>101906</v>
      </c>
      <c r="B3033" s="216" t="s">
        <v>33021</v>
      </c>
      <c r="C3033" s="216" t="s">
        <v>5</v>
      </c>
      <c r="D3033" s="234">
        <v>543.62</v>
      </c>
      <c r="E3033" s="217"/>
      <c r="F3033" s="217"/>
    </row>
    <row r="3034" spans="1:6" ht="15.75" customHeight="1" x14ac:dyDescent="0.25">
      <c r="A3034" s="233">
        <v>101907</v>
      </c>
      <c r="B3034" s="216" t="s">
        <v>33022</v>
      </c>
      <c r="C3034" s="216" t="s">
        <v>5</v>
      </c>
      <c r="D3034" s="234">
        <v>587.70000000000005</v>
      </c>
      <c r="E3034" s="217"/>
      <c r="F3034" s="217"/>
    </row>
    <row r="3035" spans="1:6" ht="15.75" customHeight="1" x14ac:dyDescent="0.25">
      <c r="A3035" s="233">
        <v>101908</v>
      </c>
      <c r="B3035" s="216" t="s">
        <v>33023</v>
      </c>
      <c r="C3035" s="216" t="s">
        <v>5</v>
      </c>
      <c r="D3035" s="234">
        <v>176.31</v>
      </c>
      <c r="E3035" s="217"/>
      <c r="F3035" s="217"/>
    </row>
    <row r="3036" spans="1:6" ht="15.75" customHeight="1" x14ac:dyDescent="0.25">
      <c r="A3036" s="233">
        <v>101909</v>
      </c>
      <c r="B3036" s="216" t="s">
        <v>33024</v>
      </c>
      <c r="C3036" s="216" t="s">
        <v>5</v>
      </c>
      <c r="D3036" s="234">
        <v>205.7</v>
      </c>
      <c r="E3036" s="217"/>
      <c r="F3036" s="217"/>
    </row>
    <row r="3037" spans="1:6" ht="15.75" customHeight="1" x14ac:dyDescent="0.25">
      <c r="A3037" s="233">
        <v>101910</v>
      </c>
      <c r="B3037" s="216" t="s">
        <v>33025</v>
      </c>
      <c r="C3037" s="216" t="s">
        <v>5</v>
      </c>
      <c r="D3037" s="234">
        <v>242.43</v>
      </c>
      <c r="E3037" s="217"/>
      <c r="F3037" s="217"/>
    </row>
    <row r="3038" spans="1:6" ht="15.75" customHeight="1" x14ac:dyDescent="0.25">
      <c r="A3038" s="233">
        <v>101911</v>
      </c>
      <c r="B3038" s="216" t="s">
        <v>33026</v>
      </c>
      <c r="C3038" s="216" t="s">
        <v>5</v>
      </c>
      <c r="D3038" s="234">
        <v>279.16000000000003</v>
      </c>
      <c r="E3038" s="217"/>
      <c r="F3038" s="217"/>
    </row>
    <row r="3039" spans="1:6" ht="15.75" customHeight="1" x14ac:dyDescent="0.25">
      <c r="A3039" s="233">
        <v>101912</v>
      </c>
      <c r="B3039" s="216" t="s">
        <v>33027</v>
      </c>
      <c r="C3039" s="216" t="s">
        <v>5</v>
      </c>
      <c r="D3039" s="234">
        <v>1167.06</v>
      </c>
      <c r="E3039" s="217"/>
      <c r="F3039" s="217"/>
    </row>
    <row r="3040" spans="1:6" ht="15.75" customHeight="1" x14ac:dyDescent="0.25">
      <c r="A3040" s="233">
        <v>101913</v>
      </c>
      <c r="B3040" s="216" t="s">
        <v>33028</v>
      </c>
      <c r="C3040" s="216" t="s">
        <v>5</v>
      </c>
      <c r="D3040" s="234">
        <v>381.65</v>
      </c>
      <c r="E3040" s="217"/>
      <c r="F3040" s="217"/>
    </row>
    <row r="3041" spans="1:6" ht="15.75" customHeight="1" x14ac:dyDescent="0.25">
      <c r="A3041" s="233">
        <v>101914</v>
      </c>
      <c r="B3041" s="216" t="s">
        <v>33029</v>
      </c>
      <c r="C3041" s="216" t="s">
        <v>5</v>
      </c>
      <c r="D3041" s="234">
        <v>319.14999999999998</v>
      </c>
      <c r="E3041" s="217"/>
      <c r="F3041" s="217"/>
    </row>
    <row r="3042" spans="1:6" ht="15.75" customHeight="1" x14ac:dyDescent="0.25">
      <c r="A3042" s="233">
        <v>101915</v>
      </c>
      <c r="B3042" s="216" t="s">
        <v>33030</v>
      </c>
      <c r="C3042" s="216" t="s">
        <v>5</v>
      </c>
      <c r="D3042" s="234">
        <v>309.36</v>
      </c>
      <c r="E3042" s="217"/>
      <c r="F3042" s="217"/>
    </row>
    <row r="3043" spans="1:6" ht="15.75" customHeight="1" x14ac:dyDescent="0.25">
      <c r="A3043" s="233">
        <v>101916</v>
      </c>
      <c r="B3043" s="216" t="s">
        <v>33031</v>
      </c>
      <c r="C3043" s="216" t="s">
        <v>5</v>
      </c>
      <c r="D3043" s="218">
        <v>2283.64</v>
      </c>
      <c r="E3043" s="217"/>
      <c r="F3043" s="217"/>
    </row>
    <row r="3044" spans="1:6" ht="15.75" customHeight="1" x14ac:dyDescent="0.25">
      <c r="A3044" s="233">
        <v>101917</v>
      </c>
      <c r="B3044" s="216" t="s">
        <v>33032</v>
      </c>
      <c r="C3044" s="216" t="s">
        <v>5</v>
      </c>
      <c r="D3044" s="234">
        <v>106.4</v>
      </c>
      <c r="E3044" s="217"/>
      <c r="F3044" s="217"/>
    </row>
    <row r="3045" spans="1:6" ht="15.75" customHeight="1" x14ac:dyDescent="0.25">
      <c r="A3045" s="233">
        <v>98261</v>
      </c>
      <c r="B3045" s="216" t="s">
        <v>33033</v>
      </c>
      <c r="C3045" s="216" t="s">
        <v>40</v>
      </c>
      <c r="D3045" s="234">
        <v>2.6</v>
      </c>
      <c r="E3045" s="217"/>
      <c r="F3045" s="217"/>
    </row>
    <row r="3046" spans="1:6" ht="15.75" customHeight="1" x14ac:dyDescent="0.25">
      <c r="A3046" s="233">
        <v>98262</v>
      </c>
      <c r="B3046" s="216" t="s">
        <v>33034</v>
      </c>
      <c r="C3046" s="216" t="s">
        <v>40</v>
      </c>
      <c r="D3046" s="234">
        <v>3.18</v>
      </c>
      <c r="E3046" s="217"/>
      <c r="F3046" s="217"/>
    </row>
    <row r="3047" spans="1:6" ht="15.75" customHeight="1" x14ac:dyDescent="0.25">
      <c r="A3047" s="233">
        <v>98263</v>
      </c>
      <c r="B3047" s="216" t="s">
        <v>33035</v>
      </c>
      <c r="C3047" s="216" t="s">
        <v>40</v>
      </c>
      <c r="D3047" s="234">
        <v>3.89</v>
      </c>
      <c r="E3047" s="217"/>
      <c r="F3047" s="217"/>
    </row>
    <row r="3048" spans="1:6" ht="15.75" customHeight="1" x14ac:dyDescent="0.25">
      <c r="A3048" s="233">
        <v>98264</v>
      </c>
      <c r="B3048" s="216" t="s">
        <v>33036</v>
      </c>
      <c r="C3048" s="216" t="s">
        <v>40</v>
      </c>
      <c r="D3048" s="234">
        <v>4.45</v>
      </c>
      <c r="E3048" s="217"/>
      <c r="F3048" s="217"/>
    </row>
    <row r="3049" spans="1:6" ht="15.75" customHeight="1" x14ac:dyDescent="0.25">
      <c r="A3049" s="233">
        <v>98265</v>
      </c>
      <c r="B3049" s="216" t="s">
        <v>33037</v>
      </c>
      <c r="C3049" s="216" t="s">
        <v>40</v>
      </c>
      <c r="D3049" s="234">
        <v>5.28</v>
      </c>
      <c r="E3049" s="217"/>
      <c r="F3049" s="217"/>
    </row>
    <row r="3050" spans="1:6" ht="15.75" customHeight="1" x14ac:dyDescent="0.25">
      <c r="A3050" s="233">
        <v>98266</v>
      </c>
      <c r="B3050" s="216" t="s">
        <v>33038</v>
      </c>
      <c r="C3050" s="216" t="s">
        <v>40</v>
      </c>
      <c r="D3050" s="234">
        <v>5.76</v>
      </c>
      <c r="E3050" s="217"/>
      <c r="F3050" s="217"/>
    </row>
    <row r="3051" spans="1:6" ht="15.75" customHeight="1" x14ac:dyDescent="0.25">
      <c r="A3051" s="233">
        <v>98267</v>
      </c>
      <c r="B3051" s="216" t="s">
        <v>33039</v>
      </c>
      <c r="C3051" s="216" t="s">
        <v>40</v>
      </c>
      <c r="D3051" s="218">
        <v>9.8000000000000007</v>
      </c>
      <c r="E3051" s="217"/>
      <c r="F3051" s="217"/>
    </row>
    <row r="3052" spans="1:6" ht="15.75" customHeight="1" x14ac:dyDescent="0.25">
      <c r="A3052" s="233">
        <v>98268</v>
      </c>
      <c r="B3052" s="216" t="s">
        <v>33040</v>
      </c>
      <c r="C3052" s="216" t="s">
        <v>40</v>
      </c>
      <c r="D3052" s="234">
        <v>16.649999999999999</v>
      </c>
      <c r="E3052" s="217"/>
      <c r="F3052" s="217"/>
    </row>
    <row r="3053" spans="1:6" ht="15.75" customHeight="1" x14ac:dyDescent="0.25">
      <c r="A3053" s="233">
        <v>98269</v>
      </c>
      <c r="B3053" s="216" t="s">
        <v>33041</v>
      </c>
      <c r="C3053" s="216" t="s">
        <v>40</v>
      </c>
      <c r="D3053" s="234">
        <v>21.82</v>
      </c>
      <c r="E3053" s="217"/>
      <c r="F3053" s="217"/>
    </row>
    <row r="3054" spans="1:6" ht="15.75" customHeight="1" x14ac:dyDescent="0.25">
      <c r="A3054" s="233">
        <v>98270</v>
      </c>
      <c r="B3054" s="216" t="s">
        <v>33042</v>
      </c>
      <c r="C3054" s="216" t="s">
        <v>40</v>
      </c>
      <c r="D3054" s="234">
        <v>36.299999999999997</v>
      </c>
      <c r="E3054" s="217"/>
      <c r="F3054" s="217"/>
    </row>
    <row r="3055" spans="1:6" ht="15.75" customHeight="1" x14ac:dyDescent="0.25">
      <c r="A3055" s="233">
        <v>98271</v>
      </c>
      <c r="B3055" s="216" t="s">
        <v>33043</v>
      </c>
      <c r="C3055" s="216" t="s">
        <v>40</v>
      </c>
      <c r="D3055" s="218">
        <v>57.12</v>
      </c>
      <c r="E3055" s="217"/>
      <c r="F3055" s="217"/>
    </row>
    <row r="3056" spans="1:6" ht="15.75" customHeight="1" x14ac:dyDescent="0.25">
      <c r="A3056" s="233">
        <v>98272</v>
      </c>
      <c r="B3056" s="216" t="s">
        <v>33044</v>
      </c>
      <c r="C3056" s="216" t="s">
        <v>40</v>
      </c>
      <c r="D3056" s="234">
        <v>135.86000000000001</v>
      </c>
      <c r="E3056" s="217"/>
      <c r="F3056" s="217"/>
    </row>
    <row r="3057" spans="1:6" ht="15.75" customHeight="1" x14ac:dyDescent="0.25">
      <c r="A3057" s="233">
        <v>98273</v>
      </c>
      <c r="B3057" s="216" t="s">
        <v>33045</v>
      </c>
      <c r="C3057" s="216" t="s">
        <v>40</v>
      </c>
      <c r="D3057" s="234">
        <v>2.52</v>
      </c>
      <c r="E3057" s="217"/>
      <c r="F3057" s="217"/>
    </row>
    <row r="3058" spans="1:6" ht="15.75" customHeight="1" x14ac:dyDescent="0.25">
      <c r="A3058" s="233">
        <v>98274</v>
      </c>
      <c r="B3058" s="216" t="s">
        <v>33046</v>
      </c>
      <c r="C3058" s="216" t="s">
        <v>40</v>
      </c>
      <c r="D3058" s="234">
        <v>3.35</v>
      </c>
      <c r="E3058" s="217"/>
      <c r="F3058" s="217"/>
    </row>
    <row r="3059" spans="1:6" ht="15.75" customHeight="1" x14ac:dyDescent="0.25">
      <c r="A3059" s="233">
        <v>98275</v>
      </c>
      <c r="B3059" s="216" t="s">
        <v>33047</v>
      </c>
      <c r="C3059" s="216" t="s">
        <v>40</v>
      </c>
      <c r="D3059" s="218">
        <v>3.84</v>
      </c>
      <c r="E3059" s="217"/>
      <c r="F3059" s="217"/>
    </row>
    <row r="3060" spans="1:6" ht="15.75" customHeight="1" x14ac:dyDescent="0.25">
      <c r="A3060" s="233">
        <v>98276</v>
      </c>
      <c r="B3060" s="216" t="s">
        <v>33048</v>
      </c>
      <c r="C3060" s="216" t="s">
        <v>40</v>
      </c>
      <c r="D3060" s="234">
        <v>7.88</v>
      </c>
      <c r="E3060" s="217"/>
      <c r="F3060" s="217"/>
    </row>
    <row r="3061" spans="1:6" ht="15.75" customHeight="1" x14ac:dyDescent="0.25">
      <c r="A3061" s="233">
        <v>98277</v>
      </c>
      <c r="B3061" s="216" t="s">
        <v>33049</v>
      </c>
      <c r="C3061" s="216" t="s">
        <v>40</v>
      </c>
      <c r="D3061" s="234">
        <v>14.73</v>
      </c>
      <c r="E3061" s="217"/>
      <c r="F3061" s="217"/>
    </row>
    <row r="3062" spans="1:6" ht="15.75" customHeight="1" x14ac:dyDescent="0.25">
      <c r="A3062" s="233">
        <v>98278</v>
      </c>
      <c r="B3062" s="216" t="s">
        <v>33050</v>
      </c>
      <c r="C3062" s="216" t="s">
        <v>40</v>
      </c>
      <c r="D3062" s="234">
        <v>19.89</v>
      </c>
      <c r="E3062" s="217"/>
      <c r="F3062" s="217"/>
    </row>
    <row r="3063" spans="1:6" ht="15.75" customHeight="1" x14ac:dyDescent="0.25">
      <c r="A3063" s="233">
        <v>98279</v>
      </c>
      <c r="B3063" s="216" t="s">
        <v>33051</v>
      </c>
      <c r="C3063" s="216" t="s">
        <v>40</v>
      </c>
      <c r="D3063" s="234">
        <v>34.36</v>
      </c>
      <c r="E3063" s="217"/>
      <c r="F3063" s="217"/>
    </row>
    <row r="3064" spans="1:6" ht="15.75" customHeight="1" x14ac:dyDescent="0.25">
      <c r="A3064" s="233">
        <v>98280</v>
      </c>
      <c r="B3064" s="216" t="s">
        <v>33052</v>
      </c>
      <c r="C3064" s="216" t="s">
        <v>40</v>
      </c>
      <c r="D3064" s="234">
        <v>5.09</v>
      </c>
      <c r="E3064" s="217"/>
      <c r="F3064" s="217"/>
    </row>
    <row r="3065" spans="1:6" ht="15.75" customHeight="1" x14ac:dyDescent="0.25">
      <c r="A3065" s="233">
        <v>98281</v>
      </c>
      <c r="B3065" s="216" t="s">
        <v>33053</v>
      </c>
      <c r="C3065" s="216" t="s">
        <v>40</v>
      </c>
      <c r="D3065" s="234">
        <v>5.67</v>
      </c>
      <c r="E3065" s="217"/>
      <c r="F3065" s="217"/>
    </row>
    <row r="3066" spans="1:6" ht="15.75" customHeight="1" x14ac:dyDescent="0.25">
      <c r="A3066" s="233">
        <v>98282</v>
      </c>
      <c r="B3066" s="216" t="s">
        <v>33054</v>
      </c>
      <c r="C3066" s="216" t="s">
        <v>40</v>
      </c>
      <c r="D3066" s="234">
        <v>6.36</v>
      </c>
      <c r="E3066" s="217"/>
      <c r="F3066" s="217"/>
    </row>
    <row r="3067" spans="1:6" ht="15.75" customHeight="1" x14ac:dyDescent="0.25">
      <c r="A3067" s="233">
        <v>98283</v>
      </c>
      <c r="B3067" s="216" t="s">
        <v>33055</v>
      </c>
      <c r="C3067" s="216" t="s">
        <v>40</v>
      </c>
      <c r="D3067" s="234">
        <v>6.92</v>
      </c>
      <c r="E3067" s="217"/>
      <c r="F3067" s="217"/>
    </row>
    <row r="3068" spans="1:6" ht="15.75" customHeight="1" x14ac:dyDescent="0.25">
      <c r="A3068" s="233">
        <v>98284</v>
      </c>
      <c r="B3068" s="216" t="s">
        <v>33056</v>
      </c>
      <c r="C3068" s="216" t="s">
        <v>40</v>
      </c>
      <c r="D3068" s="234">
        <v>7.74</v>
      </c>
      <c r="E3068" s="217"/>
      <c r="F3068" s="217"/>
    </row>
    <row r="3069" spans="1:6" ht="15.75" customHeight="1" x14ac:dyDescent="0.25">
      <c r="A3069" s="233">
        <v>98285</v>
      </c>
      <c r="B3069" s="216" t="s">
        <v>33057</v>
      </c>
      <c r="C3069" s="216" t="s">
        <v>40</v>
      </c>
      <c r="D3069" s="234">
        <v>8.24</v>
      </c>
      <c r="E3069" s="217"/>
      <c r="F3069" s="217"/>
    </row>
    <row r="3070" spans="1:6" ht="15.75" customHeight="1" x14ac:dyDescent="0.25">
      <c r="A3070" s="233">
        <v>98286</v>
      </c>
      <c r="B3070" s="216" t="s">
        <v>33058</v>
      </c>
      <c r="C3070" s="216" t="s">
        <v>40</v>
      </c>
      <c r="D3070" s="234">
        <v>12.28</v>
      </c>
      <c r="E3070" s="217"/>
      <c r="F3070" s="217"/>
    </row>
    <row r="3071" spans="1:6" ht="15.75" customHeight="1" x14ac:dyDescent="0.25">
      <c r="A3071" s="233">
        <v>98287</v>
      </c>
      <c r="B3071" s="216" t="s">
        <v>33059</v>
      </c>
      <c r="C3071" s="216" t="s">
        <v>40</v>
      </c>
      <c r="D3071" s="234">
        <v>1.1200000000000001</v>
      </c>
      <c r="E3071" s="217"/>
      <c r="F3071" s="217"/>
    </row>
    <row r="3072" spans="1:6" ht="15.75" customHeight="1" x14ac:dyDescent="0.25">
      <c r="A3072" s="233">
        <v>98288</v>
      </c>
      <c r="B3072" s="216" t="s">
        <v>33060</v>
      </c>
      <c r="C3072" s="216" t="s">
        <v>40</v>
      </c>
      <c r="D3072" s="234">
        <v>1.7</v>
      </c>
      <c r="E3072" s="217"/>
      <c r="F3072" s="217"/>
    </row>
    <row r="3073" spans="1:6" ht="15.75" customHeight="1" x14ac:dyDescent="0.25">
      <c r="A3073" s="233">
        <v>98289</v>
      </c>
      <c r="B3073" s="216" t="s">
        <v>33061</v>
      </c>
      <c r="C3073" s="216" t="s">
        <v>40</v>
      </c>
      <c r="D3073" s="234">
        <v>2.41</v>
      </c>
      <c r="E3073" s="217"/>
      <c r="F3073" s="217"/>
    </row>
    <row r="3074" spans="1:6" ht="15.75" customHeight="1" x14ac:dyDescent="0.25">
      <c r="A3074" s="233">
        <v>98290</v>
      </c>
      <c r="B3074" s="216" t="s">
        <v>33062</v>
      </c>
      <c r="C3074" s="216" t="s">
        <v>40</v>
      </c>
      <c r="D3074" s="234">
        <v>2.95</v>
      </c>
      <c r="E3074" s="217"/>
      <c r="F3074" s="217"/>
    </row>
    <row r="3075" spans="1:6" ht="15.75" customHeight="1" x14ac:dyDescent="0.25">
      <c r="A3075" s="233">
        <v>98291</v>
      </c>
      <c r="B3075" s="216" t="s">
        <v>33063</v>
      </c>
      <c r="C3075" s="216" t="s">
        <v>40</v>
      </c>
      <c r="D3075" s="234">
        <v>3.79</v>
      </c>
      <c r="E3075" s="217"/>
      <c r="F3075" s="217"/>
    </row>
    <row r="3076" spans="1:6" ht="15.75" customHeight="1" x14ac:dyDescent="0.25">
      <c r="A3076" s="233">
        <v>98292</v>
      </c>
      <c r="B3076" s="216" t="s">
        <v>33064</v>
      </c>
      <c r="C3076" s="216" t="s">
        <v>40</v>
      </c>
      <c r="D3076" s="234">
        <v>4.28</v>
      </c>
      <c r="E3076" s="217"/>
      <c r="F3076" s="217"/>
    </row>
    <row r="3077" spans="1:6" ht="15.75" customHeight="1" x14ac:dyDescent="0.25">
      <c r="A3077" s="233">
        <v>98293</v>
      </c>
      <c r="B3077" s="216" t="s">
        <v>33065</v>
      </c>
      <c r="C3077" s="216" t="s">
        <v>40</v>
      </c>
      <c r="D3077" s="234">
        <v>8.32</v>
      </c>
      <c r="E3077" s="217"/>
      <c r="F3077" s="217"/>
    </row>
    <row r="3078" spans="1:6" ht="15.75" customHeight="1" x14ac:dyDescent="0.25">
      <c r="A3078" s="233">
        <v>98400</v>
      </c>
      <c r="B3078" s="216" t="s">
        <v>33066</v>
      </c>
      <c r="C3078" s="216" t="s">
        <v>40</v>
      </c>
      <c r="D3078" s="234">
        <v>11.86</v>
      </c>
      <c r="E3078" s="217"/>
      <c r="F3078" s="217"/>
    </row>
    <row r="3079" spans="1:6" ht="15.75" customHeight="1" x14ac:dyDescent="0.25">
      <c r="A3079" s="233">
        <v>98401</v>
      </c>
      <c r="B3079" s="216" t="s">
        <v>33067</v>
      </c>
      <c r="C3079" s="216" t="s">
        <v>40</v>
      </c>
      <c r="D3079" s="234">
        <v>18.87</v>
      </c>
      <c r="E3079" s="217"/>
      <c r="F3079" s="217"/>
    </row>
    <row r="3080" spans="1:6" ht="15.75" customHeight="1" x14ac:dyDescent="0.25">
      <c r="A3080" s="233">
        <v>98402</v>
      </c>
      <c r="B3080" s="216" t="s">
        <v>33068</v>
      </c>
      <c r="C3080" s="216" t="s">
        <v>40</v>
      </c>
      <c r="D3080" s="234">
        <v>24.76</v>
      </c>
      <c r="E3080" s="217"/>
      <c r="F3080" s="217"/>
    </row>
    <row r="3081" spans="1:6" ht="15.75" customHeight="1" x14ac:dyDescent="0.25">
      <c r="A3081" s="233">
        <v>100556</v>
      </c>
      <c r="B3081" s="216" t="s">
        <v>33069</v>
      </c>
      <c r="C3081" s="216" t="s">
        <v>5</v>
      </c>
      <c r="D3081" s="234">
        <v>29.25</v>
      </c>
      <c r="E3081" s="217"/>
      <c r="F3081" s="217"/>
    </row>
    <row r="3082" spans="1:6" ht="15.75" customHeight="1" x14ac:dyDescent="0.25">
      <c r="A3082" s="233">
        <v>100557</v>
      </c>
      <c r="B3082" s="216" t="s">
        <v>33070</v>
      </c>
      <c r="C3082" s="216" t="s">
        <v>5</v>
      </c>
      <c r="D3082" s="234">
        <v>373.34</v>
      </c>
      <c r="E3082" s="217"/>
      <c r="F3082" s="217"/>
    </row>
    <row r="3083" spans="1:6" ht="15.75" customHeight="1" x14ac:dyDescent="0.25">
      <c r="A3083" s="233">
        <v>100560</v>
      </c>
      <c r="B3083" s="216" t="s">
        <v>33071</v>
      </c>
      <c r="C3083" s="216" t="s">
        <v>5</v>
      </c>
      <c r="D3083" s="234">
        <v>79.739999999999995</v>
      </c>
      <c r="E3083" s="217"/>
      <c r="F3083" s="217"/>
    </row>
    <row r="3084" spans="1:6" ht="15.75" customHeight="1" x14ac:dyDescent="0.25">
      <c r="A3084" s="233">
        <v>100561</v>
      </c>
      <c r="B3084" s="216" t="s">
        <v>33072</v>
      </c>
      <c r="C3084" s="216" t="s">
        <v>5</v>
      </c>
      <c r="D3084" s="234">
        <v>147.41999999999999</v>
      </c>
      <c r="E3084" s="217"/>
      <c r="F3084" s="217"/>
    </row>
    <row r="3085" spans="1:6" ht="15.75" customHeight="1" x14ac:dyDescent="0.25">
      <c r="A3085" s="233">
        <v>100562</v>
      </c>
      <c r="B3085" s="216" t="s">
        <v>33073</v>
      </c>
      <c r="C3085" s="216" t="s">
        <v>5</v>
      </c>
      <c r="D3085" s="234">
        <v>229.47</v>
      </c>
      <c r="E3085" s="217"/>
      <c r="F3085" s="217"/>
    </row>
    <row r="3086" spans="1:6" ht="15.75" customHeight="1" x14ac:dyDescent="0.25">
      <c r="A3086" s="233">
        <v>100563</v>
      </c>
      <c r="B3086" s="216" t="s">
        <v>33074</v>
      </c>
      <c r="C3086" s="216" t="s">
        <v>5</v>
      </c>
      <c r="D3086" s="234">
        <v>331.87</v>
      </c>
      <c r="E3086" s="217"/>
      <c r="F3086" s="217"/>
    </row>
    <row r="3087" spans="1:6" ht="15.75" customHeight="1" x14ac:dyDescent="0.25">
      <c r="A3087" s="233">
        <v>101795</v>
      </c>
      <c r="B3087" s="216" t="s">
        <v>33075</v>
      </c>
      <c r="C3087" s="216" t="s">
        <v>5</v>
      </c>
      <c r="D3087" s="234">
        <v>399.04</v>
      </c>
      <c r="E3087" s="217"/>
      <c r="F3087" s="217"/>
    </row>
    <row r="3088" spans="1:6" ht="15.75" customHeight="1" x14ac:dyDescent="0.25">
      <c r="A3088" s="233">
        <v>101798</v>
      </c>
      <c r="B3088" s="216" t="s">
        <v>33076</v>
      </c>
      <c r="C3088" s="216" t="s">
        <v>5</v>
      </c>
      <c r="D3088" s="234">
        <v>284.16000000000003</v>
      </c>
      <c r="E3088" s="217"/>
      <c r="F3088" s="217"/>
    </row>
    <row r="3089" spans="1:6" ht="15.75" customHeight="1" x14ac:dyDescent="0.25">
      <c r="A3089" s="233">
        <v>101799</v>
      </c>
      <c r="B3089" s="216" t="s">
        <v>33077</v>
      </c>
      <c r="C3089" s="216" t="s">
        <v>5</v>
      </c>
      <c r="D3089" s="234">
        <v>693.54</v>
      </c>
      <c r="E3089" s="217"/>
      <c r="F3089" s="217"/>
    </row>
    <row r="3090" spans="1:6" ht="15.75" customHeight="1" x14ac:dyDescent="0.25">
      <c r="A3090" s="233">
        <v>98397</v>
      </c>
      <c r="B3090" s="216" t="s">
        <v>33078</v>
      </c>
      <c r="C3090" s="216" t="s">
        <v>291</v>
      </c>
      <c r="D3090" s="234">
        <v>8.27</v>
      </c>
      <c r="E3090" s="217"/>
      <c r="F3090" s="217"/>
    </row>
    <row r="3091" spans="1:6" ht="15.75" customHeight="1" x14ac:dyDescent="0.25">
      <c r="A3091" s="233">
        <v>101936</v>
      </c>
      <c r="B3091" s="216" t="s">
        <v>33079</v>
      </c>
      <c r="C3091" s="216" t="s">
        <v>5</v>
      </c>
      <c r="D3091" s="234">
        <v>5481.63</v>
      </c>
      <c r="E3091" s="217"/>
      <c r="F3091" s="217"/>
    </row>
    <row r="3092" spans="1:6" ht="15.75" customHeight="1" x14ac:dyDescent="0.25">
      <c r="A3092" s="233">
        <v>101937</v>
      </c>
      <c r="B3092" s="216" t="s">
        <v>33080</v>
      </c>
      <c r="C3092" s="216" t="s">
        <v>5</v>
      </c>
      <c r="D3092" s="234">
        <v>9807.99</v>
      </c>
      <c r="E3092" s="217"/>
      <c r="F3092" s="217"/>
    </row>
    <row r="3093" spans="1:6" ht="15.75" customHeight="1" x14ac:dyDescent="0.25">
      <c r="A3093" s="233">
        <v>98294</v>
      </c>
      <c r="B3093" s="216" t="s">
        <v>33081</v>
      </c>
      <c r="C3093" s="216" t="s">
        <v>40</v>
      </c>
      <c r="D3093" s="234">
        <v>1.75</v>
      </c>
      <c r="E3093" s="217"/>
      <c r="F3093" s="217"/>
    </row>
    <row r="3094" spans="1:6" ht="15.75" customHeight="1" x14ac:dyDescent="0.25">
      <c r="A3094" s="233">
        <v>98295</v>
      </c>
      <c r="B3094" s="216" t="s">
        <v>33082</v>
      </c>
      <c r="C3094" s="216" t="s">
        <v>40</v>
      </c>
      <c r="D3094" s="234">
        <v>1.3</v>
      </c>
      <c r="E3094" s="217"/>
      <c r="F3094" s="217"/>
    </row>
    <row r="3095" spans="1:6" ht="15.75" customHeight="1" x14ac:dyDescent="0.25">
      <c r="A3095" s="233">
        <v>98296</v>
      </c>
      <c r="B3095" s="216" t="s">
        <v>33083</v>
      </c>
      <c r="C3095" s="216" t="s">
        <v>40</v>
      </c>
      <c r="D3095" s="234">
        <v>2.7</v>
      </c>
      <c r="E3095" s="217"/>
      <c r="F3095" s="217"/>
    </row>
    <row r="3096" spans="1:6" ht="15.75" customHeight="1" x14ac:dyDescent="0.25">
      <c r="A3096" s="233">
        <v>98297</v>
      </c>
      <c r="B3096" s="216" t="s">
        <v>33084</v>
      </c>
      <c r="C3096" s="216" t="s">
        <v>40</v>
      </c>
      <c r="D3096" s="234">
        <v>1.99</v>
      </c>
      <c r="E3096" s="217"/>
      <c r="F3096" s="217"/>
    </row>
    <row r="3097" spans="1:6" ht="15.75" customHeight="1" x14ac:dyDescent="0.25">
      <c r="A3097" s="233">
        <v>98301</v>
      </c>
      <c r="B3097" s="216" t="s">
        <v>33085</v>
      </c>
      <c r="C3097" s="216" t="s">
        <v>5</v>
      </c>
      <c r="D3097" s="234">
        <v>388.07</v>
      </c>
      <c r="E3097" s="217"/>
      <c r="F3097" s="217"/>
    </row>
    <row r="3098" spans="1:6" ht="15.75" customHeight="1" x14ac:dyDescent="0.25">
      <c r="A3098" s="233">
        <v>98302</v>
      </c>
      <c r="B3098" s="216" t="s">
        <v>33086</v>
      </c>
      <c r="C3098" s="216" t="s">
        <v>5</v>
      </c>
      <c r="D3098" s="234">
        <v>529.20000000000005</v>
      </c>
      <c r="E3098" s="217"/>
      <c r="F3098" s="217"/>
    </row>
    <row r="3099" spans="1:6" ht="15.75" customHeight="1" x14ac:dyDescent="0.25">
      <c r="A3099" s="233">
        <v>98304</v>
      </c>
      <c r="B3099" s="216" t="s">
        <v>33087</v>
      </c>
      <c r="C3099" s="216" t="s">
        <v>5</v>
      </c>
      <c r="D3099" s="234">
        <v>840.22</v>
      </c>
      <c r="E3099" s="217"/>
      <c r="F3099" s="217"/>
    </row>
    <row r="3100" spans="1:6" ht="15.75" customHeight="1" x14ac:dyDescent="0.25">
      <c r="A3100" s="233">
        <v>98307</v>
      </c>
      <c r="B3100" s="216" t="s">
        <v>33088</v>
      </c>
      <c r="C3100" s="216" t="s">
        <v>5</v>
      </c>
      <c r="D3100" s="234">
        <v>41.58</v>
      </c>
      <c r="E3100" s="217"/>
      <c r="F3100" s="217"/>
    </row>
    <row r="3101" spans="1:6" ht="15.75" customHeight="1" x14ac:dyDescent="0.25">
      <c r="A3101" s="233">
        <v>98308</v>
      </c>
      <c r="B3101" s="216" t="s">
        <v>33089</v>
      </c>
      <c r="C3101" s="216" t="s">
        <v>5</v>
      </c>
      <c r="D3101" s="234">
        <v>26.41</v>
      </c>
      <c r="E3101" s="217"/>
      <c r="F3101" s="217"/>
    </row>
    <row r="3102" spans="1:6" ht="15.75" customHeight="1" x14ac:dyDescent="0.25">
      <c r="A3102" s="233">
        <v>98593</v>
      </c>
      <c r="B3102" s="216" t="s">
        <v>33090</v>
      </c>
      <c r="C3102" s="216" t="s">
        <v>5</v>
      </c>
      <c r="D3102" s="234">
        <v>671.65</v>
      </c>
      <c r="E3102" s="217"/>
      <c r="F3102" s="217"/>
    </row>
    <row r="3103" spans="1:6" ht="15.75" customHeight="1" x14ac:dyDescent="0.25">
      <c r="A3103" s="233">
        <v>89355</v>
      </c>
      <c r="B3103" s="216" t="s">
        <v>33091</v>
      </c>
      <c r="C3103" s="216" t="s">
        <v>40</v>
      </c>
      <c r="D3103" s="234">
        <v>13.19</v>
      </c>
      <c r="E3103" s="217"/>
      <c r="F3103" s="217"/>
    </row>
    <row r="3104" spans="1:6" ht="15.75" customHeight="1" x14ac:dyDescent="0.25">
      <c r="A3104" s="233">
        <v>89356</v>
      </c>
      <c r="B3104" s="216" t="s">
        <v>33092</v>
      </c>
      <c r="C3104" s="216" t="s">
        <v>40</v>
      </c>
      <c r="D3104" s="234">
        <v>15.66</v>
      </c>
      <c r="E3104" s="217"/>
      <c r="F3104" s="217"/>
    </row>
    <row r="3105" spans="1:6" ht="15.75" customHeight="1" x14ac:dyDescent="0.25">
      <c r="A3105" s="233">
        <v>89357</v>
      </c>
      <c r="B3105" s="216" t="s">
        <v>33093</v>
      </c>
      <c r="C3105" s="216" t="s">
        <v>40</v>
      </c>
      <c r="D3105" s="234">
        <v>22.97</v>
      </c>
      <c r="E3105" s="217"/>
      <c r="F3105" s="217"/>
    </row>
    <row r="3106" spans="1:6" ht="15.75" customHeight="1" x14ac:dyDescent="0.25">
      <c r="A3106" s="233">
        <v>89401</v>
      </c>
      <c r="B3106" s="216" t="s">
        <v>33094</v>
      </c>
      <c r="C3106" s="216" t="s">
        <v>40</v>
      </c>
      <c r="D3106" s="234">
        <v>6.21</v>
      </c>
      <c r="E3106" s="217"/>
      <c r="F3106" s="217"/>
    </row>
    <row r="3107" spans="1:6" ht="15.75" customHeight="1" x14ac:dyDescent="0.25">
      <c r="A3107" s="233">
        <v>89402</v>
      </c>
      <c r="B3107" s="216" t="s">
        <v>33095</v>
      </c>
      <c r="C3107" s="216" t="s">
        <v>40</v>
      </c>
      <c r="D3107" s="234">
        <v>7.61</v>
      </c>
      <c r="E3107" s="217"/>
      <c r="F3107" s="217"/>
    </row>
    <row r="3108" spans="1:6" ht="15.75" customHeight="1" x14ac:dyDescent="0.25">
      <c r="A3108" s="233">
        <v>89403</v>
      </c>
      <c r="B3108" s="216" t="s">
        <v>33096</v>
      </c>
      <c r="C3108" s="216" t="s">
        <v>40</v>
      </c>
      <c r="D3108" s="218">
        <v>13.34</v>
      </c>
      <c r="E3108" s="217"/>
      <c r="F3108" s="217"/>
    </row>
    <row r="3109" spans="1:6" ht="15.75" customHeight="1" x14ac:dyDescent="0.25">
      <c r="A3109" s="233">
        <v>89446</v>
      </c>
      <c r="B3109" s="216" t="s">
        <v>33097</v>
      </c>
      <c r="C3109" s="216" t="s">
        <v>40</v>
      </c>
      <c r="D3109" s="218">
        <v>4.55</v>
      </c>
      <c r="E3109" s="217"/>
      <c r="F3109" s="217"/>
    </row>
    <row r="3110" spans="1:6" ht="15.75" customHeight="1" x14ac:dyDescent="0.25">
      <c r="A3110" s="233">
        <v>89447</v>
      </c>
      <c r="B3110" s="216" t="s">
        <v>33098</v>
      </c>
      <c r="C3110" s="216" t="s">
        <v>40</v>
      </c>
      <c r="D3110" s="234">
        <v>9.75</v>
      </c>
      <c r="E3110" s="217"/>
      <c r="F3110" s="217"/>
    </row>
    <row r="3111" spans="1:6" ht="15.75" customHeight="1" x14ac:dyDescent="0.25">
      <c r="A3111" s="233">
        <v>89448</v>
      </c>
      <c r="B3111" s="216" t="s">
        <v>33099</v>
      </c>
      <c r="C3111" s="216" t="s">
        <v>40</v>
      </c>
      <c r="D3111" s="234">
        <v>14.05</v>
      </c>
      <c r="E3111" s="217"/>
      <c r="F3111" s="217"/>
    </row>
    <row r="3112" spans="1:6" ht="15.75" customHeight="1" x14ac:dyDescent="0.25">
      <c r="A3112" s="233">
        <v>89449</v>
      </c>
      <c r="B3112" s="216" t="s">
        <v>33100</v>
      </c>
      <c r="C3112" s="216" t="s">
        <v>40</v>
      </c>
      <c r="D3112" s="234">
        <v>16.149999999999999</v>
      </c>
      <c r="E3112" s="217"/>
      <c r="F3112" s="217"/>
    </row>
    <row r="3113" spans="1:6" ht="15.75" customHeight="1" x14ac:dyDescent="0.25">
      <c r="A3113" s="233">
        <v>89450</v>
      </c>
      <c r="B3113" s="216" t="s">
        <v>33101</v>
      </c>
      <c r="C3113" s="216" t="s">
        <v>40</v>
      </c>
      <c r="D3113" s="234">
        <v>26.78</v>
      </c>
      <c r="E3113" s="217"/>
      <c r="F3113" s="217"/>
    </row>
    <row r="3114" spans="1:6" ht="15.75" customHeight="1" x14ac:dyDescent="0.25">
      <c r="A3114" s="233">
        <v>89451</v>
      </c>
      <c r="B3114" s="216" t="s">
        <v>33102</v>
      </c>
      <c r="C3114" s="216" t="s">
        <v>40</v>
      </c>
      <c r="D3114" s="234">
        <v>44.41</v>
      </c>
      <c r="E3114" s="217"/>
      <c r="F3114" s="217"/>
    </row>
    <row r="3115" spans="1:6" ht="15.75" customHeight="1" x14ac:dyDescent="0.25">
      <c r="A3115" s="233">
        <v>89452</v>
      </c>
      <c r="B3115" s="216" t="s">
        <v>33103</v>
      </c>
      <c r="C3115" s="216" t="s">
        <v>40</v>
      </c>
      <c r="D3115" s="234">
        <v>55.34</v>
      </c>
      <c r="E3115" s="217"/>
      <c r="F3115" s="217"/>
    </row>
    <row r="3116" spans="1:6" ht="15.75" customHeight="1" x14ac:dyDescent="0.25">
      <c r="A3116" s="233">
        <v>89508</v>
      </c>
      <c r="B3116" s="216" t="s">
        <v>33104</v>
      </c>
      <c r="C3116" s="216" t="s">
        <v>40</v>
      </c>
      <c r="D3116" s="234">
        <v>16.47</v>
      </c>
      <c r="E3116" s="217"/>
      <c r="F3116" s="217"/>
    </row>
    <row r="3117" spans="1:6" ht="15.75" customHeight="1" x14ac:dyDescent="0.25">
      <c r="A3117" s="233">
        <v>89509</v>
      </c>
      <c r="B3117" s="216" t="s">
        <v>33105</v>
      </c>
      <c r="C3117" s="216" t="s">
        <v>40</v>
      </c>
      <c r="D3117" s="234">
        <v>22.59</v>
      </c>
      <c r="E3117" s="217"/>
      <c r="F3117" s="217"/>
    </row>
    <row r="3118" spans="1:6" ht="15.75" customHeight="1" x14ac:dyDescent="0.25">
      <c r="A3118" s="233">
        <v>89511</v>
      </c>
      <c r="B3118" s="216" t="s">
        <v>33106</v>
      </c>
      <c r="C3118" s="216" t="s">
        <v>40</v>
      </c>
      <c r="D3118" s="234">
        <v>33.200000000000003</v>
      </c>
      <c r="E3118" s="217"/>
      <c r="F3118" s="217"/>
    </row>
    <row r="3119" spans="1:6" ht="15.75" customHeight="1" x14ac:dyDescent="0.25">
      <c r="A3119" s="233">
        <v>89512</v>
      </c>
      <c r="B3119" s="216" t="s">
        <v>33107</v>
      </c>
      <c r="C3119" s="216" t="s">
        <v>40</v>
      </c>
      <c r="D3119" s="234">
        <v>53.19</v>
      </c>
      <c r="E3119" s="217"/>
      <c r="F3119" s="217"/>
    </row>
    <row r="3120" spans="1:6" ht="15.75" customHeight="1" x14ac:dyDescent="0.25">
      <c r="A3120" s="233">
        <v>89576</v>
      </c>
      <c r="B3120" s="216" t="s">
        <v>33108</v>
      </c>
      <c r="C3120" s="216" t="s">
        <v>40</v>
      </c>
      <c r="D3120" s="234">
        <v>21.21</v>
      </c>
      <c r="E3120" s="217"/>
      <c r="F3120" s="217"/>
    </row>
    <row r="3121" spans="1:6" ht="15.75" customHeight="1" x14ac:dyDescent="0.25">
      <c r="A3121" s="233">
        <v>89578</v>
      </c>
      <c r="B3121" s="216" t="s">
        <v>33109</v>
      </c>
      <c r="C3121" s="216" t="s">
        <v>40</v>
      </c>
      <c r="D3121" s="234">
        <v>36.659999999999997</v>
      </c>
      <c r="E3121" s="217"/>
      <c r="F3121" s="217"/>
    </row>
    <row r="3122" spans="1:6" ht="15.75" customHeight="1" x14ac:dyDescent="0.25">
      <c r="A3122" s="233">
        <v>89580</v>
      </c>
      <c r="B3122" s="216" t="s">
        <v>33110</v>
      </c>
      <c r="C3122" s="216" t="s">
        <v>40</v>
      </c>
      <c r="D3122" s="234">
        <v>72.56</v>
      </c>
      <c r="E3122" s="217"/>
      <c r="F3122" s="217"/>
    </row>
    <row r="3123" spans="1:6" ht="15.75" customHeight="1" x14ac:dyDescent="0.25">
      <c r="A3123" s="233">
        <v>89633</v>
      </c>
      <c r="B3123" s="216" t="s">
        <v>33111</v>
      </c>
      <c r="C3123" s="216" t="s">
        <v>40</v>
      </c>
      <c r="D3123" s="234">
        <v>18.86</v>
      </c>
      <c r="E3123" s="217"/>
      <c r="F3123" s="217"/>
    </row>
    <row r="3124" spans="1:6" ht="15.75" customHeight="1" x14ac:dyDescent="0.25">
      <c r="A3124" s="233">
        <v>89634</v>
      </c>
      <c r="B3124" s="216" t="s">
        <v>33112</v>
      </c>
      <c r="C3124" s="216" t="s">
        <v>40</v>
      </c>
      <c r="D3124" s="234">
        <v>29.24</v>
      </c>
      <c r="E3124" s="217"/>
      <c r="F3124" s="217"/>
    </row>
    <row r="3125" spans="1:6" ht="15.75" customHeight="1" x14ac:dyDescent="0.25">
      <c r="A3125" s="233">
        <v>89635</v>
      </c>
      <c r="B3125" s="216" t="s">
        <v>33113</v>
      </c>
      <c r="C3125" s="216" t="s">
        <v>40</v>
      </c>
      <c r="D3125" s="234">
        <v>42.51</v>
      </c>
      <c r="E3125" s="217"/>
      <c r="F3125" s="217"/>
    </row>
    <row r="3126" spans="1:6" ht="15.75" customHeight="1" x14ac:dyDescent="0.25">
      <c r="A3126" s="233">
        <v>89636</v>
      </c>
      <c r="B3126" s="216" t="s">
        <v>33114</v>
      </c>
      <c r="C3126" s="216" t="s">
        <v>40</v>
      </c>
      <c r="D3126" s="234">
        <v>51.89</v>
      </c>
      <c r="E3126" s="217"/>
      <c r="F3126" s="217"/>
    </row>
    <row r="3127" spans="1:6" ht="15.75" customHeight="1" x14ac:dyDescent="0.25">
      <c r="A3127" s="233">
        <v>89711</v>
      </c>
      <c r="B3127" s="216" t="s">
        <v>33115</v>
      </c>
      <c r="C3127" s="216" t="s">
        <v>40</v>
      </c>
      <c r="D3127" s="234">
        <v>14.21</v>
      </c>
      <c r="E3127" s="217"/>
      <c r="F3127" s="217"/>
    </row>
    <row r="3128" spans="1:6" ht="15.75" customHeight="1" x14ac:dyDescent="0.25">
      <c r="A3128" s="233">
        <v>89712</v>
      </c>
      <c r="B3128" s="216" t="s">
        <v>33116</v>
      </c>
      <c r="C3128" s="216" t="s">
        <v>40</v>
      </c>
      <c r="D3128" s="234">
        <v>21.7</v>
      </c>
      <c r="E3128" s="217"/>
      <c r="F3128" s="217"/>
    </row>
    <row r="3129" spans="1:6" ht="15.75" customHeight="1" x14ac:dyDescent="0.25">
      <c r="A3129" s="233">
        <v>89713</v>
      </c>
      <c r="B3129" s="216" t="s">
        <v>33117</v>
      </c>
      <c r="C3129" s="216" t="s">
        <v>40</v>
      </c>
      <c r="D3129" s="234">
        <v>33.15</v>
      </c>
      <c r="E3129" s="217"/>
      <c r="F3129" s="217"/>
    </row>
    <row r="3130" spans="1:6" ht="15.75" customHeight="1" x14ac:dyDescent="0.25">
      <c r="A3130" s="233">
        <v>89714</v>
      </c>
      <c r="B3130" s="216" t="s">
        <v>33118</v>
      </c>
      <c r="C3130" s="216" t="s">
        <v>40</v>
      </c>
      <c r="D3130" s="234">
        <v>42.24</v>
      </c>
      <c r="E3130" s="217"/>
      <c r="F3130" s="217"/>
    </row>
    <row r="3131" spans="1:6" ht="15.75" customHeight="1" x14ac:dyDescent="0.25">
      <c r="A3131" s="233">
        <v>89716</v>
      </c>
      <c r="B3131" s="216" t="s">
        <v>33119</v>
      </c>
      <c r="C3131" s="216" t="s">
        <v>40</v>
      </c>
      <c r="D3131" s="234">
        <v>21.98</v>
      </c>
      <c r="E3131" s="217"/>
      <c r="F3131" s="217"/>
    </row>
    <row r="3132" spans="1:6" ht="15.75" customHeight="1" x14ac:dyDescent="0.25">
      <c r="A3132" s="233">
        <v>89717</v>
      </c>
      <c r="B3132" s="216" t="s">
        <v>33120</v>
      </c>
      <c r="C3132" s="216" t="s">
        <v>40</v>
      </c>
      <c r="D3132" s="234">
        <v>33.94</v>
      </c>
      <c r="E3132" s="217"/>
      <c r="F3132" s="217"/>
    </row>
    <row r="3133" spans="1:6" ht="15.75" customHeight="1" x14ac:dyDescent="0.25">
      <c r="A3133" s="233">
        <v>89770</v>
      </c>
      <c r="B3133" s="216" t="s">
        <v>33121</v>
      </c>
      <c r="C3133" s="216" t="s">
        <v>40</v>
      </c>
      <c r="D3133" s="234">
        <v>38.020000000000003</v>
      </c>
      <c r="E3133" s="217"/>
      <c r="F3133" s="217"/>
    </row>
    <row r="3134" spans="1:6" ht="15.75" customHeight="1" x14ac:dyDescent="0.25">
      <c r="A3134" s="233">
        <v>89771</v>
      </c>
      <c r="B3134" s="216" t="s">
        <v>33122</v>
      </c>
      <c r="C3134" s="216" t="s">
        <v>40</v>
      </c>
      <c r="D3134" s="234">
        <v>51.99</v>
      </c>
      <c r="E3134" s="217"/>
      <c r="F3134" s="217"/>
    </row>
    <row r="3135" spans="1:6" ht="15.75" customHeight="1" x14ac:dyDescent="0.25">
      <c r="A3135" s="233">
        <v>89773</v>
      </c>
      <c r="B3135" s="216" t="s">
        <v>33123</v>
      </c>
      <c r="C3135" s="216" t="s">
        <v>40</v>
      </c>
      <c r="D3135" s="234">
        <v>121.21</v>
      </c>
      <c r="E3135" s="217"/>
      <c r="F3135" s="217"/>
    </row>
    <row r="3136" spans="1:6" ht="15.75" customHeight="1" x14ac:dyDescent="0.25">
      <c r="A3136" s="233">
        <v>89775</v>
      </c>
      <c r="B3136" s="216" t="s">
        <v>33124</v>
      </c>
      <c r="C3136" s="216" t="s">
        <v>40</v>
      </c>
      <c r="D3136" s="234">
        <v>191.6</v>
      </c>
      <c r="E3136" s="217"/>
      <c r="F3136" s="217"/>
    </row>
    <row r="3137" spans="1:6" ht="15.75" customHeight="1" x14ac:dyDescent="0.25">
      <c r="A3137" s="233">
        <v>89798</v>
      </c>
      <c r="B3137" s="216" t="s">
        <v>33125</v>
      </c>
      <c r="C3137" s="216" t="s">
        <v>40</v>
      </c>
      <c r="D3137" s="234">
        <v>10.19</v>
      </c>
      <c r="E3137" s="217"/>
      <c r="F3137" s="217"/>
    </row>
    <row r="3138" spans="1:6" ht="15.75" customHeight="1" x14ac:dyDescent="0.25">
      <c r="A3138" s="233">
        <v>89799</v>
      </c>
      <c r="B3138" s="216" t="s">
        <v>33126</v>
      </c>
      <c r="C3138" s="216" t="s">
        <v>40</v>
      </c>
      <c r="D3138" s="234">
        <v>16.440000000000001</v>
      </c>
      <c r="E3138" s="217"/>
      <c r="F3138" s="217"/>
    </row>
    <row r="3139" spans="1:6" ht="15.75" customHeight="1" x14ac:dyDescent="0.25">
      <c r="A3139" s="233">
        <v>89800</v>
      </c>
      <c r="B3139" s="216" t="s">
        <v>33127</v>
      </c>
      <c r="C3139" s="216" t="s">
        <v>40</v>
      </c>
      <c r="D3139" s="234">
        <v>20.13</v>
      </c>
      <c r="E3139" s="217"/>
      <c r="F3139" s="217"/>
    </row>
    <row r="3140" spans="1:6" ht="15.75" customHeight="1" x14ac:dyDescent="0.25">
      <c r="A3140" s="233">
        <v>89848</v>
      </c>
      <c r="B3140" s="216" t="s">
        <v>33128</v>
      </c>
      <c r="C3140" s="216" t="s">
        <v>40</v>
      </c>
      <c r="D3140" s="234">
        <v>23.92</v>
      </c>
      <c r="E3140" s="217"/>
      <c r="F3140" s="217"/>
    </row>
    <row r="3141" spans="1:6" ht="15.75" customHeight="1" x14ac:dyDescent="0.25">
      <c r="A3141" s="233">
        <v>89849</v>
      </c>
      <c r="B3141" s="216" t="s">
        <v>33129</v>
      </c>
      <c r="C3141" s="216" t="s">
        <v>40</v>
      </c>
      <c r="D3141" s="234">
        <v>48.29</v>
      </c>
      <c r="E3141" s="217"/>
      <c r="F3141" s="217"/>
    </row>
    <row r="3142" spans="1:6" ht="15.75" customHeight="1" x14ac:dyDescent="0.25">
      <c r="A3142" s="233">
        <v>89865</v>
      </c>
      <c r="B3142" s="216" t="s">
        <v>33130</v>
      </c>
      <c r="C3142" s="216" t="s">
        <v>40</v>
      </c>
      <c r="D3142" s="234">
        <v>9.99</v>
      </c>
      <c r="E3142" s="217"/>
      <c r="F3142" s="217"/>
    </row>
    <row r="3143" spans="1:6" ht="15.75" customHeight="1" x14ac:dyDescent="0.25">
      <c r="A3143" s="233">
        <v>91784</v>
      </c>
      <c r="B3143" s="216" t="s">
        <v>33131</v>
      </c>
      <c r="C3143" s="216" t="s">
        <v>40</v>
      </c>
      <c r="D3143" s="234">
        <v>31.75</v>
      </c>
      <c r="E3143" s="217"/>
      <c r="F3143" s="217"/>
    </row>
    <row r="3144" spans="1:6" ht="15.75" customHeight="1" x14ac:dyDescent="0.25">
      <c r="A3144" s="233">
        <v>91785</v>
      </c>
      <c r="B3144" s="216" t="s">
        <v>33132</v>
      </c>
      <c r="C3144" s="216" t="s">
        <v>40</v>
      </c>
      <c r="D3144" s="234">
        <v>31.57</v>
      </c>
      <c r="E3144" s="217"/>
      <c r="F3144" s="217"/>
    </row>
    <row r="3145" spans="1:6" ht="15.75" customHeight="1" x14ac:dyDescent="0.25">
      <c r="A3145" s="233">
        <v>91786</v>
      </c>
      <c r="B3145" s="216" t="s">
        <v>33133</v>
      </c>
      <c r="C3145" s="216" t="s">
        <v>40</v>
      </c>
      <c r="D3145" s="234">
        <v>24.11</v>
      </c>
      <c r="E3145" s="217"/>
      <c r="F3145" s="217"/>
    </row>
    <row r="3146" spans="1:6" ht="15.75" customHeight="1" x14ac:dyDescent="0.25">
      <c r="A3146" s="233">
        <v>91787</v>
      </c>
      <c r="B3146" s="216" t="s">
        <v>33134</v>
      </c>
      <c r="C3146" s="216" t="s">
        <v>40</v>
      </c>
      <c r="D3146" s="234">
        <v>28.99</v>
      </c>
      <c r="E3146" s="217"/>
      <c r="F3146" s="217"/>
    </row>
    <row r="3147" spans="1:6" ht="15.75" customHeight="1" x14ac:dyDescent="0.25">
      <c r="A3147" s="233">
        <v>91788</v>
      </c>
      <c r="B3147" s="216" t="s">
        <v>33135</v>
      </c>
      <c r="C3147" s="216" t="s">
        <v>40</v>
      </c>
      <c r="D3147" s="234">
        <v>36.32</v>
      </c>
      <c r="E3147" s="217"/>
      <c r="F3147" s="217"/>
    </row>
    <row r="3148" spans="1:6" ht="15.75" customHeight="1" x14ac:dyDescent="0.25">
      <c r="A3148" s="233">
        <v>91789</v>
      </c>
      <c r="B3148" s="216" t="s">
        <v>33136</v>
      </c>
      <c r="C3148" s="216" t="s">
        <v>40</v>
      </c>
      <c r="D3148" s="234">
        <v>37.42</v>
      </c>
      <c r="E3148" s="217"/>
      <c r="F3148" s="217"/>
    </row>
    <row r="3149" spans="1:6" ht="15.75" customHeight="1" x14ac:dyDescent="0.25">
      <c r="A3149" s="233">
        <v>91790</v>
      </c>
      <c r="B3149" s="216" t="s">
        <v>33137</v>
      </c>
      <c r="C3149" s="216" t="s">
        <v>40</v>
      </c>
      <c r="D3149" s="234">
        <v>56.22</v>
      </c>
      <c r="E3149" s="217"/>
      <c r="F3149" s="217"/>
    </row>
    <row r="3150" spans="1:6" ht="15.75" customHeight="1" x14ac:dyDescent="0.25">
      <c r="A3150" s="233">
        <v>91791</v>
      </c>
      <c r="B3150" s="216" t="s">
        <v>33138</v>
      </c>
      <c r="C3150" s="216" t="s">
        <v>40</v>
      </c>
      <c r="D3150" s="234">
        <v>77.12</v>
      </c>
      <c r="E3150" s="217"/>
      <c r="F3150" s="217"/>
    </row>
    <row r="3151" spans="1:6" ht="15.75" customHeight="1" x14ac:dyDescent="0.25">
      <c r="A3151" s="233">
        <v>91792</v>
      </c>
      <c r="B3151" s="216" t="s">
        <v>33139</v>
      </c>
      <c r="C3151" s="216" t="s">
        <v>40</v>
      </c>
      <c r="D3151" s="234">
        <v>41.62</v>
      </c>
      <c r="E3151" s="217"/>
      <c r="F3151" s="217"/>
    </row>
    <row r="3152" spans="1:6" ht="15.75" customHeight="1" x14ac:dyDescent="0.25">
      <c r="A3152" s="233">
        <v>91793</v>
      </c>
      <c r="B3152" s="216" t="s">
        <v>33140</v>
      </c>
      <c r="C3152" s="216" t="s">
        <v>40</v>
      </c>
      <c r="D3152" s="234">
        <v>64.5</v>
      </c>
      <c r="E3152" s="217"/>
      <c r="F3152" s="217"/>
    </row>
    <row r="3153" spans="1:6" ht="15.75" customHeight="1" x14ac:dyDescent="0.25">
      <c r="A3153" s="233">
        <v>91794</v>
      </c>
      <c r="B3153" s="216" t="s">
        <v>33141</v>
      </c>
      <c r="C3153" s="216" t="s">
        <v>40</v>
      </c>
      <c r="D3153" s="234">
        <v>31.99</v>
      </c>
      <c r="E3153" s="217"/>
      <c r="F3153" s="217"/>
    </row>
    <row r="3154" spans="1:6" ht="15.75" customHeight="1" x14ac:dyDescent="0.25">
      <c r="A3154" s="233">
        <v>91795</v>
      </c>
      <c r="B3154" s="216" t="s">
        <v>33142</v>
      </c>
      <c r="C3154" s="216" t="s">
        <v>40</v>
      </c>
      <c r="D3154" s="234">
        <v>52.95</v>
      </c>
      <c r="E3154" s="217"/>
      <c r="F3154" s="217"/>
    </row>
    <row r="3155" spans="1:6" ht="15.75" customHeight="1" x14ac:dyDescent="0.25">
      <c r="A3155" s="233">
        <v>91796</v>
      </c>
      <c r="B3155" s="216" t="s">
        <v>33143</v>
      </c>
      <c r="C3155" s="216" t="s">
        <v>40</v>
      </c>
      <c r="D3155" s="234">
        <v>58.71</v>
      </c>
      <c r="E3155" s="217"/>
      <c r="F3155" s="217"/>
    </row>
    <row r="3156" spans="1:6" ht="15.75" customHeight="1" x14ac:dyDescent="0.25">
      <c r="A3156" s="233">
        <v>92275</v>
      </c>
      <c r="B3156" s="216" t="s">
        <v>33144</v>
      </c>
      <c r="C3156" s="216" t="s">
        <v>40</v>
      </c>
      <c r="D3156" s="234">
        <v>40.04</v>
      </c>
      <c r="E3156" s="217"/>
      <c r="F3156" s="217"/>
    </row>
    <row r="3157" spans="1:6" ht="15.75" customHeight="1" x14ac:dyDescent="0.25">
      <c r="A3157" s="233">
        <v>92276</v>
      </c>
      <c r="B3157" s="216" t="s">
        <v>33145</v>
      </c>
      <c r="C3157" s="216" t="s">
        <v>40</v>
      </c>
      <c r="D3157" s="234">
        <v>50.7</v>
      </c>
      <c r="E3157" s="217"/>
      <c r="F3157" s="217"/>
    </row>
    <row r="3158" spans="1:6" ht="15.75" customHeight="1" x14ac:dyDescent="0.25">
      <c r="A3158" s="233">
        <v>92277</v>
      </c>
      <c r="B3158" s="216" t="s">
        <v>33146</v>
      </c>
      <c r="C3158" s="216" t="s">
        <v>40</v>
      </c>
      <c r="D3158" s="234">
        <v>73.180000000000007</v>
      </c>
      <c r="E3158" s="217"/>
      <c r="F3158" s="217"/>
    </row>
    <row r="3159" spans="1:6" ht="15.75" customHeight="1" x14ac:dyDescent="0.25">
      <c r="A3159" s="233">
        <v>92278</v>
      </c>
      <c r="B3159" s="216" t="s">
        <v>33147</v>
      </c>
      <c r="C3159" s="216" t="s">
        <v>40</v>
      </c>
      <c r="D3159" s="234">
        <v>98.41</v>
      </c>
      <c r="E3159" s="217"/>
      <c r="F3159" s="217"/>
    </row>
    <row r="3160" spans="1:6" ht="15.75" customHeight="1" x14ac:dyDescent="0.25">
      <c r="A3160" s="233">
        <v>92279</v>
      </c>
      <c r="B3160" s="216" t="s">
        <v>33148</v>
      </c>
      <c r="C3160" s="216" t="s">
        <v>40</v>
      </c>
      <c r="D3160" s="234">
        <v>142.22</v>
      </c>
      <c r="E3160" s="217"/>
      <c r="F3160" s="217"/>
    </row>
    <row r="3161" spans="1:6" ht="15.75" customHeight="1" x14ac:dyDescent="0.25">
      <c r="A3161" s="233">
        <v>92280</v>
      </c>
      <c r="B3161" s="216" t="s">
        <v>33149</v>
      </c>
      <c r="C3161" s="216" t="s">
        <v>40</v>
      </c>
      <c r="D3161" s="234">
        <v>199.72</v>
      </c>
      <c r="E3161" s="217"/>
      <c r="F3161" s="217"/>
    </row>
    <row r="3162" spans="1:6" ht="15.75" customHeight="1" x14ac:dyDescent="0.25">
      <c r="A3162" s="233">
        <v>92281</v>
      </c>
      <c r="B3162" s="216" t="s">
        <v>33150</v>
      </c>
      <c r="C3162" s="216" t="s">
        <v>40</v>
      </c>
      <c r="D3162" s="234">
        <v>142.5</v>
      </c>
      <c r="E3162" s="217"/>
      <c r="F3162" s="217"/>
    </row>
    <row r="3163" spans="1:6" ht="15.75" customHeight="1" x14ac:dyDescent="0.25">
      <c r="A3163" s="233">
        <v>92282</v>
      </c>
      <c r="B3163" s="216" t="s">
        <v>33151</v>
      </c>
      <c r="C3163" s="216" t="s">
        <v>40</v>
      </c>
      <c r="D3163" s="234">
        <v>157.36000000000001</v>
      </c>
      <c r="E3163" s="217"/>
      <c r="F3163" s="217"/>
    </row>
    <row r="3164" spans="1:6" ht="15.75" customHeight="1" x14ac:dyDescent="0.25">
      <c r="A3164" s="233">
        <v>92283</v>
      </c>
      <c r="B3164" s="216" t="s">
        <v>33152</v>
      </c>
      <c r="C3164" s="216" t="s">
        <v>40</v>
      </c>
      <c r="D3164" s="234">
        <v>208.12</v>
      </c>
      <c r="E3164" s="217"/>
      <c r="F3164" s="217"/>
    </row>
    <row r="3165" spans="1:6" ht="15.75" customHeight="1" x14ac:dyDescent="0.25">
      <c r="A3165" s="233">
        <v>92284</v>
      </c>
      <c r="B3165" s="216" t="s">
        <v>33153</v>
      </c>
      <c r="C3165" s="216" t="s">
        <v>40</v>
      </c>
      <c r="D3165" s="234">
        <v>252.36</v>
      </c>
      <c r="E3165" s="217"/>
      <c r="F3165" s="217"/>
    </row>
    <row r="3166" spans="1:6" ht="15.75" customHeight="1" x14ac:dyDescent="0.25">
      <c r="A3166" s="233">
        <v>92285</v>
      </c>
      <c r="B3166" s="216" t="s">
        <v>33154</v>
      </c>
      <c r="C3166" s="216" t="s">
        <v>40</v>
      </c>
      <c r="D3166" s="234">
        <v>326.31</v>
      </c>
      <c r="E3166" s="217"/>
      <c r="F3166" s="217"/>
    </row>
    <row r="3167" spans="1:6" ht="15.75" customHeight="1" x14ac:dyDescent="0.25">
      <c r="A3167" s="233">
        <v>92286</v>
      </c>
      <c r="B3167" s="216" t="s">
        <v>33155</v>
      </c>
      <c r="C3167" s="216" t="s">
        <v>40</v>
      </c>
      <c r="D3167" s="234">
        <v>386.39</v>
      </c>
      <c r="E3167" s="217"/>
      <c r="F3167" s="217"/>
    </row>
    <row r="3168" spans="1:6" ht="15.75" customHeight="1" x14ac:dyDescent="0.25">
      <c r="A3168" s="233">
        <v>92305</v>
      </c>
      <c r="B3168" s="216" t="s">
        <v>33156</v>
      </c>
      <c r="C3168" s="216" t="s">
        <v>40</v>
      </c>
      <c r="D3168" s="234">
        <v>26.28</v>
      </c>
      <c r="E3168" s="217"/>
      <c r="F3168" s="217"/>
    </row>
    <row r="3169" spans="1:6" ht="15.75" customHeight="1" x14ac:dyDescent="0.25">
      <c r="A3169" s="233">
        <v>92306</v>
      </c>
      <c r="B3169" s="216" t="s">
        <v>33157</v>
      </c>
      <c r="C3169" s="216" t="s">
        <v>40</v>
      </c>
      <c r="D3169" s="234">
        <v>43.03</v>
      </c>
      <c r="E3169" s="217"/>
      <c r="F3169" s="217"/>
    </row>
    <row r="3170" spans="1:6" ht="15.75" customHeight="1" x14ac:dyDescent="0.25">
      <c r="A3170" s="233">
        <v>92307</v>
      </c>
      <c r="B3170" s="216" t="s">
        <v>33158</v>
      </c>
      <c r="C3170" s="216" t="s">
        <v>40</v>
      </c>
      <c r="D3170" s="234">
        <v>53.91</v>
      </c>
      <c r="E3170" s="217"/>
      <c r="F3170" s="217"/>
    </row>
    <row r="3171" spans="1:6" ht="15.75" customHeight="1" x14ac:dyDescent="0.25">
      <c r="A3171" s="233">
        <v>92308</v>
      </c>
      <c r="B3171" s="216" t="s">
        <v>33159</v>
      </c>
      <c r="C3171" s="216" t="s">
        <v>40</v>
      </c>
      <c r="D3171" s="234">
        <v>49.05</v>
      </c>
      <c r="E3171" s="217"/>
      <c r="F3171" s="217"/>
    </row>
    <row r="3172" spans="1:6" ht="15.75" customHeight="1" x14ac:dyDescent="0.25">
      <c r="A3172" s="233">
        <v>92309</v>
      </c>
      <c r="B3172" s="216" t="s">
        <v>33160</v>
      </c>
      <c r="C3172" s="216" t="s">
        <v>40</v>
      </c>
      <c r="D3172" s="234">
        <v>147</v>
      </c>
      <c r="E3172" s="217"/>
      <c r="F3172" s="217"/>
    </row>
    <row r="3173" spans="1:6" ht="15.75" customHeight="1" x14ac:dyDescent="0.25">
      <c r="A3173" s="233">
        <v>92310</v>
      </c>
      <c r="B3173" s="216" t="s">
        <v>33161</v>
      </c>
      <c r="C3173" s="216" t="s">
        <v>40</v>
      </c>
      <c r="D3173" s="234">
        <v>162.1</v>
      </c>
      <c r="E3173" s="217"/>
      <c r="F3173" s="217"/>
    </row>
    <row r="3174" spans="1:6" ht="15.75" customHeight="1" x14ac:dyDescent="0.25">
      <c r="A3174" s="233">
        <v>92320</v>
      </c>
      <c r="B3174" s="216" t="s">
        <v>33162</v>
      </c>
      <c r="C3174" s="216" t="s">
        <v>40</v>
      </c>
      <c r="D3174" s="234">
        <v>32.85</v>
      </c>
      <c r="E3174" s="217"/>
      <c r="F3174" s="217"/>
    </row>
    <row r="3175" spans="1:6" ht="15.75" customHeight="1" x14ac:dyDescent="0.25">
      <c r="A3175" s="233">
        <v>92321</v>
      </c>
      <c r="B3175" s="216" t="s">
        <v>33163</v>
      </c>
      <c r="C3175" s="216" t="s">
        <v>40</v>
      </c>
      <c r="D3175" s="234">
        <v>54.31</v>
      </c>
      <c r="E3175" s="217"/>
      <c r="F3175" s="217"/>
    </row>
    <row r="3176" spans="1:6" ht="15.75" customHeight="1" x14ac:dyDescent="0.25">
      <c r="A3176" s="233">
        <v>92322</v>
      </c>
      <c r="B3176" s="216" t="s">
        <v>33164</v>
      </c>
      <c r="C3176" s="216" t="s">
        <v>40</v>
      </c>
      <c r="D3176" s="234">
        <v>69.290000000000006</v>
      </c>
      <c r="E3176" s="217"/>
      <c r="F3176" s="217"/>
    </row>
    <row r="3177" spans="1:6" ht="15.75" customHeight="1" x14ac:dyDescent="0.25">
      <c r="A3177" s="233">
        <v>92323</v>
      </c>
      <c r="B3177" s="216" t="s">
        <v>33165</v>
      </c>
      <c r="C3177" s="216" t="s">
        <v>40</v>
      </c>
      <c r="D3177" s="234">
        <v>54.04</v>
      </c>
      <c r="E3177" s="217"/>
      <c r="F3177" s="217"/>
    </row>
    <row r="3178" spans="1:6" ht="15.75" customHeight="1" x14ac:dyDescent="0.25">
      <c r="A3178" s="233">
        <v>92324</v>
      </c>
      <c r="B3178" s="216" t="s">
        <v>33166</v>
      </c>
      <c r="C3178" s="216" t="s">
        <v>40</v>
      </c>
      <c r="D3178" s="234">
        <v>156.71</v>
      </c>
      <c r="E3178" s="217"/>
      <c r="F3178" s="217"/>
    </row>
    <row r="3179" spans="1:6" ht="15.75" customHeight="1" x14ac:dyDescent="0.25">
      <c r="A3179" s="233">
        <v>92325</v>
      </c>
      <c r="B3179" s="216" t="s">
        <v>33167</v>
      </c>
      <c r="C3179" s="216" t="s">
        <v>40</v>
      </c>
      <c r="D3179" s="234">
        <v>175.87</v>
      </c>
      <c r="E3179" s="217"/>
      <c r="F3179" s="217"/>
    </row>
    <row r="3180" spans="1:6" ht="15.75" customHeight="1" x14ac:dyDescent="0.25">
      <c r="A3180" s="233">
        <v>92335</v>
      </c>
      <c r="B3180" s="216" t="s">
        <v>33168</v>
      </c>
      <c r="C3180" s="216" t="s">
        <v>40</v>
      </c>
      <c r="D3180" s="234">
        <v>87.41</v>
      </c>
      <c r="E3180" s="217"/>
      <c r="F3180" s="217"/>
    </row>
    <row r="3181" spans="1:6" ht="15.75" customHeight="1" x14ac:dyDescent="0.25">
      <c r="A3181" s="233">
        <v>92336</v>
      </c>
      <c r="B3181" s="216" t="s">
        <v>33169</v>
      </c>
      <c r="C3181" s="216" t="s">
        <v>40</v>
      </c>
      <c r="D3181" s="234">
        <v>107.74</v>
      </c>
      <c r="E3181" s="217"/>
      <c r="F3181" s="217"/>
    </row>
    <row r="3182" spans="1:6" ht="15.75" customHeight="1" x14ac:dyDescent="0.25">
      <c r="A3182" s="233">
        <v>92337</v>
      </c>
      <c r="B3182" s="216" t="s">
        <v>33170</v>
      </c>
      <c r="C3182" s="216" t="s">
        <v>40</v>
      </c>
      <c r="D3182" s="234">
        <v>142.96</v>
      </c>
      <c r="E3182" s="217"/>
      <c r="F3182" s="217"/>
    </row>
    <row r="3183" spans="1:6" ht="15.75" customHeight="1" x14ac:dyDescent="0.25">
      <c r="A3183" s="233">
        <v>92338</v>
      </c>
      <c r="B3183" s="216" t="s">
        <v>33171</v>
      </c>
      <c r="C3183" s="216" t="s">
        <v>40</v>
      </c>
      <c r="D3183" s="234">
        <v>96.6</v>
      </c>
      <c r="E3183" s="217"/>
      <c r="F3183" s="217"/>
    </row>
    <row r="3184" spans="1:6" ht="15.75" customHeight="1" x14ac:dyDescent="0.25">
      <c r="A3184" s="233">
        <v>92339</v>
      </c>
      <c r="B3184" s="216" t="s">
        <v>33172</v>
      </c>
      <c r="C3184" s="216" t="s">
        <v>40</v>
      </c>
      <c r="D3184" s="234">
        <v>147.02000000000001</v>
      </c>
      <c r="E3184" s="217"/>
      <c r="F3184" s="217"/>
    </row>
    <row r="3185" spans="1:6" ht="15.75" customHeight="1" x14ac:dyDescent="0.25">
      <c r="A3185" s="233">
        <v>92341</v>
      </c>
      <c r="B3185" s="216" t="s">
        <v>33173</v>
      </c>
      <c r="C3185" s="216" t="s">
        <v>40</v>
      </c>
      <c r="D3185" s="234">
        <v>93.95</v>
      </c>
      <c r="E3185" s="217"/>
      <c r="F3185" s="217"/>
    </row>
    <row r="3186" spans="1:6" ht="15.75" customHeight="1" x14ac:dyDescent="0.25">
      <c r="A3186" s="233">
        <v>92342</v>
      </c>
      <c r="B3186" s="216" t="s">
        <v>33174</v>
      </c>
      <c r="C3186" s="216" t="s">
        <v>40</v>
      </c>
      <c r="D3186" s="234">
        <v>114.34</v>
      </c>
      <c r="E3186" s="217"/>
      <c r="F3186" s="217"/>
    </row>
    <row r="3187" spans="1:6" ht="15.75" customHeight="1" x14ac:dyDescent="0.25">
      <c r="A3187" s="233">
        <v>92343</v>
      </c>
      <c r="B3187" s="216" t="s">
        <v>33175</v>
      </c>
      <c r="C3187" s="216" t="s">
        <v>40</v>
      </c>
      <c r="D3187" s="234">
        <v>149.62</v>
      </c>
      <c r="E3187" s="217"/>
      <c r="F3187" s="217"/>
    </row>
    <row r="3188" spans="1:6" ht="15.75" customHeight="1" x14ac:dyDescent="0.25">
      <c r="A3188" s="233">
        <v>92359</v>
      </c>
      <c r="B3188" s="216" t="s">
        <v>33176</v>
      </c>
      <c r="C3188" s="216" t="s">
        <v>40</v>
      </c>
      <c r="D3188" s="234">
        <v>45.98</v>
      </c>
      <c r="E3188" s="217"/>
      <c r="F3188" s="217"/>
    </row>
    <row r="3189" spans="1:6" ht="15.75" customHeight="1" x14ac:dyDescent="0.25">
      <c r="A3189" s="233">
        <v>92360</v>
      </c>
      <c r="B3189" s="216" t="s">
        <v>33177</v>
      </c>
      <c r="C3189" s="216" t="s">
        <v>40</v>
      </c>
      <c r="D3189" s="234">
        <v>61.48</v>
      </c>
      <c r="E3189" s="217"/>
      <c r="F3189" s="217"/>
    </row>
    <row r="3190" spans="1:6" ht="15.75" customHeight="1" x14ac:dyDescent="0.25">
      <c r="A3190" s="233">
        <v>92361</v>
      </c>
      <c r="B3190" s="216" t="s">
        <v>33178</v>
      </c>
      <c r="C3190" s="216" t="s">
        <v>40</v>
      </c>
      <c r="D3190" s="234">
        <v>82.93</v>
      </c>
      <c r="E3190" s="217"/>
      <c r="F3190" s="217"/>
    </row>
    <row r="3191" spans="1:6" ht="15.75" customHeight="1" x14ac:dyDescent="0.25">
      <c r="A3191" s="233">
        <v>92362</v>
      </c>
      <c r="B3191" s="216" t="s">
        <v>33179</v>
      </c>
      <c r="C3191" s="216" t="s">
        <v>40</v>
      </c>
      <c r="D3191" s="234">
        <v>132.80000000000001</v>
      </c>
      <c r="E3191" s="217"/>
      <c r="F3191" s="217"/>
    </row>
    <row r="3192" spans="1:6" ht="15.75" customHeight="1" x14ac:dyDescent="0.25">
      <c r="A3192" s="233">
        <v>92364</v>
      </c>
      <c r="B3192" s="216" t="s">
        <v>33180</v>
      </c>
      <c r="C3192" s="216" t="s">
        <v>40</v>
      </c>
      <c r="D3192" s="234">
        <v>52.77</v>
      </c>
      <c r="E3192" s="217"/>
      <c r="F3192" s="217"/>
    </row>
    <row r="3193" spans="1:6" ht="15.75" customHeight="1" x14ac:dyDescent="0.25">
      <c r="A3193" s="233">
        <v>92365</v>
      </c>
      <c r="B3193" s="216" t="s">
        <v>33181</v>
      </c>
      <c r="C3193" s="216" t="s">
        <v>40</v>
      </c>
      <c r="D3193" s="234">
        <v>60.91</v>
      </c>
      <c r="E3193" s="217"/>
      <c r="F3193" s="217"/>
    </row>
    <row r="3194" spans="1:6" ht="15.75" customHeight="1" x14ac:dyDescent="0.25">
      <c r="A3194" s="233">
        <v>92366</v>
      </c>
      <c r="B3194" s="216" t="s">
        <v>33182</v>
      </c>
      <c r="C3194" s="216" t="s">
        <v>40</v>
      </c>
      <c r="D3194" s="234">
        <v>85.85</v>
      </c>
      <c r="E3194" s="217"/>
      <c r="F3194" s="217"/>
    </row>
    <row r="3195" spans="1:6" ht="15.75" customHeight="1" x14ac:dyDescent="0.25">
      <c r="A3195" s="233">
        <v>92367</v>
      </c>
      <c r="B3195" s="216" t="s">
        <v>33183</v>
      </c>
      <c r="C3195" s="216" t="s">
        <v>40</v>
      </c>
      <c r="D3195" s="234">
        <v>105.86</v>
      </c>
      <c r="E3195" s="217"/>
      <c r="F3195" s="217"/>
    </row>
    <row r="3196" spans="1:6" ht="15.75" customHeight="1" x14ac:dyDescent="0.25">
      <c r="A3196" s="233">
        <v>92368</v>
      </c>
      <c r="B3196" s="216" t="s">
        <v>33184</v>
      </c>
      <c r="C3196" s="216" t="s">
        <v>40</v>
      </c>
      <c r="D3196" s="234">
        <v>140.80000000000001</v>
      </c>
      <c r="E3196" s="217"/>
      <c r="F3196" s="217"/>
    </row>
    <row r="3197" spans="1:6" ht="15.75" customHeight="1" x14ac:dyDescent="0.25">
      <c r="A3197" s="233">
        <v>92645</v>
      </c>
      <c r="B3197" s="216" t="s">
        <v>33185</v>
      </c>
      <c r="C3197" s="216" t="s">
        <v>40</v>
      </c>
      <c r="D3197" s="234">
        <v>48.45</v>
      </c>
      <c r="E3197" s="217"/>
      <c r="F3197" s="217"/>
    </row>
    <row r="3198" spans="1:6" ht="15.75" customHeight="1" x14ac:dyDescent="0.25">
      <c r="A3198" s="233">
        <v>92646</v>
      </c>
      <c r="B3198" s="216" t="s">
        <v>33186</v>
      </c>
      <c r="C3198" s="216" t="s">
        <v>40</v>
      </c>
      <c r="D3198" s="234">
        <v>63.95</v>
      </c>
      <c r="E3198" s="217"/>
      <c r="F3198" s="217"/>
    </row>
    <row r="3199" spans="1:6" ht="15.75" customHeight="1" x14ac:dyDescent="0.25">
      <c r="A3199" s="233">
        <v>92648</v>
      </c>
      <c r="B3199" s="216" t="s">
        <v>33187</v>
      </c>
      <c r="C3199" s="216" t="s">
        <v>40</v>
      </c>
      <c r="D3199" s="234">
        <v>69.959999999999994</v>
      </c>
      <c r="E3199" s="217"/>
      <c r="F3199" s="217"/>
    </row>
    <row r="3200" spans="1:6" ht="15.75" customHeight="1" x14ac:dyDescent="0.25">
      <c r="A3200" s="233">
        <v>92649</v>
      </c>
      <c r="B3200" s="216" t="s">
        <v>33188</v>
      </c>
      <c r="C3200" s="216" t="s">
        <v>40</v>
      </c>
      <c r="D3200" s="234">
        <v>85.38</v>
      </c>
      <c r="E3200" s="217"/>
      <c r="F3200" s="217"/>
    </row>
    <row r="3201" spans="1:6" ht="15.75" customHeight="1" x14ac:dyDescent="0.25">
      <c r="A3201" s="233">
        <v>92650</v>
      </c>
      <c r="B3201" s="216" t="s">
        <v>33189</v>
      </c>
      <c r="C3201" s="216" t="s">
        <v>40</v>
      </c>
      <c r="D3201" s="234">
        <v>135.26</v>
      </c>
      <c r="E3201" s="217"/>
      <c r="F3201" s="217"/>
    </row>
    <row r="3202" spans="1:6" ht="15.75" customHeight="1" x14ac:dyDescent="0.25">
      <c r="A3202" s="233">
        <v>92652</v>
      </c>
      <c r="B3202" s="216" t="s">
        <v>33190</v>
      </c>
      <c r="C3202" s="216" t="s">
        <v>40</v>
      </c>
      <c r="D3202" s="234">
        <v>55.76</v>
      </c>
      <c r="E3202" s="217"/>
      <c r="F3202" s="217"/>
    </row>
    <row r="3203" spans="1:6" ht="15.75" customHeight="1" x14ac:dyDescent="0.25">
      <c r="A3203" s="233">
        <v>92653</v>
      </c>
      <c r="B3203" s="216" t="s">
        <v>33191</v>
      </c>
      <c r="C3203" s="216" t="s">
        <v>40</v>
      </c>
      <c r="D3203" s="234">
        <v>63.93</v>
      </c>
      <c r="E3203" s="217"/>
      <c r="F3203" s="217"/>
    </row>
    <row r="3204" spans="1:6" ht="15.75" customHeight="1" x14ac:dyDescent="0.25">
      <c r="A3204" s="233">
        <v>92654</v>
      </c>
      <c r="B3204" s="216" t="s">
        <v>33192</v>
      </c>
      <c r="C3204" s="216" t="s">
        <v>40</v>
      </c>
      <c r="D3204" s="234">
        <v>88.86</v>
      </c>
      <c r="E3204" s="217"/>
      <c r="F3204" s="217"/>
    </row>
    <row r="3205" spans="1:6" ht="15.75" customHeight="1" x14ac:dyDescent="0.25">
      <c r="A3205" s="233">
        <v>92655</v>
      </c>
      <c r="B3205" s="216" t="s">
        <v>33193</v>
      </c>
      <c r="C3205" s="216" t="s">
        <v>40</v>
      </c>
      <c r="D3205" s="234">
        <v>108.95</v>
      </c>
      <c r="E3205" s="217"/>
      <c r="F3205" s="217"/>
    </row>
    <row r="3206" spans="1:6" ht="15.75" customHeight="1" x14ac:dyDescent="0.25">
      <c r="A3206" s="233">
        <v>92656</v>
      </c>
      <c r="B3206" s="216" t="s">
        <v>33194</v>
      </c>
      <c r="C3206" s="216" t="s">
        <v>40</v>
      </c>
      <c r="D3206" s="234">
        <v>143.88</v>
      </c>
      <c r="E3206" s="217"/>
      <c r="F3206" s="217"/>
    </row>
    <row r="3207" spans="1:6" ht="15.75" customHeight="1" x14ac:dyDescent="0.25">
      <c r="A3207" s="233">
        <v>92687</v>
      </c>
      <c r="B3207" s="216" t="s">
        <v>33195</v>
      </c>
      <c r="C3207" s="216" t="s">
        <v>40</v>
      </c>
      <c r="D3207" s="234">
        <v>25.29</v>
      </c>
      <c r="E3207" s="217"/>
      <c r="F3207" s="217"/>
    </row>
    <row r="3208" spans="1:6" ht="15.75" customHeight="1" x14ac:dyDescent="0.25">
      <c r="A3208" s="233">
        <v>92688</v>
      </c>
      <c r="B3208" s="216" t="s">
        <v>33196</v>
      </c>
      <c r="C3208" s="216" t="s">
        <v>40</v>
      </c>
      <c r="D3208" s="234">
        <v>34.409999999999997</v>
      </c>
      <c r="E3208" s="217"/>
      <c r="F3208" s="217"/>
    </row>
    <row r="3209" spans="1:6" ht="15.75" customHeight="1" x14ac:dyDescent="0.25">
      <c r="A3209" s="233">
        <v>92689</v>
      </c>
      <c r="B3209" s="216" t="s">
        <v>33197</v>
      </c>
      <c r="C3209" s="216" t="s">
        <v>40</v>
      </c>
      <c r="D3209" s="234">
        <v>33.950000000000003</v>
      </c>
      <c r="E3209" s="217"/>
      <c r="F3209" s="217"/>
    </row>
    <row r="3210" spans="1:6" ht="15.75" customHeight="1" x14ac:dyDescent="0.25">
      <c r="A3210" s="233">
        <v>92690</v>
      </c>
      <c r="B3210" s="216" t="s">
        <v>33198</v>
      </c>
      <c r="C3210" s="216" t="s">
        <v>40</v>
      </c>
      <c r="D3210" s="234">
        <v>48.31</v>
      </c>
      <c r="E3210" s="217"/>
      <c r="F3210" s="217"/>
    </row>
    <row r="3211" spans="1:6" ht="15.75" customHeight="1" x14ac:dyDescent="0.25">
      <c r="A3211" s="233">
        <v>92691</v>
      </c>
      <c r="B3211" s="216" t="s">
        <v>33199</v>
      </c>
      <c r="C3211" s="216" t="s">
        <v>40</v>
      </c>
      <c r="D3211" s="234">
        <v>62.32</v>
      </c>
      <c r="E3211" s="217"/>
      <c r="F3211" s="217"/>
    </row>
    <row r="3212" spans="1:6" ht="15.75" customHeight="1" x14ac:dyDescent="0.25">
      <c r="A3212" s="233">
        <v>94462</v>
      </c>
      <c r="B3212" s="216" t="s">
        <v>33200</v>
      </c>
      <c r="C3212" s="216" t="s">
        <v>40</v>
      </c>
      <c r="D3212" s="234">
        <v>90.91</v>
      </c>
      <c r="E3212" s="217"/>
      <c r="F3212" s="217"/>
    </row>
    <row r="3213" spans="1:6" ht="15.75" customHeight="1" x14ac:dyDescent="0.25">
      <c r="A3213" s="233">
        <v>94463</v>
      </c>
      <c r="B3213" s="216" t="s">
        <v>33201</v>
      </c>
      <c r="C3213" s="216" t="s">
        <v>40</v>
      </c>
      <c r="D3213" s="234">
        <v>108.51</v>
      </c>
      <c r="E3213" s="217"/>
      <c r="F3213" s="217"/>
    </row>
    <row r="3214" spans="1:6" ht="15.75" customHeight="1" x14ac:dyDescent="0.25">
      <c r="A3214" s="233">
        <v>94464</v>
      </c>
      <c r="B3214" s="216" t="s">
        <v>33202</v>
      </c>
      <c r="C3214" s="216" t="s">
        <v>40</v>
      </c>
      <c r="D3214" s="234">
        <v>154.63999999999999</v>
      </c>
      <c r="E3214" s="217"/>
      <c r="F3214" s="217"/>
    </row>
    <row r="3215" spans="1:6" ht="15.75" customHeight="1" x14ac:dyDescent="0.25">
      <c r="A3215" s="233">
        <v>94602</v>
      </c>
      <c r="B3215" s="216" t="s">
        <v>33203</v>
      </c>
      <c r="C3215" s="216" t="s">
        <v>40</v>
      </c>
      <c r="D3215" s="234">
        <v>150.91999999999999</v>
      </c>
      <c r="E3215" s="217"/>
      <c r="F3215" s="217"/>
    </row>
    <row r="3216" spans="1:6" ht="15.75" customHeight="1" x14ac:dyDescent="0.25">
      <c r="A3216" s="233">
        <v>94603</v>
      </c>
      <c r="B3216" s="216" t="s">
        <v>33204</v>
      </c>
      <c r="C3216" s="216" t="s">
        <v>40</v>
      </c>
      <c r="D3216" s="234">
        <v>204.04</v>
      </c>
      <c r="E3216" s="217"/>
      <c r="F3216" s="217"/>
    </row>
    <row r="3217" spans="1:6" ht="15.75" customHeight="1" x14ac:dyDescent="0.25">
      <c r="A3217" s="233">
        <v>94604</v>
      </c>
      <c r="B3217" s="216" t="s">
        <v>33205</v>
      </c>
      <c r="C3217" s="216" t="s">
        <v>40</v>
      </c>
      <c r="D3217" s="234">
        <v>279.76</v>
      </c>
      <c r="E3217" s="217"/>
      <c r="F3217" s="217"/>
    </row>
    <row r="3218" spans="1:6" ht="15.75" customHeight="1" x14ac:dyDescent="0.25">
      <c r="A3218" s="233">
        <v>94605</v>
      </c>
      <c r="B3218" s="216" t="s">
        <v>33206</v>
      </c>
      <c r="C3218" s="216" t="s">
        <v>40</v>
      </c>
      <c r="D3218" s="234">
        <v>401.67</v>
      </c>
      <c r="E3218" s="217"/>
      <c r="F3218" s="217"/>
    </row>
    <row r="3219" spans="1:6" ht="15.75" customHeight="1" x14ac:dyDescent="0.25">
      <c r="A3219" s="233">
        <v>94648</v>
      </c>
      <c r="B3219" s="216" t="s">
        <v>33207</v>
      </c>
      <c r="C3219" s="216" t="s">
        <v>40</v>
      </c>
      <c r="D3219" s="234">
        <v>8.09</v>
      </c>
      <c r="E3219" s="217"/>
      <c r="F3219" s="217"/>
    </row>
    <row r="3220" spans="1:6" ht="15.75" customHeight="1" x14ac:dyDescent="0.25">
      <c r="A3220" s="233">
        <v>94649</v>
      </c>
      <c r="B3220" s="216" t="s">
        <v>33208</v>
      </c>
      <c r="C3220" s="216" t="s">
        <v>40</v>
      </c>
      <c r="D3220" s="234">
        <v>13.08</v>
      </c>
      <c r="E3220" s="217"/>
      <c r="F3220" s="217"/>
    </row>
    <row r="3221" spans="1:6" ht="15.75" customHeight="1" x14ac:dyDescent="0.25">
      <c r="A3221" s="233">
        <v>94650</v>
      </c>
      <c r="B3221" s="216" t="s">
        <v>33209</v>
      </c>
      <c r="C3221" s="216" t="s">
        <v>40</v>
      </c>
      <c r="D3221" s="234">
        <v>18.72</v>
      </c>
      <c r="E3221" s="217"/>
      <c r="F3221" s="217"/>
    </row>
    <row r="3222" spans="1:6" ht="15.75" customHeight="1" x14ac:dyDescent="0.25">
      <c r="A3222" s="233">
        <v>94651</v>
      </c>
      <c r="B3222" s="216" t="s">
        <v>33210</v>
      </c>
      <c r="C3222" s="216" t="s">
        <v>40</v>
      </c>
      <c r="D3222" s="234">
        <v>20.6</v>
      </c>
      <c r="E3222" s="217"/>
      <c r="F3222" s="217"/>
    </row>
    <row r="3223" spans="1:6" ht="15.75" customHeight="1" x14ac:dyDescent="0.25">
      <c r="A3223" s="233">
        <v>94652</v>
      </c>
      <c r="B3223" s="216" t="s">
        <v>33211</v>
      </c>
      <c r="C3223" s="216" t="s">
        <v>40</v>
      </c>
      <c r="D3223" s="234">
        <v>33.520000000000003</v>
      </c>
      <c r="E3223" s="217"/>
      <c r="F3223" s="217"/>
    </row>
    <row r="3224" spans="1:6" ht="15.75" customHeight="1" x14ac:dyDescent="0.25">
      <c r="A3224" s="233">
        <v>94653</v>
      </c>
      <c r="B3224" s="216" t="s">
        <v>33212</v>
      </c>
      <c r="C3224" s="216" t="s">
        <v>40</v>
      </c>
      <c r="D3224" s="234">
        <v>49.75</v>
      </c>
      <c r="E3224" s="217"/>
      <c r="F3224" s="217"/>
    </row>
    <row r="3225" spans="1:6" ht="15.75" customHeight="1" x14ac:dyDescent="0.25">
      <c r="A3225" s="233">
        <v>94654</v>
      </c>
      <c r="B3225" s="216" t="s">
        <v>33213</v>
      </c>
      <c r="C3225" s="216" t="s">
        <v>40</v>
      </c>
      <c r="D3225" s="234">
        <v>64.45</v>
      </c>
      <c r="E3225" s="217"/>
      <c r="F3225" s="217"/>
    </row>
    <row r="3226" spans="1:6" ht="15.75" customHeight="1" x14ac:dyDescent="0.25">
      <c r="A3226" s="233">
        <v>94655</v>
      </c>
      <c r="B3226" s="216" t="s">
        <v>33214</v>
      </c>
      <c r="C3226" s="216" t="s">
        <v>40</v>
      </c>
      <c r="D3226" s="234">
        <v>93.35</v>
      </c>
      <c r="E3226" s="217"/>
      <c r="F3226" s="217"/>
    </row>
    <row r="3227" spans="1:6" ht="15.75" customHeight="1" x14ac:dyDescent="0.25">
      <c r="A3227" s="233">
        <v>94716</v>
      </c>
      <c r="B3227" s="216" t="s">
        <v>33215</v>
      </c>
      <c r="C3227" s="216" t="s">
        <v>40</v>
      </c>
      <c r="D3227" s="234">
        <v>22.01</v>
      </c>
      <c r="E3227" s="217"/>
      <c r="F3227" s="217"/>
    </row>
    <row r="3228" spans="1:6" ht="15.75" customHeight="1" x14ac:dyDescent="0.25">
      <c r="A3228" s="233">
        <v>94717</v>
      </c>
      <c r="B3228" s="216" t="s">
        <v>33216</v>
      </c>
      <c r="C3228" s="216" t="s">
        <v>40</v>
      </c>
      <c r="D3228" s="234">
        <v>33.03</v>
      </c>
      <c r="E3228" s="217"/>
      <c r="F3228" s="217"/>
    </row>
    <row r="3229" spans="1:6" ht="15.75" customHeight="1" x14ac:dyDescent="0.25">
      <c r="A3229" s="233">
        <v>94718</v>
      </c>
      <c r="B3229" s="216" t="s">
        <v>33217</v>
      </c>
      <c r="C3229" s="216" t="s">
        <v>40</v>
      </c>
      <c r="D3229" s="234">
        <v>40.729999999999997</v>
      </c>
      <c r="E3229" s="217"/>
      <c r="F3229" s="217"/>
    </row>
    <row r="3230" spans="1:6" ht="15.75" customHeight="1" x14ac:dyDescent="0.25">
      <c r="A3230" s="233">
        <v>94719</v>
      </c>
      <c r="B3230" s="216" t="s">
        <v>33218</v>
      </c>
      <c r="C3230" s="216" t="s">
        <v>40</v>
      </c>
      <c r="D3230" s="234">
        <v>53.95</v>
      </c>
      <c r="E3230" s="217"/>
      <c r="F3230" s="217"/>
    </row>
    <row r="3231" spans="1:6" ht="15.75" customHeight="1" x14ac:dyDescent="0.25">
      <c r="A3231" s="233">
        <v>94720</v>
      </c>
      <c r="B3231" s="216" t="s">
        <v>33219</v>
      </c>
      <c r="C3231" s="216" t="s">
        <v>40</v>
      </c>
      <c r="D3231" s="234">
        <v>81.02</v>
      </c>
      <c r="E3231" s="217"/>
      <c r="F3231" s="217"/>
    </row>
    <row r="3232" spans="1:6" ht="15.75" customHeight="1" x14ac:dyDescent="0.25">
      <c r="A3232" s="233">
        <v>94721</v>
      </c>
      <c r="B3232" s="216" t="s">
        <v>33220</v>
      </c>
      <c r="C3232" s="216" t="s">
        <v>40</v>
      </c>
      <c r="D3232" s="234">
        <v>119.77</v>
      </c>
      <c r="E3232" s="217"/>
      <c r="F3232" s="217"/>
    </row>
    <row r="3233" spans="1:6" ht="15.75" customHeight="1" x14ac:dyDescent="0.25">
      <c r="A3233" s="233">
        <v>94722</v>
      </c>
      <c r="B3233" s="216" t="s">
        <v>33221</v>
      </c>
      <c r="C3233" s="216" t="s">
        <v>40</v>
      </c>
      <c r="D3233" s="234">
        <v>207.81</v>
      </c>
      <c r="E3233" s="217"/>
      <c r="F3233" s="217"/>
    </row>
    <row r="3234" spans="1:6" ht="15.75" customHeight="1" x14ac:dyDescent="0.25">
      <c r="A3234" s="233">
        <v>95697</v>
      </c>
      <c r="B3234" s="216" t="s">
        <v>33222</v>
      </c>
      <c r="C3234" s="216" t="s">
        <v>40</v>
      </c>
      <c r="D3234" s="234">
        <v>67.5</v>
      </c>
      <c r="E3234" s="217"/>
      <c r="F3234" s="217"/>
    </row>
    <row r="3235" spans="1:6" ht="15.75" customHeight="1" x14ac:dyDescent="0.25">
      <c r="A3235" s="233">
        <v>96635</v>
      </c>
      <c r="B3235" s="216" t="s">
        <v>33223</v>
      </c>
      <c r="C3235" s="216" t="s">
        <v>40</v>
      </c>
      <c r="D3235" s="234">
        <v>24.14</v>
      </c>
      <c r="E3235" s="217"/>
      <c r="F3235" s="217"/>
    </row>
    <row r="3236" spans="1:6" ht="15.75" customHeight="1" x14ac:dyDescent="0.25">
      <c r="A3236" s="233">
        <v>96636</v>
      </c>
      <c r="B3236" s="216" t="s">
        <v>33224</v>
      </c>
      <c r="C3236" s="216" t="s">
        <v>40</v>
      </c>
      <c r="D3236" s="234">
        <v>25.26</v>
      </c>
      <c r="E3236" s="217"/>
      <c r="F3236" s="217"/>
    </row>
    <row r="3237" spans="1:6" ht="15.75" customHeight="1" x14ac:dyDescent="0.25">
      <c r="A3237" s="233">
        <v>96644</v>
      </c>
      <c r="B3237" s="216" t="s">
        <v>33225</v>
      </c>
      <c r="C3237" s="216" t="s">
        <v>40</v>
      </c>
      <c r="D3237" s="234">
        <v>17.329999999999998</v>
      </c>
      <c r="E3237" s="217"/>
      <c r="F3237" s="217"/>
    </row>
    <row r="3238" spans="1:6" ht="15.75" customHeight="1" x14ac:dyDescent="0.25">
      <c r="A3238" s="233">
        <v>96645</v>
      </c>
      <c r="B3238" s="216" t="s">
        <v>33226</v>
      </c>
      <c r="C3238" s="216" t="s">
        <v>40</v>
      </c>
      <c r="D3238" s="234">
        <v>22.27</v>
      </c>
      <c r="E3238" s="217"/>
      <c r="F3238" s="217"/>
    </row>
    <row r="3239" spans="1:6" ht="15.75" customHeight="1" x14ac:dyDescent="0.25">
      <c r="A3239" s="233">
        <v>96646</v>
      </c>
      <c r="B3239" s="216" t="s">
        <v>33227</v>
      </c>
      <c r="C3239" s="216" t="s">
        <v>40</v>
      </c>
      <c r="D3239" s="234">
        <v>34.36</v>
      </c>
      <c r="E3239" s="217"/>
      <c r="F3239" s="217"/>
    </row>
    <row r="3240" spans="1:6" ht="15.75" customHeight="1" x14ac:dyDescent="0.25">
      <c r="A3240" s="233">
        <v>96647</v>
      </c>
      <c r="B3240" s="216" t="s">
        <v>33228</v>
      </c>
      <c r="C3240" s="216" t="s">
        <v>40</v>
      </c>
      <c r="D3240" s="234">
        <v>16.09</v>
      </c>
      <c r="E3240" s="217"/>
      <c r="F3240" s="217"/>
    </row>
    <row r="3241" spans="1:6" ht="15.75" customHeight="1" x14ac:dyDescent="0.25">
      <c r="A3241" s="233">
        <v>96648</v>
      </c>
      <c r="B3241" s="216" t="s">
        <v>33229</v>
      </c>
      <c r="C3241" s="216" t="s">
        <v>40</v>
      </c>
      <c r="D3241" s="234">
        <v>28.63</v>
      </c>
      <c r="E3241" s="217"/>
      <c r="F3241" s="217"/>
    </row>
    <row r="3242" spans="1:6" ht="15.75" customHeight="1" x14ac:dyDescent="0.25">
      <c r="A3242" s="233">
        <v>96649</v>
      </c>
      <c r="B3242" s="216" t="s">
        <v>33230</v>
      </c>
      <c r="C3242" s="216" t="s">
        <v>40</v>
      </c>
      <c r="D3242" s="234">
        <v>41.52</v>
      </c>
      <c r="E3242" s="217"/>
      <c r="F3242" s="217"/>
    </row>
    <row r="3243" spans="1:6" ht="15.75" customHeight="1" x14ac:dyDescent="0.25">
      <c r="A3243" s="233">
        <v>96668</v>
      </c>
      <c r="B3243" s="216" t="s">
        <v>33231</v>
      </c>
      <c r="C3243" s="216" t="s">
        <v>40</v>
      </c>
      <c r="D3243" s="234">
        <v>12.58</v>
      </c>
      <c r="E3243" s="217"/>
      <c r="F3243" s="217"/>
    </row>
    <row r="3244" spans="1:6" ht="15.75" customHeight="1" x14ac:dyDescent="0.25">
      <c r="A3244" s="233">
        <v>96669</v>
      </c>
      <c r="B3244" s="216" t="s">
        <v>33232</v>
      </c>
      <c r="C3244" s="216" t="s">
        <v>40</v>
      </c>
      <c r="D3244" s="234">
        <v>15.7</v>
      </c>
      <c r="E3244" s="217"/>
      <c r="F3244" s="217"/>
    </row>
    <row r="3245" spans="1:6" ht="15.75" customHeight="1" x14ac:dyDescent="0.25">
      <c r="A3245" s="233">
        <v>96670</v>
      </c>
      <c r="B3245" s="216" t="s">
        <v>33233</v>
      </c>
      <c r="C3245" s="216" t="s">
        <v>40</v>
      </c>
      <c r="D3245" s="234">
        <v>23.84</v>
      </c>
      <c r="E3245" s="217"/>
      <c r="F3245" s="217"/>
    </row>
    <row r="3246" spans="1:6" ht="15.75" customHeight="1" x14ac:dyDescent="0.25">
      <c r="A3246" s="233">
        <v>96671</v>
      </c>
      <c r="B3246" s="216" t="s">
        <v>33234</v>
      </c>
      <c r="C3246" s="216" t="s">
        <v>40</v>
      </c>
      <c r="D3246" s="234">
        <v>31.8</v>
      </c>
      <c r="E3246" s="217"/>
      <c r="F3246" s="217"/>
    </row>
    <row r="3247" spans="1:6" ht="15.75" customHeight="1" x14ac:dyDescent="0.25">
      <c r="A3247" s="233">
        <v>96672</v>
      </c>
      <c r="B3247" s="216" t="s">
        <v>33235</v>
      </c>
      <c r="C3247" s="216" t="s">
        <v>40</v>
      </c>
      <c r="D3247" s="234">
        <v>46.57</v>
      </c>
      <c r="E3247" s="217"/>
      <c r="F3247" s="217"/>
    </row>
    <row r="3248" spans="1:6" ht="15.75" customHeight="1" x14ac:dyDescent="0.25">
      <c r="A3248" s="233">
        <v>96673</v>
      </c>
      <c r="B3248" s="216" t="s">
        <v>33236</v>
      </c>
      <c r="C3248" s="216" t="s">
        <v>40</v>
      </c>
      <c r="D3248" s="234">
        <v>76.61</v>
      </c>
      <c r="E3248" s="217"/>
      <c r="F3248" s="217"/>
    </row>
    <row r="3249" spans="1:6" ht="15.75" customHeight="1" x14ac:dyDescent="0.25">
      <c r="A3249" s="233">
        <v>96674</v>
      </c>
      <c r="B3249" s="216" t="s">
        <v>33237</v>
      </c>
      <c r="C3249" s="216" t="s">
        <v>40</v>
      </c>
      <c r="D3249" s="234">
        <v>107.55</v>
      </c>
      <c r="E3249" s="217"/>
      <c r="F3249" s="217"/>
    </row>
    <row r="3250" spans="1:6" ht="15.75" customHeight="1" x14ac:dyDescent="0.25">
      <c r="A3250" s="233">
        <v>96675</v>
      </c>
      <c r="B3250" s="216" t="s">
        <v>33238</v>
      </c>
      <c r="C3250" s="216" t="s">
        <v>40</v>
      </c>
      <c r="D3250" s="234">
        <v>188.03</v>
      </c>
      <c r="E3250" s="217"/>
      <c r="F3250" s="217"/>
    </row>
    <row r="3251" spans="1:6" ht="15.75" customHeight="1" x14ac:dyDescent="0.25">
      <c r="A3251" s="233">
        <v>96676</v>
      </c>
      <c r="B3251" s="216" t="s">
        <v>33239</v>
      </c>
      <c r="C3251" s="216" t="s">
        <v>40</v>
      </c>
      <c r="D3251" s="234">
        <v>12.55</v>
      </c>
      <c r="E3251" s="217"/>
      <c r="F3251" s="217"/>
    </row>
    <row r="3252" spans="1:6" ht="15.75" customHeight="1" x14ac:dyDescent="0.25">
      <c r="A3252" s="233">
        <v>96677</v>
      </c>
      <c r="B3252" s="216" t="s">
        <v>33240</v>
      </c>
      <c r="C3252" s="216" t="s">
        <v>40</v>
      </c>
      <c r="D3252" s="234">
        <v>20.81</v>
      </c>
      <c r="E3252" s="217"/>
      <c r="F3252" s="217"/>
    </row>
    <row r="3253" spans="1:6" ht="15.75" customHeight="1" x14ac:dyDescent="0.25">
      <c r="A3253" s="233">
        <v>96678</v>
      </c>
      <c r="B3253" s="216" t="s">
        <v>33241</v>
      </c>
      <c r="C3253" s="216" t="s">
        <v>40</v>
      </c>
      <c r="D3253" s="234">
        <v>28.89</v>
      </c>
      <c r="E3253" s="217"/>
      <c r="F3253" s="217"/>
    </row>
    <row r="3254" spans="1:6" ht="15.75" customHeight="1" x14ac:dyDescent="0.25">
      <c r="A3254" s="233">
        <v>96679</v>
      </c>
      <c r="B3254" s="216" t="s">
        <v>33242</v>
      </c>
      <c r="C3254" s="216" t="s">
        <v>40</v>
      </c>
      <c r="D3254" s="234">
        <v>42.1</v>
      </c>
      <c r="E3254" s="217"/>
      <c r="F3254" s="217"/>
    </row>
    <row r="3255" spans="1:6" ht="15.75" customHeight="1" x14ac:dyDescent="0.25">
      <c r="A3255" s="233">
        <v>96680</v>
      </c>
      <c r="B3255" s="216" t="s">
        <v>33243</v>
      </c>
      <c r="C3255" s="216" t="s">
        <v>40</v>
      </c>
      <c r="D3255" s="234">
        <v>56.43</v>
      </c>
      <c r="E3255" s="217"/>
      <c r="F3255" s="217"/>
    </row>
    <row r="3256" spans="1:6" ht="15.75" customHeight="1" x14ac:dyDescent="0.25">
      <c r="A3256" s="233">
        <v>96681</v>
      </c>
      <c r="B3256" s="216" t="s">
        <v>33244</v>
      </c>
      <c r="C3256" s="216" t="s">
        <v>40</v>
      </c>
      <c r="D3256" s="234">
        <v>106.48</v>
      </c>
      <c r="E3256" s="217"/>
      <c r="F3256" s="217"/>
    </row>
    <row r="3257" spans="1:6" ht="15.75" customHeight="1" x14ac:dyDescent="0.25">
      <c r="A3257" s="233">
        <v>96682</v>
      </c>
      <c r="B3257" s="216" t="s">
        <v>33245</v>
      </c>
      <c r="C3257" s="216" t="s">
        <v>40</v>
      </c>
      <c r="D3257" s="234">
        <v>157.27000000000001</v>
      </c>
      <c r="E3257" s="217"/>
      <c r="F3257" s="217"/>
    </row>
    <row r="3258" spans="1:6" ht="15.75" customHeight="1" x14ac:dyDescent="0.25">
      <c r="A3258" s="233">
        <v>96683</v>
      </c>
      <c r="B3258" s="216" t="s">
        <v>33246</v>
      </c>
      <c r="C3258" s="216" t="s">
        <v>40</v>
      </c>
      <c r="D3258" s="234">
        <v>214.73</v>
      </c>
      <c r="E3258" s="217"/>
      <c r="F3258" s="217"/>
    </row>
    <row r="3259" spans="1:6" ht="15.75" customHeight="1" x14ac:dyDescent="0.25">
      <c r="A3259" s="233">
        <v>96718</v>
      </c>
      <c r="B3259" s="216" t="s">
        <v>33247</v>
      </c>
      <c r="C3259" s="216" t="s">
        <v>40</v>
      </c>
      <c r="D3259" s="234">
        <v>8.49</v>
      </c>
      <c r="E3259" s="217"/>
      <c r="F3259" s="217"/>
    </row>
    <row r="3260" spans="1:6" ht="15.75" customHeight="1" x14ac:dyDescent="0.25">
      <c r="A3260" s="233">
        <v>96719</v>
      </c>
      <c r="B3260" s="216" t="s">
        <v>33248</v>
      </c>
      <c r="C3260" s="216" t="s">
        <v>40</v>
      </c>
      <c r="D3260" s="234">
        <v>15.25</v>
      </c>
      <c r="E3260" s="217"/>
      <c r="F3260" s="217"/>
    </row>
    <row r="3261" spans="1:6" ht="15.75" customHeight="1" x14ac:dyDescent="0.25">
      <c r="A3261" s="233">
        <v>96720</v>
      </c>
      <c r="B3261" s="216" t="s">
        <v>33249</v>
      </c>
      <c r="C3261" s="216" t="s">
        <v>40</v>
      </c>
      <c r="D3261" s="234">
        <v>18.649999999999999</v>
      </c>
      <c r="E3261" s="217"/>
      <c r="F3261" s="217"/>
    </row>
    <row r="3262" spans="1:6" ht="15.75" customHeight="1" x14ac:dyDescent="0.25">
      <c r="A3262" s="233">
        <v>96721</v>
      </c>
      <c r="B3262" s="216" t="s">
        <v>33250</v>
      </c>
      <c r="C3262" s="216" t="s">
        <v>40</v>
      </c>
      <c r="D3262" s="234">
        <v>25.94</v>
      </c>
      <c r="E3262" s="217"/>
      <c r="F3262" s="217"/>
    </row>
    <row r="3263" spans="1:6" ht="15.75" customHeight="1" x14ac:dyDescent="0.25">
      <c r="A3263" s="233">
        <v>96722</v>
      </c>
      <c r="B3263" s="216" t="s">
        <v>33251</v>
      </c>
      <c r="C3263" s="216" t="s">
        <v>40</v>
      </c>
      <c r="D3263" s="234">
        <v>35.020000000000003</v>
      </c>
      <c r="E3263" s="217"/>
      <c r="F3263" s="217"/>
    </row>
    <row r="3264" spans="1:6" ht="15.75" customHeight="1" x14ac:dyDescent="0.25">
      <c r="A3264" s="233">
        <v>96723</v>
      </c>
      <c r="B3264" s="216" t="s">
        <v>33252</v>
      </c>
      <c r="C3264" s="216" t="s">
        <v>40</v>
      </c>
      <c r="D3264" s="234">
        <v>47.8</v>
      </c>
      <c r="E3264" s="217"/>
      <c r="F3264" s="217"/>
    </row>
    <row r="3265" spans="1:6" ht="15.75" customHeight="1" x14ac:dyDescent="0.25">
      <c r="A3265" s="233">
        <v>96724</v>
      </c>
      <c r="B3265" s="216" t="s">
        <v>33253</v>
      </c>
      <c r="C3265" s="216" t="s">
        <v>40</v>
      </c>
      <c r="D3265" s="234">
        <v>77.989999999999995</v>
      </c>
      <c r="E3265" s="217"/>
      <c r="F3265" s="217"/>
    </row>
    <row r="3266" spans="1:6" ht="15.75" customHeight="1" x14ac:dyDescent="0.25">
      <c r="A3266" s="233">
        <v>96725</v>
      </c>
      <c r="B3266" s="216" t="s">
        <v>33254</v>
      </c>
      <c r="C3266" s="216" t="s">
        <v>40</v>
      </c>
      <c r="D3266" s="234">
        <v>104.62</v>
      </c>
      <c r="E3266" s="217"/>
      <c r="F3266" s="217"/>
    </row>
    <row r="3267" spans="1:6" ht="15.75" customHeight="1" x14ac:dyDescent="0.25">
      <c r="A3267" s="233">
        <v>96726</v>
      </c>
      <c r="B3267" s="216" t="s">
        <v>33255</v>
      </c>
      <c r="C3267" s="216" t="s">
        <v>40</v>
      </c>
      <c r="D3267" s="234">
        <v>170.97</v>
      </c>
      <c r="E3267" s="217"/>
      <c r="F3267" s="217"/>
    </row>
    <row r="3268" spans="1:6" ht="15.75" customHeight="1" x14ac:dyDescent="0.25">
      <c r="A3268" s="233">
        <v>96727</v>
      </c>
      <c r="B3268" s="216" t="s">
        <v>33256</v>
      </c>
      <c r="C3268" s="216" t="s">
        <v>40</v>
      </c>
      <c r="D3268" s="234">
        <v>12.68</v>
      </c>
      <c r="E3268" s="217"/>
      <c r="F3268" s="217"/>
    </row>
    <row r="3269" spans="1:6" ht="15.75" customHeight="1" x14ac:dyDescent="0.25">
      <c r="A3269" s="233">
        <v>96728</v>
      </c>
      <c r="B3269" s="216" t="s">
        <v>33257</v>
      </c>
      <c r="C3269" s="216" t="s">
        <v>40</v>
      </c>
      <c r="D3269" s="234">
        <v>15.63</v>
      </c>
      <c r="E3269" s="217"/>
      <c r="F3269" s="217"/>
    </row>
    <row r="3270" spans="1:6" ht="15.75" customHeight="1" x14ac:dyDescent="0.25">
      <c r="A3270" s="233">
        <v>96729</v>
      </c>
      <c r="B3270" s="216" t="s">
        <v>33258</v>
      </c>
      <c r="C3270" s="216" t="s">
        <v>40</v>
      </c>
      <c r="D3270" s="234">
        <v>24.23</v>
      </c>
      <c r="E3270" s="217"/>
      <c r="F3270" s="217"/>
    </row>
    <row r="3271" spans="1:6" ht="15.75" customHeight="1" x14ac:dyDescent="0.25">
      <c r="A3271" s="233">
        <v>96730</v>
      </c>
      <c r="B3271" s="216" t="s">
        <v>33259</v>
      </c>
      <c r="C3271" s="216" t="s">
        <v>40</v>
      </c>
      <c r="D3271" s="234">
        <v>31.39</v>
      </c>
      <c r="E3271" s="217"/>
      <c r="F3271" s="217"/>
    </row>
    <row r="3272" spans="1:6" ht="15.75" customHeight="1" x14ac:dyDescent="0.25">
      <c r="A3272" s="233">
        <v>96731</v>
      </c>
      <c r="B3272" s="216" t="s">
        <v>33260</v>
      </c>
      <c r="C3272" s="216" t="s">
        <v>40</v>
      </c>
      <c r="D3272" s="234">
        <v>45.74</v>
      </c>
      <c r="E3272" s="217"/>
      <c r="F3272" s="217"/>
    </row>
    <row r="3273" spans="1:6" ht="15.75" customHeight="1" x14ac:dyDescent="0.25">
      <c r="A3273" s="233">
        <v>96732</v>
      </c>
      <c r="B3273" s="216" t="s">
        <v>33261</v>
      </c>
      <c r="C3273" s="216" t="s">
        <v>40</v>
      </c>
      <c r="D3273" s="234">
        <v>57.84</v>
      </c>
      <c r="E3273" s="217"/>
      <c r="F3273" s="217"/>
    </row>
    <row r="3274" spans="1:6" ht="15.75" customHeight="1" x14ac:dyDescent="0.25">
      <c r="A3274" s="233">
        <v>96733</v>
      </c>
      <c r="B3274" s="216" t="s">
        <v>33262</v>
      </c>
      <c r="C3274" s="216" t="s">
        <v>40</v>
      </c>
      <c r="D3274" s="234">
        <v>107.05</v>
      </c>
      <c r="E3274" s="217"/>
      <c r="F3274" s="217"/>
    </row>
    <row r="3275" spans="1:6" ht="15.75" customHeight="1" x14ac:dyDescent="0.25">
      <c r="A3275" s="233">
        <v>96734</v>
      </c>
      <c r="B3275" s="216" t="s">
        <v>33263</v>
      </c>
      <c r="C3275" s="216" t="s">
        <v>40</v>
      </c>
      <c r="D3275" s="234">
        <v>151.66</v>
      </c>
      <c r="E3275" s="217"/>
      <c r="F3275" s="217"/>
    </row>
    <row r="3276" spans="1:6" ht="15.75" customHeight="1" x14ac:dyDescent="0.25">
      <c r="A3276" s="233">
        <v>96735</v>
      </c>
      <c r="B3276" s="216" t="s">
        <v>33264</v>
      </c>
      <c r="C3276" s="216" t="s">
        <v>40</v>
      </c>
      <c r="D3276" s="234">
        <v>195.77</v>
      </c>
      <c r="E3276" s="217"/>
      <c r="F3276" s="217"/>
    </row>
    <row r="3277" spans="1:6" ht="15.75" customHeight="1" x14ac:dyDescent="0.25">
      <c r="A3277" s="233">
        <v>96794</v>
      </c>
      <c r="B3277" s="216" t="s">
        <v>33265</v>
      </c>
      <c r="C3277" s="216" t="s">
        <v>40</v>
      </c>
      <c r="D3277" s="234">
        <v>7.51</v>
      </c>
      <c r="E3277" s="217"/>
      <c r="F3277" s="217"/>
    </row>
    <row r="3278" spans="1:6" ht="15.75" customHeight="1" x14ac:dyDescent="0.25">
      <c r="A3278" s="233">
        <v>96795</v>
      </c>
      <c r="B3278" s="216" t="s">
        <v>33266</v>
      </c>
      <c r="C3278" s="216" t="s">
        <v>40</v>
      </c>
      <c r="D3278" s="234">
        <v>9.6</v>
      </c>
      <c r="E3278" s="217"/>
      <c r="F3278" s="217"/>
    </row>
    <row r="3279" spans="1:6" ht="15.75" customHeight="1" x14ac:dyDescent="0.25">
      <c r="A3279" s="233">
        <v>96796</v>
      </c>
      <c r="B3279" s="216" t="s">
        <v>33267</v>
      </c>
      <c r="C3279" s="216" t="s">
        <v>40</v>
      </c>
      <c r="D3279" s="234">
        <v>13.6</v>
      </c>
      <c r="E3279" s="217"/>
      <c r="F3279" s="217"/>
    </row>
    <row r="3280" spans="1:6" ht="15.75" customHeight="1" x14ac:dyDescent="0.25">
      <c r="A3280" s="233">
        <v>96797</v>
      </c>
      <c r="B3280" s="216" t="s">
        <v>33268</v>
      </c>
      <c r="C3280" s="216" t="s">
        <v>40</v>
      </c>
      <c r="D3280" s="234">
        <v>20.8</v>
      </c>
      <c r="E3280" s="217"/>
      <c r="F3280" s="217"/>
    </row>
    <row r="3281" spans="1:6" ht="15.75" customHeight="1" x14ac:dyDescent="0.25">
      <c r="A3281" s="233">
        <v>96798</v>
      </c>
      <c r="B3281" s="216" t="s">
        <v>33269</v>
      </c>
      <c r="C3281" s="216" t="s">
        <v>40</v>
      </c>
      <c r="D3281" s="234">
        <v>7.6</v>
      </c>
      <c r="E3281" s="217"/>
      <c r="F3281" s="217"/>
    </row>
    <row r="3282" spans="1:6" ht="15.75" customHeight="1" x14ac:dyDescent="0.25">
      <c r="A3282" s="233">
        <v>96799</v>
      </c>
      <c r="B3282" s="216" t="s">
        <v>33270</v>
      </c>
      <c r="C3282" s="216" t="s">
        <v>40</v>
      </c>
      <c r="D3282" s="234">
        <v>10.14</v>
      </c>
      <c r="E3282" s="217"/>
      <c r="F3282" s="217"/>
    </row>
    <row r="3283" spans="1:6" ht="15.75" customHeight="1" x14ac:dyDescent="0.25">
      <c r="A3283" s="233">
        <v>96800</v>
      </c>
      <c r="B3283" s="216" t="s">
        <v>33271</v>
      </c>
      <c r="C3283" s="216" t="s">
        <v>40</v>
      </c>
      <c r="D3283" s="234">
        <v>14.71</v>
      </c>
      <c r="E3283" s="217"/>
      <c r="F3283" s="217"/>
    </row>
    <row r="3284" spans="1:6" ht="15.75" customHeight="1" x14ac:dyDescent="0.25">
      <c r="A3284" s="233">
        <v>96801</v>
      </c>
      <c r="B3284" s="216" t="s">
        <v>33272</v>
      </c>
      <c r="C3284" s="216" t="s">
        <v>40</v>
      </c>
      <c r="D3284" s="234">
        <v>22.73</v>
      </c>
      <c r="E3284" s="217"/>
      <c r="F3284" s="217"/>
    </row>
    <row r="3285" spans="1:6" ht="15.75" customHeight="1" x14ac:dyDescent="0.25">
      <c r="A3285" s="233">
        <v>97327</v>
      </c>
      <c r="B3285" s="216" t="s">
        <v>33273</v>
      </c>
      <c r="C3285" s="216" t="s">
        <v>40</v>
      </c>
      <c r="D3285" s="234">
        <v>23.22</v>
      </c>
      <c r="E3285" s="217"/>
      <c r="F3285" s="217"/>
    </row>
    <row r="3286" spans="1:6" ht="15.75" customHeight="1" x14ac:dyDescent="0.25">
      <c r="A3286" s="233">
        <v>97328</v>
      </c>
      <c r="B3286" s="216" t="s">
        <v>33274</v>
      </c>
      <c r="C3286" s="216" t="s">
        <v>40</v>
      </c>
      <c r="D3286" s="234">
        <v>42.3</v>
      </c>
      <c r="E3286" s="217"/>
      <c r="F3286" s="217"/>
    </row>
    <row r="3287" spans="1:6" ht="15.75" customHeight="1" x14ac:dyDescent="0.25">
      <c r="A3287" s="233">
        <v>97329</v>
      </c>
      <c r="B3287" s="216" t="s">
        <v>33275</v>
      </c>
      <c r="C3287" s="216" t="s">
        <v>40</v>
      </c>
      <c r="D3287" s="234">
        <v>52.05</v>
      </c>
      <c r="E3287" s="217"/>
      <c r="F3287" s="217"/>
    </row>
    <row r="3288" spans="1:6" ht="15.75" customHeight="1" x14ac:dyDescent="0.25">
      <c r="A3288" s="233">
        <v>97330</v>
      </c>
      <c r="B3288" s="216" t="s">
        <v>33276</v>
      </c>
      <c r="C3288" s="216" t="s">
        <v>40</v>
      </c>
      <c r="D3288" s="234">
        <v>63.37</v>
      </c>
      <c r="E3288" s="217"/>
      <c r="F3288" s="217"/>
    </row>
    <row r="3289" spans="1:6" ht="15.75" customHeight="1" x14ac:dyDescent="0.25">
      <c r="A3289" s="233">
        <v>97331</v>
      </c>
      <c r="B3289" s="216" t="s">
        <v>33277</v>
      </c>
      <c r="C3289" s="216" t="s">
        <v>40</v>
      </c>
      <c r="D3289" s="234">
        <v>23.43</v>
      </c>
      <c r="E3289" s="217"/>
      <c r="F3289" s="217"/>
    </row>
    <row r="3290" spans="1:6" ht="15.75" customHeight="1" x14ac:dyDescent="0.25">
      <c r="A3290" s="233">
        <v>97332</v>
      </c>
      <c r="B3290" s="216" t="s">
        <v>33278</v>
      </c>
      <c r="C3290" s="216" t="s">
        <v>40</v>
      </c>
      <c r="D3290" s="234">
        <v>42.54</v>
      </c>
      <c r="E3290" s="217"/>
      <c r="F3290" s="217"/>
    </row>
    <row r="3291" spans="1:6" ht="15.75" customHeight="1" x14ac:dyDescent="0.25">
      <c r="A3291" s="233">
        <v>97333</v>
      </c>
      <c r="B3291" s="216" t="s">
        <v>33279</v>
      </c>
      <c r="C3291" s="216" t="s">
        <v>40</v>
      </c>
      <c r="D3291" s="234">
        <v>52.35</v>
      </c>
      <c r="E3291" s="217"/>
      <c r="F3291" s="217"/>
    </row>
    <row r="3292" spans="1:6" ht="15.75" customHeight="1" x14ac:dyDescent="0.25">
      <c r="A3292" s="233">
        <v>97334</v>
      </c>
      <c r="B3292" s="216" t="s">
        <v>33280</v>
      </c>
      <c r="C3292" s="216" t="s">
        <v>40</v>
      </c>
      <c r="D3292" s="234">
        <v>63.71</v>
      </c>
      <c r="E3292" s="217"/>
      <c r="F3292" s="217"/>
    </row>
    <row r="3293" spans="1:6" ht="15.75" customHeight="1" x14ac:dyDescent="0.25">
      <c r="A3293" s="233">
        <v>97335</v>
      </c>
      <c r="B3293" s="216" t="s">
        <v>33281</v>
      </c>
      <c r="C3293" s="216" t="s">
        <v>40</v>
      </c>
      <c r="D3293" s="234">
        <v>57.66</v>
      </c>
      <c r="E3293" s="217"/>
      <c r="F3293" s="217"/>
    </row>
    <row r="3294" spans="1:6" ht="15.75" customHeight="1" x14ac:dyDescent="0.25">
      <c r="A3294" s="233">
        <v>97336</v>
      </c>
      <c r="B3294" s="216" t="s">
        <v>33282</v>
      </c>
      <c r="C3294" s="216" t="s">
        <v>40</v>
      </c>
      <c r="D3294" s="234">
        <v>73.23</v>
      </c>
      <c r="E3294" s="217"/>
      <c r="F3294" s="217"/>
    </row>
    <row r="3295" spans="1:6" ht="15.75" customHeight="1" x14ac:dyDescent="0.25">
      <c r="A3295" s="233">
        <v>97337</v>
      </c>
      <c r="B3295" s="216" t="s">
        <v>33283</v>
      </c>
      <c r="C3295" s="216" t="s">
        <v>40</v>
      </c>
      <c r="D3295" s="234">
        <v>110.05</v>
      </c>
      <c r="E3295" s="217"/>
      <c r="F3295" s="217"/>
    </row>
    <row r="3296" spans="1:6" ht="15.75" customHeight="1" x14ac:dyDescent="0.25">
      <c r="A3296" s="233">
        <v>97338</v>
      </c>
      <c r="B3296" s="216" t="s">
        <v>33284</v>
      </c>
      <c r="C3296" s="216" t="s">
        <v>40</v>
      </c>
      <c r="D3296" s="234">
        <v>132.29</v>
      </c>
      <c r="E3296" s="217"/>
      <c r="F3296" s="217"/>
    </row>
    <row r="3297" spans="1:6" ht="15.75" customHeight="1" x14ac:dyDescent="0.25">
      <c r="A3297" s="233">
        <v>97339</v>
      </c>
      <c r="B3297" s="216" t="s">
        <v>33285</v>
      </c>
      <c r="C3297" s="216" t="s">
        <v>40</v>
      </c>
      <c r="D3297" s="234">
        <v>142.22</v>
      </c>
      <c r="E3297" s="217"/>
      <c r="F3297" s="217"/>
    </row>
    <row r="3298" spans="1:6" ht="15.75" customHeight="1" x14ac:dyDescent="0.25">
      <c r="A3298" s="233">
        <v>97340</v>
      </c>
      <c r="B3298" s="216" t="s">
        <v>33286</v>
      </c>
      <c r="C3298" s="216" t="s">
        <v>40</v>
      </c>
      <c r="D3298" s="234">
        <v>142.75</v>
      </c>
      <c r="E3298" s="217"/>
      <c r="F3298" s="217"/>
    </row>
    <row r="3299" spans="1:6" ht="15.75" customHeight="1" x14ac:dyDescent="0.25">
      <c r="A3299" s="233">
        <v>97341</v>
      </c>
      <c r="B3299" s="216" t="s">
        <v>33287</v>
      </c>
      <c r="C3299" s="216" t="s">
        <v>40</v>
      </c>
      <c r="D3299" s="234">
        <v>38.58</v>
      </c>
      <c r="E3299" s="217"/>
      <c r="F3299" s="217"/>
    </row>
    <row r="3300" spans="1:6" ht="15.75" customHeight="1" x14ac:dyDescent="0.25">
      <c r="A3300" s="233">
        <v>97342</v>
      </c>
      <c r="B3300" s="216" t="s">
        <v>33288</v>
      </c>
      <c r="C3300" s="216" t="s">
        <v>40</v>
      </c>
      <c r="D3300" s="234">
        <v>60.65</v>
      </c>
      <c r="E3300" s="217"/>
      <c r="F3300" s="217"/>
    </row>
    <row r="3301" spans="1:6" ht="15.75" customHeight="1" x14ac:dyDescent="0.25">
      <c r="A3301" s="233">
        <v>97343</v>
      </c>
      <c r="B3301" s="216" t="s">
        <v>33289</v>
      </c>
      <c r="C3301" s="216" t="s">
        <v>40</v>
      </c>
      <c r="D3301" s="234">
        <v>76.44</v>
      </c>
      <c r="E3301" s="217"/>
      <c r="F3301" s="217"/>
    </row>
    <row r="3302" spans="1:6" ht="15.75" customHeight="1" x14ac:dyDescent="0.25">
      <c r="A3302" s="233">
        <v>97344</v>
      </c>
      <c r="B3302" s="216" t="s">
        <v>33290</v>
      </c>
      <c r="C3302" s="216" t="s">
        <v>40</v>
      </c>
      <c r="D3302" s="234">
        <v>45.15</v>
      </c>
      <c r="E3302" s="217"/>
      <c r="F3302" s="217"/>
    </row>
    <row r="3303" spans="1:6" ht="15.75" customHeight="1" x14ac:dyDescent="0.25">
      <c r="A3303" s="233">
        <v>97345</v>
      </c>
      <c r="B3303" s="216" t="s">
        <v>33291</v>
      </c>
      <c r="C3303" s="216" t="s">
        <v>40</v>
      </c>
      <c r="D3303" s="234">
        <v>71.930000000000007</v>
      </c>
      <c r="E3303" s="217"/>
      <c r="F3303" s="217"/>
    </row>
    <row r="3304" spans="1:6" ht="15.75" customHeight="1" x14ac:dyDescent="0.25">
      <c r="A3304" s="233">
        <v>97346</v>
      </c>
      <c r="B3304" s="216" t="s">
        <v>33292</v>
      </c>
      <c r="C3304" s="216" t="s">
        <v>40</v>
      </c>
      <c r="D3304" s="234">
        <v>91.82</v>
      </c>
      <c r="E3304" s="217"/>
      <c r="F3304" s="217"/>
    </row>
    <row r="3305" spans="1:6" ht="15.75" customHeight="1" x14ac:dyDescent="0.25">
      <c r="A3305" s="233">
        <v>97347</v>
      </c>
      <c r="B3305" s="216" t="s">
        <v>33293</v>
      </c>
      <c r="C3305" s="216" t="s">
        <v>40</v>
      </c>
      <c r="D3305" s="234">
        <v>69.47</v>
      </c>
      <c r="E3305" s="217"/>
      <c r="F3305" s="217"/>
    </row>
    <row r="3306" spans="1:6" ht="15.75" customHeight="1" x14ac:dyDescent="0.25">
      <c r="A3306" s="233">
        <v>97348</v>
      </c>
      <c r="B3306" s="216" t="s">
        <v>33294</v>
      </c>
      <c r="C3306" s="216" t="s">
        <v>40</v>
      </c>
      <c r="D3306" s="234">
        <v>95.96</v>
      </c>
      <c r="E3306" s="217"/>
      <c r="F3306" s="217"/>
    </row>
    <row r="3307" spans="1:6" ht="15.75" customHeight="1" x14ac:dyDescent="0.25">
      <c r="A3307" s="233">
        <v>97349</v>
      </c>
      <c r="B3307" s="216" t="s">
        <v>33295</v>
      </c>
      <c r="C3307" s="216" t="s">
        <v>40</v>
      </c>
      <c r="D3307" s="234">
        <v>138.36000000000001</v>
      </c>
      <c r="E3307" s="217"/>
      <c r="F3307" s="217"/>
    </row>
    <row r="3308" spans="1:6" ht="15.75" customHeight="1" x14ac:dyDescent="0.25">
      <c r="A3308" s="233">
        <v>97350</v>
      </c>
      <c r="B3308" s="216" t="s">
        <v>33296</v>
      </c>
      <c r="C3308" s="216" t="s">
        <v>40</v>
      </c>
      <c r="D3308" s="234">
        <v>167.99</v>
      </c>
      <c r="E3308" s="217"/>
      <c r="F3308" s="217"/>
    </row>
    <row r="3309" spans="1:6" ht="15.75" customHeight="1" x14ac:dyDescent="0.25">
      <c r="A3309" s="233">
        <v>97351</v>
      </c>
      <c r="B3309" s="216" t="s">
        <v>33297</v>
      </c>
      <c r="C3309" s="216" t="s">
        <v>40</v>
      </c>
      <c r="D3309" s="234">
        <v>232.3</v>
      </c>
      <c r="E3309" s="217"/>
      <c r="F3309" s="217"/>
    </row>
    <row r="3310" spans="1:6" ht="15.75" customHeight="1" x14ac:dyDescent="0.25">
      <c r="A3310" s="233">
        <v>97352</v>
      </c>
      <c r="B3310" s="216" t="s">
        <v>33298</v>
      </c>
      <c r="C3310" s="216" t="s">
        <v>40</v>
      </c>
      <c r="D3310" s="234">
        <v>301.07</v>
      </c>
      <c r="E3310" s="217"/>
      <c r="F3310" s="217"/>
    </row>
    <row r="3311" spans="1:6" ht="15.75" customHeight="1" x14ac:dyDescent="0.25">
      <c r="A3311" s="233">
        <v>97353</v>
      </c>
      <c r="B3311" s="216" t="s">
        <v>33299</v>
      </c>
      <c r="C3311" s="216" t="s">
        <v>40</v>
      </c>
      <c r="D3311" s="234">
        <v>45.58</v>
      </c>
      <c r="E3311" s="217"/>
      <c r="F3311" s="217"/>
    </row>
    <row r="3312" spans="1:6" ht="15.75" customHeight="1" x14ac:dyDescent="0.25">
      <c r="A3312" s="233">
        <v>97354</v>
      </c>
      <c r="B3312" s="216" t="s">
        <v>33300</v>
      </c>
      <c r="C3312" s="216" t="s">
        <v>40</v>
      </c>
      <c r="D3312" s="234">
        <v>72.459999999999994</v>
      </c>
      <c r="E3312" s="217"/>
      <c r="F3312" s="217"/>
    </row>
    <row r="3313" spans="1:6" ht="15.75" customHeight="1" x14ac:dyDescent="0.25">
      <c r="A3313" s="233">
        <v>97355</v>
      </c>
      <c r="B3313" s="216" t="s">
        <v>33301</v>
      </c>
      <c r="C3313" s="216" t="s">
        <v>40</v>
      </c>
      <c r="D3313" s="234">
        <v>99.17</v>
      </c>
      <c r="E3313" s="217"/>
      <c r="F3313" s="217"/>
    </row>
    <row r="3314" spans="1:6" ht="15.75" customHeight="1" x14ac:dyDescent="0.25">
      <c r="A3314" s="233">
        <v>97356</v>
      </c>
      <c r="B3314" s="216" t="s">
        <v>33302</v>
      </c>
      <c r="C3314" s="216" t="s">
        <v>40</v>
      </c>
      <c r="D3314" s="234">
        <v>52.15</v>
      </c>
      <c r="E3314" s="217"/>
      <c r="F3314" s="217"/>
    </row>
    <row r="3315" spans="1:6" ht="15.75" customHeight="1" x14ac:dyDescent="0.25">
      <c r="A3315" s="233">
        <v>97357</v>
      </c>
      <c r="B3315" s="216" t="s">
        <v>33303</v>
      </c>
      <c r="C3315" s="216" t="s">
        <v>40</v>
      </c>
      <c r="D3315" s="234">
        <v>83.74</v>
      </c>
      <c r="E3315" s="217"/>
      <c r="F3315" s="217"/>
    </row>
    <row r="3316" spans="1:6" ht="15.75" customHeight="1" x14ac:dyDescent="0.25">
      <c r="A3316" s="233">
        <v>97358</v>
      </c>
      <c r="B3316" s="216" t="s">
        <v>33304</v>
      </c>
      <c r="C3316" s="216" t="s">
        <v>40</v>
      </c>
      <c r="D3316" s="234">
        <v>114.55</v>
      </c>
      <c r="E3316" s="217"/>
      <c r="F3316" s="217"/>
    </row>
    <row r="3317" spans="1:6" ht="15.75" customHeight="1" x14ac:dyDescent="0.25">
      <c r="A3317" s="233">
        <v>97498</v>
      </c>
      <c r="B3317" s="216" t="s">
        <v>33305</v>
      </c>
      <c r="C3317" s="216" t="s">
        <v>40</v>
      </c>
      <c r="D3317" s="234">
        <v>42.51</v>
      </c>
      <c r="E3317" s="217"/>
      <c r="F3317" s="217"/>
    </row>
    <row r="3318" spans="1:6" ht="15.75" customHeight="1" x14ac:dyDescent="0.25">
      <c r="A3318" s="233">
        <v>97535</v>
      </c>
      <c r="B3318" s="216" t="s">
        <v>33306</v>
      </c>
      <c r="C3318" s="216" t="s">
        <v>40</v>
      </c>
      <c r="D3318" s="234">
        <v>45.5</v>
      </c>
      <c r="E3318" s="217"/>
      <c r="F3318" s="217"/>
    </row>
    <row r="3319" spans="1:6" ht="15.75" customHeight="1" x14ac:dyDescent="0.25">
      <c r="A3319" s="233">
        <v>97536</v>
      </c>
      <c r="B3319" s="216" t="s">
        <v>33307</v>
      </c>
      <c r="C3319" s="216" t="s">
        <v>40</v>
      </c>
      <c r="D3319" s="234">
        <v>52.37</v>
      </c>
      <c r="E3319" s="217"/>
      <c r="F3319" s="217"/>
    </row>
    <row r="3320" spans="1:6" ht="15.75" customHeight="1" x14ac:dyDescent="0.25">
      <c r="A3320" s="233">
        <v>100788</v>
      </c>
      <c r="B3320" s="216" t="s">
        <v>33308</v>
      </c>
      <c r="C3320" s="216" t="s">
        <v>5</v>
      </c>
      <c r="D3320" s="234">
        <v>478.43</v>
      </c>
      <c r="E3320" s="217"/>
      <c r="F3320" s="217"/>
    </row>
    <row r="3321" spans="1:6" ht="15.75" customHeight="1" x14ac:dyDescent="0.25">
      <c r="A3321" s="233">
        <v>100791</v>
      </c>
      <c r="B3321" s="216" t="s">
        <v>33309</v>
      </c>
      <c r="C3321" s="216" t="s">
        <v>40</v>
      </c>
      <c r="D3321" s="234">
        <v>15.36</v>
      </c>
      <c r="E3321" s="217"/>
      <c r="F3321" s="217"/>
    </row>
    <row r="3322" spans="1:6" ht="15.75" customHeight="1" x14ac:dyDescent="0.25">
      <c r="A3322" s="233">
        <v>100792</v>
      </c>
      <c r="B3322" s="216" t="s">
        <v>33310</v>
      </c>
      <c r="C3322" s="216" t="s">
        <v>40</v>
      </c>
      <c r="D3322" s="234">
        <v>22.97</v>
      </c>
      <c r="E3322" s="217"/>
      <c r="F3322" s="217"/>
    </row>
    <row r="3323" spans="1:6" ht="15.75" customHeight="1" x14ac:dyDescent="0.25">
      <c r="A3323" s="233">
        <v>100793</v>
      </c>
      <c r="B3323" s="216" t="s">
        <v>33311</v>
      </c>
      <c r="C3323" s="216" t="s">
        <v>40</v>
      </c>
      <c r="D3323" s="234">
        <v>30.73</v>
      </c>
      <c r="E3323" s="217"/>
      <c r="F3323" s="217"/>
    </row>
    <row r="3324" spans="1:6" ht="15.75" customHeight="1" x14ac:dyDescent="0.25">
      <c r="A3324" s="233">
        <v>100794</v>
      </c>
      <c r="B3324" s="216" t="s">
        <v>33312</v>
      </c>
      <c r="C3324" s="216" t="s">
        <v>40</v>
      </c>
      <c r="D3324" s="234">
        <v>41.72</v>
      </c>
      <c r="E3324" s="217"/>
      <c r="F3324" s="217"/>
    </row>
    <row r="3325" spans="1:6" ht="15.75" customHeight="1" x14ac:dyDescent="0.25">
      <c r="A3325" s="233">
        <v>100803</v>
      </c>
      <c r="B3325" s="216" t="s">
        <v>33313</v>
      </c>
      <c r="C3325" s="216" t="s">
        <v>40</v>
      </c>
      <c r="D3325" s="234">
        <v>14.73</v>
      </c>
      <c r="E3325" s="217"/>
      <c r="F3325" s="217"/>
    </row>
    <row r="3326" spans="1:6" ht="15.75" customHeight="1" x14ac:dyDescent="0.25">
      <c r="A3326" s="233">
        <v>100804</v>
      </c>
      <c r="B3326" s="216" t="s">
        <v>33314</v>
      </c>
      <c r="C3326" s="216" t="s">
        <v>40</v>
      </c>
      <c r="D3326" s="234">
        <v>22.22</v>
      </c>
      <c r="E3326" s="217"/>
      <c r="F3326" s="217"/>
    </row>
    <row r="3327" spans="1:6" ht="15.75" customHeight="1" x14ac:dyDescent="0.25">
      <c r="A3327" s="233">
        <v>100805</v>
      </c>
      <c r="B3327" s="216" t="s">
        <v>33315</v>
      </c>
      <c r="C3327" s="216" t="s">
        <v>40</v>
      </c>
      <c r="D3327" s="234">
        <v>29.83</v>
      </c>
      <c r="E3327" s="217"/>
      <c r="F3327" s="217"/>
    </row>
    <row r="3328" spans="1:6" ht="15.75" customHeight="1" x14ac:dyDescent="0.25">
      <c r="A3328" s="233">
        <v>100806</v>
      </c>
      <c r="B3328" s="216" t="s">
        <v>33316</v>
      </c>
      <c r="C3328" s="216" t="s">
        <v>40</v>
      </c>
      <c r="D3328" s="234">
        <v>40.619999999999997</v>
      </c>
      <c r="E3328" s="217"/>
      <c r="F3328" s="217"/>
    </row>
    <row r="3329" spans="1:6" ht="15.75" customHeight="1" x14ac:dyDescent="0.25">
      <c r="A3329" s="233">
        <v>101918</v>
      </c>
      <c r="B3329" s="216" t="s">
        <v>33317</v>
      </c>
      <c r="C3329" s="216" t="s">
        <v>40</v>
      </c>
      <c r="D3329" s="234">
        <v>201.37</v>
      </c>
      <c r="E3329" s="217"/>
      <c r="F3329" s="217"/>
    </row>
    <row r="3330" spans="1:6" ht="15.75" customHeight="1" x14ac:dyDescent="0.25">
      <c r="A3330" s="233">
        <v>101919</v>
      </c>
      <c r="B3330" s="216" t="s">
        <v>33318</v>
      </c>
      <c r="C3330" s="216" t="s">
        <v>5</v>
      </c>
      <c r="D3330" s="234">
        <v>247.56</v>
      </c>
      <c r="E3330" s="217"/>
      <c r="F3330" s="217"/>
    </row>
    <row r="3331" spans="1:6" ht="15.75" customHeight="1" x14ac:dyDescent="0.25">
      <c r="A3331" s="233">
        <v>101920</v>
      </c>
      <c r="B3331" s="216" t="s">
        <v>33319</v>
      </c>
      <c r="C3331" s="216" t="s">
        <v>5</v>
      </c>
      <c r="D3331" s="234">
        <v>118.55</v>
      </c>
      <c r="E3331" s="217"/>
      <c r="F3331" s="217"/>
    </row>
    <row r="3332" spans="1:6" ht="15.75" customHeight="1" x14ac:dyDescent="0.25">
      <c r="A3332" s="233">
        <v>101921</v>
      </c>
      <c r="B3332" s="216" t="s">
        <v>33320</v>
      </c>
      <c r="C3332" s="216" t="s">
        <v>5</v>
      </c>
      <c r="D3332" s="234">
        <v>135.16</v>
      </c>
      <c r="E3332" s="217"/>
      <c r="F3332" s="217"/>
    </row>
    <row r="3333" spans="1:6" ht="15.75" customHeight="1" x14ac:dyDescent="0.25">
      <c r="A3333" s="233">
        <v>101922</v>
      </c>
      <c r="B3333" s="216" t="s">
        <v>33321</v>
      </c>
      <c r="C3333" s="216" t="s">
        <v>5</v>
      </c>
      <c r="D3333" s="234">
        <v>135.16</v>
      </c>
      <c r="E3333" s="217"/>
      <c r="F3333" s="217"/>
    </row>
    <row r="3334" spans="1:6" ht="15.75" customHeight="1" x14ac:dyDescent="0.25">
      <c r="A3334" s="233">
        <v>101923</v>
      </c>
      <c r="B3334" s="216" t="s">
        <v>33322</v>
      </c>
      <c r="C3334" s="216" t="s">
        <v>5</v>
      </c>
      <c r="D3334" s="234">
        <v>135.16</v>
      </c>
      <c r="E3334" s="217"/>
      <c r="F3334" s="217"/>
    </row>
    <row r="3335" spans="1:6" ht="15.75" customHeight="1" x14ac:dyDescent="0.25">
      <c r="A3335" s="233">
        <v>101924</v>
      </c>
      <c r="B3335" s="216" t="s">
        <v>33323</v>
      </c>
      <c r="C3335" s="216" t="s">
        <v>5</v>
      </c>
      <c r="D3335" s="234">
        <v>111.6</v>
      </c>
      <c r="E3335" s="217"/>
      <c r="F3335" s="217"/>
    </row>
    <row r="3336" spans="1:6" ht="15.75" customHeight="1" x14ac:dyDescent="0.25">
      <c r="A3336" s="233">
        <v>101925</v>
      </c>
      <c r="B3336" s="216" t="s">
        <v>33324</v>
      </c>
      <c r="C3336" s="216" t="s">
        <v>5</v>
      </c>
      <c r="D3336" s="234">
        <v>186.4</v>
      </c>
      <c r="E3336" s="217"/>
      <c r="F3336" s="217"/>
    </row>
    <row r="3337" spans="1:6" ht="15.75" customHeight="1" x14ac:dyDescent="0.25">
      <c r="A3337" s="233">
        <v>101926</v>
      </c>
      <c r="B3337" s="216" t="s">
        <v>33325</v>
      </c>
      <c r="C3337" s="216" t="s">
        <v>5</v>
      </c>
      <c r="D3337" s="234">
        <v>240.41</v>
      </c>
      <c r="E3337" s="217"/>
      <c r="F3337" s="217"/>
    </row>
    <row r="3338" spans="1:6" ht="15.75" customHeight="1" x14ac:dyDescent="0.25">
      <c r="A3338" s="233">
        <v>101927</v>
      </c>
      <c r="B3338" s="216" t="s">
        <v>33326</v>
      </c>
      <c r="C3338" s="216" t="s">
        <v>40</v>
      </c>
      <c r="D3338" s="234">
        <v>192.04</v>
      </c>
      <c r="E3338" s="217"/>
      <c r="F3338" s="217"/>
    </row>
    <row r="3339" spans="1:6" ht="15.75" customHeight="1" x14ac:dyDescent="0.25">
      <c r="A3339" s="233">
        <v>101928</v>
      </c>
      <c r="B3339" s="216" t="s">
        <v>33327</v>
      </c>
      <c r="C3339" s="216" t="s">
        <v>5</v>
      </c>
      <c r="D3339" s="234">
        <v>251.13</v>
      </c>
      <c r="E3339" s="217"/>
      <c r="F3339" s="217"/>
    </row>
    <row r="3340" spans="1:6" ht="15.75" customHeight="1" x14ac:dyDescent="0.25">
      <c r="A3340" s="233">
        <v>101929</v>
      </c>
      <c r="B3340" s="216" t="s">
        <v>33328</v>
      </c>
      <c r="C3340" s="216" t="s">
        <v>5</v>
      </c>
      <c r="D3340" s="234">
        <v>122.12</v>
      </c>
      <c r="E3340" s="217"/>
      <c r="F3340" s="217"/>
    </row>
    <row r="3341" spans="1:6" ht="15.75" customHeight="1" x14ac:dyDescent="0.25">
      <c r="A3341" s="233">
        <v>101930</v>
      </c>
      <c r="B3341" s="216" t="s">
        <v>33329</v>
      </c>
      <c r="C3341" s="216" t="s">
        <v>5</v>
      </c>
      <c r="D3341" s="234">
        <v>138.72999999999999</v>
      </c>
      <c r="E3341" s="217"/>
      <c r="F3341" s="217"/>
    </row>
    <row r="3342" spans="1:6" ht="15.75" customHeight="1" x14ac:dyDescent="0.25">
      <c r="A3342" s="233">
        <v>101931</v>
      </c>
      <c r="B3342" s="216" t="s">
        <v>33330</v>
      </c>
      <c r="C3342" s="216" t="s">
        <v>5</v>
      </c>
      <c r="D3342" s="234">
        <v>138.72999999999999</v>
      </c>
      <c r="E3342" s="217"/>
      <c r="F3342" s="217"/>
    </row>
    <row r="3343" spans="1:6" ht="15.75" customHeight="1" x14ac:dyDescent="0.25">
      <c r="A3343" s="233">
        <v>101932</v>
      </c>
      <c r="B3343" s="216" t="s">
        <v>33331</v>
      </c>
      <c r="C3343" s="216" t="s">
        <v>5</v>
      </c>
      <c r="D3343" s="234">
        <v>138.72999999999999</v>
      </c>
      <c r="E3343" s="217"/>
      <c r="F3343" s="217"/>
    </row>
    <row r="3344" spans="1:6" ht="15.75" customHeight="1" x14ac:dyDescent="0.25">
      <c r="A3344" s="233">
        <v>101933</v>
      </c>
      <c r="B3344" s="216" t="s">
        <v>33332</v>
      </c>
      <c r="C3344" s="216" t="s">
        <v>5</v>
      </c>
      <c r="D3344" s="234">
        <v>115.17</v>
      </c>
      <c r="E3344" s="217"/>
      <c r="F3344" s="217"/>
    </row>
    <row r="3345" spans="1:6" ht="15.75" customHeight="1" x14ac:dyDescent="0.25">
      <c r="A3345" s="233">
        <v>101934</v>
      </c>
      <c r="B3345" s="216" t="s">
        <v>33333</v>
      </c>
      <c r="C3345" s="216" t="s">
        <v>5</v>
      </c>
      <c r="D3345" s="234">
        <v>191.76</v>
      </c>
      <c r="E3345" s="217"/>
      <c r="F3345" s="217"/>
    </row>
    <row r="3346" spans="1:6" ht="15.75" customHeight="1" x14ac:dyDescent="0.25">
      <c r="A3346" s="233">
        <v>101935</v>
      </c>
      <c r="B3346" s="216" t="s">
        <v>33334</v>
      </c>
      <c r="C3346" s="216" t="s">
        <v>5</v>
      </c>
      <c r="D3346" s="234">
        <v>247.55</v>
      </c>
      <c r="E3346" s="217"/>
      <c r="F3346" s="217"/>
    </row>
    <row r="3347" spans="1:6" ht="15.75" customHeight="1" x14ac:dyDescent="0.25">
      <c r="A3347" s="233">
        <v>89358</v>
      </c>
      <c r="B3347" s="216" t="s">
        <v>33335</v>
      </c>
      <c r="C3347" s="216" t="s">
        <v>5</v>
      </c>
      <c r="D3347" s="234">
        <v>5.32</v>
      </c>
      <c r="E3347" s="217"/>
      <c r="F3347" s="217"/>
    </row>
    <row r="3348" spans="1:6" ht="15.75" customHeight="1" x14ac:dyDescent="0.25">
      <c r="A3348" s="233">
        <v>89359</v>
      </c>
      <c r="B3348" s="216" t="s">
        <v>33336</v>
      </c>
      <c r="C3348" s="216" t="s">
        <v>5</v>
      </c>
      <c r="D3348" s="234">
        <v>5.69</v>
      </c>
      <c r="E3348" s="217"/>
      <c r="F3348" s="217"/>
    </row>
    <row r="3349" spans="1:6" ht="15.75" customHeight="1" x14ac:dyDescent="0.25">
      <c r="A3349" s="233">
        <v>89360</v>
      </c>
      <c r="B3349" s="216" t="s">
        <v>33337</v>
      </c>
      <c r="C3349" s="216" t="s">
        <v>5</v>
      </c>
      <c r="D3349" s="234">
        <v>7.23</v>
      </c>
      <c r="E3349" s="217"/>
      <c r="F3349" s="217"/>
    </row>
    <row r="3350" spans="1:6" ht="15.75" customHeight="1" x14ac:dyDescent="0.25">
      <c r="A3350" s="233">
        <v>89361</v>
      </c>
      <c r="B3350" s="216" t="s">
        <v>33338</v>
      </c>
      <c r="C3350" s="216" t="s">
        <v>5</v>
      </c>
      <c r="D3350" s="234">
        <v>6.63</v>
      </c>
      <c r="E3350" s="217"/>
      <c r="F3350" s="217"/>
    </row>
    <row r="3351" spans="1:6" ht="15.75" customHeight="1" x14ac:dyDescent="0.25">
      <c r="A3351" s="233">
        <v>89362</v>
      </c>
      <c r="B3351" s="216" t="s">
        <v>33339</v>
      </c>
      <c r="C3351" s="216" t="s">
        <v>5</v>
      </c>
      <c r="D3351" s="234">
        <v>6.36</v>
      </c>
      <c r="E3351" s="217"/>
      <c r="F3351" s="217"/>
    </row>
    <row r="3352" spans="1:6" ht="15.75" customHeight="1" x14ac:dyDescent="0.25">
      <c r="A3352" s="233">
        <v>89363</v>
      </c>
      <c r="B3352" s="216" t="s">
        <v>33340</v>
      </c>
      <c r="C3352" s="216" t="s">
        <v>5</v>
      </c>
      <c r="D3352" s="234">
        <v>7.15</v>
      </c>
      <c r="E3352" s="217"/>
      <c r="F3352" s="217"/>
    </row>
    <row r="3353" spans="1:6" ht="15.75" customHeight="1" x14ac:dyDescent="0.25">
      <c r="A3353" s="233">
        <v>89364</v>
      </c>
      <c r="B3353" s="216" t="s">
        <v>33341</v>
      </c>
      <c r="C3353" s="216" t="s">
        <v>5</v>
      </c>
      <c r="D3353" s="234">
        <v>8.7799999999999994</v>
      </c>
      <c r="E3353" s="217"/>
      <c r="F3353" s="217"/>
    </row>
    <row r="3354" spans="1:6" ht="15.75" customHeight="1" x14ac:dyDescent="0.25">
      <c r="A3354" s="233">
        <v>89365</v>
      </c>
      <c r="B3354" s="216" t="s">
        <v>33342</v>
      </c>
      <c r="C3354" s="216" t="s">
        <v>5</v>
      </c>
      <c r="D3354" s="234">
        <v>8.0500000000000007</v>
      </c>
      <c r="E3354" s="217"/>
      <c r="F3354" s="217"/>
    </row>
    <row r="3355" spans="1:6" ht="15.75" customHeight="1" x14ac:dyDescent="0.25">
      <c r="A3355" s="233">
        <v>89366</v>
      </c>
      <c r="B3355" s="216" t="s">
        <v>33343</v>
      </c>
      <c r="C3355" s="216" t="s">
        <v>5</v>
      </c>
      <c r="D3355" s="234">
        <v>13.1</v>
      </c>
      <c r="E3355" s="217"/>
      <c r="F3355" s="217"/>
    </row>
    <row r="3356" spans="1:6" ht="15.75" customHeight="1" x14ac:dyDescent="0.25">
      <c r="A3356" s="233">
        <v>89367</v>
      </c>
      <c r="B3356" s="216" t="s">
        <v>33344</v>
      </c>
      <c r="C3356" s="216" t="s">
        <v>5</v>
      </c>
      <c r="D3356" s="234">
        <v>9.07</v>
      </c>
      <c r="E3356" s="217"/>
      <c r="F3356" s="217"/>
    </row>
    <row r="3357" spans="1:6" ht="15.75" customHeight="1" x14ac:dyDescent="0.25">
      <c r="A3357" s="233">
        <v>89368</v>
      </c>
      <c r="B3357" s="216" t="s">
        <v>33345</v>
      </c>
      <c r="C3357" s="216" t="s">
        <v>5</v>
      </c>
      <c r="D3357" s="234">
        <v>11.29</v>
      </c>
      <c r="E3357" s="217"/>
      <c r="F3357" s="217"/>
    </row>
    <row r="3358" spans="1:6" ht="15.75" customHeight="1" x14ac:dyDescent="0.25">
      <c r="A3358" s="233">
        <v>89369</v>
      </c>
      <c r="B3358" s="216" t="s">
        <v>33346</v>
      </c>
      <c r="C3358" s="216" t="s">
        <v>5</v>
      </c>
      <c r="D3358" s="234">
        <v>14.03</v>
      </c>
      <c r="E3358" s="217"/>
      <c r="F3358" s="217"/>
    </row>
    <row r="3359" spans="1:6" ht="15.75" customHeight="1" x14ac:dyDescent="0.25">
      <c r="A3359" s="233">
        <v>89370</v>
      </c>
      <c r="B3359" s="216" t="s">
        <v>33347</v>
      </c>
      <c r="C3359" s="216" t="s">
        <v>5</v>
      </c>
      <c r="D3359" s="234">
        <v>10.82</v>
      </c>
      <c r="E3359" s="217"/>
      <c r="F3359" s="217"/>
    </row>
    <row r="3360" spans="1:6" ht="15.75" customHeight="1" x14ac:dyDescent="0.25">
      <c r="A3360" s="233">
        <v>89371</v>
      </c>
      <c r="B3360" s="216" t="s">
        <v>33348</v>
      </c>
      <c r="C3360" s="216" t="s">
        <v>5</v>
      </c>
      <c r="D3360" s="234">
        <v>4.0999999999999996</v>
      </c>
      <c r="E3360" s="217"/>
      <c r="F3360" s="217"/>
    </row>
    <row r="3361" spans="1:6" ht="15.75" customHeight="1" x14ac:dyDescent="0.25">
      <c r="A3361" s="233">
        <v>89372</v>
      </c>
      <c r="B3361" s="216" t="s">
        <v>33349</v>
      </c>
      <c r="C3361" s="216" t="s">
        <v>5</v>
      </c>
      <c r="D3361" s="234">
        <v>11.42</v>
      </c>
      <c r="E3361" s="217"/>
      <c r="F3361" s="217"/>
    </row>
    <row r="3362" spans="1:6" ht="15.75" customHeight="1" x14ac:dyDescent="0.25">
      <c r="A3362" s="233">
        <v>89373</v>
      </c>
      <c r="B3362" s="216" t="s">
        <v>33350</v>
      </c>
      <c r="C3362" s="216" t="s">
        <v>5</v>
      </c>
      <c r="D3362" s="234">
        <v>4.7699999999999996</v>
      </c>
      <c r="E3362" s="217"/>
      <c r="F3362" s="217"/>
    </row>
    <row r="3363" spans="1:6" ht="15.75" customHeight="1" x14ac:dyDescent="0.25">
      <c r="A3363" s="233">
        <v>89374</v>
      </c>
      <c r="B3363" s="216" t="s">
        <v>33351</v>
      </c>
      <c r="C3363" s="216" t="s">
        <v>5</v>
      </c>
      <c r="D3363" s="234">
        <v>8.73</v>
      </c>
      <c r="E3363" s="217"/>
      <c r="F3363" s="217"/>
    </row>
    <row r="3364" spans="1:6" ht="15.75" customHeight="1" x14ac:dyDescent="0.25">
      <c r="A3364" s="233">
        <v>89375</v>
      </c>
      <c r="B3364" s="216" t="s">
        <v>33352</v>
      </c>
      <c r="C3364" s="216" t="s">
        <v>5</v>
      </c>
      <c r="D3364" s="234">
        <v>11.13</v>
      </c>
      <c r="E3364" s="217"/>
      <c r="F3364" s="217"/>
    </row>
    <row r="3365" spans="1:6" ht="15.75" customHeight="1" x14ac:dyDescent="0.25">
      <c r="A3365" s="233">
        <v>89376</v>
      </c>
      <c r="B3365" s="216" t="s">
        <v>33353</v>
      </c>
      <c r="C3365" s="216" t="s">
        <v>5</v>
      </c>
      <c r="D3365" s="234">
        <v>4.18</v>
      </c>
      <c r="E3365" s="217"/>
      <c r="F3365" s="217"/>
    </row>
    <row r="3366" spans="1:6" ht="15.75" customHeight="1" x14ac:dyDescent="0.25">
      <c r="A3366" s="233">
        <v>89377</v>
      </c>
      <c r="B3366" s="216" t="s">
        <v>33354</v>
      </c>
      <c r="C3366" s="216" t="s">
        <v>5</v>
      </c>
      <c r="D3366" s="234">
        <v>7.71</v>
      </c>
      <c r="E3366" s="217"/>
      <c r="F3366" s="217"/>
    </row>
    <row r="3367" spans="1:6" ht="15.75" customHeight="1" x14ac:dyDescent="0.25">
      <c r="A3367" s="233">
        <v>89378</v>
      </c>
      <c r="B3367" s="216" t="s">
        <v>33355</v>
      </c>
      <c r="C3367" s="216" t="s">
        <v>5</v>
      </c>
      <c r="D3367" s="234">
        <v>4.88</v>
      </c>
      <c r="E3367" s="217"/>
      <c r="F3367" s="217"/>
    </row>
    <row r="3368" spans="1:6" ht="15.75" customHeight="1" x14ac:dyDescent="0.25">
      <c r="A3368" s="233">
        <v>89379</v>
      </c>
      <c r="B3368" s="216" t="s">
        <v>33356</v>
      </c>
      <c r="C3368" s="216" t="s">
        <v>5</v>
      </c>
      <c r="D3368" s="234">
        <v>14.63</v>
      </c>
      <c r="E3368" s="217"/>
      <c r="F3368" s="217"/>
    </row>
    <row r="3369" spans="1:6" ht="15.75" customHeight="1" x14ac:dyDescent="0.25">
      <c r="A3369" s="233">
        <v>89380</v>
      </c>
      <c r="B3369" s="216" t="s">
        <v>33357</v>
      </c>
      <c r="C3369" s="216" t="s">
        <v>5</v>
      </c>
      <c r="D3369" s="234">
        <v>7.87</v>
      </c>
      <c r="E3369" s="217"/>
      <c r="F3369" s="217"/>
    </row>
    <row r="3370" spans="1:6" ht="15.75" customHeight="1" x14ac:dyDescent="0.25">
      <c r="A3370" s="233">
        <v>89381</v>
      </c>
      <c r="B3370" s="216" t="s">
        <v>33358</v>
      </c>
      <c r="C3370" s="216" t="s">
        <v>5</v>
      </c>
      <c r="D3370" s="234">
        <v>11.05</v>
      </c>
      <c r="E3370" s="217"/>
      <c r="F3370" s="217"/>
    </row>
    <row r="3371" spans="1:6" ht="15.75" customHeight="1" x14ac:dyDescent="0.25">
      <c r="A3371" s="233">
        <v>89382</v>
      </c>
      <c r="B3371" s="216" t="s">
        <v>33359</v>
      </c>
      <c r="C3371" s="216" t="s">
        <v>5</v>
      </c>
      <c r="D3371" s="234">
        <v>13.28</v>
      </c>
      <c r="E3371" s="217"/>
      <c r="F3371" s="217"/>
    </row>
    <row r="3372" spans="1:6" ht="15.75" customHeight="1" x14ac:dyDescent="0.25">
      <c r="A3372" s="233">
        <v>89383</v>
      </c>
      <c r="B3372" s="216" t="s">
        <v>33360</v>
      </c>
      <c r="C3372" s="216" t="s">
        <v>5</v>
      </c>
      <c r="D3372" s="234">
        <v>4.9800000000000004</v>
      </c>
      <c r="E3372" s="217"/>
      <c r="F3372" s="217"/>
    </row>
    <row r="3373" spans="1:6" ht="15.75" customHeight="1" x14ac:dyDescent="0.25">
      <c r="A3373" s="233">
        <v>89384</v>
      </c>
      <c r="B3373" s="216" t="s">
        <v>33361</v>
      </c>
      <c r="C3373" s="216" t="s">
        <v>5</v>
      </c>
      <c r="D3373" s="234">
        <v>11.21</v>
      </c>
      <c r="E3373" s="217"/>
      <c r="F3373" s="217"/>
    </row>
    <row r="3374" spans="1:6" ht="15.75" customHeight="1" x14ac:dyDescent="0.25">
      <c r="A3374" s="233">
        <v>89385</v>
      </c>
      <c r="B3374" s="216" t="s">
        <v>33362</v>
      </c>
      <c r="C3374" s="216" t="s">
        <v>5</v>
      </c>
      <c r="D3374" s="234">
        <v>5.75</v>
      </c>
      <c r="E3374" s="217"/>
      <c r="F3374" s="217"/>
    </row>
    <row r="3375" spans="1:6" ht="15.75" customHeight="1" x14ac:dyDescent="0.25">
      <c r="A3375" s="233">
        <v>89386</v>
      </c>
      <c r="B3375" s="216" t="s">
        <v>33363</v>
      </c>
      <c r="C3375" s="216" t="s">
        <v>5</v>
      </c>
      <c r="D3375" s="234">
        <v>6.95</v>
      </c>
      <c r="E3375" s="217"/>
      <c r="F3375" s="217"/>
    </row>
    <row r="3376" spans="1:6" ht="15.75" customHeight="1" x14ac:dyDescent="0.25">
      <c r="A3376" s="233">
        <v>89387</v>
      </c>
      <c r="B3376" s="216" t="s">
        <v>33364</v>
      </c>
      <c r="C3376" s="216" t="s">
        <v>5</v>
      </c>
      <c r="D3376" s="234">
        <v>30.21</v>
      </c>
      <c r="E3376" s="217"/>
      <c r="F3376" s="217"/>
    </row>
    <row r="3377" spans="1:6" ht="15.75" customHeight="1" x14ac:dyDescent="0.25">
      <c r="A3377" s="233">
        <v>89388</v>
      </c>
      <c r="B3377" s="216" t="s">
        <v>33365</v>
      </c>
      <c r="C3377" s="216" t="s">
        <v>5</v>
      </c>
      <c r="D3377" s="234">
        <v>9.58</v>
      </c>
      <c r="E3377" s="217"/>
      <c r="F3377" s="217"/>
    </row>
    <row r="3378" spans="1:6" ht="15.75" customHeight="1" x14ac:dyDescent="0.25">
      <c r="A3378" s="233">
        <v>89389</v>
      </c>
      <c r="B3378" s="216" t="s">
        <v>33366</v>
      </c>
      <c r="C3378" s="216" t="s">
        <v>5</v>
      </c>
      <c r="D3378" s="234">
        <v>10.48</v>
      </c>
      <c r="E3378" s="217"/>
      <c r="F3378" s="217"/>
    </row>
    <row r="3379" spans="1:6" ht="15.75" customHeight="1" x14ac:dyDescent="0.25">
      <c r="A3379" s="233">
        <v>89390</v>
      </c>
      <c r="B3379" s="216" t="s">
        <v>33367</v>
      </c>
      <c r="C3379" s="216" t="s">
        <v>5</v>
      </c>
      <c r="D3379" s="234">
        <v>20.07</v>
      </c>
      <c r="E3379" s="217"/>
      <c r="F3379" s="217"/>
    </row>
    <row r="3380" spans="1:6" ht="15.75" customHeight="1" x14ac:dyDescent="0.25">
      <c r="A3380" s="233">
        <v>89391</v>
      </c>
      <c r="B3380" s="216" t="s">
        <v>33368</v>
      </c>
      <c r="C3380" s="216" t="s">
        <v>5</v>
      </c>
      <c r="D3380" s="234">
        <v>6.84</v>
      </c>
      <c r="E3380" s="217"/>
      <c r="F3380" s="217"/>
    </row>
    <row r="3381" spans="1:6" ht="15.75" customHeight="1" x14ac:dyDescent="0.25">
      <c r="A3381" s="233">
        <v>89392</v>
      </c>
      <c r="B3381" s="216" t="s">
        <v>33369</v>
      </c>
      <c r="C3381" s="216" t="s">
        <v>5</v>
      </c>
      <c r="D3381" s="234">
        <v>24.07</v>
      </c>
      <c r="E3381" s="217"/>
      <c r="F3381" s="217"/>
    </row>
    <row r="3382" spans="1:6" ht="15.75" customHeight="1" x14ac:dyDescent="0.25">
      <c r="A3382" s="233">
        <v>89393</v>
      </c>
      <c r="B3382" s="216" t="s">
        <v>33370</v>
      </c>
      <c r="C3382" s="216" t="s">
        <v>5</v>
      </c>
      <c r="D3382" s="234">
        <v>7.47</v>
      </c>
      <c r="E3382" s="217"/>
      <c r="F3382" s="217"/>
    </row>
    <row r="3383" spans="1:6" ht="15.75" customHeight="1" x14ac:dyDescent="0.25">
      <c r="A3383" s="233">
        <v>89394</v>
      </c>
      <c r="B3383" s="216" t="s">
        <v>33371</v>
      </c>
      <c r="C3383" s="216" t="s">
        <v>5</v>
      </c>
      <c r="D3383" s="234">
        <v>16.600000000000001</v>
      </c>
      <c r="E3383" s="217"/>
      <c r="F3383" s="217"/>
    </row>
    <row r="3384" spans="1:6" ht="15.75" customHeight="1" x14ac:dyDescent="0.25">
      <c r="A3384" s="233">
        <v>89395</v>
      </c>
      <c r="B3384" s="216" t="s">
        <v>33372</v>
      </c>
      <c r="C3384" s="216" t="s">
        <v>5</v>
      </c>
      <c r="D3384" s="234">
        <v>8.9600000000000009</v>
      </c>
      <c r="E3384" s="217"/>
      <c r="F3384" s="217"/>
    </row>
    <row r="3385" spans="1:6" ht="15.75" customHeight="1" x14ac:dyDescent="0.25">
      <c r="A3385" s="233">
        <v>89396</v>
      </c>
      <c r="B3385" s="216" t="s">
        <v>33373</v>
      </c>
      <c r="C3385" s="216" t="s">
        <v>5</v>
      </c>
      <c r="D3385" s="234">
        <v>16.78</v>
      </c>
      <c r="E3385" s="217"/>
      <c r="F3385" s="217"/>
    </row>
    <row r="3386" spans="1:6" ht="15.75" customHeight="1" x14ac:dyDescent="0.25">
      <c r="A3386" s="233">
        <v>89397</v>
      </c>
      <c r="B3386" s="216" t="s">
        <v>33374</v>
      </c>
      <c r="C3386" s="216" t="s">
        <v>5</v>
      </c>
      <c r="D3386" s="234">
        <v>11.05</v>
      </c>
      <c r="E3386" s="217"/>
      <c r="F3386" s="217"/>
    </row>
    <row r="3387" spans="1:6" ht="15.75" customHeight="1" x14ac:dyDescent="0.25">
      <c r="A3387" s="233">
        <v>89398</v>
      </c>
      <c r="B3387" s="216" t="s">
        <v>33375</v>
      </c>
      <c r="C3387" s="216" t="s">
        <v>5</v>
      </c>
      <c r="D3387" s="234">
        <v>13.63</v>
      </c>
      <c r="E3387" s="217"/>
      <c r="F3387" s="217"/>
    </row>
    <row r="3388" spans="1:6" ht="15.75" customHeight="1" x14ac:dyDescent="0.25">
      <c r="A3388" s="233">
        <v>89399</v>
      </c>
      <c r="B3388" s="216" t="s">
        <v>33376</v>
      </c>
      <c r="C3388" s="216" t="s">
        <v>5</v>
      </c>
      <c r="D3388" s="234">
        <v>26.89</v>
      </c>
      <c r="E3388" s="217"/>
      <c r="F3388" s="217"/>
    </row>
    <row r="3389" spans="1:6" ht="15.75" customHeight="1" x14ac:dyDescent="0.25">
      <c r="A3389" s="233">
        <v>89400</v>
      </c>
      <c r="B3389" s="216" t="s">
        <v>33377</v>
      </c>
      <c r="C3389" s="216" t="s">
        <v>5</v>
      </c>
      <c r="D3389" s="234">
        <v>15.7</v>
      </c>
      <c r="E3389" s="217"/>
      <c r="F3389" s="217"/>
    </row>
    <row r="3390" spans="1:6" ht="15.75" customHeight="1" x14ac:dyDescent="0.25">
      <c r="A3390" s="233">
        <v>89404</v>
      </c>
      <c r="B3390" s="216" t="s">
        <v>33378</v>
      </c>
      <c r="C3390" s="216" t="s">
        <v>5</v>
      </c>
      <c r="D3390" s="234">
        <v>3.69</v>
      </c>
      <c r="E3390" s="217"/>
      <c r="F3390" s="217"/>
    </row>
    <row r="3391" spans="1:6" ht="15.75" customHeight="1" x14ac:dyDescent="0.25">
      <c r="A3391" s="233">
        <v>89405</v>
      </c>
      <c r="B3391" s="216" t="s">
        <v>33379</v>
      </c>
      <c r="C3391" s="216" t="s">
        <v>5</v>
      </c>
      <c r="D3391" s="234">
        <v>4.0599999999999996</v>
      </c>
      <c r="E3391" s="217"/>
      <c r="F3391" s="217"/>
    </row>
    <row r="3392" spans="1:6" ht="15.75" customHeight="1" x14ac:dyDescent="0.25">
      <c r="A3392" s="233">
        <v>89406</v>
      </c>
      <c r="B3392" s="216" t="s">
        <v>33380</v>
      </c>
      <c r="C3392" s="216" t="s">
        <v>5</v>
      </c>
      <c r="D3392" s="234">
        <v>5.6</v>
      </c>
      <c r="E3392" s="217"/>
      <c r="F3392" s="217"/>
    </row>
    <row r="3393" spans="1:6" ht="15.75" customHeight="1" x14ac:dyDescent="0.25">
      <c r="A3393" s="233">
        <v>89407</v>
      </c>
      <c r="B3393" s="216" t="s">
        <v>33381</v>
      </c>
      <c r="C3393" s="216" t="s">
        <v>5</v>
      </c>
      <c r="D3393" s="234">
        <v>5</v>
      </c>
      <c r="E3393" s="217"/>
      <c r="F3393" s="217"/>
    </row>
    <row r="3394" spans="1:6" ht="15.75" customHeight="1" x14ac:dyDescent="0.25">
      <c r="A3394" s="233">
        <v>89408</v>
      </c>
      <c r="B3394" s="216" t="s">
        <v>33382</v>
      </c>
      <c r="C3394" s="216" t="s">
        <v>5</v>
      </c>
      <c r="D3394" s="234">
        <v>4.47</v>
      </c>
      <c r="E3394" s="217"/>
      <c r="F3394" s="217"/>
    </row>
    <row r="3395" spans="1:6" ht="15.75" customHeight="1" x14ac:dyDescent="0.25">
      <c r="A3395" s="233">
        <v>89409</v>
      </c>
      <c r="B3395" s="216" t="s">
        <v>33383</v>
      </c>
      <c r="C3395" s="216" t="s">
        <v>5</v>
      </c>
      <c r="D3395" s="234">
        <v>5.26</v>
      </c>
      <c r="E3395" s="217"/>
      <c r="F3395" s="217"/>
    </row>
    <row r="3396" spans="1:6" ht="15.75" customHeight="1" x14ac:dyDescent="0.25">
      <c r="A3396" s="233">
        <v>89410</v>
      </c>
      <c r="B3396" s="216" t="s">
        <v>33384</v>
      </c>
      <c r="C3396" s="216" t="s">
        <v>5</v>
      </c>
      <c r="D3396" s="234">
        <v>6.89</v>
      </c>
      <c r="E3396" s="217"/>
      <c r="F3396" s="217"/>
    </row>
    <row r="3397" spans="1:6" ht="15.75" customHeight="1" x14ac:dyDescent="0.25">
      <c r="A3397" s="233">
        <v>89411</v>
      </c>
      <c r="B3397" s="216" t="s">
        <v>33385</v>
      </c>
      <c r="C3397" s="216" t="s">
        <v>5</v>
      </c>
      <c r="D3397" s="234">
        <v>6.16</v>
      </c>
      <c r="E3397" s="217"/>
      <c r="F3397" s="217"/>
    </row>
    <row r="3398" spans="1:6" ht="15.75" customHeight="1" x14ac:dyDescent="0.25">
      <c r="A3398" s="233">
        <v>89412</v>
      </c>
      <c r="B3398" s="216" t="s">
        <v>33386</v>
      </c>
      <c r="C3398" s="216" t="s">
        <v>5</v>
      </c>
      <c r="D3398" s="234">
        <v>7.16</v>
      </c>
      <c r="E3398" s="217"/>
      <c r="F3398" s="217"/>
    </row>
    <row r="3399" spans="1:6" ht="15.75" customHeight="1" x14ac:dyDescent="0.25">
      <c r="A3399" s="233">
        <v>89413</v>
      </c>
      <c r="B3399" s="216" t="s">
        <v>33387</v>
      </c>
      <c r="C3399" s="216" t="s">
        <v>5</v>
      </c>
      <c r="D3399" s="234">
        <v>6.81</v>
      </c>
      <c r="E3399" s="217"/>
      <c r="F3399" s="217"/>
    </row>
    <row r="3400" spans="1:6" ht="15.75" customHeight="1" x14ac:dyDescent="0.25">
      <c r="A3400" s="233">
        <v>89414</v>
      </c>
      <c r="B3400" s="216" t="s">
        <v>33388</v>
      </c>
      <c r="C3400" s="216" t="s">
        <v>5</v>
      </c>
      <c r="D3400" s="234">
        <v>9.0299999999999994</v>
      </c>
      <c r="E3400" s="217"/>
      <c r="F3400" s="217"/>
    </row>
    <row r="3401" spans="1:6" ht="15.75" customHeight="1" x14ac:dyDescent="0.25">
      <c r="A3401" s="233">
        <v>89415</v>
      </c>
      <c r="B3401" s="216" t="s">
        <v>33389</v>
      </c>
      <c r="C3401" s="216" t="s">
        <v>5</v>
      </c>
      <c r="D3401" s="234">
        <v>11.77</v>
      </c>
      <c r="E3401" s="217"/>
      <c r="F3401" s="217"/>
    </row>
    <row r="3402" spans="1:6" ht="15.75" customHeight="1" x14ac:dyDescent="0.25">
      <c r="A3402" s="233">
        <v>89416</v>
      </c>
      <c r="B3402" s="216" t="s">
        <v>33390</v>
      </c>
      <c r="C3402" s="216" t="s">
        <v>5</v>
      </c>
      <c r="D3402" s="234">
        <v>8.56</v>
      </c>
      <c r="E3402" s="217"/>
      <c r="F3402" s="217"/>
    </row>
    <row r="3403" spans="1:6" ht="15.75" customHeight="1" x14ac:dyDescent="0.25">
      <c r="A3403" s="233">
        <v>89417</v>
      </c>
      <c r="B3403" s="216" t="s">
        <v>33391</v>
      </c>
      <c r="C3403" s="216" t="s">
        <v>5</v>
      </c>
      <c r="D3403" s="234">
        <v>3.03</v>
      </c>
      <c r="E3403" s="217"/>
      <c r="F3403" s="217"/>
    </row>
    <row r="3404" spans="1:6" ht="15.75" customHeight="1" x14ac:dyDescent="0.25">
      <c r="A3404" s="233">
        <v>89418</v>
      </c>
      <c r="B3404" s="216" t="s">
        <v>33392</v>
      </c>
      <c r="C3404" s="216" t="s">
        <v>5</v>
      </c>
      <c r="D3404" s="234">
        <v>10.35</v>
      </c>
      <c r="E3404" s="217"/>
      <c r="F3404" s="217"/>
    </row>
    <row r="3405" spans="1:6" ht="15.75" customHeight="1" x14ac:dyDescent="0.25">
      <c r="A3405" s="233">
        <v>89419</v>
      </c>
      <c r="B3405" s="216" t="s">
        <v>33393</v>
      </c>
      <c r="C3405" s="216" t="s">
        <v>5</v>
      </c>
      <c r="D3405" s="234">
        <v>3.7</v>
      </c>
      <c r="E3405" s="217"/>
      <c r="F3405" s="217"/>
    </row>
    <row r="3406" spans="1:6" ht="15.75" customHeight="1" x14ac:dyDescent="0.25">
      <c r="A3406" s="233">
        <v>89420</v>
      </c>
      <c r="B3406" s="216" t="s">
        <v>33394</v>
      </c>
      <c r="C3406" s="216" t="s">
        <v>5</v>
      </c>
      <c r="D3406" s="234">
        <v>7.66</v>
      </c>
      <c r="E3406" s="217"/>
      <c r="F3406" s="217"/>
    </row>
    <row r="3407" spans="1:6" ht="15.75" customHeight="1" x14ac:dyDescent="0.25">
      <c r="A3407" s="233">
        <v>89421</v>
      </c>
      <c r="B3407" s="216" t="s">
        <v>33395</v>
      </c>
      <c r="C3407" s="216" t="s">
        <v>5</v>
      </c>
      <c r="D3407" s="234">
        <v>10.06</v>
      </c>
      <c r="E3407" s="217"/>
      <c r="F3407" s="217"/>
    </row>
    <row r="3408" spans="1:6" ht="15.75" customHeight="1" x14ac:dyDescent="0.25">
      <c r="A3408" s="233">
        <v>89422</v>
      </c>
      <c r="B3408" s="216" t="s">
        <v>33396</v>
      </c>
      <c r="C3408" s="216" t="s">
        <v>5</v>
      </c>
      <c r="D3408" s="234">
        <v>3.11</v>
      </c>
      <c r="E3408" s="217"/>
      <c r="F3408" s="217"/>
    </row>
    <row r="3409" spans="1:6" ht="15.75" customHeight="1" x14ac:dyDescent="0.25">
      <c r="A3409" s="233">
        <v>89423</v>
      </c>
      <c r="B3409" s="216" t="s">
        <v>33397</v>
      </c>
      <c r="C3409" s="216" t="s">
        <v>5</v>
      </c>
      <c r="D3409" s="234">
        <v>7.09</v>
      </c>
      <c r="E3409" s="217"/>
      <c r="F3409" s="217"/>
    </row>
    <row r="3410" spans="1:6" ht="15.75" customHeight="1" x14ac:dyDescent="0.25">
      <c r="A3410" s="233">
        <v>89424</v>
      </c>
      <c r="B3410" s="216" t="s">
        <v>33398</v>
      </c>
      <c r="C3410" s="216" t="s">
        <v>5</v>
      </c>
      <c r="D3410" s="234">
        <v>3.6</v>
      </c>
      <c r="E3410" s="217"/>
      <c r="F3410" s="217"/>
    </row>
    <row r="3411" spans="1:6" ht="15.75" customHeight="1" x14ac:dyDescent="0.25">
      <c r="A3411" s="233">
        <v>89425</v>
      </c>
      <c r="B3411" s="216" t="s">
        <v>33399</v>
      </c>
      <c r="C3411" s="216" t="s">
        <v>5</v>
      </c>
      <c r="D3411" s="234">
        <v>13.35</v>
      </c>
      <c r="E3411" s="217"/>
      <c r="F3411" s="217"/>
    </row>
    <row r="3412" spans="1:6" ht="15.75" customHeight="1" x14ac:dyDescent="0.25">
      <c r="A3412" s="233">
        <v>89426</v>
      </c>
      <c r="B3412" s="216" t="s">
        <v>33400</v>
      </c>
      <c r="C3412" s="216" t="s">
        <v>5</v>
      </c>
      <c r="D3412" s="234">
        <v>6.59</v>
      </c>
      <c r="E3412" s="217"/>
      <c r="F3412" s="217"/>
    </row>
    <row r="3413" spans="1:6" ht="15.75" customHeight="1" x14ac:dyDescent="0.25">
      <c r="A3413" s="233">
        <v>89427</v>
      </c>
      <c r="B3413" s="216" t="s">
        <v>33401</v>
      </c>
      <c r="C3413" s="216" t="s">
        <v>5</v>
      </c>
      <c r="D3413" s="234">
        <v>9.77</v>
      </c>
      <c r="E3413" s="217"/>
      <c r="F3413" s="217"/>
    </row>
    <row r="3414" spans="1:6" ht="15.75" customHeight="1" x14ac:dyDescent="0.25">
      <c r="A3414" s="233">
        <v>89428</v>
      </c>
      <c r="B3414" s="216" t="s">
        <v>33402</v>
      </c>
      <c r="C3414" s="216" t="s">
        <v>5</v>
      </c>
      <c r="D3414" s="234">
        <v>12</v>
      </c>
      <c r="E3414" s="217"/>
      <c r="F3414" s="217"/>
    </row>
    <row r="3415" spans="1:6" ht="15.75" customHeight="1" x14ac:dyDescent="0.25">
      <c r="A3415" s="233">
        <v>89429</v>
      </c>
      <c r="B3415" s="216" t="s">
        <v>33403</v>
      </c>
      <c r="C3415" s="216" t="s">
        <v>5</v>
      </c>
      <c r="D3415" s="234">
        <v>3.7</v>
      </c>
      <c r="E3415" s="217"/>
      <c r="F3415" s="217"/>
    </row>
    <row r="3416" spans="1:6" ht="15.75" customHeight="1" x14ac:dyDescent="0.25">
      <c r="A3416" s="233">
        <v>89430</v>
      </c>
      <c r="B3416" s="216" t="s">
        <v>33404</v>
      </c>
      <c r="C3416" s="216" t="s">
        <v>5</v>
      </c>
      <c r="D3416" s="234">
        <v>9.93</v>
      </c>
      <c r="E3416" s="217"/>
      <c r="F3416" s="217"/>
    </row>
    <row r="3417" spans="1:6" ht="15.75" customHeight="1" x14ac:dyDescent="0.25">
      <c r="A3417" s="233">
        <v>89431</v>
      </c>
      <c r="B3417" s="216" t="s">
        <v>33405</v>
      </c>
      <c r="C3417" s="216" t="s">
        <v>5</v>
      </c>
      <c r="D3417" s="234">
        <v>5.42</v>
      </c>
      <c r="E3417" s="217"/>
      <c r="F3417" s="217"/>
    </row>
    <row r="3418" spans="1:6" ht="15.75" customHeight="1" x14ac:dyDescent="0.25">
      <c r="A3418" s="233">
        <v>89432</v>
      </c>
      <c r="B3418" s="216" t="s">
        <v>33406</v>
      </c>
      <c r="C3418" s="216" t="s">
        <v>5</v>
      </c>
      <c r="D3418" s="234">
        <v>28.68</v>
      </c>
      <c r="E3418" s="217"/>
      <c r="F3418" s="217"/>
    </row>
    <row r="3419" spans="1:6" ht="15.75" customHeight="1" x14ac:dyDescent="0.25">
      <c r="A3419" s="233">
        <v>89433</v>
      </c>
      <c r="B3419" s="216" t="s">
        <v>33407</v>
      </c>
      <c r="C3419" s="216" t="s">
        <v>5</v>
      </c>
      <c r="D3419" s="234">
        <v>8.0500000000000007</v>
      </c>
      <c r="E3419" s="217"/>
      <c r="F3419" s="217"/>
    </row>
    <row r="3420" spans="1:6" ht="15.75" customHeight="1" x14ac:dyDescent="0.25">
      <c r="A3420" s="233">
        <v>89434</v>
      </c>
      <c r="B3420" s="216" t="s">
        <v>33408</v>
      </c>
      <c r="C3420" s="216" t="s">
        <v>5</v>
      </c>
      <c r="D3420" s="234">
        <v>8.9499999999999993</v>
      </c>
      <c r="E3420" s="217"/>
      <c r="F3420" s="217"/>
    </row>
    <row r="3421" spans="1:6" ht="15.75" customHeight="1" x14ac:dyDescent="0.25">
      <c r="A3421" s="233">
        <v>89435</v>
      </c>
      <c r="B3421" s="216" t="s">
        <v>33409</v>
      </c>
      <c r="C3421" s="216" t="s">
        <v>5</v>
      </c>
      <c r="D3421" s="234">
        <v>18.54</v>
      </c>
      <c r="E3421" s="217"/>
      <c r="F3421" s="217"/>
    </row>
    <row r="3422" spans="1:6" ht="15.75" customHeight="1" x14ac:dyDescent="0.25">
      <c r="A3422" s="233">
        <v>89436</v>
      </c>
      <c r="B3422" s="216" t="s">
        <v>33410</v>
      </c>
      <c r="C3422" s="216" t="s">
        <v>5</v>
      </c>
      <c r="D3422" s="234">
        <v>5.31</v>
      </c>
      <c r="E3422" s="217"/>
      <c r="F3422" s="217"/>
    </row>
    <row r="3423" spans="1:6" ht="15.75" customHeight="1" x14ac:dyDescent="0.25">
      <c r="A3423" s="233">
        <v>89437</v>
      </c>
      <c r="B3423" s="216" t="s">
        <v>33411</v>
      </c>
      <c r="C3423" s="216" t="s">
        <v>5</v>
      </c>
      <c r="D3423" s="234">
        <v>22.54</v>
      </c>
      <c r="E3423" s="217"/>
      <c r="F3423" s="217"/>
    </row>
    <row r="3424" spans="1:6" ht="15.75" customHeight="1" x14ac:dyDescent="0.25">
      <c r="A3424" s="233">
        <v>89438</v>
      </c>
      <c r="B3424" s="216" t="s">
        <v>33412</v>
      </c>
      <c r="C3424" s="216" t="s">
        <v>5</v>
      </c>
      <c r="D3424" s="234">
        <v>5.3</v>
      </c>
      <c r="E3424" s="217"/>
      <c r="F3424" s="217"/>
    </row>
    <row r="3425" spans="1:6" ht="15.75" customHeight="1" x14ac:dyDescent="0.25">
      <c r="A3425" s="233">
        <v>89439</v>
      </c>
      <c r="B3425" s="216" t="s">
        <v>33413</v>
      </c>
      <c r="C3425" s="216" t="s">
        <v>5</v>
      </c>
      <c r="D3425" s="234">
        <v>7.39</v>
      </c>
      <c r="E3425" s="217"/>
      <c r="F3425" s="217"/>
    </row>
    <row r="3426" spans="1:6" ht="15.75" customHeight="1" x14ac:dyDescent="0.25">
      <c r="A3426" s="233">
        <v>89440</v>
      </c>
      <c r="B3426" s="216" t="s">
        <v>33414</v>
      </c>
      <c r="C3426" s="216" t="s">
        <v>5</v>
      </c>
      <c r="D3426" s="234">
        <v>6.43</v>
      </c>
      <c r="E3426" s="217"/>
      <c r="F3426" s="217"/>
    </row>
    <row r="3427" spans="1:6" ht="15.75" customHeight="1" x14ac:dyDescent="0.25">
      <c r="A3427" s="233">
        <v>89441</v>
      </c>
      <c r="B3427" s="216" t="s">
        <v>33415</v>
      </c>
      <c r="C3427" s="216" t="s">
        <v>5</v>
      </c>
      <c r="D3427" s="234">
        <v>14.25</v>
      </c>
      <c r="E3427" s="217"/>
      <c r="F3427" s="217"/>
    </row>
    <row r="3428" spans="1:6" ht="15.75" customHeight="1" x14ac:dyDescent="0.25">
      <c r="A3428" s="233">
        <v>89442</v>
      </c>
      <c r="B3428" s="216" t="s">
        <v>33416</v>
      </c>
      <c r="C3428" s="216" t="s">
        <v>5</v>
      </c>
      <c r="D3428" s="234">
        <v>8.52</v>
      </c>
      <c r="E3428" s="217"/>
      <c r="F3428" s="217"/>
    </row>
    <row r="3429" spans="1:6" ht="15.75" customHeight="1" x14ac:dyDescent="0.25">
      <c r="A3429" s="233">
        <v>89443</v>
      </c>
      <c r="B3429" s="216" t="s">
        <v>33417</v>
      </c>
      <c r="C3429" s="216" t="s">
        <v>5</v>
      </c>
      <c r="D3429" s="234">
        <v>10.64</v>
      </c>
      <c r="E3429" s="217"/>
      <c r="F3429" s="217"/>
    </row>
    <row r="3430" spans="1:6" ht="15.75" customHeight="1" x14ac:dyDescent="0.25">
      <c r="A3430" s="233">
        <v>89444</v>
      </c>
      <c r="B3430" s="216" t="s">
        <v>33418</v>
      </c>
      <c r="C3430" s="216" t="s">
        <v>5</v>
      </c>
      <c r="D3430" s="234">
        <v>23.9</v>
      </c>
      <c r="E3430" s="217"/>
      <c r="F3430" s="217"/>
    </row>
    <row r="3431" spans="1:6" ht="15.75" customHeight="1" x14ac:dyDescent="0.25">
      <c r="A3431" s="233">
        <v>89445</v>
      </c>
      <c r="B3431" s="216" t="s">
        <v>33419</v>
      </c>
      <c r="C3431" s="216" t="s">
        <v>5</v>
      </c>
      <c r="D3431" s="234">
        <v>12.71</v>
      </c>
      <c r="E3431" s="217"/>
      <c r="F3431" s="217"/>
    </row>
    <row r="3432" spans="1:6" ht="15.75" customHeight="1" x14ac:dyDescent="0.25">
      <c r="A3432" s="233">
        <v>89481</v>
      </c>
      <c r="B3432" s="216" t="s">
        <v>33420</v>
      </c>
      <c r="C3432" s="216" t="s">
        <v>5</v>
      </c>
      <c r="D3432" s="234">
        <v>3.52</v>
      </c>
      <c r="E3432" s="217"/>
      <c r="F3432" s="217"/>
    </row>
    <row r="3433" spans="1:6" ht="15.75" customHeight="1" x14ac:dyDescent="0.25">
      <c r="A3433" s="233">
        <v>89485</v>
      </c>
      <c r="B3433" s="216" t="s">
        <v>33421</v>
      </c>
      <c r="C3433" s="216" t="s">
        <v>5</v>
      </c>
      <c r="D3433" s="234">
        <v>4.3099999999999996</v>
      </c>
      <c r="E3433" s="217"/>
      <c r="F3433" s="217"/>
    </row>
    <row r="3434" spans="1:6" ht="15.75" customHeight="1" x14ac:dyDescent="0.25">
      <c r="A3434" s="233">
        <v>89489</v>
      </c>
      <c r="B3434" s="216" t="s">
        <v>33422</v>
      </c>
      <c r="C3434" s="216" t="s">
        <v>5</v>
      </c>
      <c r="D3434" s="234">
        <v>5.94</v>
      </c>
      <c r="E3434" s="217"/>
      <c r="F3434" s="217"/>
    </row>
    <row r="3435" spans="1:6" ht="15.75" customHeight="1" x14ac:dyDescent="0.25">
      <c r="A3435" s="233">
        <v>89490</v>
      </c>
      <c r="B3435" s="216" t="s">
        <v>33423</v>
      </c>
      <c r="C3435" s="216" t="s">
        <v>5</v>
      </c>
      <c r="D3435" s="234">
        <v>5.21</v>
      </c>
      <c r="E3435" s="217"/>
      <c r="F3435" s="217"/>
    </row>
    <row r="3436" spans="1:6" ht="15.75" customHeight="1" x14ac:dyDescent="0.25">
      <c r="A3436" s="233">
        <v>89492</v>
      </c>
      <c r="B3436" s="216" t="s">
        <v>33424</v>
      </c>
      <c r="C3436" s="216" t="s">
        <v>5</v>
      </c>
      <c r="D3436" s="234">
        <v>5.73</v>
      </c>
      <c r="E3436" s="217"/>
      <c r="F3436" s="217"/>
    </row>
    <row r="3437" spans="1:6" ht="15.75" customHeight="1" x14ac:dyDescent="0.25">
      <c r="A3437" s="233">
        <v>89493</v>
      </c>
      <c r="B3437" s="216" t="s">
        <v>33425</v>
      </c>
      <c r="C3437" s="216" t="s">
        <v>5</v>
      </c>
      <c r="D3437" s="234">
        <v>7.95</v>
      </c>
      <c r="E3437" s="217"/>
      <c r="F3437" s="217"/>
    </row>
    <row r="3438" spans="1:6" ht="15.75" customHeight="1" x14ac:dyDescent="0.25">
      <c r="A3438" s="233">
        <v>89494</v>
      </c>
      <c r="B3438" s="216" t="s">
        <v>33426</v>
      </c>
      <c r="C3438" s="216" t="s">
        <v>5</v>
      </c>
      <c r="D3438" s="234">
        <v>10.69</v>
      </c>
      <c r="E3438" s="217"/>
      <c r="F3438" s="217"/>
    </row>
    <row r="3439" spans="1:6" ht="15.75" customHeight="1" x14ac:dyDescent="0.25">
      <c r="A3439" s="233">
        <v>89496</v>
      </c>
      <c r="B3439" s="216" t="s">
        <v>33427</v>
      </c>
      <c r="C3439" s="216" t="s">
        <v>5</v>
      </c>
      <c r="D3439" s="234">
        <v>7.48</v>
      </c>
      <c r="E3439" s="217"/>
      <c r="F3439" s="217"/>
    </row>
    <row r="3440" spans="1:6" ht="15.75" customHeight="1" x14ac:dyDescent="0.25">
      <c r="A3440" s="233">
        <v>89497</v>
      </c>
      <c r="B3440" s="216" t="s">
        <v>33428</v>
      </c>
      <c r="C3440" s="216" t="s">
        <v>5</v>
      </c>
      <c r="D3440" s="234">
        <v>9.6999999999999993</v>
      </c>
      <c r="E3440" s="217"/>
      <c r="F3440" s="217"/>
    </row>
    <row r="3441" spans="1:6" ht="15.75" customHeight="1" x14ac:dyDescent="0.25">
      <c r="A3441" s="233">
        <v>89498</v>
      </c>
      <c r="B3441" s="216" t="s">
        <v>33429</v>
      </c>
      <c r="C3441" s="216" t="s">
        <v>5</v>
      </c>
      <c r="D3441" s="234">
        <v>10.71</v>
      </c>
      <c r="E3441" s="217"/>
      <c r="F3441" s="217"/>
    </row>
    <row r="3442" spans="1:6" ht="15.75" customHeight="1" x14ac:dyDescent="0.25">
      <c r="A3442" s="233">
        <v>89499</v>
      </c>
      <c r="B3442" s="216" t="s">
        <v>33430</v>
      </c>
      <c r="C3442" s="216" t="s">
        <v>5</v>
      </c>
      <c r="D3442" s="234">
        <v>17.170000000000002</v>
      </c>
      <c r="E3442" s="217"/>
      <c r="F3442" s="217"/>
    </row>
    <row r="3443" spans="1:6" ht="15.75" customHeight="1" x14ac:dyDescent="0.25">
      <c r="A3443" s="233">
        <v>89500</v>
      </c>
      <c r="B3443" s="216" t="s">
        <v>33431</v>
      </c>
      <c r="C3443" s="216" t="s">
        <v>5</v>
      </c>
      <c r="D3443" s="234">
        <v>10.91</v>
      </c>
      <c r="E3443" s="217"/>
      <c r="F3443" s="217"/>
    </row>
    <row r="3444" spans="1:6" ht="15.75" customHeight="1" x14ac:dyDescent="0.25">
      <c r="A3444" s="233">
        <v>89501</v>
      </c>
      <c r="B3444" s="216" t="s">
        <v>33432</v>
      </c>
      <c r="C3444" s="216" t="s">
        <v>5</v>
      </c>
      <c r="D3444" s="234">
        <v>11.56</v>
      </c>
      <c r="E3444" s="217"/>
      <c r="F3444" s="217"/>
    </row>
    <row r="3445" spans="1:6" ht="15.75" customHeight="1" x14ac:dyDescent="0.25">
      <c r="A3445" s="233">
        <v>89502</v>
      </c>
      <c r="B3445" s="216" t="s">
        <v>33433</v>
      </c>
      <c r="C3445" s="216" t="s">
        <v>5</v>
      </c>
      <c r="D3445" s="234">
        <v>13.39</v>
      </c>
      <c r="E3445" s="217"/>
      <c r="F3445" s="217"/>
    </row>
    <row r="3446" spans="1:6" ht="15.75" customHeight="1" x14ac:dyDescent="0.25">
      <c r="A3446" s="233">
        <v>89503</v>
      </c>
      <c r="B3446" s="216" t="s">
        <v>33434</v>
      </c>
      <c r="C3446" s="216" t="s">
        <v>5</v>
      </c>
      <c r="D3446" s="234">
        <v>21.4</v>
      </c>
      <c r="E3446" s="217"/>
      <c r="F3446" s="217"/>
    </row>
    <row r="3447" spans="1:6" ht="15.75" customHeight="1" x14ac:dyDescent="0.25">
      <c r="A3447" s="233">
        <v>89504</v>
      </c>
      <c r="B3447" s="216" t="s">
        <v>33435</v>
      </c>
      <c r="C3447" s="216" t="s">
        <v>5</v>
      </c>
      <c r="D3447" s="234">
        <v>18.5</v>
      </c>
      <c r="E3447" s="217"/>
      <c r="F3447" s="217"/>
    </row>
    <row r="3448" spans="1:6" ht="15.75" customHeight="1" x14ac:dyDescent="0.25">
      <c r="A3448" s="233">
        <v>89505</v>
      </c>
      <c r="B3448" s="216" t="s">
        <v>33436</v>
      </c>
      <c r="C3448" s="216" t="s">
        <v>5</v>
      </c>
      <c r="D3448" s="234">
        <v>32.409999999999997</v>
      </c>
      <c r="E3448" s="217"/>
      <c r="F3448" s="217"/>
    </row>
    <row r="3449" spans="1:6" ht="15.75" customHeight="1" x14ac:dyDescent="0.25">
      <c r="A3449" s="233">
        <v>89506</v>
      </c>
      <c r="B3449" s="216" t="s">
        <v>33437</v>
      </c>
      <c r="C3449" s="216" t="s">
        <v>5</v>
      </c>
      <c r="D3449" s="234">
        <v>36.79</v>
      </c>
      <c r="E3449" s="217"/>
      <c r="F3449" s="217"/>
    </row>
    <row r="3450" spans="1:6" ht="15.75" customHeight="1" x14ac:dyDescent="0.25">
      <c r="A3450" s="233">
        <v>89507</v>
      </c>
      <c r="B3450" s="216" t="s">
        <v>33438</v>
      </c>
      <c r="C3450" s="216" t="s">
        <v>5</v>
      </c>
      <c r="D3450" s="234">
        <v>45.89</v>
      </c>
      <c r="E3450" s="217"/>
      <c r="F3450" s="217"/>
    </row>
    <row r="3451" spans="1:6" ht="15.75" customHeight="1" x14ac:dyDescent="0.25">
      <c r="A3451" s="233">
        <v>89510</v>
      </c>
      <c r="B3451" s="216" t="s">
        <v>33439</v>
      </c>
      <c r="C3451" s="216" t="s">
        <v>5</v>
      </c>
      <c r="D3451" s="234">
        <v>29.19</v>
      </c>
      <c r="E3451" s="217"/>
      <c r="F3451" s="217"/>
    </row>
    <row r="3452" spans="1:6" ht="15.75" customHeight="1" x14ac:dyDescent="0.25">
      <c r="A3452" s="233">
        <v>89513</v>
      </c>
      <c r="B3452" s="216" t="s">
        <v>33440</v>
      </c>
      <c r="C3452" s="216" t="s">
        <v>5</v>
      </c>
      <c r="D3452" s="234">
        <v>104.96</v>
      </c>
      <c r="E3452" s="217"/>
      <c r="F3452" s="217"/>
    </row>
    <row r="3453" spans="1:6" ht="15.75" customHeight="1" x14ac:dyDescent="0.25">
      <c r="A3453" s="233">
        <v>89514</v>
      </c>
      <c r="B3453" s="216" t="s">
        <v>33441</v>
      </c>
      <c r="C3453" s="216" t="s">
        <v>5</v>
      </c>
      <c r="D3453" s="234">
        <v>8.15</v>
      </c>
      <c r="E3453" s="217"/>
      <c r="F3453" s="217"/>
    </row>
    <row r="3454" spans="1:6" ht="15.75" customHeight="1" x14ac:dyDescent="0.25">
      <c r="A3454" s="233">
        <v>89515</v>
      </c>
      <c r="B3454" s="216" t="s">
        <v>33442</v>
      </c>
      <c r="C3454" s="216" t="s">
        <v>5</v>
      </c>
      <c r="D3454" s="234">
        <v>78.33</v>
      </c>
      <c r="E3454" s="217"/>
      <c r="F3454" s="217"/>
    </row>
    <row r="3455" spans="1:6" ht="15.75" customHeight="1" x14ac:dyDescent="0.25">
      <c r="A3455" s="233">
        <v>89516</v>
      </c>
      <c r="B3455" s="216" t="s">
        <v>33443</v>
      </c>
      <c r="C3455" s="216" t="s">
        <v>5</v>
      </c>
      <c r="D3455" s="234">
        <v>7.02</v>
      </c>
      <c r="E3455" s="217"/>
      <c r="F3455" s="217"/>
    </row>
    <row r="3456" spans="1:6" ht="15.75" customHeight="1" x14ac:dyDescent="0.25">
      <c r="A3456" s="233">
        <v>89517</v>
      </c>
      <c r="B3456" s="216" t="s">
        <v>33444</v>
      </c>
      <c r="C3456" s="216" t="s">
        <v>5</v>
      </c>
      <c r="D3456" s="234">
        <v>65.38</v>
      </c>
      <c r="E3456" s="217"/>
      <c r="F3456" s="217"/>
    </row>
    <row r="3457" spans="1:6" ht="15.75" customHeight="1" x14ac:dyDescent="0.25">
      <c r="A3457" s="233">
        <v>89518</v>
      </c>
      <c r="B3457" s="216" t="s">
        <v>33445</v>
      </c>
      <c r="C3457" s="216" t="s">
        <v>5</v>
      </c>
      <c r="D3457" s="234">
        <v>11.56</v>
      </c>
      <c r="E3457" s="217"/>
      <c r="F3457" s="217"/>
    </row>
    <row r="3458" spans="1:6" ht="15.75" customHeight="1" x14ac:dyDescent="0.25">
      <c r="A3458" s="233">
        <v>89519</v>
      </c>
      <c r="B3458" s="216" t="s">
        <v>33446</v>
      </c>
      <c r="C3458" s="216" t="s">
        <v>5</v>
      </c>
      <c r="D3458" s="234">
        <v>43.03</v>
      </c>
      <c r="E3458" s="217"/>
      <c r="F3458" s="217"/>
    </row>
    <row r="3459" spans="1:6" ht="15.75" customHeight="1" x14ac:dyDescent="0.25">
      <c r="A3459" s="233">
        <v>89520</v>
      </c>
      <c r="B3459" s="216" t="s">
        <v>33447</v>
      </c>
      <c r="C3459" s="216" t="s">
        <v>5</v>
      </c>
      <c r="D3459" s="234">
        <v>10.06</v>
      </c>
      <c r="E3459" s="217"/>
      <c r="F3459" s="217"/>
    </row>
    <row r="3460" spans="1:6" ht="15.75" customHeight="1" x14ac:dyDescent="0.25">
      <c r="A3460" s="233">
        <v>89521</v>
      </c>
      <c r="B3460" s="216" t="s">
        <v>33448</v>
      </c>
      <c r="C3460" s="216" t="s">
        <v>5</v>
      </c>
      <c r="D3460" s="234">
        <v>123.84</v>
      </c>
      <c r="E3460" s="217"/>
      <c r="F3460" s="217"/>
    </row>
    <row r="3461" spans="1:6" ht="15.75" customHeight="1" x14ac:dyDescent="0.25">
      <c r="A3461" s="233">
        <v>89522</v>
      </c>
      <c r="B3461" s="216" t="s">
        <v>33449</v>
      </c>
      <c r="C3461" s="216" t="s">
        <v>5</v>
      </c>
      <c r="D3461" s="234">
        <v>23.64</v>
      </c>
      <c r="E3461" s="217"/>
      <c r="F3461" s="217"/>
    </row>
    <row r="3462" spans="1:6" ht="15.75" customHeight="1" x14ac:dyDescent="0.25">
      <c r="A3462" s="233">
        <v>89523</v>
      </c>
      <c r="B3462" s="216" t="s">
        <v>33450</v>
      </c>
      <c r="C3462" s="216" t="s">
        <v>5</v>
      </c>
      <c r="D3462" s="234">
        <v>92.48</v>
      </c>
      <c r="E3462" s="217"/>
      <c r="F3462" s="217"/>
    </row>
    <row r="3463" spans="1:6" ht="15.75" customHeight="1" x14ac:dyDescent="0.25">
      <c r="A3463" s="233">
        <v>89524</v>
      </c>
      <c r="B3463" s="216" t="s">
        <v>33451</v>
      </c>
      <c r="C3463" s="216" t="s">
        <v>5</v>
      </c>
      <c r="D3463" s="234">
        <v>20.77</v>
      </c>
      <c r="E3463" s="217"/>
      <c r="F3463" s="217"/>
    </row>
    <row r="3464" spans="1:6" ht="15.75" customHeight="1" x14ac:dyDescent="0.25">
      <c r="A3464" s="233">
        <v>89525</v>
      </c>
      <c r="B3464" s="216" t="s">
        <v>33452</v>
      </c>
      <c r="C3464" s="216" t="s">
        <v>5</v>
      </c>
      <c r="D3464" s="234">
        <v>90.89</v>
      </c>
      <c r="E3464" s="217"/>
      <c r="F3464" s="217"/>
    </row>
    <row r="3465" spans="1:6" ht="15.75" customHeight="1" x14ac:dyDescent="0.25">
      <c r="A3465" s="233">
        <v>89526</v>
      </c>
      <c r="B3465" s="216" t="s">
        <v>33453</v>
      </c>
      <c r="C3465" s="216" t="s">
        <v>5</v>
      </c>
      <c r="D3465" s="234">
        <v>31.21</v>
      </c>
      <c r="E3465" s="217"/>
      <c r="F3465" s="217"/>
    </row>
    <row r="3466" spans="1:6" ht="15.75" customHeight="1" x14ac:dyDescent="0.25">
      <c r="A3466" s="233">
        <v>89527</v>
      </c>
      <c r="B3466" s="216" t="s">
        <v>33454</v>
      </c>
      <c r="C3466" s="216" t="s">
        <v>5</v>
      </c>
      <c r="D3466" s="234">
        <v>68.900000000000006</v>
      </c>
      <c r="E3466" s="217"/>
      <c r="F3466" s="217"/>
    </row>
    <row r="3467" spans="1:6" ht="15.75" customHeight="1" x14ac:dyDescent="0.25">
      <c r="A3467" s="233">
        <v>89528</v>
      </c>
      <c r="B3467" s="216" t="s">
        <v>33455</v>
      </c>
      <c r="C3467" s="216" t="s">
        <v>5</v>
      </c>
      <c r="D3467" s="234">
        <v>2.96</v>
      </c>
      <c r="E3467" s="217"/>
      <c r="F3467" s="217"/>
    </row>
    <row r="3468" spans="1:6" ht="15.75" customHeight="1" x14ac:dyDescent="0.25">
      <c r="A3468" s="233">
        <v>89529</v>
      </c>
      <c r="B3468" s="216" t="s">
        <v>33456</v>
      </c>
      <c r="C3468" s="216" t="s">
        <v>5</v>
      </c>
      <c r="D3468" s="234">
        <v>35.229999999999997</v>
      </c>
      <c r="E3468" s="217"/>
      <c r="F3468" s="217"/>
    </row>
    <row r="3469" spans="1:6" ht="15.75" customHeight="1" x14ac:dyDescent="0.25">
      <c r="A3469" s="233">
        <v>89530</v>
      </c>
      <c r="B3469" s="216" t="s">
        <v>33457</v>
      </c>
      <c r="C3469" s="216" t="s">
        <v>5</v>
      </c>
      <c r="D3469" s="234">
        <v>12.71</v>
      </c>
      <c r="E3469" s="217"/>
      <c r="F3469" s="217"/>
    </row>
    <row r="3470" spans="1:6" ht="15.75" customHeight="1" x14ac:dyDescent="0.25">
      <c r="A3470" s="233">
        <v>89531</v>
      </c>
      <c r="B3470" s="216" t="s">
        <v>33458</v>
      </c>
      <c r="C3470" s="216" t="s">
        <v>5</v>
      </c>
      <c r="D3470" s="234">
        <v>28.26</v>
      </c>
      <c r="E3470" s="217"/>
      <c r="F3470" s="217"/>
    </row>
    <row r="3471" spans="1:6" ht="15.75" customHeight="1" x14ac:dyDescent="0.25">
      <c r="A3471" s="233">
        <v>89532</v>
      </c>
      <c r="B3471" s="216" t="s">
        <v>33459</v>
      </c>
      <c r="C3471" s="216" t="s">
        <v>5</v>
      </c>
      <c r="D3471" s="234">
        <v>5.95</v>
      </c>
      <c r="E3471" s="217"/>
      <c r="F3471" s="217"/>
    </row>
    <row r="3472" spans="1:6" ht="15.75" customHeight="1" x14ac:dyDescent="0.25">
      <c r="A3472" s="233">
        <v>89533</v>
      </c>
      <c r="B3472" s="216" t="s">
        <v>33460</v>
      </c>
      <c r="C3472" s="216" t="s">
        <v>5</v>
      </c>
      <c r="D3472" s="234">
        <v>28.26</v>
      </c>
      <c r="E3472" s="217"/>
      <c r="F3472" s="217"/>
    </row>
    <row r="3473" spans="1:6" ht="15.75" customHeight="1" x14ac:dyDescent="0.25">
      <c r="A3473" s="233">
        <v>89534</v>
      </c>
      <c r="B3473" s="216" t="s">
        <v>33461</v>
      </c>
      <c r="C3473" s="216" t="s">
        <v>5</v>
      </c>
      <c r="D3473" s="234">
        <v>3.83</v>
      </c>
      <c r="E3473" s="217"/>
      <c r="F3473" s="217"/>
    </row>
    <row r="3474" spans="1:6" ht="15.75" customHeight="1" x14ac:dyDescent="0.25">
      <c r="A3474" s="233">
        <v>89535</v>
      </c>
      <c r="B3474" s="216" t="s">
        <v>33462</v>
      </c>
      <c r="C3474" s="216" t="s">
        <v>5</v>
      </c>
      <c r="D3474" s="234">
        <v>46.16</v>
      </c>
      <c r="E3474" s="217"/>
      <c r="F3474" s="217"/>
    </row>
    <row r="3475" spans="1:6" ht="15.75" customHeight="1" x14ac:dyDescent="0.25">
      <c r="A3475" s="233">
        <v>89536</v>
      </c>
      <c r="B3475" s="216" t="s">
        <v>33463</v>
      </c>
      <c r="C3475" s="216" t="s">
        <v>5</v>
      </c>
      <c r="D3475" s="234">
        <v>11.36</v>
      </c>
      <c r="E3475" s="217"/>
      <c r="F3475" s="217"/>
    </row>
    <row r="3476" spans="1:6" ht="15.75" customHeight="1" x14ac:dyDescent="0.25">
      <c r="A3476" s="233">
        <v>89538</v>
      </c>
      <c r="B3476" s="216" t="s">
        <v>33464</v>
      </c>
      <c r="C3476" s="216" t="s">
        <v>5</v>
      </c>
      <c r="D3476" s="234">
        <v>3.06</v>
      </c>
      <c r="E3476" s="217"/>
      <c r="F3476" s="217"/>
    </row>
    <row r="3477" spans="1:6" ht="15.75" customHeight="1" x14ac:dyDescent="0.25">
      <c r="A3477" s="233">
        <v>89540</v>
      </c>
      <c r="B3477" s="216" t="s">
        <v>33465</v>
      </c>
      <c r="C3477" s="216" t="s">
        <v>5</v>
      </c>
      <c r="D3477" s="234">
        <v>9.2899999999999991</v>
      </c>
      <c r="E3477" s="217"/>
      <c r="F3477" s="217"/>
    </row>
    <row r="3478" spans="1:6" ht="15.75" customHeight="1" x14ac:dyDescent="0.25">
      <c r="A3478" s="233">
        <v>89541</v>
      </c>
      <c r="B3478" s="216" t="s">
        <v>33466</v>
      </c>
      <c r="C3478" s="216" t="s">
        <v>5</v>
      </c>
      <c r="D3478" s="234">
        <v>4.72</v>
      </c>
      <c r="E3478" s="217"/>
      <c r="F3478" s="217"/>
    </row>
    <row r="3479" spans="1:6" ht="15.75" customHeight="1" x14ac:dyDescent="0.25">
      <c r="A3479" s="233">
        <v>89542</v>
      </c>
      <c r="B3479" s="216" t="s">
        <v>33467</v>
      </c>
      <c r="C3479" s="216" t="s">
        <v>5</v>
      </c>
      <c r="D3479" s="234">
        <v>27.98</v>
      </c>
      <c r="E3479" s="217"/>
      <c r="F3479" s="217"/>
    </row>
    <row r="3480" spans="1:6" ht="15.75" customHeight="1" x14ac:dyDescent="0.25">
      <c r="A3480" s="233">
        <v>89544</v>
      </c>
      <c r="B3480" s="216" t="s">
        <v>33468</v>
      </c>
      <c r="C3480" s="216" t="s">
        <v>5</v>
      </c>
      <c r="D3480" s="234">
        <v>7.25</v>
      </c>
      <c r="E3480" s="217"/>
      <c r="F3480" s="217"/>
    </row>
    <row r="3481" spans="1:6" ht="15.75" customHeight="1" x14ac:dyDescent="0.25">
      <c r="A3481" s="233">
        <v>89545</v>
      </c>
      <c r="B3481" s="216" t="s">
        <v>33469</v>
      </c>
      <c r="C3481" s="216" t="s">
        <v>5</v>
      </c>
      <c r="D3481" s="234">
        <v>10.61</v>
      </c>
      <c r="E3481" s="217"/>
      <c r="F3481" s="217"/>
    </row>
    <row r="3482" spans="1:6" ht="15.75" customHeight="1" x14ac:dyDescent="0.25">
      <c r="A3482" s="233">
        <v>89546</v>
      </c>
      <c r="B3482" s="216" t="s">
        <v>33470</v>
      </c>
      <c r="C3482" s="216" t="s">
        <v>5</v>
      </c>
      <c r="D3482" s="234">
        <v>9.1</v>
      </c>
      <c r="E3482" s="217"/>
      <c r="F3482" s="217"/>
    </row>
    <row r="3483" spans="1:6" ht="15.75" customHeight="1" x14ac:dyDescent="0.25">
      <c r="A3483" s="233">
        <v>89547</v>
      </c>
      <c r="B3483" s="216" t="s">
        <v>33471</v>
      </c>
      <c r="C3483" s="216" t="s">
        <v>5</v>
      </c>
      <c r="D3483" s="234">
        <v>15.87</v>
      </c>
      <c r="E3483" s="217"/>
      <c r="F3483" s="217"/>
    </row>
    <row r="3484" spans="1:6" ht="15.75" customHeight="1" x14ac:dyDescent="0.25">
      <c r="A3484" s="233">
        <v>89548</v>
      </c>
      <c r="B3484" s="216" t="s">
        <v>33472</v>
      </c>
      <c r="C3484" s="216" t="s">
        <v>5</v>
      </c>
      <c r="D3484" s="234">
        <v>17.3</v>
      </c>
      <c r="E3484" s="217"/>
      <c r="F3484" s="217"/>
    </row>
    <row r="3485" spans="1:6" ht="15.75" customHeight="1" x14ac:dyDescent="0.25">
      <c r="A3485" s="233">
        <v>89549</v>
      </c>
      <c r="B3485" s="216" t="s">
        <v>33473</v>
      </c>
      <c r="C3485" s="216" t="s">
        <v>5</v>
      </c>
      <c r="D3485" s="234">
        <v>12.06</v>
      </c>
      <c r="E3485" s="217"/>
      <c r="F3485" s="217"/>
    </row>
    <row r="3486" spans="1:6" ht="15.75" customHeight="1" x14ac:dyDescent="0.25">
      <c r="A3486" s="233">
        <v>89550</v>
      </c>
      <c r="B3486" s="216" t="s">
        <v>33474</v>
      </c>
      <c r="C3486" s="216" t="s">
        <v>5</v>
      </c>
      <c r="D3486" s="234">
        <v>31.51</v>
      </c>
      <c r="E3486" s="217"/>
      <c r="F3486" s="217"/>
    </row>
    <row r="3487" spans="1:6" ht="15.75" customHeight="1" x14ac:dyDescent="0.25">
      <c r="A3487" s="233">
        <v>89551</v>
      </c>
      <c r="B3487" s="216" t="s">
        <v>33475</v>
      </c>
      <c r="C3487" s="216" t="s">
        <v>5</v>
      </c>
      <c r="D3487" s="234">
        <v>8.25</v>
      </c>
      <c r="E3487" s="217"/>
      <c r="F3487" s="217"/>
    </row>
    <row r="3488" spans="1:6" ht="15.75" customHeight="1" x14ac:dyDescent="0.25">
      <c r="A3488" s="233">
        <v>89552</v>
      </c>
      <c r="B3488" s="216" t="s">
        <v>33476</v>
      </c>
      <c r="C3488" s="216" t="s">
        <v>5</v>
      </c>
      <c r="D3488" s="234">
        <v>17.84</v>
      </c>
      <c r="E3488" s="217"/>
      <c r="F3488" s="217"/>
    </row>
    <row r="3489" spans="1:6" ht="15.75" customHeight="1" x14ac:dyDescent="0.25">
      <c r="A3489" s="233">
        <v>89553</v>
      </c>
      <c r="B3489" s="216" t="s">
        <v>33477</v>
      </c>
      <c r="C3489" s="216" t="s">
        <v>5</v>
      </c>
      <c r="D3489" s="234">
        <v>4.6100000000000003</v>
      </c>
      <c r="E3489" s="217"/>
      <c r="F3489" s="217"/>
    </row>
    <row r="3490" spans="1:6" ht="15.75" customHeight="1" x14ac:dyDescent="0.25">
      <c r="A3490" s="233">
        <v>89554</v>
      </c>
      <c r="B3490" s="216" t="s">
        <v>33478</v>
      </c>
      <c r="C3490" s="216" t="s">
        <v>5</v>
      </c>
      <c r="D3490" s="234">
        <v>19.47</v>
      </c>
      <c r="E3490" s="217"/>
      <c r="F3490" s="217"/>
    </row>
    <row r="3491" spans="1:6" ht="15.75" customHeight="1" x14ac:dyDescent="0.25">
      <c r="A3491" s="233">
        <v>89555</v>
      </c>
      <c r="B3491" s="216" t="s">
        <v>33479</v>
      </c>
      <c r="C3491" s="216" t="s">
        <v>5</v>
      </c>
      <c r="D3491" s="234">
        <v>21.84</v>
      </c>
      <c r="E3491" s="217"/>
      <c r="F3491" s="217"/>
    </row>
    <row r="3492" spans="1:6" ht="15.75" customHeight="1" x14ac:dyDescent="0.25">
      <c r="A3492" s="233">
        <v>89556</v>
      </c>
      <c r="B3492" s="216" t="s">
        <v>33480</v>
      </c>
      <c r="C3492" s="216" t="s">
        <v>5</v>
      </c>
      <c r="D3492" s="234">
        <v>29.23</v>
      </c>
      <c r="E3492" s="217"/>
      <c r="F3492" s="217"/>
    </row>
    <row r="3493" spans="1:6" ht="15.75" customHeight="1" x14ac:dyDescent="0.25">
      <c r="A3493" s="233">
        <v>89557</v>
      </c>
      <c r="B3493" s="216" t="s">
        <v>33481</v>
      </c>
      <c r="C3493" s="216" t="s">
        <v>5</v>
      </c>
      <c r="D3493" s="234">
        <v>22.82</v>
      </c>
      <c r="E3493" s="217"/>
      <c r="F3493" s="217"/>
    </row>
    <row r="3494" spans="1:6" ht="15.75" customHeight="1" x14ac:dyDescent="0.25">
      <c r="A3494" s="233">
        <v>89558</v>
      </c>
      <c r="B3494" s="216" t="s">
        <v>33482</v>
      </c>
      <c r="C3494" s="216" t="s">
        <v>5</v>
      </c>
      <c r="D3494" s="234">
        <v>7.46</v>
      </c>
      <c r="E3494" s="217"/>
      <c r="F3494" s="217"/>
    </row>
    <row r="3495" spans="1:6" ht="15.75" customHeight="1" x14ac:dyDescent="0.25">
      <c r="A3495" s="233">
        <v>89559</v>
      </c>
      <c r="B3495" s="216" t="s">
        <v>33483</v>
      </c>
      <c r="C3495" s="216" t="s">
        <v>5</v>
      </c>
      <c r="D3495" s="234">
        <v>52.46</v>
      </c>
      <c r="E3495" s="217"/>
      <c r="F3495" s="217"/>
    </row>
    <row r="3496" spans="1:6" ht="15.75" customHeight="1" x14ac:dyDescent="0.25">
      <c r="A3496" s="233">
        <v>89561</v>
      </c>
      <c r="B3496" s="216" t="s">
        <v>33484</v>
      </c>
      <c r="C3496" s="216" t="s">
        <v>5</v>
      </c>
      <c r="D3496" s="234">
        <v>10.49</v>
      </c>
      <c r="E3496" s="217"/>
      <c r="F3496" s="217"/>
    </row>
    <row r="3497" spans="1:6" ht="15.75" customHeight="1" x14ac:dyDescent="0.25">
      <c r="A3497" s="233">
        <v>89562</v>
      </c>
      <c r="B3497" s="216" t="s">
        <v>33485</v>
      </c>
      <c r="C3497" s="216" t="s">
        <v>5</v>
      </c>
      <c r="D3497" s="234">
        <v>8.0299999999999994</v>
      </c>
      <c r="E3497" s="217"/>
      <c r="F3497" s="217"/>
    </row>
    <row r="3498" spans="1:6" ht="15.75" customHeight="1" x14ac:dyDescent="0.25">
      <c r="A3498" s="233">
        <v>89563</v>
      </c>
      <c r="B3498" s="216" t="s">
        <v>33486</v>
      </c>
      <c r="C3498" s="216" t="s">
        <v>5</v>
      </c>
      <c r="D3498" s="234">
        <v>17.22</v>
      </c>
      <c r="E3498" s="217"/>
      <c r="F3498" s="217"/>
    </row>
    <row r="3499" spans="1:6" ht="15.75" customHeight="1" x14ac:dyDescent="0.25">
      <c r="A3499" s="233">
        <v>89564</v>
      </c>
      <c r="B3499" s="216" t="s">
        <v>33487</v>
      </c>
      <c r="C3499" s="216" t="s">
        <v>5</v>
      </c>
      <c r="D3499" s="234">
        <v>15.63</v>
      </c>
      <c r="E3499" s="217"/>
      <c r="F3499" s="217"/>
    </row>
    <row r="3500" spans="1:6" ht="15.75" customHeight="1" x14ac:dyDescent="0.25">
      <c r="A3500" s="233">
        <v>89565</v>
      </c>
      <c r="B3500" s="216" t="s">
        <v>33488</v>
      </c>
      <c r="C3500" s="216" t="s">
        <v>5</v>
      </c>
      <c r="D3500" s="234">
        <v>43.31</v>
      </c>
      <c r="E3500" s="217"/>
      <c r="F3500" s="217"/>
    </row>
    <row r="3501" spans="1:6" ht="15.75" customHeight="1" x14ac:dyDescent="0.25">
      <c r="A3501" s="233">
        <v>89566</v>
      </c>
      <c r="B3501" s="216" t="s">
        <v>33489</v>
      </c>
      <c r="C3501" s="216" t="s">
        <v>5</v>
      </c>
      <c r="D3501" s="234">
        <v>37.130000000000003</v>
      </c>
      <c r="E3501" s="217"/>
      <c r="F3501" s="217"/>
    </row>
    <row r="3502" spans="1:6" ht="15.75" customHeight="1" x14ac:dyDescent="0.25">
      <c r="A3502" s="233">
        <v>89567</v>
      </c>
      <c r="B3502" s="216" t="s">
        <v>33490</v>
      </c>
      <c r="C3502" s="216" t="s">
        <v>5</v>
      </c>
      <c r="D3502" s="234">
        <v>64.430000000000007</v>
      </c>
      <c r="E3502" s="217"/>
      <c r="F3502" s="217"/>
    </row>
    <row r="3503" spans="1:6" ht="15.75" customHeight="1" x14ac:dyDescent="0.25">
      <c r="A3503" s="233">
        <v>89568</v>
      </c>
      <c r="B3503" s="216" t="s">
        <v>33491</v>
      </c>
      <c r="C3503" s="216" t="s">
        <v>5</v>
      </c>
      <c r="D3503" s="234">
        <v>32.85</v>
      </c>
      <c r="E3503" s="217"/>
      <c r="F3503" s="217"/>
    </row>
    <row r="3504" spans="1:6" ht="15.75" customHeight="1" x14ac:dyDescent="0.25">
      <c r="A3504" s="233">
        <v>89569</v>
      </c>
      <c r="B3504" s="216" t="s">
        <v>33492</v>
      </c>
      <c r="C3504" s="216" t="s">
        <v>5</v>
      </c>
      <c r="D3504" s="234">
        <v>60.82</v>
      </c>
      <c r="E3504" s="217"/>
      <c r="F3504" s="217"/>
    </row>
    <row r="3505" spans="1:6" ht="15.75" customHeight="1" x14ac:dyDescent="0.25">
      <c r="A3505" s="233">
        <v>89570</v>
      </c>
      <c r="B3505" s="216" t="s">
        <v>33493</v>
      </c>
      <c r="C3505" s="216" t="s">
        <v>5</v>
      </c>
      <c r="D3505" s="234">
        <v>10.69</v>
      </c>
      <c r="E3505" s="217"/>
      <c r="F3505" s="217"/>
    </row>
    <row r="3506" spans="1:6" ht="15.75" customHeight="1" x14ac:dyDescent="0.25">
      <c r="A3506" s="233">
        <v>89571</v>
      </c>
      <c r="B3506" s="216" t="s">
        <v>33494</v>
      </c>
      <c r="C3506" s="216" t="s">
        <v>5</v>
      </c>
      <c r="D3506" s="234">
        <v>59.01</v>
      </c>
      <c r="E3506" s="217"/>
      <c r="F3506" s="217"/>
    </row>
    <row r="3507" spans="1:6" ht="15.75" customHeight="1" x14ac:dyDescent="0.25">
      <c r="A3507" s="233">
        <v>89572</v>
      </c>
      <c r="B3507" s="216" t="s">
        <v>33495</v>
      </c>
      <c r="C3507" s="216" t="s">
        <v>5</v>
      </c>
      <c r="D3507" s="234">
        <v>7</v>
      </c>
      <c r="E3507" s="217"/>
      <c r="F3507" s="217"/>
    </row>
    <row r="3508" spans="1:6" ht="15.75" customHeight="1" x14ac:dyDescent="0.25">
      <c r="A3508" s="233">
        <v>89573</v>
      </c>
      <c r="B3508" s="216" t="s">
        <v>33496</v>
      </c>
      <c r="C3508" s="216" t="s">
        <v>5</v>
      </c>
      <c r="D3508" s="234">
        <v>53.49</v>
      </c>
      <c r="E3508" s="217"/>
      <c r="F3508" s="217"/>
    </row>
    <row r="3509" spans="1:6" ht="15.75" customHeight="1" x14ac:dyDescent="0.25">
      <c r="A3509" s="233">
        <v>89574</v>
      </c>
      <c r="B3509" s="216" t="s">
        <v>33497</v>
      </c>
      <c r="C3509" s="216" t="s">
        <v>5</v>
      </c>
      <c r="D3509" s="234">
        <v>105.67</v>
      </c>
      <c r="E3509" s="217"/>
      <c r="F3509" s="217"/>
    </row>
    <row r="3510" spans="1:6" ht="15.75" customHeight="1" x14ac:dyDescent="0.25">
      <c r="A3510" s="233">
        <v>89575</v>
      </c>
      <c r="B3510" s="216" t="s">
        <v>33498</v>
      </c>
      <c r="C3510" s="216" t="s">
        <v>5</v>
      </c>
      <c r="D3510" s="234">
        <v>9.41</v>
      </c>
      <c r="E3510" s="217"/>
      <c r="F3510" s="217"/>
    </row>
    <row r="3511" spans="1:6" ht="15.75" customHeight="1" x14ac:dyDescent="0.25">
      <c r="A3511" s="233">
        <v>89577</v>
      </c>
      <c r="B3511" s="216" t="s">
        <v>33499</v>
      </c>
      <c r="C3511" s="216" t="s">
        <v>5</v>
      </c>
      <c r="D3511" s="234">
        <v>33.33</v>
      </c>
      <c r="E3511" s="217"/>
      <c r="F3511" s="217"/>
    </row>
    <row r="3512" spans="1:6" ht="15.75" customHeight="1" x14ac:dyDescent="0.25">
      <c r="A3512" s="233">
        <v>89579</v>
      </c>
      <c r="B3512" s="216" t="s">
        <v>33500</v>
      </c>
      <c r="C3512" s="216" t="s">
        <v>5</v>
      </c>
      <c r="D3512" s="234">
        <v>9.68</v>
      </c>
      <c r="E3512" s="217"/>
      <c r="F3512" s="217"/>
    </row>
    <row r="3513" spans="1:6" ht="15.75" customHeight="1" x14ac:dyDescent="0.25">
      <c r="A3513" s="233">
        <v>89581</v>
      </c>
      <c r="B3513" s="216" t="s">
        <v>33501</v>
      </c>
      <c r="C3513" s="216" t="s">
        <v>5</v>
      </c>
      <c r="D3513" s="234">
        <v>22.4</v>
      </c>
      <c r="E3513" s="217"/>
      <c r="F3513" s="217"/>
    </row>
    <row r="3514" spans="1:6" ht="15.75" customHeight="1" x14ac:dyDescent="0.25">
      <c r="A3514" s="233">
        <v>89582</v>
      </c>
      <c r="B3514" s="216" t="s">
        <v>33502</v>
      </c>
      <c r="C3514" s="216" t="s">
        <v>5</v>
      </c>
      <c r="D3514" s="234">
        <v>19.53</v>
      </c>
      <c r="E3514" s="217"/>
      <c r="F3514" s="217"/>
    </row>
    <row r="3515" spans="1:6" ht="15.75" customHeight="1" x14ac:dyDescent="0.25">
      <c r="A3515" s="233">
        <v>89583</v>
      </c>
      <c r="B3515" s="216" t="s">
        <v>33503</v>
      </c>
      <c r="C3515" s="216" t="s">
        <v>5</v>
      </c>
      <c r="D3515" s="234">
        <v>29.97</v>
      </c>
      <c r="E3515" s="217"/>
      <c r="F3515" s="217"/>
    </row>
    <row r="3516" spans="1:6" ht="15.75" customHeight="1" x14ac:dyDescent="0.25">
      <c r="A3516" s="233">
        <v>89584</v>
      </c>
      <c r="B3516" s="216" t="s">
        <v>33504</v>
      </c>
      <c r="C3516" s="216" t="s">
        <v>5</v>
      </c>
      <c r="D3516" s="234">
        <v>34</v>
      </c>
      <c r="E3516" s="217"/>
      <c r="F3516" s="217"/>
    </row>
    <row r="3517" spans="1:6" ht="15.75" customHeight="1" x14ac:dyDescent="0.25">
      <c r="A3517" s="233">
        <v>89585</v>
      </c>
      <c r="B3517" s="216" t="s">
        <v>33505</v>
      </c>
      <c r="C3517" s="216" t="s">
        <v>5</v>
      </c>
      <c r="D3517" s="234">
        <v>27.03</v>
      </c>
      <c r="E3517" s="217"/>
      <c r="F3517" s="217"/>
    </row>
    <row r="3518" spans="1:6" ht="15.75" customHeight="1" x14ac:dyDescent="0.25">
      <c r="A3518" s="233">
        <v>89586</v>
      </c>
      <c r="B3518" s="216" t="s">
        <v>33506</v>
      </c>
      <c r="C3518" s="216" t="s">
        <v>5</v>
      </c>
      <c r="D3518" s="234">
        <v>27.03</v>
      </c>
      <c r="E3518" s="217"/>
      <c r="F3518" s="217"/>
    </row>
    <row r="3519" spans="1:6" ht="15.75" customHeight="1" x14ac:dyDescent="0.25">
      <c r="A3519" s="233">
        <v>89587</v>
      </c>
      <c r="B3519" s="216" t="s">
        <v>33507</v>
      </c>
      <c r="C3519" s="216" t="s">
        <v>5</v>
      </c>
      <c r="D3519" s="234">
        <v>44.93</v>
      </c>
      <c r="E3519" s="217"/>
      <c r="F3519" s="217"/>
    </row>
    <row r="3520" spans="1:6" ht="15.75" customHeight="1" x14ac:dyDescent="0.25">
      <c r="A3520" s="233">
        <v>89590</v>
      </c>
      <c r="B3520" s="216" t="s">
        <v>33508</v>
      </c>
      <c r="C3520" s="216" t="s">
        <v>5</v>
      </c>
      <c r="D3520" s="234">
        <v>108.55</v>
      </c>
      <c r="E3520" s="217"/>
      <c r="F3520" s="217"/>
    </row>
    <row r="3521" spans="1:6" ht="15.75" customHeight="1" x14ac:dyDescent="0.25">
      <c r="A3521" s="233">
        <v>89591</v>
      </c>
      <c r="B3521" s="216" t="s">
        <v>33509</v>
      </c>
      <c r="C3521" s="216" t="s">
        <v>5</v>
      </c>
      <c r="D3521" s="234">
        <v>88.54</v>
      </c>
      <c r="E3521" s="217"/>
      <c r="F3521" s="217"/>
    </row>
    <row r="3522" spans="1:6" ht="15.75" customHeight="1" x14ac:dyDescent="0.25">
      <c r="A3522" s="233">
        <v>89592</v>
      </c>
      <c r="B3522" s="216" t="s">
        <v>33510</v>
      </c>
      <c r="C3522" s="216" t="s">
        <v>5</v>
      </c>
      <c r="D3522" s="234">
        <v>146.72</v>
      </c>
      <c r="E3522" s="217"/>
      <c r="F3522" s="217"/>
    </row>
    <row r="3523" spans="1:6" ht="15.75" customHeight="1" x14ac:dyDescent="0.25">
      <c r="A3523" s="233">
        <v>89593</v>
      </c>
      <c r="B3523" s="216" t="s">
        <v>33511</v>
      </c>
      <c r="C3523" s="216" t="s">
        <v>5</v>
      </c>
      <c r="D3523" s="234">
        <v>30.02</v>
      </c>
      <c r="E3523" s="217"/>
      <c r="F3523" s="217"/>
    </row>
    <row r="3524" spans="1:6" ht="15.75" customHeight="1" x14ac:dyDescent="0.25">
      <c r="A3524" s="233">
        <v>89594</v>
      </c>
      <c r="B3524" s="216" t="s">
        <v>33512</v>
      </c>
      <c r="C3524" s="216" t="s">
        <v>5</v>
      </c>
      <c r="D3524" s="234">
        <v>36.53</v>
      </c>
      <c r="E3524" s="217"/>
      <c r="F3524" s="217"/>
    </row>
    <row r="3525" spans="1:6" ht="15.75" customHeight="1" x14ac:dyDescent="0.25">
      <c r="A3525" s="233">
        <v>89595</v>
      </c>
      <c r="B3525" s="216" t="s">
        <v>33513</v>
      </c>
      <c r="C3525" s="216" t="s">
        <v>5</v>
      </c>
      <c r="D3525" s="234">
        <v>13.05</v>
      </c>
      <c r="E3525" s="217"/>
      <c r="F3525" s="217"/>
    </row>
    <row r="3526" spans="1:6" ht="15.75" customHeight="1" x14ac:dyDescent="0.25">
      <c r="A3526" s="233">
        <v>89596</v>
      </c>
      <c r="B3526" s="216" t="s">
        <v>33514</v>
      </c>
      <c r="C3526" s="216" t="s">
        <v>5</v>
      </c>
      <c r="D3526" s="234">
        <v>9.23</v>
      </c>
      <c r="E3526" s="217"/>
      <c r="F3526" s="217"/>
    </row>
    <row r="3527" spans="1:6" ht="15.75" customHeight="1" x14ac:dyDescent="0.25">
      <c r="A3527" s="233">
        <v>89597</v>
      </c>
      <c r="B3527" s="216" t="s">
        <v>33515</v>
      </c>
      <c r="C3527" s="216" t="s">
        <v>5</v>
      </c>
      <c r="D3527" s="234">
        <v>18.29</v>
      </c>
      <c r="E3527" s="217"/>
      <c r="F3527" s="217"/>
    </row>
    <row r="3528" spans="1:6" ht="15.75" customHeight="1" x14ac:dyDescent="0.25">
      <c r="A3528" s="233">
        <v>89598</v>
      </c>
      <c r="B3528" s="216" t="s">
        <v>33516</v>
      </c>
      <c r="C3528" s="216" t="s">
        <v>5</v>
      </c>
      <c r="D3528" s="234">
        <v>50.69</v>
      </c>
      <c r="E3528" s="217"/>
      <c r="F3528" s="217"/>
    </row>
    <row r="3529" spans="1:6" ht="15.75" customHeight="1" x14ac:dyDescent="0.25">
      <c r="A3529" s="233">
        <v>89599</v>
      </c>
      <c r="B3529" s="216" t="s">
        <v>33517</v>
      </c>
      <c r="C3529" s="216" t="s">
        <v>5</v>
      </c>
      <c r="D3529" s="234">
        <v>14.95</v>
      </c>
      <c r="E3529" s="217"/>
      <c r="F3529" s="217"/>
    </row>
    <row r="3530" spans="1:6" ht="15.75" customHeight="1" x14ac:dyDescent="0.25">
      <c r="A3530" s="233">
        <v>89600</v>
      </c>
      <c r="B3530" s="216" t="s">
        <v>33518</v>
      </c>
      <c r="C3530" s="216" t="s">
        <v>5</v>
      </c>
      <c r="D3530" s="234">
        <v>16.38</v>
      </c>
      <c r="E3530" s="217"/>
      <c r="F3530" s="217"/>
    </row>
    <row r="3531" spans="1:6" ht="15.75" customHeight="1" x14ac:dyDescent="0.25">
      <c r="A3531" s="233">
        <v>89605</v>
      </c>
      <c r="B3531" s="216" t="s">
        <v>33519</v>
      </c>
      <c r="C3531" s="216" t="s">
        <v>5</v>
      </c>
      <c r="D3531" s="234">
        <v>17.82</v>
      </c>
      <c r="E3531" s="217"/>
      <c r="F3531" s="217"/>
    </row>
    <row r="3532" spans="1:6" ht="15.75" customHeight="1" x14ac:dyDescent="0.25">
      <c r="A3532" s="233">
        <v>89609</v>
      </c>
      <c r="B3532" s="216" t="s">
        <v>33520</v>
      </c>
      <c r="C3532" s="216" t="s">
        <v>5</v>
      </c>
      <c r="D3532" s="234">
        <v>86.14</v>
      </c>
      <c r="E3532" s="217"/>
      <c r="F3532" s="217"/>
    </row>
    <row r="3533" spans="1:6" ht="15.75" customHeight="1" x14ac:dyDescent="0.25">
      <c r="A3533" s="233">
        <v>89610</v>
      </c>
      <c r="B3533" s="216" t="s">
        <v>33521</v>
      </c>
      <c r="C3533" s="216" t="s">
        <v>5</v>
      </c>
      <c r="D3533" s="234">
        <v>18.309999999999999</v>
      </c>
      <c r="E3533" s="217"/>
      <c r="F3533" s="217"/>
    </row>
    <row r="3534" spans="1:6" ht="15.75" customHeight="1" x14ac:dyDescent="0.25">
      <c r="A3534" s="233">
        <v>89611</v>
      </c>
      <c r="B3534" s="216" t="s">
        <v>33522</v>
      </c>
      <c r="C3534" s="216" t="s">
        <v>5</v>
      </c>
      <c r="D3534" s="234">
        <v>30.34</v>
      </c>
      <c r="E3534" s="217"/>
      <c r="F3534" s="217"/>
    </row>
    <row r="3535" spans="1:6" ht="15.75" customHeight="1" x14ac:dyDescent="0.25">
      <c r="A3535" s="233">
        <v>89612</v>
      </c>
      <c r="B3535" s="216" t="s">
        <v>33523</v>
      </c>
      <c r="C3535" s="216" t="s">
        <v>5</v>
      </c>
      <c r="D3535" s="234">
        <v>170.69</v>
      </c>
      <c r="E3535" s="217"/>
      <c r="F3535" s="217"/>
    </row>
    <row r="3536" spans="1:6" ht="15.75" customHeight="1" x14ac:dyDescent="0.25">
      <c r="A3536" s="233">
        <v>89613</v>
      </c>
      <c r="B3536" s="216" t="s">
        <v>33524</v>
      </c>
      <c r="C3536" s="216" t="s">
        <v>5</v>
      </c>
      <c r="D3536" s="234">
        <v>26.83</v>
      </c>
      <c r="E3536" s="217"/>
      <c r="F3536" s="217"/>
    </row>
    <row r="3537" spans="1:6" ht="15.75" customHeight="1" x14ac:dyDescent="0.25">
      <c r="A3537" s="233">
        <v>89614</v>
      </c>
      <c r="B3537" s="216" t="s">
        <v>33525</v>
      </c>
      <c r="C3537" s="216" t="s">
        <v>5</v>
      </c>
      <c r="D3537" s="234">
        <v>59.41</v>
      </c>
      <c r="E3537" s="217"/>
      <c r="F3537" s="217"/>
    </row>
    <row r="3538" spans="1:6" ht="15.75" customHeight="1" x14ac:dyDescent="0.25">
      <c r="A3538" s="233">
        <v>89615</v>
      </c>
      <c r="B3538" s="216" t="s">
        <v>33526</v>
      </c>
      <c r="C3538" s="216" t="s">
        <v>5</v>
      </c>
      <c r="D3538" s="234">
        <v>259.02999999999997</v>
      </c>
      <c r="E3538" s="217"/>
      <c r="F3538" s="217"/>
    </row>
    <row r="3539" spans="1:6" ht="15.75" customHeight="1" x14ac:dyDescent="0.25">
      <c r="A3539" s="233">
        <v>89616</v>
      </c>
      <c r="B3539" s="216" t="s">
        <v>33527</v>
      </c>
      <c r="C3539" s="216" t="s">
        <v>5</v>
      </c>
      <c r="D3539" s="234">
        <v>39.71</v>
      </c>
      <c r="E3539" s="217"/>
      <c r="F3539" s="217"/>
    </row>
    <row r="3540" spans="1:6" ht="15.75" customHeight="1" x14ac:dyDescent="0.25">
      <c r="A3540" s="233">
        <v>89617</v>
      </c>
      <c r="B3540" s="216" t="s">
        <v>33528</v>
      </c>
      <c r="C3540" s="216" t="s">
        <v>5</v>
      </c>
      <c r="D3540" s="234">
        <v>5.15</v>
      </c>
      <c r="E3540" s="217"/>
      <c r="F3540" s="217"/>
    </row>
    <row r="3541" spans="1:6" ht="15.75" customHeight="1" x14ac:dyDescent="0.25">
      <c r="A3541" s="233">
        <v>89618</v>
      </c>
      <c r="B3541" s="216" t="s">
        <v>33529</v>
      </c>
      <c r="C3541" s="216" t="s">
        <v>5</v>
      </c>
      <c r="D3541" s="234">
        <v>12.97</v>
      </c>
      <c r="E3541" s="217"/>
      <c r="F3541" s="217"/>
    </row>
    <row r="3542" spans="1:6" ht="15.75" customHeight="1" x14ac:dyDescent="0.25">
      <c r="A3542" s="233">
        <v>89619</v>
      </c>
      <c r="B3542" s="216" t="s">
        <v>33530</v>
      </c>
      <c r="C3542" s="216" t="s">
        <v>5</v>
      </c>
      <c r="D3542" s="234">
        <v>7.24</v>
      </c>
      <c r="E3542" s="217"/>
      <c r="F3542" s="217"/>
    </row>
    <row r="3543" spans="1:6" ht="15.75" customHeight="1" x14ac:dyDescent="0.25">
      <c r="A3543" s="233">
        <v>89620</v>
      </c>
      <c r="B3543" s="216" t="s">
        <v>33531</v>
      </c>
      <c r="C3543" s="216" t="s">
        <v>5</v>
      </c>
      <c r="D3543" s="234">
        <v>9.19</v>
      </c>
      <c r="E3543" s="217"/>
      <c r="F3543" s="217"/>
    </row>
    <row r="3544" spans="1:6" ht="15.75" customHeight="1" x14ac:dyDescent="0.25">
      <c r="A3544" s="233">
        <v>89621</v>
      </c>
      <c r="B3544" s="216" t="s">
        <v>33532</v>
      </c>
      <c r="C3544" s="216" t="s">
        <v>5</v>
      </c>
      <c r="D3544" s="234">
        <v>22.45</v>
      </c>
      <c r="E3544" s="217"/>
      <c r="F3544" s="217"/>
    </row>
    <row r="3545" spans="1:6" ht="15.75" customHeight="1" x14ac:dyDescent="0.25">
      <c r="A3545" s="233">
        <v>89622</v>
      </c>
      <c r="B3545" s="216" t="s">
        <v>33533</v>
      </c>
      <c r="C3545" s="216" t="s">
        <v>5</v>
      </c>
      <c r="D3545" s="234">
        <v>11.26</v>
      </c>
      <c r="E3545" s="217"/>
      <c r="F3545" s="217"/>
    </row>
    <row r="3546" spans="1:6" ht="15.75" customHeight="1" x14ac:dyDescent="0.25">
      <c r="A3546" s="233">
        <v>89623</v>
      </c>
      <c r="B3546" s="216" t="s">
        <v>33534</v>
      </c>
      <c r="C3546" s="216" t="s">
        <v>5</v>
      </c>
      <c r="D3546" s="234">
        <v>15.39</v>
      </c>
      <c r="E3546" s="217"/>
      <c r="F3546" s="217"/>
    </row>
    <row r="3547" spans="1:6" ht="15.75" customHeight="1" x14ac:dyDescent="0.25">
      <c r="A3547" s="233">
        <v>89624</v>
      </c>
      <c r="B3547" s="216" t="s">
        <v>33535</v>
      </c>
      <c r="C3547" s="216" t="s">
        <v>5</v>
      </c>
      <c r="D3547" s="234">
        <v>16.440000000000001</v>
      </c>
      <c r="E3547" s="217"/>
      <c r="F3547" s="217"/>
    </row>
    <row r="3548" spans="1:6" ht="15.75" customHeight="1" x14ac:dyDescent="0.25">
      <c r="A3548" s="233">
        <v>89625</v>
      </c>
      <c r="B3548" s="216" t="s">
        <v>33536</v>
      </c>
      <c r="C3548" s="216" t="s">
        <v>5</v>
      </c>
      <c r="D3548" s="234">
        <v>18.489999999999998</v>
      </c>
      <c r="E3548" s="217"/>
      <c r="F3548" s="217"/>
    </row>
    <row r="3549" spans="1:6" ht="15.75" customHeight="1" x14ac:dyDescent="0.25">
      <c r="A3549" s="233">
        <v>89626</v>
      </c>
      <c r="B3549" s="216" t="s">
        <v>33537</v>
      </c>
      <c r="C3549" s="216" t="s">
        <v>5</v>
      </c>
      <c r="D3549" s="234">
        <v>26.53</v>
      </c>
      <c r="E3549" s="217"/>
      <c r="F3549" s="217"/>
    </row>
    <row r="3550" spans="1:6" ht="15.75" customHeight="1" x14ac:dyDescent="0.25">
      <c r="A3550" s="233">
        <v>89627</v>
      </c>
      <c r="B3550" s="216" t="s">
        <v>33538</v>
      </c>
      <c r="C3550" s="216" t="s">
        <v>5</v>
      </c>
      <c r="D3550" s="234">
        <v>17.28</v>
      </c>
      <c r="E3550" s="217"/>
      <c r="F3550" s="217"/>
    </row>
    <row r="3551" spans="1:6" ht="15.75" customHeight="1" x14ac:dyDescent="0.25">
      <c r="A3551" s="233">
        <v>89628</v>
      </c>
      <c r="B3551" s="216" t="s">
        <v>33539</v>
      </c>
      <c r="C3551" s="216" t="s">
        <v>5</v>
      </c>
      <c r="D3551" s="234">
        <v>41.26</v>
      </c>
      <c r="E3551" s="217"/>
      <c r="F3551" s="217"/>
    </row>
    <row r="3552" spans="1:6" ht="15.75" customHeight="1" x14ac:dyDescent="0.25">
      <c r="A3552" s="233">
        <v>89629</v>
      </c>
      <c r="B3552" s="216" t="s">
        <v>33540</v>
      </c>
      <c r="C3552" s="216" t="s">
        <v>5</v>
      </c>
      <c r="D3552" s="234">
        <v>77.11</v>
      </c>
      <c r="E3552" s="217"/>
      <c r="F3552" s="217"/>
    </row>
    <row r="3553" spans="1:6" ht="15.75" customHeight="1" x14ac:dyDescent="0.25">
      <c r="A3553" s="233">
        <v>89630</v>
      </c>
      <c r="B3553" s="216" t="s">
        <v>33541</v>
      </c>
      <c r="C3553" s="216" t="s">
        <v>5</v>
      </c>
      <c r="D3553" s="234">
        <v>66.16</v>
      </c>
      <c r="E3553" s="217"/>
      <c r="F3553" s="217"/>
    </row>
    <row r="3554" spans="1:6" ht="15.75" customHeight="1" x14ac:dyDescent="0.25">
      <c r="A3554" s="233">
        <v>89631</v>
      </c>
      <c r="B3554" s="216" t="s">
        <v>33542</v>
      </c>
      <c r="C3554" s="216" t="s">
        <v>5</v>
      </c>
      <c r="D3554" s="234">
        <v>119.17</v>
      </c>
      <c r="E3554" s="217"/>
      <c r="F3554" s="217"/>
    </row>
    <row r="3555" spans="1:6" ht="15.75" customHeight="1" x14ac:dyDescent="0.25">
      <c r="A3555" s="233">
        <v>89632</v>
      </c>
      <c r="B3555" s="216" t="s">
        <v>33543</v>
      </c>
      <c r="C3555" s="216" t="s">
        <v>5</v>
      </c>
      <c r="D3555" s="234">
        <v>96.76</v>
      </c>
      <c r="E3555" s="217"/>
      <c r="F3555" s="217"/>
    </row>
    <row r="3556" spans="1:6" ht="15.75" customHeight="1" x14ac:dyDescent="0.25">
      <c r="A3556" s="233">
        <v>89637</v>
      </c>
      <c r="B3556" s="216" t="s">
        <v>33544</v>
      </c>
      <c r="C3556" s="216" t="s">
        <v>5</v>
      </c>
      <c r="D3556" s="234">
        <v>6.94</v>
      </c>
      <c r="E3556" s="217"/>
      <c r="F3556" s="217"/>
    </row>
    <row r="3557" spans="1:6" ht="15.75" customHeight="1" x14ac:dyDescent="0.25">
      <c r="A3557" s="233">
        <v>89638</v>
      </c>
      <c r="B3557" s="216" t="s">
        <v>33545</v>
      </c>
      <c r="C3557" s="216" t="s">
        <v>5</v>
      </c>
      <c r="D3557" s="234">
        <v>7.79</v>
      </c>
      <c r="E3557" s="217"/>
      <c r="F3557" s="217"/>
    </row>
    <row r="3558" spans="1:6" ht="15.75" customHeight="1" x14ac:dyDescent="0.25">
      <c r="A3558" s="233">
        <v>89639</v>
      </c>
      <c r="B3558" s="216" t="s">
        <v>33546</v>
      </c>
      <c r="C3558" s="216" t="s">
        <v>5</v>
      </c>
      <c r="D3558" s="234">
        <v>8.1199999999999992</v>
      </c>
      <c r="E3558" s="217"/>
      <c r="F3558" s="217"/>
    </row>
    <row r="3559" spans="1:6" ht="15.75" customHeight="1" x14ac:dyDescent="0.25">
      <c r="A3559" s="233">
        <v>89640</v>
      </c>
      <c r="B3559" s="216" t="s">
        <v>33547</v>
      </c>
      <c r="C3559" s="216" t="s">
        <v>5</v>
      </c>
      <c r="D3559" s="234">
        <v>13.19</v>
      </c>
      <c r="E3559" s="217"/>
      <c r="F3559" s="217"/>
    </row>
    <row r="3560" spans="1:6" ht="15.75" customHeight="1" x14ac:dyDescent="0.25">
      <c r="A3560" s="233">
        <v>89641</v>
      </c>
      <c r="B3560" s="216" t="s">
        <v>33548</v>
      </c>
      <c r="C3560" s="216" t="s">
        <v>5</v>
      </c>
      <c r="D3560" s="234">
        <v>9.8699999999999992</v>
      </c>
      <c r="E3560" s="217"/>
      <c r="F3560" s="217"/>
    </row>
    <row r="3561" spans="1:6" ht="15.75" customHeight="1" x14ac:dyDescent="0.25">
      <c r="A3561" s="233">
        <v>89642</v>
      </c>
      <c r="B3561" s="216" t="s">
        <v>33549</v>
      </c>
      <c r="C3561" s="216" t="s">
        <v>5</v>
      </c>
      <c r="D3561" s="234">
        <v>11.5</v>
      </c>
      <c r="E3561" s="217"/>
      <c r="F3561" s="217"/>
    </row>
    <row r="3562" spans="1:6" ht="15.75" customHeight="1" x14ac:dyDescent="0.25">
      <c r="A3562" s="233">
        <v>89643</v>
      </c>
      <c r="B3562" s="216" t="s">
        <v>33550</v>
      </c>
      <c r="C3562" s="216" t="s">
        <v>5</v>
      </c>
      <c r="D3562" s="234">
        <v>12.04</v>
      </c>
      <c r="E3562" s="217"/>
      <c r="F3562" s="217"/>
    </row>
    <row r="3563" spans="1:6" ht="15.75" customHeight="1" x14ac:dyDescent="0.25">
      <c r="A3563" s="233">
        <v>89644</v>
      </c>
      <c r="B3563" s="216" t="s">
        <v>33551</v>
      </c>
      <c r="C3563" s="216" t="s">
        <v>5</v>
      </c>
      <c r="D3563" s="234">
        <v>19.77</v>
      </c>
      <c r="E3563" s="217"/>
      <c r="F3563" s="217"/>
    </row>
    <row r="3564" spans="1:6" ht="15.75" customHeight="1" x14ac:dyDescent="0.25">
      <c r="A3564" s="233">
        <v>89645</v>
      </c>
      <c r="B3564" s="216" t="s">
        <v>33552</v>
      </c>
      <c r="C3564" s="216" t="s">
        <v>5</v>
      </c>
      <c r="D3564" s="234">
        <v>22.29</v>
      </c>
      <c r="E3564" s="217"/>
      <c r="F3564" s="217"/>
    </row>
    <row r="3565" spans="1:6" ht="15.75" customHeight="1" x14ac:dyDescent="0.25">
      <c r="A3565" s="233">
        <v>89646</v>
      </c>
      <c r="B3565" s="216" t="s">
        <v>33553</v>
      </c>
      <c r="C3565" s="216" t="s">
        <v>5</v>
      </c>
      <c r="D3565" s="234">
        <v>15.72</v>
      </c>
      <c r="E3565" s="217"/>
      <c r="F3565" s="217"/>
    </row>
    <row r="3566" spans="1:6" ht="15.75" customHeight="1" x14ac:dyDescent="0.25">
      <c r="A3566" s="233">
        <v>89647</v>
      </c>
      <c r="B3566" s="216" t="s">
        <v>33554</v>
      </c>
      <c r="C3566" s="216" t="s">
        <v>5</v>
      </c>
      <c r="D3566" s="234">
        <v>15.34</v>
      </c>
      <c r="E3566" s="217"/>
      <c r="F3566" s="217"/>
    </row>
    <row r="3567" spans="1:6" ht="15.75" customHeight="1" x14ac:dyDescent="0.25">
      <c r="A3567" s="233">
        <v>89648</v>
      </c>
      <c r="B3567" s="216" t="s">
        <v>33555</v>
      </c>
      <c r="C3567" s="216" t="s">
        <v>5</v>
      </c>
      <c r="D3567" s="234">
        <v>17.09</v>
      </c>
      <c r="E3567" s="217"/>
      <c r="F3567" s="217"/>
    </row>
    <row r="3568" spans="1:6" ht="15.75" customHeight="1" x14ac:dyDescent="0.25">
      <c r="A3568" s="233">
        <v>89649</v>
      </c>
      <c r="B3568" s="216" t="s">
        <v>33556</v>
      </c>
      <c r="C3568" s="216" t="s">
        <v>5</v>
      </c>
      <c r="D3568" s="234">
        <v>23.53</v>
      </c>
      <c r="E3568" s="217"/>
      <c r="F3568" s="217"/>
    </row>
    <row r="3569" spans="1:6" ht="15.75" customHeight="1" x14ac:dyDescent="0.25">
      <c r="A3569" s="233">
        <v>89650</v>
      </c>
      <c r="B3569" s="216" t="s">
        <v>33557</v>
      </c>
      <c r="C3569" s="216" t="s">
        <v>5</v>
      </c>
      <c r="D3569" s="234">
        <v>23.53</v>
      </c>
      <c r="E3569" s="217"/>
      <c r="F3569" s="217"/>
    </row>
    <row r="3570" spans="1:6" ht="15.75" customHeight="1" x14ac:dyDescent="0.25">
      <c r="A3570" s="233">
        <v>89651</v>
      </c>
      <c r="B3570" s="216" t="s">
        <v>33558</v>
      </c>
      <c r="C3570" s="216" t="s">
        <v>5</v>
      </c>
      <c r="D3570" s="234">
        <v>4.76</v>
      </c>
      <c r="E3570" s="217"/>
      <c r="F3570" s="217"/>
    </row>
    <row r="3571" spans="1:6" ht="15.75" customHeight="1" x14ac:dyDescent="0.25">
      <c r="A3571" s="233">
        <v>89652</v>
      </c>
      <c r="B3571" s="216" t="s">
        <v>33559</v>
      </c>
      <c r="C3571" s="216" t="s">
        <v>5</v>
      </c>
      <c r="D3571" s="234">
        <v>8.5</v>
      </c>
      <c r="E3571" s="217"/>
      <c r="F3571" s="217"/>
    </row>
    <row r="3572" spans="1:6" ht="15.75" customHeight="1" x14ac:dyDescent="0.25">
      <c r="A3572" s="233">
        <v>89653</v>
      </c>
      <c r="B3572" s="216" t="s">
        <v>33560</v>
      </c>
      <c r="C3572" s="216" t="s">
        <v>5</v>
      </c>
      <c r="D3572" s="234">
        <v>14.26</v>
      </c>
      <c r="E3572" s="217"/>
      <c r="F3572" s="217"/>
    </row>
    <row r="3573" spans="1:6" ht="15.75" customHeight="1" x14ac:dyDescent="0.25">
      <c r="A3573" s="233">
        <v>89654</v>
      </c>
      <c r="B3573" s="216" t="s">
        <v>33561</v>
      </c>
      <c r="C3573" s="216" t="s">
        <v>5</v>
      </c>
      <c r="D3573" s="234">
        <v>13.88</v>
      </c>
      <c r="E3573" s="217"/>
      <c r="F3573" s="217"/>
    </row>
    <row r="3574" spans="1:6" ht="15.75" customHeight="1" x14ac:dyDescent="0.25">
      <c r="A3574" s="233">
        <v>89655</v>
      </c>
      <c r="B3574" s="216" t="s">
        <v>33562</v>
      </c>
      <c r="C3574" s="216" t="s">
        <v>5</v>
      </c>
      <c r="D3574" s="234">
        <v>20.92</v>
      </c>
      <c r="E3574" s="217"/>
      <c r="F3574" s="217"/>
    </row>
    <row r="3575" spans="1:6" ht="15.75" customHeight="1" x14ac:dyDescent="0.25">
      <c r="A3575" s="233">
        <v>89656</v>
      </c>
      <c r="B3575" s="216" t="s">
        <v>33563</v>
      </c>
      <c r="C3575" s="216" t="s">
        <v>5</v>
      </c>
      <c r="D3575" s="234">
        <v>9.09</v>
      </c>
      <c r="E3575" s="217"/>
      <c r="F3575" s="217"/>
    </row>
    <row r="3576" spans="1:6" ht="15.75" customHeight="1" x14ac:dyDescent="0.25">
      <c r="A3576" s="233">
        <v>89657</v>
      </c>
      <c r="B3576" s="216" t="s">
        <v>33564</v>
      </c>
      <c r="C3576" s="216" t="s">
        <v>5</v>
      </c>
      <c r="D3576" s="234">
        <v>9.2799999999999994</v>
      </c>
      <c r="E3576" s="217"/>
      <c r="F3576" s="217"/>
    </row>
    <row r="3577" spans="1:6" ht="15.75" customHeight="1" x14ac:dyDescent="0.25">
      <c r="A3577" s="233">
        <v>89658</v>
      </c>
      <c r="B3577" s="216" t="s">
        <v>33565</v>
      </c>
      <c r="C3577" s="216" t="s">
        <v>5</v>
      </c>
      <c r="D3577" s="234">
        <v>6.61</v>
      </c>
      <c r="E3577" s="217"/>
      <c r="F3577" s="217"/>
    </row>
    <row r="3578" spans="1:6" ht="15.75" customHeight="1" x14ac:dyDescent="0.25">
      <c r="A3578" s="233">
        <v>89659</v>
      </c>
      <c r="B3578" s="216" t="s">
        <v>33566</v>
      </c>
      <c r="C3578" s="216" t="s">
        <v>5</v>
      </c>
      <c r="D3578" s="234">
        <v>12.34</v>
      </c>
      <c r="E3578" s="217"/>
      <c r="F3578" s="217"/>
    </row>
    <row r="3579" spans="1:6" ht="15.75" customHeight="1" x14ac:dyDescent="0.25">
      <c r="A3579" s="233">
        <v>89660</v>
      </c>
      <c r="B3579" s="216" t="s">
        <v>33567</v>
      </c>
      <c r="C3579" s="216" t="s">
        <v>5</v>
      </c>
      <c r="D3579" s="234">
        <v>6.11</v>
      </c>
      <c r="E3579" s="217"/>
      <c r="F3579" s="217"/>
    </row>
    <row r="3580" spans="1:6" ht="15.75" customHeight="1" x14ac:dyDescent="0.25">
      <c r="A3580" s="233">
        <v>89661</v>
      </c>
      <c r="B3580" s="216" t="s">
        <v>33568</v>
      </c>
      <c r="C3580" s="216" t="s">
        <v>5</v>
      </c>
      <c r="D3580" s="234">
        <v>16.7</v>
      </c>
      <c r="E3580" s="217"/>
      <c r="F3580" s="217"/>
    </row>
    <row r="3581" spans="1:6" ht="15.75" customHeight="1" x14ac:dyDescent="0.25">
      <c r="A3581" s="233">
        <v>89662</v>
      </c>
      <c r="B3581" s="216" t="s">
        <v>33569</v>
      </c>
      <c r="C3581" s="216" t="s">
        <v>5</v>
      </c>
      <c r="D3581" s="234">
        <v>26.04</v>
      </c>
      <c r="E3581" s="217"/>
      <c r="F3581" s="217"/>
    </row>
    <row r="3582" spans="1:6" ht="15.75" customHeight="1" x14ac:dyDescent="0.25">
      <c r="A3582" s="233">
        <v>89663</v>
      </c>
      <c r="B3582" s="216" t="s">
        <v>33570</v>
      </c>
      <c r="C3582" s="216" t="s">
        <v>5</v>
      </c>
      <c r="D3582" s="234">
        <v>10.4</v>
      </c>
      <c r="E3582" s="217"/>
      <c r="F3582" s="217"/>
    </row>
    <row r="3583" spans="1:6" ht="15.75" customHeight="1" x14ac:dyDescent="0.25">
      <c r="A3583" s="233">
        <v>89664</v>
      </c>
      <c r="B3583" s="216" t="s">
        <v>33571</v>
      </c>
      <c r="C3583" s="216" t="s">
        <v>5</v>
      </c>
      <c r="D3583" s="234">
        <v>12.34</v>
      </c>
      <c r="E3583" s="217"/>
      <c r="F3583" s="217"/>
    </row>
    <row r="3584" spans="1:6" ht="15.75" customHeight="1" x14ac:dyDescent="0.25">
      <c r="A3584" s="233">
        <v>89665</v>
      </c>
      <c r="B3584" s="216" t="s">
        <v>33572</v>
      </c>
      <c r="C3584" s="216" t="s">
        <v>5</v>
      </c>
      <c r="D3584" s="234">
        <v>11.14</v>
      </c>
      <c r="E3584" s="217"/>
      <c r="F3584" s="217"/>
    </row>
    <row r="3585" spans="1:6" ht="15.75" customHeight="1" x14ac:dyDescent="0.25">
      <c r="A3585" s="233">
        <v>89666</v>
      </c>
      <c r="B3585" s="216" t="s">
        <v>33573</v>
      </c>
      <c r="C3585" s="216" t="s">
        <v>5</v>
      </c>
      <c r="D3585" s="234">
        <v>5.26</v>
      </c>
      <c r="E3585" s="217"/>
      <c r="F3585" s="217"/>
    </row>
    <row r="3586" spans="1:6" ht="15.75" customHeight="1" x14ac:dyDescent="0.25">
      <c r="A3586" s="233">
        <v>89667</v>
      </c>
      <c r="B3586" s="216" t="s">
        <v>33574</v>
      </c>
      <c r="C3586" s="216" t="s">
        <v>5</v>
      </c>
      <c r="D3586" s="234">
        <v>30.59</v>
      </c>
      <c r="E3586" s="217"/>
      <c r="F3586" s="217"/>
    </row>
    <row r="3587" spans="1:6" ht="15.75" customHeight="1" x14ac:dyDescent="0.25">
      <c r="A3587" s="233">
        <v>89668</v>
      </c>
      <c r="B3587" s="216" t="s">
        <v>33575</v>
      </c>
      <c r="C3587" s="216" t="s">
        <v>5</v>
      </c>
      <c r="D3587" s="234">
        <v>24.66</v>
      </c>
      <c r="E3587" s="217"/>
      <c r="F3587" s="217"/>
    </row>
    <row r="3588" spans="1:6" ht="15.75" customHeight="1" x14ac:dyDescent="0.25">
      <c r="A3588" s="233">
        <v>89669</v>
      </c>
      <c r="B3588" s="216" t="s">
        <v>33576</v>
      </c>
      <c r="C3588" s="216" t="s">
        <v>5</v>
      </c>
      <c r="D3588" s="234">
        <v>18.7</v>
      </c>
      <c r="E3588" s="217"/>
      <c r="F3588" s="217"/>
    </row>
    <row r="3589" spans="1:6" ht="15.75" customHeight="1" x14ac:dyDescent="0.25">
      <c r="A3589" s="233">
        <v>89670</v>
      </c>
      <c r="B3589" s="216" t="s">
        <v>33577</v>
      </c>
      <c r="C3589" s="216" t="s">
        <v>5</v>
      </c>
      <c r="D3589" s="234">
        <v>9.9700000000000006</v>
      </c>
      <c r="E3589" s="217"/>
      <c r="F3589" s="217"/>
    </row>
    <row r="3590" spans="1:6" ht="15.75" customHeight="1" x14ac:dyDescent="0.25">
      <c r="A3590" s="233">
        <v>89671</v>
      </c>
      <c r="B3590" s="216" t="s">
        <v>33578</v>
      </c>
      <c r="C3590" s="216" t="s">
        <v>5</v>
      </c>
      <c r="D3590" s="234">
        <v>28.46</v>
      </c>
      <c r="E3590" s="217"/>
      <c r="F3590" s="217"/>
    </row>
    <row r="3591" spans="1:6" ht="15.75" customHeight="1" x14ac:dyDescent="0.25">
      <c r="A3591" s="233">
        <v>89672</v>
      </c>
      <c r="B3591" s="216" t="s">
        <v>33579</v>
      </c>
      <c r="C3591" s="216" t="s">
        <v>5</v>
      </c>
      <c r="D3591" s="234">
        <v>16.53</v>
      </c>
      <c r="E3591" s="217"/>
      <c r="F3591" s="217"/>
    </row>
    <row r="3592" spans="1:6" ht="15.75" customHeight="1" x14ac:dyDescent="0.25">
      <c r="A3592" s="233">
        <v>89673</v>
      </c>
      <c r="B3592" s="216" t="s">
        <v>33580</v>
      </c>
      <c r="C3592" s="216" t="s">
        <v>5</v>
      </c>
      <c r="D3592" s="234">
        <v>22.05</v>
      </c>
      <c r="E3592" s="217"/>
      <c r="F3592" s="217"/>
    </row>
    <row r="3593" spans="1:6" ht="15.75" customHeight="1" x14ac:dyDescent="0.25">
      <c r="A3593" s="233">
        <v>89674</v>
      </c>
      <c r="B3593" s="216" t="s">
        <v>33581</v>
      </c>
      <c r="C3593" s="216" t="s">
        <v>5</v>
      </c>
      <c r="D3593" s="234">
        <v>24.9</v>
      </c>
      <c r="E3593" s="217"/>
      <c r="F3593" s="217"/>
    </row>
    <row r="3594" spans="1:6" ht="15.75" customHeight="1" x14ac:dyDescent="0.25">
      <c r="A3594" s="233">
        <v>89675</v>
      </c>
      <c r="B3594" s="216" t="s">
        <v>33582</v>
      </c>
      <c r="C3594" s="216" t="s">
        <v>5</v>
      </c>
      <c r="D3594" s="234">
        <v>51.69</v>
      </c>
      <c r="E3594" s="217"/>
      <c r="F3594" s="217"/>
    </row>
    <row r="3595" spans="1:6" ht="15.75" customHeight="1" x14ac:dyDescent="0.25">
      <c r="A3595" s="233">
        <v>89676</v>
      </c>
      <c r="B3595" s="216" t="s">
        <v>33583</v>
      </c>
      <c r="C3595" s="216" t="s">
        <v>5</v>
      </c>
      <c r="D3595" s="234">
        <v>38.54</v>
      </c>
      <c r="E3595" s="217"/>
      <c r="F3595" s="217"/>
    </row>
    <row r="3596" spans="1:6" ht="15.75" customHeight="1" x14ac:dyDescent="0.25">
      <c r="A3596" s="233">
        <v>89677</v>
      </c>
      <c r="B3596" s="216" t="s">
        <v>33584</v>
      </c>
      <c r="C3596" s="216" t="s">
        <v>5</v>
      </c>
      <c r="D3596" s="234">
        <v>54.56</v>
      </c>
      <c r="E3596" s="217"/>
      <c r="F3596" s="217"/>
    </row>
    <row r="3597" spans="1:6" ht="15.75" customHeight="1" x14ac:dyDescent="0.25">
      <c r="A3597" s="233">
        <v>89678</v>
      </c>
      <c r="B3597" s="216" t="s">
        <v>33585</v>
      </c>
      <c r="C3597" s="216" t="s">
        <v>5</v>
      </c>
      <c r="D3597" s="234">
        <v>7.06</v>
      </c>
      <c r="E3597" s="217"/>
      <c r="F3597" s="217"/>
    </row>
    <row r="3598" spans="1:6" ht="15.75" customHeight="1" x14ac:dyDescent="0.25">
      <c r="A3598" s="233">
        <v>89679</v>
      </c>
      <c r="B3598" s="216" t="s">
        <v>33586</v>
      </c>
      <c r="C3598" s="216" t="s">
        <v>5</v>
      </c>
      <c r="D3598" s="234">
        <v>89.34</v>
      </c>
      <c r="E3598" s="217"/>
      <c r="F3598" s="217"/>
    </row>
    <row r="3599" spans="1:6" ht="15.75" customHeight="1" x14ac:dyDescent="0.25">
      <c r="A3599" s="233">
        <v>89680</v>
      </c>
      <c r="B3599" s="216" t="s">
        <v>33587</v>
      </c>
      <c r="C3599" s="216" t="s">
        <v>5</v>
      </c>
      <c r="D3599" s="234">
        <v>15.98</v>
      </c>
      <c r="E3599" s="217"/>
      <c r="F3599" s="217"/>
    </row>
    <row r="3600" spans="1:6" ht="15.75" customHeight="1" x14ac:dyDescent="0.25">
      <c r="A3600" s="233">
        <v>89681</v>
      </c>
      <c r="B3600" s="216" t="s">
        <v>33588</v>
      </c>
      <c r="C3600" s="216" t="s">
        <v>5</v>
      </c>
      <c r="D3600" s="234">
        <v>60.71</v>
      </c>
      <c r="E3600" s="217"/>
      <c r="F3600" s="217"/>
    </row>
    <row r="3601" spans="1:6" ht="15.75" customHeight="1" x14ac:dyDescent="0.25">
      <c r="A3601" s="233">
        <v>89682</v>
      </c>
      <c r="B3601" s="216" t="s">
        <v>33589</v>
      </c>
      <c r="C3601" s="216" t="s">
        <v>5</v>
      </c>
      <c r="D3601" s="234">
        <v>25.79</v>
      </c>
      <c r="E3601" s="217"/>
      <c r="F3601" s="217"/>
    </row>
    <row r="3602" spans="1:6" ht="15.75" customHeight="1" x14ac:dyDescent="0.25">
      <c r="A3602" s="233">
        <v>89684</v>
      </c>
      <c r="B3602" s="216" t="s">
        <v>33590</v>
      </c>
      <c r="C3602" s="216" t="s">
        <v>5</v>
      </c>
      <c r="D3602" s="234">
        <v>36.31</v>
      </c>
      <c r="E3602" s="217"/>
      <c r="F3602" s="217"/>
    </row>
    <row r="3603" spans="1:6" ht="15.75" customHeight="1" x14ac:dyDescent="0.25">
      <c r="A3603" s="233">
        <v>89685</v>
      </c>
      <c r="B3603" s="216" t="s">
        <v>33591</v>
      </c>
      <c r="C3603" s="216" t="s">
        <v>5</v>
      </c>
      <c r="D3603" s="234">
        <v>41.62</v>
      </c>
      <c r="E3603" s="217"/>
      <c r="F3603" s="217"/>
    </row>
    <row r="3604" spans="1:6" ht="15.75" customHeight="1" x14ac:dyDescent="0.25">
      <c r="A3604" s="233">
        <v>89686</v>
      </c>
      <c r="B3604" s="216" t="s">
        <v>33592</v>
      </c>
      <c r="C3604" s="216" t="s">
        <v>5</v>
      </c>
      <c r="D3604" s="234">
        <v>140.37</v>
      </c>
      <c r="E3604" s="217"/>
      <c r="F3604" s="217"/>
    </row>
    <row r="3605" spans="1:6" ht="15.75" customHeight="1" x14ac:dyDescent="0.25">
      <c r="A3605" s="233">
        <v>89687</v>
      </c>
      <c r="B3605" s="216" t="s">
        <v>33593</v>
      </c>
      <c r="C3605" s="216" t="s">
        <v>5</v>
      </c>
      <c r="D3605" s="234">
        <v>35.44</v>
      </c>
      <c r="E3605" s="217"/>
      <c r="F3605" s="217"/>
    </row>
    <row r="3606" spans="1:6" ht="15.75" customHeight="1" x14ac:dyDescent="0.25">
      <c r="A3606" s="233">
        <v>89689</v>
      </c>
      <c r="B3606" s="216" t="s">
        <v>33594</v>
      </c>
      <c r="C3606" s="216" t="s">
        <v>5</v>
      </c>
      <c r="D3606" s="234">
        <v>27.9</v>
      </c>
      <c r="E3606" s="217"/>
      <c r="F3606" s="217"/>
    </row>
    <row r="3607" spans="1:6" ht="15.75" customHeight="1" x14ac:dyDescent="0.25">
      <c r="A3607" s="233">
        <v>89690</v>
      </c>
      <c r="B3607" s="216" t="s">
        <v>33595</v>
      </c>
      <c r="C3607" s="216" t="s">
        <v>5</v>
      </c>
      <c r="D3607" s="234">
        <v>62.74</v>
      </c>
      <c r="E3607" s="217"/>
      <c r="F3607" s="217"/>
    </row>
    <row r="3608" spans="1:6" ht="15.75" customHeight="1" x14ac:dyDescent="0.25">
      <c r="A3608" s="233">
        <v>89691</v>
      </c>
      <c r="B3608" s="216" t="s">
        <v>33596</v>
      </c>
      <c r="C3608" s="216" t="s">
        <v>5</v>
      </c>
      <c r="D3608" s="234">
        <v>8.89</v>
      </c>
      <c r="E3608" s="217"/>
      <c r="F3608" s="217"/>
    </row>
    <row r="3609" spans="1:6" ht="15.75" customHeight="1" x14ac:dyDescent="0.25">
      <c r="A3609" s="233">
        <v>89692</v>
      </c>
      <c r="B3609" s="216" t="s">
        <v>33597</v>
      </c>
      <c r="C3609" s="216" t="s">
        <v>5</v>
      </c>
      <c r="D3609" s="234">
        <v>59.13</v>
      </c>
      <c r="E3609" s="217"/>
      <c r="F3609" s="217"/>
    </row>
    <row r="3610" spans="1:6" ht="15.75" customHeight="1" x14ac:dyDescent="0.25">
      <c r="A3610" s="233">
        <v>89693</v>
      </c>
      <c r="B3610" s="216" t="s">
        <v>33598</v>
      </c>
      <c r="C3610" s="216" t="s">
        <v>5</v>
      </c>
      <c r="D3610" s="234">
        <v>57.32</v>
      </c>
      <c r="E3610" s="217"/>
      <c r="F3610" s="217"/>
    </row>
    <row r="3611" spans="1:6" ht="15.75" customHeight="1" x14ac:dyDescent="0.25">
      <c r="A3611" s="233">
        <v>89694</v>
      </c>
      <c r="B3611" s="216" t="s">
        <v>33599</v>
      </c>
      <c r="C3611" s="216" t="s">
        <v>5</v>
      </c>
      <c r="D3611" s="234">
        <v>15.31</v>
      </c>
      <c r="E3611" s="217"/>
      <c r="F3611" s="217"/>
    </row>
    <row r="3612" spans="1:6" ht="15.75" customHeight="1" x14ac:dyDescent="0.25">
      <c r="A3612" s="233">
        <v>89695</v>
      </c>
      <c r="B3612" s="216" t="s">
        <v>33600</v>
      </c>
      <c r="C3612" s="216" t="s">
        <v>5</v>
      </c>
      <c r="D3612" s="234">
        <v>14.1</v>
      </c>
      <c r="E3612" s="217"/>
      <c r="F3612" s="217"/>
    </row>
    <row r="3613" spans="1:6" ht="15.75" customHeight="1" x14ac:dyDescent="0.25">
      <c r="A3613" s="233">
        <v>89696</v>
      </c>
      <c r="B3613" s="216" t="s">
        <v>33601</v>
      </c>
      <c r="C3613" s="216" t="s">
        <v>5</v>
      </c>
      <c r="D3613" s="234">
        <v>51.8</v>
      </c>
      <c r="E3613" s="217"/>
      <c r="F3613" s="217"/>
    </row>
    <row r="3614" spans="1:6" ht="15.75" customHeight="1" x14ac:dyDescent="0.25">
      <c r="A3614" s="233">
        <v>89697</v>
      </c>
      <c r="B3614" s="216" t="s">
        <v>33602</v>
      </c>
      <c r="C3614" s="216" t="s">
        <v>5</v>
      </c>
      <c r="D3614" s="234">
        <v>10.72</v>
      </c>
      <c r="E3614" s="217"/>
      <c r="F3614" s="217"/>
    </row>
    <row r="3615" spans="1:6" ht="15.75" customHeight="1" x14ac:dyDescent="0.25">
      <c r="A3615" s="233">
        <v>89698</v>
      </c>
      <c r="B3615" s="216" t="s">
        <v>33603</v>
      </c>
      <c r="C3615" s="216" t="s">
        <v>5</v>
      </c>
      <c r="D3615" s="234">
        <v>186.45</v>
      </c>
      <c r="E3615" s="217"/>
      <c r="F3615" s="217"/>
    </row>
    <row r="3616" spans="1:6" ht="15.75" customHeight="1" x14ac:dyDescent="0.25">
      <c r="A3616" s="233">
        <v>89699</v>
      </c>
      <c r="B3616" s="216" t="s">
        <v>33604</v>
      </c>
      <c r="C3616" s="216" t="s">
        <v>5</v>
      </c>
      <c r="D3616" s="234">
        <v>159.97999999999999</v>
      </c>
      <c r="E3616" s="217"/>
      <c r="F3616" s="217"/>
    </row>
    <row r="3617" spans="1:6" ht="15.75" customHeight="1" x14ac:dyDescent="0.25">
      <c r="A3617" s="233">
        <v>89700</v>
      </c>
      <c r="B3617" s="216" t="s">
        <v>33605</v>
      </c>
      <c r="C3617" s="216" t="s">
        <v>5</v>
      </c>
      <c r="D3617" s="234">
        <v>16.21</v>
      </c>
      <c r="E3617" s="217"/>
      <c r="F3617" s="217"/>
    </row>
    <row r="3618" spans="1:6" ht="15.75" customHeight="1" x14ac:dyDescent="0.25">
      <c r="A3618" s="233">
        <v>89701</v>
      </c>
      <c r="B3618" s="216" t="s">
        <v>33606</v>
      </c>
      <c r="C3618" s="216" t="s">
        <v>5</v>
      </c>
      <c r="D3618" s="234">
        <v>144</v>
      </c>
      <c r="E3618" s="217"/>
      <c r="F3618" s="217"/>
    </row>
    <row r="3619" spans="1:6" ht="15.75" customHeight="1" x14ac:dyDescent="0.25">
      <c r="A3619" s="233">
        <v>89702</v>
      </c>
      <c r="B3619" s="216" t="s">
        <v>33607</v>
      </c>
      <c r="C3619" s="216" t="s">
        <v>5</v>
      </c>
      <c r="D3619" s="234">
        <v>16.21</v>
      </c>
      <c r="E3619" s="217"/>
      <c r="F3619" s="217"/>
    </row>
    <row r="3620" spans="1:6" ht="15.75" customHeight="1" x14ac:dyDescent="0.25">
      <c r="A3620" s="233">
        <v>89703</v>
      </c>
      <c r="B3620" s="216" t="s">
        <v>33608</v>
      </c>
      <c r="C3620" s="216" t="s">
        <v>5</v>
      </c>
      <c r="D3620" s="234">
        <v>38.53</v>
      </c>
      <c r="E3620" s="217"/>
      <c r="F3620" s="217"/>
    </row>
    <row r="3621" spans="1:6" ht="15.75" customHeight="1" x14ac:dyDescent="0.25">
      <c r="A3621" s="233">
        <v>89704</v>
      </c>
      <c r="B3621" s="216" t="s">
        <v>33609</v>
      </c>
      <c r="C3621" s="216" t="s">
        <v>5</v>
      </c>
      <c r="D3621" s="234">
        <v>99.12</v>
      </c>
      <c r="E3621" s="217"/>
      <c r="F3621" s="217"/>
    </row>
    <row r="3622" spans="1:6" ht="15.75" customHeight="1" x14ac:dyDescent="0.25">
      <c r="A3622" s="233">
        <v>89705</v>
      </c>
      <c r="B3622" s="216" t="s">
        <v>33610</v>
      </c>
      <c r="C3622" s="216" t="s">
        <v>5</v>
      </c>
      <c r="D3622" s="234">
        <v>18.559999999999999</v>
      </c>
      <c r="E3622" s="217"/>
      <c r="F3622" s="217"/>
    </row>
    <row r="3623" spans="1:6" ht="15.75" customHeight="1" x14ac:dyDescent="0.25">
      <c r="A3623" s="233">
        <v>89706</v>
      </c>
      <c r="B3623" s="216" t="s">
        <v>33611</v>
      </c>
      <c r="C3623" s="216" t="s">
        <v>5</v>
      </c>
      <c r="D3623" s="234">
        <v>42.25</v>
      </c>
      <c r="E3623" s="217"/>
      <c r="F3623" s="217"/>
    </row>
    <row r="3624" spans="1:6" ht="15.75" customHeight="1" x14ac:dyDescent="0.25">
      <c r="A3624" s="233">
        <v>89718</v>
      </c>
      <c r="B3624" s="216" t="s">
        <v>33612</v>
      </c>
      <c r="C3624" s="216" t="s">
        <v>40</v>
      </c>
      <c r="D3624" s="234">
        <v>41.81</v>
      </c>
      <c r="E3624" s="217"/>
      <c r="F3624" s="217"/>
    </row>
    <row r="3625" spans="1:6" ht="15.75" customHeight="1" x14ac:dyDescent="0.25">
      <c r="A3625" s="233">
        <v>89719</v>
      </c>
      <c r="B3625" s="216" t="s">
        <v>33613</v>
      </c>
      <c r="C3625" s="216" t="s">
        <v>5</v>
      </c>
      <c r="D3625" s="234">
        <v>8.14</v>
      </c>
      <c r="E3625" s="217"/>
      <c r="F3625" s="217"/>
    </row>
    <row r="3626" spans="1:6" ht="15.75" customHeight="1" x14ac:dyDescent="0.25">
      <c r="A3626" s="233">
        <v>89720</v>
      </c>
      <c r="B3626" s="216" t="s">
        <v>33614</v>
      </c>
      <c r="C3626" s="216" t="s">
        <v>5</v>
      </c>
      <c r="D3626" s="234">
        <v>9.77</v>
      </c>
      <c r="E3626" s="217"/>
      <c r="F3626" s="217"/>
    </row>
    <row r="3627" spans="1:6" ht="15.75" customHeight="1" x14ac:dyDescent="0.25">
      <c r="A3627" s="233">
        <v>89721</v>
      </c>
      <c r="B3627" s="216" t="s">
        <v>33615</v>
      </c>
      <c r="C3627" s="216" t="s">
        <v>5</v>
      </c>
      <c r="D3627" s="234">
        <v>10.31</v>
      </c>
      <c r="E3627" s="217"/>
      <c r="F3627" s="217"/>
    </row>
    <row r="3628" spans="1:6" ht="15.75" customHeight="1" x14ac:dyDescent="0.25">
      <c r="A3628" s="233">
        <v>89722</v>
      </c>
      <c r="B3628" s="216" t="s">
        <v>33616</v>
      </c>
      <c r="C3628" s="216" t="s">
        <v>5</v>
      </c>
      <c r="D3628" s="234">
        <v>18.04</v>
      </c>
      <c r="E3628" s="217"/>
      <c r="F3628" s="217"/>
    </row>
    <row r="3629" spans="1:6" ht="15.75" customHeight="1" x14ac:dyDescent="0.25">
      <c r="A3629" s="233">
        <v>89723</v>
      </c>
      <c r="B3629" s="216" t="s">
        <v>33617</v>
      </c>
      <c r="C3629" s="216" t="s">
        <v>5</v>
      </c>
      <c r="D3629" s="234">
        <v>13.72</v>
      </c>
      <c r="E3629" s="217"/>
      <c r="F3629" s="217"/>
    </row>
    <row r="3630" spans="1:6" ht="15.75" customHeight="1" x14ac:dyDescent="0.25">
      <c r="A3630" s="233">
        <v>89724</v>
      </c>
      <c r="B3630" s="216" t="s">
        <v>33618</v>
      </c>
      <c r="C3630" s="216" t="s">
        <v>5</v>
      </c>
      <c r="D3630" s="234">
        <v>7.76</v>
      </c>
      <c r="E3630" s="217"/>
      <c r="F3630" s="217"/>
    </row>
    <row r="3631" spans="1:6" ht="15.75" customHeight="1" x14ac:dyDescent="0.25">
      <c r="A3631" s="233">
        <v>89725</v>
      </c>
      <c r="B3631" s="216" t="s">
        <v>33619</v>
      </c>
      <c r="C3631" s="216" t="s">
        <v>5</v>
      </c>
      <c r="D3631" s="234">
        <v>13.34</v>
      </c>
      <c r="E3631" s="217"/>
      <c r="F3631" s="217"/>
    </row>
    <row r="3632" spans="1:6" ht="15.75" customHeight="1" x14ac:dyDescent="0.25">
      <c r="A3632" s="233">
        <v>89726</v>
      </c>
      <c r="B3632" s="216" t="s">
        <v>33620</v>
      </c>
      <c r="C3632" s="216" t="s">
        <v>5</v>
      </c>
      <c r="D3632" s="234">
        <v>5.5</v>
      </c>
      <c r="E3632" s="217"/>
      <c r="F3632" s="217"/>
    </row>
    <row r="3633" spans="1:6" ht="15.75" customHeight="1" x14ac:dyDescent="0.25">
      <c r="A3633" s="233">
        <v>89727</v>
      </c>
      <c r="B3633" s="216" t="s">
        <v>33621</v>
      </c>
      <c r="C3633" s="216" t="s">
        <v>5</v>
      </c>
      <c r="D3633" s="234">
        <v>15.09</v>
      </c>
      <c r="E3633" s="217"/>
      <c r="F3633" s="217"/>
    </row>
    <row r="3634" spans="1:6" ht="15.75" customHeight="1" x14ac:dyDescent="0.25">
      <c r="A3634" s="233">
        <v>89728</v>
      </c>
      <c r="B3634" s="216" t="s">
        <v>33622</v>
      </c>
      <c r="C3634" s="216" t="s">
        <v>5</v>
      </c>
      <c r="D3634" s="234">
        <v>8.32</v>
      </c>
      <c r="E3634" s="217"/>
      <c r="F3634" s="217"/>
    </row>
    <row r="3635" spans="1:6" ht="15.75" customHeight="1" x14ac:dyDescent="0.25">
      <c r="A3635" s="233">
        <v>89729</v>
      </c>
      <c r="B3635" s="216" t="s">
        <v>33623</v>
      </c>
      <c r="C3635" s="216" t="s">
        <v>5</v>
      </c>
      <c r="D3635" s="234">
        <v>21.16</v>
      </c>
      <c r="E3635" s="217"/>
      <c r="F3635" s="217"/>
    </row>
    <row r="3636" spans="1:6" ht="15.75" customHeight="1" x14ac:dyDescent="0.25">
      <c r="A3636" s="233">
        <v>89730</v>
      </c>
      <c r="B3636" s="216" t="s">
        <v>33624</v>
      </c>
      <c r="C3636" s="216" t="s">
        <v>5</v>
      </c>
      <c r="D3636" s="234">
        <v>9.06</v>
      </c>
      <c r="E3636" s="217"/>
      <c r="F3636" s="217"/>
    </row>
    <row r="3637" spans="1:6" ht="15.75" customHeight="1" x14ac:dyDescent="0.25">
      <c r="A3637" s="233">
        <v>89731</v>
      </c>
      <c r="B3637" s="216" t="s">
        <v>33625</v>
      </c>
      <c r="C3637" s="216" t="s">
        <v>5</v>
      </c>
      <c r="D3637" s="234">
        <v>8.2799999999999994</v>
      </c>
      <c r="E3637" s="217"/>
      <c r="F3637" s="217"/>
    </row>
    <row r="3638" spans="1:6" ht="15.75" customHeight="1" x14ac:dyDescent="0.25">
      <c r="A3638" s="233">
        <v>89732</v>
      </c>
      <c r="B3638" s="216" t="s">
        <v>33626</v>
      </c>
      <c r="C3638" s="216" t="s">
        <v>5</v>
      </c>
      <c r="D3638" s="234">
        <v>8.82</v>
      </c>
      <c r="E3638" s="217"/>
      <c r="F3638" s="217"/>
    </row>
    <row r="3639" spans="1:6" ht="15.75" customHeight="1" x14ac:dyDescent="0.25">
      <c r="A3639" s="233">
        <v>89733</v>
      </c>
      <c r="B3639" s="216" t="s">
        <v>33627</v>
      </c>
      <c r="C3639" s="216" t="s">
        <v>5</v>
      </c>
      <c r="D3639" s="234">
        <v>14.57</v>
      </c>
      <c r="E3639" s="217"/>
      <c r="F3639" s="217"/>
    </row>
    <row r="3640" spans="1:6" ht="15.75" customHeight="1" x14ac:dyDescent="0.25">
      <c r="A3640" s="233">
        <v>89734</v>
      </c>
      <c r="B3640" s="216" t="s">
        <v>33628</v>
      </c>
      <c r="C3640" s="216" t="s">
        <v>5</v>
      </c>
      <c r="D3640" s="234">
        <v>21.16</v>
      </c>
      <c r="E3640" s="217"/>
      <c r="F3640" s="217"/>
    </row>
    <row r="3641" spans="1:6" ht="15.75" customHeight="1" x14ac:dyDescent="0.25">
      <c r="A3641" s="233">
        <v>89735</v>
      </c>
      <c r="B3641" s="216" t="s">
        <v>33629</v>
      </c>
      <c r="C3641" s="216" t="s">
        <v>5</v>
      </c>
      <c r="D3641" s="234">
        <v>15.45</v>
      </c>
      <c r="E3641" s="217"/>
      <c r="F3641" s="217"/>
    </row>
    <row r="3642" spans="1:6" ht="15.75" customHeight="1" x14ac:dyDescent="0.25">
      <c r="A3642" s="233">
        <v>89736</v>
      </c>
      <c r="B3642" s="216" t="s">
        <v>33630</v>
      </c>
      <c r="C3642" s="216" t="s">
        <v>5</v>
      </c>
      <c r="D3642" s="234">
        <v>5.47</v>
      </c>
      <c r="E3642" s="217"/>
      <c r="F3642" s="217"/>
    </row>
    <row r="3643" spans="1:6" ht="15.75" customHeight="1" x14ac:dyDescent="0.25">
      <c r="A3643" s="233">
        <v>89737</v>
      </c>
      <c r="B3643" s="216" t="s">
        <v>33631</v>
      </c>
      <c r="C3643" s="216" t="s">
        <v>5</v>
      </c>
      <c r="D3643" s="234">
        <v>14.52</v>
      </c>
      <c r="E3643" s="217"/>
      <c r="F3643" s="217"/>
    </row>
    <row r="3644" spans="1:6" ht="15.75" customHeight="1" x14ac:dyDescent="0.25">
      <c r="A3644" s="233">
        <v>89738</v>
      </c>
      <c r="B3644" s="216" t="s">
        <v>33632</v>
      </c>
      <c r="C3644" s="216" t="s">
        <v>5</v>
      </c>
      <c r="D3644" s="234">
        <v>11.2</v>
      </c>
      <c r="E3644" s="217"/>
      <c r="F3644" s="217"/>
    </row>
    <row r="3645" spans="1:6" ht="15.75" customHeight="1" x14ac:dyDescent="0.25">
      <c r="A3645" s="233">
        <v>89739</v>
      </c>
      <c r="B3645" s="216" t="s">
        <v>33633</v>
      </c>
      <c r="C3645" s="216" t="s">
        <v>5</v>
      </c>
      <c r="D3645" s="234">
        <v>15.29</v>
      </c>
      <c r="E3645" s="217"/>
      <c r="F3645" s="217"/>
    </row>
    <row r="3646" spans="1:6" ht="15.75" customHeight="1" x14ac:dyDescent="0.25">
      <c r="A3646" s="233">
        <v>89740</v>
      </c>
      <c r="B3646" s="216" t="s">
        <v>33634</v>
      </c>
      <c r="C3646" s="216" t="s">
        <v>5</v>
      </c>
      <c r="D3646" s="234">
        <v>4.97</v>
      </c>
      <c r="E3646" s="217"/>
      <c r="F3646" s="217"/>
    </row>
    <row r="3647" spans="1:6" ht="15.75" customHeight="1" x14ac:dyDescent="0.25">
      <c r="A3647" s="233">
        <v>89741</v>
      </c>
      <c r="B3647" s="216" t="s">
        <v>33635</v>
      </c>
      <c r="C3647" s="216" t="s">
        <v>5</v>
      </c>
      <c r="D3647" s="234">
        <v>15.56</v>
      </c>
      <c r="E3647" s="217"/>
      <c r="F3647" s="217"/>
    </row>
    <row r="3648" spans="1:6" ht="15.75" customHeight="1" x14ac:dyDescent="0.25">
      <c r="A3648" s="233">
        <v>89742</v>
      </c>
      <c r="B3648" s="216" t="s">
        <v>33636</v>
      </c>
      <c r="C3648" s="216" t="s">
        <v>5</v>
      </c>
      <c r="D3648" s="234">
        <v>25.42</v>
      </c>
      <c r="E3648" s="217"/>
      <c r="F3648" s="217"/>
    </row>
    <row r="3649" spans="1:6" ht="15.75" customHeight="1" x14ac:dyDescent="0.25">
      <c r="A3649" s="233">
        <v>89743</v>
      </c>
      <c r="B3649" s="216" t="s">
        <v>33637</v>
      </c>
      <c r="C3649" s="216" t="s">
        <v>5</v>
      </c>
      <c r="D3649" s="234">
        <v>36.35</v>
      </c>
      <c r="E3649" s="217"/>
      <c r="F3649" s="217"/>
    </row>
    <row r="3650" spans="1:6" ht="15.75" customHeight="1" x14ac:dyDescent="0.25">
      <c r="A3650" s="233">
        <v>89744</v>
      </c>
      <c r="B3650" s="216" t="s">
        <v>33638</v>
      </c>
      <c r="C3650" s="216" t="s">
        <v>5</v>
      </c>
      <c r="D3650" s="234">
        <v>18.88</v>
      </c>
      <c r="E3650" s="217"/>
      <c r="F3650" s="217"/>
    </row>
    <row r="3651" spans="1:6" ht="15.75" customHeight="1" x14ac:dyDescent="0.25">
      <c r="A3651" s="233">
        <v>89745</v>
      </c>
      <c r="B3651" s="216" t="s">
        <v>33639</v>
      </c>
      <c r="C3651" s="216" t="s">
        <v>5</v>
      </c>
      <c r="D3651" s="234">
        <v>24.9</v>
      </c>
      <c r="E3651" s="217"/>
      <c r="F3651" s="217"/>
    </row>
    <row r="3652" spans="1:6" ht="15.75" customHeight="1" x14ac:dyDescent="0.25">
      <c r="A3652" s="233">
        <v>89746</v>
      </c>
      <c r="B3652" s="216" t="s">
        <v>33640</v>
      </c>
      <c r="C3652" s="216" t="s">
        <v>5</v>
      </c>
      <c r="D3652" s="234">
        <v>18.829999999999998</v>
      </c>
      <c r="E3652" s="217"/>
      <c r="F3652" s="217"/>
    </row>
    <row r="3653" spans="1:6" ht="15.75" customHeight="1" x14ac:dyDescent="0.25">
      <c r="A3653" s="233">
        <v>89747</v>
      </c>
      <c r="B3653" s="216" t="s">
        <v>33641</v>
      </c>
      <c r="C3653" s="216" t="s">
        <v>5</v>
      </c>
      <c r="D3653" s="234">
        <v>9.26</v>
      </c>
      <c r="E3653" s="217"/>
      <c r="F3653" s="217"/>
    </row>
    <row r="3654" spans="1:6" ht="15.75" customHeight="1" x14ac:dyDescent="0.25">
      <c r="A3654" s="233">
        <v>89748</v>
      </c>
      <c r="B3654" s="216" t="s">
        <v>33642</v>
      </c>
      <c r="C3654" s="216" t="s">
        <v>5</v>
      </c>
      <c r="D3654" s="234">
        <v>30.73</v>
      </c>
      <c r="E3654" s="217"/>
      <c r="F3654" s="217"/>
    </row>
    <row r="3655" spans="1:6" ht="15.75" customHeight="1" x14ac:dyDescent="0.25">
      <c r="A3655" s="233">
        <v>89749</v>
      </c>
      <c r="B3655" s="216" t="s">
        <v>33643</v>
      </c>
      <c r="C3655" s="216" t="s">
        <v>5</v>
      </c>
      <c r="D3655" s="234">
        <v>11.2</v>
      </c>
      <c r="E3655" s="217"/>
      <c r="F3655" s="217"/>
    </row>
    <row r="3656" spans="1:6" ht="15.75" customHeight="1" x14ac:dyDescent="0.25">
      <c r="A3656" s="233">
        <v>89750</v>
      </c>
      <c r="B3656" s="216" t="s">
        <v>33644</v>
      </c>
      <c r="C3656" s="216" t="s">
        <v>5</v>
      </c>
      <c r="D3656" s="234">
        <v>51.75</v>
      </c>
      <c r="E3656" s="217"/>
      <c r="F3656" s="217"/>
    </row>
    <row r="3657" spans="1:6" ht="15.75" customHeight="1" x14ac:dyDescent="0.25">
      <c r="A3657" s="233">
        <v>89751</v>
      </c>
      <c r="B3657" s="216" t="s">
        <v>33645</v>
      </c>
      <c r="C3657" s="216" t="s">
        <v>5</v>
      </c>
      <c r="D3657" s="234">
        <v>4.12</v>
      </c>
      <c r="E3657" s="217"/>
      <c r="F3657" s="217"/>
    </row>
    <row r="3658" spans="1:6" ht="15.75" customHeight="1" x14ac:dyDescent="0.25">
      <c r="A3658" s="233">
        <v>89752</v>
      </c>
      <c r="B3658" s="216" t="s">
        <v>33646</v>
      </c>
      <c r="C3658" s="216" t="s">
        <v>5</v>
      </c>
      <c r="D3658" s="234">
        <v>4.78</v>
      </c>
      <c r="E3658" s="217"/>
      <c r="F3658" s="217"/>
    </row>
    <row r="3659" spans="1:6" ht="15.75" customHeight="1" x14ac:dyDescent="0.25">
      <c r="A3659" s="233">
        <v>89753</v>
      </c>
      <c r="B3659" s="216" t="s">
        <v>33647</v>
      </c>
      <c r="C3659" s="216" t="s">
        <v>5</v>
      </c>
      <c r="D3659" s="234">
        <v>7.07</v>
      </c>
      <c r="E3659" s="217"/>
      <c r="F3659" s="217"/>
    </row>
    <row r="3660" spans="1:6" ht="15.75" customHeight="1" x14ac:dyDescent="0.25">
      <c r="A3660" s="233">
        <v>89754</v>
      </c>
      <c r="B3660" s="216" t="s">
        <v>33648</v>
      </c>
      <c r="C3660" s="216" t="s">
        <v>5</v>
      </c>
      <c r="D3660" s="234">
        <v>13.45</v>
      </c>
      <c r="E3660" s="217"/>
      <c r="F3660" s="217"/>
    </row>
    <row r="3661" spans="1:6" ht="15.75" customHeight="1" x14ac:dyDescent="0.25">
      <c r="A3661" s="233">
        <v>89755</v>
      </c>
      <c r="B3661" s="216" t="s">
        <v>33649</v>
      </c>
      <c r="C3661" s="216" t="s">
        <v>5</v>
      </c>
      <c r="D3661" s="234">
        <v>8.65</v>
      </c>
      <c r="E3661" s="217"/>
      <c r="F3661" s="217"/>
    </row>
    <row r="3662" spans="1:6" ht="15.75" customHeight="1" x14ac:dyDescent="0.25">
      <c r="A3662" s="233">
        <v>89756</v>
      </c>
      <c r="B3662" s="216" t="s">
        <v>33650</v>
      </c>
      <c r="C3662" s="216" t="s">
        <v>5</v>
      </c>
      <c r="D3662" s="234">
        <v>15.21</v>
      </c>
      <c r="E3662" s="217"/>
      <c r="F3662" s="217"/>
    </row>
    <row r="3663" spans="1:6" ht="15.75" customHeight="1" x14ac:dyDescent="0.25">
      <c r="A3663" s="233">
        <v>89757</v>
      </c>
      <c r="B3663" s="216" t="s">
        <v>33651</v>
      </c>
      <c r="C3663" s="216" t="s">
        <v>5</v>
      </c>
      <c r="D3663" s="234">
        <v>23.58</v>
      </c>
      <c r="E3663" s="217"/>
      <c r="F3663" s="217"/>
    </row>
    <row r="3664" spans="1:6" ht="15.75" customHeight="1" x14ac:dyDescent="0.25">
      <c r="A3664" s="233">
        <v>89758</v>
      </c>
      <c r="B3664" s="216" t="s">
        <v>33652</v>
      </c>
      <c r="C3664" s="216" t="s">
        <v>5</v>
      </c>
      <c r="D3664" s="234">
        <v>37.22</v>
      </c>
      <c r="E3664" s="217"/>
      <c r="F3664" s="217"/>
    </row>
    <row r="3665" spans="1:6" ht="15.75" customHeight="1" x14ac:dyDescent="0.25">
      <c r="A3665" s="233">
        <v>89759</v>
      </c>
      <c r="B3665" s="216" t="s">
        <v>33653</v>
      </c>
      <c r="C3665" s="216" t="s">
        <v>5</v>
      </c>
      <c r="D3665" s="234">
        <v>5.74</v>
      </c>
      <c r="E3665" s="217"/>
      <c r="F3665" s="217"/>
    </row>
    <row r="3666" spans="1:6" ht="15.75" customHeight="1" x14ac:dyDescent="0.25">
      <c r="A3666" s="233">
        <v>89760</v>
      </c>
      <c r="B3666" s="216" t="s">
        <v>33654</v>
      </c>
      <c r="C3666" s="216" t="s">
        <v>5</v>
      </c>
      <c r="D3666" s="234">
        <v>14.41</v>
      </c>
      <c r="E3666" s="217"/>
      <c r="F3666" s="217"/>
    </row>
    <row r="3667" spans="1:6" ht="15.75" customHeight="1" x14ac:dyDescent="0.25">
      <c r="A3667" s="233">
        <v>89761</v>
      </c>
      <c r="B3667" s="216" t="s">
        <v>33655</v>
      </c>
      <c r="C3667" s="216" t="s">
        <v>5</v>
      </c>
      <c r="D3667" s="234">
        <v>24.22</v>
      </c>
      <c r="E3667" s="217"/>
      <c r="F3667" s="217"/>
    </row>
    <row r="3668" spans="1:6" ht="15.75" customHeight="1" x14ac:dyDescent="0.25">
      <c r="A3668" s="233">
        <v>89762</v>
      </c>
      <c r="B3668" s="216" t="s">
        <v>33656</v>
      </c>
      <c r="C3668" s="216" t="s">
        <v>5</v>
      </c>
      <c r="D3668" s="234">
        <v>34.74</v>
      </c>
      <c r="E3668" s="217"/>
      <c r="F3668" s="217"/>
    </row>
    <row r="3669" spans="1:6" ht="15.75" customHeight="1" x14ac:dyDescent="0.25">
      <c r="A3669" s="233">
        <v>89763</v>
      </c>
      <c r="B3669" s="216" t="s">
        <v>33657</v>
      </c>
      <c r="C3669" s="216" t="s">
        <v>5</v>
      </c>
      <c r="D3669" s="234">
        <v>138.80000000000001</v>
      </c>
      <c r="E3669" s="217"/>
      <c r="F3669" s="217"/>
    </row>
    <row r="3670" spans="1:6" ht="15.75" customHeight="1" x14ac:dyDescent="0.25">
      <c r="A3670" s="233">
        <v>89764</v>
      </c>
      <c r="B3670" s="216" t="s">
        <v>33658</v>
      </c>
      <c r="C3670" s="216" t="s">
        <v>5</v>
      </c>
      <c r="D3670" s="234">
        <v>26.33</v>
      </c>
      <c r="E3670" s="217"/>
      <c r="F3670" s="217"/>
    </row>
    <row r="3671" spans="1:6" ht="15.75" customHeight="1" x14ac:dyDescent="0.25">
      <c r="A3671" s="233">
        <v>89765</v>
      </c>
      <c r="B3671" s="216" t="s">
        <v>33659</v>
      </c>
      <c r="C3671" s="216" t="s">
        <v>5</v>
      </c>
      <c r="D3671" s="234">
        <v>10.45</v>
      </c>
      <c r="E3671" s="217"/>
      <c r="F3671" s="217"/>
    </row>
    <row r="3672" spans="1:6" ht="15.75" customHeight="1" x14ac:dyDescent="0.25">
      <c r="A3672" s="233">
        <v>89766</v>
      </c>
      <c r="B3672" s="216" t="s">
        <v>33660</v>
      </c>
      <c r="C3672" s="216" t="s">
        <v>5</v>
      </c>
      <c r="D3672" s="234">
        <v>15.94</v>
      </c>
      <c r="E3672" s="217"/>
      <c r="F3672" s="217"/>
    </row>
    <row r="3673" spans="1:6" ht="15.75" customHeight="1" x14ac:dyDescent="0.25">
      <c r="A3673" s="233">
        <v>89767</v>
      </c>
      <c r="B3673" s="216" t="s">
        <v>33661</v>
      </c>
      <c r="C3673" s="216" t="s">
        <v>5</v>
      </c>
      <c r="D3673" s="234">
        <v>15.94</v>
      </c>
      <c r="E3673" s="217"/>
      <c r="F3673" s="217"/>
    </row>
    <row r="3674" spans="1:6" ht="15.75" customHeight="1" x14ac:dyDescent="0.25">
      <c r="A3674" s="233">
        <v>89768</v>
      </c>
      <c r="B3674" s="216" t="s">
        <v>33662</v>
      </c>
      <c r="C3674" s="216" t="s">
        <v>5</v>
      </c>
      <c r="D3674" s="234">
        <v>15.89</v>
      </c>
      <c r="E3674" s="217"/>
      <c r="F3674" s="217"/>
    </row>
    <row r="3675" spans="1:6" ht="15.75" customHeight="1" x14ac:dyDescent="0.25">
      <c r="A3675" s="233">
        <v>89769</v>
      </c>
      <c r="B3675" s="216" t="s">
        <v>33663</v>
      </c>
      <c r="C3675" s="216" t="s">
        <v>5</v>
      </c>
      <c r="D3675" s="234">
        <v>39.08</v>
      </c>
      <c r="E3675" s="217"/>
      <c r="F3675" s="217"/>
    </row>
    <row r="3676" spans="1:6" ht="15.75" customHeight="1" x14ac:dyDescent="0.25">
      <c r="A3676" s="233">
        <v>89772</v>
      </c>
      <c r="B3676" s="216" t="s">
        <v>33664</v>
      </c>
      <c r="C3676" s="216" t="s">
        <v>40</v>
      </c>
      <c r="D3676" s="234">
        <v>79.040000000000006</v>
      </c>
      <c r="E3676" s="217"/>
      <c r="F3676" s="217"/>
    </row>
    <row r="3677" spans="1:6" ht="15.75" customHeight="1" x14ac:dyDescent="0.25">
      <c r="A3677" s="233">
        <v>89774</v>
      </c>
      <c r="B3677" s="216" t="s">
        <v>33665</v>
      </c>
      <c r="C3677" s="216" t="s">
        <v>5</v>
      </c>
      <c r="D3677" s="234">
        <v>11.76</v>
      </c>
      <c r="E3677" s="217"/>
      <c r="F3677" s="217"/>
    </row>
    <row r="3678" spans="1:6" ht="15.75" customHeight="1" x14ac:dyDescent="0.25">
      <c r="A3678" s="233">
        <v>89776</v>
      </c>
      <c r="B3678" s="216" t="s">
        <v>33666</v>
      </c>
      <c r="C3678" s="216" t="s">
        <v>5</v>
      </c>
      <c r="D3678" s="234">
        <v>16.690000000000001</v>
      </c>
      <c r="E3678" s="217"/>
      <c r="F3678" s="217"/>
    </row>
    <row r="3679" spans="1:6" ht="15.75" customHeight="1" x14ac:dyDescent="0.25">
      <c r="A3679" s="233">
        <v>89777</v>
      </c>
      <c r="B3679" s="216" t="s">
        <v>33667</v>
      </c>
      <c r="C3679" s="216" t="s">
        <v>5</v>
      </c>
      <c r="D3679" s="234">
        <v>20.07</v>
      </c>
      <c r="E3679" s="217"/>
      <c r="F3679" s="217"/>
    </row>
    <row r="3680" spans="1:6" ht="15.75" customHeight="1" x14ac:dyDescent="0.25">
      <c r="A3680" s="233">
        <v>89778</v>
      </c>
      <c r="B3680" s="216" t="s">
        <v>33668</v>
      </c>
      <c r="C3680" s="216" t="s">
        <v>5</v>
      </c>
      <c r="D3680" s="234">
        <v>14.71</v>
      </c>
      <c r="E3680" s="217"/>
      <c r="F3680" s="217"/>
    </row>
    <row r="3681" spans="1:6" ht="15.75" customHeight="1" x14ac:dyDescent="0.25">
      <c r="A3681" s="233">
        <v>89779</v>
      </c>
      <c r="B3681" s="216" t="s">
        <v>33669</v>
      </c>
      <c r="C3681" s="216" t="s">
        <v>5</v>
      </c>
      <c r="D3681" s="234">
        <v>23.85</v>
      </c>
      <c r="E3681" s="217"/>
      <c r="F3681" s="217"/>
    </row>
    <row r="3682" spans="1:6" ht="15.75" customHeight="1" x14ac:dyDescent="0.25">
      <c r="A3682" s="233">
        <v>89780</v>
      </c>
      <c r="B3682" s="216" t="s">
        <v>33670</v>
      </c>
      <c r="C3682" s="216" t="s">
        <v>5</v>
      </c>
      <c r="D3682" s="234">
        <v>20.07</v>
      </c>
      <c r="E3682" s="217"/>
      <c r="F3682" s="217"/>
    </row>
    <row r="3683" spans="1:6" ht="15.75" customHeight="1" x14ac:dyDescent="0.25">
      <c r="A3683" s="233">
        <v>89781</v>
      </c>
      <c r="B3683" s="216" t="s">
        <v>33671</v>
      </c>
      <c r="C3683" s="216" t="s">
        <v>5</v>
      </c>
      <c r="D3683" s="234">
        <v>30.19</v>
      </c>
      <c r="E3683" s="217"/>
      <c r="F3683" s="217"/>
    </row>
    <row r="3684" spans="1:6" ht="15.75" customHeight="1" x14ac:dyDescent="0.25">
      <c r="A3684" s="233">
        <v>89782</v>
      </c>
      <c r="B3684" s="216" t="s">
        <v>33672</v>
      </c>
      <c r="C3684" s="216" t="s">
        <v>5</v>
      </c>
      <c r="D3684" s="234">
        <v>9.1300000000000008</v>
      </c>
      <c r="E3684" s="217"/>
      <c r="F3684" s="217"/>
    </row>
    <row r="3685" spans="1:6" ht="15.75" customHeight="1" x14ac:dyDescent="0.25">
      <c r="A3685" s="233">
        <v>89783</v>
      </c>
      <c r="B3685" s="216" t="s">
        <v>33673</v>
      </c>
      <c r="C3685" s="216" t="s">
        <v>5</v>
      </c>
      <c r="D3685" s="234">
        <v>9.3699999999999992</v>
      </c>
      <c r="E3685" s="217"/>
      <c r="F3685" s="217"/>
    </row>
    <row r="3686" spans="1:6" ht="15.75" customHeight="1" x14ac:dyDescent="0.25">
      <c r="A3686" s="233">
        <v>89784</v>
      </c>
      <c r="B3686" s="216" t="s">
        <v>33674</v>
      </c>
      <c r="C3686" s="216" t="s">
        <v>5</v>
      </c>
      <c r="D3686" s="234">
        <v>15.59</v>
      </c>
      <c r="E3686" s="217"/>
      <c r="F3686" s="217"/>
    </row>
    <row r="3687" spans="1:6" ht="15.75" customHeight="1" x14ac:dyDescent="0.25">
      <c r="A3687" s="233">
        <v>89785</v>
      </c>
      <c r="B3687" s="216" t="s">
        <v>33675</v>
      </c>
      <c r="C3687" s="216" t="s">
        <v>5</v>
      </c>
      <c r="D3687" s="234">
        <v>17.11</v>
      </c>
      <c r="E3687" s="217"/>
      <c r="F3687" s="217"/>
    </row>
    <row r="3688" spans="1:6" ht="15.75" customHeight="1" x14ac:dyDescent="0.25">
      <c r="A3688" s="233">
        <v>89786</v>
      </c>
      <c r="B3688" s="216" t="s">
        <v>33676</v>
      </c>
      <c r="C3688" s="216" t="s">
        <v>5</v>
      </c>
      <c r="D3688" s="234">
        <v>26</v>
      </c>
      <c r="E3688" s="217"/>
      <c r="F3688" s="217"/>
    </row>
    <row r="3689" spans="1:6" ht="15.75" customHeight="1" x14ac:dyDescent="0.25">
      <c r="A3689" s="233">
        <v>89787</v>
      </c>
      <c r="B3689" s="216" t="s">
        <v>33677</v>
      </c>
      <c r="C3689" s="216" t="s">
        <v>5</v>
      </c>
      <c r="D3689" s="234">
        <v>30.19</v>
      </c>
      <c r="E3689" s="217"/>
      <c r="F3689" s="217"/>
    </row>
    <row r="3690" spans="1:6" ht="15.75" customHeight="1" x14ac:dyDescent="0.25">
      <c r="A3690" s="233">
        <v>89788</v>
      </c>
      <c r="B3690" s="216" t="s">
        <v>33678</v>
      </c>
      <c r="C3690" s="216" t="s">
        <v>5</v>
      </c>
      <c r="D3690" s="234">
        <v>59.81</v>
      </c>
      <c r="E3690" s="217"/>
      <c r="F3690" s="217"/>
    </row>
    <row r="3691" spans="1:6" ht="15.75" customHeight="1" x14ac:dyDescent="0.25">
      <c r="A3691" s="233">
        <v>89789</v>
      </c>
      <c r="B3691" s="216" t="s">
        <v>33679</v>
      </c>
      <c r="C3691" s="216" t="s">
        <v>5</v>
      </c>
      <c r="D3691" s="234">
        <v>60.78</v>
      </c>
      <c r="E3691" s="217"/>
      <c r="F3691" s="217"/>
    </row>
    <row r="3692" spans="1:6" ht="15.75" customHeight="1" x14ac:dyDescent="0.25">
      <c r="A3692" s="233">
        <v>89790</v>
      </c>
      <c r="B3692" s="216" t="s">
        <v>33680</v>
      </c>
      <c r="C3692" s="216" t="s">
        <v>5</v>
      </c>
      <c r="D3692" s="234">
        <v>149.59</v>
      </c>
      <c r="E3692" s="217"/>
      <c r="F3692" s="217"/>
    </row>
    <row r="3693" spans="1:6" ht="15.75" customHeight="1" x14ac:dyDescent="0.25">
      <c r="A3693" s="233">
        <v>89791</v>
      </c>
      <c r="B3693" s="216" t="s">
        <v>33681</v>
      </c>
      <c r="C3693" s="216" t="s">
        <v>5</v>
      </c>
      <c r="D3693" s="234">
        <v>153.13999999999999</v>
      </c>
      <c r="E3693" s="217"/>
      <c r="F3693" s="217"/>
    </row>
    <row r="3694" spans="1:6" ht="15.75" customHeight="1" x14ac:dyDescent="0.25">
      <c r="A3694" s="233">
        <v>89792</v>
      </c>
      <c r="B3694" s="216" t="s">
        <v>33682</v>
      </c>
      <c r="C3694" s="216" t="s">
        <v>5</v>
      </c>
      <c r="D3694" s="234">
        <v>175.6</v>
      </c>
      <c r="E3694" s="217"/>
      <c r="F3694" s="217"/>
    </row>
    <row r="3695" spans="1:6" ht="15.75" customHeight="1" x14ac:dyDescent="0.25">
      <c r="A3695" s="233">
        <v>89793</v>
      </c>
      <c r="B3695" s="216" t="s">
        <v>33683</v>
      </c>
      <c r="C3695" s="216" t="s">
        <v>5</v>
      </c>
      <c r="D3695" s="234">
        <v>180.39</v>
      </c>
      <c r="E3695" s="217"/>
      <c r="F3695" s="217"/>
    </row>
    <row r="3696" spans="1:6" ht="15.75" customHeight="1" x14ac:dyDescent="0.25">
      <c r="A3696" s="233">
        <v>89794</v>
      </c>
      <c r="B3696" s="216" t="s">
        <v>33684</v>
      </c>
      <c r="C3696" s="216" t="s">
        <v>5</v>
      </c>
      <c r="D3696" s="234">
        <v>13.7</v>
      </c>
      <c r="E3696" s="217"/>
      <c r="F3696" s="217"/>
    </row>
    <row r="3697" spans="1:6" ht="15.75" customHeight="1" x14ac:dyDescent="0.25">
      <c r="A3697" s="233">
        <v>89795</v>
      </c>
      <c r="B3697" s="216" t="s">
        <v>33685</v>
      </c>
      <c r="C3697" s="216" t="s">
        <v>5</v>
      </c>
      <c r="D3697" s="234">
        <v>28.09</v>
      </c>
      <c r="E3697" s="217"/>
      <c r="F3697" s="217"/>
    </row>
    <row r="3698" spans="1:6" ht="15.75" customHeight="1" x14ac:dyDescent="0.25">
      <c r="A3698" s="233">
        <v>89796</v>
      </c>
      <c r="B3698" s="216" t="s">
        <v>33686</v>
      </c>
      <c r="C3698" s="216" t="s">
        <v>5</v>
      </c>
      <c r="D3698" s="234">
        <v>31.98</v>
      </c>
      <c r="E3698" s="217"/>
      <c r="F3698" s="217"/>
    </row>
    <row r="3699" spans="1:6" ht="15.75" customHeight="1" x14ac:dyDescent="0.25">
      <c r="A3699" s="233">
        <v>89797</v>
      </c>
      <c r="B3699" s="216" t="s">
        <v>33687</v>
      </c>
      <c r="C3699" s="216" t="s">
        <v>5</v>
      </c>
      <c r="D3699" s="234">
        <v>36.880000000000003</v>
      </c>
      <c r="E3699" s="217"/>
      <c r="F3699" s="217"/>
    </row>
    <row r="3700" spans="1:6" ht="15.75" customHeight="1" x14ac:dyDescent="0.25">
      <c r="A3700" s="233">
        <v>89801</v>
      </c>
      <c r="B3700" s="216" t="s">
        <v>33688</v>
      </c>
      <c r="C3700" s="216" t="s">
        <v>5</v>
      </c>
      <c r="D3700" s="234">
        <v>5.51</v>
      </c>
      <c r="E3700" s="217"/>
      <c r="F3700" s="217"/>
    </row>
    <row r="3701" spans="1:6" ht="15.75" customHeight="1" x14ac:dyDescent="0.25">
      <c r="A3701" s="233">
        <v>89802</v>
      </c>
      <c r="B3701" s="216" t="s">
        <v>33689</v>
      </c>
      <c r="C3701" s="216" t="s">
        <v>5</v>
      </c>
      <c r="D3701" s="234">
        <v>6.05</v>
      </c>
      <c r="E3701" s="217"/>
      <c r="F3701" s="217"/>
    </row>
    <row r="3702" spans="1:6" ht="15.75" customHeight="1" x14ac:dyDescent="0.25">
      <c r="A3702" s="233">
        <v>89803</v>
      </c>
      <c r="B3702" s="216" t="s">
        <v>33690</v>
      </c>
      <c r="C3702" s="216" t="s">
        <v>5</v>
      </c>
      <c r="D3702" s="234">
        <v>11.8</v>
      </c>
      <c r="E3702" s="217"/>
      <c r="F3702" s="217"/>
    </row>
    <row r="3703" spans="1:6" ht="15.75" customHeight="1" x14ac:dyDescent="0.25">
      <c r="A3703" s="233">
        <v>89804</v>
      </c>
      <c r="B3703" s="216" t="s">
        <v>33691</v>
      </c>
      <c r="C3703" s="216" t="s">
        <v>5</v>
      </c>
      <c r="D3703" s="234">
        <v>12.68</v>
      </c>
      <c r="E3703" s="217"/>
      <c r="F3703" s="217"/>
    </row>
    <row r="3704" spans="1:6" ht="15.75" customHeight="1" x14ac:dyDescent="0.25">
      <c r="A3704" s="233">
        <v>89805</v>
      </c>
      <c r="B3704" s="216" t="s">
        <v>33692</v>
      </c>
      <c r="C3704" s="216" t="s">
        <v>5</v>
      </c>
      <c r="D3704" s="234">
        <v>11.14</v>
      </c>
      <c r="E3704" s="217"/>
      <c r="F3704" s="217"/>
    </row>
    <row r="3705" spans="1:6" ht="15.75" customHeight="1" x14ac:dyDescent="0.25">
      <c r="A3705" s="233">
        <v>89806</v>
      </c>
      <c r="B3705" s="216" t="s">
        <v>33693</v>
      </c>
      <c r="C3705" s="216" t="s">
        <v>5</v>
      </c>
      <c r="D3705" s="234">
        <v>11.91</v>
      </c>
      <c r="E3705" s="217"/>
      <c r="F3705" s="217"/>
    </row>
    <row r="3706" spans="1:6" ht="15.75" customHeight="1" x14ac:dyDescent="0.25">
      <c r="A3706" s="233">
        <v>89807</v>
      </c>
      <c r="B3706" s="216" t="s">
        <v>33694</v>
      </c>
      <c r="C3706" s="216" t="s">
        <v>5</v>
      </c>
      <c r="D3706" s="234">
        <v>22.04</v>
      </c>
      <c r="E3706" s="217"/>
      <c r="F3706" s="217"/>
    </row>
    <row r="3707" spans="1:6" ht="15.75" customHeight="1" x14ac:dyDescent="0.25">
      <c r="A3707" s="233">
        <v>89808</v>
      </c>
      <c r="B3707" s="216" t="s">
        <v>33695</v>
      </c>
      <c r="C3707" s="216" t="s">
        <v>5</v>
      </c>
      <c r="D3707" s="234">
        <v>32.97</v>
      </c>
      <c r="E3707" s="217"/>
      <c r="F3707" s="217"/>
    </row>
    <row r="3708" spans="1:6" ht="15.75" customHeight="1" x14ac:dyDescent="0.25">
      <c r="A3708" s="233">
        <v>89809</v>
      </c>
      <c r="B3708" s="216" t="s">
        <v>33696</v>
      </c>
      <c r="C3708" s="216" t="s">
        <v>5</v>
      </c>
      <c r="D3708" s="234">
        <v>14.88</v>
      </c>
      <c r="E3708" s="217"/>
      <c r="F3708" s="217"/>
    </row>
    <row r="3709" spans="1:6" ht="15.75" customHeight="1" x14ac:dyDescent="0.25">
      <c r="A3709" s="233">
        <v>89810</v>
      </c>
      <c r="B3709" s="216" t="s">
        <v>33697</v>
      </c>
      <c r="C3709" s="216" t="s">
        <v>5</v>
      </c>
      <c r="D3709" s="234">
        <v>14.83</v>
      </c>
      <c r="E3709" s="217"/>
      <c r="F3709" s="217"/>
    </row>
    <row r="3710" spans="1:6" ht="15.75" customHeight="1" x14ac:dyDescent="0.25">
      <c r="A3710" s="233">
        <v>89811</v>
      </c>
      <c r="B3710" s="216" t="s">
        <v>33698</v>
      </c>
      <c r="C3710" s="216" t="s">
        <v>5</v>
      </c>
      <c r="D3710" s="234">
        <v>26.73</v>
      </c>
      <c r="E3710" s="217"/>
      <c r="F3710" s="217"/>
    </row>
    <row r="3711" spans="1:6" ht="15.75" customHeight="1" x14ac:dyDescent="0.25">
      <c r="A3711" s="233">
        <v>89812</v>
      </c>
      <c r="B3711" s="216" t="s">
        <v>33699</v>
      </c>
      <c r="C3711" s="216" t="s">
        <v>5</v>
      </c>
      <c r="D3711" s="234">
        <v>47.75</v>
      </c>
      <c r="E3711" s="217"/>
      <c r="F3711" s="217"/>
    </row>
    <row r="3712" spans="1:6" ht="15.75" customHeight="1" x14ac:dyDescent="0.25">
      <c r="A3712" s="233">
        <v>89813</v>
      </c>
      <c r="B3712" s="216" t="s">
        <v>33700</v>
      </c>
      <c r="C3712" s="216" t="s">
        <v>5</v>
      </c>
      <c r="D3712" s="234">
        <v>5.52</v>
      </c>
      <c r="E3712" s="217"/>
      <c r="F3712" s="217"/>
    </row>
    <row r="3713" spans="1:6" ht="15.75" customHeight="1" x14ac:dyDescent="0.25">
      <c r="A3713" s="233">
        <v>89814</v>
      </c>
      <c r="B3713" s="216" t="s">
        <v>33701</v>
      </c>
      <c r="C3713" s="216" t="s">
        <v>5</v>
      </c>
      <c r="D3713" s="234">
        <v>11.9</v>
      </c>
      <c r="E3713" s="217"/>
      <c r="F3713" s="217"/>
    </row>
    <row r="3714" spans="1:6" ht="15.75" customHeight="1" x14ac:dyDescent="0.25">
      <c r="A3714" s="233">
        <v>89815</v>
      </c>
      <c r="B3714" s="216" t="s">
        <v>33702</v>
      </c>
      <c r="C3714" s="216" t="s">
        <v>5</v>
      </c>
      <c r="D3714" s="234">
        <v>23.51</v>
      </c>
      <c r="E3714" s="217"/>
      <c r="F3714" s="217"/>
    </row>
    <row r="3715" spans="1:6" ht="15.75" customHeight="1" x14ac:dyDescent="0.25">
      <c r="A3715" s="233">
        <v>89816</v>
      </c>
      <c r="B3715" s="216" t="s">
        <v>33703</v>
      </c>
      <c r="C3715" s="216" t="s">
        <v>5</v>
      </c>
      <c r="D3715" s="234">
        <v>34.03</v>
      </c>
      <c r="E3715" s="217"/>
      <c r="F3715" s="217"/>
    </row>
    <row r="3716" spans="1:6" ht="15.75" customHeight="1" x14ac:dyDescent="0.25">
      <c r="A3716" s="233">
        <v>89817</v>
      </c>
      <c r="B3716" s="216" t="s">
        <v>33704</v>
      </c>
      <c r="C3716" s="216" t="s">
        <v>5</v>
      </c>
      <c r="D3716" s="234">
        <v>9.6</v>
      </c>
      <c r="E3716" s="217"/>
      <c r="F3716" s="217"/>
    </row>
    <row r="3717" spans="1:6" ht="15.75" customHeight="1" x14ac:dyDescent="0.25">
      <c r="A3717" s="233">
        <v>89818</v>
      </c>
      <c r="B3717" s="216" t="s">
        <v>33705</v>
      </c>
      <c r="C3717" s="216" t="s">
        <v>5</v>
      </c>
      <c r="D3717" s="234">
        <v>138.09</v>
      </c>
      <c r="E3717" s="217"/>
      <c r="F3717" s="217"/>
    </row>
    <row r="3718" spans="1:6" ht="15.75" customHeight="1" x14ac:dyDescent="0.25">
      <c r="A3718" s="233">
        <v>89819</v>
      </c>
      <c r="B3718" s="216" t="s">
        <v>33706</v>
      </c>
      <c r="C3718" s="216" t="s">
        <v>5</v>
      </c>
      <c r="D3718" s="234">
        <v>14.53</v>
      </c>
      <c r="E3718" s="217"/>
      <c r="F3718" s="217"/>
    </row>
    <row r="3719" spans="1:6" ht="15.75" customHeight="1" x14ac:dyDescent="0.25">
      <c r="A3719" s="233">
        <v>89820</v>
      </c>
      <c r="B3719" s="216" t="s">
        <v>33707</v>
      </c>
      <c r="C3719" s="216" t="s">
        <v>5</v>
      </c>
      <c r="D3719" s="234">
        <v>25.62</v>
      </c>
      <c r="E3719" s="217"/>
      <c r="F3719" s="217"/>
    </row>
    <row r="3720" spans="1:6" ht="15.75" customHeight="1" x14ac:dyDescent="0.25">
      <c r="A3720" s="233">
        <v>89821</v>
      </c>
      <c r="B3720" s="216" t="s">
        <v>33708</v>
      </c>
      <c r="C3720" s="216" t="s">
        <v>5</v>
      </c>
      <c r="D3720" s="234">
        <v>11.94</v>
      </c>
      <c r="E3720" s="217"/>
      <c r="F3720" s="217"/>
    </row>
    <row r="3721" spans="1:6" ht="15.75" customHeight="1" x14ac:dyDescent="0.25">
      <c r="A3721" s="233">
        <v>89822</v>
      </c>
      <c r="B3721" s="216" t="s">
        <v>33709</v>
      </c>
      <c r="C3721" s="216" t="s">
        <v>5</v>
      </c>
      <c r="D3721" s="234">
        <v>18.11</v>
      </c>
      <c r="E3721" s="217"/>
      <c r="F3721" s="217"/>
    </row>
    <row r="3722" spans="1:6" ht="15.75" customHeight="1" x14ac:dyDescent="0.25">
      <c r="A3722" s="233">
        <v>89823</v>
      </c>
      <c r="B3722" s="216" t="s">
        <v>33710</v>
      </c>
      <c r="C3722" s="216" t="s">
        <v>5</v>
      </c>
      <c r="D3722" s="234">
        <v>21.08</v>
      </c>
      <c r="E3722" s="217"/>
      <c r="F3722" s="217"/>
    </row>
    <row r="3723" spans="1:6" ht="15.75" customHeight="1" x14ac:dyDescent="0.25">
      <c r="A3723" s="233">
        <v>89824</v>
      </c>
      <c r="B3723" s="216" t="s">
        <v>33711</v>
      </c>
      <c r="C3723" s="216" t="s">
        <v>5</v>
      </c>
      <c r="D3723" s="234">
        <v>32.090000000000003</v>
      </c>
      <c r="E3723" s="217"/>
      <c r="F3723" s="217"/>
    </row>
    <row r="3724" spans="1:6" ht="15.75" customHeight="1" x14ac:dyDescent="0.25">
      <c r="A3724" s="233">
        <v>89825</v>
      </c>
      <c r="B3724" s="216" t="s">
        <v>33712</v>
      </c>
      <c r="C3724" s="216" t="s">
        <v>5</v>
      </c>
      <c r="D3724" s="234">
        <v>12.2</v>
      </c>
      <c r="E3724" s="217"/>
      <c r="F3724" s="217"/>
    </row>
    <row r="3725" spans="1:6" ht="15.75" customHeight="1" x14ac:dyDescent="0.25">
      <c r="A3725" s="233">
        <v>89826</v>
      </c>
      <c r="B3725" s="216" t="s">
        <v>33713</v>
      </c>
      <c r="C3725" s="216" t="s">
        <v>5</v>
      </c>
      <c r="D3725" s="234">
        <v>140.91</v>
      </c>
      <c r="E3725" s="217"/>
      <c r="F3725" s="217"/>
    </row>
    <row r="3726" spans="1:6" ht="15.75" customHeight="1" x14ac:dyDescent="0.25">
      <c r="A3726" s="233">
        <v>89827</v>
      </c>
      <c r="B3726" s="216" t="s">
        <v>33714</v>
      </c>
      <c r="C3726" s="216" t="s">
        <v>5</v>
      </c>
      <c r="D3726" s="234">
        <v>13.72</v>
      </c>
      <c r="E3726" s="217"/>
      <c r="F3726" s="217"/>
    </row>
    <row r="3727" spans="1:6" ht="15.75" customHeight="1" x14ac:dyDescent="0.25">
      <c r="A3727" s="233">
        <v>89828</v>
      </c>
      <c r="B3727" s="216" t="s">
        <v>33715</v>
      </c>
      <c r="C3727" s="216" t="s">
        <v>5</v>
      </c>
      <c r="D3727" s="234">
        <v>49.34</v>
      </c>
      <c r="E3727" s="217"/>
      <c r="F3727" s="217"/>
    </row>
    <row r="3728" spans="1:6" ht="15.75" customHeight="1" x14ac:dyDescent="0.25">
      <c r="A3728" s="233">
        <v>89829</v>
      </c>
      <c r="B3728" s="216" t="s">
        <v>33716</v>
      </c>
      <c r="C3728" s="216" t="s">
        <v>5</v>
      </c>
      <c r="D3728" s="234">
        <v>21.69</v>
      </c>
      <c r="E3728" s="217"/>
      <c r="F3728" s="217"/>
    </row>
    <row r="3729" spans="1:6" ht="15.75" customHeight="1" x14ac:dyDescent="0.25">
      <c r="A3729" s="233">
        <v>89830</v>
      </c>
      <c r="B3729" s="216" t="s">
        <v>33717</v>
      </c>
      <c r="C3729" s="216" t="s">
        <v>5</v>
      </c>
      <c r="D3729" s="234">
        <v>23.78</v>
      </c>
      <c r="E3729" s="217"/>
      <c r="F3729" s="217"/>
    </row>
    <row r="3730" spans="1:6" ht="15.75" customHeight="1" x14ac:dyDescent="0.25">
      <c r="A3730" s="233">
        <v>89831</v>
      </c>
      <c r="B3730" s="216" t="s">
        <v>33718</v>
      </c>
      <c r="C3730" s="216" t="s">
        <v>5</v>
      </c>
      <c r="D3730" s="234">
        <v>168.66</v>
      </c>
      <c r="E3730" s="217"/>
      <c r="F3730" s="217"/>
    </row>
    <row r="3731" spans="1:6" ht="15.75" customHeight="1" x14ac:dyDescent="0.25">
      <c r="A3731" s="233">
        <v>89832</v>
      </c>
      <c r="B3731" s="216" t="s">
        <v>33719</v>
      </c>
      <c r="C3731" s="216" t="s">
        <v>5</v>
      </c>
      <c r="D3731" s="234">
        <v>33.67</v>
      </c>
      <c r="E3731" s="217"/>
      <c r="F3731" s="217"/>
    </row>
    <row r="3732" spans="1:6" ht="15.75" customHeight="1" x14ac:dyDescent="0.25">
      <c r="A3732" s="233">
        <v>89833</v>
      </c>
      <c r="B3732" s="216" t="s">
        <v>33720</v>
      </c>
      <c r="C3732" s="216" t="s">
        <v>5</v>
      </c>
      <c r="D3732" s="234">
        <v>26.74</v>
      </c>
      <c r="E3732" s="217"/>
      <c r="F3732" s="217"/>
    </row>
    <row r="3733" spans="1:6" ht="15.75" customHeight="1" x14ac:dyDescent="0.25">
      <c r="A3733" s="233">
        <v>89834</v>
      </c>
      <c r="B3733" s="216" t="s">
        <v>33721</v>
      </c>
      <c r="C3733" s="216" t="s">
        <v>5</v>
      </c>
      <c r="D3733" s="234">
        <v>31.64</v>
      </c>
      <c r="E3733" s="217"/>
      <c r="F3733" s="217"/>
    </row>
    <row r="3734" spans="1:6" ht="15.75" customHeight="1" x14ac:dyDescent="0.25">
      <c r="A3734" s="233">
        <v>89835</v>
      </c>
      <c r="B3734" s="216" t="s">
        <v>33722</v>
      </c>
      <c r="C3734" s="216" t="s">
        <v>5</v>
      </c>
      <c r="D3734" s="234">
        <v>32.950000000000003</v>
      </c>
      <c r="E3734" s="217"/>
      <c r="F3734" s="217"/>
    </row>
    <row r="3735" spans="1:6" ht="15.75" customHeight="1" x14ac:dyDescent="0.25">
      <c r="A3735" s="233">
        <v>89836</v>
      </c>
      <c r="B3735" s="216" t="s">
        <v>33723</v>
      </c>
      <c r="C3735" s="216" t="s">
        <v>5</v>
      </c>
      <c r="D3735" s="234">
        <v>228</v>
      </c>
      <c r="E3735" s="217"/>
      <c r="F3735" s="217"/>
    </row>
    <row r="3736" spans="1:6" ht="15.75" customHeight="1" x14ac:dyDescent="0.25">
      <c r="A3736" s="233">
        <v>89837</v>
      </c>
      <c r="B3736" s="216" t="s">
        <v>33724</v>
      </c>
      <c r="C3736" s="216" t="s">
        <v>5</v>
      </c>
      <c r="D3736" s="234">
        <v>112.99</v>
      </c>
      <c r="E3736" s="217"/>
      <c r="F3736" s="217"/>
    </row>
    <row r="3737" spans="1:6" ht="15.75" customHeight="1" x14ac:dyDescent="0.25">
      <c r="A3737" s="233">
        <v>89838</v>
      </c>
      <c r="B3737" s="216" t="s">
        <v>33725</v>
      </c>
      <c r="C3737" s="216" t="s">
        <v>5</v>
      </c>
      <c r="D3737" s="234">
        <v>123.23</v>
      </c>
      <c r="E3737" s="217"/>
      <c r="F3737" s="217"/>
    </row>
    <row r="3738" spans="1:6" ht="15.75" customHeight="1" x14ac:dyDescent="0.25">
      <c r="A3738" s="233">
        <v>89839</v>
      </c>
      <c r="B3738" s="216" t="s">
        <v>33726</v>
      </c>
      <c r="C3738" s="216" t="s">
        <v>5</v>
      </c>
      <c r="D3738" s="234">
        <v>163.72999999999999</v>
      </c>
      <c r="E3738" s="217"/>
      <c r="F3738" s="217"/>
    </row>
    <row r="3739" spans="1:6" ht="15.75" customHeight="1" x14ac:dyDescent="0.25">
      <c r="A3739" s="233">
        <v>89840</v>
      </c>
      <c r="B3739" s="216" t="s">
        <v>33727</v>
      </c>
      <c r="C3739" s="216" t="s">
        <v>5</v>
      </c>
      <c r="D3739" s="234">
        <v>141.62</v>
      </c>
      <c r="E3739" s="217"/>
      <c r="F3739" s="217"/>
    </row>
    <row r="3740" spans="1:6" ht="15.75" customHeight="1" x14ac:dyDescent="0.25">
      <c r="A3740" s="233">
        <v>89841</v>
      </c>
      <c r="B3740" s="216" t="s">
        <v>33728</v>
      </c>
      <c r="C3740" s="216" t="s">
        <v>5</v>
      </c>
      <c r="D3740" s="234">
        <v>240.49</v>
      </c>
      <c r="E3740" s="217"/>
      <c r="F3740" s="217"/>
    </row>
    <row r="3741" spans="1:6" ht="15.75" customHeight="1" x14ac:dyDescent="0.25">
      <c r="A3741" s="233">
        <v>89842</v>
      </c>
      <c r="B3741" s="216" t="s">
        <v>33729</v>
      </c>
      <c r="C3741" s="216" t="s">
        <v>5</v>
      </c>
      <c r="D3741" s="234">
        <v>37.659999999999997</v>
      </c>
      <c r="E3741" s="217"/>
      <c r="F3741" s="217"/>
    </row>
    <row r="3742" spans="1:6" ht="15.75" customHeight="1" x14ac:dyDescent="0.25">
      <c r="A3742" s="233">
        <v>89844</v>
      </c>
      <c r="B3742" s="216" t="s">
        <v>33730</v>
      </c>
      <c r="C3742" s="216" t="s">
        <v>5</v>
      </c>
      <c r="D3742" s="234">
        <v>48.11</v>
      </c>
      <c r="E3742" s="217"/>
      <c r="F3742" s="217"/>
    </row>
    <row r="3743" spans="1:6" ht="15.75" customHeight="1" x14ac:dyDescent="0.25">
      <c r="A3743" s="233">
        <v>89845</v>
      </c>
      <c r="B3743" s="216" t="s">
        <v>33731</v>
      </c>
      <c r="C3743" s="216" t="s">
        <v>5</v>
      </c>
      <c r="D3743" s="234">
        <v>75.2</v>
      </c>
      <c r="E3743" s="217"/>
      <c r="F3743" s="217"/>
    </row>
    <row r="3744" spans="1:6" ht="15.75" customHeight="1" x14ac:dyDescent="0.25">
      <c r="A3744" s="233">
        <v>89846</v>
      </c>
      <c r="B3744" s="216" t="s">
        <v>33732</v>
      </c>
      <c r="C3744" s="216" t="s">
        <v>5</v>
      </c>
      <c r="D3744" s="234">
        <v>171.18</v>
      </c>
      <c r="E3744" s="217"/>
      <c r="F3744" s="217"/>
    </row>
    <row r="3745" spans="1:6" ht="15.75" customHeight="1" x14ac:dyDescent="0.25">
      <c r="A3745" s="233">
        <v>89847</v>
      </c>
      <c r="B3745" s="216" t="s">
        <v>33733</v>
      </c>
      <c r="C3745" s="216" t="s">
        <v>5</v>
      </c>
      <c r="D3745" s="234">
        <v>210.09</v>
      </c>
      <c r="E3745" s="217"/>
      <c r="F3745" s="217"/>
    </row>
    <row r="3746" spans="1:6" ht="15.75" customHeight="1" x14ac:dyDescent="0.25">
      <c r="A3746" s="233">
        <v>89850</v>
      </c>
      <c r="B3746" s="216" t="s">
        <v>33734</v>
      </c>
      <c r="C3746" s="216" t="s">
        <v>5</v>
      </c>
      <c r="D3746" s="234">
        <v>18.579999999999998</v>
      </c>
      <c r="E3746" s="217"/>
      <c r="F3746" s="217"/>
    </row>
    <row r="3747" spans="1:6" ht="15.75" customHeight="1" x14ac:dyDescent="0.25">
      <c r="A3747" s="233">
        <v>89851</v>
      </c>
      <c r="B3747" s="216" t="s">
        <v>33735</v>
      </c>
      <c r="C3747" s="216" t="s">
        <v>5</v>
      </c>
      <c r="D3747" s="234">
        <v>18.53</v>
      </c>
      <c r="E3747" s="217"/>
      <c r="F3747" s="217"/>
    </row>
    <row r="3748" spans="1:6" ht="15.75" customHeight="1" x14ac:dyDescent="0.25">
      <c r="A3748" s="233">
        <v>89852</v>
      </c>
      <c r="B3748" s="216" t="s">
        <v>33736</v>
      </c>
      <c r="C3748" s="216" t="s">
        <v>5</v>
      </c>
      <c r="D3748" s="234">
        <v>30.43</v>
      </c>
      <c r="E3748" s="217"/>
      <c r="F3748" s="217"/>
    </row>
    <row r="3749" spans="1:6" ht="15.75" customHeight="1" x14ac:dyDescent="0.25">
      <c r="A3749" s="233">
        <v>89853</v>
      </c>
      <c r="B3749" s="216" t="s">
        <v>33737</v>
      </c>
      <c r="C3749" s="216" t="s">
        <v>5</v>
      </c>
      <c r="D3749" s="234">
        <v>51.45</v>
      </c>
      <c r="E3749" s="217"/>
      <c r="F3749" s="217"/>
    </row>
    <row r="3750" spans="1:6" ht="15.75" customHeight="1" x14ac:dyDescent="0.25">
      <c r="A3750" s="233">
        <v>89854</v>
      </c>
      <c r="B3750" s="216" t="s">
        <v>33738</v>
      </c>
      <c r="C3750" s="216" t="s">
        <v>5</v>
      </c>
      <c r="D3750" s="234">
        <v>66.47</v>
      </c>
      <c r="E3750" s="217"/>
      <c r="F3750" s="217"/>
    </row>
    <row r="3751" spans="1:6" ht="15.75" customHeight="1" x14ac:dyDescent="0.25">
      <c r="A3751" s="233">
        <v>89855</v>
      </c>
      <c r="B3751" s="216" t="s">
        <v>33739</v>
      </c>
      <c r="C3751" s="216" t="s">
        <v>5</v>
      </c>
      <c r="D3751" s="234">
        <v>70.7</v>
      </c>
      <c r="E3751" s="217"/>
      <c r="F3751" s="217"/>
    </row>
    <row r="3752" spans="1:6" ht="15.75" customHeight="1" x14ac:dyDescent="0.25">
      <c r="A3752" s="233">
        <v>89856</v>
      </c>
      <c r="B3752" s="216" t="s">
        <v>33740</v>
      </c>
      <c r="C3752" s="216" t="s">
        <v>5</v>
      </c>
      <c r="D3752" s="234">
        <v>14.4</v>
      </c>
      <c r="E3752" s="217"/>
      <c r="F3752" s="217"/>
    </row>
    <row r="3753" spans="1:6" ht="15.75" customHeight="1" x14ac:dyDescent="0.25">
      <c r="A3753" s="233">
        <v>89857</v>
      </c>
      <c r="B3753" s="216" t="s">
        <v>33741</v>
      </c>
      <c r="C3753" s="216" t="s">
        <v>5</v>
      </c>
      <c r="D3753" s="234">
        <v>23.54</v>
      </c>
      <c r="E3753" s="217"/>
      <c r="F3753" s="217"/>
    </row>
    <row r="3754" spans="1:6" ht="15.75" customHeight="1" x14ac:dyDescent="0.25">
      <c r="A3754" s="233">
        <v>89859</v>
      </c>
      <c r="B3754" s="216" t="s">
        <v>33742</v>
      </c>
      <c r="C3754" s="216" t="s">
        <v>5</v>
      </c>
      <c r="D3754" s="234">
        <v>87.07</v>
      </c>
      <c r="E3754" s="217"/>
      <c r="F3754" s="217"/>
    </row>
    <row r="3755" spans="1:6" ht="15.75" customHeight="1" x14ac:dyDescent="0.25">
      <c r="A3755" s="233">
        <v>89860</v>
      </c>
      <c r="B3755" s="216" t="s">
        <v>33743</v>
      </c>
      <c r="C3755" s="216" t="s">
        <v>5</v>
      </c>
      <c r="D3755" s="234">
        <v>31.67</v>
      </c>
      <c r="E3755" s="217"/>
      <c r="F3755" s="217"/>
    </row>
    <row r="3756" spans="1:6" ht="15.75" customHeight="1" x14ac:dyDescent="0.25">
      <c r="A3756" s="233">
        <v>89861</v>
      </c>
      <c r="B3756" s="216" t="s">
        <v>33744</v>
      </c>
      <c r="C3756" s="216" t="s">
        <v>5</v>
      </c>
      <c r="D3756" s="234">
        <v>36.57</v>
      </c>
      <c r="E3756" s="217"/>
      <c r="F3756" s="217"/>
    </row>
    <row r="3757" spans="1:6" ht="15.75" customHeight="1" x14ac:dyDescent="0.25">
      <c r="A3757" s="233">
        <v>89862</v>
      </c>
      <c r="B3757" s="216" t="s">
        <v>33745</v>
      </c>
      <c r="C3757" s="216" t="s">
        <v>5</v>
      </c>
      <c r="D3757" s="234">
        <v>71.22</v>
      </c>
      <c r="E3757" s="217"/>
      <c r="F3757" s="217"/>
    </row>
    <row r="3758" spans="1:6" ht="15.75" customHeight="1" x14ac:dyDescent="0.25">
      <c r="A3758" s="233">
        <v>89863</v>
      </c>
      <c r="B3758" s="216" t="s">
        <v>33746</v>
      </c>
      <c r="C3758" s="216" t="s">
        <v>5</v>
      </c>
      <c r="D3758" s="234">
        <v>153.04</v>
      </c>
      <c r="E3758" s="217"/>
      <c r="F3758" s="217"/>
    </row>
    <row r="3759" spans="1:6" ht="15.75" customHeight="1" x14ac:dyDescent="0.25">
      <c r="A3759" s="233">
        <v>89866</v>
      </c>
      <c r="B3759" s="216" t="s">
        <v>33747</v>
      </c>
      <c r="C3759" s="216" t="s">
        <v>5</v>
      </c>
      <c r="D3759" s="234">
        <v>3.86</v>
      </c>
      <c r="E3759" s="217"/>
      <c r="F3759" s="217"/>
    </row>
    <row r="3760" spans="1:6" ht="15.75" customHeight="1" x14ac:dyDescent="0.25">
      <c r="A3760" s="233">
        <v>89867</v>
      </c>
      <c r="B3760" s="216" t="s">
        <v>33748</v>
      </c>
      <c r="C3760" s="216" t="s">
        <v>5</v>
      </c>
      <c r="D3760" s="234">
        <v>4.6500000000000004</v>
      </c>
      <c r="E3760" s="217"/>
      <c r="F3760" s="217"/>
    </row>
    <row r="3761" spans="1:6" ht="15.75" customHeight="1" x14ac:dyDescent="0.25">
      <c r="A3761" s="233">
        <v>89868</v>
      </c>
      <c r="B3761" s="216" t="s">
        <v>33749</v>
      </c>
      <c r="C3761" s="216" t="s">
        <v>5</v>
      </c>
      <c r="D3761" s="234">
        <v>2.99</v>
      </c>
      <c r="E3761" s="217"/>
      <c r="F3761" s="217"/>
    </row>
    <row r="3762" spans="1:6" ht="15.75" customHeight="1" x14ac:dyDescent="0.25">
      <c r="A3762" s="233">
        <v>89869</v>
      </c>
      <c r="B3762" s="216" t="s">
        <v>33750</v>
      </c>
      <c r="C3762" s="216" t="s">
        <v>5</v>
      </c>
      <c r="D3762" s="234">
        <v>6.33</v>
      </c>
      <c r="E3762" s="217"/>
      <c r="F3762" s="217"/>
    </row>
    <row r="3763" spans="1:6" ht="15.75" customHeight="1" x14ac:dyDescent="0.25">
      <c r="A3763" s="233">
        <v>89979</v>
      </c>
      <c r="B3763" s="216" t="s">
        <v>33751</v>
      </c>
      <c r="C3763" s="216" t="s">
        <v>5</v>
      </c>
      <c r="D3763" s="234">
        <v>23.95</v>
      </c>
      <c r="E3763" s="217"/>
      <c r="F3763" s="217"/>
    </row>
    <row r="3764" spans="1:6" ht="15.75" customHeight="1" x14ac:dyDescent="0.25">
      <c r="A3764" s="233">
        <v>89980</v>
      </c>
      <c r="B3764" s="216" t="s">
        <v>33752</v>
      </c>
      <c r="C3764" s="216" t="s">
        <v>5</v>
      </c>
      <c r="D3764" s="234">
        <v>9.1300000000000008</v>
      </c>
      <c r="E3764" s="217"/>
      <c r="F3764" s="217"/>
    </row>
    <row r="3765" spans="1:6" ht="15.75" customHeight="1" x14ac:dyDescent="0.25">
      <c r="A3765" s="233">
        <v>89981</v>
      </c>
      <c r="B3765" s="216" t="s">
        <v>33753</v>
      </c>
      <c r="C3765" s="216" t="s">
        <v>5</v>
      </c>
      <c r="D3765" s="234">
        <v>21.72</v>
      </c>
      <c r="E3765" s="217"/>
      <c r="F3765" s="217"/>
    </row>
    <row r="3766" spans="1:6" ht="15.75" customHeight="1" x14ac:dyDescent="0.25">
      <c r="A3766" s="233">
        <v>90373</v>
      </c>
      <c r="B3766" s="216" t="s">
        <v>33754</v>
      </c>
      <c r="C3766" s="216" t="s">
        <v>5</v>
      </c>
      <c r="D3766" s="234">
        <v>11.92</v>
      </c>
      <c r="E3766" s="217"/>
      <c r="F3766" s="217"/>
    </row>
    <row r="3767" spans="1:6" ht="15.75" customHeight="1" x14ac:dyDescent="0.25">
      <c r="A3767" s="233">
        <v>90374</v>
      </c>
      <c r="B3767" s="216" t="s">
        <v>33755</v>
      </c>
      <c r="C3767" s="216" t="s">
        <v>5</v>
      </c>
      <c r="D3767" s="234">
        <v>19.05</v>
      </c>
      <c r="E3767" s="217"/>
      <c r="F3767" s="217"/>
    </row>
    <row r="3768" spans="1:6" ht="15.75" customHeight="1" x14ac:dyDescent="0.25">
      <c r="A3768" s="233">
        <v>90375</v>
      </c>
      <c r="B3768" s="216" t="s">
        <v>33756</v>
      </c>
      <c r="C3768" s="216" t="s">
        <v>5</v>
      </c>
      <c r="D3768" s="234">
        <v>6.98</v>
      </c>
      <c r="E3768" s="217"/>
      <c r="F3768" s="217"/>
    </row>
    <row r="3769" spans="1:6" ht="15.75" customHeight="1" x14ac:dyDescent="0.25">
      <c r="A3769" s="233">
        <v>92287</v>
      </c>
      <c r="B3769" s="216" t="s">
        <v>33757</v>
      </c>
      <c r="C3769" s="216" t="s">
        <v>5</v>
      </c>
      <c r="D3769" s="234">
        <v>12.58</v>
      </c>
      <c r="E3769" s="217"/>
      <c r="F3769" s="217"/>
    </row>
    <row r="3770" spans="1:6" ht="15.75" customHeight="1" x14ac:dyDescent="0.25">
      <c r="A3770" s="233">
        <v>92288</v>
      </c>
      <c r="B3770" s="216" t="s">
        <v>33758</v>
      </c>
      <c r="C3770" s="216" t="s">
        <v>5</v>
      </c>
      <c r="D3770" s="234">
        <v>19.54</v>
      </c>
      <c r="E3770" s="217"/>
      <c r="F3770" s="217"/>
    </row>
    <row r="3771" spans="1:6" ht="15.75" customHeight="1" x14ac:dyDescent="0.25">
      <c r="A3771" s="233">
        <v>92289</v>
      </c>
      <c r="B3771" s="216" t="s">
        <v>33759</v>
      </c>
      <c r="C3771" s="216" t="s">
        <v>5</v>
      </c>
      <c r="D3771" s="234">
        <v>34.51</v>
      </c>
      <c r="E3771" s="217"/>
      <c r="F3771" s="217"/>
    </row>
    <row r="3772" spans="1:6" ht="15.75" customHeight="1" x14ac:dyDescent="0.25">
      <c r="A3772" s="233">
        <v>92290</v>
      </c>
      <c r="B3772" s="216" t="s">
        <v>33760</v>
      </c>
      <c r="C3772" s="216" t="s">
        <v>5</v>
      </c>
      <c r="D3772" s="234">
        <v>52.59</v>
      </c>
      <c r="E3772" s="217"/>
      <c r="F3772" s="217"/>
    </row>
    <row r="3773" spans="1:6" ht="15.75" customHeight="1" x14ac:dyDescent="0.25">
      <c r="A3773" s="233">
        <v>92291</v>
      </c>
      <c r="B3773" s="216" t="s">
        <v>33761</v>
      </c>
      <c r="C3773" s="216" t="s">
        <v>5</v>
      </c>
      <c r="D3773" s="234">
        <v>80.709999999999994</v>
      </c>
      <c r="E3773" s="217"/>
      <c r="F3773" s="217"/>
    </row>
    <row r="3774" spans="1:6" ht="15.75" customHeight="1" x14ac:dyDescent="0.25">
      <c r="A3774" s="233">
        <v>92292</v>
      </c>
      <c r="B3774" s="216" t="s">
        <v>33762</v>
      </c>
      <c r="C3774" s="216" t="s">
        <v>5</v>
      </c>
      <c r="D3774" s="234">
        <v>253.34</v>
      </c>
      <c r="E3774" s="217"/>
      <c r="F3774" s="217"/>
    </row>
    <row r="3775" spans="1:6" ht="15.75" customHeight="1" x14ac:dyDescent="0.25">
      <c r="A3775" s="233">
        <v>92293</v>
      </c>
      <c r="B3775" s="216" t="s">
        <v>33763</v>
      </c>
      <c r="C3775" s="216" t="s">
        <v>5</v>
      </c>
      <c r="D3775" s="234">
        <v>7.2</v>
      </c>
      <c r="E3775" s="217"/>
      <c r="F3775" s="217"/>
    </row>
    <row r="3776" spans="1:6" ht="15.75" customHeight="1" x14ac:dyDescent="0.25">
      <c r="A3776" s="233">
        <v>92294</v>
      </c>
      <c r="B3776" s="216" t="s">
        <v>33764</v>
      </c>
      <c r="C3776" s="216" t="s">
        <v>5</v>
      </c>
      <c r="D3776" s="234">
        <v>11.97</v>
      </c>
      <c r="E3776" s="217"/>
      <c r="F3776" s="217"/>
    </row>
    <row r="3777" spans="1:6" ht="15.75" customHeight="1" x14ac:dyDescent="0.25">
      <c r="A3777" s="233">
        <v>92295</v>
      </c>
      <c r="B3777" s="216" t="s">
        <v>33765</v>
      </c>
      <c r="C3777" s="216" t="s">
        <v>5</v>
      </c>
      <c r="D3777" s="234">
        <v>22.47</v>
      </c>
      <c r="E3777" s="217"/>
      <c r="F3777" s="217"/>
    </row>
    <row r="3778" spans="1:6" ht="15.75" customHeight="1" x14ac:dyDescent="0.25">
      <c r="A3778" s="233">
        <v>92296</v>
      </c>
      <c r="B3778" s="216" t="s">
        <v>33766</v>
      </c>
      <c r="C3778" s="216" t="s">
        <v>5</v>
      </c>
      <c r="D3778" s="234">
        <v>29.98</v>
      </c>
      <c r="E3778" s="217"/>
      <c r="F3778" s="217"/>
    </row>
    <row r="3779" spans="1:6" ht="15.75" customHeight="1" x14ac:dyDescent="0.25">
      <c r="A3779" s="233">
        <v>92297</v>
      </c>
      <c r="B3779" s="216" t="s">
        <v>33767</v>
      </c>
      <c r="C3779" s="216" t="s">
        <v>5</v>
      </c>
      <c r="D3779" s="234">
        <v>46.43</v>
      </c>
      <c r="E3779" s="217"/>
      <c r="F3779" s="217"/>
    </row>
    <row r="3780" spans="1:6" ht="15.75" customHeight="1" x14ac:dyDescent="0.25">
      <c r="A3780" s="233">
        <v>92298</v>
      </c>
      <c r="B3780" s="216" t="s">
        <v>33768</v>
      </c>
      <c r="C3780" s="216" t="s">
        <v>5</v>
      </c>
      <c r="D3780" s="234">
        <v>131.03</v>
      </c>
      <c r="E3780" s="217"/>
      <c r="F3780" s="217"/>
    </row>
    <row r="3781" spans="1:6" ht="15.75" customHeight="1" x14ac:dyDescent="0.25">
      <c r="A3781" s="233">
        <v>92299</v>
      </c>
      <c r="B3781" s="216" t="s">
        <v>33769</v>
      </c>
      <c r="C3781" s="216" t="s">
        <v>5</v>
      </c>
      <c r="D3781" s="234">
        <v>16.59</v>
      </c>
      <c r="E3781" s="217"/>
      <c r="F3781" s="217"/>
    </row>
    <row r="3782" spans="1:6" ht="15.75" customHeight="1" x14ac:dyDescent="0.25">
      <c r="A3782" s="233">
        <v>92300</v>
      </c>
      <c r="B3782" s="216" t="s">
        <v>33770</v>
      </c>
      <c r="C3782" s="216" t="s">
        <v>5</v>
      </c>
      <c r="D3782" s="234">
        <v>24.88</v>
      </c>
      <c r="E3782" s="217"/>
      <c r="F3782" s="217"/>
    </row>
    <row r="3783" spans="1:6" ht="15.75" customHeight="1" x14ac:dyDescent="0.25">
      <c r="A3783" s="233">
        <v>92301</v>
      </c>
      <c r="B3783" s="216" t="s">
        <v>33771</v>
      </c>
      <c r="C3783" s="216" t="s">
        <v>5</v>
      </c>
      <c r="D3783" s="234">
        <v>49.14</v>
      </c>
      <c r="E3783" s="217"/>
      <c r="F3783" s="217"/>
    </row>
    <row r="3784" spans="1:6" ht="15.75" customHeight="1" x14ac:dyDescent="0.25">
      <c r="A3784" s="233">
        <v>92302</v>
      </c>
      <c r="B3784" s="216" t="s">
        <v>33772</v>
      </c>
      <c r="C3784" s="216" t="s">
        <v>5</v>
      </c>
      <c r="D3784" s="234">
        <v>65.180000000000007</v>
      </c>
      <c r="E3784" s="217"/>
      <c r="F3784" s="217"/>
    </row>
    <row r="3785" spans="1:6" ht="15.75" customHeight="1" x14ac:dyDescent="0.25">
      <c r="A3785" s="233">
        <v>92303</v>
      </c>
      <c r="B3785" s="216" t="s">
        <v>33773</v>
      </c>
      <c r="C3785" s="216" t="s">
        <v>5</v>
      </c>
      <c r="D3785" s="234">
        <v>119.75</v>
      </c>
      <c r="E3785" s="217"/>
      <c r="F3785" s="217"/>
    </row>
    <row r="3786" spans="1:6" ht="15.75" customHeight="1" x14ac:dyDescent="0.25">
      <c r="A3786" s="233">
        <v>92304</v>
      </c>
      <c r="B3786" s="216" t="s">
        <v>33774</v>
      </c>
      <c r="C3786" s="216" t="s">
        <v>5</v>
      </c>
      <c r="D3786" s="234">
        <v>312.58999999999997</v>
      </c>
      <c r="E3786" s="217"/>
      <c r="F3786" s="217"/>
    </row>
    <row r="3787" spans="1:6" ht="15.75" customHeight="1" x14ac:dyDescent="0.25">
      <c r="A3787" s="233">
        <v>92311</v>
      </c>
      <c r="B3787" s="216" t="s">
        <v>33775</v>
      </c>
      <c r="C3787" s="216" t="s">
        <v>5</v>
      </c>
      <c r="D3787" s="234">
        <v>8.7100000000000009</v>
      </c>
      <c r="E3787" s="217"/>
      <c r="F3787" s="217"/>
    </row>
    <row r="3788" spans="1:6" ht="15.75" customHeight="1" x14ac:dyDescent="0.25">
      <c r="A3788" s="233">
        <v>92312</v>
      </c>
      <c r="B3788" s="216" t="s">
        <v>33776</v>
      </c>
      <c r="C3788" s="216" t="s">
        <v>5</v>
      </c>
      <c r="D3788" s="234">
        <v>14.51</v>
      </c>
      <c r="E3788" s="217"/>
      <c r="F3788" s="217"/>
    </row>
    <row r="3789" spans="1:6" ht="15.75" customHeight="1" x14ac:dyDescent="0.25">
      <c r="A3789" s="233">
        <v>92313</v>
      </c>
      <c r="B3789" s="216" t="s">
        <v>33777</v>
      </c>
      <c r="C3789" s="216" t="s">
        <v>5</v>
      </c>
      <c r="D3789" s="234">
        <v>21.46</v>
      </c>
      <c r="E3789" s="217"/>
      <c r="F3789" s="217"/>
    </row>
    <row r="3790" spans="1:6" ht="15.75" customHeight="1" x14ac:dyDescent="0.25">
      <c r="A3790" s="233">
        <v>92314</v>
      </c>
      <c r="B3790" s="216" t="s">
        <v>33778</v>
      </c>
      <c r="C3790" s="216" t="s">
        <v>5</v>
      </c>
      <c r="D3790" s="234">
        <v>5.64</v>
      </c>
      <c r="E3790" s="217"/>
      <c r="F3790" s="217"/>
    </row>
    <row r="3791" spans="1:6" ht="15.75" customHeight="1" x14ac:dyDescent="0.25">
      <c r="A3791" s="233">
        <v>92315</v>
      </c>
      <c r="B3791" s="216" t="s">
        <v>33779</v>
      </c>
      <c r="C3791" s="216" t="s">
        <v>5</v>
      </c>
      <c r="D3791" s="234">
        <v>8.52</v>
      </c>
      <c r="E3791" s="217"/>
      <c r="F3791" s="217"/>
    </row>
    <row r="3792" spans="1:6" ht="15.75" customHeight="1" x14ac:dyDescent="0.25">
      <c r="A3792" s="233">
        <v>92316</v>
      </c>
      <c r="B3792" s="216" t="s">
        <v>33780</v>
      </c>
      <c r="C3792" s="216" t="s">
        <v>5</v>
      </c>
      <c r="D3792" s="234">
        <v>13.29</v>
      </c>
      <c r="E3792" s="217"/>
      <c r="F3792" s="217"/>
    </row>
    <row r="3793" spans="1:6" ht="15.75" customHeight="1" x14ac:dyDescent="0.25">
      <c r="A3793" s="233">
        <v>92317</v>
      </c>
      <c r="B3793" s="216" t="s">
        <v>33781</v>
      </c>
      <c r="C3793" s="216" t="s">
        <v>5</v>
      </c>
      <c r="D3793" s="234">
        <v>11.86</v>
      </c>
      <c r="E3793" s="217"/>
      <c r="F3793" s="217"/>
    </row>
    <row r="3794" spans="1:6" ht="15.75" customHeight="1" x14ac:dyDescent="0.25">
      <c r="A3794" s="233">
        <v>92318</v>
      </c>
      <c r="B3794" s="216" t="s">
        <v>33782</v>
      </c>
      <c r="C3794" s="216" t="s">
        <v>5</v>
      </c>
      <c r="D3794" s="234">
        <v>19.190000000000001</v>
      </c>
      <c r="E3794" s="217"/>
      <c r="F3794" s="217"/>
    </row>
    <row r="3795" spans="1:6" ht="15.75" customHeight="1" x14ac:dyDescent="0.25">
      <c r="A3795" s="233">
        <v>92319</v>
      </c>
      <c r="B3795" s="216" t="s">
        <v>33783</v>
      </c>
      <c r="C3795" s="216" t="s">
        <v>5</v>
      </c>
      <c r="D3795" s="234">
        <v>27.45</v>
      </c>
      <c r="E3795" s="217"/>
      <c r="F3795" s="217"/>
    </row>
    <row r="3796" spans="1:6" ht="15.75" customHeight="1" x14ac:dyDescent="0.25">
      <c r="A3796" s="233">
        <v>92326</v>
      </c>
      <c r="B3796" s="216" t="s">
        <v>33784</v>
      </c>
      <c r="C3796" s="216" t="s">
        <v>5</v>
      </c>
      <c r="D3796" s="234">
        <v>10.039999999999999</v>
      </c>
      <c r="E3796" s="217"/>
      <c r="F3796" s="217"/>
    </row>
    <row r="3797" spans="1:6" ht="15.75" customHeight="1" x14ac:dyDescent="0.25">
      <c r="A3797" s="233">
        <v>92327</v>
      </c>
      <c r="B3797" s="216" t="s">
        <v>33785</v>
      </c>
      <c r="C3797" s="216" t="s">
        <v>5</v>
      </c>
      <c r="D3797" s="234">
        <v>16.3</v>
      </c>
      <c r="E3797" s="217"/>
      <c r="F3797" s="217"/>
    </row>
    <row r="3798" spans="1:6" ht="15.75" customHeight="1" x14ac:dyDescent="0.25">
      <c r="A3798" s="233">
        <v>92328</v>
      </c>
      <c r="B3798" s="216" t="s">
        <v>33786</v>
      </c>
      <c r="C3798" s="216" t="s">
        <v>5</v>
      </c>
      <c r="D3798" s="234">
        <v>24.64</v>
      </c>
      <c r="E3798" s="217"/>
      <c r="F3798" s="217"/>
    </row>
    <row r="3799" spans="1:6" ht="15.75" customHeight="1" x14ac:dyDescent="0.25">
      <c r="A3799" s="233">
        <v>92329</v>
      </c>
      <c r="B3799" s="216" t="s">
        <v>33787</v>
      </c>
      <c r="C3799" s="216" t="s">
        <v>5</v>
      </c>
      <c r="D3799" s="234">
        <v>5.78</v>
      </c>
      <c r="E3799" s="217"/>
      <c r="F3799" s="217"/>
    </row>
    <row r="3800" spans="1:6" ht="15.75" customHeight="1" x14ac:dyDescent="0.25">
      <c r="A3800" s="233">
        <v>92330</v>
      </c>
      <c r="B3800" s="216" t="s">
        <v>33788</v>
      </c>
      <c r="C3800" s="216" t="s">
        <v>5</v>
      </c>
      <c r="D3800" s="234">
        <v>9.69</v>
      </c>
      <c r="E3800" s="217"/>
      <c r="F3800" s="217"/>
    </row>
    <row r="3801" spans="1:6" ht="15.75" customHeight="1" x14ac:dyDescent="0.25">
      <c r="A3801" s="233">
        <v>92331</v>
      </c>
      <c r="B3801" s="216" t="s">
        <v>33789</v>
      </c>
      <c r="C3801" s="216" t="s">
        <v>5</v>
      </c>
      <c r="D3801" s="234">
        <v>15.41</v>
      </c>
      <c r="E3801" s="217"/>
      <c r="F3801" s="217"/>
    </row>
    <row r="3802" spans="1:6" ht="15.75" customHeight="1" x14ac:dyDescent="0.25">
      <c r="A3802" s="233">
        <v>92332</v>
      </c>
      <c r="B3802" s="216" t="s">
        <v>33790</v>
      </c>
      <c r="C3802" s="216" t="s">
        <v>5</v>
      </c>
      <c r="D3802" s="234">
        <v>12.05</v>
      </c>
      <c r="E3802" s="217"/>
      <c r="F3802" s="217"/>
    </row>
    <row r="3803" spans="1:6" ht="15.75" customHeight="1" x14ac:dyDescent="0.25">
      <c r="A3803" s="233">
        <v>92333</v>
      </c>
      <c r="B3803" s="216" t="s">
        <v>33791</v>
      </c>
      <c r="C3803" s="216" t="s">
        <v>5</v>
      </c>
      <c r="D3803" s="234">
        <v>21.55</v>
      </c>
      <c r="E3803" s="217"/>
      <c r="F3803" s="217"/>
    </row>
    <row r="3804" spans="1:6" ht="15.75" customHeight="1" x14ac:dyDescent="0.25">
      <c r="A3804" s="233">
        <v>92334</v>
      </c>
      <c r="B3804" s="216" t="s">
        <v>33792</v>
      </c>
      <c r="C3804" s="216" t="s">
        <v>5</v>
      </c>
      <c r="D3804" s="234">
        <v>31.68</v>
      </c>
      <c r="E3804" s="217"/>
      <c r="F3804" s="217"/>
    </row>
    <row r="3805" spans="1:6" ht="15.75" customHeight="1" x14ac:dyDescent="0.25">
      <c r="A3805" s="233">
        <v>92344</v>
      </c>
      <c r="B3805" s="216" t="s">
        <v>33793</v>
      </c>
      <c r="C3805" s="216" t="s">
        <v>5</v>
      </c>
      <c r="D3805" s="234">
        <v>41.5</v>
      </c>
      <c r="E3805" s="217"/>
      <c r="F3805" s="217"/>
    </row>
    <row r="3806" spans="1:6" ht="15.75" customHeight="1" x14ac:dyDescent="0.25">
      <c r="A3806" s="233">
        <v>92345</v>
      </c>
      <c r="B3806" s="216" t="s">
        <v>33794</v>
      </c>
      <c r="C3806" s="216" t="s">
        <v>5</v>
      </c>
      <c r="D3806" s="234">
        <v>41.49</v>
      </c>
      <c r="E3806" s="217"/>
      <c r="F3806" s="217"/>
    </row>
    <row r="3807" spans="1:6" ht="15.75" customHeight="1" x14ac:dyDescent="0.25">
      <c r="A3807" s="233">
        <v>92346</v>
      </c>
      <c r="B3807" s="216" t="s">
        <v>33795</v>
      </c>
      <c r="C3807" s="216" t="s">
        <v>5</v>
      </c>
      <c r="D3807" s="234">
        <v>54.61</v>
      </c>
      <c r="E3807" s="217"/>
      <c r="F3807" s="217"/>
    </row>
    <row r="3808" spans="1:6" ht="15.75" customHeight="1" x14ac:dyDescent="0.25">
      <c r="A3808" s="233">
        <v>92347</v>
      </c>
      <c r="B3808" s="216" t="s">
        <v>33796</v>
      </c>
      <c r="C3808" s="216" t="s">
        <v>5</v>
      </c>
      <c r="D3808" s="234">
        <v>60.8</v>
      </c>
      <c r="E3808" s="217"/>
      <c r="F3808" s="217"/>
    </row>
    <row r="3809" spans="1:6" ht="15.75" customHeight="1" x14ac:dyDescent="0.25">
      <c r="A3809" s="233">
        <v>92348</v>
      </c>
      <c r="B3809" s="216" t="s">
        <v>33797</v>
      </c>
      <c r="C3809" s="216" t="s">
        <v>5</v>
      </c>
      <c r="D3809" s="234">
        <v>76.75</v>
      </c>
      <c r="E3809" s="217"/>
      <c r="F3809" s="217"/>
    </row>
    <row r="3810" spans="1:6" ht="15.75" customHeight="1" x14ac:dyDescent="0.25">
      <c r="A3810" s="233">
        <v>92349</v>
      </c>
      <c r="B3810" s="216" t="s">
        <v>33798</v>
      </c>
      <c r="C3810" s="216" t="s">
        <v>5</v>
      </c>
      <c r="D3810" s="234">
        <v>82.26</v>
      </c>
      <c r="E3810" s="217"/>
      <c r="F3810" s="217"/>
    </row>
    <row r="3811" spans="1:6" ht="15.75" customHeight="1" x14ac:dyDescent="0.25">
      <c r="A3811" s="233">
        <v>92350</v>
      </c>
      <c r="B3811" s="216" t="s">
        <v>33799</v>
      </c>
      <c r="C3811" s="216" t="s">
        <v>5</v>
      </c>
      <c r="D3811" s="234">
        <v>61.69</v>
      </c>
      <c r="E3811" s="217"/>
      <c r="F3811" s="217"/>
    </row>
    <row r="3812" spans="1:6" ht="15.75" customHeight="1" x14ac:dyDescent="0.25">
      <c r="A3812" s="233">
        <v>92351</v>
      </c>
      <c r="B3812" s="216" t="s">
        <v>33800</v>
      </c>
      <c r="C3812" s="216" t="s">
        <v>5</v>
      </c>
      <c r="D3812" s="234">
        <v>60.31</v>
      </c>
      <c r="E3812" s="217"/>
      <c r="F3812" s="217"/>
    </row>
    <row r="3813" spans="1:6" ht="15.75" customHeight="1" x14ac:dyDescent="0.25">
      <c r="A3813" s="233">
        <v>92352</v>
      </c>
      <c r="B3813" s="216" t="s">
        <v>33801</v>
      </c>
      <c r="C3813" s="216" t="s">
        <v>5</v>
      </c>
      <c r="D3813" s="234">
        <v>93.76</v>
      </c>
      <c r="E3813" s="217"/>
      <c r="F3813" s="217"/>
    </row>
    <row r="3814" spans="1:6" ht="15.75" customHeight="1" x14ac:dyDescent="0.25">
      <c r="A3814" s="233">
        <v>92353</v>
      </c>
      <c r="B3814" s="216" t="s">
        <v>33802</v>
      </c>
      <c r="C3814" s="216" t="s">
        <v>5</v>
      </c>
      <c r="D3814" s="234">
        <v>87.7</v>
      </c>
      <c r="E3814" s="217"/>
      <c r="F3814" s="217"/>
    </row>
    <row r="3815" spans="1:6" ht="15.75" customHeight="1" x14ac:dyDescent="0.25">
      <c r="A3815" s="233">
        <v>92354</v>
      </c>
      <c r="B3815" s="216" t="s">
        <v>33803</v>
      </c>
      <c r="C3815" s="216" t="s">
        <v>5</v>
      </c>
      <c r="D3815" s="234">
        <v>124.56</v>
      </c>
      <c r="E3815" s="217"/>
      <c r="F3815" s="217"/>
    </row>
    <row r="3816" spans="1:6" ht="15.75" customHeight="1" x14ac:dyDescent="0.25">
      <c r="A3816" s="233">
        <v>92355</v>
      </c>
      <c r="B3816" s="216" t="s">
        <v>33804</v>
      </c>
      <c r="C3816" s="216" t="s">
        <v>5</v>
      </c>
      <c r="D3816" s="234">
        <v>112.88</v>
      </c>
      <c r="E3816" s="217"/>
      <c r="F3816" s="217"/>
    </row>
    <row r="3817" spans="1:6" ht="15.75" customHeight="1" x14ac:dyDescent="0.25">
      <c r="A3817" s="233">
        <v>92356</v>
      </c>
      <c r="B3817" s="216" t="s">
        <v>33805</v>
      </c>
      <c r="C3817" s="216" t="s">
        <v>5</v>
      </c>
      <c r="D3817" s="234">
        <v>80.41</v>
      </c>
      <c r="E3817" s="217"/>
      <c r="F3817" s="217"/>
    </row>
    <row r="3818" spans="1:6" ht="15.75" customHeight="1" x14ac:dyDescent="0.25">
      <c r="A3818" s="233">
        <v>92357</v>
      </c>
      <c r="B3818" s="216" t="s">
        <v>33806</v>
      </c>
      <c r="C3818" s="216" t="s">
        <v>5</v>
      </c>
      <c r="D3818" s="234">
        <v>120</v>
      </c>
      <c r="E3818" s="217"/>
      <c r="F3818" s="217"/>
    </row>
    <row r="3819" spans="1:6" ht="15.75" customHeight="1" x14ac:dyDescent="0.25">
      <c r="A3819" s="233">
        <v>92358</v>
      </c>
      <c r="B3819" s="216" t="s">
        <v>33807</v>
      </c>
      <c r="C3819" s="216" t="s">
        <v>5</v>
      </c>
      <c r="D3819" s="234">
        <v>149.4</v>
      </c>
      <c r="E3819" s="217"/>
      <c r="F3819" s="217"/>
    </row>
    <row r="3820" spans="1:6" ht="15.75" customHeight="1" x14ac:dyDescent="0.25">
      <c r="A3820" s="233">
        <v>92369</v>
      </c>
      <c r="B3820" s="216" t="s">
        <v>33808</v>
      </c>
      <c r="C3820" s="216" t="s">
        <v>5</v>
      </c>
      <c r="D3820" s="234">
        <v>22.28</v>
      </c>
      <c r="E3820" s="217"/>
      <c r="F3820" s="217"/>
    </row>
    <row r="3821" spans="1:6" ht="15.75" customHeight="1" x14ac:dyDescent="0.25">
      <c r="A3821" s="233">
        <v>92370</v>
      </c>
      <c r="B3821" s="216" t="s">
        <v>33809</v>
      </c>
      <c r="C3821" s="216" t="s">
        <v>5</v>
      </c>
      <c r="D3821" s="234">
        <v>23.4</v>
      </c>
      <c r="E3821" s="217"/>
      <c r="F3821" s="217"/>
    </row>
    <row r="3822" spans="1:6" ht="15.75" customHeight="1" x14ac:dyDescent="0.25">
      <c r="A3822" s="233">
        <v>92371</v>
      </c>
      <c r="B3822" s="216" t="s">
        <v>33810</v>
      </c>
      <c r="C3822" s="216" t="s">
        <v>5</v>
      </c>
      <c r="D3822" s="234">
        <v>26.98</v>
      </c>
      <c r="E3822" s="217"/>
      <c r="F3822" s="217"/>
    </row>
    <row r="3823" spans="1:6" ht="15.75" customHeight="1" x14ac:dyDescent="0.25">
      <c r="A3823" s="233">
        <v>92372</v>
      </c>
      <c r="B3823" s="216" t="s">
        <v>33811</v>
      </c>
      <c r="C3823" s="216" t="s">
        <v>5</v>
      </c>
      <c r="D3823" s="234">
        <v>28.02</v>
      </c>
      <c r="E3823" s="217"/>
      <c r="F3823" s="217"/>
    </row>
    <row r="3824" spans="1:6" ht="15.75" customHeight="1" x14ac:dyDescent="0.25">
      <c r="A3824" s="233">
        <v>92373</v>
      </c>
      <c r="B3824" s="216" t="s">
        <v>33812</v>
      </c>
      <c r="C3824" s="216" t="s">
        <v>5</v>
      </c>
      <c r="D3824" s="234">
        <v>31.92</v>
      </c>
      <c r="E3824" s="217"/>
      <c r="F3824" s="217"/>
    </row>
    <row r="3825" spans="1:6" ht="15.75" customHeight="1" x14ac:dyDescent="0.25">
      <c r="A3825" s="233">
        <v>92374</v>
      </c>
      <c r="B3825" s="216" t="s">
        <v>33813</v>
      </c>
      <c r="C3825" s="216" t="s">
        <v>5</v>
      </c>
      <c r="D3825" s="234">
        <v>32.119999999999997</v>
      </c>
      <c r="E3825" s="217"/>
      <c r="F3825" s="217"/>
    </row>
    <row r="3826" spans="1:6" ht="15.75" customHeight="1" x14ac:dyDescent="0.25">
      <c r="A3826" s="233">
        <v>92375</v>
      </c>
      <c r="B3826" s="216" t="s">
        <v>33814</v>
      </c>
      <c r="C3826" s="216" t="s">
        <v>5</v>
      </c>
      <c r="D3826" s="234">
        <v>41.47</v>
      </c>
      <c r="E3826" s="217"/>
      <c r="F3826" s="217"/>
    </row>
    <row r="3827" spans="1:6" ht="15.75" customHeight="1" x14ac:dyDescent="0.25">
      <c r="A3827" s="233">
        <v>92376</v>
      </c>
      <c r="B3827" s="216" t="s">
        <v>33815</v>
      </c>
      <c r="C3827" s="216" t="s">
        <v>5</v>
      </c>
      <c r="D3827" s="234">
        <v>41.46</v>
      </c>
      <c r="E3827" s="217"/>
      <c r="F3827" s="217"/>
    </row>
    <row r="3828" spans="1:6" ht="15.75" customHeight="1" x14ac:dyDescent="0.25">
      <c r="A3828" s="233">
        <v>92377</v>
      </c>
      <c r="B3828" s="216" t="s">
        <v>33816</v>
      </c>
      <c r="C3828" s="216" t="s">
        <v>5</v>
      </c>
      <c r="D3828" s="234">
        <v>55.66</v>
      </c>
      <c r="E3828" s="217"/>
      <c r="F3828" s="217"/>
    </row>
    <row r="3829" spans="1:6" ht="15.75" customHeight="1" x14ac:dyDescent="0.25">
      <c r="A3829" s="233">
        <v>92378</v>
      </c>
      <c r="B3829" s="216" t="s">
        <v>33817</v>
      </c>
      <c r="C3829" s="216" t="s">
        <v>5</v>
      </c>
      <c r="D3829" s="234">
        <v>61.85</v>
      </c>
      <c r="E3829" s="217"/>
      <c r="F3829" s="217"/>
    </row>
    <row r="3830" spans="1:6" ht="15.75" customHeight="1" x14ac:dyDescent="0.25">
      <c r="A3830" s="233">
        <v>92379</v>
      </c>
      <c r="B3830" s="216" t="s">
        <v>33818</v>
      </c>
      <c r="C3830" s="216" t="s">
        <v>5</v>
      </c>
      <c r="D3830" s="234">
        <v>78.900000000000006</v>
      </c>
      <c r="E3830" s="217"/>
      <c r="F3830" s="217"/>
    </row>
    <row r="3831" spans="1:6" ht="15.75" customHeight="1" x14ac:dyDescent="0.25">
      <c r="A3831" s="233">
        <v>92380</v>
      </c>
      <c r="B3831" s="216" t="s">
        <v>33819</v>
      </c>
      <c r="C3831" s="216" t="s">
        <v>5</v>
      </c>
      <c r="D3831" s="234">
        <v>84.41</v>
      </c>
      <c r="E3831" s="217"/>
      <c r="F3831" s="217"/>
    </row>
    <row r="3832" spans="1:6" ht="15.75" customHeight="1" x14ac:dyDescent="0.25">
      <c r="A3832" s="233">
        <v>92381</v>
      </c>
      <c r="B3832" s="216" t="s">
        <v>33820</v>
      </c>
      <c r="C3832" s="216" t="s">
        <v>5</v>
      </c>
      <c r="D3832" s="234">
        <v>33.729999999999997</v>
      </c>
      <c r="E3832" s="217"/>
      <c r="F3832" s="217"/>
    </row>
    <row r="3833" spans="1:6" ht="15.75" customHeight="1" x14ac:dyDescent="0.25">
      <c r="A3833" s="233">
        <v>92382</v>
      </c>
      <c r="B3833" s="216" t="s">
        <v>33821</v>
      </c>
      <c r="C3833" s="216" t="s">
        <v>5</v>
      </c>
      <c r="D3833" s="234">
        <v>32.25</v>
      </c>
      <c r="E3833" s="217"/>
      <c r="F3833" s="217"/>
    </row>
    <row r="3834" spans="1:6" ht="15.75" customHeight="1" x14ac:dyDescent="0.25">
      <c r="A3834" s="233">
        <v>92383</v>
      </c>
      <c r="B3834" s="216" t="s">
        <v>33822</v>
      </c>
      <c r="C3834" s="216" t="s">
        <v>5</v>
      </c>
      <c r="D3834" s="234">
        <v>42.58</v>
      </c>
      <c r="E3834" s="217"/>
      <c r="F3834" s="217"/>
    </row>
    <row r="3835" spans="1:6" ht="15.75" customHeight="1" x14ac:dyDescent="0.25">
      <c r="A3835" s="233">
        <v>92384</v>
      </c>
      <c r="B3835" s="216" t="s">
        <v>33823</v>
      </c>
      <c r="C3835" s="216" t="s">
        <v>5</v>
      </c>
      <c r="D3835" s="234">
        <v>39.64</v>
      </c>
      <c r="E3835" s="217"/>
      <c r="F3835" s="217"/>
    </row>
    <row r="3836" spans="1:6" ht="15.75" customHeight="1" x14ac:dyDescent="0.25">
      <c r="A3836" s="233">
        <v>92385</v>
      </c>
      <c r="B3836" s="216" t="s">
        <v>33824</v>
      </c>
      <c r="C3836" s="216" t="s">
        <v>5</v>
      </c>
      <c r="D3836" s="234">
        <v>48.83</v>
      </c>
      <c r="E3836" s="217"/>
      <c r="F3836" s="217"/>
    </row>
    <row r="3837" spans="1:6" ht="15.75" customHeight="1" x14ac:dyDescent="0.25">
      <c r="A3837" s="233">
        <v>92386</v>
      </c>
      <c r="B3837" s="216" t="s">
        <v>33825</v>
      </c>
      <c r="C3837" s="216" t="s">
        <v>5</v>
      </c>
      <c r="D3837" s="234">
        <v>46.8</v>
      </c>
      <c r="E3837" s="217"/>
      <c r="F3837" s="217"/>
    </row>
    <row r="3838" spans="1:6" ht="15.75" customHeight="1" x14ac:dyDescent="0.25">
      <c r="A3838" s="233">
        <v>92387</v>
      </c>
      <c r="B3838" s="216" t="s">
        <v>33826</v>
      </c>
      <c r="C3838" s="216" t="s">
        <v>5</v>
      </c>
      <c r="D3838" s="234">
        <v>61.63</v>
      </c>
      <c r="E3838" s="217"/>
      <c r="F3838" s="217"/>
    </row>
    <row r="3839" spans="1:6" ht="15.75" customHeight="1" x14ac:dyDescent="0.25">
      <c r="A3839" s="233">
        <v>92388</v>
      </c>
      <c r="B3839" s="216" t="s">
        <v>33827</v>
      </c>
      <c r="C3839" s="216" t="s">
        <v>5</v>
      </c>
      <c r="D3839" s="234">
        <v>60.25</v>
      </c>
      <c r="E3839" s="217"/>
      <c r="F3839" s="217"/>
    </row>
    <row r="3840" spans="1:6" ht="15.75" customHeight="1" x14ac:dyDescent="0.25">
      <c r="A3840" s="233">
        <v>92389</v>
      </c>
      <c r="B3840" s="216" t="s">
        <v>33828</v>
      </c>
      <c r="C3840" s="216" t="s">
        <v>5</v>
      </c>
      <c r="D3840" s="234">
        <v>95.36</v>
      </c>
      <c r="E3840" s="217"/>
      <c r="F3840" s="217"/>
    </row>
    <row r="3841" spans="1:6" ht="15.75" customHeight="1" x14ac:dyDescent="0.25">
      <c r="A3841" s="233">
        <v>92390</v>
      </c>
      <c r="B3841" s="216" t="s">
        <v>33829</v>
      </c>
      <c r="C3841" s="216" t="s">
        <v>5</v>
      </c>
      <c r="D3841" s="234">
        <v>89.3</v>
      </c>
      <c r="E3841" s="217"/>
      <c r="F3841" s="217"/>
    </row>
    <row r="3842" spans="1:6" ht="15.75" customHeight="1" x14ac:dyDescent="0.25">
      <c r="A3842" s="233">
        <v>92635</v>
      </c>
      <c r="B3842" s="216" t="s">
        <v>33830</v>
      </c>
      <c r="C3842" s="216" t="s">
        <v>5</v>
      </c>
      <c r="D3842" s="234">
        <v>127.78</v>
      </c>
      <c r="E3842" s="217"/>
      <c r="F3842" s="217"/>
    </row>
    <row r="3843" spans="1:6" ht="15.75" customHeight="1" x14ac:dyDescent="0.25">
      <c r="A3843" s="233">
        <v>92636</v>
      </c>
      <c r="B3843" s="216" t="s">
        <v>33831</v>
      </c>
      <c r="C3843" s="216" t="s">
        <v>5</v>
      </c>
      <c r="D3843" s="234">
        <v>116.1</v>
      </c>
      <c r="E3843" s="217"/>
      <c r="F3843" s="217"/>
    </row>
    <row r="3844" spans="1:6" ht="15.75" customHeight="1" x14ac:dyDescent="0.25">
      <c r="A3844" s="233">
        <v>92637</v>
      </c>
      <c r="B3844" s="216" t="s">
        <v>33832</v>
      </c>
      <c r="C3844" s="216" t="s">
        <v>5</v>
      </c>
      <c r="D3844" s="234">
        <v>43.58</v>
      </c>
      <c r="E3844" s="217"/>
      <c r="F3844" s="217"/>
    </row>
    <row r="3845" spans="1:6" ht="15.75" customHeight="1" x14ac:dyDescent="0.25">
      <c r="A3845" s="233">
        <v>92638</v>
      </c>
      <c r="B3845" s="216" t="s">
        <v>33833</v>
      </c>
      <c r="C3845" s="216" t="s">
        <v>5</v>
      </c>
      <c r="D3845" s="234">
        <v>53.24</v>
      </c>
      <c r="E3845" s="217"/>
      <c r="F3845" s="217"/>
    </row>
    <row r="3846" spans="1:6" ht="15.75" customHeight="1" x14ac:dyDescent="0.25">
      <c r="A3846" s="233">
        <v>92639</v>
      </c>
      <c r="B3846" s="216" t="s">
        <v>33834</v>
      </c>
      <c r="C3846" s="216" t="s">
        <v>5</v>
      </c>
      <c r="D3846" s="234">
        <v>61.65</v>
      </c>
      <c r="E3846" s="217"/>
      <c r="F3846" s="217"/>
    </row>
    <row r="3847" spans="1:6" ht="15.75" customHeight="1" x14ac:dyDescent="0.25">
      <c r="A3847" s="233">
        <v>92640</v>
      </c>
      <c r="B3847" s="216" t="s">
        <v>33835</v>
      </c>
      <c r="C3847" s="216" t="s">
        <v>5</v>
      </c>
      <c r="D3847" s="234">
        <v>80.319999999999993</v>
      </c>
      <c r="E3847" s="217"/>
      <c r="F3847" s="217"/>
    </row>
    <row r="3848" spans="1:6" ht="15.75" customHeight="1" x14ac:dyDescent="0.25">
      <c r="A3848" s="233">
        <v>92642</v>
      </c>
      <c r="B3848" s="216" t="s">
        <v>33836</v>
      </c>
      <c r="C3848" s="216" t="s">
        <v>5</v>
      </c>
      <c r="D3848" s="234">
        <v>122.1</v>
      </c>
      <c r="E3848" s="217"/>
      <c r="F3848" s="217"/>
    </row>
    <row r="3849" spans="1:6" ht="15.75" customHeight="1" x14ac:dyDescent="0.25">
      <c r="A3849" s="233">
        <v>92644</v>
      </c>
      <c r="B3849" s="216" t="s">
        <v>33837</v>
      </c>
      <c r="C3849" s="216" t="s">
        <v>5</v>
      </c>
      <c r="D3849" s="234">
        <v>153.71</v>
      </c>
      <c r="E3849" s="217"/>
      <c r="F3849" s="217"/>
    </row>
    <row r="3850" spans="1:6" ht="15.75" customHeight="1" x14ac:dyDescent="0.25">
      <c r="A3850" s="233">
        <v>92657</v>
      </c>
      <c r="B3850" s="216" t="s">
        <v>33838</v>
      </c>
      <c r="C3850" s="216" t="s">
        <v>5</v>
      </c>
      <c r="D3850" s="234">
        <v>16.46</v>
      </c>
      <c r="E3850" s="217"/>
      <c r="F3850" s="217"/>
    </row>
    <row r="3851" spans="1:6" ht="15.75" customHeight="1" x14ac:dyDescent="0.25">
      <c r="A3851" s="233">
        <v>92658</v>
      </c>
      <c r="B3851" s="216" t="s">
        <v>33839</v>
      </c>
      <c r="C3851" s="216" t="s">
        <v>5</v>
      </c>
      <c r="D3851" s="234">
        <v>17.579999999999998</v>
      </c>
      <c r="E3851" s="217"/>
      <c r="F3851" s="217"/>
    </row>
    <row r="3852" spans="1:6" ht="15.75" customHeight="1" x14ac:dyDescent="0.25">
      <c r="A3852" s="233">
        <v>92659</v>
      </c>
      <c r="B3852" s="216" t="s">
        <v>33840</v>
      </c>
      <c r="C3852" s="216" t="s">
        <v>5</v>
      </c>
      <c r="D3852" s="234">
        <v>20.350000000000001</v>
      </c>
      <c r="E3852" s="217"/>
      <c r="F3852" s="217"/>
    </row>
    <row r="3853" spans="1:6" ht="15.75" customHeight="1" x14ac:dyDescent="0.25">
      <c r="A3853" s="233">
        <v>92660</v>
      </c>
      <c r="B3853" s="216" t="s">
        <v>33841</v>
      </c>
      <c r="C3853" s="216" t="s">
        <v>5</v>
      </c>
      <c r="D3853" s="234">
        <v>21.39</v>
      </c>
      <c r="E3853" s="217"/>
      <c r="F3853" s="217"/>
    </row>
    <row r="3854" spans="1:6" ht="15.75" customHeight="1" x14ac:dyDescent="0.25">
      <c r="A3854" s="233">
        <v>92661</v>
      </c>
      <c r="B3854" s="216" t="s">
        <v>33842</v>
      </c>
      <c r="C3854" s="216" t="s">
        <v>5</v>
      </c>
      <c r="D3854" s="234">
        <v>24.37</v>
      </c>
      <c r="E3854" s="217"/>
      <c r="F3854" s="217"/>
    </row>
    <row r="3855" spans="1:6" ht="15.75" customHeight="1" x14ac:dyDescent="0.25">
      <c r="A3855" s="233">
        <v>92662</v>
      </c>
      <c r="B3855" s="216" t="s">
        <v>33843</v>
      </c>
      <c r="C3855" s="216" t="s">
        <v>5</v>
      </c>
      <c r="D3855" s="234">
        <v>24.57</v>
      </c>
      <c r="E3855" s="217"/>
      <c r="F3855" s="217"/>
    </row>
    <row r="3856" spans="1:6" ht="15.75" customHeight="1" x14ac:dyDescent="0.25">
      <c r="A3856" s="233">
        <v>92663</v>
      </c>
      <c r="B3856" s="216" t="s">
        <v>33844</v>
      </c>
      <c r="C3856" s="216" t="s">
        <v>5</v>
      </c>
      <c r="D3856" s="234">
        <v>32.78</v>
      </c>
      <c r="E3856" s="217"/>
      <c r="F3856" s="217"/>
    </row>
    <row r="3857" spans="1:6" ht="15.75" customHeight="1" x14ac:dyDescent="0.25">
      <c r="A3857" s="233">
        <v>92664</v>
      </c>
      <c r="B3857" s="216" t="s">
        <v>33845</v>
      </c>
      <c r="C3857" s="216" t="s">
        <v>5</v>
      </c>
      <c r="D3857" s="234">
        <v>32.770000000000003</v>
      </c>
      <c r="E3857" s="217"/>
      <c r="F3857" s="217"/>
    </row>
    <row r="3858" spans="1:6" ht="15.75" customHeight="1" x14ac:dyDescent="0.25">
      <c r="A3858" s="233">
        <v>92665</v>
      </c>
      <c r="B3858" s="216" t="s">
        <v>33846</v>
      </c>
      <c r="C3858" s="216" t="s">
        <v>5</v>
      </c>
      <c r="D3858" s="234">
        <v>45.23</v>
      </c>
      <c r="E3858" s="217"/>
      <c r="F3858" s="217"/>
    </row>
    <row r="3859" spans="1:6" ht="15.75" customHeight="1" x14ac:dyDescent="0.25">
      <c r="A3859" s="233">
        <v>92666</v>
      </c>
      <c r="B3859" s="216" t="s">
        <v>33847</v>
      </c>
      <c r="C3859" s="216" t="s">
        <v>5</v>
      </c>
      <c r="D3859" s="234">
        <v>51.42</v>
      </c>
      <c r="E3859" s="217"/>
      <c r="F3859" s="217"/>
    </row>
    <row r="3860" spans="1:6" ht="15.75" customHeight="1" x14ac:dyDescent="0.25">
      <c r="A3860" s="233">
        <v>92667</v>
      </c>
      <c r="B3860" s="216" t="s">
        <v>33848</v>
      </c>
      <c r="C3860" s="216" t="s">
        <v>5</v>
      </c>
      <c r="D3860" s="234">
        <v>66.78</v>
      </c>
      <c r="E3860" s="217"/>
      <c r="F3860" s="217"/>
    </row>
    <row r="3861" spans="1:6" ht="15.75" customHeight="1" x14ac:dyDescent="0.25">
      <c r="A3861" s="233">
        <v>92668</v>
      </c>
      <c r="B3861" s="216" t="s">
        <v>33849</v>
      </c>
      <c r="C3861" s="216" t="s">
        <v>5</v>
      </c>
      <c r="D3861" s="234">
        <v>72.290000000000006</v>
      </c>
      <c r="E3861" s="217"/>
      <c r="F3861" s="217"/>
    </row>
    <row r="3862" spans="1:6" ht="15.75" customHeight="1" x14ac:dyDescent="0.25">
      <c r="A3862" s="233">
        <v>92669</v>
      </c>
      <c r="B3862" s="216" t="s">
        <v>33850</v>
      </c>
      <c r="C3862" s="216" t="s">
        <v>5</v>
      </c>
      <c r="D3862" s="234">
        <v>24.98</v>
      </c>
      <c r="E3862" s="217"/>
      <c r="F3862" s="217"/>
    </row>
    <row r="3863" spans="1:6" ht="15.75" customHeight="1" x14ac:dyDescent="0.25">
      <c r="A3863" s="233">
        <v>92670</v>
      </c>
      <c r="B3863" s="216" t="s">
        <v>33851</v>
      </c>
      <c r="C3863" s="216" t="s">
        <v>5</v>
      </c>
      <c r="D3863" s="234">
        <v>23.5</v>
      </c>
      <c r="E3863" s="217"/>
      <c r="F3863" s="217"/>
    </row>
    <row r="3864" spans="1:6" ht="15.75" customHeight="1" x14ac:dyDescent="0.25">
      <c r="A3864" s="233">
        <v>92671</v>
      </c>
      <c r="B3864" s="216" t="s">
        <v>33852</v>
      </c>
      <c r="C3864" s="216" t="s">
        <v>5</v>
      </c>
      <c r="D3864" s="234">
        <v>32.65</v>
      </c>
      <c r="E3864" s="217"/>
      <c r="F3864" s="217"/>
    </row>
    <row r="3865" spans="1:6" ht="15.75" customHeight="1" x14ac:dyDescent="0.25">
      <c r="A3865" s="233">
        <v>92672</v>
      </c>
      <c r="B3865" s="216" t="s">
        <v>33853</v>
      </c>
      <c r="C3865" s="216" t="s">
        <v>5</v>
      </c>
      <c r="D3865" s="234">
        <v>29.71</v>
      </c>
      <c r="E3865" s="217"/>
      <c r="F3865" s="217"/>
    </row>
    <row r="3866" spans="1:6" ht="15.75" customHeight="1" x14ac:dyDescent="0.25">
      <c r="A3866" s="233">
        <v>92673</v>
      </c>
      <c r="B3866" s="216" t="s">
        <v>33854</v>
      </c>
      <c r="C3866" s="216" t="s">
        <v>5</v>
      </c>
      <c r="D3866" s="234">
        <v>37.51</v>
      </c>
      <c r="E3866" s="217"/>
      <c r="F3866" s="217"/>
    </row>
    <row r="3867" spans="1:6" ht="15.75" customHeight="1" x14ac:dyDescent="0.25">
      <c r="A3867" s="233">
        <v>92674</v>
      </c>
      <c r="B3867" s="216" t="s">
        <v>33855</v>
      </c>
      <c r="C3867" s="216" t="s">
        <v>5</v>
      </c>
      <c r="D3867" s="234">
        <v>35.479999999999997</v>
      </c>
      <c r="E3867" s="217"/>
      <c r="F3867" s="217"/>
    </row>
    <row r="3868" spans="1:6" ht="15.75" customHeight="1" x14ac:dyDescent="0.25">
      <c r="A3868" s="233">
        <v>92675</v>
      </c>
      <c r="B3868" s="216" t="s">
        <v>33856</v>
      </c>
      <c r="C3868" s="216" t="s">
        <v>5</v>
      </c>
      <c r="D3868" s="234">
        <v>48.62</v>
      </c>
      <c r="E3868" s="217"/>
      <c r="F3868" s="217"/>
    </row>
    <row r="3869" spans="1:6" ht="15.75" customHeight="1" x14ac:dyDescent="0.25">
      <c r="A3869" s="233">
        <v>92676</v>
      </c>
      <c r="B3869" s="216" t="s">
        <v>33857</v>
      </c>
      <c r="C3869" s="216" t="s">
        <v>5</v>
      </c>
      <c r="D3869" s="234">
        <v>47.24</v>
      </c>
      <c r="E3869" s="217"/>
      <c r="F3869" s="217"/>
    </row>
    <row r="3870" spans="1:6" ht="15.75" customHeight="1" x14ac:dyDescent="0.25">
      <c r="A3870" s="233">
        <v>92677</v>
      </c>
      <c r="B3870" s="216" t="s">
        <v>33858</v>
      </c>
      <c r="C3870" s="216" t="s">
        <v>5</v>
      </c>
      <c r="D3870" s="234">
        <v>79.760000000000005</v>
      </c>
      <c r="E3870" s="217"/>
      <c r="F3870" s="217"/>
    </row>
    <row r="3871" spans="1:6" ht="15.75" customHeight="1" x14ac:dyDescent="0.25">
      <c r="A3871" s="233">
        <v>92678</v>
      </c>
      <c r="B3871" s="216" t="s">
        <v>33859</v>
      </c>
      <c r="C3871" s="216" t="s">
        <v>5</v>
      </c>
      <c r="D3871" s="234">
        <v>73.7</v>
      </c>
      <c r="E3871" s="217"/>
      <c r="F3871" s="217"/>
    </row>
    <row r="3872" spans="1:6" ht="15.75" customHeight="1" x14ac:dyDescent="0.25">
      <c r="A3872" s="233">
        <v>92679</v>
      </c>
      <c r="B3872" s="216" t="s">
        <v>33860</v>
      </c>
      <c r="C3872" s="216" t="s">
        <v>5</v>
      </c>
      <c r="D3872" s="234">
        <v>109.64</v>
      </c>
      <c r="E3872" s="217"/>
      <c r="F3872" s="217"/>
    </row>
    <row r="3873" spans="1:6" ht="15.75" customHeight="1" x14ac:dyDescent="0.25">
      <c r="A3873" s="233">
        <v>92680</v>
      </c>
      <c r="B3873" s="216" t="s">
        <v>33861</v>
      </c>
      <c r="C3873" s="216" t="s">
        <v>5</v>
      </c>
      <c r="D3873" s="234">
        <v>97.96</v>
      </c>
      <c r="E3873" s="217"/>
      <c r="F3873" s="217"/>
    </row>
    <row r="3874" spans="1:6" ht="15.75" customHeight="1" x14ac:dyDescent="0.25">
      <c r="A3874" s="233">
        <v>92681</v>
      </c>
      <c r="B3874" s="216" t="s">
        <v>33862</v>
      </c>
      <c r="C3874" s="216" t="s">
        <v>5</v>
      </c>
      <c r="D3874" s="234">
        <v>31.9</v>
      </c>
      <c r="E3874" s="217"/>
      <c r="F3874" s="217"/>
    </row>
    <row r="3875" spans="1:6" ht="15.75" customHeight="1" x14ac:dyDescent="0.25">
      <c r="A3875" s="233">
        <v>92682</v>
      </c>
      <c r="B3875" s="216" t="s">
        <v>33863</v>
      </c>
      <c r="C3875" s="216" t="s">
        <v>5</v>
      </c>
      <c r="D3875" s="234">
        <v>39.950000000000003</v>
      </c>
      <c r="E3875" s="217"/>
      <c r="F3875" s="217"/>
    </row>
    <row r="3876" spans="1:6" ht="15.75" customHeight="1" x14ac:dyDescent="0.25">
      <c r="A3876" s="233">
        <v>92683</v>
      </c>
      <c r="B3876" s="216" t="s">
        <v>33864</v>
      </c>
      <c r="C3876" s="216" t="s">
        <v>5</v>
      </c>
      <c r="D3876" s="234">
        <v>46.58</v>
      </c>
      <c r="E3876" s="217"/>
      <c r="F3876" s="217"/>
    </row>
    <row r="3877" spans="1:6" ht="15.75" customHeight="1" x14ac:dyDescent="0.25">
      <c r="A3877" s="233">
        <v>92684</v>
      </c>
      <c r="B3877" s="216" t="s">
        <v>33865</v>
      </c>
      <c r="C3877" s="216" t="s">
        <v>5</v>
      </c>
      <c r="D3877" s="234">
        <v>62.98</v>
      </c>
      <c r="E3877" s="217"/>
      <c r="F3877" s="217"/>
    </row>
    <row r="3878" spans="1:6" ht="15.75" customHeight="1" x14ac:dyDescent="0.25">
      <c r="A3878" s="233">
        <v>92685</v>
      </c>
      <c r="B3878" s="216" t="s">
        <v>33866</v>
      </c>
      <c r="C3878" s="216" t="s">
        <v>5</v>
      </c>
      <c r="D3878" s="234">
        <v>101.32</v>
      </c>
      <c r="E3878" s="217"/>
      <c r="F3878" s="217"/>
    </row>
    <row r="3879" spans="1:6" ht="15.75" customHeight="1" x14ac:dyDescent="0.25">
      <c r="A3879" s="233">
        <v>92686</v>
      </c>
      <c r="B3879" s="216" t="s">
        <v>33867</v>
      </c>
      <c r="C3879" s="216" t="s">
        <v>5</v>
      </c>
      <c r="D3879" s="234">
        <v>129.47999999999999</v>
      </c>
      <c r="E3879" s="217"/>
      <c r="F3879" s="217"/>
    </row>
    <row r="3880" spans="1:6" ht="15.75" customHeight="1" x14ac:dyDescent="0.25">
      <c r="A3880" s="233">
        <v>92692</v>
      </c>
      <c r="B3880" s="216" t="s">
        <v>33868</v>
      </c>
      <c r="C3880" s="216" t="s">
        <v>5</v>
      </c>
      <c r="D3880" s="234">
        <v>8.8699999999999992</v>
      </c>
      <c r="E3880" s="217"/>
      <c r="F3880" s="217"/>
    </row>
    <row r="3881" spans="1:6" ht="15.75" customHeight="1" x14ac:dyDescent="0.25">
      <c r="A3881" s="233">
        <v>92693</v>
      </c>
      <c r="B3881" s="216" t="s">
        <v>33869</v>
      </c>
      <c r="C3881" s="216" t="s">
        <v>5</v>
      </c>
      <c r="D3881" s="234">
        <v>9.1199999999999992</v>
      </c>
      <c r="E3881" s="217"/>
      <c r="F3881" s="217"/>
    </row>
    <row r="3882" spans="1:6" ht="15.75" customHeight="1" x14ac:dyDescent="0.25">
      <c r="A3882" s="233">
        <v>92694</v>
      </c>
      <c r="B3882" s="216" t="s">
        <v>33870</v>
      </c>
      <c r="C3882" s="216" t="s">
        <v>5</v>
      </c>
      <c r="D3882" s="234">
        <v>14.08</v>
      </c>
      <c r="E3882" s="217"/>
      <c r="F3882" s="217"/>
    </row>
    <row r="3883" spans="1:6" ht="15.75" customHeight="1" x14ac:dyDescent="0.25">
      <c r="A3883" s="233">
        <v>92695</v>
      </c>
      <c r="B3883" s="216" t="s">
        <v>33871</v>
      </c>
      <c r="C3883" s="216" t="s">
        <v>5</v>
      </c>
      <c r="D3883" s="234">
        <v>14.32</v>
      </c>
      <c r="E3883" s="217"/>
      <c r="F3883" s="217"/>
    </row>
    <row r="3884" spans="1:6" ht="15.75" customHeight="1" x14ac:dyDescent="0.25">
      <c r="A3884" s="233">
        <v>92696</v>
      </c>
      <c r="B3884" s="216" t="s">
        <v>33872</v>
      </c>
      <c r="C3884" s="216" t="s">
        <v>5</v>
      </c>
      <c r="D3884" s="234">
        <v>22.04</v>
      </c>
      <c r="E3884" s="217"/>
      <c r="F3884" s="217"/>
    </row>
    <row r="3885" spans="1:6" ht="15.75" customHeight="1" x14ac:dyDescent="0.25">
      <c r="A3885" s="233">
        <v>92697</v>
      </c>
      <c r="B3885" s="216" t="s">
        <v>33873</v>
      </c>
      <c r="C3885" s="216" t="s">
        <v>5</v>
      </c>
      <c r="D3885" s="234">
        <v>23.16</v>
      </c>
      <c r="E3885" s="217"/>
      <c r="F3885" s="217"/>
    </row>
    <row r="3886" spans="1:6" ht="15.75" customHeight="1" x14ac:dyDescent="0.25">
      <c r="A3886" s="233">
        <v>92698</v>
      </c>
      <c r="B3886" s="216" t="s">
        <v>33874</v>
      </c>
      <c r="C3886" s="216" t="s">
        <v>5</v>
      </c>
      <c r="D3886" s="234">
        <v>13.1</v>
      </c>
      <c r="E3886" s="217"/>
      <c r="F3886" s="217"/>
    </row>
    <row r="3887" spans="1:6" ht="15.75" customHeight="1" x14ac:dyDescent="0.25">
      <c r="A3887" s="233">
        <v>92699</v>
      </c>
      <c r="B3887" s="216" t="s">
        <v>33875</v>
      </c>
      <c r="C3887" s="216" t="s">
        <v>5</v>
      </c>
      <c r="D3887" s="234">
        <v>12.29</v>
      </c>
      <c r="E3887" s="217"/>
      <c r="F3887" s="217"/>
    </row>
    <row r="3888" spans="1:6" ht="15.75" customHeight="1" x14ac:dyDescent="0.25">
      <c r="A3888" s="233">
        <v>92700</v>
      </c>
      <c r="B3888" s="216" t="s">
        <v>33876</v>
      </c>
      <c r="C3888" s="216" t="s">
        <v>5</v>
      </c>
      <c r="D3888" s="234">
        <v>21.37</v>
      </c>
      <c r="E3888" s="217"/>
      <c r="F3888" s="217"/>
    </row>
    <row r="3889" spans="1:6" ht="15.75" customHeight="1" x14ac:dyDescent="0.25">
      <c r="A3889" s="233">
        <v>92701</v>
      </c>
      <c r="B3889" s="216" t="s">
        <v>33877</v>
      </c>
      <c r="C3889" s="216" t="s">
        <v>5</v>
      </c>
      <c r="D3889" s="234">
        <v>20.170000000000002</v>
      </c>
      <c r="E3889" s="217"/>
      <c r="F3889" s="217"/>
    </row>
    <row r="3890" spans="1:6" ht="15.75" customHeight="1" x14ac:dyDescent="0.25">
      <c r="A3890" s="233">
        <v>92702</v>
      </c>
      <c r="B3890" s="216" t="s">
        <v>33878</v>
      </c>
      <c r="C3890" s="216" t="s">
        <v>5</v>
      </c>
      <c r="D3890" s="234">
        <v>33.4</v>
      </c>
      <c r="E3890" s="217"/>
      <c r="F3890" s="217"/>
    </row>
    <row r="3891" spans="1:6" ht="15.75" customHeight="1" x14ac:dyDescent="0.25">
      <c r="A3891" s="233">
        <v>92703</v>
      </c>
      <c r="B3891" s="216" t="s">
        <v>33879</v>
      </c>
      <c r="C3891" s="216" t="s">
        <v>5</v>
      </c>
      <c r="D3891" s="234">
        <v>31.92</v>
      </c>
      <c r="E3891" s="217"/>
      <c r="F3891" s="217"/>
    </row>
    <row r="3892" spans="1:6" ht="15.75" customHeight="1" x14ac:dyDescent="0.25">
      <c r="A3892" s="233">
        <v>92704</v>
      </c>
      <c r="B3892" s="216" t="s">
        <v>33880</v>
      </c>
      <c r="C3892" s="216" t="s">
        <v>5</v>
      </c>
      <c r="D3892" s="234">
        <v>16.559999999999999</v>
      </c>
      <c r="E3892" s="217"/>
      <c r="F3892" s="217"/>
    </row>
    <row r="3893" spans="1:6" ht="15.75" customHeight="1" x14ac:dyDescent="0.25">
      <c r="A3893" s="233">
        <v>92705</v>
      </c>
      <c r="B3893" s="216" t="s">
        <v>33881</v>
      </c>
      <c r="C3893" s="216" t="s">
        <v>5</v>
      </c>
      <c r="D3893" s="234">
        <v>26.65</v>
      </c>
      <c r="E3893" s="217"/>
      <c r="F3893" s="217"/>
    </row>
    <row r="3894" spans="1:6" ht="15.75" customHeight="1" x14ac:dyDescent="0.25">
      <c r="A3894" s="233">
        <v>92706</v>
      </c>
      <c r="B3894" s="216" t="s">
        <v>33882</v>
      </c>
      <c r="C3894" s="216" t="s">
        <v>5</v>
      </c>
      <c r="D3894" s="234">
        <v>43.12</v>
      </c>
      <c r="E3894" s="217"/>
      <c r="F3894" s="217"/>
    </row>
    <row r="3895" spans="1:6" ht="15.75" customHeight="1" x14ac:dyDescent="0.25">
      <c r="A3895" s="233">
        <v>92889</v>
      </c>
      <c r="B3895" s="216" t="s">
        <v>33883</v>
      </c>
      <c r="C3895" s="216" t="s">
        <v>5</v>
      </c>
      <c r="D3895" s="234">
        <v>81.7</v>
      </c>
      <c r="E3895" s="217"/>
      <c r="F3895" s="217"/>
    </row>
    <row r="3896" spans="1:6" ht="15.75" customHeight="1" x14ac:dyDescent="0.25">
      <c r="A3896" s="233">
        <v>92890</v>
      </c>
      <c r="B3896" s="216" t="s">
        <v>33884</v>
      </c>
      <c r="C3896" s="216" t="s">
        <v>5</v>
      </c>
      <c r="D3896" s="234">
        <v>123.74</v>
      </c>
      <c r="E3896" s="217"/>
      <c r="F3896" s="217"/>
    </row>
    <row r="3897" spans="1:6" ht="15.75" customHeight="1" x14ac:dyDescent="0.25">
      <c r="A3897" s="233">
        <v>92891</v>
      </c>
      <c r="B3897" s="216" t="s">
        <v>33885</v>
      </c>
      <c r="C3897" s="216" t="s">
        <v>5</v>
      </c>
      <c r="D3897" s="234">
        <v>181.34</v>
      </c>
      <c r="E3897" s="217"/>
      <c r="F3897" s="217"/>
    </row>
    <row r="3898" spans="1:6" ht="15.75" customHeight="1" x14ac:dyDescent="0.25">
      <c r="A3898" s="233">
        <v>92892</v>
      </c>
      <c r="B3898" s="216" t="s">
        <v>33886</v>
      </c>
      <c r="C3898" s="216" t="s">
        <v>5</v>
      </c>
      <c r="D3898" s="234">
        <v>35.36</v>
      </c>
      <c r="E3898" s="217"/>
      <c r="F3898" s="217"/>
    </row>
    <row r="3899" spans="1:6" ht="15.75" customHeight="1" x14ac:dyDescent="0.25">
      <c r="A3899" s="233">
        <v>92893</v>
      </c>
      <c r="B3899" s="216" t="s">
        <v>33887</v>
      </c>
      <c r="C3899" s="216" t="s">
        <v>5</v>
      </c>
      <c r="D3899" s="234">
        <v>50.27</v>
      </c>
      <c r="E3899" s="217"/>
      <c r="F3899" s="217"/>
    </row>
    <row r="3900" spans="1:6" ht="15.75" customHeight="1" x14ac:dyDescent="0.25">
      <c r="A3900" s="233">
        <v>92894</v>
      </c>
      <c r="B3900" s="216" t="s">
        <v>33888</v>
      </c>
      <c r="C3900" s="216" t="s">
        <v>5</v>
      </c>
      <c r="D3900" s="234">
        <v>60.04</v>
      </c>
      <c r="E3900" s="217"/>
      <c r="F3900" s="217"/>
    </row>
    <row r="3901" spans="1:6" ht="15.75" customHeight="1" x14ac:dyDescent="0.25">
      <c r="A3901" s="233">
        <v>92895</v>
      </c>
      <c r="B3901" s="216" t="s">
        <v>33889</v>
      </c>
      <c r="C3901" s="216" t="s">
        <v>5</v>
      </c>
      <c r="D3901" s="234">
        <v>81.67</v>
      </c>
      <c r="E3901" s="217"/>
      <c r="F3901" s="217"/>
    </row>
    <row r="3902" spans="1:6" ht="15.75" customHeight="1" x14ac:dyDescent="0.25">
      <c r="A3902" s="233">
        <v>92896</v>
      </c>
      <c r="B3902" s="216" t="s">
        <v>33890</v>
      </c>
      <c r="C3902" s="216" t="s">
        <v>5</v>
      </c>
      <c r="D3902" s="234">
        <v>124.79</v>
      </c>
      <c r="E3902" s="217"/>
      <c r="F3902" s="217"/>
    </row>
    <row r="3903" spans="1:6" ht="15.75" customHeight="1" x14ac:dyDescent="0.25">
      <c r="A3903" s="233">
        <v>92897</v>
      </c>
      <c r="B3903" s="216" t="s">
        <v>33891</v>
      </c>
      <c r="C3903" s="216" t="s">
        <v>5</v>
      </c>
      <c r="D3903" s="234">
        <v>183.49</v>
      </c>
      <c r="E3903" s="217"/>
      <c r="F3903" s="217"/>
    </row>
    <row r="3904" spans="1:6" ht="15.75" customHeight="1" x14ac:dyDescent="0.25">
      <c r="A3904" s="233">
        <v>92898</v>
      </c>
      <c r="B3904" s="216" t="s">
        <v>33892</v>
      </c>
      <c r="C3904" s="216" t="s">
        <v>5</v>
      </c>
      <c r="D3904" s="234">
        <v>29.54</v>
      </c>
      <c r="E3904" s="217"/>
      <c r="F3904" s="217"/>
    </row>
    <row r="3905" spans="1:6" ht="15.75" customHeight="1" x14ac:dyDescent="0.25">
      <c r="A3905" s="233">
        <v>92899</v>
      </c>
      <c r="B3905" s="216" t="s">
        <v>33893</v>
      </c>
      <c r="C3905" s="216" t="s">
        <v>5</v>
      </c>
      <c r="D3905" s="234">
        <v>43.64</v>
      </c>
      <c r="E3905" s="217"/>
      <c r="F3905" s="217"/>
    </row>
    <row r="3906" spans="1:6" ht="15.75" customHeight="1" x14ac:dyDescent="0.25">
      <c r="A3906" s="233">
        <v>92900</v>
      </c>
      <c r="B3906" s="216" t="s">
        <v>33894</v>
      </c>
      <c r="C3906" s="216" t="s">
        <v>5</v>
      </c>
      <c r="D3906" s="234">
        <v>52.49</v>
      </c>
      <c r="E3906" s="217"/>
      <c r="F3906" s="217"/>
    </row>
    <row r="3907" spans="1:6" ht="15.75" customHeight="1" x14ac:dyDescent="0.25">
      <c r="A3907" s="233">
        <v>92901</v>
      </c>
      <c r="B3907" s="216" t="s">
        <v>33895</v>
      </c>
      <c r="C3907" s="216" t="s">
        <v>5</v>
      </c>
      <c r="D3907" s="234">
        <v>72.98</v>
      </c>
      <c r="E3907" s="217"/>
      <c r="F3907" s="217"/>
    </row>
    <row r="3908" spans="1:6" ht="15.75" customHeight="1" x14ac:dyDescent="0.25">
      <c r="A3908" s="233">
        <v>92902</v>
      </c>
      <c r="B3908" s="216" t="s">
        <v>33896</v>
      </c>
      <c r="C3908" s="216" t="s">
        <v>5</v>
      </c>
      <c r="D3908" s="234">
        <v>114.36</v>
      </c>
      <c r="E3908" s="217"/>
      <c r="F3908" s="217"/>
    </row>
    <row r="3909" spans="1:6" ht="15.75" customHeight="1" x14ac:dyDescent="0.25">
      <c r="A3909" s="233">
        <v>92903</v>
      </c>
      <c r="B3909" s="216" t="s">
        <v>33897</v>
      </c>
      <c r="C3909" s="216" t="s">
        <v>5</v>
      </c>
      <c r="D3909" s="234">
        <v>171.37</v>
      </c>
      <c r="E3909" s="217"/>
      <c r="F3909" s="217"/>
    </row>
    <row r="3910" spans="1:6" ht="15.75" customHeight="1" x14ac:dyDescent="0.25">
      <c r="A3910" s="233">
        <v>92904</v>
      </c>
      <c r="B3910" s="216" t="s">
        <v>33898</v>
      </c>
      <c r="C3910" s="216" t="s">
        <v>5</v>
      </c>
      <c r="D3910" s="234">
        <v>20.100000000000001</v>
      </c>
      <c r="E3910" s="217"/>
      <c r="F3910" s="217"/>
    </row>
    <row r="3911" spans="1:6" ht="15.75" customHeight="1" x14ac:dyDescent="0.25">
      <c r="A3911" s="233">
        <v>92905</v>
      </c>
      <c r="B3911" s="216" t="s">
        <v>33899</v>
      </c>
      <c r="C3911" s="216" t="s">
        <v>5</v>
      </c>
      <c r="D3911" s="234">
        <v>28.74</v>
      </c>
      <c r="E3911" s="217"/>
      <c r="F3911" s="217"/>
    </row>
    <row r="3912" spans="1:6" ht="15.75" customHeight="1" x14ac:dyDescent="0.25">
      <c r="A3912" s="233">
        <v>92906</v>
      </c>
      <c r="B3912" s="216" t="s">
        <v>33900</v>
      </c>
      <c r="C3912" s="216" t="s">
        <v>5</v>
      </c>
      <c r="D3912" s="234">
        <v>35.119999999999997</v>
      </c>
      <c r="E3912" s="217"/>
      <c r="F3912" s="217"/>
    </row>
    <row r="3913" spans="1:6" ht="15.75" customHeight="1" x14ac:dyDescent="0.25">
      <c r="A3913" s="233">
        <v>92907</v>
      </c>
      <c r="B3913" s="216" t="s">
        <v>33901</v>
      </c>
      <c r="C3913" s="216" t="s">
        <v>5</v>
      </c>
      <c r="D3913" s="234">
        <v>43.82</v>
      </c>
      <c r="E3913" s="217"/>
      <c r="F3913" s="217"/>
    </row>
    <row r="3914" spans="1:6" ht="15.75" customHeight="1" x14ac:dyDescent="0.25">
      <c r="A3914" s="233">
        <v>92908</v>
      </c>
      <c r="B3914" s="216" t="s">
        <v>33902</v>
      </c>
      <c r="C3914" s="216" t="s">
        <v>5</v>
      </c>
      <c r="D3914" s="234">
        <v>43.82</v>
      </c>
      <c r="E3914" s="217"/>
      <c r="F3914" s="217"/>
    </row>
    <row r="3915" spans="1:6" ht="15.75" customHeight="1" x14ac:dyDescent="0.25">
      <c r="A3915" s="233">
        <v>92909</v>
      </c>
      <c r="B3915" s="216" t="s">
        <v>33903</v>
      </c>
      <c r="C3915" s="216" t="s">
        <v>5</v>
      </c>
      <c r="D3915" s="234">
        <v>43.82</v>
      </c>
      <c r="E3915" s="217"/>
      <c r="F3915" s="217"/>
    </row>
    <row r="3916" spans="1:6" ht="15.75" customHeight="1" x14ac:dyDescent="0.25">
      <c r="A3916" s="233">
        <v>92910</v>
      </c>
      <c r="B3916" s="216" t="s">
        <v>33904</v>
      </c>
      <c r="C3916" s="216" t="s">
        <v>5</v>
      </c>
      <c r="D3916" s="234">
        <v>63.42</v>
      </c>
      <c r="E3916" s="217"/>
      <c r="F3916" s="217"/>
    </row>
    <row r="3917" spans="1:6" ht="15.75" customHeight="1" x14ac:dyDescent="0.25">
      <c r="A3917" s="233">
        <v>92911</v>
      </c>
      <c r="B3917" s="216" t="s">
        <v>33905</v>
      </c>
      <c r="C3917" s="216" t="s">
        <v>5</v>
      </c>
      <c r="D3917" s="234">
        <v>63.42</v>
      </c>
      <c r="E3917" s="217"/>
      <c r="F3917" s="217"/>
    </row>
    <row r="3918" spans="1:6" ht="15.75" customHeight="1" x14ac:dyDescent="0.25">
      <c r="A3918" s="233">
        <v>92912</v>
      </c>
      <c r="B3918" s="216" t="s">
        <v>33906</v>
      </c>
      <c r="C3918" s="216" t="s">
        <v>5</v>
      </c>
      <c r="D3918" s="234">
        <v>85.01</v>
      </c>
      <c r="E3918" s="217"/>
      <c r="F3918" s="217"/>
    </row>
    <row r="3919" spans="1:6" ht="15.75" customHeight="1" x14ac:dyDescent="0.25">
      <c r="A3919" s="233">
        <v>92913</v>
      </c>
      <c r="B3919" s="216" t="s">
        <v>33907</v>
      </c>
      <c r="C3919" s="216" t="s">
        <v>5</v>
      </c>
      <c r="D3919" s="234">
        <v>86.83</v>
      </c>
      <c r="E3919" s="217"/>
      <c r="F3919" s="217"/>
    </row>
    <row r="3920" spans="1:6" ht="15.75" customHeight="1" x14ac:dyDescent="0.25">
      <c r="A3920" s="233">
        <v>92914</v>
      </c>
      <c r="B3920" s="216" t="s">
        <v>33908</v>
      </c>
      <c r="C3920" s="216" t="s">
        <v>5</v>
      </c>
      <c r="D3920" s="234">
        <v>86.83</v>
      </c>
      <c r="E3920" s="217"/>
      <c r="F3920" s="217"/>
    </row>
    <row r="3921" spans="1:6" ht="15.75" customHeight="1" x14ac:dyDescent="0.25">
      <c r="A3921" s="233">
        <v>92918</v>
      </c>
      <c r="B3921" s="216" t="s">
        <v>33909</v>
      </c>
      <c r="C3921" s="216" t="s">
        <v>5</v>
      </c>
      <c r="D3921" s="234">
        <v>23.3</v>
      </c>
      <c r="E3921" s="217"/>
      <c r="F3921" s="217"/>
    </row>
    <row r="3922" spans="1:6" ht="15.75" customHeight="1" x14ac:dyDescent="0.25">
      <c r="A3922" s="233">
        <v>92920</v>
      </c>
      <c r="B3922" s="216" t="s">
        <v>33910</v>
      </c>
      <c r="C3922" s="216" t="s">
        <v>5</v>
      </c>
      <c r="D3922" s="234">
        <v>23.46</v>
      </c>
      <c r="E3922" s="217"/>
      <c r="F3922" s="217"/>
    </row>
    <row r="3923" spans="1:6" ht="15.75" customHeight="1" x14ac:dyDescent="0.25">
      <c r="A3923" s="233">
        <v>92925</v>
      </c>
      <c r="B3923" s="216" t="s">
        <v>33911</v>
      </c>
      <c r="C3923" s="216" t="s">
        <v>5</v>
      </c>
      <c r="D3923" s="234">
        <v>28.85</v>
      </c>
      <c r="E3923" s="217"/>
      <c r="F3923" s="217"/>
    </row>
    <row r="3924" spans="1:6" ht="15.75" customHeight="1" x14ac:dyDescent="0.25">
      <c r="A3924" s="233">
        <v>92926</v>
      </c>
      <c r="B3924" s="216" t="s">
        <v>33912</v>
      </c>
      <c r="C3924" s="216" t="s">
        <v>5</v>
      </c>
      <c r="D3924" s="234">
        <v>28.84</v>
      </c>
      <c r="E3924" s="217"/>
      <c r="F3924" s="217"/>
    </row>
    <row r="3925" spans="1:6" ht="15.75" customHeight="1" x14ac:dyDescent="0.25">
      <c r="A3925" s="233">
        <v>92927</v>
      </c>
      <c r="B3925" s="216" t="s">
        <v>33913</v>
      </c>
      <c r="C3925" s="216" t="s">
        <v>5</v>
      </c>
      <c r="D3925" s="234">
        <v>28.84</v>
      </c>
      <c r="E3925" s="217"/>
      <c r="F3925" s="217"/>
    </row>
    <row r="3926" spans="1:6" ht="15.75" customHeight="1" x14ac:dyDescent="0.25">
      <c r="A3926" s="233">
        <v>92928</v>
      </c>
      <c r="B3926" s="216" t="s">
        <v>33914</v>
      </c>
      <c r="C3926" s="216" t="s">
        <v>5</v>
      </c>
      <c r="D3926" s="234">
        <v>32.979999999999997</v>
      </c>
      <c r="E3926" s="217"/>
      <c r="F3926" s="217"/>
    </row>
    <row r="3927" spans="1:6" ht="15.75" customHeight="1" x14ac:dyDescent="0.25">
      <c r="A3927" s="233">
        <v>92929</v>
      </c>
      <c r="B3927" s="216" t="s">
        <v>33915</v>
      </c>
      <c r="C3927" s="216" t="s">
        <v>5</v>
      </c>
      <c r="D3927" s="234">
        <v>32.979999999999997</v>
      </c>
      <c r="E3927" s="217"/>
      <c r="F3927" s="217"/>
    </row>
    <row r="3928" spans="1:6" ht="15.75" customHeight="1" x14ac:dyDescent="0.25">
      <c r="A3928" s="233">
        <v>92930</v>
      </c>
      <c r="B3928" s="216" t="s">
        <v>33916</v>
      </c>
      <c r="C3928" s="216" t="s">
        <v>5</v>
      </c>
      <c r="D3928" s="234">
        <v>32.979999999999997</v>
      </c>
      <c r="E3928" s="217"/>
      <c r="F3928" s="217"/>
    </row>
    <row r="3929" spans="1:6" ht="15.75" customHeight="1" x14ac:dyDescent="0.25">
      <c r="A3929" s="233">
        <v>92931</v>
      </c>
      <c r="B3929" s="216" t="s">
        <v>33917</v>
      </c>
      <c r="C3929" s="216" t="s">
        <v>5</v>
      </c>
      <c r="D3929" s="234">
        <v>43.79</v>
      </c>
      <c r="E3929" s="217"/>
      <c r="F3929" s="217"/>
    </row>
    <row r="3930" spans="1:6" ht="15.75" customHeight="1" x14ac:dyDescent="0.25">
      <c r="A3930" s="233">
        <v>92932</v>
      </c>
      <c r="B3930" s="216" t="s">
        <v>33918</v>
      </c>
      <c r="C3930" s="216" t="s">
        <v>5</v>
      </c>
      <c r="D3930" s="234">
        <v>43.79</v>
      </c>
      <c r="E3930" s="217"/>
      <c r="F3930" s="217"/>
    </row>
    <row r="3931" spans="1:6" ht="15.75" customHeight="1" x14ac:dyDescent="0.25">
      <c r="A3931" s="233">
        <v>92933</v>
      </c>
      <c r="B3931" s="216" t="s">
        <v>33919</v>
      </c>
      <c r="C3931" s="216" t="s">
        <v>5</v>
      </c>
      <c r="D3931" s="234">
        <v>43.79</v>
      </c>
      <c r="E3931" s="217"/>
      <c r="F3931" s="217"/>
    </row>
    <row r="3932" spans="1:6" ht="15.75" customHeight="1" x14ac:dyDescent="0.25">
      <c r="A3932" s="233">
        <v>92934</v>
      </c>
      <c r="B3932" s="216" t="s">
        <v>33920</v>
      </c>
      <c r="C3932" s="216" t="s">
        <v>5</v>
      </c>
      <c r="D3932" s="234">
        <v>64.47</v>
      </c>
      <c r="E3932" s="217"/>
      <c r="F3932" s="217"/>
    </row>
    <row r="3933" spans="1:6" ht="15.75" customHeight="1" x14ac:dyDescent="0.25">
      <c r="A3933" s="233">
        <v>92935</v>
      </c>
      <c r="B3933" s="216" t="s">
        <v>33921</v>
      </c>
      <c r="C3933" s="216" t="s">
        <v>5</v>
      </c>
      <c r="D3933" s="234">
        <v>64.47</v>
      </c>
      <c r="E3933" s="217"/>
      <c r="F3933" s="217"/>
    </row>
    <row r="3934" spans="1:6" ht="15.75" customHeight="1" x14ac:dyDescent="0.25">
      <c r="A3934" s="233">
        <v>92936</v>
      </c>
      <c r="B3934" s="216" t="s">
        <v>33922</v>
      </c>
      <c r="C3934" s="216" t="s">
        <v>5</v>
      </c>
      <c r="D3934" s="234">
        <v>88.98</v>
      </c>
      <c r="E3934" s="217"/>
      <c r="F3934" s="217"/>
    </row>
    <row r="3935" spans="1:6" ht="15.75" customHeight="1" x14ac:dyDescent="0.25">
      <c r="A3935" s="233">
        <v>92937</v>
      </c>
      <c r="B3935" s="216" t="s">
        <v>33923</v>
      </c>
      <c r="C3935" s="216" t="s">
        <v>5</v>
      </c>
      <c r="D3935" s="234">
        <v>88.98</v>
      </c>
      <c r="E3935" s="217"/>
      <c r="F3935" s="217"/>
    </row>
    <row r="3936" spans="1:6" ht="15.75" customHeight="1" x14ac:dyDescent="0.25">
      <c r="A3936" s="233">
        <v>92938</v>
      </c>
      <c r="B3936" s="216" t="s">
        <v>33924</v>
      </c>
      <c r="C3936" s="216" t="s">
        <v>5</v>
      </c>
      <c r="D3936" s="234">
        <v>17.48</v>
      </c>
      <c r="E3936" s="217"/>
      <c r="F3936" s="217"/>
    </row>
    <row r="3937" spans="1:6" ht="15.75" customHeight="1" x14ac:dyDescent="0.25">
      <c r="A3937" s="233">
        <v>92939</v>
      </c>
      <c r="B3937" s="216" t="s">
        <v>33925</v>
      </c>
      <c r="C3937" s="216" t="s">
        <v>5</v>
      </c>
      <c r="D3937" s="234">
        <v>17.64</v>
      </c>
      <c r="E3937" s="217"/>
      <c r="F3937" s="217"/>
    </row>
    <row r="3938" spans="1:6" ht="15.75" customHeight="1" x14ac:dyDescent="0.25">
      <c r="A3938" s="233">
        <v>92940</v>
      </c>
      <c r="B3938" s="216" t="s">
        <v>33926</v>
      </c>
      <c r="C3938" s="216" t="s">
        <v>5</v>
      </c>
      <c r="D3938" s="234">
        <v>22.22</v>
      </c>
      <c r="E3938" s="217"/>
      <c r="F3938" s="217"/>
    </row>
    <row r="3939" spans="1:6" ht="15.75" customHeight="1" x14ac:dyDescent="0.25">
      <c r="A3939" s="233">
        <v>92941</v>
      </c>
      <c r="B3939" s="216" t="s">
        <v>33927</v>
      </c>
      <c r="C3939" s="216" t="s">
        <v>5</v>
      </c>
      <c r="D3939" s="234">
        <v>22.21</v>
      </c>
      <c r="E3939" s="217"/>
      <c r="F3939" s="217"/>
    </row>
    <row r="3940" spans="1:6" ht="15.75" customHeight="1" x14ac:dyDescent="0.25">
      <c r="A3940" s="233">
        <v>92942</v>
      </c>
      <c r="B3940" s="216" t="s">
        <v>33928</v>
      </c>
      <c r="C3940" s="216" t="s">
        <v>5</v>
      </c>
      <c r="D3940" s="234">
        <v>22.21</v>
      </c>
      <c r="E3940" s="217"/>
      <c r="F3940" s="217"/>
    </row>
    <row r="3941" spans="1:6" ht="15.75" customHeight="1" x14ac:dyDescent="0.25">
      <c r="A3941" s="233">
        <v>92943</v>
      </c>
      <c r="B3941" s="216" t="s">
        <v>33929</v>
      </c>
      <c r="C3941" s="216" t="s">
        <v>5</v>
      </c>
      <c r="D3941" s="234">
        <v>25.43</v>
      </c>
      <c r="E3941" s="217"/>
      <c r="F3941" s="217"/>
    </row>
    <row r="3942" spans="1:6" ht="15.75" customHeight="1" x14ac:dyDescent="0.25">
      <c r="A3942" s="233">
        <v>92944</v>
      </c>
      <c r="B3942" s="216" t="s">
        <v>33930</v>
      </c>
      <c r="C3942" s="216" t="s">
        <v>5</v>
      </c>
      <c r="D3942" s="234">
        <v>25.43</v>
      </c>
      <c r="E3942" s="217"/>
      <c r="F3942" s="217"/>
    </row>
    <row r="3943" spans="1:6" ht="15.75" customHeight="1" x14ac:dyDescent="0.25">
      <c r="A3943" s="233">
        <v>92945</v>
      </c>
      <c r="B3943" s="216" t="s">
        <v>33931</v>
      </c>
      <c r="C3943" s="216" t="s">
        <v>5</v>
      </c>
      <c r="D3943" s="234">
        <v>25.43</v>
      </c>
      <c r="E3943" s="217"/>
      <c r="F3943" s="217"/>
    </row>
    <row r="3944" spans="1:6" ht="15.75" customHeight="1" x14ac:dyDescent="0.25">
      <c r="A3944" s="233">
        <v>92946</v>
      </c>
      <c r="B3944" s="216" t="s">
        <v>33932</v>
      </c>
      <c r="C3944" s="216" t="s">
        <v>5</v>
      </c>
      <c r="D3944" s="234">
        <v>35.1</v>
      </c>
      <c r="E3944" s="217"/>
      <c r="F3944" s="217"/>
    </row>
    <row r="3945" spans="1:6" ht="15.75" customHeight="1" x14ac:dyDescent="0.25">
      <c r="A3945" s="233">
        <v>92947</v>
      </c>
      <c r="B3945" s="216" t="s">
        <v>33933</v>
      </c>
      <c r="C3945" s="216" t="s">
        <v>5</v>
      </c>
      <c r="D3945" s="234">
        <v>35.1</v>
      </c>
      <c r="E3945" s="217"/>
      <c r="F3945" s="217"/>
    </row>
    <row r="3946" spans="1:6" ht="15.75" customHeight="1" x14ac:dyDescent="0.25">
      <c r="A3946" s="233">
        <v>92948</v>
      </c>
      <c r="B3946" s="216" t="s">
        <v>33934</v>
      </c>
      <c r="C3946" s="216" t="s">
        <v>5</v>
      </c>
      <c r="D3946" s="234">
        <v>35.1</v>
      </c>
      <c r="E3946" s="217"/>
      <c r="F3946" s="217"/>
    </row>
    <row r="3947" spans="1:6" ht="15.75" customHeight="1" x14ac:dyDescent="0.25">
      <c r="A3947" s="233">
        <v>92949</v>
      </c>
      <c r="B3947" s="216" t="s">
        <v>33935</v>
      </c>
      <c r="C3947" s="216" t="s">
        <v>5</v>
      </c>
      <c r="D3947" s="234">
        <v>54.04</v>
      </c>
      <c r="E3947" s="217"/>
      <c r="F3947" s="217"/>
    </row>
    <row r="3948" spans="1:6" ht="15.75" customHeight="1" x14ac:dyDescent="0.25">
      <c r="A3948" s="233">
        <v>92950</v>
      </c>
      <c r="B3948" s="216" t="s">
        <v>33936</v>
      </c>
      <c r="C3948" s="216" t="s">
        <v>5</v>
      </c>
      <c r="D3948" s="234">
        <v>54.04</v>
      </c>
      <c r="E3948" s="217"/>
      <c r="F3948" s="217"/>
    </row>
    <row r="3949" spans="1:6" ht="15.75" customHeight="1" x14ac:dyDescent="0.25">
      <c r="A3949" s="233">
        <v>92951</v>
      </c>
      <c r="B3949" s="216" t="s">
        <v>33937</v>
      </c>
      <c r="C3949" s="216" t="s">
        <v>5</v>
      </c>
      <c r="D3949" s="234">
        <v>76.86</v>
      </c>
      <c r="E3949" s="217"/>
      <c r="F3949" s="217"/>
    </row>
    <row r="3950" spans="1:6" ht="15.75" customHeight="1" x14ac:dyDescent="0.25">
      <c r="A3950" s="233">
        <v>92952</v>
      </c>
      <c r="B3950" s="216" t="s">
        <v>33938</v>
      </c>
      <c r="C3950" s="216" t="s">
        <v>5</v>
      </c>
      <c r="D3950" s="234">
        <v>76.86</v>
      </c>
      <c r="E3950" s="217"/>
      <c r="F3950" s="217"/>
    </row>
    <row r="3951" spans="1:6" ht="15.75" customHeight="1" x14ac:dyDescent="0.25">
      <c r="A3951" s="233">
        <v>92953</v>
      </c>
      <c r="B3951" s="216" t="s">
        <v>33939</v>
      </c>
      <c r="C3951" s="216" t="s">
        <v>5</v>
      </c>
      <c r="D3951" s="234">
        <v>15.13</v>
      </c>
      <c r="E3951" s="217"/>
      <c r="F3951" s="217"/>
    </row>
    <row r="3952" spans="1:6" ht="15.75" customHeight="1" x14ac:dyDescent="0.25">
      <c r="A3952" s="233">
        <v>93050</v>
      </c>
      <c r="B3952" s="216" t="s">
        <v>33940</v>
      </c>
      <c r="C3952" s="216" t="s">
        <v>5</v>
      </c>
      <c r="D3952" s="234">
        <v>8.15</v>
      </c>
      <c r="E3952" s="217"/>
      <c r="F3952" s="217"/>
    </row>
    <row r="3953" spans="1:6" ht="15.75" customHeight="1" x14ac:dyDescent="0.25">
      <c r="A3953" s="233">
        <v>93051</v>
      </c>
      <c r="B3953" s="216" t="s">
        <v>33941</v>
      </c>
      <c r="C3953" s="216" t="s">
        <v>5</v>
      </c>
      <c r="D3953" s="234">
        <v>7.5</v>
      </c>
      <c r="E3953" s="217"/>
      <c r="F3953" s="217"/>
    </row>
    <row r="3954" spans="1:6" ht="15.75" customHeight="1" x14ac:dyDescent="0.25">
      <c r="A3954" s="233">
        <v>93052</v>
      </c>
      <c r="B3954" s="216" t="s">
        <v>33942</v>
      </c>
      <c r="C3954" s="216" t="s">
        <v>5</v>
      </c>
      <c r="D3954" s="234">
        <v>372.51</v>
      </c>
      <c r="E3954" s="217"/>
      <c r="F3954" s="217"/>
    </row>
    <row r="3955" spans="1:6" ht="15.75" customHeight="1" x14ac:dyDescent="0.25">
      <c r="A3955" s="233">
        <v>93054</v>
      </c>
      <c r="B3955" s="216" t="s">
        <v>33943</v>
      </c>
      <c r="C3955" s="216" t="s">
        <v>5</v>
      </c>
      <c r="D3955" s="234">
        <v>15.75</v>
      </c>
      <c r="E3955" s="217"/>
      <c r="F3955" s="217"/>
    </row>
    <row r="3956" spans="1:6" ht="15.75" customHeight="1" x14ac:dyDescent="0.25">
      <c r="A3956" s="233">
        <v>93055</v>
      </c>
      <c r="B3956" s="216" t="s">
        <v>33944</v>
      </c>
      <c r="C3956" s="216" t="s">
        <v>5</v>
      </c>
      <c r="D3956" s="234">
        <v>32.28</v>
      </c>
      <c r="E3956" s="217"/>
      <c r="F3956" s="217"/>
    </row>
    <row r="3957" spans="1:6" ht="15.75" customHeight="1" x14ac:dyDescent="0.25">
      <c r="A3957" s="233">
        <v>93056</v>
      </c>
      <c r="B3957" s="216" t="s">
        <v>33945</v>
      </c>
      <c r="C3957" s="216" t="s">
        <v>5</v>
      </c>
      <c r="D3957" s="234">
        <v>11.97</v>
      </c>
      <c r="E3957" s="217"/>
      <c r="F3957" s="217"/>
    </row>
    <row r="3958" spans="1:6" ht="15.75" customHeight="1" x14ac:dyDescent="0.25">
      <c r="A3958" s="233">
        <v>93057</v>
      </c>
      <c r="B3958" s="216" t="s">
        <v>33946</v>
      </c>
      <c r="C3958" s="216" t="s">
        <v>5</v>
      </c>
      <c r="D3958" s="234">
        <v>10.42</v>
      </c>
      <c r="E3958" s="217"/>
      <c r="F3958" s="217"/>
    </row>
    <row r="3959" spans="1:6" ht="15.75" customHeight="1" x14ac:dyDescent="0.25">
      <c r="A3959" s="233">
        <v>93058</v>
      </c>
      <c r="B3959" s="216" t="s">
        <v>33947</v>
      </c>
      <c r="C3959" s="216" t="s">
        <v>5</v>
      </c>
      <c r="D3959" s="234">
        <v>409.62</v>
      </c>
      <c r="E3959" s="217"/>
      <c r="F3959" s="217"/>
    </row>
    <row r="3960" spans="1:6" ht="15.75" customHeight="1" x14ac:dyDescent="0.25">
      <c r="A3960" s="233">
        <v>93059</v>
      </c>
      <c r="B3960" s="216" t="s">
        <v>33948</v>
      </c>
      <c r="C3960" s="216" t="s">
        <v>5</v>
      </c>
      <c r="D3960" s="234">
        <v>21.65</v>
      </c>
      <c r="E3960" s="217"/>
      <c r="F3960" s="217"/>
    </row>
    <row r="3961" spans="1:6" ht="15.75" customHeight="1" x14ac:dyDescent="0.25">
      <c r="A3961" s="233">
        <v>93060</v>
      </c>
      <c r="B3961" s="216" t="s">
        <v>33949</v>
      </c>
      <c r="C3961" s="216" t="s">
        <v>5</v>
      </c>
      <c r="D3961" s="234">
        <v>56.33</v>
      </c>
      <c r="E3961" s="217"/>
      <c r="F3961" s="217"/>
    </row>
    <row r="3962" spans="1:6" ht="15.75" customHeight="1" x14ac:dyDescent="0.25">
      <c r="A3962" s="233">
        <v>93061</v>
      </c>
      <c r="B3962" s="216" t="s">
        <v>33950</v>
      </c>
      <c r="C3962" s="216" t="s">
        <v>5</v>
      </c>
      <c r="D3962" s="234">
        <v>22.57</v>
      </c>
      <c r="E3962" s="217"/>
      <c r="F3962" s="217"/>
    </row>
    <row r="3963" spans="1:6" ht="15.75" customHeight="1" x14ac:dyDescent="0.25">
      <c r="A3963" s="233">
        <v>93062</v>
      </c>
      <c r="B3963" s="216" t="s">
        <v>33951</v>
      </c>
      <c r="C3963" s="216" t="s">
        <v>5</v>
      </c>
      <c r="D3963" s="234">
        <v>19.57</v>
      </c>
      <c r="E3963" s="217"/>
      <c r="F3963" s="217"/>
    </row>
    <row r="3964" spans="1:6" ht="15.75" customHeight="1" x14ac:dyDescent="0.25">
      <c r="A3964" s="233">
        <v>93063</v>
      </c>
      <c r="B3964" s="216" t="s">
        <v>33952</v>
      </c>
      <c r="C3964" s="216" t="s">
        <v>5</v>
      </c>
      <c r="D3964" s="234">
        <v>469.2</v>
      </c>
      <c r="E3964" s="217"/>
      <c r="F3964" s="217"/>
    </row>
    <row r="3965" spans="1:6" ht="15.75" customHeight="1" x14ac:dyDescent="0.25">
      <c r="A3965" s="233">
        <v>93064</v>
      </c>
      <c r="B3965" s="216" t="s">
        <v>33953</v>
      </c>
      <c r="C3965" s="216" t="s">
        <v>5</v>
      </c>
      <c r="D3965" s="234">
        <v>34.9</v>
      </c>
      <c r="E3965" s="217"/>
      <c r="F3965" s="217"/>
    </row>
    <row r="3966" spans="1:6" ht="15.75" customHeight="1" x14ac:dyDescent="0.25">
      <c r="A3966" s="233">
        <v>93065</v>
      </c>
      <c r="B3966" s="216" t="s">
        <v>33954</v>
      </c>
      <c r="C3966" s="216" t="s">
        <v>5</v>
      </c>
      <c r="D3966" s="234">
        <v>32.68</v>
      </c>
      <c r="E3966" s="217"/>
      <c r="F3966" s="217"/>
    </row>
    <row r="3967" spans="1:6" ht="15.75" customHeight="1" x14ac:dyDescent="0.25">
      <c r="A3967" s="233">
        <v>93066</v>
      </c>
      <c r="B3967" s="216" t="s">
        <v>33955</v>
      </c>
      <c r="C3967" s="216" t="s">
        <v>5</v>
      </c>
      <c r="D3967" s="234">
        <v>589</v>
      </c>
      <c r="E3967" s="217"/>
      <c r="F3967" s="217"/>
    </row>
    <row r="3968" spans="1:6" ht="15.75" customHeight="1" x14ac:dyDescent="0.25">
      <c r="A3968" s="233">
        <v>93067</v>
      </c>
      <c r="B3968" s="216" t="s">
        <v>33956</v>
      </c>
      <c r="C3968" s="216" t="s">
        <v>5</v>
      </c>
      <c r="D3968" s="234">
        <v>51.79</v>
      </c>
      <c r="E3968" s="217"/>
      <c r="F3968" s="217"/>
    </row>
    <row r="3969" spans="1:6" ht="15.75" customHeight="1" x14ac:dyDescent="0.25">
      <c r="A3969" s="233">
        <v>93068</v>
      </c>
      <c r="B3969" s="216" t="s">
        <v>33957</v>
      </c>
      <c r="C3969" s="216" t="s">
        <v>5</v>
      </c>
      <c r="D3969" s="234">
        <v>45.29</v>
      </c>
      <c r="E3969" s="217"/>
      <c r="F3969" s="217"/>
    </row>
    <row r="3970" spans="1:6" ht="15.75" customHeight="1" x14ac:dyDescent="0.25">
      <c r="A3970" s="233">
        <v>93069</v>
      </c>
      <c r="B3970" s="216" t="s">
        <v>33958</v>
      </c>
      <c r="C3970" s="216" t="s">
        <v>5</v>
      </c>
      <c r="D3970" s="234">
        <v>816.3</v>
      </c>
      <c r="E3970" s="217"/>
      <c r="F3970" s="217"/>
    </row>
    <row r="3971" spans="1:6" ht="15.75" customHeight="1" x14ac:dyDescent="0.25">
      <c r="A3971" s="233">
        <v>93070</v>
      </c>
      <c r="B3971" s="216" t="s">
        <v>33959</v>
      </c>
      <c r="C3971" s="216" t="s">
        <v>5</v>
      </c>
      <c r="D3971" s="234">
        <v>131.03</v>
      </c>
      <c r="E3971" s="217"/>
      <c r="F3971" s="217"/>
    </row>
    <row r="3972" spans="1:6" ht="15.75" customHeight="1" x14ac:dyDescent="0.25">
      <c r="A3972" s="233">
        <v>93071</v>
      </c>
      <c r="B3972" s="216" t="s">
        <v>33960</v>
      </c>
      <c r="C3972" s="216" t="s">
        <v>5</v>
      </c>
      <c r="D3972" s="234">
        <v>121.65</v>
      </c>
      <c r="E3972" s="217"/>
      <c r="F3972" s="217"/>
    </row>
    <row r="3973" spans="1:6" ht="15.75" customHeight="1" x14ac:dyDescent="0.25">
      <c r="A3973" s="233">
        <v>93072</v>
      </c>
      <c r="B3973" s="216" t="s">
        <v>33961</v>
      </c>
      <c r="C3973" s="216" t="s">
        <v>5</v>
      </c>
      <c r="D3973" s="234">
        <v>1077.05</v>
      </c>
      <c r="E3973" s="217"/>
      <c r="F3973" s="217"/>
    </row>
    <row r="3974" spans="1:6" ht="15.75" customHeight="1" x14ac:dyDescent="0.25">
      <c r="A3974" s="233">
        <v>93073</v>
      </c>
      <c r="B3974" s="216" t="s">
        <v>33962</v>
      </c>
      <c r="C3974" s="216" t="s">
        <v>5</v>
      </c>
      <c r="D3974" s="234">
        <v>59.02</v>
      </c>
      <c r="E3974" s="217"/>
      <c r="F3974" s="217"/>
    </row>
    <row r="3975" spans="1:6" ht="15.75" customHeight="1" x14ac:dyDescent="0.25">
      <c r="A3975" s="233">
        <v>93074</v>
      </c>
      <c r="B3975" s="216" t="s">
        <v>33963</v>
      </c>
      <c r="C3975" s="216" t="s">
        <v>5</v>
      </c>
      <c r="D3975" s="234">
        <v>8.69</v>
      </c>
      <c r="E3975" s="217"/>
      <c r="F3975" s="217"/>
    </row>
    <row r="3976" spans="1:6" ht="15.75" customHeight="1" x14ac:dyDescent="0.25">
      <c r="A3976" s="233">
        <v>93075</v>
      </c>
      <c r="B3976" s="216" t="s">
        <v>33964</v>
      </c>
      <c r="C3976" s="216" t="s">
        <v>5</v>
      </c>
      <c r="D3976" s="234">
        <v>14.87</v>
      </c>
      <c r="E3976" s="217"/>
      <c r="F3976" s="217"/>
    </row>
    <row r="3977" spans="1:6" ht="15.75" customHeight="1" x14ac:dyDescent="0.25">
      <c r="A3977" s="233">
        <v>93076</v>
      </c>
      <c r="B3977" s="216" t="s">
        <v>33965</v>
      </c>
      <c r="C3977" s="216" t="s">
        <v>5</v>
      </c>
      <c r="D3977" s="234">
        <v>14.3</v>
      </c>
      <c r="E3977" s="217"/>
      <c r="F3977" s="217"/>
    </row>
    <row r="3978" spans="1:6" ht="15.75" customHeight="1" x14ac:dyDescent="0.25">
      <c r="A3978" s="233">
        <v>93077</v>
      </c>
      <c r="B3978" s="216" t="s">
        <v>33966</v>
      </c>
      <c r="C3978" s="216" t="s">
        <v>5</v>
      </c>
      <c r="D3978" s="234">
        <v>21.25</v>
      </c>
      <c r="E3978" s="217"/>
      <c r="F3978" s="217"/>
    </row>
    <row r="3979" spans="1:6" ht="15.75" customHeight="1" x14ac:dyDescent="0.25">
      <c r="A3979" s="233">
        <v>93078</v>
      </c>
      <c r="B3979" s="216" t="s">
        <v>33967</v>
      </c>
      <c r="C3979" s="216" t="s">
        <v>5</v>
      </c>
      <c r="D3979" s="234">
        <v>23.08</v>
      </c>
      <c r="E3979" s="217"/>
      <c r="F3979" s="217"/>
    </row>
    <row r="3980" spans="1:6" ht="15.75" customHeight="1" x14ac:dyDescent="0.25">
      <c r="A3980" s="233">
        <v>93079</v>
      </c>
      <c r="B3980" s="216" t="s">
        <v>33968</v>
      </c>
      <c r="C3980" s="216" t="s">
        <v>5</v>
      </c>
      <c r="D3980" s="234">
        <v>20.190000000000001</v>
      </c>
      <c r="E3980" s="217"/>
      <c r="F3980" s="217"/>
    </row>
    <row r="3981" spans="1:6" ht="15.75" customHeight="1" x14ac:dyDescent="0.25">
      <c r="A3981" s="233">
        <v>93080</v>
      </c>
      <c r="B3981" s="216" t="s">
        <v>33969</v>
      </c>
      <c r="C3981" s="216" t="s">
        <v>5</v>
      </c>
      <c r="D3981" s="234">
        <v>5.66</v>
      </c>
      <c r="E3981" s="217"/>
      <c r="F3981" s="217"/>
    </row>
    <row r="3982" spans="1:6" ht="15.75" customHeight="1" x14ac:dyDescent="0.25">
      <c r="A3982" s="233">
        <v>93081</v>
      </c>
      <c r="B3982" s="216" t="s">
        <v>33970</v>
      </c>
      <c r="C3982" s="216" t="s">
        <v>5</v>
      </c>
      <c r="D3982" s="234">
        <v>13.51</v>
      </c>
      <c r="E3982" s="217"/>
      <c r="F3982" s="217"/>
    </row>
    <row r="3983" spans="1:6" ht="15.75" customHeight="1" x14ac:dyDescent="0.25">
      <c r="A3983" s="233">
        <v>93082</v>
      </c>
      <c r="B3983" s="216" t="s">
        <v>33971</v>
      </c>
      <c r="C3983" s="216" t="s">
        <v>5</v>
      </c>
      <c r="D3983" s="234">
        <v>16.64</v>
      </c>
      <c r="E3983" s="217"/>
      <c r="F3983" s="217"/>
    </row>
    <row r="3984" spans="1:6" ht="15.75" customHeight="1" x14ac:dyDescent="0.25">
      <c r="A3984" s="233">
        <v>93083</v>
      </c>
      <c r="B3984" s="216" t="s">
        <v>33972</v>
      </c>
      <c r="C3984" s="216" t="s">
        <v>5</v>
      </c>
      <c r="D3984" s="234">
        <v>321.92</v>
      </c>
      <c r="E3984" s="217"/>
      <c r="F3984" s="217"/>
    </row>
    <row r="3985" spans="1:6" ht="15.75" customHeight="1" x14ac:dyDescent="0.25">
      <c r="A3985" s="233">
        <v>93084</v>
      </c>
      <c r="B3985" s="216" t="s">
        <v>33973</v>
      </c>
      <c r="C3985" s="216" t="s">
        <v>5</v>
      </c>
      <c r="D3985" s="234">
        <v>9.4700000000000006</v>
      </c>
      <c r="E3985" s="217"/>
      <c r="F3985" s="217"/>
    </row>
    <row r="3986" spans="1:6" ht="15.75" customHeight="1" x14ac:dyDescent="0.25">
      <c r="A3986" s="233">
        <v>93085</v>
      </c>
      <c r="B3986" s="216" t="s">
        <v>33974</v>
      </c>
      <c r="C3986" s="216" t="s">
        <v>5</v>
      </c>
      <c r="D3986" s="234">
        <v>8.82</v>
      </c>
      <c r="E3986" s="217"/>
      <c r="F3986" s="217"/>
    </row>
    <row r="3987" spans="1:6" ht="15.75" customHeight="1" x14ac:dyDescent="0.25">
      <c r="A3987" s="233">
        <v>93086</v>
      </c>
      <c r="B3987" s="216" t="s">
        <v>33975</v>
      </c>
      <c r="C3987" s="216" t="s">
        <v>5</v>
      </c>
      <c r="D3987" s="234">
        <v>373.83</v>
      </c>
      <c r="E3987" s="217"/>
      <c r="F3987" s="217"/>
    </row>
    <row r="3988" spans="1:6" ht="15.75" customHeight="1" x14ac:dyDescent="0.25">
      <c r="A3988" s="233">
        <v>93087</v>
      </c>
      <c r="B3988" s="216" t="s">
        <v>33976</v>
      </c>
      <c r="C3988" s="216" t="s">
        <v>5</v>
      </c>
      <c r="D3988" s="234">
        <v>14.64</v>
      </c>
      <c r="E3988" s="217"/>
      <c r="F3988" s="217"/>
    </row>
    <row r="3989" spans="1:6" ht="15.75" customHeight="1" x14ac:dyDescent="0.25">
      <c r="A3989" s="233">
        <v>93088</v>
      </c>
      <c r="B3989" s="216" t="s">
        <v>33977</v>
      </c>
      <c r="C3989" s="216" t="s">
        <v>5</v>
      </c>
      <c r="D3989" s="234">
        <v>17.22</v>
      </c>
      <c r="E3989" s="217"/>
      <c r="F3989" s="217"/>
    </row>
    <row r="3990" spans="1:6" ht="15.75" customHeight="1" x14ac:dyDescent="0.25">
      <c r="A3990" s="233">
        <v>93089</v>
      </c>
      <c r="B3990" s="216" t="s">
        <v>33978</v>
      </c>
      <c r="C3990" s="216" t="s">
        <v>5</v>
      </c>
      <c r="D3990" s="218">
        <v>33.6</v>
      </c>
      <c r="E3990" s="217"/>
      <c r="F3990" s="217"/>
    </row>
    <row r="3991" spans="1:6" ht="15.75" customHeight="1" x14ac:dyDescent="0.25">
      <c r="A3991" s="233">
        <v>93090</v>
      </c>
      <c r="B3991" s="216" t="s">
        <v>33979</v>
      </c>
      <c r="C3991" s="216" t="s">
        <v>5</v>
      </c>
      <c r="D3991" s="234">
        <v>13.29</v>
      </c>
      <c r="E3991" s="217"/>
      <c r="F3991" s="217"/>
    </row>
    <row r="3992" spans="1:6" ht="15.75" customHeight="1" x14ac:dyDescent="0.25">
      <c r="A3992" s="233">
        <v>93091</v>
      </c>
      <c r="B3992" s="216" t="s">
        <v>33980</v>
      </c>
      <c r="C3992" s="216" t="s">
        <v>5</v>
      </c>
      <c r="D3992" s="234">
        <v>11.74</v>
      </c>
      <c r="E3992" s="217"/>
      <c r="F3992" s="217"/>
    </row>
    <row r="3993" spans="1:6" ht="15.75" customHeight="1" x14ac:dyDescent="0.25">
      <c r="A3993" s="233">
        <v>93092</v>
      </c>
      <c r="B3993" s="216" t="s">
        <v>33981</v>
      </c>
      <c r="C3993" s="216" t="s">
        <v>5</v>
      </c>
      <c r="D3993" s="234">
        <v>410.94</v>
      </c>
      <c r="E3993" s="217"/>
      <c r="F3993" s="217"/>
    </row>
    <row r="3994" spans="1:6" ht="15.75" customHeight="1" x14ac:dyDescent="0.25">
      <c r="A3994" s="233">
        <v>93093</v>
      </c>
      <c r="B3994" s="216" t="s">
        <v>33982</v>
      </c>
      <c r="C3994" s="216" t="s">
        <v>5</v>
      </c>
      <c r="D3994" s="234">
        <v>22.97</v>
      </c>
      <c r="E3994" s="217"/>
      <c r="F3994" s="217"/>
    </row>
    <row r="3995" spans="1:6" ht="15.75" customHeight="1" x14ac:dyDescent="0.25">
      <c r="A3995" s="233">
        <v>93094</v>
      </c>
      <c r="B3995" s="216" t="s">
        <v>33983</v>
      </c>
      <c r="C3995" s="216" t="s">
        <v>5</v>
      </c>
      <c r="D3995" s="234">
        <v>57.65</v>
      </c>
      <c r="E3995" s="217"/>
      <c r="F3995" s="217"/>
    </row>
    <row r="3996" spans="1:6" ht="15.75" customHeight="1" x14ac:dyDescent="0.25">
      <c r="A3996" s="233">
        <v>93095</v>
      </c>
      <c r="B3996" s="216" t="s">
        <v>33984</v>
      </c>
      <c r="C3996" s="216" t="s">
        <v>5</v>
      </c>
      <c r="D3996" s="234">
        <v>43.09</v>
      </c>
      <c r="E3996" s="217"/>
      <c r="F3996" s="217"/>
    </row>
    <row r="3997" spans="1:6" ht="15.75" customHeight="1" x14ac:dyDescent="0.25">
      <c r="A3997" s="233">
        <v>93096</v>
      </c>
      <c r="B3997" s="216" t="s">
        <v>33985</v>
      </c>
      <c r="C3997" s="216" t="s">
        <v>5</v>
      </c>
      <c r="D3997" s="234">
        <v>61.62</v>
      </c>
      <c r="E3997" s="217"/>
      <c r="F3997" s="217"/>
    </row>
    <row r="3998" spans="1:6" ht="15.75" customHeight="1" x14ac:dyDescent="0.25">
      <c r="A3998" s="233">
        <v>93097</v>
      </c>
      <c r="B3998" s="216" t="s">
        <v>33986</v>
      </c>
      <c r="C3998" s="216" t="s">
        <v>5</v>
      </c>
      <c r="D3998" s="234">
        <v>8.84</v>
      </c>
      <c r="E3998" s="217"/>
      <c r="F3998" s="217"/>
    </row>
    <row r="3999" spans="1:6" ht="15.75" customHeight="1" x14ac:dyDescent="0.25">
      <c r="A3999" s="233">
        <v>93098</v>
      </c>
      <c r="B3999" s="216" t="s">
        <v>33987</v>
      </c>
      <c r="C3999" s="216" t="s">
        <v>5</v>
      </c>
      <c r="D3999" s="234">
        <v>15.02</v>
      </c>
      <c r="E3999" s="217"/>
      <c r="F3999" s="217"/>
    </row>
    <row r="4000" spans="1:6" ht="15.75" customHeight="1" x14ac:dyDescent="0.25">
      <c r="A4000" s="233">
        <v>93099</v>
      </c>
      <c r="B4000" s="216" t="s">
        <v>33988</v>
      </c>
      <c r="C4000" s="216" t="s">
        <v>5</v>
      </c>
      <c r="D4000" s="234">
        <v>16.09</v>
      </c>
      <c r="E4000" s="217"/>
      <c r="F4000" s="217"/>
    </row>
    <row r="4001" spans="1:6" ht="15.75" customHeight="1" x14ac:dyDescent="0.25">
      <c r="A4001" s="233">
        <v>93100</v>
      </c>
      <c r="B4001" s="216" t="s">
        <v>33989</v>
      </c>
      <c r="C4001" s="216" t="s">
        <v>5</v>
      </c>
      <c r="D4001" s="234">
        <v>23.04</v>
      </c>
      <c r="E4001" s="217"/>
      <c r="F4001" s="217"/>
    </row>
    <row r="4002" spans="1:6" ht="15.75" customHeight="1" x14ac:dyDescent="0.25">
      <c r="A4002" s="233">
        <v>93101</v>
      </c>
      <c r="B4002" s="216" t="s">
        <v>33990</v>
      </c>
      <c r="C4002" s="216" t="s">
        <v>5</v>
      </c>
      <c r="D4002" s="234">
        <v>24.87</v>
      </c>
      <c r="E4002" s="217"/>
      <c r="F4002" s="217"/>
    </row>
    <row r="4003" spans="1:6" ht="15.75" customHeight="1" x14ac:dyDescent="0.25">
      <c r="A4003" s="233">
        <v>93102</v>
      </c>
      <c r="B4003" s="216" t="s">
        <v>33991</v>
      </c>
      <c r="C4003" s="216" t="s">
        <v>5</v>
      </c>
      <c r="D4003" s="234">
        <v>21.82</v>
      </c>
      <c r="E4003" s="217"/>
      <c r="F4003" s="217"/>
    </row>
    <row r="4004" spans="1:6" ht="15.75" customHeight="1" x14ac:dyDescent="0.25">
      <c r="A4004" s="233">
        <v>93103</v>
      </c>
      <c r="B4004" s="216" t="s">
        <v>33992</v>
      </c>
      <c r="C4004" s="216" t="s">
        <v>5</v>
      </c>
      <c r="D4004" s="234">
        <v>5.8</v>
      </c>
      <c r="E4004" s="217"/>
      <c r="F4004" s="217"/>
    </row>
    <row r="4005" spans="1:6" ht="15.75" customHeight="1" x14ac:dyDescent="0.25">
      <c r="A4005" s="233">
        <v>93104</v>
      </c>
      <c r="B4005" s="216" t="s">
        <v>33993</v>
      </c>
      <c r="C4005" s="216" t="s">
        <v>5</v>
      </c>
      <c r="D4005" s="234">
        <v>13.65</v>
      </c>
      <c r="E4005" s="217"/>
      <c r="F4005" s="217"/>
    </row>
    <row r="4006" spans="1:6" ht="15.75" customHeight="1" x14ac:dyDescent="0.25">
      <c r="A4006" s="233">
        <v>93105</v>
      </c>
      <c r="B4006" s="216" t="s">
        <v>33994</v>
      </c>
      <c r="C4006" s="216" t="s">
        <v>5</v>
      </c>
      <c r="D4006" s="234">
        <v>16.78</v>
      </c>
      <c r="E4006" s="217"/>
      <c r="F4006" s="217"/>
    </row>
    <row r="4007" spans="1:6" ht="15.75" customHeight="1" x14ac:dyDescent="0.25">
      <c r="A4007" s="233">
        <v>93106</v>
      </c>
      <c r="B4007" s="216" t="s">
        <v>33995</v>
      </c>
      <c r="C4007" s="216" t="s">
        <v>5</v>
      </c>
      <c r="D4007" s="234">
        <v>322.06</v>
      </c>
      <c r="E4007" s="217"/>
      <c r="F4007" s="217"/>
    </row>
    <row r="4008" spans="1:6" ht="15.75" customHeight="1" x14ac:dyDescent="0.25">
      <c r="A4008" s="233">
        <v>93107</v>
      </c>
      <c r="B4008" s="216" t="s">
        <v>33996</v>
      </c>
      <c r="C4008" s="216" t="s">
        <v>5</v>
      </c>
      <c r="D4008" s="234">
        <v>10.64</v>
      </c>
      <c r="E4008" s="217"/>
      <c r="F4008" s="217"/>
    </row>
    <row r="4009" spans="1:6" ht="15.75" customHeight="1" x14ac:dyDescent="0.25">
      <c r="A4009" s="233">
        <v>93108</v>
      </c>
      <c r="B4009" s="216" t="s">
        <v>33997</v>
      </c>
      <c r="C4009" s="216" t="s">
        <v>5</v>
      </c>
      <c r="D4009" s="234">
        <v>9.99</v>
      </c>
      <c r="E4009" s="217"/>
      <c r="F4009" s="217"/>
    </row>
    <row r="4010" spans="1:6" ht="15.75" customHeight="1" x14ac:dyDescent="0.25">
      <c r="A4010" s="233">
        <v>93109</v>
      </c>
      <c r="B4010" s="216" t="s">
        <v>33998</v>
      </c>
      <c r="C4010" s="216" t="s">
        <v>5</v>
      </c>
      <c r="D4010" s="234">
        <v>375</v>
      </c>
      <c r="E4010" s="217"/>
      <c r="F4010" s="217"/>
    </row>
    <row r="4011" spans="1:6" ht="15.75" customHeight="1" x14ac:dyDescent="0.25">
      <c r="A4011" s="233">
        <v>93110</v>
      </c>
      <c r="B4011" s="216" t="s">
        <v>33999</v>
      </c>
      <c r="C4011" s="216" t="s">
        <v>5</v>
      </c>
      <c r="D4011" s="234">
        <v>15.81</v>
      </c>
      <c r="E4011" s="217"/>
      <c r="F4011" s="217"/>
    </row>
    <row r="4012" spans="1:6" ht="15.75" customHeight="1" x14ac:dyDescent="0.25">
      <c r="A4012" s="233">
        <v>93111</v>
      </c>
      <c r="B4012" s="216" t="s">
        <v>34000</v>
      </c>
      <c r="C4012" s="216" t="s">
        <v>5</v>
      </c>
      <c r="D4012" s="234">
        <v>18.239999999999998</v>
      </c>
      <c r="E4012" s="217"/>
      <c r="F4012" s="217"/>
    </row>
    <row r="4013" spans="1:6" ht="15.75" customHeight="1" x14ac:dyDescent="0.25">
      <c r="A4013" s="233">
        <v>93112</v>
      </c>
      <c r="B4013" s="216" t="s">
        <v>34001</v>
      </c>
      <c r="C4013" s="216" t="s">
        <v>5</v>
      </c>
      <c r="D4013" s="234">
        <v>34.770000000000003</v>
      </c>
      <c r="E4013" s="217"/>
      <c r="F4013" s="217"/>
    </row>
    <row r="4014" spans="1:6" ht="15.75" customHeight="1" x14ac:dyDescent="0.25">
      <c r="A4014" s="233">
        <v>93113</v>
      </c>
      <c r="B4014" s="216" t="s">
        <v>34002</v>
      </c>
      <c r="C4014" s="216" t="s">
        <v>5</v>
      </c>
      <c r="D4014" s="234">
        <v>15.41</v>
      </c>
      <c r="E4014" s="217"/>
      <c r="F4014" s="217"/>
    </row>
    <row r="4015" spans="1:6" ht="15.75" customHeight="1" x14ac:dyDescent="0.25">
      <c r="A4015" s="233">
        <v>93114</v>
      </c>
      <c r="B4015" s="216" t="s">
        <v>34003</v>
      </c>
      <c r="C4015" s="216" t="s">
        <v>5</v>
      </c>
      <c r="D4015" s="234">
        <v>25.09</v>
      </c>
      <c r="E4015" s="217"/>
      <c r="F4015" s="217"/>
    </row>
    <row r="4016" spans="1:6" ht="15.75" customHeight="1" x14ac:dyDescent="0.25">
      <c r="A4016" s="233">
        <v>93115</v>
      </c>
      <c r="B4016" s="216" t="s">
        <v>34004</v>
      </c>
      <c r="C4016" s="216" t="s">
        <v>5</v>
      </c>
      <c r="D4016" s="234">
        <v>59.77</v>
      </c>
      <c r="E4016" s="217"/>
      <c r="F4016" s="217"/>
    </row>
    <row r="4017" spans="1:6" ht="15.75" customHeight="1" x14ac:dyDescent="0.25">
      <c r="A4017" s="233">
        <v>93116</v>
      </c>
      <c r="B4017" s="216" t="s">
        <v>34005</v>
      </c>
      <c r="C4017" s="216" t="s">
        <v>5</v>
      </c>
      <c r="D4017" s="234">
        <v>413.06</v>
      </c>
      <c r="E4017" s="217"/>
      <c r="F4017" s="217"/>
    </row>
    <row r="4018" spans="1:6" ht="15.75" customHeight="1" x14ac:dyDescent="0.25">
      <c r="A4018" s="233">
        <v>93117</v>
      </c>
      <c r="B4018" s="216" t="s">
        <v>34006</v>
      </c>
      <c r="C4018" s="216" t="s">
        <v>5</v>
      </c>
      <c r="D4018" s="234">
        <v>43.28</v>
      </c>
      <c r="E4018" s="217"/>
      <c r="F4018" s="217"/>
    </row>
    <row r="4019" spans="1:6" ht="15.75" customHeight="1" x14ac:dyDescent="0.25">
      <c r="A4019" s="233">
        <v>93118</v>
      </c>
      <c r="B4019" s="216" t="s">
        <v>34007</v>
      </c>
      <c r="C4019" s="216" t="s">
        <v>5</v>
      </c>
      <c r="D4019" s="234">
        <v>63.98</v>
      </c>
      <c r="E4019" s="217"/>
      <c r="F4019" s="217"/>
    </row>
    <row r="4020" spans="1:6" ht="15.75" customHeight="1" x14ac:dyDescent="0.25">
      <c r="A4020" s="233">
        <v>93119</v>
      </c>
      <c r="B4020" s="216" t="s">
        <v>34008</v>
      </c>
      <c r="C4020" s="216" t="s">
        <v>5</v>
      </c>
      <c r="D4020" s="234">
        <v>12.37</v>
      </c>
      <c r="E4020" s="217"/>
      <c r="F4020" s="217"/>
    </row>
    <row r="4021" spans="1:6" ht="15.75" customHeight="1" x14ac:dyDescent="0.25">
      <c r="A4021" s="233">
        <v>93120</v>
      </c>
      <c r="B4021" s="216" t="s">
        <v>34009</v>
      </c>
      <c r="C4021" s="216" t="s">
        <v>5</v>
      </c>
      <c r="D4021" s="234">
        <v>19.32</v>
      </c>
      <c r="E4021" s="217"/>
      <c r="F4021" s="217"/>
    </row>
    <row r="4022" spans="1:6" ht="15.75" customHeight="1" x14ac:dyDescent="0.25">
      <c r="A4022" s="233">
        <v>93121</v>
      </c>
      <c r="B4022" s="216" t="s">
        <v>34010</v>
      </c>
      <c r="C4022" s="216" t="s">
        <v>5</v>
      </c>
      <c r="D4022" s="234">
        <v>21.15</v>
      </c>
      <c r="E4022" s="217"/>
      <c r="F4022" s="217"/>
    </row>
    <row r="4023" spans="1:6" ht="15.75" customHeight="1" x14ac:dyDescent="0.25">
      <c r="A4023" s="233">
        <v>93122</v>
      </c>
      <c r="B4023" s="216" t="s">
        <v>34011</v>
      </c>
      <c r="C4023" s="216" t="s">
        <v>5</v>
      </c>
      <c r="D4023" s="234">
        <v>18.27</v>
      </c>
      <c r="E4023" s="217"/>
      <c r="F4023" s="217"/>
    </row>
    <row r="4024" spans="1:6" ht="15.75" customHeight="1" x14ac:dyDescent="0.25">
      <c r="A4024" s="233">
        <v>93123</v>
      </c>
      <c r="B4024" s="216" t="s">
        <v>34012</v>
      </c>
      <c r="C4024" s="216" t="s">
        <v>5</v>
      </c>
      <c r="D4024" s="234">
        <v>40.729999999999997</v>
      </c>
      <c r="E4024" s="217"/>
      <c r="F4024" s="217"/>
    </row>
    <row r="4025" spans="1:6" ht="15.75" customHeight="1" x14ac:dyDescent="0.25">
      <c r="A4025" s="233">
        <v>93124</v>
      </c>
      <c r="B4025" s="216" t="s">
        <v>34013</v>
      </c>
      <c r="C4025" s="216" t="s">
        <v>5</v>
      </c>
      <c r="D4025" s="234">
        <v>64.28</v>
      </c>
      <c r="E4025" s="217"/>
      <c r="F4025" s="217"/>
    </row>
    <row r="4026" spans="1:6" ht="15.75" customHeight="1" x14ac:dyDescent="0.25">
      <c r="A4026" s="233">
        <v>93125</v>
      </c>
      <c r="B4026" s="216" t="s">
        <v>34014</v>
      </c>
      <c r="C4026" s="216" t="s">
        <v>5</v>
      </c>
      <c r="D4026" s="234">
        <v>93.65</v>
      </c>
      <c r="E4026" s="217"/>
      <c r="F4026" s="217"/>
    </row>
    <row r="4027" spans="1:6" ht="15.75" customHeight="1" x14ac:dyDescent="0.25">
      <c r="A4027" s="233">
        <v>93126</v>
      </c>
      <c r="B4027" s="216" t="s">
        <v>34015</v>
      </c>
      <c r="C4027" s="216" t="s">
        <v>5</v>
      </c>
      <c r="D4027" s="234">
        <v>208.34</v>
      </c>
      <c r="E4027" s="217"/>
      <c r="F4027" s="217"/>
    </row>
    <row r="4028" spans="1:6" ht="15.75" customHeight="1" x14ac:dyDescent="0.25">
      <c r="A4028" s="233">
        <v>93133</v>
      </c>
      <c r="B4028" s="216" t="s">
        <v>34016</v>
      </c>
      <c r="C4028" s="216" t="s">
        <v>5</v>
      </c>
      <c r="D4028" s="234">
        <v>13.86</v>
      </c>
      <c r="E4028" s="217"/>
      <c r="F4028" s="217"/>
    </row>
    <row r="4029" spans="1:6" ht="15.75" customHeight="1" x14ac:dyDescent="0.25">
      <c r="A4029" s="233">
        <v>94465</v>
      </c>
      <c r="B4029" s="216" t="s">
        <v>34017</v>
      </c>
      <c r="C4029" s="216" t="s">
        <v>5</v>
      </c>
      <c r="D4029" s="234">
        <v>32.299999999999997</v>
      </c>
      <c r="E4029" s="217"/>
      <c r="F4029" s="217"/>
    </row>
    <row r="4030" spans="1:6" ht="15.75" customHeight="1" x14ac:dyDescent="0.25">
      <c r="A4030" s="233">
        <v>94466</v>
      </c>
      <c r="B4030" s="216" t="s">
        <v>34018</v>
      </c>
      <c r="C4030" s="216" t="s">
        <v>5</v>
      </c>
      <c r="D4030" s="234">
        <v>32.31</v>
      </c>
      <c r="E4030" s="217"/>
      <c r="F4030" s="217"/>
    </row>
    <row r="4031" spans="1:6" ht="15.75" customHeight="1" x14ac:dyDescent="0.25">
      <c r="A4031" s="233">
        <v>94467</v>
      </c>
      <c r="B4031" s="216" t="s">
        <v>34019</v>
      </c>
      <c r="C4031" s="216" t="s">
        <v>5</v>
      </c>
      <c r="D4031" s="234">
        <v>49.74</v>
      </c>
      <c r="E4031" s="217"/>
      <c r="F4031" s="217"/>
    </row>
    <row r="4032" spans="1:6" ht="15.75" customHeight="1" x14ac:dyDescent="0.25">
      <c r="A4032" s="233">
        <v>94468</v>
      </c>
      <c r="B4032" s="216" t="s">
        <v>34020</v>
      </c>
      <c r="C4032" s="216" t="s">
        <v>5</v>
      </c>
      <c r="D4032" s="234">
        <v>43.55</v>
      </c>
      <c r="E4032" s="217"/>
      <c r="F4032" s="217"/>
    </row>
    <row r="4033" spans="1:6" ht="15.75" customHeight="1" x14ac:dyDescent="0.25">
      <c r="A4033" s="233">
        <v>94469</v>
      </c>
      <c r="B4033" s="216" t="s">
        <v>34021</v>
      </c>
      <c r="C4033" s="216" t="s">
        <v>5</v>
      </c>
      <c r="D4033" s="234">
        <v>72.19</v>
      </c>
      <c r="E4033" s="217"/>
      <c r="F4033" s="217"/>
    </row>
    <row r="4034" spans="1:6" ht="15.75" customHeight="1" x14ac:dyDescent="0.25">
      <c r="A4034" s="233">
        <v>94470</v>
      </c>
      <c r="B4034" s="216" t="s">
        <v>34022</v>
      </c>
      <c r="C4034" s="216" t="s">
        <v>5</v>
      </c>
      <c r="D4034" s="234">
        <v>66.680000000000007</v>
      </c>
      <c r="E4034" s="217"/>
      <c r="F4034" s="217"/>
    </row>
    <row r="4035" spans="1:6" ht="15.75" customHeight="1" x14ac:dyDescent="0.25">
      <c r="A4035" s="233">
        <v>94471</v>
      </c>
      <c r="B4035" s="216" t="s">
        <v>34023</v>
      </c>
      <c r="C4035" s="216" t="s">
        <v>5</v>
      </c>
      <c r="D4035" s="234">
        <v>46.56</v>
      </c>
      <c r="E4035" s="217"/>
      <c r="F4035" s="217"/>
    </row>
    <row r="4036" spans="1:6" ht="15.75" customHeight="1" x14ac:dyDescent="0.25">
      <c r="A4036" s="233">
        <v>94472</v>
      </c>
      <c r="B4036" s="216" t="s">
        <v>34024</v>
      </c>
      <c r="C4036" s="216" t="s">
        <v>5</v>
      </c>
      <c r="D4036" s="234">
        <v>47.94</v>
      </c>
      <c r="E4036" s="217"/>
      <c r="F4036" s="217"/>
    </row>
    <row r="4037" spans="1:6" ht="15.75" customHeight="1" x14ac:dyDescent="0.25">
      <c r="A4037" s="233">
        <v>94473</v>
      </c>
      <c r="B4037" s="216" t="s">
        <v>34025</v>
      </c>
      <c r="C4037" s="216" t="s">
        <v>5</v>
      </c>
      <c r="D4037" s="234">
        <v>71.209999999999994</v>
      </c>
      <c r="E4037" s="217"/>
      <c r="F4037" s="217"/>
    </row>
    <row r="4038" spans="1:6" ht="15.75" customHeight="1" x14ac:dyDescent="0.25">
      <c r="A4038" s="233">
        <v>94474</v>
      </c>
      <c r="B4038" s="216" t="s">
        <v>34026</v>
      </c>
      <c r="C4038" s="216" t="s">
        <v>5</v>
      </c>
      <c r="D4038" s="234">
        <v>77.27</v>
      </c>
      <c r="E4038" s="217"/>
      <c r="F4038" s="217"/>
    </row>
    <row r="4039" spans="1:6" ht="15.75" customHeight="1" x14ac:dyDescent="0.25">
      <c r="A4039" s="233">
        <v>94475</v>
      </c>
      <c r="B4039" s="216" t="s">
        <v>34027</v>
      </c>
      <c r="C4039" s="216" t="s">
        <v>5</v>
      </c>
      <c r="D4039" s="234">
        <v>97.82</v>
      </c>
      <c r="E4039" s="217"/>
      <c r="F4039" s="217"/>
    </row>
    <row r="4040" spans="1:6" ht="15.75" customHeight="1" x14ac:dyDescent="0.25">
      <c r="A4040" s="233">
        <v>94476</v>
      </c>
      <c r="B4040" s="216" t="s">
        <v>34028</v>
      </c>
      <c r="C4040" s="216" t="s">
        <v>5</v>
      </c>
      <c r="D4040" s="234">
        <v>109.5</v>
      </c>
      <c r="E4040" s="217"/>
      <c r="F4040" s="217"/>
    </row>
    <row r="4041" spans="1:6" ht="15.75" customHeight="1" x14ac:dyDescent="0.25">
      <c r="A4041" s="233">
        <v>94477</v>
      </c>
      <c r="B4041" s="216" t="s">
        <v>34029</v>
      </c>
      <c r="C4041" s="216" t="s">
        <v>5</v>
      </c>
      <c r="D4041" s="234">
        <v>61.98</v>
      </c>
      <c r="E4041" s="217"/>
      <c r="F4041" s="217"/>
    </row>
    <row r="4042" spans="1:6" ht="15.75" customHeight="1" x14ac:dyDescent="0.25">
      <c r="A4042" s="233">
        <v>94478</v>
      </c>
      <c r="B4042" s="216" t="s">
        <v>34030</v>
      </c>
      <c r="C4042" s="216" t="s">
        <v>5</v>
      </c>
      <c r="D4042" s="234">
        <v>97.91</v>
      </c>
      <c r="E4042" s="217"/>
      <c r="F4042" s="217"/>
    </row>
    <row r="4043" spans="1:6" ht="15.75" customHeight="1" x14ac:dyDescent="0.25">
      <c r="A4043" s="233">
        <v>94479</v>
      </c>
      <c r="B4043" s="216" t="s">
        <v>34031</v>
      </c>
      <c r="C4043" s="216" t="s">
        <v>5</v>
      </c>
      <c r="D4043" s="234">
        <v>129.22999999999999</v>
      </c>
      <c r="E4043" s="217"/>
      <c r="F4043" s="217"/>
    </row>
    <row r="4044" spans="1:6" ht="15.75" customHeight="1" x14ac:dyDescent="0.25">
      <c r="A4044" s="233">
        <v>94606</v>
      </c>
      <c r="B4044" s="216" t="s">
        <v>34032</v>
      </c>
      <c r="C4044" s="216" t="s">
        <v>5</v>
      </c>
      <c r="D4044" s="234">
        <v>55.72</v>
      </c>
      <c r="E4044" s="217"/>
      <c r="F4044" s="217"/>
    </row>
    <row r="4045" spans="1:6" ht="15.75" customHeight="1" x14ac:dyDescent="0.25">
      <c r="A4045" s="233">
        <v>94608</v>
      </c>
      <c r="B4045" s="216" t="s">
        <v>34033</v>
      </c>
      <c r="C4045" s="216" t="s">
        <v>5</v>
      </c>
      <c r="D4045" s="234">
        <v>138.18</v>
      </c>
      <c r="E4045" s="217"/>
      <c r="F4045" s="217"/>
    </row>
    <row r="4046" spans="1:6" ht="15.75" customHeight="1" x14ac:dyDescent="0.25">
      <c r="A4046" s="233">
        <v>94610</v>
      </c>
      <c r="B4046" s="216" t="s">
        <v>34034</v>
      </c>
      <c r="C4046" s="216" t="s">
        <v>5</v>
      </c>
      <c r="D4046" s="234">
        <v>205.6</v>
      </c>
      <c r="E4046" s="217"/>
      <c r="F4046" s="217"/>
    </row>
    <row r="4047" spans="1:6" ht="15.75" customHeight="1" x14ac:dyDescent="0.25">
      <c r="A4047" s="233">
        <v>94612</v>
      </c>
      <c r="B4047" s="216" t="s">
        <v>34035</v>
      </c>
      <c r="C4047" s="216" t="s">
        <v>5</v>
      </c>
      <c r="D4047" s="234">
        <v>288.83999999999997</v>
      </c>
      <c r="E4047" s="217"/>
      <c r="F4047" s="217"/>
    </row>
    <row r="4048" spans="1:6" ht="15.75" customHeight="1" x14ac:dyDescent="0.25">
      <c r="A4048" s="233">
        <v>94614</v>
      </c>
      <c r="B4048" s="216" t="s">
        <v>34036</v>
      </c>
      <c r="C4048" s="216" t="s">
        <v>5</v>
      </c>
      <c r="D4048" s="234">
        <v>94.42</v>
      </c>
      <c r="E4048" s="217"/>
      <c r="F4048" s="217"/>
    </row>
    <row r="4049" spans="1:6" ht="15.75" customHeight="1" x14ac:dyDescent="0.25">
      <c r="A4049" s="233">
        <v>94615</v>
      </c>
      <c r="B4049" s="216" t="s">
        <v>34037</v>
      </c>
      <c r="C4049" s="216" t="s">
        <v>5</v>
      </c>
      <c r="D4049" s="234">
        <v>107.36</v>
      </c>
      <c r="E4049" s="217"/>
      <c r="F4049" s="217"/>
    </row>
    <row r="4050" spans="1:6" ht="15.75" customHeight="1" x14ac:dyDescent="0.25">
      <c r="A4050" s="233">
        <v>94616</v>
      </c>
      <c r="B4050" s="216" t="s">
        <v>34038</v>
      </c>
      <c r="C4050" s="216" t="s">
        <v>5</v>
      </c>
      <c r="D4050" s="234">
        <v>264.54000000000002</v>
      </c>
      <c r="E4050" s="217"/>
      <c r="F4050" s="217"/>
    </row>
    <row r="4051" spans="1:6" ht="15.75" customHeight="1" x14ac:dyDescent="0.25">
      <c r="A4051" s="233">
        <v>94617</v>
      </c>
      <c r="B4051" s="216" t="s">
        <v>34039</v>
      </c>
      <c r="C4051" s="216" t="s">
        <v>5</v>
      </c>
      <c r="D4051" s="234">
        <v>219.54</v>
      </c>
      <c r="E4051" s="217"/>
      <c r="F4051" s="217"/>
    </row>
    <row r="4052" spans="1:6" ht="15.75" customHeight="1" x14ac:dyDescent="0.25">
      <c r="A4052" s="233">
        <v>94618</v>
      </c>
      <c r="B4052" s="216" t="s">
        <v>34040</v>
      </c>
      <c r="C4052" s="216" t="s">
        <v>5</v>
      </c>
      <c r="D4052" s="234">
        <v>259.67</v>
      </c>
      <c r="E4052" s="217"/>
      <c r="F4052" s="217"/>
    </row>
    <row r="4053" spans="1:6" ht="15.75" customHeight="1" x14ac:dyDescent="0.25">
      <c r="A4053" s="233">
        <v>94620</v>
      </c>
      <c r="B4053" s="216" t="s">
        <v>34041</v>
      </c>
      <c r="C4053" s="216" t="s">
        <v>5</v>
      </c>
      <c r="D4053" s="234">
        <v>596.32000000000005</v>
      </c>
      <c r="E4053" s="217"/>
      <c r="F4053" s="217"/>
    </row>
    <row r="4054" spans="1:6" ht="15.75" customHeight="1" x14ac:dyDescent="0.25">
      <c r="A4054" s="233">
        <v>94622</v>
      </c>
      <c r="B4054" s="216" t="s">
        <v>34042</v>
      </c>
      <c r="C4054" s="216" t="s">
        <v>5</v>
      </c>
      <c r="D4054" s="234">
        <v>138.32</v>
      </c>
      <c r="E4054" s="217"/>
      <c r="F4054" s="217"/>
    </row>
    <row r="4055" spans="1:6" ht="15.75" customHeight="1" x14ac:dyDescent="0.25">
      <c r="A4055" s="233">
        <v>94623</v>
      </c>
      <c r="B4055" s="216" t="s">
        <v>34043</v>
      </c>
      <c r="C4055" s="216" t="s">
        <v>5</v>
      </c>
      <c r="D4055" s="234">
        <v>327.55</v>
      </c>
      <c r="E4055" s="217"/>
      <c r="F4055" s="217"/>
    </row>
    <row r="4056" spans="1:6" ht="15.75" customHeight="1" x14ac:dyDescent="0.25">
      <c r="A4056" s="233">
        <v>94624</v>
      </c>
      <c r="B4056" s="216" t="s">
        <v>34044</v>
      </c>
      <c r="C4056" s="216" t="s">
        <v>5</v>
      </c>
      <c r="D4056" s="234">
        <v>499.14</v>
      </c>
      <c r="E4056" s="217"/>
      <c r="F4056" s="217"/>
    </row>
    <row r="4057" spans="1:6" ht="15.75" customHeight="1" x14ac:dyDescent="0.25">
      <c r="A4057" s="233">
        <v>94625</v>
      </c>
      <c r="B4057" s="216" t="s">
        <v>34045</v>
      </c>
      <c r="C4057" s="216" t="s">
        <v>5</v>
      </c>
      <c r="D4057" s="234">
        <v>1040.6199999999999</v>
      </c>
      <c r="E4057" s="217"/>
      <c r="F4057" s="217"/>
    </row>
    <row r="4058" spans="1:6" ht="15.75" customHeight="1" x14ac:dyDescent="0.25">
      <c r="A4058" s="233">
        <v>94656</v>
      </c>
      <c r="B4058" s="216" t="s">
        <v>34046</v>
      </c>
      <c r="C4058" s="216" t="s">
        <v>5</v>
      </c>
      <c r="D4058" s="234">
        <v>4.76</v>
      </c>
      <c r="E4058" s="217"/>
      <c r="F4058" s="217"/>
    </row>
    <row r="4059" spans="1:6" ht="15.75" customHeight="1" x14ac:dyDescent="0.25">
      <c r="A4059" s="233">
        <v>94657</v>
      </c>
      <c r="B4059" s="216" t="s">
        <v>34047</v>
      </c>
      <c r="C4059" s="216" t="s">
        <v>5</v>
      </c>
      <c r="D4059" s="234">
        <v>4.66</v>
      </c>
      <c r="E4059" s="217"/>
      <c r="F4059" s="217"/>
    </row>
    <row r="4060" spans="1:6" ht="15.75" customHeight="1" x14ac:dyDescent="0.25">
      <c r="A4060" s="233">
        <v>94658</v>
      </c>
      <c r="B4060" s="216" t="s">
        <v>34048</v>
      </c>
      <c r="C4060" s="216" t="s">
        <v>5</v>
      </c>
      <c r="D4060" s="234">
        <v>5.73</v>
      </c>
      <c r="E4060" s="217"/>
      <c r="F4060" s="217"/>
    </row>
    <row r="4061" spans="1:6" ht="15.75" customHeight="1" x14ac:dyDescent="0.25">
      <c r="A4061" s="233">
        <v>94659</v>
      </c>
      <c r="B4061" s="216" t="s">
        <v>34049</v>
      </c>
      <c r="C4061" s="216" t="s">
        <v>5</v>
      </c>
      <c r="D4061" s="234">
        <v>5.84</v>
      </c>
      <c r="E4061" s="217"/>
      <c r="F4061" s="217"/>
    </row>
    <row r="4062" spans="1:6" ht="15.75" customHeight="1" x14ac:dyDescent="0.25">
      <c r="A4062" s="233">
        <v>94660</v>
      </c>
      <c r="B4062" s="216" t="s">
        <v>34050</v>
      </c>
      <c r="C4062" s="216" t="s">
        <v>5</v>
      </c>
      <c r="D4062" s="234">
        <v>9.59</v>
      </c>
      <c r="E4062" s="217"/>
      <c r="F4062" s="217"/>
    </row>
    <row r="4063" spans="1:6" ht="15.75" customHeight="1" x14ac:dyDescent="0.25">
      <c r="A4063" s="233">
        <v>94661</v>
      </c>
      <c r="B4063" s="216" t="s">
        <v>34051</v>
      </c>
      <c r="C4063" s="216" t="s">
        <v>5</v>
      </c>
      <c r="D4063" s="234">
        <v>10.050000000000001</v>
      </c>
      <c r="E4063" s="217"/>
      <c r="F4063" s="217"/>
    </row>
    <row r="4064" spans="1:6" ht="15.75" customHeight="1" x14ac:dyDescent="0.25">
      <c r="A4064" s="233">
        <v>94662</v>
      </c>
      <c r="B4064" s="216" t="s">
        <v>34052</v>
      </c>
      <c r="C4064" s="216" t="s">
        <v>5</v>
      </c>
      <c r="D4064" s="234">
        <v>10.57</v>
      </c>
      <c r="E4064" s="217"/>
      <c r="F4064" s="217"/>
    </row>
    <row r="4065" spans="1:6" ht="15.75" customHeight="1" x14ac:dyDescent="0.25">
      <c r="A4065" s="233">
        <v>94663</v>
      </c>
      <c r="B4065" s="216" t="s">
        <v>34053</v>
      </c>
      <c r="C4065" s="216" t="s">
        <v>5</v>
      </c>
      <c r="D4065" s="234">
        <v>10.75</v>
      </c>
      <c r="E4065" s="217"/>
      <c r="F4065" s="217"/>
    </row>
    <row r="4066" spans="1:6" ht="15.75" customHeight="1" x14ac:dyDescent="0.25">
      <c r="A4066" s="233">
        <v>94664</v>
      </c>
      <c r="B4066" s="216" t="s">
        <v>34054</v>
      </c>
      <c r="C4066" s="216" t="s">
        <v>5</v>
      </c>
      <c r="D4066" s="234">
        <v>23.57</v>
      </c>
      <c r="E4066" s="217"/>
      <c r="F4066" s="217"/>
    </row>
    <row r="4067" spans="1:6" ht="15.75" customHeight="1" x14ac:dyDescent="0.25">
      <c r="A4067" s="233">
        <v>94665</v>
      </c>
      <c r="B4067" s="216" t="s">
        <v>34055</v>
      </c>
      <c r="C4067" s="216" t="s">
        <v>5</v>
      </c>
      <c r="D4067" s="234">
        <v>23.55</v>
      </c>
      <c r="E4067" s="217"/>
      <c r="F4067" s="217"/>
    </row>
    <row r="4068" spans="1:6" ht="15.75" customHeight="1" x14ac:dyDescent="0.25">
      <c r="A4068" s="233">
        <v>94666</v>
      </c>
      <c r="B4068" s="216" t="s">
        <v>34056</v>
      </c>
      <c r="C4068" s="216" t="s">
        <v>5</v>
      </c>
      <c r="D4068" s="234">
        <v>29.21</v>
      </c>
      <c r="E4068" s="217"/>
      <c r="F4068" s="217"/>
    </row>
    <row r="4069" spans="1:6" ht="15.75" customHeight="1" x14ac:dyDescent="0.25">
      <c r="A4069" s="233">
        <v>94667</v>
      </c>
      <c r="B4069" s="216" t="s">
        <v>34057</v>
      </c>
      <c r="C4069" s="216" t="s">
        <v>5</v>
      </c>
      <c r="D4069" s="234">
        <v>32.72</v>
      </c>
      <c r="E4069" s="217"/>
      <c r="F4069" s="217"/>
    </row>
    <row r="4070" spans="1:6" ht="15.75" customHeight="1" x14ac:dyDescent="0.25">
      <c r="A4070" s="233">
        <v>94668</v>
      </c>
      <c r="B4070" s="216" t="s">
        <v>34058</v>
      </c>
      <c r="C4070" s="216" t="s">
        <v>5</v>
      </c>
      <c r="D4070" s="234">
        <v>49.87</v>
      </c>
      <c r="E4070" s="217"/>
      <c r="F4070" s="217"/>
    </row>
    <row r="4071" spans="1:6" ht="15.75" customHeight="1" x14ac:dyDescent="0.25">
      <c r="A4071" s="233">
        <v>94669</v>
      </c>
      <c r="B4071" s="216" t="s">
        <v>34059</v>
      </c>
      <c r="C4071" s="216" t="s">
        <v>5</v>
      </c>
      <c r="D4071" s="234">
        <v>69.569999999999993</v>
      </c>
      <c r="E4071" s="217"/>
      <c r="F4071" s="217"/>
    </row>
    <row r="4072" spans="1:6" ht="15.75" customHeight="1" x14ac:dyDescent="0.25">
      <c r="A4072" s="233">
        <v>94670</v>
      </c>
      <c r="B4072" s="216" t="s">
        <v>34060</v>
      </c>
      <c r="C4072" s="216" t="s">
        <v>5</v>
      </c>
      <c r="D4072" s="234">
        <v>67.41</v>
      </c>
      <c r="E4072" s="217"/>
      <c r="F4072" s="217"/>
    </row>
    <row r="4073" spans="1:6" ht="15.75" customHeight="1" x14ac:dyDescent="0.25">
      <c r="A4073" s="233">
        <v>94671</v>
      </c>
      <c r="B4073" s="216" t="s">
        <v>34061</v>
      </c>
      <c r="C4073" s="216" t="s">
        <v>5</v>
      </c>
      <c r="D4073" s="234">
        <v>100.25</v>
      </c>
      <c r="E4073" s="217"/>
      <c r="F4073" s="217"/>
    </row>
    <row r="4074" spans="1:6" ht="15.75" customHeight="1" x14ac:dyDescent="0.25">
      <c r="A4074" s="233">
        <v>94672</v>
      </c>
      <c r="B4074" s="216" t="s">
        <v>34062</v>
      </c>
      <c r="C4074" s="216" t="s">
        <v>5</v>
      </c>
      <c r="D4074" s="218">
        <v>8.5399999999999991</v>
      </c>
      <c r="E4074" s="217"/>
      <c r="F4074" s="217"/>
    </row>
    <row r="4075" spans="1:6" ht="15.75" customHeight="1" x14ac:dyDescent="0.25">
      <c r="A4075" s="233">
        <v>94673</v>
      </c>
      <c r="B4075" s="216" t="s">
        <v>34063</v>
      </c>
      <c r="C4075" s="216" t="s">
        <v>5</v>
      </c>
      <c r="D4075" s="234">
        <v>8.27</v>
      </c>
      <c r="E4075" s="217"/>
      <c r="F4075" s="217"/>
    </row>
    <row r="4076" spans="1:6" ht="15.75" customHeight="1" x14ac:dyDescent="0.25">
      <c r="A4076" s="233">
        <v>94674</v>
      </c>
      <c r="B4076" s="216" t="s">
        <v>34064</v>
      </c>
      <c r="C4076" s="216" t="s">
        <v>5</v>
      </c>
      <c r="D4076" s="234">
        <v>7.35</v>
      </c>
      <c r="E4076" s="217"/>
      <c r="F4076" s="217"/>
    </row>
    <row r="4077" spans="1:6" ht="15.75" customHeight="1" x14ac:dyDescent="0.25">
      <c r="A4077" s="233">
        <v>94675</v>
      </c>
      <c r="B4077" s="216" t="s">
        <v>34065</v>
      </c>
      <c r="C4077" s="216" t="s">
        <v>5</v>
      </c>
      <c r="D4077" s="234">
        <v>12.31</v>
      </c>
      <c r="E4077" s="217"/>
      <c r="F4077" s="217"/>
    </row>
    <row r="4078" spans="1:6" ht="15.75" customHeight="1" x14ac:dyDescent="0.25">
      <c r="A4078" s="233">
        <v>94676</v>
      </c>
      <c r="B4078" s="216" t="s">
        <v>34066</v>
      </c>
      <c r="C4078" s="216" t="s">
        <v>5</v>
      </c>
      <c r="D4078" s="234">
        <v>13.13</v>
      </c>
      <c r="E4078" s="217"/>
      <c r="F4078" s="217"/>
    </row>
    <row r="4079" spans="1:6" ht="15.75" customHeight="1" x14ac:dyDescent="0.25">
      <c r="A4079" s="233">
        <v>94677</v>
      </c>
      <c r="B4079" s="216" t="s">
        <v>34067</v>
      </c>
      <c r="C4079" s="216" t="s">
        <v>5</v>
      </c>
      <c r="D4079" s="234">
        <v>20.6</v>
      </c>
      <c r="E4079" s="217"/>
      <c r="F4079" s="217"/>
    </row>
    <row r="4080" spans="1:6" ht="15.75" customHeight="1" x14ac:dyDescent="0.25">
      <c r="A4080" s="233">
        <v>94678</v>
      </c>
      <c r="B4080" s="216" t="s">
        <v>34068</v>
      </c>
      <c r="C4080" s="216" t="s">
        <v>5</v>
      </c>
      <c r="D4080" s="234">
        <v>13.57</v>
      </c>
      <c r="E4080" s="217"/>
      <c r="F4080" s="217"/>
    </row>
    <row r="4081" spans="1:6" ht="15.75" customHeight="1" x14ac:dyDescent="0.25">
      <c r="A4081" s="233">
        <v>94679</v>
      </c>
      <c r="B4081" s="216" t="s">
        <v>34069</v>
      </c>
      <c r="C4081" s="216" t="s">
        <v>5</v>
      </c>
      <c r="D4081" s="234">
        <v>23.41</v>
      </c>
      <c r="E4081" s="217"/>
      <c r="F4081" s="217"/>
    </row>
    <row r="4082" spans="1:6" ht="15.75" customHeight="1" x14ac:dyDescent="0.25">
      <c r="A4082" s="233">
        <v>94680</v>
      </c>
      <c r="B4082" s="216" t="s">
        <v>34070</v>
      </c>
      <c r="C4082" s="216" t="s">
        <v>5</v>
      </c>
      <c r="D4082" s="234">
        <v>39.200000000000003</v>
      </c>
      <c r="E4082" s="217"/>
      <c r="F4082" s="217"/>
    </row>
    <row r="4083" spans="1:6" ht="15.75" customHeight="1" x14ac:dyDescent="0.25">
      <c r="A4083" s="233">
        <v>94681</v>
      </c>
      <c r="B4083" s="216" t="s">
        <v>34071</v>
      </c>
      <c r="C4083" s="216" t="s">
        <v>5</v>
      </c>
      <c r="D4083" s="234">
        <v>52.68</v>
      </c>
      <c r="E4083" s="217"/>
      <c r="F4083" s="217"/>
    </row>
    <row r="4084" spans="1:6" ht="15.75" customHeight="1" x14ac:dyDescent="0.25">
      <c r="A4084" s="233">
        <v>94682</v>
      </c>
      <c r="B4084" s="216" t="s">
        <v>34072</v>
      </c>
      <c r="C4084" s="216" t="s">
        <v>5</v>
      </c>
      <c r="D4084" s="234">
        <v>108.56</v>
      </c>
      <c r="E4084" s="217"/>
      <c r="F4084" s="217"/>
    </row>
    <row r="4085" spans="1:6" ht="15.75" customHeight="1" x14ac:dyDescent="0.25">
      <c r="A4085" s="233">
        <v>94683</v>
      </c>
      <c r="B4085" s="216" t="s">
        <v>34073</v>
      </c>
      <c r="C4085" s="216" t="s">
        <v>5</v>
      </c>
      <c r="D4085" s="234">
        <v>68.98</v>
      </c>
      <c r="E4085" s="217"/>
      <c r="F4085" s="217"/>
    </row>
    <row r="4086" spans="1:6" ht="15.75" customHeight="1" x14ac:dyDescent="0.25">
      <c r="A4086" s="233">
        <v>94684</v>
      </c>
      <c r="B4086" s="216" t="s">
        <v>34074</v>
      </c>
      <c r="C4086" s="216" t="s">
        <v>5</v>
      </c>
      <c r="D4086" s="234">
        <v>137.21</v>
      </c>
      <c r="E4086" s="217"/>
      <c r="F4086" s="217"/>
    </row>
    <row r="4087" spans="1:6" ht="15.75" customHeight="1" x14ac:dyDescent="0.25">
      <c r="A4087" s="233">
        <v>94685</v>
      </c>
      <c r="B4087" s="216" t="s">
        <v>34075</v>
      </c>
      <c r="C4087" s="216" t="s">
        <v>5</v>
      </c>
      <c r="D4087" s="234">
        <v>104.26</v>
      </c>
      <c r="E4087" s="217"/>
      <c r="F4087" s="217"/>
    </row>
    <row r="4088" spans="1:6" ht="15.75" customHeight="1" x14ac:dyDescent="0.25">
      <c r="A4088" s="233">
        <v>94686</v>
      </c>
      <c r="B4088" s="216" t="s">
        <v>34076</v>
      </c>
      <c r="C4088" s="216" t="s">
        <v>5</v>
      </c>
      <c r="D4088" s="234">
        <v>261.39</v>
      </c>
      <c r="E4088" s="217"/>
      <c r="F4088" s="217"/>
    </row>
    <row r="4089" spans="1:6" ht="15.75" customHeight="1" x14ac:dyDescent="0.25">
      <c r="A4089" s="233">
        <v>94687</v>
      </c>
      <c r="B4089" s="216" t="s">
        <v>34077</v>
      </c>
      <c r="C4089" s="216" t="s">
        <v>5</v>
      </c>
      <c r="D4089" s="234">
        <v>211.74</v>
      </c>
      <c r="E4089" s="217"/>
      <c r="F4089" s="217"/>
    </row>
    <row r="4090" spans="1:6" ht="15.75" customHeight="1" x14ac:dyDescent="0.25">
      <c r="A4090" s="233">
        <v>94688</v>
      </c>
      <c r="B4090" s="216" t="s">
        <v>34078</v>
      </c>
      <c r="C4090" s="216" t="s">
        <v>5</v>
      </c>
      <c r="D4090" s="234">
        <v>8.23</v>
      </c>
      <c r="E4090" s="217"/>
      <c r="F4090" s="217"/>
    </row>
    <row r="4091" spans="1:6" ht="15.75" customHeight="1" x14ac:dyDescent="0.25">
      <c r="A4091" s="233">
        <v>94689</v>
      </c>
      <c r="B4091" s="216" t="s">
        <v>34079</v>
      </c>
      <c r="C4091" s="216" t="s">
        <v>5</v>
      </c>
      <c r="D4091" s="234">
        <v>11.8</v>
      </c>
      <c r="E4091" s="217"/>
      <c r="F4091" s="217"/>
    </row>
    <row r="4092" spans="1:6" ht="15.75" customHeight="1" x14ac:dyDescent="0.25">
      <c r="A4092" s="233">
        <v>94690</v>
      </c>
      <c r="B4092" s="216" t="s">
        <v>34080</v>
      </c>
      <c r="C4092" s="216" t="s">
        <v>5</v>
      </c>
      <c r="D4092" s="234">
        <v>11.22</v>
      </c>
      <c r="E4092" s="217"/>
      <c r="F4092" s="217"/>
    </row>
    <row r="4093" spans="1:6" ht="15.75" customHeight="1" x14ac:dyDescent="0.25">
      <c r="A4093" s="233">
        <v>94691</v>
      </c>
      <c r="B4093" s="216" t="s">
        <v>34081</v>
      </c>
      <c r="C4093" s="216" t="s">
        <v>5</v>
      </c>
      <c r="D4093" s="234">
        <v>13.29</v>
      </c>
      <c r="E4093" s="217"/>
      <c r="F4093" s="217"/>
    </row>
    <row r="4094" spans="1:6" ht="15.75" customHeight="1" x14ac:dyDescent="0.25">
      <c r="A4094" s="233">
        <v>94692</v>
      </c>
      <c r="B4094" s="216" t="s">
        <v>34082</v>
      </c>
      <c r="C4094" s="216" t="s">
        <v>5</v>
      </c>
      <c r="D4094" s="234">
        <v>20.100000000000001</v>
      </c>
      <c r="E4094" s="217"/>
      <c r="F4094" s="217"/>
    </row>
    <row r="4095" spans="1:6" ht="15.75" customHeight="1" x14ac:dyDescent="0.25">
      <c r="A4095" s="233">
        <v>94693</v>
      </c>
      <c r="B4095" s="216" t="s">
        <v>34083</v>
      </c>
      <c r="C4095" s="216" t="s">
        <v>5</v>
      </c>
      <c r="D4095" s="234">
        <v>21.15</v>
      </c>
      <c r="E4095" s="217"/>
      <c r="F4095" s="217"/>
    </row>
    <row r="4096" spans="1:6" ht="15.75" customHeight="1" x14ac:dyDescent="0.25">
      <c r="A4096" s="233">
        <v>94694</v>
      </c>
      <c r="B4096" s="216" t="s">
        <v>34084</v>
      </c>
      <c r="C4096" s="216" t="s">
        <v>5</v>
      </c>
      <c r="D4096" s="234">
        <v>21.21</v>
      </c>
      <c r="E4096" s="217"/>
      <c r="F4096" s="217"/>
    </row>
    <row r="4097" spans="1:6" ht="15.75" customHeight="1" x14ac:dyDescent="0.25">
      <c r="A4097" s="233">
        <v>94695</v>
      </c>
      <c r="B4097" s="216" t="s">
        <v>34085</v>
      </c>
      <c r="C4097" s="216" t="s">
        <v>5</v>
      </c>
      <c r="D4097" s="234">
        <v>29.25</v>
      </c>
      <c r="E4097" s="217"/>
      <c r="F4097" s="217"/>
    </row>
    <row r="4098" spans="1:6" ht="15.75" customHeight="1" x14ac:dyDescent="0.25">
      <c r="A4098" s="233">
        <v>94696</v>
      </c>
      <c r="B4098" s="216" t="s">
        <v>34086</v>
      </c>
      <c r="C4098" s="216" t="s">
        <v>5</v>
      </c>
      <c r="D4098" s="234">
        <v>50.84</v>
      </c>
      <c r="E4098" s="217"/>
      <c r="F4098" s="217"/>
    </row>
    <row r="4099" spans="1:6" ht="15.75" customHeight="1" x14ac:dyDescent="0.25">
      <c r="A4099" s="233">
        <v>94697</v>
      </c>
      <c r="B4099" s="216" t="s">
        <v>34087</v>
      </c>
      <c r="C4099" s="216" t="s">
        <v>5</v>
      </c>
      <c r="D4099" s="234">
        <v>81.98</v>
      </c>
      <c r="E4099" s="217"/>
      <c r="F4099" s="217"/>
    </row>
    <row r="4100" spans="1:6" ht="15.75" customHeight="1" x14ac:dyDescent="0.25">
      <c r="A4100" s="233">
        <v>94698</v>
      </c>
      <c r="B4100" s="216" t="s">
        <v>34088</v>
      </c>
      <c r="C4100" s="216" t="s">
        <v>5</v>
      </c>
      <c r="D4100" s="234">
        <v>71.03</v>
      </c>
      <c r="E4100" s="217"/>
      <c r="F4100" s="217"/>
    </row>
    <row r="4101" spans="1:6" ht="15.75" customHeight="1" x14ac:dyDescent="0.25">
      <c r="A4101" s="233">
        <v>94699</v>
      </c>
      <c r="B4101" s="216" t="s">
        <v>34089</v>
      </c>
      <c r="C4101" s="216" t="s">
        <v>5</v>
      </c>
      <c r="D4101" s="234">
        <v>137.58000000000001</v>
      </c>
      <c r="E4101" s="217"/>
      <c r="F4101" s="217"/>
    </row>
    <row r="4102" spans="1:6" ht="15.75" customHeight="1" x14ac:dyDescent="0.25">
      <c r="A4102" s="233">
        <v>94700</v>
      </c>
      <c r="B4102" s="216" t="s">
        <v>34090</v>
      </c>
      <c r="C4102" s="216" t="s">
        <v>5</v>
      </c>
      <c r="D4102" s="234">
        <v>115.17</v>
      </c>
      <c r="E4102" s="217"/>
      <c r="F4102" s="217"/>
    </row>
    <row r="4103" spans="1:6" ht="15.75" customHeight="1" x14ac:dyDescent="0.25">
      <c r="A4103" s="233">
        <v>94701</v>
      </c>
      <c r="B4103" s="216" t="s">
        <v>34091</v>
      </c>
      <c r="C4103" s="216" t="s">
        <v>5</v>
      </c>
      <c r="D4103" s="234">
        <v>208.67</v>
      </c>
      <c r="E4103" s="217"/>
      <c r="F4103" s="217"/>
    </row>
    <row r="4104" spans="1:6" ht="15.75" customHeight="1" x14ac:dyDescent="0.25">
      <c r="A4104" s="233">
        <v>94702</v>
      </c>
      <c r="B4104" s="216" t="s">
        <v>34092</v>
      </c>
      <c r="C4104" s="216" t="s">
        <v>5</v>
      </c>
      <c r="D4104" s="234">
        <v>197.21</v>
      </c>
      <c r="E4104" s="217"/>
      <c r="F4104" s="217"/>
    </row>
    <row r="4105" spans="1:6" ht="15.75" customHeight="1" x14ac:dyDescent="0.25">
      <c r="A4105" s="233">
        <v>94703</v>
      </c>
      <c r="B4105" s="216" t="s">
        <v>34093</v>
      </c>
      <c r="C4105" s="216" t="s">
        <v>5</v>
      </c>
      <c r="D4105" s="234">
        <v>17.28</v>
      </c>
      <c r="E4105" s="217"/>
      <c r="F4105" s="217"/>
    </row>
    <row r="4106" spans="1:6" ht="15.75" customHeight="1" x14ac:dyDescent="0.25">
      <c r="A4106" s="233">
        <v>94704</v>
      </c>
      <c r="B4106" s="216" t="s">
        <v>34094</v>
      </c>
      <c r="C4106" s="216" t="s">
        <v>5</v>
      </c>
      <c r="D4106" s="234">
        <v>20.73</v>
      </c>
      <c r="E4106" s="217"/>
      <c r="F4106" s="217"/>
    </row>
    <row r="4107" spans="1:6" ht="15.75" customHeight="1" x14ac:dyDescent="0.25">
      <c r="A4107" s="233">
        <v>94705</v>
      </c>
      <c r="B4107" s="216" t="s">
        <v>34095</v>
      </c>
      <c r="C4107" s="216" t="s">
        <v>5</v>
      </c>
      <c r="D4107" s="234">
        <v>25.93</v>
      </c>
      <c r="E4107" s="217"/>
      <c r="F4107" s="217"/>
    </row>
    <row r="4108" spans="1:6" ht="15.75" customHeight="1" x14ac:dyDescent="0.25">
      <c r="A4108" s="233">
        <v>94706</v>
      </c>
      <c r="B4108" s="216" t="s">
        <v>34096</v>
      </c>
      <c r="C4108" s="216" t="s">
        <v>5</v>
      </c>
      <c r="D4108" s="234">
        <v>37</v>
      </c>
      <c r="E4108" s="217"/>
      <c r="F4108" s="217"/>
    </row>
    <row r="4109" spans="1:6" ht="15.75" customHeight="1" x14ac:dyDescent="0.25">
      <c r="A4109" s="233">
        <v>94707</v>
      </c>
      <c r="B4109" s="216" t="s">
        <v>34097</v>
      </c>
      <c r="C4109" s="216" t="s">
        <v>5</v>
      </c>
      <c r="D4109" s="234">
        <v>46.66</v>
      </c>
      <c r="E4109" s="217"/>
      <c r="F4109" s="217"/>
    </row>
    <row r="4110" spans="1:6" ht="15.75" customHeight="1" x14ac:dyDescent="0.25">
      <c r="A4110" s="233">
        <v>94708</v>
      </c>
      <c r="B4110" s="216" t="s">
        <v>34098</v>
      </c>
      <c r="C4110" s="216" t="s">
        <v>5</v>
      </c>
      <c r="D4110" s="234">
        <v>21.67</v>
      </c>
      <c r="E4110" s="217"/>
      <c r="F4110" s="217"/>
    </row>
    <row r="4111" spans="1:6" ht="15.75" customHeight="1" x14ac:dyDescent="0.25">
      <c r="A4111" s="233">
        <v>94709</v>
      </c>
      <c r="B4111" s="216" t="s">
        <v>34099</v>
      </c>
      <c r="C4111" s="216" t="s">
        <v>5</v>
      </c>
      <c r="D4111" s="234">
        <v>28.53</v>
      </c>
      <c r="E4111" s="217"/>
      <c r="F4111" s="217"/>
    </row>
    <row r="4112" spans="1:6" ht="15.75" customHeight="1" x14ac:dyDescent="0.25">
      <c r="A4112" s="233">
        <v>94710</v>
      </c>
      <c r="B4112" s="216" t="s">
        <v>34100</v>
      </c>
      <c r="C4112" s="216" t="s">
        <v>5</v>
      </c>
      <c r="D4112" s="234">
        <v>45.56</v>
      </c>
      <c r="E4112" s="217"/>
      <c r="F4112" s="217"/>
    </row>
    <row r="4113" spans="1:6" ht="15.75" customHeight="1" x14ac:dyDescent="0.25">
      <c r="A4113" s="233">
        <v>94711</v>
      </c>
      <c r="B4113" s="216" t="s">
        <v>34101</v>
      </c>
      <c r="C4113" s="216" t="s">
        <v>5</v>
      </c>
      <c r="D4113" s="234">
        <v>53.45</v>
      </c>
      <c r="E4113" s="217"/>
      <c r="F4113" s="217"/>
    </row>
    <row r="4114" spans="1:6" ht="15.75" customHeight="1" x14ac:dyDescent="0.25">
      <c r="A4114" s="233">
        <v>94712</v>
      </c>
      <c r="B4114" s="216" t="s">
        <v>34102</v>
      </c>
      <c r="C4114" s="216" t="s">
        <v>5</v>
      </c>
      <c r="D4114" s="234">
        <v>73</v>
      </c>
      <c r="E4114" s="217"/>
      <c r="F4114" s="217"/>
    </row>
    <row r="4115" spans="1:6" ht="15.75" customHeight="1" x14ac:dyDescent="0.25">
      <c r="A4115" s="233">
        <v>94713</v>
      </c>
      <c r="B4115" s="216" t="s">
        <v>34103</v>
      </c>
      <c r="C4115" s="216" t="s">
        <v>5</v>
      </c>
      <c r="D4115" s="234">
        <v>197.02</v>
      </c>
      <c r="E4115" s="217"/>
      <c r="F4115" s="217"/>
    </row>
    <row r="4116" spans="1:6" ht="15.75" customHeight="1" x14ac:dyDescent="0.25">
      <c r="A4116" s="233">
        <v>94714</v>
      </c>
      <c r="B4116" s="216" t="s">
        <v>34104</v>
      </c>
      <c r="C4116" s="216" t="s">
        <v>5</v>
      </c>
      <c r="D4116" s="234">
        <v>268.52999999999997</v>
      </c>
      <c r="E4116" s="217"/>
      <c r="F4116" s="217"/>
    </row>
    <row r="4117" spans="1:6" ht="15.75" customHeight="1" x14ac:dyDescent="0.25">
      <c r="A4117" s="233">
        <v>94715</v>
      </c>
      <c r="B4117" s="216" t="s">
        <v>34105</v>
      </c>
      <c r="C4117" s="216" t="s">
        <v>5</v>
      </c>
      <c r="D4117" s="234">
        <v>372.23</v>
      </c>
      <c r="E4117" s="217"/>
      <c r="F4117" s="217"/>
    </row>
    <row r="4118" spans="1:6" ht="15.75" customHeight="1" x14ac:dyDescent="0.25">
      <c r="A4118" s="233">
        <v>94724</v>
      </c>
      <c r="B4118" s="216" t="s">
        <v>34106</v>
      </c>
      <c r="C4118" s="216" t="s">
        <v>5</v>
      </c>
      <c r="D4118" s="234">
        <v>23.19</v>
      </c>
      <c r="E4118" s="217"/>
      <c r="F4118" s="217"/>
    </row>
    <row r="4119" spans="1:6" ht="15.75" customHeight="1" x14ac:dyDescent="0.25">
      <c r="A4119" s="233">
        <v>94725</v>
      </c>
      <c r="B4119" s="216" t="s">
        <v>34107</v>
      </c>
      <c r="C4119" s="216" t="s">
        <v>5</v>
      </c>
      <c r="D4119" s="234">
        <v>5.14</v>
      </c>
      <c r="E4119" s="217"/>
      <c r="F4119" s="217"/>
    </row>
    <row r="4120" spans="1:6" ht="15.75" customHeight="1" x14ac:dyDescent="0.25">
      <c r="A4120" s="233">
        <v>94726</v>
      </c>
      <c r="B4120" s="216" t="s">
        <v>34108</v>
      </c>
      <c r="C4120" s="216" t="s">
        <v>5</v>
      </c>
      <c r="D4120" s="234">
        <v>36.1</v>
      </c>
      <c r="E4120" s="217"/>
      <c r="F4120" s="217"/>
    </row>
    <row r="4121" spans="1:6" ht="15.75" customHeight="1" x14ac:dyDescent="0.25">
      <c r="A4121" s="233">
        <v>94727</v>
      </c>
      <c r="B4121" s="216" t="s">
        <v>34109</v>
      </c>
      <c r="C4121" s="216" t="s">
        <v>5</v>
      </c>
      <c r="D4121" s="234">
        <v>7.53</v>
      </c>
      <c r="E4121" s="217"/>
      <c r="F4121" s="217"/>
    </row>
    <row r="4122" spans="1:6" ht="15.75" customHeight="1" x14ac:dyDescent="0.25">
      <c r="A4122" s="233">
        <v>94728</v>
      </c>
      <c r="B4122" s="216" t="s">
        <v>34110</v>
      </c>
      <c r="C4122" s="216" t="s">
        <v>5</v>
      </c>
      <c r="D4122" s="234">
        <v>137.93</v>
      </c>
      <c r="E4122" s="217"/>
      <c r="F4122" s="217"/>
    </row>
    <row r="4123" spans="1:6" ht="15.75" customHeight="1" x14ac:dyDescent="0.25">
      <c r="A4123" s="233">
        <v>94729</v>
      </c>
      <c r="B4123" s="216" t="s">
        <v>34111</v>
      </c>
      <c r="C4123" s="216" t="s">
        <v>5</v>
      </c>
      <c r="D4123" s="234">
        <v>13.54</v>
      </c>
      <c r="E4123" s="217"/>
      <c r="F4123" s="217"/>
    </row>
    <row r="4124" spans="1:6" ht="15.75" customHeight="1" x14ac:dyDescent="0.25">
      <c r="A4124" s="233">
        <v>94730</v>
      </c>
      <c r="B4124" s="216" t="s">
        <v>34112</v>
      </c>
      <c r="C4124" s="216" t="s">
        <v>5</v>
      </c>
      <c r="D4124" s="234">
        <v>167.72</v>
      </c>
      <c r="E4124" s="217"/>
      <c r="F4124" s="217"/>
    </row>
    <row r="4125" spans="1:6" ht="15.75" customHeight="1" x14ac:dyDescent="0.25">
      <c r="A4125" s="233">
        <v>94731</v>
      </c>
      <c r="B4125" s="216" t="s">
        <v>34113</v>
      </c>
      <c r="C4125" s="216" t="s">
        <v>5</v>
      </c>
      <c r="D4125" s="234">
        <v>17.170000000000002</v>
      </c>
      <c r="E4125" s="217"/>
      <c r="F4125" s="217"/>
    </row>
    <row r="4126" spans="1:6" ht="15.75" customHeight="1" x14ac:dyDescent="0.25">
      <c r="A4126" s="233">
        <v>94733</v>
      </c>
      <c r="B4126" s="216" t="s">
        <v>34114</v>
      </c>
      <c r="C4126" s="216" t="s">
        <v>5</v>
      </c>
      <c r="D4126" s="234">
        <v>33.43</v>
      </c>
      <c r="E4126" s="217"/>
      <c r="F4126" s="217"/>
    </row>
    <row r="4127" spans="1:6" ht="15.75" customHeight="1" x14ac:dyDescent="0.25">
      <c r="A4127" s="233">
        <v>94737</v>
      </c>
      <c r="B4127" s="216" t="s">
        <v>34115</v>
      </c>
      <c r="C4127" s="216" t="s">
        <v>5</v>
      </c>
      <c r="D4127" s="234">
        <v>142.37</v>
      </c>
      <c r="E4127" s="217"/>
      <c r="F4127" s="217"/>
    </row>
    <row r="4128" spans="1:6" ht="15.75" customHeight="1" x14ac:dyDescent="0.25">
      <c r="A4128" s="233">
        <v>94740</v>
      </c>
      <c r="B4128" s="216" t="s">
        <v>34116</v>
      </c>
      <c r="C4128" s="216" t="s">
        <v>5</v>
      </c>
      <c r="D4128" s="234">
        <v>8.1300000000000008</v>
      </c>
      <c r="E4128" s="217"/>
      <c r="F4128" s="217"/>
    </row>
    <row r="4129" spans="1:6" ht="15.75" customHeight="1" x14ac:dyDescent="0.25">
      <c r="A4129" s="233">
        <v>94741</v>
      </c>
      <c r="B4129" s="216" t="s">
        <v>34117</v>
      </c>
      <c r="C4129" s="216" t="s">
        <v>5</v>
      </c>
      <c r="D4129" s="234">
        <v>10.3</v>
      </c>
      <c r="E4129" s="217"/>
      <c r="F4129" s="217"/>
    </row>
    <row r="4130" spans="1:6" ht="15.75" customHeight="1" x14ac:dyDescent="0.25">
      <c r="A4130" s="233">
        <v>94742</v>
      </c>
      <c r="B4130" s="216" t="s">
        <v>34118</v>
      </c>
      <c r="C4130" s="216" t="s">
        <v>5</v>
      </c>
      <c r="D4130" s="234">
        <v>12.75</v>
      </c>
      <c r="E4130" s="217"/>
      <c r="F4130" s="217"/>
    </row>
    <row r="4131" spans="1:6" ht="15.75" customHeight="1" x14ac:dyDescent="0.25">
      <c r="A4131" s="233">
        <v>94743</v>
      </c>
      <c r="B4131" s="216" t="s">
        <v>34119</v>
      </c>
      <c r="C4131" s="216" t="s">
        <v>5</v>
      </c>
      <c r="D4131" s="234">
        <v>14.12</v>
      </c>
      <c r="E4131" s="217"/>
      <c r="F4131" s="217"/>
    </row>
    <row r="4132" spans="1:6" ht="15.75" customHeight="1" x14ac:dyDescent="0.25">
      <c r="A4132" s="233">
        <v>94744</v>
      </c>
      <c r="B4132" s="216" t="s">
        <v>34120</v>
      </c>
      <c r="C4132" s="216" t="s">
        <v>5</v>
      </c>
      <c r="D4132" s="234">
        <v>20.59</v>
      </c>
      <c r="E4132" s="217"/>
      <c r="F4132" s="217"/>
    </row>
    <row r="4133" spans="1:6" ht="15.75" customHeight="1" x14ac:dyDescent="0.25">
      <c r="A4133" s="233">
        <v>94746</v>
      </c>
      <c r="B4133" s="216" t="s">
        <v>34121</v>
      </c>
      <c r="C4133" s="216" t="s">
        <v>5</v>
      </c>
      <c r="D4133" s="234">
        <v>29.78</v>
      </c>
      <c r="E4133" s="217"/>
      <c r="F4133" s="217"/>
    </row>
    <row r="4134" spans="1:6" ht="15.75" customHeight="1" x14ac:dyDescent="0.25">
      <c r="A4134" s="233">
        <v>94748</v>
      </c>
      <c r="B4134" s="216" t="s">
        <v>34122</v>
      </c>
      <c r="C4134" s="216" t="s">
        <v>5</v>
      </c>
      <c r="D4134" s="234">
        <v>61.71</v>
      </c>
      <c r="E4134" s="217"/>
      <c r="F4134" s="217"/>
    </row>
    <row r="4135" spans="1:6" ht="15.75" customHeight="1" x14ac:dyDescent="0.25">
      <c r="A4135" s="233">
        <v>94750</v>
      </c>
      <c r="B4135" s="216" t="s">
        <v>34123</v>
      </c>
      <c r="C4135" s="216" t="s">
        <v>5</v>
      </c>
      <c r="D4135" s="234">
        <v>148.66</v>
      </c>
      <c r="E4135" s="217"/>
      <c r="F4135" s="217"/>
    </row>
    <row r="4136" spans="1:6" ht="15.75" customHeight="1" x14ac:dyDescent="0.25">
      <c r="A4136" s="233">
        <v>94752</v>
      </c>
      <c r="B4136" s="216" t="s">
        <v>34124</v>
      </c>
      <c r="C4136" s="216" t="s">
        <v>5</v>
      </c>
      <c r="D4136" s="234">
        <v>179.79</v>
      </c>
      <c r="E4136" s="217"/>
      <c r="F4136" s="217"/>
    </row>
    <row r="4137" spans="1:6" ht="15.75" customHeight="1" x14ac:dyDescent="0.25">
      <c r="A4137" s="233">
        <v>94756</v>
      </c>
      <c r="B4137" s="216" t="s">
        <v>34125</v>
      </c>
      <c r="C4137" s="216" t="s">
        <v>5</v>
      </c>
      <c r="D4137" s="234">
        <v>10.24</v>
      </c>
      <c r="E4137" s="217"/>
      <c r="F4137" s="217"/>
    </row>
    <row r="4138" spans="1:6" ht="15.75" customHeight="1" x14ac:dyDescent="0.25">
      <c r="A4138" s="233">
        <v>94757</v>
      </c>
      <c r="B4138" s="216" t="s">
        <v>34126</v>
      </c>
      <c r="C4138" s="216" t="s">
        <v>5</v>
      </c>
      <c r="D4138" s="234">
        <v>14.36</v>
      </c>
      <c r="E4138" s="217"/>
      <c r="F4138" s="217"/>
    </row>
    <row r="4139" spans="1:6" ht="15.75" customHeight="1" x14ac:dyDescent="0.25">
      <c r="A4139" s="233">
        <v>94758</v>
      </c>
      <c r="B4139" s="216" t="s">
        <v>34127</v>
      </c>
      <c r="C4139" s="216" t="s">
        <v>5</v>
      </c>
      <c r="D4139" s="234">
        <v>38.01</v>
      </c>
      <c r="E4139" s="217"/>
      <c r="F4139" s="217"/>
    </row>
    <row r="4140" spans="1:6" ht="15.75" customHeight="1" x14ac:dyDescent="0.25">
      <c r="A4140" s="233">
        <v>94759</v>
      </c>
      <c r="B4140" s="216" t="s">
        <v>34128</v>
      </c>
      <c r="C4140" s="216" t="s">
        <v>5</v>
      </c>
      <c r="D4140" s="234">
        <v>47.18</v>
      </c>
      <c r="E4140" s="217"/>
      <c r="F4140" s="217"/>
    </row>
    <row r="4141" spans="1:6" ht="15.75" customHeight="1" x14ac:dyDescent="0.25">
      <c r="A4141" s="233">
        <v>94760</v>
      </c>
      <c r="B4141" s="216" t="s">
        <v>34129</v>
      </c>
      <c r="C4141" s="216" t="s">
        <v>5</v>
      </c>
      <c r="D4141" s="234">
        <v>77.34</v>
      </c>
      <c r="E4141" s="217"/>
      <c r="F4141" s="217"/>
    </row>
    <row r="4142" spans="1:6" ht="15.75" customHeight="1" x14ac:dyDescent="0.25">
      <c r="A4142" s="233">
        <v>94761</v>
      </c>
      <c r="B4142" s="216" t="s">
        <v>34130</v>
      </c>
      <c r="C4142" s="216" t="s">
        <v>5</v>
      </c>
      <c r="D4142" s="234">
        <v>169.25</v>
      </c>
      <c r="E4142" s="217"/>
      <c r="F4142" s="217"/>
    </row>
    <row r="4143" spans="1:6" ht="15.75" customHeight="1" x14ac:dyDescent="0.25">
      <c r="A4143" s="233">
        <v>94762</v>
      </c>
      <c r="B4143" s="216" t="s">
        <v>34131</v>
      </c>
      <c r="C4143" s="216" t="s">
        <v>5</v>
      </c>
      <c r="D4143" s="234">
        <v>214.73</v>
      </c>
      <c r="E4143" s="217"/>
      <c r="F4143" s="217"/>
    </row>
    <row r="4144" spans="1:6" ht="15.75" customHeight="1" x14ac:dyDescent="0.25">
      <c r="A4144" s="233">
        <v>94783</v>
      </c>
      <c r="B4144" s="216" t="s">
        <v>34132</v>
      </c>
      <c r="C4144" s="216" t="s">
        <v>5</v>
      </c>
      <c r="D4144" s="234">
        <v>15.78</v>
      </c>
      <c r="E4144" s="217"/>
      <c r="F4144" s="217"/>
    </row>
    <row r="4145" spans="1:6" ht="15.75" customHeight="1" x14ac:dyDescent="0.25">
      <c r="A4145" s="233">
        <v>94785</v>
      </c>
      <c r="B4145" s="216" t="s">
        <v>34133</v>
      </c>
      <c r="C4145" s="216" t="s">
        <v>5</v>
      </c>
      <c r="D4145" s="234">
        <v>29.02</v>
      </c>
      <c r="E4145" s="217"/>
      <c r="F4145" s="217"/>
    </row>
    <row r="4146" spans="1:6" ht="15.75" customHeight="1" x14ac:dyDescent="0.25">
      <c r="A4146" s="233">
        <v>94786</v>
      </c>
      <c r="B4146" s="216" t="s">
        <v>34134</v>
      </c>
      <c r="C4146" s="216" t="s">
        <v>5</v>
      </c>
      <c r="D4146" s="234">
        <v>38.74</v>
      </c>
      <c r="E4146" s="217"/>
      <c r="F4146" s="217"/>
    </row>
    <row r="4147" spans="1:6" ht="15.75" customHeight="1" x14ac:dyDescent="0.25">
      <c r="A4147" s="233">
        <v>94787</v>
      </c>
      <c r="B4147" s="216" t="s">
        <v>34135</v>
      </c>
      <c r="C4147" s="216" t="s">
        <v>5</v>
      </c>
      <c r="D4147" s="234">
        <v>50.88</v>
      </c>
      <c r="E4147" s="217"/>
      <c r="F4147" s="217"/>
    </row>
    <row r="4148" spans="1:6" ht="15.75" customHeight="1" x14ac:dyDescent="0.25">
      <c r="A4148" s="233">
        <v>94788</v>
      </c>
      <c r="B4148" s="216" t="s">
        <v>34136</v>
      </c>
      <c r="C4148" s="216" t="s">
        <v>5</v>
      </c>
      <c r="D4148" s="234">
        <v>75.319999999999993</v>
      </c>
      <c r="E4148" s="217"/>
      <c r="F4148" s="217"/>
    </row>
    <row r="4149" spans="1:6" ht="15.75" customHeight="1" x14ac:dyDescent="0.25">
      <c r="A4149" s="233">
        <v>94789</v>
      </c>
      <c r="B4149" s="216" t="s">
        <v>34137</v>
      </c>
      <c r="C4149" s="216" t="s">
        <v>5</v>
      </c>
      <c r="D4149" s="234">
        <v>244.95</v>
      </c>
      <c r="E4149" s="217"/>
      <c r="F4149" s="217"/>
    </row>
    <row r="4150" spans="1:6" ht="15.75" customHeight="1" x14ac:dyDescent="0.25">
      <c r="A4150" s="233">
        <v>94790</v>
      </c>
      <c r="B4150" s="216" t="s">
        <v>34138</v>
      </c>
      <c r="C4150" s="216" t="s">
        <v>5</v>
      </c>
      <c r="D4150" s="234">
        <v>283.95999999999998</v>
      </c>
      <c r="E4150" s="217"/>
      <c r="F4150" s="217"/>
    </row>
    <row r="4151" spans="1:6" ht="15.75" customHeight="1" x14ac:dyDescent="0.25">
      <c r="A4151" s="233">
        <v>94791</v>
      </c>
      <c r="B4151" s="216" t="s">
        <v>34139</v>
      </c>
      <c r="C4151" s="216" t="s">
        <v>5</v>
      </c>
      <c r="D4151" s="234">
        <v>399.39</v>
      </c>
      <c r="E4151" s="217"/>
      <c r="F4151" s="217"/>
    </row>
    <row r="4152" spans="1:6" ht="15.75" customHeight="1" x14ac:dyDescent="0.25">
      <c r="A4152" s="233">
        <v>94863</v>
      </c>
      <c r="B4152" s="216" t="s">
        <v>34140</v>
      </c>
      <c r="C4152" s="216" t="s">
        <v>5</v>
      </c>
      <c r="D4152" s="234">
        <v>122.22</v>
      </c>
      <c r="E4152" s="217"/>
      <c r="F4152" s="217"/>
    </row>
    <row r="4153" spans="1:6" ht="15.75" customHeight="1" x14ac:dyDescent="0.25">
      <c r="A4153" s="233">
        <v>95141</v>
      </c>
      <c r="B4153" s="216" t="s">
        <v>34141</v>
      </c>
      <c r="C4153" s="216" t="s">
        <v>5</v>
      </c>
      <c r="D4153" s="234">
        <v>26.91</v>
      </c>
      <c r="E4153" s="217"/>
      <c r="F4153" s="217"/>
    </row>
    <row r="4154" spans="1:6" ht="15.75" customHeight="1" x14ac:dyDescent="0.25">
      <c r="A4154" s="233">
        <v>95237</v>
      </c>
      <c r="B4154" s="216" t="s">
        <v>34142</v>
      </c>
      <c r="C4154" s="216" t="s">
        <v>5</v>
      </c>
      <c r="D4154" s="234">
        <v>22.42</v>
      </c>
      <c r="E4154" s="217"/>
      <c r="F4154" s="217"/>
    </row>
    <row r="4155" spans="1:6" ht="15.75" customHeight="1" x14ac:dyDescent="0.25">
      <c r="A4155" s="233">
        <v>95693</v>
      </c>
      <c r="B4155" s="216" t="s">
        <v>34143</v>
      </c>
      <c r="C4155" s="216" t="s">
        <v>5</v>
      </c>
      <c r="D4155" s="234">
        <v>43.81</v>
      </c>
      <c r="E4155" s="217"/>
      <c r="F4155" s="217"/>
    </row>
    <row r="4156" spans="1:6" ht="15.75" customHeight="1" x14ac:dyDescent="0.25">
      <c r="A4156" s="233">
        <v>95694</v>
      </c>
      <c r="B4156" s="216" t="s">
        <v>34144</v>
      </c>
      <c r="C4156" s="216" t="s">
        <v>5</v>
      </c>
      <c r="D4156" s="234">
        <v>57.97</v>
      </c>
      <c r="E4156" s="217"/>
      <c r="F4156" s="217"/>
    </row>
    <row r="4157" spans="1:6" ht="15.75" customHeight="1" x14ac:dyDescent="0.25">
      <c r="A4157" s="233">
        <v>95695</v>
      </c>
      <c r="B4157" s="216" t="s">
        <v>34145</v>
      </c>
      <c r="C4157" s="216" t="s">
        <v>5</v>
      </c>
      <c r="D4157" s="234">
        <v>56.74</v>
      </c>
      <c r="E4157" s="217"/>
      <c r="F4157" s="217"/>
    </row>
    <row r="4158" spans="1:6" ht="15.75" customHeight="1" x14ac:dyDescent="0.25">
      <c r="A4158" s="233">
        <v>95696</v>
      </c>
      <c r="B4158" s="216" t="s">
        <v>34146</v>
      </c>
      <c r="C4158" s="216" t="s">
        <v>5</v>
      </c>
      <c r="D4158" s="234">
        <v>30.12</v>
      </c>
      <c r="E4158" s="217"/>
      <c r="F4158" s="217"/>
    </row>
    <row r="4159" spans="1:6" ht="15.75" customHeight="1" x14ac:dyDescent="0.25">
      <c r="A4159" s="233">
        <v>96637</v>
      </c>
      <c r="B4159" s="216" t="s">
        <v>34147</v>
      </c>
      <c r="C4159" s="216" t="s">
        <v>5</v>
      </c>
      <c r="D4159" s="234">
        <v>10.27</v>
      </c>
      <c r="E4159" s="217"/>
      <c r="F4159" s="217"/>
    </row>
    <row r="4160" spans="1:6" ht="15.75" customHeight="1" x14ac:dyDescent="0.25">
      <c r="A4160" s="233">
        <v>96638</v>
      </c>
      <c r="B4160" s="216" t="s">
        <v>34148</v>
      </c>
      <c r="C4160" s="216" t="s">
        <v>5</v>
      </c>
      <c r="D4160" s="234">
        <v>9.7100000000000009</v>
      </c>
      <c r="E4160" s="217"/>
      <c r="F4160" s="217"/>
    </row>
    <row r="4161" spans="1:6" ht="15.75" customHeight="1" x14ac:dyDescent="0.25">
      <c r="A4161" s="233">
        <v>96639</v>
      </c>
      <c r="B4161" s="216" t="s">
        <v>34149</v>
      </c>
      <c r="C4161" s="216" t="s">
        <v>5</v>
      </c>
      <c r="D4161" s="234">
        <v>7.31</v>
      </c>
      <c r="E4161" s="217"/>
      <c r="F4161" s="217"/>
    </row>
    <row r="4162" spans="1:6" ht="15.75" customHeight="1" x14ac:dyDescent="0.25">
      <c r="A4162" s="233">
        <v>96640</v>
      </c>
      <c r="B4162" s="216" t="s">
        <v>34150</v>
      </c>
      <c r="C4162" s="216" t="s">
        <v>5</v>
      </c>
      <c r="D4162" s="234">
        <v>22.75</v>
      </c>
      <c r="E4162" s="217"/>
      <c r="F4162" s="217"/>
    </row>
    <row r="4163" spans="1:6" ht="15.75" customHeight="1" x14ac:dyDescent="0.25">
      <c r="A4163" s="233">
        <v>96641</v>
      </c>
      <c r="B4163" s="216" t="s">
        <v>34151</v>
      </c>
      <c r="C4163" s="216" t="s">
        <v>5</v>
      </c>
      <c r="D4163" s="234">
        <v>17.23</v>
      </c>
      <c r="E4163" s="217"/>
      <c r="F4163" s="217"/>
    </row>
    <row r="4164" spans="1:6" ht="15.75" customHeight="1" x14ac:dyDescent="0.25">
      <c r="A4164" s="233">
        <v>96642</v>
      </c>
      <c r="B4164" s="216" t="s">
        <v>34152</v>
      </c>
      <c r="C4164" s="216" t="s">
        <v>5</v>
      </c>
      <c r="D4164" s="234">
        <v>13.55</v>
      </c>
      <c r="E4164" s="217"/>
      <c r="F4164" s="217"/>
    </row>
    <row r="4165" spans="1:6" ht="15.75" customHeight="1" x14ac:dyDescent="0.25">
      <c r="A4165" s="233">
        <v>96643</v>
      </c>
      <c r="B4165" s="216" t="s">
        <v>34153</v>
      </c>
      <c r="C4165" s="216" t="s">
        <v>5</v>
      </c>
      <c r="D4165" s="234">
        <v>45.89</v>
      </c>
      <c r="E4165" s="217"/>
      <c r="F4165" s="217"/>
    </row>
    <row r="4166" spans="1:6" ht="15.75" customHeight="1" x14ac:dyDescent="0.25">
      <c r="A4166" s="233">
        <v>96650</v>
      </c>
      <c r="B4166" s="216" t="s">
        <v>34154</v>
      </c>
      <c r="C4166" s="216" t="s">
        <v>5</v>
      </c>
      <c r="D4166" s="234">
        <v>7.93</v>
      </c>
      <c r="E4166" s="217"/>
      <c r="F4166" s="217"/>
    </row>
    <row r="4167" spans="1:6" ht="15.75" customHeight="1" x14ac:dyDescent="0.25">
      <c r="A4167" s="233">
        <v>96651</v>
      </c>
      <c r="B4167" s="216" t="s">
        <v>34155</v>
      </c>
      <c r="C4167" s="216" t="s">
        <v>5</v>
      </c>
      <c r="D4167" s="234">
        <v>7.37</v>
      </c>
      <c r="E4167" s="217"/>
      <c r="F4167" s="217"/>
    </row>
    <row r="4168" spans="1:6" ht="15.75" customHeight="1" x14ac:dyDescent="0.25">
      <c r="A4168" s="233">
        <v>96652</v>
      </c>
      <c r="B4168" s="216" t="s">
        <v>34156</v>
      </c>
      <c r="C4168" s="216" t="s">
        <v>5</v>
      </c>
      <c r="D4168" s="234">
        <v>14.7</v>
      </c>
      <c r="E4168" s="217"/>
      <c r="F4168" s="217"/>
    </row>
    <row r="4169" spans="1:6" ht="15.75" customHeight="1" x14ac:dyDescent="0.25">
      <c r="A4169" s="233">
        <v>96653</v>
      </c>
      <c r="B4169" s="216" t="s">
        <v>34157</v>
      </c>
      <c r="C4169" s="216" t="s">
        <v>5</v>
      </c>
      <c r="D4169" s="234">
        <v>14.65</v>
      </c>
      <c r="E4169" s="217"/>
      <c r="F4169" s="217"/>
    </row>
    <row r="4170" spans="1:6" ht="15.75" customHeight="1" x14ac:dyDescent="0.25">
      <c r="A4170" s="233">
        <v>96654</v>
      </c>
      <c r="B4170" s="216" t="s">
        <v>34158</v>
      </c>
      <c r="C4170" s="216" t="s">
        <v>5</v>
      </c>
      <c r="D4170" s="234">
        <v>24.77</v>
      </c>
      <c r="E4170" s="217"/>
      <c r="F4170" s="217"/>
    </row>
    <row r="4171" spans="1:6" ht="15.75" customHeight="1" x14ac:dyDescent="0.25">
      <c r="A4171" s="233">
        <v>96655</v>
      </c>
      <c r="B4171" s="216" t="s">
        <v>34159</v>
      </c>
      <c r="C4171" s="216" t="s">
        <v>5</v>
      </c>
      <c r="D4171" s="234">
        <v>24.16</v>
      </c>
      <c r="E4171" s="217"/>
      <c r="F4171" s="217"/>
    </row>
    <row r="4172" spans="1:6" ht="15.75" customHeight="1" x14ac:dyDescent="0.25">
      <c r="A4172" s="233">
        <v>96656</v>
      </c>
      <c r="B4172" s="216" t="s">
        <v>34160</v>
      </c>
      <c r="C4172" s="216" t="s">
        <v>5</v>
      </c>
      <c r="D4172" s="234">
        <v>5.77</v>
      </c>
      <c r="E4172" s="217"/>
      <c r="F4172" s="217"/>
    </row>
    <row r="4173" spans="1:6" ht="15.75" customHeight="1" x14ac:dyDescent="0.25">
      <c r="A4173" s="233">
        <v>96657</v>
      </c>
      <c r="B4173" s="216" t="s">
        <v>34161</v>
      </c>
      <c r="C4173" s="216" t="s">
        <v>5</v>
      </c>
      <c r="D4173" s="234">
        <v>21.21</v>
      </c>
      <c r="E4173" s="217"/>
      <c r="F4173" s="217"/>
    </row>
    <row r="4174" spans="1:6" ht="15.75" customHeight="1" x14ac:dyDescent="0.25">
      <c r="A4174" s="233">
        <v>96658</v>
      </c>
      <c r="B4174" s="216" t="s">
        <v>34162</v>
      </c>
      <c r="C4174" s="216" t="s">
        <v>5</v>
      </c>
      <c r="D4174" s="234">
        <v>15.69</v>
      </c>
      <c r="E4174" s="217"/>
      <c r="F4174" s="217"/>
    </row>
    <row r="4175" spans="1:6" ht="15.75" customHeight="1" x14ac:dyDescent="0.25">
      <c r="A4175" s="233">
        <v>96659</v>
      </c>
      <c r="B4175" s="216" t="s">
        <v>34163</v>
      </c>
      <c r="C4175" s="216" t="s">
        <v>5</v>
      </c>
      <c r="D4175" s="234">
        <v>9.99</v>
      </c>
      <c r="E4175" s="217"/>
      <c r="F4175" s="217"/>
    </row>
    <row r="4176" spans="1:6" ht="15.75" customHeight="1" x14ac:dyDescent="0.25">
      <c r="A4176" s="233">
        <v>96660</v>
      </c>
      <c r="B4176" s="216" t="s">
        <v>34164</v>
      </c>
      <c r="C4176" s="216" t="s">
        <v>5</v>
      </c>
      <c r="D4176" s="234">
        <v>35.75</v>
      </c>
      <c r="E4176" s="217"/>
      <c r="F4176" s="217"/>
    </row>
    <row r="4177" spans="1:6" ht="15.75" customHeight="1" x14ac:dyDescent="0.25">
      <c r="A4177" s="233">
        <v>96661</v>
      </c>
      <c r="B4177" s="216" t="s">
        <v>34165</v>
      </c>
      <c r="C4177" s="216" t="s">
        <v>5</v>
      </c>
      <c r="D4177" s="234">
        <v>27.26</v>
      </c>
      <c r="E4177" s="217"/>
      <c r="F4177" s="217"/>
    </row>
    <row r="4178" spans="1:6" ht="15.75" customHeight="1" x14ac:dyDescent="0.25">
      <c r="A4178" s="233">
        <v>96662</v>
      </c>
      <c r="B4178" s="216" t="s">
        <v>34166</v>
      </c>
      <c r="C4178" s="216" t="s">
        <v>5</v>
      </c>
      <c r="D4178" s="234">
        <v>10.28</v>
      </c>
      <c r="E4178" s="217"/>
      <c r="F4178" s="217"/>
    </row>
    <row r="4179" spans="1:6" ht="15.75" customHeight="1" x14ac:dyDescent="0.25">
      <c r="A4179" s="233">
        <v>96663</v>
      </c>
      <c r="B4179" s="216" t="s">
        <v>34167</v>
      </c>
      <c r="C4179" s="216" t="s">
        <v>5</v>
      </c>
      <c r="D4179" s="234">
        <v>18.96</v>
      </c>
      <c r="E4179" s="217"/>
      <c r="F4179" s="217"/>
    </row>
    <row r="4180" spans="1:6" ht="15.75" customHeight="1" x14ac:dyDescent="0.25">
      <c r="A4180" s="233">
        <v>96664</v>
      </c>
      <c r="B4180" s="216" t="s">
        <v>34168</v>
      </c>
      <c r="C4180" s="216" t="s">
        <v>5</v>
      </c>
      <c r="D4180" s="234">
        <v>20.77</v>
      </c>
      <c r="E4180" s="217"/>
      <c r="F4180" s="217"/>
    </row>
    <row r="4181" spans="1:6" ht="15.75" customHeight="1" x14ac:dyDescent="0.25">
      <c r="A4181" s="233">
        <v>96665</v>
      </c>
      <c r="B4181" s="216" t="s">
        <v>34169</v>
      </c>
      <c r="C4181" s="216" t="s">
        <v>5</v>
      </c>
      <c r="D4181" s="234">
        <v>10.4</v>
      </c>
      <c r="E4181" s="217"/>
      <c r="F4181" s="217"/>
    </row>
    <row r="4182" spans="1:6" ht="15.75" customHeight="1" x14ac:dyDescent="0.25">
      <c r="A4182" s="233">
        <v>96666</v>
      </c>
      <c r="B4182" s="216" t="s">
        <v>34170</v>
      </c>
      <c r="C4182" s="216" t="s">
        <v>5</v>
      </c>
      <c r="D4182" s="234">
        <v>19.739999999999998</v>
      </c>
      <c r="E4182" s="217"/>
      <c r="F4182" s="217"/>
    </row>
    <row r="4183" spans="1:6" ht="15.75" customHeight="1" x14ac:dyDescent="0.25">
      <c r="A4183" s="233">
        <v>96667</v>
      </c>
      <c r="B4183" s="216" t="s">
        <v>34171</v>
      </c>
      <c r="C4183" s="216" t="s">
        <v>5</v>
      </c>
      <c r="D4183" s="234">
        <v>35.53</v>
      </c>
      <c r="E4183" s="217"/>
      <c r="F4183" s="217"/>
    </row>
    <row r="4184" spans="1:6" ht="15.75" customHeight="1" x14ac:dyDescent="0.25">
      <c r="A4184" s="233">
        <v>96684</v>
      </c>
      <c r="B4184" s="216" t="s">
        <v>34172</v>
      </c>
      <c r="C4184" s="216" t="s">
        <v>5</v>
      </c>
      <c r="D4184" s="234">
        <v>4.42</v>
      </c>
      <c r="E4184" s="217"/>
      <c r="F4184" s="217"/>
    </row>
    <row r="4185" spans="1:6" ht="15.75" customHeight="1" x14ac:dyDescent="0.25">
      <c r="A4185" s="233">
        <v>96685</v>
      </c>
      <c r="B4185" s="216" t="s">
        <v>34173</v>
      </c>
      <c r="C4185" s="216" t="s">
        <v>5</v>
      </c>
      <c r="D4185" s="234">
        <v>3.86</v>
      </c>
      <c r="E4185" s="217"/>
      <c r="F4185" s="217"/>
    </row>
    <row r="4186" spans="1:6" ht="15.75" customHeight="1" x14ac:dyDescent="0.25">
      <c r="A4186" s="233">
        <v>96686</v>
      </c>
      <c r="B4186" s="216" t="s">
        <v>34174</v>
      </c>
      <c r="C4186" s="216" t="s">
        <v>5</v>
      </c>
      <c r="D4186" s="234">
        <v>6.65</v>
      </c>
      <c r="E4186" s="217"/>
      <c r="F4186" s="217"/>
    </row>
    <row r="4187" spans="1:6" ht="15.75" customHeight="1" x14ac:dyDescent="0.25">
      <c r="A4187" s="233">
        <v>96687</v>
      </c>
      <c r="B4187" s="216" t="s">
        <v>34175</v>
      </c>
      <c r="C4187" s="216" t="s">
        <v>5</v>
      </c>
      <c r="D4187" s="234">
        <v>6.6</v>
      </c>
      <c r="E4187" s="217"/>
      <c r="F4187" s="217"/>
    </row>
    <row r="4188" spans="1:6" ht="15.75" customHeight="1" x14ac:dyDescent="0.25">
      <c r="A4188" s="233">
        <v>96688</v>
      </c>
      <c r="B4188" s="216" t="s">
        <v>34176</v>
      </c>
      <c r="C4188" s="216" t="s">
        <v>5</v>
      </c>
      <c r="D4188" s="234">
        <v>11.76</v>
      </c>
      <c r="E4188" s="217"/>
      <c r="F4188" s="217"/>
    </row>
    <row r="4189" spans="1:6" ht="15.75" customHeight="1" x14ac:dyDescent="0.25">
      <c r="A4189" s="233">
        <v>96689</v>
      </c>
      <c r="B4189" s="216" t="s">
        <v>34177</v>
      </c>
      <c r="C4189" s="216" t="s">
        <v>5</v>
      </c>
      <c r="D4189" s="234">
        <v>11.15</v>
      </c>
      <c r="E4189" s="217"/>
      <c r="F4189" s="217"/>
    </row>
    <row r="4190" spans="1:6" ht="15.75" customHeight="1" x14ac:dyDescent="0.25">
      <c r="A4190" s="233">
        <v>96690</v>
      </c>
      <c r="B4190" s="216" t="s">
        <v>34178</v>
      </c>
      <c r="C4190" s="216" t="s">
        <v>5</v>
      </c>
      <c r="D4190" s="234">
        <v>22.53</v>
      </c>
      <c r="E4190" s="217"/>
      <c r="F4190" s="217"/>
    </row>
    <row r="4191" spans="1:6" ht="15.75" customHeight="1" x14ac:dyDescent="0.25">
      <c r="A4191" s="233">
        <v>96691</v>
      </c>
      <c r="B4191" s="216" t="s">
        <v>34179</v>
      </c>
      <c r="C4191" s="216" t="s">
        <v>5</v>
      </c>
      <c r="D4191" s="234">
        <v>23.36</v>
      </c>
      <c r="E4191" s="217"/>
      <c r="F4191" s="217"/>
    </row>
    <row r="4192" spans="1:6" ht="15.75" customHeight="1" x14ac:dyDescent="0.25">
      <c r="A4192" s="233">
        <v>96692</v>
      </c>
      <c r="B4192" s="216" t="s">
        <v>34180</v>
      </c>
      <c r="C4192" s="216" t="s">
        <v>5</v>
      </c>
      <c r="D4192" s="234">
        <v>34.03</v>
      </c>
      <c r="E4192" s="217"/>
      <c r="F4192" s="217"/>
    </row>
    <row r="4193" spans="1:6" ht="15.75" customHeight="1" x14ac:dyDescent="0.25">
      <c r="A4193" s="233">
        <v>96693</v>
      </c>
      <c r="B4193" s="216" t="s">
        <v>34181</v>
      </c>
      <c r="C4193" s="216" t="s">
        <v>5</v>
      </c>
      <c r="D4193" s="234">
        <v>32</v>
      </c>
      <c r="E4193" s="217"/>
      <c r="F4193" s="217"/>
    </row>
    <row r="4194" spans="1:6" ht="15.75" customHeight="1" x14ac:dyDescent="0.25">
      <c r="A4194" s="233">
        <v>96694</v>
      </c>
      <c r="B4194" s="216" t="s">
        <v>34182</v>
      </c>
      <c r="C4194" s="216" t="s">
        <v>5</v>
      </c>
      <c r="D4194" s="234">
        <v>78.16</v>
      </c>
      <c r="E4194" s="217"/>
      <c r="F4194" s="217"/>
    </row>
    <row r="4195" spans="1:6" ht="15.75" customHeight="1" x14ac:dyDescent="0.25">
      <c r="A4195" s="233">
        <v>96695</v>
      </c>
      <c r="B4195" s="216" t="s">
        <v>34183</v>
      </c>
      <c r="C4195" s="216" t="s">
        <v>5</v>
      </c>
      <c r="D4195" s="234">
        <v>75.77</v>
      </c>
      <c r="E4195" s="217"/>
      <c r="F4195" s="217"/>
    </row>
    <row r="4196" spans="1:6" ht="15.75" customHeight="1" x14ac:dyDescent="0.25">
      <c r="A4196" s="233">
        <v>96696</v>
      </c>
      <c r="B4196" s="216" t="s">
        <v>34184</v>
      </c>
      <c r="C4196" s="216" t="s">
        <v>5</v>
      </c>
      <c r="D4196" s="234">
        <v>118.16</v>
      </c>
      <c r="E4196" s="217"/>
      <c r="F4196" s="217"/>
    </row>
    <row r="4197" spans="1:6" ht="15.75" customHeight="1" x14ac:dyDescent="0.25">
      <c r="A4197" s="233">
        <v>96697</v>
      </c>
      <c r="B4197" s="216" t="s">
        <v>34185</v>
      </c>
      <c r="C4197" s="216" t="s">
        <v>5</v>
      </c>
      <c r="D4197" s="234">
        <v>176.93</v>
      </c>
      <c r="E4197" s="217"/>
      <c r="F4197" s="217"/>
    </row>
    <row r="4198" spans="1:6" ht="15.75" customHeight="1" x14ac:dyDescent="0.25">
      <c r="A4198" s="233">
        <v>96698</v>
      </c>
      <c r="B4198" s="216" t="s">
        <v>34186</v>
      </c>
      <c r="C4198" s="216" t="s">
        <v>5</v>
      </c>
      <c r="D4198" s="234">
        <v>3.42</v>
      </c>
      <c r="E4198" s="217"/>
      <c r="F4198" s="217"/>
    </row>
    <row r="4199" spans="1:6" ht="15.75" customHeight="1" x14ac:dyDescent="0.25">
      <c r="A4199" s="233">
        <v>96699</v>
      </c>
      <c r="B4199" s="216" t="s">
        <v>34187</v>
      </c>
      <c r="C4199" s="216" t="s">
        <v>5</v>
      </c>
      <c r="D4199" s="234">
        <v>18.86</v>
      </c>
      <c r="E4199" s="217"/>
      <c r="F4199" s="217"/>
    </row>
    <row r="4200" spans="1:6" ht="15.75" customHeight="1" x14ac:dyDescent="0.25">
      <c r="A4200" s="233">
        <v>96700</v>
      </c>
      <c r="B4200" s="216" t="s">
        <v>34188</v>
      </c>
      <c r="C4200" s="216" t="s">
        <v>5</v>
      </c>
      <c r="D4200" s="234">
        <v>13.34</v>
      </c>
      <c r="E4200" s="217"/>
      <c r="F4200" s="217"/>
    </row>
    <row r="4201" spans="1:6" ht="15.75" customHeight="1" x14ac:dyDescent="0.25">
      <c r="A4201" s="233">
        <v>96701</v>
      </c>
      <c r="B4201" s="216" t="s">
        <v>34189</v>
      </c>
      <c r="C4201" s="216" t="s">
        <v>5</v>
      </c>
      <c r="D4201" s="234">
        <v>4.62</v>
      </c>
      <c r="E4201" s="217"/>
      <c r="F4201" s="217"/>
    </row>
    <row r="4202" spans="1:6" ht="15.75" customHeight="1" x14ac:dyDescent="0.25">
      <c r="A4202" s="233">
        <v>96702</v>
      </c>
      <c r="B4202" s="216" t="s">
        <v>34190</v>
      </c>
      <c r="C4202" s="216" t="s">
        <v>5</v>
      </c>
      <c r="D4202" s="234">
        <v>4.91</v>
      </c>
      <c r="E4202" s="217"/>
      <c r="F4202" s="217"/>
    </row>
    <row r="4203" spans="1:6" ht="15.75" customHeight="1" x14ac:dyDescent="0.25">
      <c r="A4203" s="233">
        <v>96703</v>
      </c>
      <c r="B4203" s="216" t="s">
        <v>34191</v>
      </c>
      <c r="C4203" s="216" t="s">
        <v>5</v>
      </c>
      <c r="D4203" s="234">
        <v>10.27</v>
      </c>
      <c r="E4203" s="217"/>
      <c r="F4203" s="217"/>
    </row>
    <row r="4204" spans="1:6" ht="15.75" customHeight="1" x14ac:dyDescent="0.25">
      <c r="A4204" s="233">
        <v>96704</v>
      </c>
      <c r="B4204" s="216" t="s">
        <v>34192</v>
      </c>
      <c r="C4204" s="216" t="s">
        <v>5</v>
      </c>
      <c r="D4204" s="234">
        <v>12.08</v>
      </c>
      <c r="E4204" s="217"/>
      <c r="F4204" s="217"/>
    </row>
    <row r="4205" spans="1:6" ht="15.75" customHeight="1" x14ac:dyDescent="0.25">
      <c r="A4205" s="233">
        <v>96705</v>
      </c>
      <c r="B4205" s="216" t="s">
        <v>34193</v>
      </c>
      <c r="C4205" s="216" t="s">
        <v>5</v>
      </c>
      <c r="D4205" s="234">
        <v>15.48</v>
      </c>
      <c r="E4205" s="217"/>
      <c r="F4205" s="217"/>
    </row>
    <row r="4206" spans="1:6" ht="15.75" customHeight="1" x14ac:dyDescent="0.25">
      <c r="A4206" s="233">
        <v>96706</v>
      </c>
      <c r="B4206" s="216" t="s">
        <v>34194</v>
      </c>
      <c r="C4206" s="216" t="s">
        <v>5</v>
      </c>
      <c r="D4206" s="234">
        <v>23.19</v>
      </c>
      <c r="E4206" s="217"/>
      <c r="F4206" s="217"/>
    </row>
    <row r="4207" spans="1:6" ht="15.75" customHeight="1" x14ac:dyDescent="0.25">
      <c r="A4207" s="233">
        <v>96707</v>
      </c>
      <c r="B4207" s="216" t="s">
        <v>34195</v>
      </c>
      <c r="C4207" s="216" t="s">
        <v>5</v>
      </c>
      <c r="D4207" s="234">
        <v>50.09</v>
      </c>
      <c r="E4207" s="217"/>
      <c r="F4207" s="217"/>
    </row>
    <row r="4208" spans="1:6" ht="15.75" customHeight="1" x14ac:dyDescent="0.25">
      <c r="A4208" s="233">
        <v>96708</v>
      </c>
      <c r="B4208" s="216" t="s">
        <v>34196</v>
      </c>
      <c r="C4208" s="216" t="s">
        <v>5</v>
      </c>
      <c r="D4208" s="234">
        <v>79.599999999999994</v>
      </c>
      <c r="E4208" s="217"/>
      <c r="F4208" s="217"/>
    </row>
    <row r="4209" spans="1:6" ht="15.75" customHeight="1" x14ac:dyDescent="0.25">
      <c r="A4209" s="233">
        <v>96709</v>
      </c>
      <c r="B4209" s="216" t="s">
        <v>34197</v>
      </c>
      <c r="C4209" s="216" t="s">
        <v>5</v>
      </c>
      <c r="D4209" s="234">
        <v>126.28</v>
      </c>
      <c r="E4209" s="217"/>
      <c r="F4209" s="217"/>
    </row>
    <row r="4210" spans="1:6" ht="15.75" customHeight="1" x14ac:dyDescent="0.25">
      <c r="A4210" s="233">
        <v>96710</v>
      </c>
      <c r="B4210" s="216" t="s">
        <v>34198</v>
      </c>
      <c r="C4210" s="216" t="s">
        <v>5</v>
      </c>
      <c r="D4210" s="234">
        <v>5.75</v>
      </c>
      <c r="E4210" s="217"/>
      <c r="F4210" s="217"/>
    </row>
    <row r="4211" spans="1:6" ht="15.75" customHeight="1" x14ac:dyDescent="0.25">
      <c r="A4211" s="233">
        <v>96711</v>
      </c>
      <c r="B4211" s="216" t="s">
        <v>34199</v>
      </c>
      <c r="C4211" s="216" t="s">
        <v>5</v>
      </c>
      <c r="D4211" s="234">
        <v>9.0399999999999991</v>
      </c>
      <c r="E4211" s="217"/>
      <c r="F4211" s="217"/>
    </row>
    <row r="4212" spans="1:6" ht="15.75" customHeight="1" x14ac:dyDescent="0.25">
      <c r="A4212" s="233">
        <v>96712</v>
      </c>
      <c r="B4212" s="216" t="s">
        <v>34200</v>
      </c>
      <c r="C4212" s="216" t="s">
        <v>5</v>
      </c>
      <c r="D4212" s="234">
        <v>18.149999999999999</v>
      </c>
      <c r="E4212" s="217"/>
      <c r="F4212" s="217"/>
    </row>
    <row r="4213" spans="1:6" ht="15.75" customHeight="1" x14ac:dyDescent="0.25">
      <c r="A4213" s="233">
        <v>96713</v>
      </c>
      <c r="B4213" s="216" t="s">
        <v>34201</v>
      </c>
      <c r="C4213" s="216" t="s">
        <v>5</v>
      </c>
      <c r="D4213" s="234">
        <v>24.93</v>
      </c>
      <c r="E4213" s="217"/>
      <c r="F4213" s="217"/>
    </row>
    <row r="4214" spans="1:6" ht="15.75" customHeight="1" x14ac:dyDescent="0.25">
      <c r="A4214" s="233">
        <v>96714</v>
      </c>
      <c r="B4214" s="216" t="s">
        <v>34202</v>
      </c>
      <c r="C4214" s="216" t="s">
        <v>5</v>
      </c>
      <c r="D4214" s="234">
        <v>42.62</v>
      </c>
      <c r="E4214" s="217"/>
      <c r="F4214" s="217"/>
    </row>
    <row r="4215" spans="1:6" ht="15.75" customHeight="1" x14ac:dyDescent="0.25">
      <c r="A4215" s="233">
        <v>96715</v>
      </c>
      <c r="B4215" s="216" t="s">
        <v>34203</v>
      </c>
      <c r="C4215" s="216" t="s">
        <v>5</v>
      </c>
      <c r="D4215" s="234">
        <v>82.66</v>
      </c>
      <c r="E4215" s="217"/>
      <c r="F4215" s="217"/>
    </row>
    <row r="4216" spans="1:6" ht="15.75" customHeight="1" x14ac:dyDescent="0.25">
      <c r="A4216" s="233">
        <v>96716</v>
      </c>
      <c r="B4216" s="216" t="s">
        <v>34204</v>
      </c>
      <c r="C4216" s="216" t="s">
        <v>5</v>
      </c>
      <c r="D4216" s="234">
        <v>124.75</v>
      </c>
      <c r="E4216" s="217"/>
      <c r="F4216" s="217"/>
    </row>
    <row r="4217" spans="1:6" ht="15.75" customHeight="1" x14ac:dyDescent="0.25">
      <c r="A4217" s="233">
        <v>96717</v>
      </c>
      <c r="B4217" s="216" t="s">
        <v>34205</v>
      </c>
      <c r="C4217" s="216" t="s">
        <v>5</v>
      </c>
      <c r="D4217" s="234">
        <v>197.45</v>
      </c>
      <c r="E4217" s="217"/>
      <c r="F4217" s="217"/>
    </row>
    <row r="4218" spans="1:6" ht="15.75" customHeight="1" x14ac:dyDescent="0.25">
      <c r="A4218" s="233">
        <v>96736</v>
      </c>
      <c r="B4218" s="216" t="s">
        <v>34206</v>
      </c>
      <c r="C4218" s="216" t="s">
        <v>5</v>
      </c>
      <c r="D4218" s="234">
        <v>4.2699999999999996</v>
      </c>
      <c r="E4218" s="217"/>
      <c r="F4218" s="217"/>
    </row>
    <row r="4219" spans="1:6" ht="15.75" customHeight="1" x14ac:dyDescent="0.25">
      <c r="A4219" s="233">
        <v>96737</v>
      </c>
      <c r="B4219" s="216" t="s">
        <v>34207</v>
      </c>
      <c r="C4219" s="216" t="s">
        <v>5</v>
      </c>
      <c r="D4219" s="234">
        <v>5.12</v>
      </c>
      <c r="E4219" s="217"/>
      <c r="F4219" s="217"/>
    </row>
    <row r="4220" spans="1:6" ht="15.75" customHeight="1" x14ac:dyDescent="0.25">
      <c r="A4220" s="233">
        <v>96738</v>
      </c>
      <c r="B4220" s="216" t="s">
        <v>34208</v>
      </c>
      <c r="C4220" s="216" t="s">
        <v>5</v>
      </c>
      <c r="D4220" s="234">
        <v>20.56</v>
      </c>
      <c r="E4220" s="217"/>
      <c r="F4220" s="217"/>
    </row>
    <row r="4221" spans="1:6" ht="15.75" customHeight="1" x14ac:dyDescent="0.25">
      <c r="A4221" s="233">
        <v>96739</v>
      </c>
      <c r="B4221" s="216" t="s">
        <v>34209</v>
      </c>
      <c r="C4221" s="216" t="s">
        <v>5</v>
      </c>
      <c r="D4221" s="234">
        <v>6.63</v>
      </c>
      <c r="E4221" s="217"/>
      <c r="F4221" s="217"/>
    </row>
    <row r="4222" spans="1:6" ht="15.75" customHeight="1" x14ac:dyDescent="0.25">
      <c r="A4222" s="233">
        <v>96740</v>
      </c>
      <c r="B4222" s="216" t="s">
        <v>34210</v>
      </c>
      <c r="C4222" s="216" t="s">
        <v>5</v>
      </c>
      <c r="D4222" s="234">
        <v>32.39</v>
      </c>
      <c r="E4222" s="217"/>
      <c r="F4222" s="217"/>
    </row>
    <row r="4223" spans="1:6" ht="15.75" customHeight="1" x14ac:dyDescent="0.25">
      <c r="A4223" s="233">
        <v>96741</v>
      </c>
      <c r="B4223" s="216" t="s">
        <v>34211</v>
      </c>
      <c r="C4223" s="216" t="s">
        <v>5</v>
      </c>
      <c r="D4223" s="234">
        <v>11.66</v>
      </c>
      <c r="E4223" s="217"/>
      <c r="F4223" s="217"/>
    </row>
    <row r="4224" spans="1:6" ht="15.75" customHeight="1" x14ac:dyDescent="0.25">
      <c r="A4224" s="233">
        <v>96742</v>
      </c>
      <c r="B4224" s="216" t="s">
        <v>34212</v>
      </c>
      <c r="C4224" s="216" t="s">
        <v>5</v>
      </c>
      <c r="D4224" s="234">
        <v>17.66</v>
      </c>
      <c r="E4224" s="217"/>
      <c r="F4224" s="217"/>
    </row>
    <row r="4225" spans="1:6" ht="15.75" customHeight="1" x14ac:dyDescent="0.25">
      <c r="A4225" s="233">
        <v>96743</v>
      </c>
      <c r="B4225" s="216" t="s">
        <v>34213</v>
      </c>
      <c r="C4225" s="216" t="s">
        <v>5</v>
      </c>
      <c r="D4225" s="234">
        <v>23.77</v>
      </c>
      <c r="E4225" s="217"/>
      <c r="F4225" s="217"/>
    </row>
    <row r="4226" spans="1:6" ht="15.75" customHeight="1" x14ac:dyDescent="0.25">
      <c r="A4226" s="233">
        <v>96744</v>
      </c>
      <c r="B4226" s="216" t="s">
        <v>34214</v>
      </c>
      <c r="C4226" s="216" t="s">
        <v>5</v>
      </c>
      <c r="D4226" s="234">
        <v>52.25</v>
      </c>
      <c r="E4226" s="217"/>
      <c r="F4226" s="217"/>
    </row>
    <row r="4227" spans="1:6" ht="15.75" customHeight="1" x14ac:dyDescent="0.25">
      <c r="A4227" s="233">
        <v>96745</v>
      </c>
      <c r="B4227" s="216" t="s">
        <v>34215</v>
      </c>
      <c r="C4227" s="216" t="s">
        <v>5</v>
      </c>
      <c r="D4227" s="234">
        <v>79.08</v>
      </c>
      <c r="E4227" s="217"/>
      <c r="F4227" s="217"/>
    </row>
    <row r="4228" spans="1:6" ht="15.75" customHeight="1" x14ac:dyDescent="0.25">
      <c r="A4228" s="233">
        <v>96746</v>
      </c>
      <c r="B4228" s="216" t="s">
        <v>34216</v>
      </c>
      <c r="C4228" s="216" t="s">
        <v>5</v>
      </c>
      <c r="D4228" s="234">
        <v>126.26</v>
      </c>
      <c r="E4228" s="217"/>
      <c r="F4228" s="217"/>
    </row>
    <row r="4229" spans="1:6" ht="15.75" customHeight="1" x14ac:dyDescent="0.25">
      <c r="A4229" s="233">
        <v>96747</v>
      </c>
      <c r="B4229" s="216" t="s">
        <v>34217</v>
      </c>
      <c r="C4229" s="216" t="s">
        <v>5</v>
      </c>
      <c r="D4229" s="234">
        <v>5.92</v>
      </c>
      <c r="E4229" s="217"/>
      <c r="F4229" s="217"/>
    </row>
    <row r="4230" spans="1:6" ht="15.75" customHeight="1" x14ac:dyDescent="0.25">
      <c r="A4230" s="233">
        <v>96748</v>
      </c>
      <c r="B4230" s="216" t="s">
        <v>34218</v>
      </c>
      <c r="C4230" s="216" t="s">
        <v>5</v>
      </c>
      <c r="D4230" s="234">
        <v>6.98</v>
      </c>
      <c r="E4230" s="217"/>
      <c r="F4230" s="217"/>
    </row>
    <row r="4231" spans="1:6" ht="15.75" customHeight="1" x14ac:dyDescent="0.25">
      <c r="A4231" s="233">
        <v>96749</v>
      </c>
      <c r="B4231" s="216" t="s">
        <v>34219</v>
      </c>
      <c r="C4231" s="216" t="s">
        <v>5</v>
      </c>
      <c r="D4231" s="234">
        <v>9.67</v>
      </c>
      <c r="E4231" s="217"/>
      <c r="F4231" s="217"/>
    </row>
    <row r="4232" spans="1:6" ht="15.75" customHeight="1" x14ac:dyDescent="0.25">
      <c r="A4232" s="233">
        <v>96750</v>
      </c>
      <c r="B4232" s="216" t="s">
        <v>34220</v>
      </c>
      <c r="C4232" s="216" t="s">
        <v>5</v>
      </c>
      <c r="D4232" s="234">
        <v>13.82</v>
      </c>
      <c r="E4232" s="217"/>
      <c r="F4232" s="217"/>
    </row>
    <row r="4233" spans="1:6" ht="15.75" customHeight="1" x14ac:dyDescent="0.25">
      <c r="A4233" s="233">
        <v>96751</v>
      </c>
      <c r="B4233" s="216" t="s">
        <v>34221</v>
      </c>
      <c r="C4233" s="216" t="s">
        <v>5</v>
      </c>
      <c r="D4233" s="234">
        <v>25.81</v>
      </c>
      <c r="E4233" s="217"/>
      <c r="F4233" s="217"/>
    </row>
    <row r="4234" spans="1:6" ht="15.75" customHeight="1" x14ac:dyDescent="0.25">
      <c r="A4234" s="233">
        <v>96752</v>
      </c>
      <c r="B4234" s="216" t="s">
        <v>34222</v>
      </c>
      <c r="C4234" s="216" t="s">
        <v>5</v>
      </c>
      <c r="D4234" s="234">
        <v>34.89</v>
      </c>
      <c r="E4234" s="217"/>
      <c r="F4234" s="217"/>
    </row>
    <row r="4235" spans="1:6" ht="15.75" customHeight="1" x14ac:dyDescent="0.25">
      <c r="A4235" s="233">
        <v>96753</v>
      </c>
      <c r="B4235" s="216" t="s">
        <v>34223</v>
      </c>
      <c r="C4235" s="216" t="s">
        <v>5</v>
      </c>
      <c r="D4235" s="234">
        <v>81.400000000000006</v>
      </c>
      <c r="E4235" s="217"/>
      <c r="F4235" s="217"/>
    </row>
    <row r="4236" spans="1:6" ht="15.75" customHeight="1" x14ac:dyDescent="0.25">
      <c r="A4236" s="233">
        <v>96754</v>
      </c>
      <c r="B4236" s="216" t="s">
        <v>34224</v>
      </c>
      <c r="C4236" s="216" t="s">
        <v>5</v>
      </c>
      <c r="D4236" s="234">
        <v>117.36</v>
      </c>
      <c r="E4236" s="217"/>
      <c r="F4236" s="217"/>
    </row>
    <row r="4237" spans="1:6" ht="15.75" customHeight="1" x14ac:dyDescent="0.25">
      <c r="A4237" s="233">
        <v>96755</v>
      </c>
      <c r="B4237" s="216" t="s">
        <v>34225</v>
      </c>
      <c r="C4237" s="216" t="s">
        <v>5</v>
      </c>
      <c r="D4237" s="234">
        <v>176.9</v>
      </c>
      <c r="E4237" s="217"/>
      <c r="F4237" s="217"/>
    </row>
    <row r="4238" spans="1:6" ht="15.75" customHeight="1" x14ac:dyDescent="0.25">
      <c r="A4238" s="233">
        <v>96756</v>
      </c>
      <c r="B4238" s="216" t="s">
        <v>34226</v>
      </c>
      <c r="C4238" s="216" t="s">
        <v>5</v>
      </c>
      <c r="D4238" s="234">
        <v>11.89</v>
      </c>
      <c r="E4238" s="217"/>
      <c r="F4238" s="217"/>
    </row>
    <row r="4239" spans="1:6" ht="15.75" customHeight="1" x14ac:dyDescent="0.25">
      <c r="A4239" s="233">
        <v>96757</v>
      </c>
      <c r="B4239" s="216" t="s">
        <v>34227</v>
      </c>
      <c r="C4239" s="216" t="s">
        <v>5</v>
      </c>
      <c r="D4239" s="234">
        <v>11.33</v>
      </c>
      <c r="E4239" s="217"/>
      <c r="F4239" s="217"/>
    </row>
    <row r="4240" spans="1:6" ht="15.75" customHeight="1" x14ac:dyDescent="0.25">
      <c r="A4240" s="233">
        <v>96758</v>
      </c>
      <c r="B4240" s="216" t="s">
        <v>34228</v>
      </c>
      <c r="C4240" s="216" t="s">
        <v>5</v>
      </c>
      <c r="D4240" s="234">
        <v>13.05</v>
      </c>
      <c r="E4240" s="217"/>
      <c r="F4240" s="217"/>
    </row>
    <row r="4241" spans="1:6" ht="15.75" customHeight="1" x14ac:dyDescent="0.25">
      <c r="A4241" s="233">
        <v>96759</v>
      </c>
      <c r="B4241" s="216" t="s">
        <v>34229</v>
      </c>
      <c r="C4241" s="216" t="s">
        <v>5</v>
      </c>
      <c r="D4241" s="234">
        <v>20.92</v>
      </c>
      <c r="E4241" s="217"/>
      <c r="F4241" s="217"/>
    </row>
    <row r="4242" spans="1:6" ht="15.75" customHeight="1" x14ac:dyDescent="0.25">
      <c r="A4242" s="233">
        <v>96760</v>
      </c>
      <c r="B4242" s="216" t="s">
        <v>34230</v>
      </c>
      <c r="C4242" s="216" t="s">
        <v>5</v>
      </c>
      <c r="D4242" s="234">
        <v>29.27</v>
      </c>
      <c r="E4242" s="217"/>
      <c r="F4242" s="217"/>
    </row>
    <row r="4243" spans="1:6" ht="15.75" customHeight="1" x14ac:dyDescent="0.25">
      <c r="A4243" s="233">
        <v>96761</v>
      </c>
      <c r="B4243" s="216" t="s">
        <v>34231</v>
      </c>
      <c r="C4243" s="216" t="s">
        <v>5</v>
      </c>
      <c r="D4243" s="234">
        <v>43.78</v>
      </c>
      <c r="E4243" s="217"/>
      <c r="F4243" s="217"/>
    </row>
    <row r="4244" spans="1:6" ht="15.75" customHeight="1" x14ac:dyDescent="0.25">
      <c r="A4244" s="233">
        <v>96762</v>
      </c>
      <c r="B4244" s="216" t="s">
        <v>34232</v>
      </c>
      <c r="C4244" s="216" t="s">
        <v>5</v>
      </c>
      <c r="D4244" s="234">
        <v>86.95</v>
      </c>
      <c r="E4244" s="217"/>
      <c r="F4244" s="217"/>
    </row>
    <row r="4245" spans="1:6" ht="15.75" customHeight="1" x14ac:dyDescent="0.25">
      <c r="A4245" s="233">
        <v>96763</v>
      </c>
      <c r="B4245" s="216" t="s">
        <v>34233</v>
      </c>
      <c r="C4245" s="216" t="s">
        <v>5</v>
      </c>
      <c r="D4245" s="234">
        <v>123.68</v>
      </c>
      <c r="E4245" s="217"/>
      <c r="F4245" s="217"/>
    </row>
    <row r="4246" spans="1:6" ht="15.75" customHeight="1" x14ac:dyDescent="0.25">
      <c r="A4246" s="233">
        <v>96764</v>
      </c>
      <c r="B4246" s="216" t="s">
        <v>34234</v>
      </c>
      <c r="C4246" s="216" t="s">
        <v>5</v>
      </c>
      <c r="D4246" s="234">
        <v>197.39</v>
      </c>
      <c r="E4246" s="217"/>
      <c r="F4246" s="217"/>
    </row>
    <row r="4247" spans="1:6" ht="15.75" customHeight="1" x14ac:dyDescent="0.25">
      <c r="A4247" s="233">
        <v>96802</v>
      </c>
      <c r="B4247" s="216" t="s">
        <v>34235</v>
      </c>
      <c r="C4247" s="216" t="s">
        <v>5</v>
      </c>
      <c r="D4247" s="234">
        <v>280.02999999999997</v>
      </c>
      <c r="E4247" s="217"/>
      <c r="F4247" s="217"/>
    </row>
    <row r="4248" spans="1:6" ht="15.75" customHeight="1" x14ac:dyDescent="0.25">
      <c r="A4248" s="233">
        <v>96803</v>
      </c>
      <c r="B4248" s="216" t="s">
        <v>34236</v>
      </c>
      <c r="C4248" s="216" t="s">
        <v>5</v>
      </c>
      <c r="D4248" s="234">
        <v>142.33000000000001</v>
      </c>
      <c r="E4248" s="217"/>
      <c r="F4248" s="217"/>
    </row>
    <row r="4249" spans="1:6" ht="15.75" customHeight="1" x14ac:dyDescent="0.25">
      <c r="A4249" s="233">
        <v>96804</v>
      </c>
      <c r="B4249" s="216" t="s">
        <v>34237</v>
      </c>
      <c r="C4249" s="216" t="s">
        <v>5</v>
      </c>
      <c r="D4249" s="234">
        <v>250.68</v>
      </c>
      <c r="E4249" s="217"/>
      <c r="F4249" s="217"/>
    </row>
    <row r="4250" spans="1:6" ht="15.75" customHeight="1" x14ac:dyDescent="0.25">
      <c r="A4250" s="233">
        <v>96805</v>
      </c>
      <c r="B4250" s="216" t="s">
        <v>34238</v>
      </c>
      <c r="C4250" s="216" t="s">
        <v>5</v>
      </c>
      <c r="D4250" s="234">
        <v>286.3</v>
      </c>
      <c r="E4250" s="217"/>
      <c r="F4250" s="217"/>
    </row>
    <row r="4251" spans="1:6" ht="15.75" customHeight="1" x14ac:dyDescent="0.25">
      <c r="A4251" s="233">
        <v>96806</v>
      </c>
      <c r="B4251" s="216" t="s">
        <v>34239</v>
      </c>
      <c r="C4251" s="216" t="s">
        <v>5</v>
      </c>
      <c r="D4251" s="234">
        <v>135.79</v>
      </c>
      <c r="E4251" s="217"/>
      <c r="F4251" s="217"/>
    </row>
    <row r="4252" spans="1:6" ht="15.75" customHeight="1" x14ac:dyDescent="0.25">
      <c r="A4252" s="233">
        <v>96807</v>
      </c>
      <c r="B4252" s="216" t="s">
        <v>34240</v>
      </c>
      <c r="C4252" s="216" t="s">
        <v>5</v>
      </c>
      <c r="D4252" s="234">
        <v>223.87</v>
      </c>
      <c r="E4252" s="217"/>
      <c r="F4252" s="217"/>
    </row>
    <row r="4253" spans="1:6" ht="15.75" customHeight="1" x14ac:dyDescent="0.25">
      <c r="A4253" s="233">
        <v>96808</v>
      </c>
      <c r="B4253" s="216" t="s">
        <v>34241</v>
      </c>
      <c r="C4253" s="216" t="s">
        <v>5</v>
      </c>
      <c r="D4253" s="234">
        <v>11.58</v>
      </c>
      <c r="E4253" s="217"/>
      <c r="F4253" s="217"/>
    </row>
    <row r="4254" spans="1:6" ht="15.75" customHeight="1" x14ac:dyDescent="0.25">
      <c r="A4254" s="233">
        <v>96809</v>
      </c>
      <c r="B4254" s="216" t="s">
        <v>34242</v>
      </c>
      <c r="C4254" s="216" t="s">
        <v>5</v>
      </c>
      <c r="D4254" s="234">
        <v>13.51</v>
      </c>
      <c r="E4254" s="217"/>
      <c r="F4254" s="217"/>
    </row>
    <row r="4255" spans="1:6" ht="15.75" customHeight="1" x14ac:dyDescent="0.25">
      <c r="A4255" s="233">
        <v>96810</v>
      </c>
      <c r="B4255" s="216" t="s">
        <v>34243</v>
      </c>
      <c r="C4255" s="216" t="s">
        <v>5</v>
      </c>
      <c r="D4255" s="234">
        <v>14.81</v>
      </c>
      <c r="E4255" s="217"/>
      <c r="F4255" s="217"/>
    </row>
    <row r="4256" spans="1:6" ht="15.75" customHeight="1" x14ac:dyDescent="0.25">
      <c r="A4256" s="233">
        <v>96811</v>
      </c>
      <c r="B4256" s="216" t="s">
        <v>34244</v>
      </c>
      <c r="C4256" s="216" t="s">
        <v>5</v>
      </c>
      <c r="D4256" s="234">
        <v>15.75</v>
      </c>
      <c r="E4256" s="217"/>
      <c r="F4256" s="217"/>
    </row>
    <row r="4257" spans="1:6" ht="15.75" customHeight="1" x14ac:dyDescent="0.25">
      <c r="A4257" s="233">
        <v>96812</v>
      </c>
      <c r="B4257" s="216" t="s">
        <v>34245</v>
      </c>
      <c r="C4257" s="216" t="s">
        <v>5</v>
      </c>
      <c r="D4257" s="234">
        <v>15.06</v>
      </c>
      <c r="E4257" s="217"/>
      <c r="F4257" s="217"/>
    </row>
    <row r="4258" spans="1:6" ht="15.75" customHeight="1" x14ac:dyDescent="0.25">
      <c r="A4258" s="233">
        <v>96813</v>
      </c>
      <c r="B4258" s="216" t="s">
        <v>34246</v>
      </c>
      <c r="C4258" s="216" t="s">
        <v>5</v>
      </c>
      <c r="D4258" s="234">
        <v>17.64</v>
      </c>
      <c r="E4258" s="217"/>
      <c r="F4258" s="217"/>
    </row>
    <row r="4259" spans="1:6" ht="15.75" customHeight="1" x14ac:dyDescent="0.25">
      <c r="A4259" s="233">
        <v>96814</v>
      </c>
      <c r="B4259" s="216" t="s">
        <v>34247</v>
      </c>
      <c r="C4259" s="216" t="s">
        <v>5</v>
      </c>
      <c r="D4259" s="234">
        <v>14.62</v>
      </c>
      <c r="E4259" s="217"/>
      <c r="F4259" s="217"/>
    </row>
    <row r="4260" spans="1:6" ht="15.75" customHeight="1" x14ac:dyDescent="0.25">
      <c r="A4260" s="233">
        <v>96815</v>
      </c>
      <c r="B4260" s="216" t="s">
        <v>34248</v>
      </c>
      <c r="C4260" s="216" t="s">
        <v>5</v>
      </c>
      <c r="D4260" s="234">
        <v>25.57</v>
      </c>
      <c r="E4260" s="217"/>
      <c r="F4260" s="217"/>
    </row>
    <row r="4261" spans="1:6" ht="15.75" customHeight="1" x14ac:dyDescent="0.25">
      <c r="A4261" s="233">
        <v>96816</v>
      </c>
      <c r="B4261" s="216" t="s">
        <v>34249</v>
      </c>
      <c r="C4261" s="216" t="s">
        <v>5</v>
      </c>
      <c r="D4261" s="234">
        <v>20.65</v>
      </c>
      <c r="E4261" s="217"/>
      <c r="F4261" s="217"/>
    </row>
    <row r="4262" spans="1:6" ht="15.75" customHeight="1" x14ac:dyDescent="0.25">
      <c r="A4262" s="233">
        <v>96817</v>
      </c>
      <c r="B4262" s="216" t="s">
        <v>34250</v>
      </c>
      <c r="C4262" s="216" t="s">
        <v>5</v>
      </c>
      <c r="D4262" s="234">
        <v>23.78</v>
      </c>
      <c r="E4262" s="217"/>
      <c r="F4262" s="217"/>
    </row>
    <row r="4263" spans="1:6" ht="15.75" customHeight="1" x14ac:dyDescent="0.25">
      <c r="A4263" s="233">
        <v>96818</v>
      </c>
      <c r="B4263" s="216" t="s">
        <v>34251</v>
      </c>
      <c r="C4263" s="216" t="s">
        <v>5</v>
      </c>
      <c r="D4263" s="234">
        <v>22</v>
      </c>
      <c r="E4263" s="217"/>
      <c r="F4263" s="217"/>
    </row>
    <row r="4264" spans="1:6" ht="15.75" customHeight="1" x14ac:dyDescent="0.25">
      <c r="A4264" s="233">
        <v>96819</v>
      </c>
      <c r="B4264" s="216" t="s">
        <v>34252</v>
      </c>
      <c r="C4264" s="216" t="s">
        <v>5</v>
      </c>
      <c r="D4264" s="234">
        <v>22</v>
      </c>
      <c r="E4264" s="217"/>
      <c r="F4264" s="217"/>
    </row>
    <row r="4265" spans="1:6" ht="15.75" customHeight="1" x14ac:dyDescent="0.25">
      <c r="A4265" s="233">
        <v>96820</v>
      </c>
      <c r="B4265" s="216" t="s">
        <v>34253</v>
      </c>
      <c r="C4265" s="216" t="s">
        <v>5</v>
      </c>
      <c r="D4265" s="234">
        <v>41.34</v>
      </c>
      <c r="E4265" s="217"/>
      <c r="F4265" s="217"/>
    </row>
    <row r="4266" spans="1:6" ht="15.75" customHeight="1" x14ac:dyDescent="0.25">
      <c r="A4266" s="233">
        <v>96821</v>
      </c>
      <c r="B4266" s="216" t="s">
        <v>34254</v>
      </c>
      <c r="C4266" s="216" t="s">
        <v>5</v>
      </c>
      <c r="D4266" s="234">
        <v>34.82</v>
      </c>
      <c r="E4266" s="217"/>
      <c r="F4266" s="217"/>
    </row>
    <row r="4267" spans="1:6" ht="15.75" customHeight="1" x14ac:dyDescent="0.25">
      <c r="A4267" s="233">
        <v>96822</v>
      </c>
      <c r="B4267" s="216" t="s">
        <v>34255</v>
      </c>
      <c r="C4267" s="216" t="s">
        <v>5</v>
      </c>
      <c r="D4267" s="234">
        <v>35.32</v>
      </c>
      <c r="E4267" s="217"/>
      <c r="F4267" s="217"/>
    </row>
    <row r="4268" spans="1:6" ht="15.75" customHeight="1" x14ac:dyDescent="0.25">
      <c r="A4268" s="233">
        <v>96823</v>
      </c>
      <c r="B4268" s="216" t="s">
        <v>34256</v>
      </c>
      <c r="C4268" s="216" t="s">
        <v>5</v>
      </c>
      <c r="D4268" s="234">
        <v>14.49</v>
      </c>
      <c r="E4268" s="217"/>
      <c r="F4268" s="217"/>
    </row>
    <row r="4269" spans="1:6" ht="15.75" customHeight="1" x14ac:dyDescent="0.25">
      <c r="A4269" s="233">
        <v>96824</v>
      </c>
      <c r="B4269" s="216" t="s">
        <v>34257</v>
      </c>
      <c r="C4269" s="216" t="s">
        <v>5</v>
      </c>
      <c r="D4269" s="234">
        <v>16.510000000000002</v>
      </c>
      <c r="E4269" s="217"/>
      <c r="F4269" s="217"/>
    </row>
    <row r="4270" spans="1:6" ht="15.75" customHeight="1" x14ac:dyDescent="0.25">
      <c r="A4270" s="233">
        <v>96825</v>
      </c>
      <c r="B4270" s="216" t="s">
        <v>34258</v>
      </c>
      <c r="C4270" s="216" t="s">
        <v>5</v>
      </c>
      <c r="D4270" s="234">
        <v>22.78</v>
      </c>
      <c r="E4270" s="217"/>
      <c r="F4270" s="217"/>
    </row>
    <row r="4271" spans="1:6" ht="15.75" customHeight="1" x14ac:dyDescent="0.25">
      <c r="A4271" s="233">
        <v>96826</v>
      </c>
      <c r="B4271" s="216" t="s">
        <v>34259</v>
      </c>
      <c r="C4271" s="216" t="s">
        <v>5</v>
      </c>
      <c r="D4271" s="234">
        <v>20.329999999999998</v>
      </c>
      <c r="E4271" s="217"/>
      <c r="F4271" s="217"/>
    </row>
    <row r="4272" spans="1:6" ht="15.75" customHeight="1" x14ac:dyDescent="0.25">
      <c r="A4272" s="233">
        <v>96827</v>
      </c>
      <c r="B4272" s="216" t="s">
        <v>34260</v>
      </c>
      <c r="C4272" s="216" t="s">
        <v>5</v>
      </c>
      <c r="D4272" s="234">
        <v>21.14</v>
      </c>
      <c r="E4272" s="217"/>
      <c r="F4272" s="217"/>
    </row>
    <row r="4273" spans="1:6" ht="15.75" customHeight="1" x14ac:dyDescent="0.25">
      <c r="A4273" s="233">
        <v>96828</v>
      </c>
      <c r="B4273" s="216" t="s">
        <v>34261</v>
      </c>
      <c r="C4273" s="216" t="s">
        <v>5</v>
      </c>
      <c r="D4273" s="234">
        <v>26.89</v>
      </c>
      <c r="E4273" s="217"/>
      <c r="F4273" s="217"/>
    </row>
    <row r="4274" spans="1:6" ht="15.75" customHeight="1" x14ac:dyDescent="0.25">
      <c r="A4274" s="233">
        <v>96829</v>
      </c>
      <c r="B4274" s="216" t="s">
        <v>34262</v>
      </c>
      <c r="C4274" s="216" t="s">
        <v>5</v>
      </c>
      <c r="D4274" s="234">
        <v>20.29</v>
      </c>
      <c r="E4274" s="217"/>
      <c r="F4274" s="217"/>
    </row>
    <row r="4275" spans="1:6" ht="15.75" customHeight="1" x14ac:dyDescent="0.25">
      <c r="A4275" s="233">
        <v>96830</v>
      </c>
      <c r="B4275" s="216" t="s">
        <v>34263</v>
      </c>
      <c r="C4275" s="216" t="s">
        <v>5</v>
      </c>
      <c r="D4275" s="234">
        <v>29.85</v>
      </c>
      <c r="E4275" s="217"/>
      <c r="F4275" s="217"/>
    </row>
    <row r="4276" spans="1:6" ht="15.75" customHeight="1" x14ac:dyDescent="0.25">
      <c r="A4276" s="233">
        <v>96831</v>
      </c>
      <c r="B4276" s="216" t="s">
        <v>34264</v>
      </c>
      <c r="C4276" s="216" t="s">
        <v>5</v>
      </c>
      <c r="D4276" s="234">
        <v>24.03</v>
      </c>
      <c r="E4276" s="217"/>
      <c r="F4276" s="217"/>
    </row>
    <row r="4277" spans="1:6" ht="15.75" customHeight="1" x14ac:dyDescent="0.25">
      <c r="A4277" s="233">
        <v>96832</v>
      </c>
      <c r="B4277" s="216" t="s">
        <v>34265</v>
      </c>
      <c r="C4277" s="216" t="s">
        <v>5</v>
      </c>
      <c r="D4277" s="234">
        <v>28.04</v>
      </c>
      <c r="E4277" s="217"/>
      <c r="F4277" s="217"/>
    </row>
    <row r="4278" spans="1:6" ht="15.75" customHeight="1" x14ac:dyDescent="0.25">
      <c r="A4278" s="233">
        <v>96833</v>
      </c>
      <c r="B4278" s="216" t="s">
        <v>34266</v>
      </c>
      <c r="C4278" s="216" t="s">
        <v>5</v>
      </c>
      <c r="D4278" s="234">
        <v>26.15</v>
      </c>
      <c r="E4278" s="217"/>
      <c r="F4278" s="217"/>
    </row>
    <row r="4279" spans="1:6" ht="15.75" customHeight="1" x14ac:dyDescent="0.25">
      <c r="A4279" s="233">
        <v>96834</v>
      </c>
      <c r="B4279" s="216" t="s">
        <v>34267</v>
      </c>
      <c r="C4279" s="216" t="s">
        <v>5</v>
      </c>
      <c r="D4279" s="234">
        <v>43.9</v>
      </c>
      <c r="E4279" s="217"/>
      <c r="F4279" s="217"/>
    </row>
    <row r="4280" spans="1:6" ht="15.75" customHeight="1" x14ac:dyDescent="0.25">
      <c r="A4280" s="233">
        <v>96835</v>
      </c>
      <c r="B4280" s="216" t="s">
        <v>34268</v>
      </c>
      <c r="C4280" s="216" t="s">
        <v>5</v>
      </c>
      <c r="D4280" s="234">
        <v>37.68</v>
      </c>
      <c r="E4280" s="217"/>
      <c r="F4280" s="217"/>
    </row>
    <row r="4281" spans="1:6" ht="15.75" customHeight="1" x14ac:dyDescent="0.25">
      <c r="A4281" s="233">
        <v>96836</v>
      </c>
      <c r="B4281" s="216" t="s">
        <v>34269</v>
      </c>
      <c r="C4281" s="216" t="s">
        <v>5</v>
      </c>
      <c r="D4281" s="234">
        <v>40.270000000000003</v>
      </c>
      <c r="E4281" s="217"/>
      <c r="F4281" s="217"/>
    </row>
    <row r="4282" spans="1:6" ht="15.75" customHeight="1" x14ac:dyDescent="0.25">
      <c r="A4282" s="233">
        <v>96837</v>
      </c>
      <c r="B4282" s="216" t="s">
        <v>34270</v>
      </c>
      <c r="C4282" s="216" t="s">
        <v>5</v>
      </c>
      <c r="D4282" s="234">
        <v>20.64</v>
      </c>
      <c r="E4282" s="217"/>
      <c r="F4282" s="217"/>
    </row>
    <row r="4283" spans="1:6" ht="15.75" customHeight="1" x14ac:dyDescent="0.25">
      <c r="A4283" s="233">
        <v>96838</v>
      </c>
      <c r="B4283" s="216" t="s">
        <v>34271</v>
      </c>
      <c r="C4283" s="216" t="s">
        <v>5</v>
      </c>
      <c r="D4283" s="234">
        <v>18.78</v>
      </c>
      <c r="E4283" s="217"/>
      <c r="F4283" s="217"/>
    </row>
    <row r="4284" spans="1:6" ht="15.75" customHeight="1" x14ac:dyDescent="0.25">
      <c r="A4284" s="233">
        <v>96839</v>
      </c>
      <c r="B4284" s="216" t="s">
        <v>34272</v>
      </c>
      <c r="C4284" s="216" t="s">
        <v>5</v>
      </c>
      <c r="D4284" s="234">
        <v>18.45</v>
      </c>
      <c r="E4284" s="217"/>
      <c r="F4284" s="217"/>
    </row>
    <row r="4285" spans="1:6" ht="15.75" customHeight="1" x14ac:dyDescent="0.25">
      <c r="A4285" s="233">
        <v>96840</v>
      </c>
      <c r="B4285" s="216" t="s">
        <v>34273</v>
      </c>
      <c r="C4285" s="216" t="s">
        <v>5</v>
      </c>
      <c r="D4285" s="234">
        <v>24.08</v>
      </c>
      <c r="E4285" s="217"/>
      <c r="F4285" s="217"/>
    </row>
    <row r="4286" spans="1:6" ht="15.75" customHeight="1" x14ac:dyDescent="0.25">
      <c r="A4286" s="233">
        <v>96841</v>
      </c>
      <c r="B4286" s="216" t="s">
        <v>34274</v>
      </c>
      <c r="C4286" s="216" t="s">
        <v>5</v>
      </c>
      <c r="D4286" s="234">
        <v>20.74</v>
      </c>
      <c r="E4286" s="217"/>
      <c r="F4286" s="217"/>
    </row>
    <row r="4287" spans="1:6" ht="15.75" customHeight="1" x14ac:dyDescent="0.25">
      <c r="A4287" s="233">
        <v>96842</v>
      </c>
      <c r="B4287" s="216" t="s">
        <v>34275</v>
      </c>
      <c r="C4287" s="216" t="s">
        <v>5</v>
      </c>
      <c r="D4287" s="234">
        <v>27.14</v>
      </c>
      <c r="E4287" s="217"/>
      <c r="F4287" s="217"/>
    </row>
    <row r="4288" spans="1:6" ht="15.75" customHeight="1" x14ac:dyDescent="0.25">
      <c r="A4288" s="233">
        <v>96843</v>
      </c>
      <c r="B4288" s="216" t="s">
        <v>34276</v>
      </c>
      <c r="C4288" s="216" t="s">
        <v>5</v>
      </c>
      <c r="D4288" s="234">
        <v>25.99</v>
      </c>
      <c r="E4288" s="217"/>
      <c r="F4288" s="217"/>
    </row>
    <row r="4289" spans="1:6" ht="15.75" customHeight="1" x14ac:dyDescent="0.25">
      <c r="A4289" s="233">
        <v>96844</v>
      </c>
      <c r="B4289" s="216" t="s">
        <v>34277</v>
      </c>
      <c r="C4289" s="216" t="s">
        <v>5</v>
      </c>
      <c r="D4289" s="234">
        <v>36.43</v>
      </c>
      <c r="E4289" s="217"/>
      <c r="F4289" s="217"/>
    </row>
    <row r="4290" spans="1:6" ht="15.75" customHeight="1" x14ac:dyDescent="0.25">
      <c r="A4290" s="233">
        <v>96845</v>
      </c>
      <c r="B4290" s="216" t="s">
        <v>34278</v>
      </c>
      <c r="C4290" s="216" t="s">
        <v>5</v>
      </c>
      <c r="D4290" s="234">
        <v>38.67</v>
      </c>
      <c r="E4290" s="217"/>
      <c r="F4290" s="217"/>
    </row>
    <row r="4291" spans="1:6" ht="15.75" customHeight="1" x14ac:dyDescent="0.25">
      <c r="A4291" s="233">
        <v>96846</v>
      </c>
      <c r="B4291" s="216" t="s">
        <v>34279</v>
      </c>
      <c r="C4291" s="216" t="s">
        <v>5</v>
      </c>
      <c r="D4291" s="234">
        <v>29.75</v>
      </c>
      <c r="E4291" s="217"/>
      <c r="F4291" s="217"/>
    </row>
    <row r="4292" spans="1:6" ht="15.75" customHeight="1" x14ac:dyDescent="0.25">
      <c r="A4292" s="233">
        <v>96847</v>
      </c>
      <c r="B4292" s="216" t="s">
        <v>34280</v>
      </c>
      <c r="C4292" s="216" t="s">
        <v>5</v>
      </c>
      <c r="D4292" s="234">
        <v>33.020000000000003</v>
      </c>
      <c r="E4292" s="217"/>
      <c r="F4292" s="217"/>
    </row>
    <row r="4293" spans="1:6" ht="15.75" customHeight="1" x14ac:dyDescent="0.25">
      <c r="A4293" s="233">
        <v>96848</v>
      </c>
      <c r="B4293" s="216" t="s">
        <v>34281</v>
      </c>
      <c r="C4293" s="216" t="s">
        <v>5</v>
      </c>
      <c r="D4293" s="234">
        <v>50.37</v>
      </c>
      <c r="E4293" s="217"/>
      <c r="F4293" s="217"/>
    </row>
    <row r="4294" spans="1:6" ht="15.75" customHeight="1" x14ac:dyDescent="0.25">
      <c r="A4294" s="233">
        <v>96849</v>
      </c>
      <c r="B4294" s="216" t="s">
        <v>34282</v>
      </c>
      <c r="C4294" s="216" t="s">
        <v>5</v>
      </c>
      <c r="D4294" s="234">
        <v>17.98</v>
      </c>
      <c r="E4294" s="217"/>
      <c r="F4294" s="217"/>
    </row>
    <row r="4295" spans="1:6" ht="15.75" customHeight="1" x14ac:dyDescent="0.25">
      <c r="A4295" s="233">
        <v>96850</v>
      </c>
      <c r="B4295" s="216" t="s">
        <v>34283</v>
      </c>
      <c r="C4295" s="216" t="s">
        <v>5</v>
      </c>
      <c r="D4295" s="234">
        <v>21.32</v>
      </c>
      <c r="E4295" s="217"/>
      <c r="F4295" s="217"/>
    </row>
    <row r="4296" spans="1:6" ht="15.75" customHeight="1" x14ac:dyDescent="0.25">
      <c r="A4296" s="233">
        <v>96851</v>
      </c>
      <c r="B4296" s="216" t="s">
        <v>34284</v>
      </c>
      <c r="C4296" s="216" t="s">
        <v>5</v>
      </c>
      <c r="D4296" s="234">
        <v>28.79</v>
      </c>
      <c r="E4296" s="217"/>
      <c r="F4296" s="217"/>
    </row>
    <row r="4297" spans="1:6" ht="15.75" customHeight="1" x14ac:dyDescent="0.25">
      <c r="A4297" s="233">
        <v>96852</v>
      </c>
      <c r="B4297" s="216" t="s">
        <v>34285</v>
      </c>
      <c r="C4297" s="216" t="s">
        <v>5</v>
      </c>
      <c r="D4297" s="234">
        <v>24.17</v>
      </c>
      <c r="E4297" s="217"/>
      <c r="F4297" s="217"/>
    </row>
    <row r="4298" spans="1:6" ht="15.75" customHeight="1" x14ac:dyDescent="0.25">
      <c r="A4298" s="233">
        <v>96853</v>
      </c>
      <c r="B4298" s="216" t="s">
        <v>34286</v>
      </c>
      <c r="C4298" s="216" t="s">
        <v>5</v>
      </c>
      <c r="D4298" s="234">
        <v>27.44</v>
      </c>
      <c r="E4298" s="217"/>
      <c r="F4298" s="217"/>
    </row>
    <row r="4299" spans="1:6" ht="15.75" customHeight="1" x14ac:dyDescent="0.25">
      <c r="A4299" s="233">
        <v>96854</v>
      </c>
      <c r="B4299" s="216" t="s">
        <v>34287</v>
      </c>
      <c r="C4299" s="216" t="s">
        <v>5</v>
      </c>
      <c r="D4299" s="234">
        <v>33.22</v>
      </c>
      <c r="E4299" s="217"/>
      <c r="F4299" s="217"/>
    </row>
    <row r="4300" spans="1:6" ht="15.75" customHeight="1" x14ac:dyDescent="0.25">
      <c r="A4300" s="233">
        <v>96855</v>
      </c>
      <c r="B4300" s="216" t="s">
        <v>34288</v>
      </c>
      <c r="C4300" s="216" t="s">
        <v>5</v>
      </c>
      <c r="D4300" s="234">
        <v>30.11</v>
      </c>
      <c r="E4300" s="217"/>
      <c r="F4300" s="217"/>
    </row>
    <row r="4301" spans="1:6" ht="15.75" customHeight="1" x14ac:dyDescent="0.25">
      <c r="A4301" s="233">
        <v>96856</v>
      </c>
      <c r="B4301" s="216" t="s">
        <v>34289</v>
      </c>
      <c r="C4301" s="216" t="s">
        <v>5</v>
      </c>
      <c r="D4301" s="234">
        <v>30.58</v>
      </c>
      <c r="E4301" s="217"/>
      <c r="F4301" s="217"/>
    </row>
    <row r="4302" spans="1:6" ht="15.75" customHeight="1" x14ac:dyDescent="0.25">
      <c r="A4302" s="233">
        <v>96857</v>
      </c>
      <c r="B4302" s="216" t="s">
        <v>34290</v>
      </c>
      <c r="C4302" s="216" t="s">
        <v>5</v>
      </c>
      <c r="D4302" s="234">
        <v>50.14</v>
      </c>
      <c r="E4302" s="217"/>
      <c r="F4302" s="217"/>
    </row>
    <row r="4303" spans="1:6" ht="15.75" customHeight="1" x14ac:dyDescent="0.25">
      <c r="A4303" s="233">
        <v>96858</v>
      </c>
      <c r="B4303" s="216" t="s">
        <v>34291</v>
      </c>
      <c r="C4303" s="216" t="s">
        <v>5</v>
      </c>
      <c r="D4303" s="234">
        <v>50.16</v>
      </c>
      <c r="E4303" s="217"/>
      <c r="F4303" s="217"/>
    </row>
    <row r="4304" spans="1:6" ht="15.75" customHeight="1" x14ac:dyDescent="0.25">
      <c r="A4304" s="233">
        <v>96859</v>
      </c>
      <c r="B4304" s="216" t="s">
        <v>34292</v>
      </c>
      <c r="C4304" s="216" t="s">
        <v>5</v>
      </c>
      <c r="D4304" s="234">
        <v>62.86</v>
      </c>
      <c r="E4304" s="217"/>
      <c r="F4304" s="217"/>
    </row>
    <row r="4305" spans="1:6" ht="15.75" customHeight="1" x14ac:dyDescent="0.25">
      <c r="A4305" s="233">
        <v>96860</v>
      </c>
      <c r="B4305" s="216" t="s">
        <v>34293</v>
      </c>
      <c r="C4305" s="216" t="s">
        <v>5</v>
      </c>
      <c r="D4305" s="234">
        <v>23.57</v>
      </c>
      <c r="E4305" s="217"/>
      <c r="F4305" s="217"/>
    </row>
    <row r="4306" spans="1:6" ht="15.75" customHeight="1" x14ac:dyDescent="0.25">
      <c r="A4306" s="233">
        <v>96861</v>
      </c>
      <c r="B4306" s="216" t="s">
        <v>34294</v>
      </c>
      <c r="C4306" s="216" t="s">
        <v>5</v>
      </c>
      <c r="D4306" s="234">
        <v>25.68</v>
      </c>
      <c r="E4306" s="217"/>
      <c r="F4306" s="217"/>
    </row>
    <row r="4307" spans="1:6" ht="15.75" customHeight="1" x14ac:dyDescent="0.25">
      <c r="A4307" s="233">
        <v>96862</v>
      </c>
      <c r="B4307" s="216" t="s">
        <v>34295</v>
      </c>
      <c r="C4307" s="216" t="s">
        <v>5</v>
      </c>
      <c r="D4307" s="234">
        <v>28.47</v>
      </c>
      <c r="E4307" s="217"/>
      <c r="F4307" s="217"/>
    </row>
    <row r="4308" spans="1:6" ht="15.75" customHeight="1" x14ac:dyDescent="0.25">
      <c r="A4308" s="233">
        <v>96863</v>
      </c>
      <c r="B4308" s="216" t="s">
        <v>34296</v>
      </c>
      <c r="C4308" s="216" t="s">
        <v>5</v>
      </c>
      <c r="D4308" s="234">
        <v>28.12</v>
      </c>
      <c r="E4308" s="217"/>
      <c r="F4308" s="217"/>
    </row>
    <row r="4309" spans="1:6" ht="15.75" customHeight="1" x14ac:dyDescent="0.25">
      <c r="A4309" s="233">
        <v>96864</v>
      </c>
      <c r="B4309" s="216" t="s">
        <v>34297</v>
      </c>
      <c r="C4309" s="216" t="s">
        <v>5</v>
      </c>
      <c r="D4309" s="234">
        <v>45.88</v>
      </c>
      <c r="E4309" s="217"/>
      <c r="F4309" s="217"/>
    </row>
    <row r="4310" spans="1:6" ht="15.75" customHeight="1" x14ac:dyDescent="0.25">
      <c r="A4310" s="233">
        <v>96865</v>
      </c>
      <c r="B4310" s="216" t="s">
        <v>34298</v>
      </c>
      <c r="C4310" s="216" t="s">
        <v>5</v>
      </c>
      <c r="D4310" s="234">
        <v>44.85</v>
      </c>
      <c r="E4310" s="217"/>
      <c r="F4310" s="217"/>
    </row>
    <row r="4311" spans="1:6" ht="15.75" customHeight="1" x14ac:dyDescent="0.25">
      <c r="A4311" s="233">
        <v>96866</v>
      </c>
      <c r="B4311" s="216" t="s">
        <v>34299</v>
      </c>
      <c r="C4311" s="216" t="s">
        <v>5</v>
      </c>
      <c r="D4311" s="234">
        <v>60.67</v>
      </c>
      <c r="E4311" s="217"/>
      <c r="F4311" s="217"/>
    </row>
    <row r="4312" spans="1:6" ht="15.75" customHeight="1" x14ac:dyDescent="0.25">
      <c r="A4312" s="233">
        <v>96867</v>
      </c>
      <c r="B4312" s="216" t="s">
        <v>34300</v>
      </c>
      <c r="C4312" s="216" t="s">
        <v>5</v>
      </c>
      <c r="D4312" s="234">
        <v>71.34</v>
      </c>
      <c r="E4312" s="217"/>
      <c r="F4312" s="217"/>
    </row>
    <row r="4313" spans="1:6" ht="15.75" customHeight="1" x14ac:dyDescent="0.25">
      <c r="A4313" s="233">
        <v>96868</v>
      </c>
      <c r="B4313" s="216" t="s">
        <v>34301</v>
      </c>
      <c r="C4313" s="216" t="s">
        <v>5</v>
      </c>
      <c r="D4313" s="234">
        <v>28.23</v>
      </c>
      <c r="E4313" s="217"/>
      <c r="F4313" s="217"/>
    </row>
    <row r="4314" spans="1:6" ht="15.75" customHeight="1" x14ac:dyDescent="0.25">
      <c r="A4314" s="233">
        <v>96869</v>
      </c>
      <c r="B4314" s="216" t="s">
        <v>34302</v>
      </c>
      <c r="C4314" s="216" t="s">
        <v>5</v>
      </c>
      <c r="D4314" s="234">
        <v>33.75</v>
      </c>
      <c r="E4314" s="217"/>
      <c r="F4314" s="217"/>
    </row>
    <row r="4315" spans="1:6" ht="15.75" customHeight="1" x14ac:dyDescent="0.25">
      <c r="A4315" s="233">
        <v>96870</v>
      </c>
      <c r="B4315" s="216" t="s">
        <v>34303</v>
      </c>
      <c r="C4315" s="216" t="s">
        <v>5</v>
      </c>
      <c r="D4315" s="234">
        <v>54.32</v>
      </c>
      <c r="E4315" s="217"/>
      <c r="F4315" s="217"/>
    </row>
    <row r="4316" spans="1:6" ht="15.75" customHeight="1" x14ac:dyDescent="0.25">
      <c r="A4316" s="233">
        <v>96871</v>
      </c>
      <c r="B4316" s="216" t="s">
        <v>34304</v>
      </c>
      <c r="C4316" s="216" t="s">
        <v>5</v>
      </c>
      <c r="D4316" s="234">
        <v>79.44</v>
      </c>
      <c r="E4316" s="217"/>
      <c r="F4316" s="217"/>
    </row>
    <row r="4317" spans="1:6" ht="15.75" customHeight="1" x14ac:dyDescent="0.25">
      <c r="A4317" s="233">
        <v>96872</v>
      </c>
      <c r="B4317" s="216" t="s">
        <v>34305</v>
      </c>
      <c r="C4317" s="216" t="s">
        <v>5</v>
      </c>
      <c r="D4317" s="234">
        <v>69.28</v>
      </c>
      <c r="E4317" s="217"/>
      <c r="F4317" s="217"/>
    </row>
    <row r="4318" spans="1:6" ht="15.75" customHeight="1" x14ac:dyDescent="0.25">
      <c r="A4318" s="233">
        <v>96873</v>
      </c>
      <c r="B4318" s="216" t="s">
        <v>34306</v>
      </c>
      <c r="C4318" s="216" t="s">
        <v>5</v>
      </c>
      <c r="D4318" s="234">
        <v>81.05</v>
      </c>
      <c r="E4318" s="217"/>
      <c r="F4318" s="217"/>
    </row>
    <row r="4319" spans="1:6" ht="15.75" customHeight="1" x14ac:dyDescent="0.25">
      <c r="A4319" s="233">
        <v>96874</v>
      </c>
      <c r="B4319" s="216" t="s">
        <v>34307</v>
      </c>
      <c r="C4319" s="216" t="s">
        <v>5</v>
      </c>
      <c r="D4319" s="234">
        <v>83.99</v>
      </c>
      <c r="E4319" s="217"/>
      <c r="F4319" s="217"/>
    </row>
    <row r="4320" spans="1:6" ht="15.75" customHeight="1" x14ac:dyDescent="0.25">
      <c r="A4320" s="233">
        <v>96875</v>
      </c>
      <c r="B4320" s="216" t="s">
        <v>34308</v>
      </c>
      <c r="C4320" s="216" t="s">
        <v>5</v>
      </c>
      <c r="D4320" s="234">
        <v>102.92</v>
      </c>
      <c r="E4320" s="217"/>
      <c r="F4320" s="217"/>
    </row>
    <row r="4321" spans="1:6" ht="15.75" customHeight="1" x14ac:dyDescent="0.25">
      <c r="A4321" s="233">
        <v>96876</v>
      </c>
      <c r="B4321" s="216" t="s">
        <v>34309</v>
      </c>
      <c r="C4321" s="216" t="s">
        <v>5</v>
      </c>
      <c r="D4321" s="234">
        <v>189.63</v>
      </c>
      <c r="E4321" s="217"/>
      <c r="F4321" s="217"/>
    </row>
    <row r="4322" spans="1:6" ht="15.75" customHeight="1" x14ac:dyDescent="0.25">
      <c r="A4322" s="233">
        <v>96877</v>
      </c>
      <c r="B4322" s="216" t="s">
        <v>34310</v>
      </c>
      <c r="C4322" s="216" t="s">
        <v>5</v>
      </c>
      <c r="D4322" s="234">
        <v>203.36</v>
      </c>
      <c r="E4322" s="217"/>
      <c r="F4322" s="217"/>
    </row>
    <row r="4323" spans="1:6" ht="15.75" customHeight="1" x14ac:dyDescent="0.25">
      <c r="A4323" s="233">
        <v>96878</v>
      </c>
      <c r="B4323" s="216" t="s">
        <v>34311</v>
      </c>
      <c r="C4323" s="216" t="s">
        <v>5</v>
      </c>
      <c r="D4323" s="234">
        <v>205.93</v>
      </c>
      <c r="E4323" s="217"/>
      <c r="F4323" s="217"/>
    </row>
    <row r="4324" spans="1:6" ht="15.75" customHeight="1" x14ac:dyDescent="0.25">
      <c r="A4324" s="233">
        <v>96879</v>
      </c>
      <c r="B4324" s="216" t="s">
        <v>34312</v>
      </c>
      <c r="C4324" s="216" t="s">
        <v>5</v>
      </c>
      <c r="D4324" s="234">
        <v>205.31</v>
      </c>
      <c r="E4324" s="217"/>
      <c r="F4324" s="217"/>
    </row>
    <row r="4325" spans="1:6" ht="15.75" customHeight="1" x14ac:dyDescent="0.25">
      <c r="A4325" s="233">
        <v>96880</v>
      </c>
      <c r="B4325" s="216" t="s">
        <v>34313</v>
      </c>
      <c r="C4325" s="216" t="s">
        <v>5</v>
      </c>
      <c r="D4325" s="234">
        <v>236.06</v>
      </c>
      <c r="E4325" s="217"/>
      <c r="F4325" s="217"/>
    </row>
    <row r="4326" spans="1:6" ht="15.75" customHeight="1" x14ac:dyDescent="0.25">
      <c r="A4326" s="233">
        <v>96881</v>
      </c>
      <c r="B4326" s="216" t="s">
        <v>34314</v>
      </c>
      <c r="C4326" s="216" t="s">
        <v>5</v>
      </c>
      <c r="D4326" s="234">
        <v>250</v>
      </c>
      <c r="E4326" s="217"/>
      <c r="F4326" s="217"/>
    </row>
    <row r="4327" spans="1:6" ht="15.75" customHeight="1" x14ac:dyDescent="0.25">
      <c r="A4327" s="233">
        <v>97425</v>
      </c>
      <c r="B4327" s="216" t="s">
        <v>34315</v>
      </c>
      <c r="C4327" s="216" t="s">
        <v>5</v>
      </c>
      <c r="D4327" s="234">
        <v>19.350000000000001</v>
      </c>
      <c r="E4327" s="217"/>
      <c r="F4327" s="217"/>
    </row>
    <row r="4328" spans="1:6" ht="15.75" customHeight="1" x14ac:dyDescent="0.25">
      <c r="A4328" s="233">
        <v>97426</v>
      </c>
      <c r="B4328" s="216" t="s">
        <v>34316</v>
      </c>
      <c r="C4328" s="216" t="s">
        <v>5</v>
      </c>
      <c r="D4328" s="234">
        <v>23.41</v>
      </c>
      <c r="E4328" s="217"/>
      <c r="F4328" s="217"/>
    </row>
    <row r="4329" spans="1:6" ht="15.75" customHeight="1" x14ac:dyDescent="0.25">
      <c r="A4329" s="233">
        <v>97427</v>
      </c>
      <c r="B4329" s="216" t="s">
        <v>34317</v>
      </c>
      <c r="C4329" s="216" t="s">
        <v>5</v>
      </c>
      <c r="D4329" s="234">
        <v>26.47</v>
      </c>
      <c r="E4329" s="217"/>
      <c r="F4329" s="217"/>
    </row>
    <row r="4330" spans="1:6" ht="15.75" customHeight="1" x14ac:dyDescent="0.25">
      <c r="A4330" s="233">
        <v>97428</v>
      </c>
      <c r="B4330" s="216" t="s">
        <v>34318</v>
      </c>
      <c r="C4330" s="216" t="s">
        <v>5</v>
      </c>
      <c r="D4330" s="234">
        <v>33.58</v>
      </c>
      <c r="E4330" s="217"/>
      <c r="F4330" s="217"/>
    </row>
    <row r="4331" spans="1:6" ht="15.75" customHeight="1" x14ac:dyDescent="0.25">
      <c r="A4331" s="233">
        <v>97429</v>
      </c>
      <c r="B4331" s="216" t="s">
        <v>34319</v>
      </c>
      <c r="C4331" s="216" t="s">
        <v>5</v>
      </c>
      <c r="D4331" s="234">
        <v>40.130000000000003</v>
      </c>
      <c r="E4331" s="217"/>
      <c r="F4331" s="217"/>
    </row>
    <row r="4332" spans="1:6" ht="15.75" customHeight="1" x14ac:dyDescent="0.25">
      <c r="A4332" s="233">
        <v>97430</v>
      </c>
      <c r="B4332" s="216" t="s">
        <v>34320</v>
      </c>
      <c r="C4332" s="216" t="s">
        <v>5</v>
      </c>
      <c r="D4332" s="234">
        <v>31.1</v>
      </c>
      <c r="E4332" s="217"/>
      <c r="F4332" s="217"/>
    </row>
    <row r="4333" spans="1:6" ht="15.75" customHeight="1" x14ac:dyDescent="0.25">
      <c r="A4333" s="233">
        <v>97431</v>
      </c>
      <c r="B4333" s="216" t="s">
        <v>34321</v>
      </c>
      <c r="C4333" s="216" t="s">
        <v>5</v>
      </c>
      <c r="D4333" s="234">
        <v>34.54</v>
      </c>
      <c r="E4333" s="217"/>
      <c r="F4333" s="217"/>
    </row>
    <row r="4334" spans="1:6" ht="15.75" customHeight="1" x14ac:dyDescent="0.25">
      <c r="A4334" s="233">
        <v>97432</v>
      </c>
      <c r="B4334" s="216" t="s">
        <v>34322</v>
      </c>
      <c r="C4334" s="216" t="s">
        <v>5</v>
      </c>
      <c r="D4334" s="234">
        <v>38.96</v>
      </c>
      <c r="E4334" s="217"/>
      <c r="F4334" s="217"/>
    </row>
    <row r="4335" spans="1:6" ht="15.75" customHeight="1" x14ac:dyDescent="0.25">
      <c r="A4335" s="233">
        <v>97433</v>
      </c>
      <c r="B4335" s="216" t="s">
        <v>34323</v>
      </c>
      <c r="C4335" s="216" t="s">
        <v>5</v>
      </c>
      <c r="D4335" s="234">
        <v>74.14</v>
      </c>
      <c r="E4335" s="217"/>
      <c r="F4335" s="217"/>
    </row>
    <row r="4336" spans="1:6" ht="15.75" customHeight="1" x14ac:dyDescent="0.25">
      <c r="A4336" s="233">
        <v>97434</v>
      </c>
      <c r="B4336" s="216" t="s">
        <v>34324</v>
      </c>
      <c r="C4336" s="216" t="s">
        <v>5</v>
      </c>
      <c r="D4336" s="234">
        <v>75.64</v>
      </c>
      <c r="E4336" s="217"/>
      <c r="F4336" s="217"/>
    </row>
    <row r="4337" spans="1:6" ht="15.75" customHeight="1" x14ac:dyDescent="0.25">
      <c r="A4337" s="233">
        <v>97435</v>
      </c>
      <c r="B4337" s="216" t="s">
        <v>34325</v>
      </c>
      <c r="C4337" s="216" t="s">
        <v>5</v>
      </c>
      <c r="D4337" s="234">
        <v>86.83</v>
      </c>
      <c r="E4337" s="217"/>
      <c r="F4337" s="217"/>
    </row>
    <row r="4338" spans="1:6" ht="15.75" customHeight="1" x14ac:dyDescent="0.25">
      <c r="A4338" s="233">
        <v>97436</v>
      </c>
      <c r="B4338" s="216" t="s">
        <v>34326</v>
      </c>
      <c r="C4338" s="216" t="s">
        <v>5</v>
      </c>
      <c r="D4338" s="234">
        <v>89.72</v>
      </c>
      <c r="E4338" s="217"/>
      <c r="F4338" s="217"/>
    </row>
    <row r="4339" spans="1:6" ht="15.75" customHeight="1" x14ac:dyDescent="0.25">
      <c r="A4339" s="233">
        <v>97437</v>
      </c>
      <c r="B4339" s="216" t="s">
        <v>34327</v>
      </c>
      <c r="C4339" s="216" t="s">
        <v>5</v>
      </c>
      <c r="D4339" s="234">
        <v>99.46</v>
      </c>
      <c r="E4339" s="217"/>
      <c r="F4339" s="217"/>
    </row>
    <row r="4340" spans="1:6" ht="15.75" customHeight="1" x14ac:dyDescent="0.25">
      <c r="A4340" s="233">
        <v>97438</v>
      </c>
      <c r="B4340" s="216" t="s">
        <v>34328</v>
      </c>
      <c r="C4340" s="216" t="s">
        <v>5</v>
      </c>
      <c r="D4340" s="234">
        <v>102.55</v>
      </c>
      <c r="E4340" s="217"/>
      <c r="F4340" s="217"/>
    </row>
    <row r="4341" spans="1:6" ht="15.75" customHeight="1" x14ac:dyDescent="0.25">
      <c r="A4341" s="233">
        <v>97439</v>
      </c>
      <c r="B4341" s="216" t="s">
        <v>34329</v>
      </c>
      <c r="C4341" s="216" t="s">
        <v>5</v>
      </c>
      <c r="D4341" s="234">
        <v>113.27</v>
      </c>
      <c r="E4341" s="217"/>
      <c r="F4341" s="217"/>
    </row>
    <row r="4342" spans="1:6" ht="15.75" customHeight="1" x14ac:dyDescent="0.25">
      <c r="A4342" s="233">
        <v>97440</v>
      </c>
      <c r="B4342" s="216" t="s">
        <v>34330</v>
      </c>
      <c r="C4342" s="216" t="s">
        <v>5</v>
      </c>
      <c r="D4342" s="234">
        <v>136.19</v>
      </c>
      <c r="E4342" s="217"/>
      <c r="F4342" s="217"/>
    </row>
    <row r="4343" spans="1:6" ht="15.75" customHeight="1" x14ac:dyDescent="0.25">
      <c r="A4343" s="233">
        <v>97442</v>
      </c>
      <c r="B4343" s="216" t="s">
        <v>34331</v>
      </c>
      <c r="C4343" s="216" t="s">
        <v>5</v>
      </c>
      <c r="D4343" s="234">
        <v>150.13999999999999</v>
      </c>
      <c r="E4343" s="217"/>
      <c r="F4343" s="217"/>
    </row>
    <row r="4344" spans="1:6" ht="15.75" customHeight="1" x14ac:dyDescent="0.25">
      <c r="A4344" s="233">
        <v>97443</v>
      </c>
      <c r="B4344" s="216" t="s">
        <v>34332</v>
      </c>
      <c r="C4344" s="216" t="s">
        <v>5</v>
      </c>
      <c r="D4344" s="234">
        <v>73.31</v>
      </c>
      <c r="E4344" s="217"/>
      <c r="F4344" s="217"/>
    </row>
    <row r="4345" spans="1:6" ht="15.75" customHeight="1" x14ac:dyDescent="0.25">
      <c r="A4345" s="233">
        <v>97444</v>
      </c>
      <c r="B4345" s="216" t="s">
        <v>34333</v>
      </c>
      <c r="C4345" s="216" t="s">
        <v>5</v>
      </c>
      <c r="D4345" s="234">
        <v>86.66</v>
      </c>
      <c r="E4345" s="217"/>
      <c r="F4345" s="217"/>
    </row>
    <row r="4346" spans="1:6" ht="15.75" customHeight="1" x14ac:dyDescent="0.25">
      <c r="A4346" s="233">
        <v>97446</v>
      </c>
      <c r="B4346" s="216" t="s">
        <v>34334</v>
      </c>
      <c r="C4346" s="216" t="s">
        <v>5</v>
      </c>
      <c r="D4346" s="234">
        <v>151.31</v>
      </c>
      <c r="E4346" s="217"/>
      <c r="F4346" s="217"/>
    </row>
    <row r="4347" spans="1:6" ht="15.75" customHeight="1" x14ac:dyDescent="0.25">
      <c r="A4347" s="233">
        <v>97447</v>
      </c>
      <c r="B4347" s="216" t="s">
        <v>34335</v>
      </c>
      <c r="C4347" s="216" t="s">
        <v>5</v>
      </c>
      <c r="D4347" s="234">
        <v>151.31</v>
      </c>
      <c r="E4347" s="217"/>
      <c r="F4347" s="217"/>
    </row>
    <row r="4348" spans="1:6" ht="15.75" customHeight="1" x14ac:dyDescent="0.25">
      <c r="A4348" s="233">
        <v>97449</v>
      </c>
      <c r="B4348" s="216" t="s">
        <v>34336</v>
      </c>
      <c r="C4348" s="216" t="s">
        <v>5</v>
      </c>
      <c r="D4348" s="234">
        <v>161.12</v>
      </c>
      <c r="E4348" s="217"/>
      <c r="F4348" s="217"/>
    </row>
    <row r="4349" spans="1:6" ht="15.75" customHeight="1" x14ac:dyDescent="0.25">
      <c r="A4349" s="233">
        <v>97450</v>
      </c>
      <c r="B4349" s="216" t="s">
        <v>34337</v>
      </c>
      <c r="C4349" s="216" t="s">
        <v>5</v>
      </c>
      <c r="D4349" s="234">
        <v>197.49</v>
      </c>
      <c r="E4349" s="217"/>
      <c r="F4349" s="217"/>
    </row>
    <row r="4350" spans="1:6" ht="15.75" customHeight="1" x14ac:dyDescent="0.25">
      <c r="A4350" s="233">
        <v>97452</v>
      </c>
      <c r="B4350" s="216" t="s">
        <v>34338</v>
      </c>
      <c r="C4350" s="216" t="s">
        <v>5</v>
      </c>
      <c r="D4350" s="234">
        <v>120.83</v>
      </c>
      <c r="E4350" s="217"/>
      <c r="F4350" s="217"/>
    </row>
    <row r="4351" spans="1:6" ht="15.75" customHeight="1" x14ac:dyDescent="0.25">
      <c r="A4351" s="233">
        <v>97453</v>
      </c>
      <c r="B4351" s="216" t="s">
        <v>34339</v>
      </c>
      <c r="C4351" s="216" t="s">
        <v>5</v>
      </c>
      <c r="D4351" s="234">
        <v>128.44999999999999</v>
      </c>
      <c r="E4351" s="217"/>
      <c r="F4351" s="217"/>
    </row>
    <row r="4352" spans="1:6" ht="15.75" customHeight="1" x14ac:dyDescent="0.25">
      <c r="A4352" s="233">
        <v>97454</v>
      </c>
      <c r="B4352" s="216" t="s">
        <v>34340</v>
      </c>
      <c r="C4352" s="216" t="s">
        <v>5</v>
      </c>
      <c r="D4352" s="234">
        <v>207.59</v>
      </c>
      <c r="E4352" s="217"/>
      <c r="F4352" s="217"/>
    </row>
    <row r="4353" spans="1:6" ht="15.75" customHeight="1" x14ac:dyDescent="0.25">
      <c r="A4353" s="233">
        <v>97455</v>
      </c>
      <c r="B4353" s="216" t="s">
        <v>34341</v>
      </c>
      <c r="C4353" s="216" t="s">
        <v>5</v>
      </c>
      <c r="D4353" s="234">
        <v>219.78</v>
      </c>
      <c r="E4353" s="217"/>
      <c r="F4353" s="217"/>
    </row>
    <row r="4354" spans="1:6" ht="15.75" customHeight="1" x14ac:dyDescent="0.25">
      <c r="A4354" s="233">
        <v>97456</v>
      </c>
      <c r="B4354" s="216" t="s">
        <v>34342</v>
      </c>
      <c r="C4354" s="216" t="s">
        <v>5</v>
      </c>
      <c r="D4354" s="234">
        <v>474.22</v>
      </c>
      <c r="E4354" s="217"/>
      <c r="F4354" s="217"/>
    </row>
    <row r="4355" spans="1:6" ht="15.75" customHeight="1" x14ac:dyDescent="0.25">
      <c r="A4355" s="233">
        <v>97457</v>
      </c>
      <c r="B4355" s="216" t="s">
        <v>34343</v>
      </c>
      <c r="C4355" s="216" t="s">
        <v>5</v>
      </c>
      <c r="D4355" s="234">
        <v>419.52</v>
      </c>
      <c r="E4355" s="217"/>
      <c r="F4355" s="217"/>
    </row>
    <row r="4356" spans="1:6" ht="15.75" customHeight="1" x14ac:dyDescent="0.25">
      <c r="A4356" s="233">
        <v>97458</v>
      </c>
      <c r="B4356" s="216" t="s">
        <v>34344</v>
      </c>
      <c r="C4356" s="216" t="s">
        <v>5</v>
      </c>
      <c r="D4356" s="234">
        <v>191.77</v>
      </c>
      <c r="E4356" s="217"/>
      <c r="F4356" s="217"/>
    </row>
    <row r="4357" spans="1:6" ht="15.75" customHeight="1" x14ac:dyDescent="0.25">
      <c r="A4357" s="233">
        <v>97459</v>
      </c>
      <c r="B4357" s="216" t="s">
        <v>34345</v>
      </c>
      <c r="C4357" s="216" t="s">
        <v>5</v>
      </c>
      <c r="D4357" s="234">
        <v>331.59</v>
      </c>
      <c r="E4357" s="217"/>
      <c r="F4357" s="217"/>
    </row>
    <row r="4358" spans="1:6" ht="15.75" customHeight="1" x14ac:dyDescent="0.25">
      <c r="A4358" s="233">
        <v>97460</v>
      </c>
      <c r="B4358" s="216" t="s">
        <v>34346</v>
      </c>
      <c r="C4358" s="216" t="s">
        <v>5</v>
      </c>
      <c r="D4358" s="234">
        <v>511.69</v>
      </c>
      <c r="E4358" s="217"/>
      <c r="F4358" s="217"/>
    </row>
    <row r="4359" spans="1:6" ht="15.75" customHeight="1" x14ac:dyDescent="0.25">
      <c r="A4359" s="233">
        <v>97461</v>
      </c>
      <c r="B4359" s="216" t="s">
        <v>34347</v>
      </c>
      <c r="C4359" s="216" t="s">
        <v>5</v>
      </c>
      <c r="D4359" s="234">
        <v>23.17</v>
      </c>
      <c r="E4359" s="217"/>
      <c r="F4359" s="217"/>
    </row>
    <row r="4360" spans="1:6" ht="15.75" customHeight="1" x14ac:dyDescent="0.25">
      <c r="A4360" s="233">
        <v>97462</v>
      </c>
      <c r="B4360" s="216" t="s">
        <v>34348</v>
      </c>
      <c r="C4360" s="216" t="s">
        <v>5</v>
      </c>
      <c r="D4360" s="234">
        <v>19.25</v>
      </c>
      <c r="E4360" s="217"/>
      <c r="F4360" s="217"/>
    </row>
    <row r="4361" spans="1:6" ht="15.75" customHeight="1" x14ac:dyDescent="0.25">
      <c r="A4361" s="233">
        <v>97464</v>
      </c>
      <c r="B4361" s="216" t="s">
        <v>34349</v>
      </c>
      <c r="C4361" s="216" t="s">
        <v>5</v>
      </c>
      <c r="D4361" s="234">
        <v>33.46</v>
      </c>
      <c r="E4361" s="217"/>
      <c r="F4361" s="217"/>
    </row>
    <row r="4362" spans="1:6" ht="15.75" customHeight="1" x14ac:dyDescent="0.25">
      <c r="A4362" s="233">
        <v>97465</v>
      </c>
      <c r="B4362" s="216" t="s">
        <v>34350</v>
      </c>
      <c r="C4362" s="216" t="s">
        <v>5</v>
      </c>
      <c r="D4362" s="234">
        <v>40.049999999999997</v>
      </c>
      <c r="E4362" s="217"/>
      <c r="F4362" s="217"/>
    </row>
    <row r="4363" spans="1:6" ht="15.75" customHeight="1" x14ac:dyDescent="0.25">
      <c r="A4363" s="233">
        <v>97467</v>
      </c>
      <c r="B4363" s="216" t="s">
        <v>34351</v>
      </c>
      <c r="C4363" s="216" t="s">
        <v>5</v>
      </c>
      <c r="D4363" s="234">
        <v>42.47</v>
      </c>
      <c r="E4363" s="217"/>
      <c r="F4363" s="217"/>
    </row>
    <row r="4364" spans="1:6" ht="15.75" customHeight="1" x14ac:dyDescent="0.25">
      <c r="A4364" s="233">
        <v>97468</v>
      </c>
      <c r="B4364" s="216" t="s">
        <v>34352</v>
      </c>
      <c r="C4364" s="216" t="s">
        <v>5</v>
      </c>
      <c r="D4364" s="234">
        <v>50.92</v>
      </c>
      <c r="E4364" s="217"/>
      <c r="F4364" s="217"/>
    </row>
    <row r="4365" spans="1:6" ht="15.75" customHeight="1" x14ac:dyDescent="0.25">
      <c r="A4365" s="233">
        <v>97470</v>
      </c>
      <c r="B4365" s="216" t="s">
        <v>34353</v>
      </c>
      <c r="C4365" s="216" t="s">
        <v>5</v>
      </c>
      <c r="D4365" s="234">
        <v>62.93</v>
      </c>
      <c r="E4365" s="217"/>
      <c r="F4365" s="217"/>
    </row>
    <row r="4366" spans="1:6" ht="15.75" customHeight="1" x14ac:dyDescent="0.25">
      <c r="A4366" s="233">
        <v>97471</v>
      </c>
      <c r="B4366" s="216" t="s">
        <v>34354</v>
      </c>
      <c r="C4366" s="216" t="s">
        <v>5</v>
      </c>
      <c r="D4366" s="234">
        <v>76.28</v>
      </c>
      <c r="E4366" s="217"/>
      <c r="F4366" s="217"/>
    </row>
    <row r="4367" spans="1:6" ht="15.75" customHeight="1" x14ac:dyDescent="0.25">
      <c r="A4367" s="233">
        <v>97474</v>
      </c>
      <c r="B4367" s="216" t="s">
        <v>34355</v>
      </c>
      <c r="C4367" s="216" t="s">
        <v>5</v>
      </c>
      <c r="D4367" s="234">
        <v>115.7</v>
      </c>
      <c r="E4367" s="217"/>
      <c r="F4367" s="217"/>
    </row>
    <row r="4368" spans="1:6" ht="15.75" customHeight="1" x14ac:dyDescent="0.25">
      <c r="A4368" s="233">
        <v>97475</v>
      </c>
      <c r="B4368" s="216" t="s">
        <v>34356</v>
      </c>
      <c r="C4368" s="216" t="s">
        <v>5</v>
      </c>
      <c r="D4368" s="234">
        <v>142.69999999999999</v>
      </c>
      <c r="E4368" s="217"/>
      <c r="F4368" s="217"/>
    </row>
    <row r="4369" spans="1:6" ht="15.75" customHeight="1" x14ac:dyDescent="0.25">
      <c r="A4369" s="233">
        <v>97477</v>
      </c>
      <c r="B4369" s="216" t="s">
        <v>34357</v>
      </c>
      <c r="C4369" s="216" t="s">
        <v>5</v>
      </c>
      <c r="D4369" s="234">
        <v>154.28</v>
      </c>
      <c r="E4369" s="217"/>
      <c r="F4369" s="217"/>
    </row>
    <row r="4370" spans="1:6" ht="15.75" customHeight="1" x14ac:dyDescent="0.25">
      <c r="A4370" s="233">
        <v>97478</v>
      </c>
      <c r="B4370" s="216" t="s">
        <v>34358</v>
      </c>
      <c r="C4370" s="216" t="s">
        <v>5</v>
      </c>
      <c r="D4370" s="234">
        <v>190.65</v>
      </c>
      <c r="E4370" s="217"/>
      <c r="F4370" s="217"/>
    </row>
    <row r="4371" spans="1:6" ht="15.75" customHeight="1" x14ac:dyDescent="0.25">
      <c r="A4371" s="233">
        <v>97479</v>
      </c>
      <c r="B4371" s="216" t="s">
        <v>34359</v>
      </c>
      <c r="C4371" s="216" t="s">
        <v>5</v>
      </c>
      <c r="D4371" s="234">
        <v>37.4</v>
      </c>
      <c r="E4371" s="217"/>
      <c r="F4371" s="217"/>
    </row>
    <row r="4372" spans="1:6" ht="15.75" customHeight="1" x14ac:dyDescent="0.25">
      <c r="A4372" s="233">
        <v>97480</v>
      </c>
      <c r="B4372" s="216" t="s">
        <v>34360</v>
      </c>
      <c r="C4372" s="216" t="s">
        <v>5</v>
      </c>
      <c r="D4372" s="234">
        <v>37.4</v>
      </c>
      <c r="E4372" s="217"/>
      <c r="F4372" s="217"/>
    </row>
    <row r="4373" spans="1:6" ht="15.75" customHeight="1" x14ac:dyDescent="0.25">
      <c r="A4373" s="233">
        <v>97481</v>
      </c>
      <c r="B4373" s="216" t="s">
        <v>34361</v>
      </c>
      <c r="C4373" s="216" t="s">
        <v>5</v>
      </c>
      <c r="D4373" s="234">
        <v>54.33</v>
      </c>
      <c r="E4373" s="217"/>
      <c r="F4373" s="217"/>
    </row>
    <row r="4374" spans="1:6" ht="15.75" customHeight="1" x14ac:dyDescent="0.25">
      <c r="A4374" s="233">
        <v>97482</v>
      </c>
      <c r="B4374" s="216" t="s">
        <v>34362</v>
      </c>
      <c r="C4374" s="216" t="s">
        <v>5</v>
      </c>
      <c r="D4374" s="234">
        <v>54.33</v>
      </c>
      <c r="E4374" s="217"/>
      <c r="F4374" s="217"/>
    </row>
    <row r="4375" spans="1:6" ht="15.75" customHeight="1" x14ac:dyDescent="0.25">
      <c r="A4375" s="233">
        <v>97483</v>
      </c>
      <c r="B4375" s="216" t="s">
        <v>34363</v>
      </c>
      <c r="C4375" s="216" t="s">
        <v>5</v>
      </c>
      <c r="D4375" s="234">
        <v>76.239999999999995</v>
      </c>
      <c r="E4375" s="217"/>
      <c r="F4375" s="217"/>
    </row>
    <row r="4376" spans="1:6" ht="15.75" customHeight="1" x14ac:dyDescent="0.25">
      <c r="A4376" s="233">
        <v>97484</v>
      </c>
      <c r="B4376" s="216" t="s">
        <v>34364</v>
      </c>
      <c r="C4376" s="216" t="s">
        <v>5</v>
      </c>
      <c r="D4376" s="234">
        <v>76.239999999999995</v>
      </c>
      <c r="E4376" s="217"/>
      <c r="F4376" s="217"/>
    </row>
    <row r="4377" spans="1:6" ht="15.75" customHeight="1" x14ac:dyDescent="0.25">
      <c r="A4377" s="233">
        <v>97485</v>
      </c>
      <c r="B4377" s="216" t="s">
        <v>34365</v>
      </c>
      <c r="C4377" s="216" t="s">
        <v>5</v>
      </c>
      <c r="D4377" s="234">
        <v>105.29</v>
      </c>
      <c r="E4377" s="217"/>
      <c r="F4377" s="217"/>
    </row>
    <row r="4378" spans="1:6" ht="15.75" customHeight="1" x14ac:dyDescent="0.25">
      <c r="A4378" s="233">
        <v>97486</v>
      </c>
      <c r="B4378" s="216" t="s">
        <v>34366</v>
      </c>
      <c r="C4378" s="216" t="s">
        <v>5</v>
      </c>
      <c r="D4378" s="234">
        <v>112.91</v>
      </c>
      <c r="E4378" s="217"/>
      <c r="F4378" s="217"/>
    </row>
    <row r="4379" spans="1:6" ht="15.75" customHeight="1" x14ac:dyDescent="0.25">
      <c r="A4379" s="233">
        <v>97487</v>
      </c>
      <c r="B4379" s="216" t="s">
        <v>34367</v>
      </c>
      <c r="C4379" s="216" t="s">
        <v>5</v>
      </c>
      <c r="D4379" s="234">
        <v>194.71</v>
      </c>
      <c r="E4379" s="217"/>
      <c r="F4379" s="217"/>
    </row>
    <row r="4380" spans="1:6" ht="15.75" customHeight="1" x14ac:dyDescent="0.25">
      <c r="A4380" s="233">
        <v>97488</v>
      </c>
      <c r="B4380" s="216" t="s">
        <v>34368</v>
      </c>
      <c r="C4380" s="216" t="s">
        <v>5</v>
      </c>
      <c r="D4380" s="234">
        <v>206.9</v>
      </c>
      <c r="E4380" s="217"/>
      <c r="F4380" s="217"/>
    </row>
    <row r="4381" spans="1:6" ht="15.75" customHeight="1" x14ac:dyDescent="0.25">
      <c r="A4381" s="233">
        <v>97489</v>
      </c>
      <c r="B4381" s="216" t="s">
        <v>34369</v>
      </c>
      <c r="C4381" s="216" t="s">
        <v>5</v>
      </c>
      <c r="D4381" s="234">
        <v>463.95</v>
      </c>
      <c r="E4381" s="217"/>
      <c r="F4381" s="217"/>
    </row>
    <row r="4382" spans="1:6" ht="15.75" customHeight="1" x14ac:dyDescent="0.25">
      <c r="A4382" s="233">
        <v>97490</v>
      </c>
      <c r="B4382" s="216" t="s">
        <v>34370</v>
      </c>
      <c r="C4382" s="216" t="s">
        <v>5</v>
      </c>
      <c r="D4382" s="234">
        <v>409.25</v>
      </c>
      <c r="E4382" s="217"/>
      <c r="F4382" s="217"/>
    </row>
    <row r="4383" spans="1:6" ht="15.75" customHeight="1" x14ac:dyDescent="0.25">
      <c r="A4383" s="233">
        <v>97491</v>
      </c>
      <c r="B4383" s="216" t="s">
        <v>34371</v>
      </c>
      <c r="C4383" s="216" t="s">
        <v>5</v>
      </c>
      <c r="D4383" s="234">
        <v>57.95</v>
      </c>
      <c r="E4383" s="217"/>
      <c r="F4383" s="217"/>
    </row>
    <row r="4384" spans="1:6" ht="15.75" customHeight="1" x14ac:dyDescent="0.25">
      <c r="A4384" s="233">
        <v>97492</v>
      </c>
      <c r="B4384" s="216" t="s">
        <v>34372</v>
      </c>
      <c r="C4384" s="216" t="s">
        <v>5</v>
      </c>
      <c r="D4384" s="234">
        <v>85.21</v>
      </c>
      <c r="E4384" s="217"/>
      <c r="F4384" s="217"/>
    </row>
    <row r="4385" spans="1:6" ht="15.75" customHeight="1" x14ac:dyDescent="0.25">
      <c r="A4385" s="233">
        <v>97493</v>
      </c>
      <c r="B4385" s="216" t="s">
        <v>34373</v>
      </c>
      <c r="C4385" s="216" t="s">
        <v>5</v>
      </c>
      <c r="D4385" s="234">
        <v>109.92</v>
      </c>
      <c r="E4385" s="217"/>
      <c r="F4385" s="217"/>
    </row>
    <row r="4386" spans="1:6" ht="15.75" customHeight="1" x14ac:dyDescent="0.25">
      <c r="A4386" s="233">
        <v>97494</v>
      </c>
      <c r="B4386" s="216" t="s">
        <v>34374</v>
      </c>
      <c r="C4386" s="216" t="s">
        <v>5</v>
      </c>
      <c r="D4386" s="234">
        <v>171.01</v>
      </c>
      <c r="E4386" s="217"/>
      <c r="F4386" s="217"/>
    </row>
    <row r="4387" spans="1:6" ht="15.75" customHeight="1" x14ac:dyDescent="0.25">
      <c r="A4387" s="233">
        <v>97495</v>
      </c>
      <c r="B4387" s="216" t="s">
        <v>34375</v>
      </c>
      <c r="C4387" s="216" t="s">
        <v>5</v>
      </c>
      <c r="D4387" s="234">
        <v>314.38</v>
      </c>
      <c r="E4387" s="217"/>
      <c r="F4387" s="217"/>
    </row>
    <row r="4388" spans="1:6" ht="15.75" customHeight="1" x14ac:dyDescent="0.25">
      <c r="A4388" s="233">
        <v>97496</v>
      </c>
      <c r="B4388" s="216" t="s">
        <v>34376</v>
      </c>
      <c r="C4388" s="216" t="s">
        <v>5</v>
      </c>
      <c r="D4388" s="234">
        <v>498.02</v>
      </c>
      <c r="E4388" s="217"/>
      <c r="F4388" s="217"/>
    </row>
    <row r="4389" spans="1:6" ht="15.75" customHeight="1" x14ac:dyDescent="0.25">
      <c r="A4389" s="233">
        <v>97499</v>
      </c>
      <c r="B4389" s="216" t="s">
        <v>34377</v>
      </c>
      <c r="C4389" s="216" t="s">
        <v>5</v>
      </c>
      <c r="D4389" s="234">
        <v>21.49</v>
      </c>
      <c r="E4389" s="217"/>
      <c r="F4389" s="217"/>
    </row>
    <row r="4390" spans="1:6" ht="15.75" customHeight="1" x14ac:dyDescent="0.25">
      <c r="A4390" s="233">
        <v>97500</v>
      </c>
      <c r="B4390" s="216" t="s">
        <v>34378</v>
      </c>
      <c r="C4390" s="216" t="s">
        <v>5</v>
      </c>
      <c r="D4390" s="234">
        <v>17.57</v>
      </c>
      <c r="E4390" s="217"/>
      <c r="F4390" s="217"/>
    </row>
    <row r="4391" spans="1:6" ht="15.75" customHeight="1" x14ac:dyDescent="0.25">
      <c r="A4391" s="233">
        <v>97502</v>
      </c>
      <c r="B4391" s="216" t="s">
        <v>34379</v>
      </c>
      <c r="C4391" s="216" t="s">
        <v>5</v>
      </c>
      <c r="D4391" s="234">
        <v>30.35</v>
      </c>
      <c r="E4391" s="217"/>
      <c r="F4391" s="217"/>
    </row>
    <row r="4392" spans="1:6" ht="15.75" customHeight="1" x14ac:dyDescent="0.25">
      <c r="A4392" s="233">
        <v>97503</v>
      </c>
      <c r="B4392" s="216" t="s">
        <v>34380</v>
      </c>
      <c r="C4392" s="216" t="s">
        <v>5</v>
      </c>
      <c r="D4392" s="234">
        <v>37.1</v>
      </c>
      <c r="E4392" s="217"/>
      <c r="F4392" s="217"/>
    </row>
    <row r="4393" spans="1:6" ht="15.75" customHeight="1" x14ac:dyDescent="0.25">
      <c r="A4393" s="233">
        <v>97505</v>
      </c>
      <c r="B4393" s="216" t="s">
        <v>34381</v>
      </c>
      <c r="C4393" s="216" t="s">
        <v>5</v>
      </c>
      <c r="D4393" s="234">
        <v>38.1</v>
      </c>
      <c r="E4393" s="217"/>
      <c r="F4393" s="217"/>
    </row>
    <row r="4394" spans="1:6" ht="15.75" customHeight="1" x14ac:dyDescent="0.25">
      <c r="A4394" s="233">
        <v>97506</v>
      </c>
      <c r="B4394" s="216" t="s">
        <v>34382</v>
      </c>
      <c r="C4394" s="216" t="s">
        <v>5</v>
      </c>
      <c r="D4394" s="234">
        <v>46.55</v>
      </c>
      <c r="E4394" s="217"/>
      <c r="F4394" s="217"/>
    </row>
    <row r="4395" spans="1:6" ht="15.75" customHeight="1" x14ac:dyDescent="0.25">
      <c r="A4395" s="233">
        <v>97508</v>
      </c>
      <c r="B4395" s="216" t="s">
        <v>34383</v>
      </c>
      <c r="C4395" s="216" t="s">
        <v>5</v>
      </c>
      <c r="D4395" s="234">
        <v>56.74</v>
      </c>
      <c r="E4395" s="217"/>
      <c r="F4395" s="217"/>
    </row>
    <row r="4396" spans="1:6" ht="15.75" customHeight="1" x14ac:dyDescent="0.25">
      <c r="A4396" s="233">
        <v>97509</v>
      </c>
      <c r="B4396" s="216" t="s">
        <v>34384</v>
      </c>
      <c r="C4396" s="216" t="s">
        <v>5</v>
      </c>
      <c r="D4396" s="234">
        <v>70.09</v>
      </c>
      <c r="E4396" s="217"/>
      <c r="F4396" s="217"/>
    </row>
    <row r="4397" spans="1:6" ht="15.75" customHeight="1" x14ac:dyDescent="0.25">
      <c r="A4397" s="233">
        <v>97511</v>
      </c>
      <c r="B4397" s="216" t="s">
        <v>34385</v>
      </c>
      <c r="C4397" s="216" t="s">
        <v>5</v>
      </c>
      <c r="D4397" s="234">
        <v>106.79</v>
      </c>
      <c r="E4397" s="217"/>
      <c r="F4397" s="217"/>
    </row>
    <row r="4398" spans="1:6" ht="15.75" customHeight="1" x14ac:dyDescent="0.25">
      <c r="A4398" s="233">
        <v>97512</v>
      </c>
      <c r="B4398" s="216" t="s">
        <v>34386</v>
      </c>
      <c r="C4398" s="216" t="s">
        <v>5</v>
      </c>
      <c r="D4398" s="234">
        <v>133.79</v>
      </c>
      <c r="E4398" s="217"/>
      <c r="F4398" s="217"/>
    </row>
    <row r="4399" spans="1:6" ht="15.75" customHeight="1" x14ac:dyDescent="0.25">
      <c r="A4399" s="233">
        <v>97514</v>
      </c>
      <c r="B4399" s="216" t="s">
        <v>34387</v>
      </c>
      <c r="C4399" s="216" t="s">
        <v>5</v>
      </c>
      <c r="D4399" s="234">
        <v>142.58000000000001</v>
      </c>
      <c r="E4399" s="217"/>
      <c r="F4399" s="217"/>
    </row>
    <row r="4400" spans="1:6" ht="15.75" customHeight="1" x14ac:dyDescent="0.25">
      <c r="A4400" s="233">
        <v>97515</v>
      </c>
      <c r="B4400" s="216" t="s">
        <v>34388</v>
      </c>
      <c r="C4400" s="216" t="s">
        <v>5</v>
      </c>
      <c r="D4400" s="234">
        <v>178.95</v>
      </c>
      <c r="E4400" s="217"/>
      <c r="F4400" s="217"/>
    </row>
    <row r="4401" spans="1:6" ht="15.75" customHeight="1" x14ac:dyDescent="0.25">
      <c r="A4401" s="233">
        <v>97517</v>
      </c>
      <c r="B4401" s="216" t="s">
        <v>34389</v>
      </c>
      <c r="C4401" s="216" t="s">
        <v>5</v>
      </c>
      <c r="D4401" s="234">
        <v>34.9</v>
      </c>
      <c r="E4401" s="217"/>
      <c r="F4401" s="217"/>
    </row>
    <row r="4402" spans="1:6" ht="15.75" customHeight="1" x14ac:dyDescent="0.25">
      <c r="A4402" s="233">
        <v>97518</v>
      </c>
      <c r="B4402" s="216" t="s">
        <v>34390</v>
      </c>
      <c r="C4402" s="216" t="s">
        <v>5</v>
      </c>
      <c r="D4402" s="234">
        <v>34.9</v>
      </c>
      <c r="E4402" s="217"/>
      <c r="F4402" s="217"/>
    </row>
    <row r="4403" spans="1:6" ht="15.75" customHeight="1" x14ac:dyDescent="0.25">
      <c r="A4403" s="233">
        <v>97519</v>
      </c>
      <c r="B4403" s="216" t="s">
        <v>34391</v>
      </c>
      <c r="C4403" s="216" t="s">
        <v>5</v>
      </c>
      <c r="D4403" s="234">
        <v>49.9</v>
      </c>
      <c r="E4403" s="217"/>
      <c r="F4403" s="217"/>
    </row>
    <row r="4404" spans="1:6" ht="15.75" customHeight="1" x14ac:dyDescent="0.25">
      <c r="A4404" s="233">
        <v>97520</v>
      </c>
      <c r="B4404" s="216" t="s">
        <v>34392</v>
      </c>
      <c r="C4404" s="216" t="s">
        <v>5</v>
      </c>
      <c r="D4404" s="234">
        <v>49.9</v>
      </c>
      <c r="E4404" s="217"/>
      <c r="F4404" s="217"/>
    </row>
    <row r="4405" spans="1:6" ht="15.75" customHeight="1" x14ac:dyDescent="0.25">
      <c r="A4405" s="233">
        <v>97521</v>
      </c>
      <c r="B4405" s="216" t="s">
        <v>34393</v>
      </c>
      <c r="C4405" s="216" t="s">
        <v>5</v>
      </c>
      <c r="D4405" s="234">
        <v>69.650000000000006</v>
      </c>
      <c r="E4405" s="217"/>
      <c r="F4405" s="217"/>
    </row>
    <row r="4406" spans="1:6" ht="15.75" customHeight="1" x14ac:dyDescent="0.25">
      <c r="A4406" s="233">
        <v>97522</v>
      </c>
      <c r="B4406" s="216" t="s">
        <v>34394</v>
      </c>
      <c r="C4406" s="216" t="s">
        <v>5</v>
      </c>
      <c r="D4406" s="234">
        <v>69.650000000000006</v>
      </c>
      <c r="E4406" s="217"/>
      <c r="F4406" s="217"/>
    </row>
    <row r="4407" spans="1:6" ht="15.75" customHeight="1" x14ac:dyDescent="0.25">
      <c r="A4407" s="233">
        <v>97523</v>
      </c>
      <c r="B4407" s="216" t="s">
        <v>34395</v>
      </c>
      <c r="C4407" s="216" t="s">
        <v>5</v>
      </c>
      <c r="D4407" s="234">
        <v>96</v>
      </c>
      <c r="E4407" s="217"/>
      <c r="F4407" s="217"/>
    </row>
    <row r="4408" spans="1:6" ht="15.75" customHeight="1" x14ac:dyDescent="0.25">
      <c r="A4408" s="233">
        <v>97524</v>
      </c>
      <c r="B4408" s="216" t="s">
        <v>34396</v>
      </c>
      <c r="C4408" s="216" t="s">
        <v>5</v>
      </c>
      <c r="D4408" s="234">
        <v>103.62</v>
      </c>
      <c r="E4408" s="217"/>
      <c r="F4408" s="217"/>
    </row>
    <row r="4409" spans="1:6" ht="15.75" customHeight="1" x14ac:dyDescent="0.25">
      <c r="A4409" s="233">
        <v>97525</v>
      </c>
      <c r="B4409" s="216" t="s">
        <v>34397</v>
      </c>
      <c r="C4409" s="216" t="s">
        <v>5</v>
      </c>
      <c r="D4409" s="234">
        <v>181.28</v>
      </c>
      <c r="E4409" s="217"/>
      <c r="F4409" s="217"/>
    </row>
    <row r="4410" spans="1:6" ht="15.75" customHeight="1" x14ac:dyDescent="0.25">
      <c r="A4410" s="233">
        <v>97526</v>
      </c>
      <c r="B4410" s="216" t="s">
        <v>34398</v>
      </c>
      <c r="C4410" s="216" t="s">
        <v>5</v>
      </c>
      <c r="D4410" s="234">
        <v>193.47</v>
      </c>
      <c r="E4410" s="217"/>
      <c r="F4410" s="217"/>
    </row>
    <row r="4411" spans="1:6" ht="15.75" customHeight="1" x14ac:dyDescent="0.25">
      <c r="A4411" s="233">
        <v>97527</v>
      </c>
      <c r="B4411" s="216" t="s">
        <v>34399</v>
      </c>
      <c r="C4411" s="216" t="s">
        <v>5</v>
      </c>
      <c r="D4411" s="234">
        <v>446.44</v>
      </c>
      <c r="E4411" s="217"/>
      <c r="F4411" s="217"/>
    </row>
    <row r="4412" spans="1:6" ht="15.75" customHeight="1" x14ac:dyDescent="0.25">
      <c r="A4412" s="233">
        <v>97528</v>
      </c>
      <c r="B4412" s="216" t="s">
        <v>34400</v>
      </c>
      <c r="C4412" s="216" t="s">
        <v>5</v>
      </c>
      <c r="D4412" s="234">
        <v>391.74</v>
      </c>
      <c r="E4412" s="217"/>
      <c r="F4412" s="217"/>
    </row>
    <row r="4413" spans="1:6" ht="15.75" customHeight="1" x14ac:dyDescent="0.25">
      <c r="A4413" s="233">
        <v>97529</v>
      </c>
      <c r="B4413" s="216" t="s">
        <v>34401</v>
      </c>
      <c r="C4413" s="216" t="s">
        <v>5</v>
      </c>
      <c r="D4413" s="234">
        <v>54.66</v>
      </c>
      <c r="E4413" s="217"/>
      <c r="F4413" s="217"/>
    </row>
    <row r="4414" spans="1:6" ht="15.75" customHeight="1" x14ac:dyDescent="0.25">
      <c r="A4414" s="233">
        <v>97530</v>
      </c>
      <c r="B4414" s="216" t="s">
        <v>34402</v>
      </c>
      <c r="C4414" s="216" t="s">
        <v>5</v>
      </c>
      <c r="D4414" s="234">
        <v>79.3</v>
      </c>
      <c r="E4414" s="217"/>
      <c r="F4414" s="217"/>
    </row>
    <row r="4415" spans="1:6" ht="15.75" customHeight="1" x14ac:dyDescent="0.25">
      <c r="A4415" s="233">
        <v>97531</v>
      </c>
      <c r="B4415" s="216" t="s">
        <v>34403</v>
      </c>
      <c r="C4415" s="216" t="s">
        <v>5</v>
      </c>
      <c r="D4415" s="234">
        <v>101.12</v>
      </c>
      <c r="E4415" s="217"/>
      <c r="F4415" s="217"/>
    </row>
    <row r="4416" spans="1:6" ht="15.75" customHeight="1" x14ac:dyDescent="0.25">
      <c r="A4416" s="233">
        <v>97532</v>
      </c>
      <c r="B4416" s="216" t="s">
        <v>34404</v>
      </c>
      <c r="C4416" s="216" t="s">
        <v>5</v>
      </c>
      <c r="D4416" s="234">
        <v>158.62</v>
      </c>
      <c r="E4416" s="217"/>
      <c r="F4416" s="217"/>
    </row>
    <row r="4417" spans="1:6" ht="15.75" customHeight="1" x14ac:dyDescent="0.25">
      <c r="A4417" s="233">
        <v>97533</v>
      </c>
      <c r="B4417" s="216" t="s">
        <v>34405</v>
      </c>
      <c r="C4417" s="216" t="s">
        <v>5</v>
      </c>
      <c r="D4417" s="234">
        <v>299.14</v>
      </c>
      <c r="E4417" s="217"/>
      <c r="F4417" s="217"/>
    </row>
    <row r="4418" spans="1:6" ht="15.75" customHeight="1" x14ac:dyDescent="0.25">
      <c r="A4418" s="233">
        <v>97534</v>
      </c>
      <c r="B4418" s="216" t="s">
        <v>34406</v>
      </c>
      <c r="C4418" s="216" t="s">
        <v>5</v>
      </c>
      <c r="D4418" s="234">
        <v>474.65</v>
      </c>
      <c r="E4418" s="217"/>
      <c r="F4418" s="217"/>
    </row>
    <row r="4419" spans="1:6" ht="15.75" customHeight="1" x14ac:dyDescent="0.25">
      <c r="A4419" s="233">
        <v>97537</v>
      </c>
      <c r="B4419" s="216" t="s">
        <v>34407</v>
      </c>
      <c r="C4419" s="216" t="s">
        <v>5</v>
      </c>
      <c r="D4419" s="234">
        <v>16.02</v>
      </c>
      <c r="E4419" s="217"/>
      <c r="F4419" s="217"/>
    </row>
    <row r="4420" spans="1:6" ht="15.75" customHeight="1" x14ac:dyDescent="0.25">
      <c r="A4420" s="233">
        <v>97540</v>
      </c>
      <c r="B4420" s="216" t="s">
        <v>34408</v>
      </c>
      <c r="C4420" s="216" t="s">
        <v>5</v>
      </c>
      <c r="D4420" s="234">
        <v>21.36</v>
      </c>
      <c r="E4420" s="217"/>
      <c r="F4420" s="217"/>
    </row>
    <row r="4421" spans="1:6" ht="15.75" customHeight="1" x14ac:dyDescent="0.25">
      <c r="A4421" s="233">
        <v>97541</v>
      </c>
      <c r="B4421" s="216" t="s">
        <v>34409</v>
      </c>
      <c r="C4421" s="216" t="s">
        <v>5</v>
      </c>
      <c r="D4421" s="234">
        <v>18.12</v>
      </c>
      <c r="E4421" s="217"/>
      <c r="F4421" s="217"/>
    </row>
    <row r="4422" spans="1:6" ht="15.75" customHeight="1" x14ac:dyDescent="0.25">
      <c r="A4422" s="233">
        <v>97543</v>
      </c>
      <c r="B4422" s="216" t="s">
        <v>34410</v>
      </c>
      <c r="C4422" s="216" t="s">
        <v>5</v>
      </c>
      <c r="D4422" s="234">
        <v>34.53</v>
      </c>
      <c r="E4422" s="217"/>
      <c r="F4422" s="217"/>
    </row>
    <row r="4423" spans="1:6" ht="15.75" customHeight="1" x14ac:dyDescent="0.25">
      <c r="A4423" s="233">
        <v>97544</v>
      </c>
      <c r="B4423" s="216" t="s">
        <v>34411</v>
      </c>
      <c r="C4423" s="216" t="s">
        <v>5</v>
      </c>
      <c r="D4423" s="234">
        <v>30.61</v>
      </c>
      <c r="E4423" s="217"/>
      <c r="F4423" s="217"/>
    </row>
    <row r="4424" spans="1:6" ht="15.75" customHeight="1" x14ac:dyDescent="0.25">
      <c r="A4424" s="233">
        <v>97546</v>
      </c>
      <c r="B4424" s="216" t="s">
        <v>34412</v>
      </c>
      <c r="C4424" s="216" t="s">
        <v>5</v>
      </c>
      <c r="D4424" s="234">
        <v>22.34</v>
      </c>
      <c r="E4424" s="217"/>
      <c r="F4424" s="217"/>
    </row>
    <row r="4425" spans="1:6" ht="15.75" customHeight="1" x14ac:dyDescent="0.25">
      <c r="A4425" s="233">
        <v>97547</v>
      </c>
      <c r="B4425" s="216" t="s">
        <v>34413</v>
      </c>
      <c r="C4425" s="216" t="s">
        <v>5</v>
      </c>
      <c r="D4425" s="234">
        <v>22.34</v>
      </c>
      <c r="E4425" s="217"/>
      <c r="F4425" s="217"/>
    </row>
    <row r="4426" spans="1:6" ht="15.75" customHeight="1" x14ac:dyDescent="0.25">
      <c r="A4426" s="233">
        <v>97548</v>
      </c>
      <c r="B4426" s="216" t="s">
        <v>34414</v>
      </c>
      <c r="C4426" s="216" t="s">
        <v>5</v>
      </c>
      <c r="D4426" s="234">
        <v>32.979999999999997</v>
      </c>
      <c r="E4426" s="217"/>
      <c r="F4426" s="217"/>
    </row>
    <row r="4427" spans="1:6" ht="15.75" customHeight="1" x14ac:dyDescent="0.25">
      <c r="A4427" s="233">
        <v>97549</v>
      </c>
      <c r="B4427" s="216" t="s">
        <v>34415</v>
      </c>
      <c r="C4427" s="216" t="s">
        <v>5</v>
      </c>
      <c r="D4427" s="234">
        <v>32.979999999999997</v>
      </c>
      <c r="E4427" s="217"/>
      <c r="F4427" s="217"/>
    </row>
    <row r="4428" spans="1:6" ht="15.75" customHeight="1" x14ac:dyDescent="0.25">
      <c r="A4428" s="233">
        <v>97550</v>
      </c>
      <c r="B4428" s="216" t="s">
        <v>34416</v>
      </c>
      <c r="C4428" s="216" t="s">
        <v>5</v>
      </c>
      <c r="D4428" s="234">
        <v>54.47</v>
      </c>
      <c r="E4428" s="217"/>
      <c r="F4428" s="217"/>
    </row>
    <row r="4429" spans="1:6" ht="15.75" customHeight="1" x14ac:dyDescent="0.25">
      <c r="A4429" s="233">
        <v>97551</v>
      </c>
      <c r="B4429" s="216" t="s">
        <v>34417</v>
      </c>
      <c r="C4429" s="216" t="s">
        <v>5</v>
      </c>
      <c r="D4429" s="234">
        <v>54.47</v>
      </c>
      <c r="E4429" s="217"/>
      <c r="F4429" s="217"/>
    </row>
    <row r="4430" spans="1:6" ht="15.75" customHeight="1" x14ac:dyDescent="0.25">
      <c r="A4430" s="233">
        <v>97552</v>
      </c>
      <c r="B4430" s="216" t="s">
        <v>34418</v>
      </c>
      <c r="C4430" s="216" t="s">
        <v>5</v>
      </c>
      <c r="D4430" s="234">
        <v>32.64</v>
      </c>
      <c r="E4430" s="217"/>
      <c r="F4430" s="217"/>
    </row>
    <row r="4431" spans="1:6" ht="15.75" customHeight="1" x14ac:dyDescent="0.25">
      <c r="A4431" s="233">
        <v>97553</v>
      </c>
      <c r="B4431" s="216" t="s">
        <v>34419</v>
      </c>
      <c r="C4431" s="216" t="s">
        <v>5</v>
      </c>
      <c r="D4431" s="234">
        <v>46.82</v>
      </c>
      <c r="E4431" s="217"/>
      <c r="F4431" s="217"/>
    </row>
    <row r="4432" spans="1:6" ht="15.75" customHeight="1" x14ac:dyDescent="0.25">
      <c r="A4432" s="233">
        <v>97554</v>
      </c>
      <c r="B4432" s="216" t="s">
        <v>34420</v>
      </c>
      <c r="C4432" s="216" t="s">
        <v>5</v>
      </c>
      <c r="D4432" s="234">
        <v>80.77</v>
      </c>
      <c r="E4432" s="217"/>
      <c r="F4432" s="217"/>
    </row>
    <row r="4433" spans="1:6" ht="15.75" customHeight="1" x14ac:dyDescent="0.25">
      <c r="A4433" s="233">
        <v>98602</v>
      </c>
      <c r="B4433" s="216" t="s">
        <v>34421</v>
      </c>
      <c r="C4433" s="216" t="s">
        <v>5</v>
      </c>
      <c r="D4433" s="234">
        <v>13.32</v>
      </c>
      <c r="E4433" s="217"/>
      <c r="F4433" s="217"/>
    </row>
    <row r="4434" spans="1:6" ht="15.75" customHeight="1" x14ac:dyDescent="0.25">
      <c r="A4434" s="233">
        <v>88503</v>
      </c>
      <c r="B4434" s="216" t="s">
        <v>34422</v>
      </c>
      <c r="C4434" s="216" t="s">
        <v>5</v>
      </c>
      <c r="D4434" s="234">
        <v>853.58</v>
      </c>
      <c r="E4434" s="217"/>
      <c r="F4434" s="217"/>
    </row>
    <row r="4435" spans="1:6" ht="15.75" customHeight="1" x14ac:dyDescent="0.25">
      <c r="A4435" s="233">
        <v>88504</v>
      </c>
      <c r="B4435" s="216" t="s">
        <v>34423</v>
      </c>
      <c r="C4435" s="216" t="s">
        <v>5</v>
      </c>
      <c r="D4435" s="234">
        <v>652.61</v>
      </c>
      <c r="E4435" s="217"/>
      <c r="F4435" s="217"/>
    </row>
    <row r="4436" spans="1:6" ht="15.75" customHeight="1" x14ac:dyDescent="0.25">
      <c r="A4436" s="233">
        <v>97895</v>
      </c>
      <c r="B4436" s="216" t="s">
        <v>34424</v>
      </c>
      <c r="C4436" s="216" t="s">
        <v>5</v>
      </c>
      <c r="D4436" s="234">
        <v>130.16999999999999</v>
      </c>
      <c r="E4436" s="217"/>
      <c r="F4436" s="217"/>
    </row>
    <row r="4437" spans="1:6" ht="15.75" customHeight="1" x14ac:dyDescent="0.25">
      <c r="A4437" s="233">
        <v>97896</v>
      </c>
      <c r="B4437" s="216" t="s">
        <v>34425</v>
      </c>
      <c r="C4437" s="216" t="s">
        <v>5</v>
      </c>
      <c r="D4437" s="234">
        <v>231.27</v>
      </c>
      <c r="E4437" s="217"/>
      <c r="F4437" s="217"/>
    </row>
    <row r="4438" spans="1:6" ht="15.75" customHeight="1" x14ac:dyDescent="0.25">
      <c r="A4438" s="233">
        <v>97897</v>
      </c>
      <c r="B4438" s="216" t="s">
        <v>34426</v>
      </c>
      <c r="C4438" s="216" t="s">
        <v>5</v>
      </c>
      <c r="D4438" s="234">
        <v>318.47000000000003</v>
      </c>
      <c r="E4438" s="217"/>
      <c r="F4438" s="217"/>
    </row>
    <row r="4439" spans="1:6" ht="15.75" customHeight="1" x14ac:dyDescent="0.25">
      <c r="A4439" s="233">
        <v>97898</v>
      </c>
      <c r="B4439" s="216" t="s">
        <v>34427</v>
      </c>
      <c r="C4439" s="216" t="s">
        <v>5</v>
      </c>
      <c r="D4439" s="234">
        <v>525.39</v>
      </c>
      <c r="E4439" s="217"/>
      <c r="F4439" s="217"/>
    </row>
    <row r="4440" spans="1:6" ht="15.75" customHeight="1" x14ac:dyDescent="0.25">
      <c r="A4440" s="233">
        <v>97900</v>
      </c>
      <c r="B4440" s="216" t="s">
        <v>34428</v>
      </c>
      <c r="C4440" s="216" t="s">
        <v>5</v>
      </c>
      <c r="D4440" s="234">
        <v>157.62</v>
      </c>
      <c r="E4440" s="217"/>
      <c r="F4440" s="217"/>
    </row>
    <row r="4441" spans="1:6" ht="15.75" customHeight="1" x14ac:dyDescent="0.25">
      <c r="A4441" s="233">
        <v>97901</v>
      </c>
      <c r="B4441" s="216" t="s">
        <v>34429</v>
      </c>
      <c r="C4441" s="216" t="s">
        <v>5</v>
      </c>
      <c r="D4441" s="234">
        <v>251.39</v>
      </c>
      <c r="E4441" s="217"/>
      <c r="F4441" s="217"/>
    </row>
    <row r="4442" spans="1:6" ht="15.75" customHeight="1" x14ac:dyDescent="0.25">
      <c r="A4442" s="233">
        <v>97902</v>
      </c>
      <c r="B4442" s="216" t="s">
        <v>34430</v>
      </c>
      <c r="C4442" s="216" t="s">
        <v>5</v>
      </c>
      <c r="D4442" s="234">
        <v>503.04</v>
      </c>
      <c r="E4442" s="217"/>
      <c r="F4442" s="217"/>
    </row>
    <row r="4443" spans="1:6" ht="15.75" customHeight="1" x14ac:dyDescent="0.25">
      <c r="A4443" s="233">
        <v>97903</v>
      </c>
      <c r="B4443" s="216" t="s">
        <v>34431</v>
      </c>
      <c r="C4443" s="216" t="s">
        <v>5</v>
      </c>
      <c r="D4443" s="234">
        <v>689.35</v>
      </c>
      <c r="E4443" s="217"/>
      <c r="F4443" s="217"/>
    </row>
    <row r="4444" spans="1:6" ht="15.75" customHeight="1" x14ac:dyDescent="0.25">
      <c r="A4444" s="233">
        <v>97904</v>
      </c>
      <c r="B4444" s="216" t="s">
        <v>34432</v>
      </c>
      <c r="C4444" s="216" t="s">
        <v>5</v>
      </c>
      <c r="D4444" s="234">
        <v>824.53</v>
      </c>
      <c r="E4444" s="217"/>
      <c r="F4444" s="217"/>
    </row>
    <row r="4445" spans="1:6" ht="15.75" customHeight="1" x14ac:dyDescent="0.25">
      <c r="A4445" s="233">
        <v>97905</v>
      </c>
      <c r="B4445" s="216" t="s">
        <v>34433</v>
      </c>
      <c r="C4445" s="216" t="s">
        <v>5</v>
      </c>
      <c r="D4445" s="234">
        <v>177.87</v>
      </c>
      <c r="E4445" s="217"/>
      <c r="F4445" s="217"/>
    </row>
    <row r="4446" spans="1:6" ht="15.75" customHeight="1" x14ac:dyDescent="0.25">
      <c r="A4446" s="233">
        <v>97906</v>
      </c>
      <c r="B4446" s="216" t="s">
        <v>34434</v>
      </c>
      <c r="C4446" s="216" t="s">
        <v>5</v>
      </c>
      <c r="D4446" s="234">
        <v>332.72</v>
      </c>
      <c r="E4446" s="217"/>
      <c r="F4446" s="217"/>
    </row>
    <row r="4447" spans="1:6" ht="15.75" customHeight="1" x14ac:dyDescent="0.25">
      <c r="A4447" s="233">
        <v>97907</v>
      </c>
      <c r="B4447" s="216" t="s">
        <v>34435</v>
      </c>
      <c r="C4447" s="216" t="s">
        <v>5</v>
      </c>
      <c r="D4447" s="234">
        <v>472.04</v>
      </c>
      <c r="E4447" s="217"/>
      <c r="F4447" s="217"/>
    </row>
    <row r="4448" spans="1:6" ht="15.75" customHeight="1" x14ac:dyDescent="0.25">
      <c r="A4448" s="233">
        <v>97908</v>
      </c>
      <c r="B4448" s="216" t="s">
        <v>34436</v>
      </c>
      <c r="C4448" s="216" t="s">
        <v>5</v>
      </c>
      <c r="D4448" s="234">
        <v>567.37</v>
      </c>
      <c r="E4448" s="217"/>
      <c r="F4448" s="217"/>
    </row>
    <row r="4449" spans="1:6" ht="15.75" customHeight="1" x14ac:dyDescent="0.25">
      <c r="A4449" s="233">
        <v>98102</v>
      </c>
      <c r="B4449" s="216" t="s">
        <v>34437</v>
      </c>
      <c r="C4449" s="216" t="s">
        <v>5</v>
      </c>
      <c r="D4449" s="234">
        <v>103.05</v>
      </c>
      <c r="E4449" s="217"/>
      <c r="F4449" s="217"/>
    </row>
    <row r="4450" spans="1:6" ht="15.75" customHeight="1" x14ac:dyDescent="0.25">
      <c r="A4450" s="233">
        <v>98104</v>
      </c>
      <c r="B4450" s="216" t="s">
        <v>34438</v>
      </c>
      <c r="C4450" s="216" t="s">
        <v>5</v>
      </c>
      <c r="D4450" s="234">
        <v>343.63</v>
      </c>
      <c r="E4450" s="217"/>
      <c r="F4450" s="217"/>
    </row>
    <row r="4451" spans="1:6" ht="15.75" customHeight="1" x14ac:dyDescent="0.25">
      <c r="A4451" s="233">
        <v>98105</v>
      </c>
      <c r="B4451" s="216" t="s">
        <v>34439</v>
      </c>
      <c r="C4451" s="216" t="s">
        <v>5</v>
      </c>
      <c r="D4451" s="234">
        <v>588.61</v>
      </c>
      <c r="E4451" s="217"/>
      <c r="F4451" s="217"/>
    </row>
    <row r="4452" spans="1:6" ht="15.75" customHeight="1" x14ac:dyDescent="0.25">
      <c r="A4452" s="233">
        <v>98106</v>
      </c>
      <c r="B4452" s="216" t="s">
        <v>34440</v>
      </c>
      <c r="C4452" s="216" t="s">
        <v>5</v>
      </c>
      <c r="D4452" s="234">
        <v>978.48</v>
      </c>
      <c r="E4452" s="217"/>
      <c r="F4452" s="217"/>
    </row>
    <row r="4453" spans="1:6" ht="15.75" customHeight="1" x14ac:dyDescent="0.25">
      <c r="A4453" s="233">
        <v>98107</v>
      </c>
      <c r="B4453" s="216" t="s">
        <v>34441</v>
      </c>
      <c r="C4453" s="216" t="s">
        <v>5</v>
      </c>
      <c r="D4453" s="234">
        <v>211.09</v>
      </c>
      <c r="E4453" s="217"/>
      <c r="F4453" s="217"/>
    </row>
    <row r="4454" spans="1:6" ht="15.75" customHeight="1" x14ac:dyDescent="0.25">
      <c r="A4454" s="233">
        <v>98108</v>
      </c>
      <c r="B4454" s="216" t="s">
        <v>34442</v>
      </c>
      <c r="C4454" s="216" t="s">
        <v>5</v>
      </c>
      <c r="D4454" s="234">
        <v>374.95</v>
      </c>
      <c r="E4454" s="217"/>
      <c r="F4454" s="217"/>
    </row>
    <row r="4455" spans="1:6" ht="15.75" customHeight="1" x14ac:dyDescent="0.25">
      <c r="A4455" s="233">
        <v>99250</v>
      </c>
      <c r="B4455" s="216" t="s">
        <v>34443</v>
      </c>
      <c r="C4455" s="216" t="s">
        <v>5</v>
      </c>
      <c r="D4455" s="234">
        <v>153.63</v>
      </c>
      <c r="E4455" s="217"/>
      <c r="F4455" s="217"/>
    </row>
    <row r="4456" spans="1:6" ht="15.75" customHeight="1" x14ac:dyDescent="0.25">
      <c r="A4456" s="233">
        <v>99251</v>
      </c>
      <c r="B4456" s="216" t="s">
        <v>34444</v>
      </c>
      <c r="C4456" s="216" t="s">
        <v>5</v>
      </c>
      <c r="D4456" s="234">
        <v>244.53</v>
      </c>
      <c r="E4456" s="217"/>
      <c r="F4456" s="217"/>
    </row>
    <row r="4457" spans="1:6" ht="15.75" customHeight="1" x14ac:dyDescent="0.25">
      <c r="A4457" s="233">
        <v>99253</v>
      </c>
      <c r="B4457" s="216" t="s">
        <v>34445</v>
      </c>
      <c r="C4457" s="216" t="s">
        <v>5</v>
      </c>
      <c r="D4457" s="234">
        <v>487.66</v>
      </c>
      <c r="E4457" s="217"/>
      <c r="F4457" s="217"/>
    </row>
    <row r="4458" spans="1:6" ht="15.75" customHeight="1" x14ac:dyDescent="0.25">
      <c r="A4458" s="233">
        <v>99255</v>
      </c>
      <c r="B4458" s="216" t="s">
        <v>34446</v>
      </c>
      <c r="C4458" s="216" t="s">
        <v>5</v>
      </c>
      <c r="D4458" s="234">
        <v>668.26</v>
      </c>
      <c r="E4458" s="217"/>
      <c r="F4458" s="217"/>
    </row>
    <row r="4459" spans="1:6" ht="15.75" customHeight="1" x14ac:dyDescent="0.25">
      <c r="A4459" s="233">
        <v>99257</v>
      </c>
      <c r="B4459" s="216" t="s">
        <v>34447</v>
      </c>
      <c r="C4459" s="216" t="s">
        <v>5</v>
      </c>
      <c r="D4459" s="234">
        <v>797.24</v>
      </c>
      <c r="E4459" s="217"/>
      <c r="F4459" s="217"/>
    </row>
    <row r="4460" spans="1:6" ht="15.75" customHeight="1" x14ac:dyDescent="0.25">
      <c r="A4460" s="233">
        <v>99258</v>
      </c>
      <c r="B4460" s="216" t="s">
        <v>34448</v>
      </c>
      <c r="C4460" s="216" t="s">
        <v>5</v>
      </c>
      <c r="D4460" s="234">
        <v>172.22</v>
      </c>
      <c r="E4460" s="217"/>
      <c r="F4460" s="217"/>
    </row>
    <row r="4461" spans="1:6" ht="15.75" customHeight="1" x14ac:dyDescent="0.25">
      <c r="A4461" s="233">
        <v>99260</v>
      </c>
      <c r="B4461" s="216" t="s">
        <v>34449</v>
      </c>
      <c r="C4461" s="216" t="s">
        <v>5</v>
      </c>
      <c r="D4461" s="234">
        <v>323.02999999999997</v>
      </c>
      <c r="E4461" s="217"/>
      <c r="F4461" s="217"/>
    </row>
    <row r="4462" spans="1:6" ht="15.75" customHeight="1" x14ac:dyDescent="0.25">
      <c r="A4462" s="233">
        <v>99262</v>
      </c>
      <c r="B4462" s="216" t="s">
        <v>34450</v>
      </c>
      <c r="C4462" s="216" t="s">
        <v>5</v>
      </c>
      <c r="D4462" s="234">
        <v>458.21</v>
      </c>
      <c r="E4462" s="217"/>
      <c r="F4462" s="217"/>
    </row>
    <row r="4463" spans="1:6" ht="15.75" customHeight="1" x14ac:dyDescent="0.25">
      <c r="A4463" s="233">
        <v>99264</v>
      </c>
      <c r="B4463" s="216" t="s">
        <v>34451</v>
      </c>
      <c r="C4463" s="216" t="s">
        <v>5</v>
      </c>
      <c r="D4463" s="234">
        <v>548.69000000000005</v>
      </c>
      <c r="E4463" s="217"/>
      <c r="F4463" s="217"/>
    </row>
    <row r="4464" spans="1:6" ht="15.75" customHeight="1" x14ac:dyDescent="0.25">
      <c r="A4464" s="233">
        <v>89482</v>
      </c>
      <c r="B4464" s="216" t="s">
        <v>34452</v>
      </c>
      <c r="C4464" s="216" t="s">
        <v>5</v>
      </c>
      <c r="D4464" s="234">
        <v>20.57</v>
      </c>
      <c r="E4464" s="217"/>
      <c r="F4464" s="217"/>
    </row>
    <row r="4465" spans="1:6" ht="15.75" customHeight="1" x14ac:dyDescent="0.25">
      <c r="A4465" s="233">
        <v>89491</v>
      </c>
      <c r="B4465" s="216" t="s">
        <v>34453</v>
      </c>
      <c r="C4465" s="216" t="s">
        <v>5</v>
      </c>
      <c r="D4465" s="234">
        <v>50.52</v>
      </c>
      <c r="E4465" s="217"/>
      <c r="F4465" s="217"/>
    </row>
    <row r="4466" spans="1:6" ht="15.75" customHeight="1" x14ac:dyDescent="0.25">
      <c r="A4466" s="233">
        <v>89495</v>
      </c>
      <c r="B4466" s="216" t="s">
        <v>34454</v>
      </c>
      <c r="C4466" s="216" t="s">
        <v>5</v>
      </c>
      <c r="D4466" s="234">
        <v>8.1</v>
      </c>
      <c r="E4466" s="217"/>
      <c r="F4466" s="217"/>
    </row>
    <row r="4467" spans="1:6" ht="15.75" customHeight="1" x14ac:dyDescent="0.25">
      <c r="A4467" s="233">
        <v>89707</v>
      </c>
      <c r="B4467" s="216" t="s">
        <v>34455</v>
      </c>
      <c r="C4467" s="216" t="s">
        <v>5</v>
      </c>
      <c r="D4467" s="234">
        <v>24.34</v>
      </c>
      <c r="E4467" s="217"/>
      <c r="F4467" s="217"/>
    </row>
    <row r="4468" spans="1:6" ht="15.75" customHeight="1" x14ac:dyDescent="0.25">
      <c r="A4468" s="233">
        <v>89708</v>
      </c>
      <c r="B4468" s="216" t="s">
        <v>34456</v>
      </c>
      <c r="C4468" s="216" t="s">
        <v>5</v>
      </c>
      <c r="D4468" s="234">
        <v>55.46</v>
      </c>
      <c r="E4468" s="217"/>
      <c r="F4468" s="217"/>
    </row>
    <row r="4469" spans="1:6" ht="15.75" customHeight="1" x14ac:dyDescent="0.25">
      <c r="A4469" s="233">
        <v>89709</v>
      </c>
      <c r="B4469" s="216" t="s">
        <v>34457</v>
      </c>
      <c r="C4469" s="216" t="s">
        <v>5</v>
      </c>
      <c r="D4469" s="234">
        <v>9.19</v>
      </c>
      <c r="E4469" s="217"/>
      <c r="F4469" s="217"/>
    </row>
    <row r="4470" spans="1:6" ht="15.75" customHeight="1" x14ac:dyDescent="0.25">
      <c r="A4470" s="233">
        <v>89710</v>
      </c>
      <c r="B4470" s="216" t="s">
        <v>34458</v>
      </c>
      <c r="C4470" s="216" t="s">
        <v>5</v>
      </c>
      <c r="D4470" s="234">
        <v>9</v>
      </c>
      <c r="E4470" s="217"/>
      <c r="F4470" s="217"/>
    </row>
    <row r="4471" spans="1:6" ht="15.75" customHeight="1" x14ac:dyDescent="0.25">
      <c r="A4471" s="233">
        <v>86872</v>
      </c>
      <c r="B4471" s="216" t="s">
        <v>34459</v>
      </c>
      <c r="C4471" s="216" t="s">
        <v>5</v>
      </c>
      <c r="D4471" s="234">
        <v>625.17999999999995</v>
      </c>
      <c r="E4471" s="217"/>
      <c r="F4471" s="217"/>
    </row>
    <row r="4472" spans="1:6" ht="15.75" customHeight="1" x14ac:dyDescent="0.25">
      <c r="A4472" s="233">
        <v>86874</v>
      </c>
      <c r="B4472" s="216" t="s">
        <v>34460</v>
      </c>
      <c r="C4472" s="216" t="s">
        <v>5</v>
      </c>
      <c r="D4472" s="234">
        <v>383.54</v>
      </c>
      <c r="E4472" s="217"/>
      <c r="F4472" s="217"/>
    </row>
    <row r="4473" spans="1:6" ht="15.75" customHeight="1" x14ac:dyDescent="0.25">
      <c r="A4473" s="233">
        <v>86875</v>
      </c>
      <c r="B4473" s="216" t="s">
        <v>34461</v>
      </c>
      <c r="C4473" s="216" t="s">
        <v>5</v>
      </c>
      <c r="D4473" s="234">
        <v>379.74</v>
      </c>
      <c r="E4473" s="217"/>
      <c r="F4473" s="217"/>
    </row>
    <row r="4474" spans="1:6" ht="15.75" customHeight="1" x14ac:dyDescent="0.25">
      <c r="A4474" s="233">
        <v>86876</v>
      </c>
      <c r="B4474" s="216" t="s">
        <v>34462</v>
      </c>
      <c r="C4474" s="216" t="s">
        <v>5</v>
      </c>
      <c r="D4474" s="234">
        <v>213.28</v>
      </c>
      <c r="E4474" s="217"/>
      <c r="F4474" s="217"/>
    </row>
    <row r="4475" spans="1:6" ht="15.75" customHeight="1" x14ac:dyDescent="0.25">
      <c r="A4475" s="233">
        <v>86877</v>
      </c>
      <c r="B4475" s="216" t="s">
        <v>34463</v>
      </c>
      <c r="C4475" s="216" t="s">
        <v>5</v>
      </c>
      <c r="D4475" s="234">
        <v>27.36</v>
      </c>
      <c r="E4475" s="217"/>
      <c r="F4475" s="217"/>
    </row>
    <row r="4476" spans="1:6" ht="15.75" customHeight="1" x14ac:dyDescent="0.25">
      <c r="A4476" s="233">
        <v>86878</v>
      </c>
      <c r="B4476" s="216" t="s">
        <v>34464</v>
      </c>
      <c r="C4476" s="216" t="s">
        <v>5</v>
      </c>
      <c r="D4476" s="234">
        <v>42.86</v>
      </c>
      <c r="E4476" s="217"/>
      <c r="F4476" s="217"/>
    </row>
    <row r="4477" spans="1:6" ht="15.75" customHeight="1" x14ac:dyDescent="0.25">
      <c r="A4477" s="233">
        <v>86879</v>
      </c>
      <c r="B4477" s="216" t="s">
        <v>34465</v>
      </c>
      <c r="C4477" s="216" t="s">
        <v>5</v>
      </c>
      <c r="D4477" s="234">
        <v>5.8</v>
      </c>
      <c r="E4477" s="217"/>
      <c r="F4477" s="217"/>
    </row>
    <row r="4478" spans="1:6" ht="15.75" customHeight="1" x14ac:dyDescent="0.25">
      <c r="A4478" s="233">
        <v>86880</v>
      </c>
      <c r="B4478" s="216" t="s">
        <v>34466</v>
      </c>
      <c r="C4478" s="216" t="s">
        <v>5</v>
      </c>
      <c r="D4478" s="234">
        <v>17.760000000000002</v>
      </c>
      <c r="E4478" s="217"/>
      <c r="F4478" s="217"/>
    </row>
    <row r="4479" spans="1:6" ht="15.75" customHeight="1" x14ac:dyDescent="0.25">
      <c r="A4479" s="233">
        <v>86881</v>
      </c>
      <c r="B4479" s="216" t="s">
        <v>34467</v>
      </c>
      <c r="C4479" s="216" t="s">
        <v>5</v>
      </c>
      <c r="D4479" s="234">
        <v>120.03</v>
      </c>
      <c r="E4479" s="217"/>
      <c r="F4479" s="217"/>
    </row>
    <row r="4480" spans="1:6" ht="15.75" customHeight="1" x14ac:dyDescent="0.25">
      <c r="A4480" s="233">
        <v>86882</v>
      </c>
      <c r="B4480" s="216" t="s">
        <v>34468</v>
      </c>
      <c r="C4480" s="216" t="s">
        <v>5</v>
      </c>
      <c r="D4480" s="234">
        <v>18.16</v>
      </c>
      <c r="E4480" s="217"/>
      <c r="F4480" s="217"/>
    </row>
    <row r="4481" spans="1:6" ht="15.75" customHeight="1" x14ac:dyDescent="0.25">
      <c r="A4481" s="233">
        <v>86883</v>
      </c>
      <c r="B4481" s="216" t="s">
        <v>34469</v>
      </c>
      <c r="C4481" s="216" t="s">
        <v>5</v>
      </c>
      <c r="D4481" s="234">
        <v>10.33</v>
      </c>
      <c r="E4481" s="217"/>
      <c r="F4481" s="217"/>
    </row>
    <row r="4482" spans="1:6" ht="15.75" customHeight="1" x14ac:dyDescent="0.25">
      <c r="A4482" s="233">
        <v>86884</v>
      </c>
      <c r="B4482" s="216" t="s">
        <v>34470</v>
      </c>
      <c r="C4482" s="216" t="s">
        <v>5</v>
      </c>
      <c r="D4482" s="234">
        <v>7.15</v>
      </c>
      <c r="E4482" s="217"/>
      <c r="F4482" s="217"/>
    </row>
    <row r="4483" spans="1:6" ht="15.75" customHeight="1" x14ac:dyDescent="0.25">
      <c r="A4483" s="233">
        <v>86885</v>
      </c>
      <c r="B4483" s="216" t="s">
        <v>34471</v>
      </c>
      <c r="C4483" s="216" t="s">
        <v>5</v>
      </c>
      <c r="D4483" s="234">
        <v>10.23</v>
      </c>
      <c r="E4483" s="217"/>
      <c r="F4483" s="217"/>
    </row>
    <row r="4484" spans="1:6" ht="15.75" customHeight="1" x14ac:dyDescent="0.25">
      <c r="A4484" s="233">
        <v>86886</v>
      </c>
      <c r="B4484" s="216" t="s">
        <v>34472</v>
      </c>
      <c r="C4484" s="216" t="s">
        <v>5</v>
      </c>
      <c r="D4484" s="234">
        <v>29.5</v>
      </c>
      <c r="E4484" s="217"/>
      <c r="F4484" s="217"/>
    </row>
    <row r="4485" spans="1:6" ht="15.75" customHeight="1" x14ac:dyDescent="0.25">
      <c r="A4485" s="233">
        <v>86887</v>
      </c>
      <c r="B4485" s="216" t="s">
        <v>34473</v>
      </c>
      <c r="C4485" s="216" t="s">
        <v>5</v>
      </c>
      <c r="D4485" s="234">
        <v>31.97</v>
      </c>
      <c r="E4485" s="217"/>
      <c r="F4485" s="217"/>
    </row>
    <row r="4486" spans="1:6" ht="15.75" customHeight="1" x14ac:dyDescent="0.25">
      <c r="A4486" s="233">
        <v>86888</v>
      </c>
      <c r="B4486" s="216" t="s">
        <v>34474</v>
      </c>
      <c r="C4486" s="216" t="s">
        <v>5</v>
      </c>
      <c r="D4486" s="234">
        <v>374.39</v>
      </c>
      <c r="E4486" s="217"/>
      <c r="F4486" s="217"/>
    </row>
    <row r="4487" spans="1:6" ht="15.75" customHeight="1" x14ac:dyDescent="0.25">
      <c r="A4487" s="233">
        <v>86889</v>
      </c>
      <c r="B4487" s="216" t="s">
        <v>34475</v>
      </c>
      <c r="C4487" s="216" t="s">
        <v>5</v>
      </c>
      <c r="D4487" s="234">
        <v>529.79</v>
      </c>
      <c r="E4487" s="217"/>
      <c r="F4487" s="217"/>
    </row>
    <row r="4488" spans="1:6" ht="15.75" customHeight="1" x14ac:dyDescent="0.25">
      <c r="A4488" s="233">
        <v>86893</v>
      </c>
      <c r="B4488" s="216" t="s">
        <v>34476</v>
      </c>
      <c r="C4488" s="216" t="s">
        <v>5</v>
      </c>
      <c r="D4488" s="234">
        <v>516.04</v>
      </c>
      <c r="E4488" s="217"/>
      <c r="F4488" s="217"/>
    </row>
    <row r="4489" spans="1:6" ht="15.75" customHeight="1" x14ac:dyDescent="0.25">
      <c r="A4489" s="233">
        <v>86894</v>
      </c>
      <c r="B4489" s="216" t="s">
        <v>34477</v>
      </c>
      <c r="C4489" s="216" t="s">
        <v>5</v>
      </c>
      <c r="D4489" s="234">
        <v>238.08</v>
      </c>
      <c r="E4489" s="217"/>
      <c r="F4489" s="217"/>
    </row>
    <row r="4490" spans="1:6" ht="15.75" customHeight="1" x14ac:dyDescent="0.25">
      <c r="A4490" s="233">
        <v>86895</v>
      </c>
      <c r="B4490" s="216" t="s">
        <v>34478</v>
      </c>
      <c r="C4490" s="216" t="s">
        <v>5</v>
      </c>
      <c r="D4490" s="234">
        <v>260.92</v>
      </c>
      <c r="E4490" s="217"/>
      <c r="F4490" s="217"/>
    </row>
    <row r="4491" spans="1:6" ht="15.75" customHeight="1" x14ac:dyDescent="0.25">
      <c r="A4491" s="233">
        <v>86899</v>
      </c>
      <c r="B4491" s="216" t="s">
        <v>34479</v>
      </c>
      <c r="C4491" s="216" t="s">
        <v>5</v>
      </c>
      <c r="D4491" s="234">
        <v>255.76</v>
      </c>
      <c r="E4491" s="217"/>
      <c r="F4491" s="217"/>
    </row>
    <row r="4492" spans="1:6" ht="15.75" customHeight="1" x14ac:dyDescent="0.25">
      <c r="A4492" s="233">
        <v>86900</v>
      </c>
      <c r="B4492" s="216" t="s">
        <v>34480</v>
      </c>
      <c r="C4492" s="216" t="s">
        <v>5</v>
      </c>
      <c r="D4492" s="234">
        <v>135.49</v>
      </c>
      <c r="E4492" s="217"/>
      <c r="F4492" s="217"/>
    </row>
    <row r="4493" spans="1:6" ht="15.75" customHeight="1" x14ac:dyDescent="0.25">
      <c r="A4493" s="233">
        <v>86901</v>
      </c>
      <c r="B4493" s="216" t="s">
        <v>34481</v>
      </c>
      <c r="C4493" s="216" t="s">
        <v>5</v>
      </c>
      <c r="D4493" s="234">
        <v>116.47</v>
      </c>
      <c r="E4493" s="217"/>
      <c r="F4493" s="217"/>
    </row>
    <row r="4494" spans="1:6" ht="15.75" customHeight="1" x14ac:dyDescent="0.25">
      <c r="A4494" s="233">
        <v>86902</v>
      </c>
      <c r="B4494" s="216" t="s">
        <v>34482</v>
      </c>
      <c r="C4494" s="216" t="s">
        <v>5</v>
      </c>
      <c r="D4494" s="234">
        <v>200.85</v>
      </c>
      <c r="E4494" s="217"/>
      <c r="F4494" s="217"/>
    </row>
    <row r="4495" spans="1:6" ht="15.75" customHeight="1" x14ac:dyDescent="0.25">
      <c r="A4495" s="233">
        <v>86903</v>
      </c>
      <c r="B4495" s="216" t="s">
        <v>34483</v>
      </c>
      <c r="C4495" s="216" t="s">
        <v>5</v>
      </c>
      <c r="D4495" s="234">
        <v>269.69</v>
      </c>
      <c r="E4495" s="217"/>
      <c r="F4495" s="217"/>
    </row>
    <row r="4496" spans="1:6" ht="15.75" customHeight="1" x14ac:dyDescent="0.25">
      <c r="A4496" s="233">
        <v>86904</v>
      </c>
      <c r="B4496" s="216" t="s">
        <v>34484</v>
      </c>
      <c r="C4496" s="216" t="s">
        <v>5</v>
      </c>
      <c r="D4496" s="234">
        <v>107.2</v>
      </c>
      <c r="E4496" s="217"/>
      <c r="F4496" s="217"/>
    </row>
    <row r="4497" spans="1:6" ht="15.75" customHeight="1" x14ac:dyDescent="0.25">
      <c r="A4497" s="233">
        <v>86905</v>
      </c>
      <c r="B4497" s="216" t="s">
        <v>34485</v>
      </c>
      <c r="C4497" s="216" t="s">
        <v>5</v>
      </c>
      <c r="D4497" s="234">
        <v>231.02</v>
      </c>
      <c r="E4497" s="217"/>
      <c r="F4497" s="217"/>
    </row>
    <row r="4498" spans="1:6" ht="15.75" customHeight="1" x14ac:dyDescent="0.25">
      <c r="A4498" s="233">
        <v>86906</v>
      </c>
      <c r="B4498" s="216" t="s">
        <v>34486</v>
      </c>
      <c r="C4498" s="216" t="s">
        <v>5</v>
      </c>
      <c r="D4498" s="234">
        <v>54</v>
      </c>
      <c r="E4498" s="217"/>
      <c r="F4498" s="217"/>
    </row>
    <row r="4499" spans="1:6" ht="15.75" customHeight="1" x14ac:dyDescent="0.25">
      <c r="A4499" s="233">
        <v>86908</v>
      </c>
      <c r="B4499" s="216" t="s">
        <v>34487</v>
      </c>
      <c r="C4499" s="216" t="s">
        <v>5</v>
      </c>
      <c r="D4499" s="234">
        <v>278.99</v>
      </c>
      <c r="E4499" s="217"/>
      <c r="F4499" s="217"/>
    </row>
    <row r="4500" spans="1:6" ht="15.75" customHeight="1" x14ac:dyDescent="0.25">
      <c r="A4500" s="233">
        <v>86909</v>
      </c>
      <c r="B4500" s="216" t="s">
        <v>34488</v>
      </c>
      <c r="C4500" s="216" t="s">
        <v>5</v>
      </c>
      <c r="D4500" s="234">
        <v>108.21</v>
      </c>
      <c r="E4500" s="217"/>
      <c r="F4500" s="217"/>
    </row>
    <row r="4501" spans="1:6" ht="15.75" customHeight="1" x14ac:dyDescent="0.25">
      <c r="A4501" s="233">
        <v>86910</v>
      </c>
      <c r="B4501" s="216" t="s">
        <v>34489</v>
      </c>
      <c r="C4501" s="216" t="s">
        <v>5</v>
      </c>
      <c r="D4501" s="234">
        <v>102.39</v>
      </c>
      <c r="E4501" s="217"/>
      <c r="F4501" s="217"/>
    </row>
    <row r="4502" spans="1:6" ht="15.75" customHeight="1" x14ac:dyDescent="0.25">
      <c r="A4502" s="233">
        <v>86911</v>
      </c>
      <c r="B4502" s="216" t="s">
        <v>34490</v>
      </c>
      <c r="C4502" s="216" t="s">
        <v>5</v>
      </c>
      <c r="D4502" s="234">
        <v>45.52</v>
      </c>
      <c r="E4502" s="217"/>
      <c r="F4502" s="217"/>
    </row>
    <row r="4503" spans="1:6" ht="15.75" customHeight="1" x14ac:dyDescent="0.25">
      <c r="A4503" s="233">
        <v>86913</v>
      </c>
      <c r="B4503" s="216" t="s">
        <v>34491</v>
      </c>
      <c r="C4503" s="216" t="s">
        <v>5</v>
      </c>
      <c r="D4503" s="234">
        <v>19.760000000000002</v>
      </c>
      <c r="E4503" s="217"/>
      <c r="F4503" s="217"/>
    </row>
    <row r="4504" spans="1:6" ht="15.75" customHeight="1" x14ac:dyDescent="0.25">
      <c r="A4504" s="233">
        <v>86914</v>
      </c>
      <c r="B4504" s="216" t="s">
        <v>34492</v>
      </c>
      <c r="C4504" s="216" t="s">
        <v>5</v>
      </c>
      <c r="D4504" s="234">
        <v>41.24</v>
      </c>
      <c r="E4504" s="217"/>
      <c r="F4504" s="217"/>
    </row>
    <row r="4505" spans="1:6" ht="15.75" customHeight="1" x14ac:dyDescent="0.25">
      <c r="A4505" s="233">
        <v>86915</v>
      </c>
      <c r="B4505" s="216" t="s">
        <v>34493</v>
      </c>
      <c r="C4505" s="216" t="s">
        <v>5</v>
      </c>
      <c r="D4505" s="234">
        <v>91.35</v>
      </c>
      <c r="E4505" s="217"/>
      <c r="F4505" s="217"/>
    </row>
    <row r="4506" spans="1:6" ht="15.75" customHeight="1" x14ac:dyDescent="0.25">
      <c r="A4506" s="233">
        <v>86916</v>
      </c>
      <c r="B4506" s="216" t="s">
        <v>34494</v>
      </c>
      <c r="C4506" s="216" t="s">
        <v>5</v>
      </c>
      <c r="D4506" s="234">
        <v>33.85</v>
      </c>
      <c r="E4506" s="217"/>
      <c r="F4506" s="217"/>
    </row>
    <row r="4507" spans="1:6" ht="15.75" customHeight="1" x14ac:dyDescent="0.25">
      <c r="A4507" s="233">
        <v>86919</v>
      </c>
      <c r="B4507" s="216" t="s">
        <v>34495</v>
      </c>
      <c r="C4507" s="216" t="s">
        <v>5</v>
      </c>
      <c r="D4507" s="234">
        <v>704.11</v>
      </c>
      <c r="E4507" s="217"/>
      <c r="F4507" s="217"/>
    </row>
    <row r="4508" spans="1:6" ht="15.75" customHeight="1" x14ac:dyDescent="0.25">
      <c r="A4508" s="233">
        <v>86920</v>
      </c>
      <c r="B4508" s="216" t="s">
        <v>34496</v>
      </c>
      <c r="C4508" s="216" t="s">
        <v>5</v>
      </c>
      <c r="D4508" s="234">
        <v>661.07</v>
      </c>
      <c r="E4508" s="217"/>
      <c r="F4508" s="217"/>
    </row>
    <row r="4509" spans="1:6" ht="15.75" customHeight="1" x14ac:dyDescent="0.25">
      <c r="A4509" s="233">
        <v>86921</v>
      </c>
      <c r="B4509" s="216" t="s">
        <v>34497</v>
      </c>
      <c r="C4509" s="216" t="s">
        <v>5</v>
      </c>
      <c r="D4509" s="234">
        <v>675.16</v>
      </c>
      <c r="E4509" s="217"/>
      <c r="F4509" s="217"/>
    </row>
    <row r="4510" spans="1:6" ht="15.75" customHeight="1" x14ac:dyDescent="0.25">
      <c r="A4510" s="233">
        <v>86922</v>
      </c>
      <c r="B4510" s="216" t="s">
        <v>34498</v>
      </c>
      <c r="C4510" s="216" t="s">
        <v>5</v>
      </c>
      <c r="D4510" s="234">
        <v>572.16999999999996</v>
      </c>
      <c r="E4510" s="217"/>
      <c r="F4510" s="217"/>
    </row>
    <row r="4511" spans="1:6" ht="15.75" customHeight="1" x14ac:dyDescent="0.25">
      <c r="A4511" s="233">
        <v>86923</v>
      </c>
      <c r="B4511" s="216" t="s">
        <v>34499</v>
      </c>
      <c r="C4511" s="216" t="s">
        <v>5</v>
      </c>
      <c r="D4511" s="234">
        <v>427.26</v>
      </c>
      <c r="E4511" s="217"/>
      <c r="F4511" s="217"/>
    </row>
    <row r="4512" spans="1:6" ht="15.75" customHeight="1" x14ac:dyDescent="0.25">
      <c r="A4512" s="233">
        <v>86924</v>
      </c>
      <c r="B4512" s="216" t="s">
        <v>34500</v>
      </c>
      <c r="C4512" s="216" t="s">
        <v>5</v>
      </c>
      <c r="D4512" s="234">
        <v>441.35</v>
      </c>
      <c r="E4512" s="217"/>
      <c r="F4512" s="217"/>
    </row>
    <row r="4513" spans="1:6" ht="15.75" customHeight="1" x14ac:dyDescent="0.25">
      <c r="A4513" s="233">
        <v>86925</v>
      </c>
      <c r="B4513" s="216" t="s">
        <v>34501</v>
      </c>
      <c r="C4513" s="216" t="s">
        <v>5</v>
      </c>
      <c r="D4513" s="234">
        <v>415.63</v>
      </c>
      <c r="E4513" s="217"/>
      <c r="F4513" s="217"/>
    </row>
    <row r="4514" spans="1:6" ht="15.75" customHeight="1" x14ac:dyDescent="0.25">
      <c r="A4514" s="233">
        <v>86926</v>
      </c>
      <c r="B4514" s="216" t="s">
        <v>34502</v>
      </c>
      <c r="C4514" s="216" t="s">
        <v>5</v>
      </c>
      <c r="D4514" s="234">
        <v>429.72</v>
      </c>
      <c r="E4514" s="217"/>
      <c r="F4514" s="217"/>
    </row>
    <row r="4515" spans="1:6" ht="15.75" customHeight="1" x14ac:dyDescent="0.25">
      <c r="A4515" s="233">
        <v>86927</v>
      </c>
      <c r="B4515" s="216" t="s">
        <v>34503</v>
      </c>
      <c r="C4515" s="216" t="s">
        <v>5</v>
      </c>
      <c r="D4515" s="234">
        <v>257</v>
      </c>
      <c r="E4515" s="217"/>
      <c r="F4515" s="217"/>
    </row>
    <row r="4516" spans="1:6" ht="15.75" customHeight="1" x14ac:dyDescent="0.25">
      <c r="A4516" s="233">
        <v>86928</v>
      </c>
      <c r="B4516" s="216" t="s">
        <v>34504</v>
      </c>
      <c r="C4516" s="216" t="s">
        <v>5</v>
      </c>
      <c r="D4516" s="234">
        <v>271.08999999999997</v>
      </c>
      <c r="E4516" s="217"/>
      <c r="F4516" s="217"/>
    </row>
    <row r="4517" spans="1:6" ht="15.75" customHeight="1" x14ac:dyDescent="0.25">
      <c r="A4517" s="233">
        <v>86929</v>
      </c>
      <c r="B4517" s="216" t="s">
        <v>34505</v>
      </c>
      <c r="C4517" s="216" t="s">
        <v>5</v>
      </c>
      <c r="D4517" s="234">
        <v>249.17</v>
      </c>
      <c r="E4517" s="217"/>
      <c r="F4517" s="217"/>
    </row>
    <row r="4518" spans="1:6" ht="15.75" customHeight="1" x14ac:dyDescent="0.25">
      <c r="A4518" s="233">
        <v>86930</v>
      </c>
      <c r="B4518" s="216" t="s">
        <v>34506</v>
      </c>
      <c r="C4518" s="216" t="s">
        <v>5</v>
      </c>
      <c r="D4518" s="234">
        <v>263.26</v>
      </c>
      <c r="E4518" s="217"/>
      <c r="F4518" s="217"/>
    </row>
    <row r="4519" spans="1:6" ht="15.75" customHeight="1" x14ac:dyDescent="0.25">
      <c r="A4519" s="233">
        <v>86931</v>
      </c>
      <c r="B4519" s="216" t="s">
        <v>34507</v>
      </c>
      <c r="C4519" s="216" t="s">
        <v>5</v>
      </c>
      <c r="D4519" s="234">
        <v>384.62</v>
      </c>
      <c r="E4519" s="217"/>
      <c r="F4519" s="217"/>
    </row>
    <row r="4520" spans="1:6" ht="15.75" customHeight="1" x14ac:dyDescent="0.25">
      <c r="A4520" s="233">
        <v>86932</v>
      </c>
      <c r="B4520" s="216" t="s">
        <v>34508</v>
      </c>
      <c r="C4520" s="216" t="s">
        <v>5</v>
      </c>
      <c r="D4520" s="234">
        <v>406.36</v>
      </c>
      <c r="E4520" s="217"/>
      <c r="F4520" s="217"/>
    </row>
    <row r="4521" spans="1:6" ht="15.75" customHeight="1" x14ac:dyDescent="0.25">
      <c r="A4521" s="233">
        <v>86933</v>
      </c>
      <c r="B4521" s="216" t="s">
        <v>34509</v>
      </c>
      <c r="C4521" s="216" t="s">
        <v>5</v>
      </c>
      <c r="D4521" s="234">
        <v>319.52</v>
      </c>
      <c r="E4521" s="217"/>
      <c r="F4521" s="217"/>
    </row>
    <row r="4522" spans="1:6" ht="15.75" customHeight="1" x14ac:dyDescent="0.25">
      <c r="A4522" s="233">
        <v>86934</v>
      </c>
      <c r="B4522" s="216" t="s">
        <v>34510</v>
      </c>
      <c r="C4522" s="216" t="s">
        <v>5</v>
      </c>
      <c r="D4522" s="234">
        <v>311.69</v>
      </c>
      <c r="E4522" s="217"/>
      <c r="F4522" s="217"/>
    </row>
    <row r="4523" spans="1:6" ht="15.75" customHeight="1" x14ac:dyDescent="0.25">
      <c r="A4523" s="233">
        <v>86935</v>
      </c>
      <c r="B4523" s="216" t="s">
        <v>34511</v>
      </c>
      <c r="C4523" s="216" t="s">
        <v>5</v>
      </c>
      <c r="D4523" s="234">
        <v>188.68</v>
      </c>
      <c r="E4523" s="217"/>
      <c r="F4523" s="217"/>
    </row>
    <row r="4524" spans="1:6" ht="15.75" customHeight="1" x14ac:dyDescent="0.25">
      <c r="A4524" s="233">
        <v>86936</v>
      </c>
      <c r="B4524" s="216" t="s">
        <v>34512</v>
      </c>
      <c r="C4524" s="216" t="s">
        <v>5</v>
      </c>
      <c r="D4524" s="234">
        <v>298.38</v>
      </c>
      <c r="E4524" s="217"/>
      <c r="F4524" s="217"/>
    </row>
    <row r="4525" spans="1:6" ht="15.75" customHeight="1" x14ac:dyDescent="0.25">
      <c r="A4525" s="233">
        <v>86937</v>
      </c>
      <c r="B4525" s="216" t="s">
        <v>34513</v>
      </c>
      <c r="C4525" s="216" t="s">
        <v>5</v>
      </c>
      <c r="D4525" s="234">
        <v>154.16</v>
      </c>
      <c r="E4525" s="217"/>
      <c r="F4525" s="217"/>
    </row>
    <row r="4526" spans="1:6" ht="15.75" customHeight="1" x14ac:dyDescent="0.25">
      <c r="A4526" s="233">
        <v>86938</v>
      </c>
      <c r="B4526" s="216" t="s">
        <v>34514</v>
      </c>
      <c r="C4526" s="216" t="s">
        <v>5</v>
      </c>
      <c r="D4526" s="234">
        <v>263.86</v>
      </c>
      <c r="E4526" s="217"/>
      <c r="F4526" s="217"/>
    </row>
    <row r="4527" spans="1:6" ht="15.75" customHeight="1" x14ac:dyDescent="0.25">
      <c r="A4527" s="233">
        <v>86939</v>
      </c>
      <c r="B4527" s="216" t="s">
        <v>34515</v>
      </c>
      <c r="C4527" s="216" t="s">
        <v>5</v>
      </c>
      <c r="D4527" s="234">
        <v>278.13</v>
      </c>
      <c r="E4527" s="217"/>
      <c r="F4527" s="217"/>
    </row>
    <row r="4528" spans="1:6" ht="15.75" customHeight="1" x14ac:dyDescent="0.25">
      <c r="A4528" s="233">
        <v>86940</v>
      </c>
      <c r="B4528" s="216" t="s">
        <v>34516</v>
      </c>
      <c r="C4528" s="216" t="s">
        <v>5</v>
      </c>
      <c r="D4528" s="234">
        <v>712.04</v>
      </c>
      <c r="E4528" s="217"/>
      <c r="F4528" s="217"/>
    </row>
    <row r="4529" spans="1:6" ht="15.75" customHeight="1" x14ac:dyDescent="0.25">
      <c r="A4529" s="233">
        <v>86941</v>
      </c>
      <c r="B4529" s="216" t="s">
        <v>34517</v>
      </c>
      <c r="C4529" s="216" t="s">
        <v>5</v>
      </c>
      <c r="D4529" s="234">
        <v>540.4</v>
      </c>
      <c r="E4529" s="217"/>
      <c r="F4529" s="217"/>
    </row>
    <row r="4530" spans="1:6" ht="15.75" customHeight="1" x14ac:dyDescent="0.25">
      <c r="A4530" s="233">
        <v>86942</v>
      </c>
      <c r="B4530" s="216" t="s">
        <v>34518</v>
      </c>
      <c r="C4530" s="216" t="s">
        <v>5</v>
      </c>
      <c r="D4530" s="234">
        <v>192.31</v>
      </c>
      <c r="E4530" s="217"/>
      <c r="F4530" s="217"/>
    </row>
    <row r="4531" spans="1:6" ht="15.75" customHeight="1" x14ac:dyDescent="0.25">
      <c r="A4531" s="233">
        <v>86943</v>
      </c>
      <c r="B4531" s="216" t="s">
        <v>34519</v>
      </c>
      <c r="C4531" s="216" t="s">
        <v>5</v>
      </c>
      <c r="D4531" s="234">
        <v>184.48</v>
      </c>
      <c r="E4531" s="217"/>
      <c r="F4531" s="217"/>
    </row>
    <row r="4532" spans="1:6" ht="15.75" customHeight="1" x14ac:dyDescent="0.25">
      <c r="A4532" s="233">
        <v>86947</v>
      </c>
      <c r="B4532" s="216" t="s">
        <v>34520</v>
      </c>
      <c r="C4532" s="216" t="s">
        <v>5</v>
      </c>
      <c r="D4532" s="234">
        <v>814.58</v>
      </c>
      <c r="E4532" s="217"/>
      <c r="F4532" s="217"/>
    </row>
    <row r="4533" spans="1:6" ht="15.75" customHeight="1" x14ac:dyDescent="0.25">
      <c r="A4533" s="233">
        <v>93396</v>
      </c>
      <c r="B4533" s="216" t="s">
        <v>34521</v>
      </c>
      <c r="C4533" s="216" t="s">
        <v>5</v>
      </c>
      <c r="D4533" s="234">
        <v>476.23</v>
      </c>
      <c r="E4533" s="217"/>
      <c r="F4533" s="217"/>
    </row>
    <row r="4534" spans="1:6" ht="15.75" customHeight="1" x14ac:dyDescent="0.25">
      <c r="A4534" s="233">
        <v>93441</v>
      </c>
      <c r="B4534" s="216" t="s">
        <v>34522</v>
      </c>
      <c r="C4534" s="216" t="s">
        <v>5</v>
      </c>
      <c r="D4534" s="234">
        <v>771.14</v>
      </c>
      <c r="E4534" s="217"/>
      <c r="F4534" s="217"/>
    </row>
    <row r="4535" spans="1:6" ht="15.75" customHeight="1" x14ac:dyDescent="0.25">
      <c r="A4535" s="233">
        <v>93442</v>
      </c>
      <c r="B4535" s="216" t="s">
        <v>34523</v>
      </c>
      <c r="C4535" s="216" t="s">
        <v>5</v>
      </c>
      <c r="D4535" s="234">
        <v>929.78</v>
      </c>
      <c r="E4535" s="217"/>
      <c r="F4535" s="217"/>
    </row>
    <row r="4536" spans="1:6" ht="15.75" customHeight="1" x14ac:dyDescent="0.25">
      <c r="A4536" s="233">
        <v>95469</v>
      </c>
      <c r="B4536" s="216" t="s">
        <v>34524</v>
      </c>
      <c r="C4536" s="216" t="s">
        <v>5</v>
      </c>
      <c r="D4536" s="234">
        <v>165.78</v>
      </c>
      <c r="E4536" s="217"/>
      <c r="F4536" s="217"/>
    </row>
    <row r="4537" spans="1:6" ht="15.75" customHeight="1" x14ac:dyDescent="0.25">
      <c r="A4537" s="233">
        <v>95470</v>
      </c>
      <c r="B4537" s="216" t="s">
        <v>34525</v>
      </c>
      <c r="C4537" s="216" t="s">
        <v>5</v>
      </c>
      <c r="D4537" s="234">
        <v>172.1</v>
      </c>
      <c r="E4537" s="217"/>
      <c r="F4537" s="217"/>
    </row>
    <row r="4538" spans="1:6" ht="15.75" customHeight="1" x14ac:dyDescent="0.25">
      <c r="A4538" s="233">
        <v>95471</v>
      </c>
      <c r="B4538" s="216" t="s">
        <v>34526</v>
      </c>
      <c r="C4538" s="216" t="s">
        <v>5</v>
      </c>
      <c r="D4538" s="234">
        <v>663.94</v>
      </c>
      <c r="E4538" s="217"/>
      <c r="F4538" s="217"/>
    </row>
    <row r="4539" spans="1:6" ht="15.75" customHeight="1" x14ac:dyDescent="0.25">
      <c r="A4539" s="233">
        <v>95472</v>
      </c>
      <c r="B4539" s="216" t="s">
        <v>34527</v>
      </c>
      <c r="C4539" s="216" t="s">
        <v>5</v>
      </c>
      <c r="D4539" s="234">
        <v>670.26</v>
      </c>
      <c r="E4539" s="217"/>
      <c r="F4539" s="217"/>
    </row>
    <row r="4540" spans="1:6" ht="15.75" customHeight="1" x14ac:dyDescent="0.25">
      <c r="A4540" s="233">
        <v>95542</v>
      </c>
      <c r="B4540" s="216" t="s">
        <v>34528</v>
      </c>
      <c r="C4540" s="216" t="s">
        <v>5</v>
      </c>
      <c r="D4540" s="234">
        <v>46.81</v>
      </c>
      <c r="E4540" s="217"/>
      <c r="F4540" s="217"/>
    </row>
    <row r="4541" spans="1:6" ht="15.75" customHeight="1" x14ac:dyDescent="0.25">
      <c r="A4541" s="233">
        <v>95543</v>
      </c>
      <c r="B4541" s="216" t="s">
        <v>34529</v>
      </c>
      <c r="C4541" s="216" t="s">
        <v>5</v>
      </c>
      <c r="D4541" s="234">
        <v>75.94</v>
      </c>
      <c r="E4541" s="217"/>
      <c r="F4541" s="217"/>
    </row>
    <row r="4542" spans="1:6" ht="15.75" customHeight="1" x14ac:dyDescent="0.25">
      <c r="A4542" s="233">
        <v>95544</v>
      </c>
      <c r="B4542" s="216" t="s">
        <v>34530</v>
      </c>
      <c r="C4542" s="216" t="s">
        <v>5</v>
      </c>
      <c r="D4542" s="234">
        <v>59.17</v>
      </c>
      <c r="E4542" s="217"/>
      <c r="F4542" s="217"/>
    </row>
    <row r="4543" spans="1:6" ht="15.75" customHeight="1" x14ac:dyDescent="0.25">
      <c r="A4543" s="233">
        <v>95545</v>
      </c>
      <c r="B4543" s="216" t="s">
        <v>34531</v>
      </c>
      <c r="C4543" s="216" t="s">
        <v>5</v>
      </c>
      <c r="D4543" s="234">
        <v>57.85</v>
      </c>
      <c r="E4543" s="217"/>
      <c r="F4543" s="217"/>
    </row>
    <row r="4544" spans="1:6" ht="15.75" customHeight="1" x14ac:dyDescent="0.25">
      <c r="A4544" s="233">
        <v>95546</v>
      </c>
      <c r="B4544" s="216" t="s">
        <v>34532</v>
      </c>
      <c r="C4544" s="216" t="s">
        <v>5</v>
      </c>
      <c r="D4544" s="234">
        <v>175.57</v>
      </c>
      <c r="E4544" s="217"/>
      <c r="F4544" s="217"/>
    </row>
    <row r="4545" spans="1:6" ht="15.75" customHeight="1" x14ac:dyDescent="0.25">
      <c r="A4545" s="233">
        <v>95547</v>
      </c>
      <c r="B4545" s="216" t="s">
        <v>34533</v>
      </c>
      <c r="C4545" s="216" t="s">
        <v>5</v>
      </c>
      <c r="D4545" s="234">
        <v>56.65</v>
      </c>
      <c r="E4545" s="217"/>
      <c r="F4545" s="217"/>
    </row>
    <row r="4546" spans="1:6" ht="15.75" customHeight="1" x14ac:dyDescent="0.25">
      <c r="A4546" s="233">
        <v>100848</v>
      </c>
      <c r="B4546" s="216" t="s">
        <v>34534</v>
      </c>
      <c r="C4546" s="216" t="s">
        <v>5</v>
      </c>
      <c r="D4546" s="234">
        <v>317.97000000000003</v>
      </c>
      <c r="E4546" s="217"/>
      <c r="F4546" s="217"/>
    </row>
    <row r="4547" spans="1:6" ht="15.75" customHeight="1" x14ac:dyDescent="0.25">
      <c r="A4547" s="233">
        <v>100849</v>
      </c>
      <c r="B4547" s="216" t="s">
        <v>34535</v>
      </c>
      <c r="C4547" s="216" t="s">
        <v>5</v>
      </c>
      <c r="D4547" s="234">
        <v>31.97</v>
      </c>
      <c r="E4547" s="217"/>
      <c r="F4547" s="217"/>
    </row>
    <row r="4548" spans="1:6" ht="15.75" customHeight="1" x14ac:dyDescent="0.25">
      <c r="A4548" s="233">
        <v>100851</v>
      </c>
      <c r="B4548" s="216" t="s">
        <v>34536</v>
      </c>
      <c r="C4548" s="216" t="s">
        <v>5</v>
      </c>
      <c r="D4548" s="234">
        <v>64.290000000000006</v>
      </c>
      <c r="E4548" s="217"/>
      <c r="F4548" s="217"/>
    </row>
    <row r="4549" spans="1:6" ht="15.75" customHeight="1" x14ac:dyDescent="0.25">
      <c r="A4549" s="233">
        <v>100852</v>
      </c>
      <c r="B4549" s="216" t="s">
        <v>34537</v>
      </c>
      <c r="C4549" s="216" t="s">
        <v>5</v>
      </c>
      <c r="D4549" s="234">
        <v>148.47999999999999</v>
      </c>
      <c r="E4549" s="217"/>
      <c r="F4549" s="217"/>
    </row>
    <row r="4550" spans="1:6" ht="15.75" customHeight="1" x14ac:dyDescent="0.25">
      <c r="A4550" s="233">
        <v>100854</v>
      </c>
      <c r="B4550" s="216" t="s">
        <v>34538</v>
      </c>
      <c r="C4550" s="216" t="s">
        <v>5</v>
      </c>
      <c r="D4550" s="234">
        <v>686.47</v>
      </c>
      <c r="E4550" s="217"/>
      <c r="F4550" s="217"/>
    </row>
    <row r="4551" spans="1:6" ht="15.75" customHeight="1" x14ac:dyDescent="0.25">
      <c r="A4551" s="233">
        <v>100855</v>
      </c>
      <c r="B4551" s="216" t="s">
        <v>34539</v>
      </c>
      <c r="C4551" s="216" t="s">
        <v>5</v>
      </c>
      <c r="D4551" s="234">
        <v>57.85</v>
      </c>
      <c r="E4551" s="217"/>
      <c r="F4551" s="217"/>
    </row>
    <row r="4552" spans="1:6" ht="15.75" customHeight="1" x14ac:dyDescent="0.25">
      <c r="A4552" s="233">
        <v>100856</v>
      </c>
      <c r="B4552" s="216" t="s">
        <v>34540</v>
      </c>
      <c r="C4552" s="216" t="s">
        <v>5</v>
      </c>
      <c r="D4552" s="234">
        <v>25.49</v>
      </c>
      <c r="E4552" s="217"/>
      <c r="F4552" s="217"/>
    </row>
    <row r="4553" spans="1:6" ht="15.75" customHeight="1" x14ac:dyDescent="0.25">
      <c r="A4553" s="233">
        <v>100857</v>
      </c>
      <c r="B4553" s="216" t="s">
        <v>34541</v>
      </c>
      <c r="C4553" s="216" t="s">
        <v>5</v>
      </c>
      <c r="D4553" s="234">
        <v>256.62</v>
      </c>
      <c r="E4553" s="217"/>
      <c r="F4553" s="217"/>
    </row>
    <row r="4554" spans="1:6" ht="15.75" customHeight="1" x14ac:dyDescent="0.25">
      <c r="A4554" s="233">
        <v>100858</v>
      </c>
      <c r="B4554" s="216" t="s">
        <v>34542</v>
      </c>
      <c r="C4554" s="216" t="s">
        <v>5</v>
      </c>
      <c r="D4554" s="234">
        <v>513.72</v>
      </c>
      <c r="E4554" s="217"/>
      <c r="F4554" s="217"/>
    </row>
    <row r="4555" spans="1:6" ht="15.75" customHeight="1" x14ac:dyDescent="0.25">
      <c r="A4555" s="233">
        <v>100860</v>
      </c>
      <c r="B4555" s="216" t="s">
        <v>34543</v>
      </c>
      <c r="C4555" s="216" t="s">
        <v>5</v>
      </c>
      <c r="D4555" s="234">
        <v>70.040000000000006</v>
      </c>
      <c r="E4555" s="217"/>
      <c r="F4555" s="217"/>
    </row>
    <row r="4556" spans="1:6" ht="15.75" customHeight="1" x14ac:dyDescent="0.25">
      <c r="A4556" s="233">
        <v>100861</v>
      </c>
      <c r="B4556" s="216" t="s">
        <v>34544</v>
      </c>
      <c r="C4556" s="216" t="s">
        <v>5</v>
      </c>
      <c r="D4556" s="234">
        <v>28.11</v>
      </c>
      <c r="E4556" s="217"/>
      <c r="F4556" s="217"/>
    </row>
    <row r="4557" spans="1:6" ht="15.75" customHeight="1" x14ac:dyDescent="0.25">
      <c r="A4557" s="233">
        <v>100862</v>
      </c>
      <c r="B4557" s="216" t="s">
        <v>34545</v>
      </c>
      <c r="C4557" s="216" t="s">
        <v>5</v>
      </c>
      <c r="D4557" s="234">
        <v>31.41</v>
      </c>
      <c r="E4557" s="217"/>
      <c r="F4557" s="217"/>
    </row>
    <row r="4558" spans="1:6" ht="15.75" customHeight="1" x14ac:dyDescent="0.25">
      <c r="A4558" s="233">
        <v>100863</v>
      </c>
      <c r="B4558" s="216" t="s">
        <v>34546</v>
      </c>
      <c r="C4558" s="216" t="s">
        <v>5</v>
      </c>
      <c r="D4558" s="234">
        <v>425.22</v>
      </c>
      <c r="E4558" s="217"/>
      <c r="F4558" s="217"/>
    </row>
    <row r="4559" spans="1:6" ht="15.75" customHeight="1" x14ac:dyDescent="0.25">
      <c r="A4559" s="233">
        <v>100864</v>
      </c>
      <c r="B4559" s="216" t="s">
        <v>34547</v>
      </c>
      <c r="C4559" s="216" t="s">
        <v>5</v>
      </c>
      <c r="D4559" s="234">
        <v>472.72</v>
      </c>
      <c r="E4559" s="217"/>
      <c r="F4559" s="217"/>
    </row>
    <row r="4560" spans="1:6" ht="15.75" customHeight="1" x14ac:dyDescent="0.25">
      <c r="A4560" s="233">
        <v>100865</v>
      </c>
      <c r="B4560" s="216" t="s">
        <v>34548</v>
      </c>
      <c r="C4560" s="216" t="s">
        <v>5</v>
      </c>
      <c r="D4560" s="234">
        <v>445.44</v>
      </c>
      <c r="E4560" s="217"/>
      <c r="F4560" s="217"/>
    </row>
    <row r="4561" spans="1:6" ht="15.75" customHeight="1" x14ac:dyDescent="0.25">
      <c r="A4561" s="233">
        <v>100866</v>
      </c>
      <c r="B4561" s="216" t="s">
        <v>34549</v>
      </c>
      <c r="C4561" s="216" t="s">
        <v>5</v>
      </c>
      <c r="D4561" s="234">
        <v>210.65</v>
      </c>
      <c r="E4561" s="217"/>
      <c r="F4561" s="217"/>
    </row>
    <row r="4562" spans="1:6" ht="15.75" customHeight="1" x14ac:dyDescent="0.25">
      <c r="A4562" s="233">
        <v>100867</v>
      </c>
      <c r="B4562" s="216" t="s">
        <v>34550</v>
      </c>
      <c r="C4562" s="216" t="s">
        <v>5</v>
      </c>
      <c r="D4562" s="234">
        <v>226.31</v>
      </c>
      <c r="E4562" s="217"/>
      <c r="F4562" s="217"/>
    </row>
    <row r="4563" spans="1:6" ht="15.75" customHeight="1" x14ac:dyDescent="0.25">
      <c r="A4563" s="233">
        <v>100868</v>
      </c>
      <c r="B4563" s="216" t="s">
        <v>34551</v>
      </c>
      <c r="C4563" s="216" t="s">
        <v>5</v>
      </c>
      <c r="D4563" s="234">
        <v>236.73</v>
      </c>
      <c r="E4563" s="217"/>
      <c r="F4563" s="217"/>
    </row>
    <row r="4564" spans="1:6" ht="15.75" customHeight="1" x14ac:dyDescent="0.25">
      <c r="A4564" s="233">
        <v>100869</v>
      </c>
      <c r="B4564" s="216" t="s">
        <v>34552</v>
      </c>
      <c r="C4564" s="216" t="s">
        <v>5</v>
      </c>
      <c r="D4564" s="234">
        <v>244.72</v>
      </c>
      <c r="E4564" s="217"/>
      <c r="F4564" s="217"/>
    </row>
    <row r="4565" spans="1:6" ht="15.75" customHeight="1" x14ac:dyDescent="0.25">
      <c r="A4565" s="233">
        <v>100870</v>
      </c>
      <c r="B4565" s="216" t="s">
        <v>34553</v>
      </c>
      <c r="C4565" s="216" t="s">
        <v>5</v>
      </c>
      <c r="D4565" s="234">
        <v>191.02</v>
      </c>
      <c r="E4565" s="217"/>
      <c r="F4565" s="217"/>
    </row>
    <row r="4566" spans="1:6" ht="15.75" customHeight="1" x14ac:dyDescent="0.25">
      <c r="A4566" s="233">
        <v>100871</v>
      </c>
      <c r="B4566" s="216" t="s">
        <v>34554</v>
      </c>
      <c r="C4566" s="216" t="s">
        <v>5</v>
      </c>
      <c r="D4566" s="234">
        <v>208.92</v>
      </c>
      <c r="E4566" s="217"/>
      <c r="F4566" s="217"/>
    </row>
    <row r="4567" spans="1:6" ht="15.75" customHeight="1" x14ac:dyDescent="0.25">
      <c r="A4567" s="233">
        <v>100872</v>
      </c>
      <c r="B4567" s="216" t="s">
        <v>34555</v>
      </c>
      <c r="C4567" s="216" t="s">
        <v>5</v>
      </c>
      <c r="D4567" s="234">
        <v>220.34</v>
      </c>
      <c r="E4567" s="217"/>
      <c r="F4567" s="217"/>
    </row>
    <row r="4568" spans="1:6" ht="15.75" customHeight="1" x14ac:dyDescent="0.25">
      <c r="A4568" s="233">
        <v>100873</v>
      </c>
      <c r="B4568" s="216" t="s">
        <v>34556</v>
      </c>
      <c r="C4568" s="216" t="s">
        <v>5</v>
      </c>
      <c r="D4568" s="234">
        <v>227.47</v>
      </c>
      <c r="E4568" s="217"/>
      <c r="F4568" s="217"/>
    </row>
    <row r="4569" spans="1:6" ht="15.75" customHeight="1" x14ac:dyDescent="0.25">
      <c r="A4569" s="233">
        <v>100874</v>
      </c>
      <c r="B4569" s="216" t="s">
        <v>34557</v>
      </c>
      <c r="C4569" s="216" t="s">
        <v>5</v>
      </c>
      <c r="D4569" s="234">
        <v>210.65</v>
      </c>
      <c r="E4569" s="217"/>
      <c r="F4569" s="217"/>
    </row>
    <row r="4570" spans="1:6" ht="15.75" customHeight="1" x14ac:dyDescent="0.25">
      <c r="A4570" s="233">
        <v>100875</v>
      </c>
      <c r="B4570" s="216" t="s">
        <v>34558</v>
      </c>
      <c r="C4570" s="216" t="s">
        <v>5</v>
      </c>
      <c r="D4570" s="234">
        <v>818.27</v>
      </c>
      <c r="E4570" s="217"/>
      <c r="F4570" s="217"/>
    </row>
    <row r="4571" spans="1:6" ht="15.75" customHeight="1" x14ac:dyDescent="0.25">
      <c r="A4571" s="233">
        <v>98052</v>
      </c>
      <c r="B4571" s="216" t="s">
        <v>34559</v>
      </c>
      <c r="C4571" s="216" t="s">
        <v>5</v>
      </c>
      <c r="D4571" s="234">
        <v>1391.41</v>
      </c>
      <c r="E4571" s="217"/>
      <c r="F4571" s="217"/>
    </row>
    <row r="4572" spans="1:6" ht="15.75" customHeight="1" x14ac:dyDescent="0.25">
      <c r="A4572" s="233">
        <v>98053</v>
      </c>
      <c r="B4572" s="216" t="s">
        <v>34560</v>
      </c>
      <c r="C4572" s="216" t="s">
        <v>5</v>
      </c>
      <c r="D4572" s="234">
        <v>1897.7</v>
      </c>
      <c r="E4572" s="217"/>
      <c r="F4572" s="217"/>
    </row>
    <row r="4573" spans="1:6" ht="15.75" customHeight="1" x14ac:dyDescent="0.25">
      <c r="A4573" s="233">
        <v>98054</v>
      </c>
      <c r="B4573" s="216" t="s">
        <v>34561</v>
      </c>
      <c r="C4573" s="216" t="s">
        <v>5</v>
      </c>
      <c r="D4573" s="234">
        <v>3027.42</v>
      </c>
      <c r="E4573" s="217"/>
      <c r="F4573" s="217"/>
    </row>
    <row r="4574" spans="1:6" ht="15.75" customHeight="1" x14ac:dyDescent="0.25">
      <c r="A4574" s="233">
        <v>98055</v>
      </c>
      <c r="B4574" s="216" t="s">
        <v>34562</v>
      </c>
      <c r="C4574" s="216" t="s">
        <v>5</v>
      </c>
      <c r="D4574" s="234">
        <v>4095.88</v>
      </c>
      <c r="E4574" s="217"/>
      <c r="F4574" s="217"/>
    </row>
    <row r="4575" spans="1:6" ht="15.75" customHeight="1" x14ac:dyDescent="0.25">
      <c r="A4575" s="233">
        <v>98056</v>
      </c>
      <c r="B4575" s="216" t="s">
        <v>34563</v>
      </c>
      <c r="C4575" s="216" t="s">
        <v>5</v>
      </c>
      <c r="D4575" s="234">
        <v>4762.92</v>
      </c>
      <c r="E4575" s="217"/>
      <c r="F4575" s="217"/>
    </row>
    <row r="4576" spans="1:6" ht="15.75" customHeight="1" x14ac:dyDescent="0.25">
      <c r="A4576" s="233">
        <v>98057</v>
      </c>
      <c r="B4576" s="216" t="s">
        <v>34564</v>
      </c>
      <c r="C4576" s="216" t="s">
        <v>5</v>
      </c>
      <c r="D4576" s="234">
        <v>5624.31</v>
      </c>
      <c r="E4576" s="217"/>
      <c r="F4576" s="217"/>
    </row>
    <row r="4577" spans="1:6" ht="15.75" customHeight="1" x14ac:dyDescent="0.25">
      <c r="A4577" s="233">
        <v>98058</v>
      </c>
      <c r="B4577" s="216" t="s">
        <v>34565</v>
      </c>
      <c r="C4577" s="216" t="s">
        <v>5</v>
      </c>
      <c r="D4577" s="234">
        <v>1221.8499999999999</v>
      </c>
      <c r="E4577" s="217"/>
      <c r="F4577" s="217"/>
    </row>
    <row r="4578" spans="1:6" ht="15.75" customHeight="1" x14ac:dyDescent="0.25">
      <c r="A4578" s="233">
        <v>98059</v>
      </c>
      <c r="B4578" s="216" t="s">
        <v>34566</v>
      </c>
      <c r="C4578" s="216" t="s">
        <v>5</v>
      </c>
      <c r="D4578" s="234">
        <v>2608.87</v>
      </c>
      <c r="E4578" s="217"/>
      <c r="F4578" s="217"/>
    </row>
    <row r="4579" spans="1:6" ht="15.75" customHeight="1" x14ac:dyDescent="0.25">
      <c r="A4579" s="233">
        <v>98060</v>
      </c>
      <c r="B4579" s="216" t="s">
        <v>34567</v>
      </c>
      <c r="C4579" s="216" t="s">
        <v>5</v>
      </c>
      <c r="D4579" s="234">
        <v>3644.87</v>
      </c>
      <c r="E4579" s="217"/>
      <c r="F4579" s="217"/>
    </row>
    <row r="4580" spans="1:6" ht="15.75" customHeight="1" x14ac:dyDescent="0.25">
      <c r="A4580" s="233">
        <v>98061</v>
      </c>
      <c r="B4580" s="216" t="s">
        <v>34568</v>
      </c>
      <c r="C4580" s="216" t="s">
        <v>5</v>
      </c>
      <c r="D4580" s="234">
        <v>5046.76</v>
      </c>
      <c r="E4580" s="217"/>
      <c r="F4580" s="217"/>
    </row>
    <row r="4581" spans="1:6" ht="15.75" customHeight="1" x14ac:dyDescent="0.25">
      <c r="A4581" s="233">
        <v>98062</v>
      </c>
      <c r="B4581" s="216" t="s">
        <v>34569</v>
      </c>
      <c r="C4581" s="216" t="s">
        <v>5</v>
      </c>
      <c r="D4581" s="234">
        <v>1910.67</v>
      </c>
      <c r="E4581" s="217"/>
      <c r="F4581" s="217"/>
    </row>
    <row r="4582" spans="1:6" ht="15.75" customHeight="1" x14ac:dyDescent="0.25">
      <c r="A4582" s="233">
        <v>98063</v>
      </c>
      <c r="B4582" s="216" t="s">
        <v>34570</v>
      </c>
      <c r="C4582" s="216" t="s">
        <v>5</v>
      </c>
      <c r="D4582" s="234">
        <v>2906.7</v>
      </c>
      <c r="E4582" s="217"/>
      <c r="F4582" s="217"/>
    </row>
    <row r="4583" spans="1:6" ht="15.75" customHeight="1" x14ac:dyDescent="0.25">
      <c r="A4583" s="233">
        <v>98064</v>
      </c>
      <c r="B4583" s="216" t="s">
        <v>34571</v>
      </c>
      <c r="C4583" s="216" t="s">
        <v>5</v>
      </c>
      <c r="D4583" s="234">
        <v>3339.28</v>
      </c>
      <c r="E4583" s="217"/>
      <c r="F4583" s="217"/>
    </row>
    <row r="4584" spans="1:6" ht="15.75" customHeight="1" x14ac:dyDescent="0.25">
      <c r="A4584" s="233">
        <v>98065</v>
      </c>
      <c r="B4584" s="216" t="s">
        <v>34572</v>
      </c>
      <c r="C4584" s="216" t="s">
        <v>5</v>
      </c>
      <c r="D4584" s="234">
        <v>4617.3</v>
      </c>
      <c r="E4584" s="217"/>
      <c r="F4584" s="217"/>
    </row>
    <row r="4585" spans="1:6" ht="15.75" customHeight="1" x14ac:dyDescent="0.25">
      <c r="A4585" s="233">
        <v>98066</v>
      </c>
      <c r="B4585" s="216" t="s">
        <v>34573</v>
      </c>
      <c r="C4585" s="216" t="s">
        <v>5</v>
      </c>
      <c r="D4585" s="234">
        <v>4659.53</v>
      </c>
      <c r="E4585" s="217"/>
      <c r="F4585" s="217"/>
    </row>
    <row r="4586" spans="1:6" ht="15.75" customHeight="1" x14ac:dyDescent="0.25">
      <c r="A4586" s="233">
        <v>98067</v>
      </c>
      <c r="B4586" s="216" t="s">
        <v>34574</v>
      </c>
      <c r="C4586" s="216" t="s">
        <v>5</v>
      </c>
      <c r="D4586" s="234">
        <v>6235.65</v>
      </c>
      <c r="E4586" s="217"/>
      <c r="F4586" s="217"/>
    </row>
    <row r="4587" spans="1:6" ht="15.75" customHeight="1" x14ac:dyDescent="0.25">
      <c r="A4587" s="233">
        <v>98068</v>
      </c>
      <c r="B4587" s="216" t="s">
        <v>34575</v>
      </c>
      <c r="C4587" s="216" t="s">
        <v>5</v>
      </c>
      <c r="D4587" s="234">
        <v>8812.2000000000007</v>
      </c>
      <c r="E4587" s="217"/>
      <c r="F4587" s="217"/>
    </row>
    <row r="4588" spans="1:6" ht="15.75" customHeight="1" x14ac:dyDescent="0.25">
      <c r="A4588" s="233">
        <v>98069</v>
      </c>
      <c r="B4588" s="216" t="s">
        <v>34576</v>
      </c>
      <c r="C4588" s="216" t="s">
        <v>5</v>
      </c>
      <c r="D4588" s="218">
        <v>11717.78</v>
      </c>
      <c r="E4588" s="217"/>
      <c r="F4588" s="217"/>
    </row>
    <row r="4589" spans="1:6" ht="15.75" customHeight="1" x14ac:dyDescent="0.25">
      <c r="A4589" s="233">
        <v>98070</v>
      </c>
      <c r="B4589" s="216" t="s">
        <v>34577</v>
      </c>
      <c r="C4589" s="216" t="s">
        <v>5</v>
      </c>
      <c r="D4589" s="218">
        <v>13502.74</v>
      </c>
      <c r="E4589" s="217"/>
      <c r="F4589" s="217"/>
    </row>
    <row r="4590" spans="1:6" ht="15.75" customHeight="1" x14ac:dyDescent="0.25">
      <c r="A4590" s="233">
        <v>98071</v>
      </c>
      <c r="B4590" s="216" t="s">
        <v>34578</v>
      </c>
      <c r="C4590" s="216" t="s">
        <v>5</v>
      </c>
      <c r="D4590" s="218">
        <v>14988.39</v>
      </c>
      <c r="E4590" s="217"/>
      <c r="F4590" s="217"/>
    </row>
    <row r="4591" spans="1:6" ht="15.75" customHeight="1" x14ac:dyDescent="0.25">
      <c r="A4591" s="233">
        <v>98072</v>
      </c>
      <c r="B4591" s="216" t="s">
        <v>34579</v>
      </c>
      <c r="C4591" s="216" t="s">
        <v>5</v>
      </c>
      <c r="D4591" s="218">
        <v>3836.74</v>
      </c>
      <c r="E4591" s="217"/>
      <c r="F4591" s="217"/>
    </row>
    <row r="4592" spans="1:6" ht="15.75" customHeight="1" x14ac:dyDescent="0.25">
      <c r="A4592" s="233">
        <v>98073</v>
      </c>
      <c r="B4592" s="216" t="s">
        <v>34580</v>
      </c>
      <c r="C4592" s="216" t="s">
        <v>5</v>
      </c>
      <c r="D4592" s="218">
        <v>5892.8</v>
      </c>
      <c r="E4592" s="217"/>
      <c r="F4592" s="217"/>
    </row>
    <row r="4593" spans="1:6" ht="15.75" customHeight="1" x14ac:dyDescent="0.25">
      <c r="A4593" s="233">
        <v>98074</v>
      </c>
      <c r="B4593" s="216" t="s">
        <v>34581</v>
      </c>
      <c r="C4593" s="216" t="s">
        <v>5</v>
      </c>
      <c r="D4593" s="218">
        <v>9008.01</v>
      </c>
      <c r="E4593" s="217"/>
      <c r="F4593" s="217"/>
    </row>
    <row r="4594" spans="1:6" ht="15.75" customHeight="1" x14ac:dyDescent="0.25">
      <c r="A4594" s="233">
        <v>98075</v>
      </c>
      <c r="B4594" s="216" t="s">
        <v>34582</v>
      </c>
      <c r="C4594" s="216" t="s">
        <v>5</v>
      </c>
      <c r="D4594" s="218">
        <v>11641.43</v>
      </c>
      <c r="E4594" s="217"/>
      <c r="F4594" s="217"/>
    </row>
    <row r="4595" spans="1:6" ht="15.75" customHeight="1" x14ac:dyDescent="0.25">
      <c r="A4595" s="233">
        <v>98076</v>
      </c>
      <c r="B4595" s="216" t="s">
        <v>34583</v>
      </c>
      <c r="C4595" s="216" t="s">
        <v>5</v>
      </c>
      <c r="D4595" s="218">
        <v>13324.63</v>
      </c>
      <c r="E4595" s="217"/>
      <c r="F4595" s="217"/>
    </row>
    <row r="4596" spans="1:6" ht="15.75" customHeight="1" x14ac:dyDescent="0.25">
      <c r="A4596" s="233">
        <v>98077</v>
      </c>
      <c r="B4596" s="216" t="s">
        <v>34584</v>
      </c>
      <c r="C4596" s="216" t="s">
        <v>5</v>
      </c>
      <c r="D4596" s="218">
        <v>15636.83</v>
      </c>
      <c r="E4596" s="217"/>
      <c r="F4596" s="217"/>
    </row>
    <row r="4597" spans="1:6" ht="15.75" customHeight="1" x14ac:dyDescent="0.25">
      <c r="A4597" s="233">
        <v>98078</v>
      </c>
      <c r="B4597" s="216" t="s">
        <v>34585</v>
      </c>
      <c r="C4597" s="216" t="s">
        <v>5</v>
      </c>
      <c r="D4597" s="218">
        <v>4247.54</v>
      </c>
      <c r="E4597" s="217"/>
      <c r="F4597" s="217"/>
    </row>
    <row r="4598" spans="1:6" ht="15.75" customHeight="1" x14ac:dyDescent="0.25">
      <c r="A4598" s="233">
        <v>98079</v>
      </c>
      <c r="B4598" s="216" t="s">
        <v>34586</v>
      </c>
      <c r="C4598" s="216" t="s">
        <v>5</v>
      </c>
      <c r="D4598" s="218">
        <v>7386.95</v>
      </c>
      <c r="E4598" s="217"/>
      <c r="F4598" s="217"/>
    </row>
    <row r="4599" spans="1:6" ht="15.75" customHeight="1" x14ac:dyDescent="0.25">
      <c r="A4599" s="233">
        <v>98080</v>
      </c>
      <c r="B4599" s="216" t="s">
        <v>34587</v>
      </c>
      <c r="C4599" s="216" t="s">
        <v>5</v>
      </c>
      <c r="D4599" s="218">
        <v>9403.0499999999993</v>
      </c>
      <c r="E4599" s="217"/>
      <c r="F4599" s="217"/>
    </row>
    <row r="4600" spans="1:6" ht="15.75" customHeight="1" x14ac:dyDescent="0.25">
      <c r="A4600" s="233">
        <v>98081</v>
      </c>
      <c r="B4600" s="216" t="s">
        <v>34588</v>
      </c>
      <c r="C4600" s="216" t="s">
        <v>5</v>
      </c>
      <c r="D4600" s="218">
        <v>13855.96</v>
      </c>
      <c r="E4600" s="217"/>
      <c r="F4600" s="217"/>
    </row>
    <row r="4601" spans="1:6" ht="15.75" customHeight="1" x14ac:dyDescent="0.25">
      <c r="A4601" s="233">
        <v>98082</v>
      </c>
      <c r="B4601" s="216" t="s">
        <v>34589</v>
      </c>
      <c r="C4601" s="216" t="s">
        <v>5</v>
      </c>
      <c r="D4601" s="218">
        <v>3011.95</v>
      </c>
      <c r="E4601" s="217"/>
      <c r="F4601" s="217"/>
    </row>
    <row r="4602" spans="1:6" ht="15.75" customHeight="1" x14ac:dyDescent="0.25">
      <c r="A4602" s="233">
        <v>98083</v>
      </c>
      <c r="B4602" s="216" t="s">
        <v>34590</v>
      </c>
      <c r="C4602" s="216" t="s">
        <v>5</v>
      </c>
      <c r="D4602" s="218">
        <v>3975.78</v>
      </c>
      <c r="E4602" s="217"/>
      <c r="F4602" s="217"/>
    </row>
    <row r="4603" spans="1:6" ht="15.75" customHeight="1" x14ac:dyDescent="0.25">
      <c r="A4603" s="233">
        <v>98084</v>
      </c>
      <c r="B4603" s="216" t="s">
        <v>34591</v>
      </c>
      <c r="C4603" s="216" t="s">
        <v>5</v>
      </c>
      <c r="D4603" s="218">
        <v>5576.17</v>
      </c>
      <c r="E4603" s="217"/>
      <c r="F4603" s="217"/>
    </row>
    <row r="4604" spans="1:6" ht="15.75" customHeight="1" x14ac:dyDescent="0.25">
      <c r="A4604" s="233">
        <v>98085</v>
      </c>
      <c r="B4604" s="216" t="s">
        <v>34592</v>
      </c>
      <c r="C4604" s="216" t="s">
        <v>5</v>
      </c>
      <c r="D4604" s="218">
        <v>7547.55</v>
      </c>
      <c r="E4604" s="217"/>
      <c r="F4604" s="217"/>
    </row>
    <row r="4605" spans="1:6" ht="15.75" customHeight="1" x14ac:dyDescent="0.25">
      <c r="A4605" s="233">
        <v>98086</v>
      </c>
      <c r="B4605" s="216" t="s">
        <v>34593</v>
      </c>
      <c r="C4605" s="216" t="s">
        <v>5</v>
      </c>
      <c r="D4605" s="218">
        <v>8532.51</v>
      </c>
      <c r="E4605" s="217"/>
      <c r="F4605" s="217"/>
    </row>
    <row r="4606" spans="1:6" ht="15.75" customHeight="1" x14ac:dyDescent="0.25">
      <c r="A4606" s="233">
        <v>98087</v>
      </c>
      <c r="B4606" s="216" t="s">
        <v>34594</v>
      </c>
      <c r="C4606" s="216" t="s">
        <v>5</v>
      </c>
      <c r="D4606" s="218">
        <v>9135.3799999999992</v>
      </c>
      <c r="E4606" s="217"/>
      <c r="F4606" s="217"/>
    </row>
    <row r="4607" spans="1:6" ht="15.75" customHeight="1" x14ac:dyDescent="0.25">
      <c r="A4607" s="233">
        <v>98088</v>
      </c>
      <c r="B4607" s="216" t="s">
        <v>34595</v>
      </c>
      <c r="C4607" s="216" t="s">
        <v>5</v>
      </c>
      <c r="D4607" s="218">
        <v>2577.14</v>
      </c>
      <c r="E4607" s="217"/>
      <c r="F4607" s="217"/>
    </row>
    <row r="4608" spans="1:6" ht="15.75" customHeight="1" x14ac:dyDescent="0.25">
      <c r="A4608" s="233">
        <v>98089</v>
      </c>
      <c r="B4608" s="216" t="s">
        <v>34596</v>
      </c>
      <c r="C4608" s="216" t="s">
        <v>5</v>
      </c>
      <c r="D4608" s="218">
        <v>4060.77</v>
      </c>
      <c r="E4608" s="217"/>
      <c r="F4608" s="217"/>
    </row>
    <row r="4609" spans="1:6" ht="15.75" customHeight="1" x14ac:dyDescent="0.25">
      <c r="A4609" s="233">
        <v>98090</v>
      </c>
      <c r="B4609" s="216" t="s">
        <v>34597</v>
      </c>
      <c r="C4609" s="216" t="s">
        <v>5</v>
      </c>
      <c r="D4609" s="218">
        <v>6363.06</v>
      </c>
      <c r="E4609" s="217"/>
      <c r="F4609" s="217"/>
    </row>
    <row r="4610" spans="1:6" ht="15.75" customHeight="1" x14ac:dyDescent="0.25">
      <c r="A4610" s="233">
        <v>98091</v>
      </c>
      <c r="B4610" s="216" t="s">
        <v>34598</v>
      </c>
      <c r="C4610" s="216" t="s">
        <v>5</v>
      </c>
      <c r="D4610" s="218">
        <v>8202.2900000000009</v>
      </c>
      <c r="E4610" s="217"/>
      <c r="F4610" s="217"/>
    </row>
    <row r="4611" spans="1:6" ht="15.75" customHeight="1" x14ac:dyDescent="0.25">
      <c r="A4611" s="233">
        <v>98092</v>
      </c>
      <c r="B4611" s="216" t="s">
        <v>34599</v>
      </c>
      <c r="C4611" s="216" t="s">
        <v>5</v>
      </c>
      <c r="D4611" s="218">
        <v>9634.89</v>
      </c>
      <c r="E4611" s="217"/>
      <c r="F4611" s="217"/>
    </row>
    <row r="4612" spans="1:6" ht="15.75" customHeight="1" x14ac:dyDescent="0.25">
      <c r="A4612" s="233">
        <v>98093</v>
      </c>
      <c r="B4612" s="216" t="s">
        <v>34600</v>
      </c>
      <c r="C4612" s="216" t="s">
        <v>5</v>
      </c>
      <c r="D4612" s="218">
        <v>11367.93</v>
      </c>
      <c r="E4612" s="217"/>
      <c r="F4612" s="217"/>
    </row>
    <row r="4613" spans="1:6" ht="15.75" customHeight="1" x14ac:dyDescent="0.25">
      <c r="A4613" s="233">
        <v>98094</v>
      </c>
      <c r="B4613" s="216" t="s">
        <v>34601</v>
      </c>
      <c r="C4613" s="216" t="s">
        <v>5</v>
      </c>
      <c r="D4613" s="218">
        <v>2082.48</v>
      </c>
      <c r="E4613" s="217"/>
      <c r="F4613" s="217"/>
    </row>
    <row r="4614" spans="1:6" ht="15.75" customHeight="1" x14ac:dyDescent="0.25">
      <c r="A4614" s="233">
        <v>98099</v>
      </c>
      <c r="B4614" s="216" t="s">
        <v>34602</v>
      </c>
      <c r="C4614" s="216" t="s">
        <v>5</v>
      </c>
      <c r="D4614" s="218">
        <v>3563.98</v>
      </c>
      <c r="E4614" s="217"/>
      <c r="F4614" s="217"/>
    </row>
    <row r="4615" spans="1:6" ht="15.75" customHeight="1" x14ac:dyDescent="0.25">
      <c r="A4615" s="233">
        <v>98100</v>
      </c>
      <c r="B4615" s="216" t="s">
        <v>34603</v>
      </c>
      <c r="C4615" s="216" t="s">
        <v>5</v>
      </c>
      <c r="D4615" s="218">
        <v>4658.99</v>
      </c>
      <c r="E4615" s="217"/>
      <c r="F4615" s="217"/>
    </row>
    <row r="4616" spans="1:6" ht="15.75" customHeight="1" x14ac:dyDescent="0.25">
      <c r="A4616" s="233">
        <v>98101</v>
      </c>
      <c r="B4616" s="216" t="s">
        <v>34604</v>
      </c>
      <c r="C4616" s="216" t="s">
        <v>5</v>
      </c>
      <c r="D4616" s="218">
        <v>6886.18</v>
      </c>
      <c r="E4616" s="217"/>
      <c r="F4616" s="217"/>
    </row>
    <row r="4617" spans="1:6" ht="15.75" customHeight="1" x14ac:dyDescent="0.25">
      <c r="A4617" s="233">
        <v>98109</v>
      </c>
      <c r="B4617" s="216" t="s">
        <v>34605</v>
      </c>
      <c r="C4617" s="216" t="s">
        <v>5</v>
      </c>
      <c r="D4617" s="218">
        <v>609.84</v>
      </c>
      <c r="E4617" s="217"/>
      <c r="F4617" s="217"/>
    </row>
    <row r="4618" spans="1:6" ht="15.75" customHeight="1" x14ac:dyDescent="0.25">
      <c r="A4618" s="233">
        <v>98110</v>
      </c>
      <c r="B4618" s="216" t="s">
        <v>34606</v>
      </c>
      <c r="C4618" s="216" t="s">
        <v>5</v>
      </c>
      <c r="D4618" s="218">
        <v>413.66</v>
      </c>
      <c r="E4618" s="217"/>
      <c r="F4618" s="217"/>
    </row>
    <row r="4619" spans="1:6" ht="15.75" customHeight="1" x14ac:dyDescent="0.25">
      <c r="A4619" s="233">
        <v>98111</v>
      </c>
      <c r="B4619" s="216" t="s">
        <v>34607</v>
      </c>
      <c r="C4619" s="216" t="s">
        <v>5</v>
      </c>
      <c r="D4619" s="218">
        <v>20.04</v>
      </c>
      <c r="E4619" s="217"/>
      <c r="F4619" s="217"/>
    </row>
    <row r="4620" spans="1:6" ht="15.75" customHeight="1" x14ac:dyDescent="0.25">
      <c r="A4620" s="233">
        <v>98112</v>
      </c>
      <c r="B4620" s="216" t="s">
        <v>34608</v>
      </c>
      <c r="C4620" s="216" t="s">
        <v>5</v>
      </c>
      <c r="D4620" s="218">
        <v>93.38</v>
      </c>
      <c r="E4620" s="217"/>
      <c r="F4620" s="217"/>
    </row>
    <row r="4621" spans="1:6" ht="15.75" customHeight="1" x14ac:dyDescent="0.25">
      <c r="A4621" s="233">
        <v>98114</v>
      </c>
      <c r="B4621" s="216" t="s">
        <v>34609</v>
      </c>
      <c r="C4621" s="216" t="s">
        <v>5</v>
      </c>
      <c r="D4621" s="218">
        <v>549.95000000000005</v>
      </c>
      <c r="E4621" s="217"/>
      <c r="F4621" s="217"/>
    </row>
    <row r="4622" spans="1:6" ht="15.75" customHeight="1" x14ac:dyDescent="0.25">
      <c r="A4622" s="233">
        <v>98115</v>
      </c>
      <c r="B4622" s="216" t="s">
        <v>34610</v>
      </c>
      <c r="C4622" s="216" t="s">
        <v>5</v>
      </c>
      <c r="D4622" s="218">
        <v>92.72</v>
      </c>
      <c r="E4622" s="217"/>
      <c r="F4622" s="217"/>
    </row>
    <row r="4623" spans="1:6" ht="15.75" customHeight="1" x14ac:dyDescent="0.25">
      <c r="A4623" s="233">
        <v>89957</v>
      </c>
      <c r="B4623" s="216" t="s">
        <v>34611</v>
      </c>
      <c r="C4623" s="216" t="s">
        <v>5</v>
      </c>
      <c r="D4623" s="218">
        <v>99.99</v>
      </c>
      <c r="E4623" s="217"/>
      <c r="F4623" s="217"/>
    </row>
    <row r="4624" spans="1:6" ht="15.75" customHeight="1" x14ac:dyDescent="0.25">
      <c r="A4624" s="233">
        <v>89959</v>
      </c>
      <c r="B4624" s="216" t="s">
        <v>34612</v>
      </c>
      <c r="C4624" s="216" t="s">
        <v>5</v>
      </c>
      <c r="D4624" s="218">
        <v>175.38</v>
      </c>
      <c r="E4624" s="217"/>
      <c r="F4624" s="217"/>
    </row>
    <row r="4625" spans="1:6" ht="15.75" customHeight="1" x14ac:dyDescent="0.25">
      <c r="A4625" s="233">
        <v>89349</v>
      </c>
      <c r="B4625" s="216" t="s">
        <v>34613</v>
      </c>
      <c r="C4625" s="216" t="s">
        <v>5</v>
      </c>
      <c r="D4625" s="218">
        <v>22.69</v>
      </c>
      <c r="E4625" s="217"/>
      <c r="F4625" s="217"/>
    </row>
    <row r="4626" spans="1:6" ht="15.75" customHeight="1" x14ac:dyDescent="0.25">
      <c r="A4626" s="233">
        <v>89351</v>
      </c>
      <c r="B4626" s="216" t="s">
        <v>34614</v>
      </c>
      <c r="C4626" s="216" t="s">
        <v>5</v>
      </c>
      <c r="D4626" s="218">
        <v>25.86</v>
      </c>
      <c r="E4626" s="217"/>
      <c r="F4626" s="217"/>
    </row>
    <row r="4627" spans="1:6" ht="15.75" customHeight="1" x14ac:dyDescent="0.25">
      <c r="A4627" s="233">
        <v>89352</v>
      </c>
      <c r="B4627" s="216" t="s">
        <v>34615</v>
      </c>
      <c r="C4627" s="216" t="s">
        <v>5</v>
      </c>
      <c r="D4627" s="218">
        <v>29.42</v>
      </c>
      <c r="E4627" s="217"/>
      <c r="F4627" s="217"/>
    </row>
    <row r="4628" spans="1:6" ht="15.75" customHeight="1" x14ac:dyDescent="0.25">
      <c r="A4628" s="233">
        <v>89353</v>
      </c>
      <c r="B4628" s="216" t="s">
        <v>34616</v>
      </c>
      <c r="C4628" s="216" t="s">
        <v>5</v>
      </c>
      <c r="D4628" s="218">
        <v>30.69</v>
      </c>
      <c r="E4628" s="217"/>
      <c r="F4628" s="217"/>
    </row>
    <row r="4629" spans="1:6" ht="15.75" customHeight="1" x14ac:dyDescent="0.25">
      <c r="A4629" s="233">
        <v>89354</v>
      </c>
      <c r="B4629" s="216" t="s">
        <v>34617</v>
      </c>
      <c r="C4629" s="216" t="s">
        <v>5</v>
      </c>
      <c r="D4629" s="218">
        <v>261.73</v>
      </c>
      <c r="E4629" s="217"/>
      <c r="F4629" s="217"/>
    </row>
    <row r="4630" spans="1:6" ht="15.75" customHeight="1" x14ac:dyDescent="0.25">
      <c r="A4630" s="233">
        <v>89969</v>
      </c>
      <c r="B4630" s="216" t="s">
        <v>34618</v>
      </c>
      <c r="C4630" s="216" t="s">
        <v>5</v>
      </c>
      <c r="D4630" s="218">
        <v>34.53</v>
      </c>
      <c r="E4630" s="217"/>
      <c r="F4630" s="217"/>
    </row>
    <row r="4631" spans="1:6" ht="15.75" customHeight="1" x14ac:dyDescent="0.25">
      <c r="A4631" s="233">
        <v>89970</v>
      </c>
      <c r="B4631" s="216" t="s">
        <v>34619</v>
      </c>
      <c r="C4631" s="216" t="s">
        <v>5</v>
      </c>
      <c r="D4631" s="218">
        <v>36.590000000000003</v>
      </c>
      <c r="E4631" s="217"/>
      <c r="F4631" s="217"/>
    </row>
    <row r="4632" spans="1:6" ht="15.75" customHeight="1" x14ac:dyDescent="0.25">
      <c r="A4632" s="233">
        <v>89971</v>
      </c>
      <c r="B4632" s="216" t="s">
        <v>34620</v>
      </c>
      <c r="C4632" s="216" t="s">
        <v>5</v>
      </c>
      <c r="D4632" s="218">
        <v>37.78</v>
      </c>
      <c r="E4632" s="217"/>
      <c r="F4632" s="217"/>
    </row>
    <row r="4633" spans="1:6" ht="15.75" customHeight="1" x14ac:dyDescent="0.25">
      <c r="A4633" s="233">
        <v>89972</v>
      </c>
      <c r="B4633" s="216" t="s">
        <v>34621</v>
      </c>
      <c r="C4633" s="216" t="s">
        <v>5</v>
      </c>
      <c r="D4633" s="218">
        <v>40.65</v>
      </c>
      <c r="E4633" s="217"/>
      <c r="F4633" s="217"/>
    </row>
    <row r="4634" spans="1:6" ht="15.75" customHeight="1" x14ac:dyDescent="0.25">
      <c r="A4634" s="233">
        <v>89973</v>
      </c>
      <c r="B4634" s="216" t="s">
        <v>34622</v>
      </c>
      <c r="C4634" s="216" t="s">
        <v>5</v>
      </c>
      <c r="D4634" s="234">
        <v>432.46</v>
      </c>
      <c r="E4634" s="217"/>
      <c r="F4634" s="217"/>
    </row>
    <row r="4635" spans="1:6" ht="15.75" customHeight="1" x14ac:dyDescent="0.25">
      <c r="A4635" s="233">
        <v>89974</v>
      </c>
      <c r="B4635" s="216" t="s">
        <v>34623</v>
      </c>
      <c r="C4635" s="216" t="s">
        <v>5</v>
      </c>
      <c r="D4635" s="234">
        <v>236.32</v>
      </c>
      <c r="E4635" s="217"/>
      <c r="F4635" s="217"/>
    </row>
    <row r="4636" spans="1:6" ht="15.75" customHeight="1" x14ac:dyDescent="0.25">
      <c r="A4636" s="233">
        <v>89984</v>
      </c>
      <c r="B4636" s="216" t="s">
        <v>34624</v>
      </c>
      <c r="C4636" s="216" t="s">
        <v>5</v>
      </c>
      <c r="D4636" s="234">
        <v>62.69</v>
      </c>
      <c r="E4636" s="217"/>
      <c r="F4636" s="217"/>
    </row>
    <row r="4637" spans="1:6" ht="15.75" customHeight="1" x14ac:dyDescent="0.25">
      <c r="A4637" s="233">
        <v>89985</v>
      </c>
      <c r="B4637" s="216" t="s">
        <v>34625</v>
      </c>
      <c r="C4637" s="216" t="s">
        <v>5</v>
      </c>
      <c r="D4637" s="234">
        <v>64.52</v>
      </c>
      <c r="E4637" s="217"/>
      <c r="F4637" s="217"/>
    </row>
    <row r="4638" spans="1:6" ht="15.75" customHeight="1" x14ac:dyDescent="0.25">
      <c r="A4638" s="233">
        <v>89986</v>
      </c>
      <c r="B4638" s="216" t="s">
        <v>34626</v>
      </c>
      <c r="C4638" s="216" t="s">
        <v>5</v>
      </c>
      <c r="D4638" s="234">
        <v>61.15</v>
      </c>
      <c r="E4638" s="217"/>
      <c r="F4638" s="217"/>
    </row>
    <row r="4639" spans="1:6" ht="15.75" customHeight="1" x14ac:dyDescent="0.25">
      <c r="A4639" s="233">
        <v>89987</v>
      </c>
      <c r="B4639" s="216" t="s">
        <v>34627</v>
      </c>
      <c r="C4639" s="216" t="s">
        <v>5</v>
      </c>
      <c r="D4639" s="234">
        <v>67.900000000000006</v>
      </c>
      <c r="E4639" s="217"/>
      <c r="F4639" s="217"/>
    </row>
    <row r="4640" spans="1:6" ht="15.75" customHeight="1" x14ac:dyDescent="0.25">
      <c r="A4640" s="233">
        <v>90371</v>
      </c>
      <c r="B4640" s="216" t="s">
        <v>34628</v>
      </c>
      <c r="C4640" s="216" t="s">
        <v>5</v>
      </c>
      <c r="D4640" s="234">
        <v>25.24</v>
      </c>
      <c r="E4640" s="217"/>
      <c r="F4640" s="217"/>
    </row>
    <row r="4641" spans="1:6" ht="15.75" customHeight="1" x14ac:dyDescent="0.25">
      <c r="A4641" s="233">
        <v>94489</v>
      </c>
      <c r="B4641" s="216" t="s">
        <v>34629</v>
      </c>
      <c r="C4641" s="216" t="s">
        <v>5</v>
      </c>
      <c r="D4641" s="234">
        <v>22.86</v>
      </c>
      <c r="E4641" s="217"/>
      <c r="F4641" s="217"/>
    </row>
    <row r="4642" spans="1:6" ht="15.75" customHeight="1" x14ac:dyDescent="0.25">
      <c r="A4642" s="233">
        <v>94490</v>
      </c>
      <c r="B4642" s="216" t="s">
        <v>34630</v>
      </c>
      <c r="C4642" s="216" t="s">
        <v>5</v>
      </c>
      <c r="D4642" s="234">
        <v>37.409999999999997</v>
      </c>
      <c r="E4642" s="217"/>
      <c r="F4642" s="217"/>
    </row>
    <row r="4643" spans="1:6" ht="15.75" customHeight="1" x14ac:dyDescent="0.25">
      <c r="A4643" s="233">
        <v>94491</v>
      </c>
      <c r="B4643" s="216" t="s">
        <v>34631</v>
      </c>
      <c r="C4643" s="216" t="s">
        <v>5</v>
      </c>
      <c r="D4643" s="234">
        <v>51.5</v>
      </c>
      <c r="E4643" s="217"/>
      <c r="F4643" s="217"/>
    </row>
    <row r="4644" spans="1:6" ht="15.75" customHeight="1" x14ac:dyDescent="0.25">
      <c r="A4644" s="233">
        <v>94492</v>
      </c>
      <c r="B4644" s="216" t="s">
        <v>34632</v>
      </c>
      <c r="C4644" s="216" t="s">
        <v>5</v>
      </c>
      <c r="D4644" s="234">
        <v>52.84</v>
      </c>
      <c r="E4644" s="217"/>
      <c r="F4644" s="217"/>
    </row>
    <row r="4645" spans="1:6" ht="15.75" customHeight="1" x14ac:dyDescent="0.25">
      <c r="A4645" s="233">
        <v>94493</v>
      </c>
      <c r="B4645" s="216" t="s">
        <v>34633</v>
      </c>
      <c r="C4645" s="216" t="s">
        <v>5</v>
      </c>
      <c r="D4645" s="234">
        <v>96.76</v>
      </c>
      <c r="E4645" s="217"/>
      <c r="F4645" s="217"/>
    </row>
    <row r="4646" spans="1:6" ht="15.75" customHeight="1" x14ac:dyDescent="0.25">
      <c r="A4646" s="233">
        <v>94494</v>
      </c>
      <c r="B4646" s="216" t="s">
        <v>34634</v>
      </c>
      <c r="C4646" s="216" t="s">
        <v>5</v>
      </c>
      <c r="D4646" s="234">
        <v>48.35</v>
      </c>
      <c r="E4646" s="217"/>
      <c r="F4646" s="217"/>
    </row>
    <row r="4647" spans="1:6" ht="15.75" customHeight="1" x14ac:dyDescent="0.25">
      <c r="A4647" s="233">
        <v>94495</v>
      </c>
      <c r="B4647" s="216" t="s">
        <v>34635</v>
      </c>
      <c r="C4647" s="216" t="s">
        <v>5</v>
      </c>
      <c r="D4647" s="234">
        <v>62.44</v>
      </c>
      <c r="E4647" s="217"/>
      <c r="F4647" s="217"/>
    </row>
    <row r="4648" spans="1:6" ht="15.75" customHeight="1" x14ac:dyDescent="0.25">
      <c r="A4648" s="233">
        <v>94496</v>
      </c>
      <c r="B4648" s="216" t="s">
        <v>34636</v>
      </c>
      <c r="C4648" s="216" t="s">
        <v>5</v>
      </c>
      <c r="D4648" s="234">
        <v>76.959999999999994</v>
      </c>
      <c r="E4648" s="217"/>
      <c r="F4648" s="217"/>
    </row>
    <row r="4649" spans="1:6" ht="15.75" customHeight="1" x14ac:dyDescent="0.25">
      <c r="A4649" s="233">
        <v>94497</v>
      </c>
      <c r="B4649" s="216" t="s">
        <v>34637</v>
      </c>
      <c r="C4649" s="216" t="s">
        <v>5</v>
      </c>
      <c r="D4649" s="234">
        <v>90.72</v>
      </c>
      <c r="E4649" s="217"/>
      <c r="F4649" s="217"/>
    </row>
    <row r="4650" spans="1:6" ht="15.75" customHeight="1" x14ac:dyDescent="0.25">
      <c r="A4650" s="233">
        <v>94498</v>
      </c>
      <c r="B4650" s="216" t="s">
        <v>34638</v>
      </c>
      <c r="C4650" s="216" t="s">
        <v>5</v>
      </c>
      <c r="D4650" s="234">
        <v>117.87</v>
      </c>
      <c r="E4650" s="217"/>
      <c r="F4650" s="217"/>
    </row>
    <row r="4651" spans="1:6" ht="15.75" customHeight="1" x14ac:dyDescent="0.25">
      <c r="A4651" s="233">
        <v>94499</v>
      </c>
      <c r="B4651" s="216" t="s">
        <v>34639</v>
      </c>
      <c r="C4651" s="216" t="s">
        <v>5</v>
      </c>
      <c r="D4651" s="234">
        <v>216.87</v>
      </c>
      <c r="E4651" s="217"/>
      <c r="F4651" s="217"/>
    </row>
    <row r="4652" spans="1:6" ht="15.75" customHeight="1" x14ac:dyDescent="0.25">
      <c r="A4652" s="233">
        <v>94500</v>
      </c>
      <c r="B4652" s="216" t="s">
        <v>34640</v>
      </c>
      <c r="C4652" s="216" t="s">
        <v>5</v>
      </c>
      <c r="D4652" s="234">
        <v>258.29000000000002</v>
      </c>
      <c r="E4652" s="217"/>
      <c r="F4652" s="217"/>
    </row>
    <row r="4653" spans="1:6" ht="15.75" customHeight="1" x14ac:dyDescent="0.25">
      <c r="A4653" s="233">
        <v>94501</v>
      </c>
      <c r="B4653" s="216" t="s">
        <v>34641</v>
      </c>
      <c r="C4653" s="216" t="s">
        <v>5</v>
      </c>
      <c r="D4653" s="234">
        <v>509.11</v>
      </c>
      <c r="E4653" s="217"/>
      <c r="F4653" s="217"/>
    </row>
    <row r="4654" spans="1:6" ht="15.75" customHeight="1" x14ac:dyDescent="0.25">
      <c r="A4654" s="233">
        <v>94792</v>
      </c>
      <c r="B4654" s="216" t="s">
        <v>34642</v>
      </c>
      <c r="C4654" s="216" t="s">
        <v>5</v>
      </c>
      <c r="D4654" s="234">
        <v>96.75</v>
      </c>
      <c r="E4654" s="217"/>
      <c r="F4654" s="217"/>
    </row>
    <row r="4655" spans="1:6" ht="15.75" customHeight="1" x14ac:dyDescent="0.25">
      <c r="A4655" s="233">
        <v>94793</v>
      </c>
      <c r="B4655" s="216" t="s">
        <v>34643</v>
      </c>
      <c r="C4655" s="216" t="s">
        <v>5</v>
      </c>
      <c r="D4655" s="234">
        <v>125.72</v>
      </c>
      <c r="E4655" s="217"/>
      <c r="F4655" s="217"/>
    </row>
    <row r="4656" spans="1:6" ht="15.75" customHeight="1" x14ac:dyDescent="0.25">
      <c r="A4656" s="233">
        <v>94794</v>
      </c>
      <c r="B4656" s="216" t="s">
        <v>34644</v>
      </c>
      <c r="C4656" s="216" t="s">
        <v>5</v>
      </c>
      <c r="D4656" s="234">
        <v>130.37</v>
      </c>
      <c r="E4656" s="217"/>
      <c r="F4656" s="217"/>
    </row>
    <row r="4657" spans="1:6" ht="15.75" customHeight="1" x14ac:dyDescent="0.25">
      <c r="A4657" s="233">
        <v>94795</v>
      </c>
      <c r="B4657" s="216" t="s">
        <v>34645</v>
      </c>
      <c r="C4657" s="216" t="s">
        <v>5</v>
      </c>
      <c r="D4657" s="234">
        <v>15.25</v>
      </c>
      <c r="E4657" s="217"/>
      <c r="F4657" s="217"/>
    </row>
    <row r="4658" spans="1:6" ht="15.75" customHeight="1" x14ac:dyDescent="0.25">
      <c r="A4658" s="233">
        <v>94796</v>
      </c>
      <c r="B4658" s="216" t="s">
        <v>34646</v>
      </c>
      <c r="C4658" s="216" t="s">
        <v>5</v>
      </c>
      <c r="D4658" s="234">
        <v>18.239999999999998</v>
      </c>
      <c r="E4658" s="217"/>
      <c r="F4658" s="217"/>
    </row>
    <row r="4659" spans="1:6" ht="15.75" customHeight="1" x14ac:dyDescent="0.25">
      <c r="A4659" s="233">
        <v>94797</v>
      </c>
      <c r="B4659" s="216" t="s">
        <v>34647</v>
      </c>
      <c r="C4659" s="216" t="s">
        <v>5</v>
      </c>
      <c r="D4659" s="234">
        <v>27.36</v>
      </c>
      <c r="E4659" s="217"/>
      <c r="F4659" s="217"/>
    </row>
    <row r="4660" spans="1:6" ht="15.75" customHeight="1" x14ac:dyDescent="0.25">
      <c r="A4660" s="233">
        <v>94798</v>
      </c>
      <c r="B4660" s="216" t="s">
        <v>34648</v>
      </c>
      <c r="C4660" s="216" t="s">
        <v>5</v>
      </c>
      <c r="D4660" s="234">
        <v>56.63</v>
      </c>
      <c r="E4660" s="217"/>
      <c r="F4660" s="217"/>
    </row>
    <row r="4661" spans="1:6" ht="15.75" customHeight="1" x14ac:dyDescent="0.25">
      <c r="A4661" s="233">
        <v>94799</v>
      </c>
      <c r="B4661" s="216" t="s">
        <v>34649</v>
      </c>
      <c r="C4661" s="216" t="s">
        <v>5</v>
      </c>
      <c r="D4661" s="234">
        <v>55.8</v>
      </c>
      <c r="E4661" s="217"/>
      <c r="F4661" s="217"/>
    </row>
    <row r="4662" spans="1:6" ht="15.75" customHeight="1" x14ac:dyDescent="0.25">
      <c r="A4662" s="233">
        <v>94800</v>
      </c>
      <c r="B4662" s="216" t="s">
        <v>34650</v>
      </c>
      <c r="C4662" s="216" t="s">
        <v>5</v>
      </c>
      <c r="D4662" s="234">
        <v>93.39</v>
      </c>
      <c r="E4662" s="217"/>
      <c r="F4662" s="217"/>
    </row>
    <row r="4663" spans="1:6" ht="15.75" customHeight="1" x14ac:dyDescent="0.25">
      <c r="A4663" s="233">
        <v>95248</v>
      </c>
      <c r="B4663" s="216" t="s">
        <v>34651</v>
      </c>
      <c r="C4663" s="216" t="s">
        <v>5</v>
      </c>
      <c r="D4663" s="234">
        <v>58.61</v>
      </c>
      <c r="E4663" s="217"/>
      <c r="F4663" s="217"/>
    </row>
    <row r="4664" spans="1:6" ht="15.75" customHeight="1" x14ac:dyDescent="0.25">
      <c r="A4664" s="233">
        <v>95249</v>
      </c>
      <c r="B4664" s="216" t="s">
        <v>34652</v>
      </c>
      <c r="C4664" s="216" t="s">
        <v>5</v>
      </c>
      <c r="D4664" s="234">
        <v>63.95</v>
      </c>
      <c r="E4664" s="217"/>
      <c r="F4664" s="217"/>
    </row>
    <row r="4665" spans="1:6" ht="15.75" customHeight="1" x14ac:dyDescent="0.25">
      <c r="A4665" s="233">
        <v>95250</v>
      </c>
      <c r="B4665" s="216" t="s">
        <v>34653</v>
      </c>
      <c r="C4665" s="216" t="s">
        <v>5</v>
      </c>
      <c r="D4665" s="234">
        <v>77.94</v>
      </c>
      <c r="E4665" s="217"/>
      <c r="F4665" s="217"/>
    </row>
    <row r="4666" spans="1:6" ht="15.75" customHeight="1" x14ac:dyDescent="0.25">
      <c r="A4666" s="233">
        <v>95251</v>
      </c>
      <c r="B4666" s="216" t="s">
        <v>34654</v>
      </c>
      <c r="C4666" s="216" t="s">
        <v>5</v>
      </c>
      <c r="D4666" s="234">
        <v>104.97</v>
      </c>
      <c r="E4666" s="217"/>
      <c r="F4666" s="217"/>
    </row>
    <row r="4667" spans="1:6" ht="15.75" customHeight="1" x14ac:dyDescent="0.25">
      <c r="A4667" s="233">
        <v>95252</v>
      </c>
      <c r="B4667" s="216" t="s">
        <v>34655</v>
      </c>
      <c r="C4667" s="216" t="s">
        <v>5</v>
      </c>
      <c r="D4667" s="234">
        <v>121.46</v>
      </c>
      <c r="E4667" s="217"/>
      <c r="F4667" s="217"/>
    </row>
    <row r="4668" spans="1:6" ht="15.75" customHeight="1" x14ac:dyDescent="0.25">
      <c r="A4668" s="233">
        <v>95253</v>
      </c>
      <c r="B4668" s="216" t="s">
        <v>34656</v>
      </c>
      <c r="C4668" s="216" t="s">
        <v>5</v>
      </c>
      <c r="D4668" s="234">
        <v>175.15</v>
      </c>
      <c r="E4668" s="217"/>
      <c r="F4668" s="217"/>
    </row>
    <row r="4669" spans="1:6" ht="15.75" customHeight="1" x14ac:dyDescent="0.25">
      <c r="A4669" s="233">
        <v>99619</v>
      </c>
      <c r="B4669" s="216" t="s">
        <v>34657</v>
      </c>
      <c r="C4669" s="216" t="s">
        <v>5</v>
      </c>
      <c r="D4669" s="234">
        <v>64.3</v>
      </c>
      <c r="E4669" s="217"/>
      <c r="F4669" s="217"/>
    </row>
    <row r="4670" spans="1:6" ht="15.75" customHeight="1" x14ac:dyDescent="0.25">
      <c r="A4670" s="233">
        <v>99620</v>
      </c>
      <c r="B4670" s="216" t="s">
        <v>34658</v>
      </c>
      <c r="C4670" s="216" t="s">
        <v>5</v>
      </c>
      <c r="D4670" s="234">
        <v>102.79</v>
      </c>
      <c r="E4670" s="217"/>
      <c r="F4670" s="217"/>
    </row>
    <row r="4671" spans="1:6" ht="15.75" customHeight="1" x14ac:dyDescent="0.25">
      <c r="A4671" s="233">
        <v>99621</v>
      </c>
      <c r="B4671" s="216" t="s">
        <v>34659</v>
      </c>
      <c r="C4671" s="216" t="s">
        <v>5</v>
      </c>
      <c r="D4671" s="234">
        <v>142.52000000000001</v>
      </c>
      <c r="E4671" s="217"/>
      <c r="F4671" s="217"/>
    </row>
    <row r="4672" spans="1:6" ht="15.75" customHeight="1" x14ac:dyDescent="0.25">
      <c r="A4672" s="233">
        <v>99622</v>
      </c>
      <c r="B4672" s="216" t="s">
        <v>34660</v>
      </c>
      <c r="C4672" s="216" t="s">
        <v>5</v>
      </c>
      <c r="D4672" s="234">
        <v>156.38999999999999</v>
      </c>
      <c r="E4672" s="217"/>
      <c r="F4672" s="217"/>
    </row>
    <row r="4673" spans="1:6" ht="15.75" customHeight="1" x14ac:dyDescent="0.25">
      <c r="A4673" s="233">
        <v>99623</v>
      </c>
      <c r="B4673" s="216" t="s">
        <v>34661</v>
      </c>
      <c r="C4673" s="216" t="s">
        <v>5</v>
      </c>
      <c r="D4673" s="234">
        <v>210.42</v>
      </c>
      <c r="E4673" s="217"/>
      <c r="F4673" s="217"/>
    </row>
    <row r="4674" spans="1:6" ht="15.75" customHeight="1" x14ac:dyDescent="0.25">
      <c r="A4674" s="233">
        <v>99624</v>
      </c>
      <c r="B4674" s="216" t="s">
        <v>34662</v>
      </c>
      <c r="C4674" s="216" t="s">
        <v>5</v>
      </c>
      <c r="D4674" s="234">
        <v>289.86</v>
      </c>
      <c r="E4674" s="217"/>
      <c r="F4674" s="217"/>
    </row>
    <row r="4675" spans="1:6" ht="15.75" customHeight="1" x14ac:dyDescent="0.25">
      <c r="A4675" s="233">
        <v>99625</v>
      </c>
      <c r="B4675" s="216" t="s">
        <v>34663</v>
      </c>
      <c r="C4675" s="216" t="s">
        <v>5</v>
      </c>
      <c r="D4675" s="234">
        <v>391.71</v>
      </c>
      <c r="E4675" s="217"/>
      <c r="F4675" s="217"/>
    </row>
    <row r="4676" spans="1:6" ht="15.75" customHeight="1" x14ac:dyDescent="0.25">
      <c r="A4676" s="233">
        <v>99626</v>
      </c>
      <c r="B4676" s="216" t="s">
        <v>34664</v>
      </c>
      <c r="C4676" s="216" t="s">
        <v>5</v>
      </c>
      <c r="D4676" s="234">
        <v>592.76</v>
      </c>
      <c r="E4676" s="217"/>
      <c r="F4676" s="217"/>
    </row>
    <row r="4677" spans="1:6" ht="15.75" customHeight="1" x14ac:dyDescent="0.25">
      <c r="A4677" s="233">
        <v>99627</v>
      </c>
      <c r="B4677" s="216" t="s">
        <v>34665</v>
      </c>
      <c r="C4677" s="216" t="s">
        <v>5</v>
      </c>
      <c r="D4677" s="234">
        <v>59.37</v>
      </c>
      <c r="E4677" s="217"/>
      <c r="F4677" s="217"/>
    </row>
    <row r="4678" spans="1:6" ht="15.75" customHeight="1" x14ac:dyDescent="0.25">
      <c r="A4678" s="233">
        <v>99628</v>
      </c>
      <c r="B4678" s="216" t="s">
        <v>34666</v>
      </c>
      <c r="C4678" s="216" t="s">
        <v>5</v>
      </c>
      <c r="D4678" s="234">
        <v>43.49</v>
      </c>
      <c r="E4678" s="217"/>
      <c r="F4678" s="217"/>
    </row>
    <row r="4679" spans="1:6" ht="15.75" customHeight="1" x14ac:dyDescent="0.25">
      <c r="A4679" s="233">
        <v>99629</v>
      </c>
      <c r="B4679" s="216" t="s">
        <v>34667</v>
      </c>
      <c r="C4679" s="216" t="s">
        <v>5</v>
      </c>
      <c r="D4679" s="234">
        <v>64.59</v>
      </c>
      <c r="E4679" s="217"/>
      <c r="F4679" s="217"/>
    </row>
    <row r="4680" spans="1:6" ht="15.75" customHeight="1" x14ac:dyDescent="0.25">
      <c r="A4680" s="233">
        <v>99630</v>
      </c>
      <c r="B4680" s="216" t="s">
        <v>34668</v>
      </c>
      <c r="C4680" s="216" t="s">
        <v>5</v>
      </c>
      <c r="D4680" s="234">
        <v>85.47</v>
      </c>
      <c r="E4680" s="217"/>
      <c r="F4680" s="217"/>
    </row>
    <row r="4681" spans="1:6" ht="15.75" customHeight="1" x14ac:dyDescent="0.25">
      <c r="A4681" s="233">
        <v>99631</v>
      </c>
      <c r="B4681" s="216" t="s">
        <v>34669</v>
      </c>
      <c r="C4681" s="216" t="s">
        <v>5</v>
      </c>
      <c r="D4681" s="234">
        <v>94.73</v>
      </c>
      <c r="E4681" s="217"/>
      <c r="F4681" s="217"/>
    </row>
    <row r="4682" spans="1:6" ht="15.75" customHeight="1" x14ac:dyDescent="0.25">
      <c r="A4682" s="233">
        <v>99632</v>
      </c>
      <c r="B4682" s="216" t="s">
        <v>34670</v>
      </c>
      <c r="C4682" s="216" t="s">
        <v>5</v>
      </c>
      <c r="D4682" s="234">
        <v>127.97</v>
      </c>
      <c r="E4682" s="217"/>
      <c r="F4682" s="217"/>
    </row>
    <row r="4683" spans="1:6" ht="15.75" customHeight="1" x14ac:dyDescent="0.25">
      <c r="A4683" s="233">
        <v>99633</v>
      </c>
      <c r="B4683" s="216" t="s">
        <v>34671</v>
      </c>
      <c r="C4683" s="216" t="s">
        <v>5</v>
      </c>
      <c r="D4683" s="234">
        <v>250.64</v>
      </c>
      <c r="E4683" s="217"/>
      <c r="F4683" s="217"/>
    </row>
    <row r="4684" spans="1:6" ht="15.75" customHeight="1" x14ac:dyDescent="0.25">
      <c r="A4684" s="233">
        <v>99634</v>
      </c>
      <c r="B4684" s="216" t="s">
        <v>34672</v>
      </c>
      <c r="C4684" s="216" t="s">
        <v>5</v>
      </c>
      <c r="D4684" s="234">
        <v>415.26</v>
      </c>
      <c r="E4684" s="217"/>
      <c r="F4684" s="217"/>
    </row>
    <row r="4685" spans="1:6" ht="15.75" customHeight="1" x14ac:dyDescent="0.25">
      <c r="A4685" s="233">
        <v>99635</v>
      </c>
      <c r="B4685" s="216" t="s">
        <v>34673</v>
      </c>
      <c r="C4685" s="216" t="s">
        <v>5</v>
      </c>
      <c r="D4685" s="234">
        <v>248.74</v>
      </c>
      <c r="E4685" s="217"/>
      <c r="F4685" s="217"/>
    </row>
    <row r="4686" spans="1:6" ht="15.75" customHeight="1" x14ac:dyDescent="0.25">
      <c r="A4686" s="233">
        <v>95634</v>
      </c>
      <c r="B4686" s="216" t="s">
        <v>34674</v>
      </c>
      <c r="C4686" s="216" t="s">
        <v>5</v>
      </c>
      <c r="D4686" s="234">
        <v>134.58000000000001</v>
      </c>
      <c r="E4686" s="217"/>
      <c r="F4686" s="217"/>
    </row>
    <row r="4687" spans="1:6" ht="15.75" customHeight="1" x14ac:dyDescent="0.25">
      <c r="A4687" s="233">
        <v>95635</v>
      </c>
      <c r="B4687" s="216" t="s">
        <v>34675</v>
      </c>
      <c r="C4687" s="216" t="s">
        <v>5</v>
      </c>
      <c r="D4687" s="234">
        <v>143.77000000000001</v>
      </c>
      <c r="E4687" s="217"/>
      <c r="F4687" s="217"/>
    </row>
    <row r="4688" spans="1:6" ht="15.75" customHeight="1" x14ac:dyDescent="0.25">
      <c r="A4688" s="233">
        <v>95637</v>
      </c>
      <c r="B4688" s="216" t="s">
        <v>34676</v>
      </c>
      <c r="C4688" s="216" t="s">
        <v>5</v>
      </c>
      <c r="D4688" s="234">
        <v>379.69</v>
      </c>
      <c r="E4688" s="217"/>
      <c r="F4688" s="217"/>
    </row>
    <row r="4689" spans="1:6" ht="15.75" customHeight="1" x14ac:dyDescent="0.25">
      <c r="A4689" s="233">
        <v>95638</v>
      </c>
      <c r="B4689" s="216" t="s">
        <v>34677</v>
      </c>
      <c r="C4689" s="216" t="s">
        <v>5</v>
      </c>
      <c r="D4689" s="234">
        <v>460.34</v>
      </c>
      <c r="E4689" s="217"/>
      <c r="F4689" s="217"/>
    </row>
    <row r="4690" spans="1:6" ht="15.75" customHeight="1" x14ac:dyDescent="0.25">
      <c r="A4690" s="233">
        <v>95639</v>
      </c>
      <c r="B4690" s="216" t="s">
        <v>34678</v>
      </c>
      <c r="C4690" s="216" t="s">
        <v>5</v>
      </c>
      <c r="D4690" s="234">
        <v>591.54</v>
      </c>
      <c r="E4690" s="217"/>
      <c r="F4690" s="217"/>
    </row>
    <row r="4691" spans="1:6" ht="15.75" customHeight="1" x14ac:dyDescent="0.25">
      <c r="A4691" s="233">
        <v>95641</v>
      </c>
      <c r="B4691" s="216" t="s">
        <v>34679</v>
      </c>
      <c r="C4691" s="216" t="s">
        <v>5</v>
      </c>
      <c r="D4691" s="234">
        <v>231.84</v>
      </c>
      <c r="E4691" s="217"/>
      <c r="F4691" s="217"/>
    </row>
    <row r="4692" spans="1:6" ht="15.75" customHeight="1" x14ac:dyDescent="0.25">
      <c r="A4692" s="233">
        <v>95642</v>
      </c>
      <c r="B4692" s="216" t="s">
        <v>34680</v>
      </c>
      <c r="C4692" s="216" t="s">
        <v>5</v>
      </c>
      <c r="D4692" s="234">
        <v>342.45</v>
      </c>
      <c r="E4692" s="217"/>
      <c r="F4692" s="217"/>
    </row>
    <row r="4693" spans="1:6" ht="15.75" customHeight="1" x14ac:dyDescent="0.25">
      <c r="A4693" s="233">
        <v>95643</v>
      </c>
      <c r="B4693" s="216" t="s">
        <v>34681</v>
      </c>
      <c r="C4693" s="216" t="s">
        <v>5</v>
      </c>
      <c r="D4693" s="234">
        <v>448.15</v>
      </c>
      <c r="E4693" s="217"/>
      <c r="F4693" s="217"/>
    </row>
    <row r="4694" spans="1:6" ht="15.75" customHeight="1" x14ac:dyDescent="0.25">
      <c r="A4694" s="233">
        <v>95644</v>
      </c>
      <c r="B4694" s="216" t="s">
        <v>34682</v>
      </c>
      <c r="C4694" s="216" t="s">
        <v>5</v>
      </c>
      <c r="D4694" s="234">
        <v>171.91</v>
      </c>
      <c r="E4694" s="217"/>
      <c r="F4694" s="217"/>
    </row>
    <row r="4695" spans="1:6" ht="15.75" customHeight="1" x14ac:dyDescent="0.25">
      <c r="A4695" s="233">
        <v>95645</v>
      </c>
      <c r="B4695" s="216" t="s">
        <v>34683</v>
      </c>
      <c r="C4695" s="216" t="s">
        <v>5</v>
      </c>
      <c r="D4695" s="234">
        <v>314.92</v>
      </c>
      <c r="E4695" s="217"/>
      <c r="F4695" s="217"/>
    </row>
    <row r="4696" spans="1:6" ht="15.75" customHeight="1" x14ac:dyDescent="0.25">
      <c r="A4696" s="233">
        <v>95646</v>
      </c>
      <c r="B4696" s="216" t="s">
        <v>34684</v>
      </c>
      <c r="C4696" s="216" t="s">
        <v>5</v>
      </c>
      <c r="D4696" s="234">
        <v>469.31</v>
      </c>
      <c r="E4696" s="217"/>
      <c r="F4696" s="217"/>
    </row>
    <row r="4697" spans="1:6" ht="15.75" customHeight="1" x14ac:dyDescent="0.25">
      <c r="A4697" s="233">
        <v>95647</v>
      </c>
      <c r="B4697" s="216" t="s">
        <v>34685</v>
      </c>
      <c r="C4697" s="216" t="s">
        <v>5</v>
      </c>
      <c r="D4697" s="234">
        <v>615.52</v>
      </c>
      <c r="E4697" s="217"/>
      <c r="F4697" s="217"/>
    </row>
    <row r="4698" spans="1:6" ht="15.75" customHeight="1" x14ac:dyDescent="0.25">
      <c r="A4698" s="233">
        <v>95673</v>
      </c>
      <c r="B4698" s="216" t="s">
        <v>34686</v>
      </c>
      <c r="C4698" s="216" t="s">
        <v>5</v>
      </c>
      <c r="D4698" s="234">
        <v>98.52</v>
      </c>
      <c r="E4698" s="217"/>
      <c r="F4698" s="217"/>
    </row>
    <row r="4699" spans="1:6" ht="15.75" customHeight="1" x14ac:dyDescent="0.25">
      <c r="A4699" s="233">
        <v>95674</v>
      </c>
      <c r="B4699" s="216" t="s">
        <v>34687</v>
      </c>
      <c r="C4699" s="216" t="s">
        <v>5</v>
      </c>
      <c r="D4699" s="234">
        <v>104.71</v>
      </c>
      <c r="E4699" s="217"/>
      <c r="F4699" s="217"/>
    </row>
    <row r="4700" spans="1:6" ht="15.75" customHeight="1" x14ac:dyDescent="0.25">
      <c r="A4700" s="233">
        <v>95675</v>
      </c>
      <c r="B4700" s="216" t="s">
        <v>34688</v>
      </c>
      <c r="C4700" s="216" t="s">
        <v>5</v>
      </c>
      <c r="D4700" s="234">
        <v>128.04</v>
      </c>
      <c r="E4700" s="217"/>
      <c r="F4700" s="217"/>
    </row>
    <row r="4701" spans="1:6" ht="15.75" customHeight="1" x14ac:dyDescent="0.25">
      <c r="A4701" s="233">
        <v>95676</v>
      </c>
      <c r="B4701" s="216" t="s">
        <v>34689</v>
      </c>
      <c r="C4701" s="216" t="s">
        <v>5</v>
      </c>
      <c r="D4701" s="234">
        <v>74.98</v>
      </c>
      <c r="E4701" s="217"/>
      <c r="F4701" s="217"/>
    </row>
    <row r="4702" spans="1:6" ht="15.75" customHeight="1" x14ac:dyDescent="0.25">
      <c r="A4702" s="233">
        <v>97741</v>
      </c>
      <c r="B4702" s="216" t="s">
        <v>34690</v>
      </c>
      <c r="C4702" s="216" t="s">
        <v>5</v>
      </c>
      <c r="D4702" s="234">
        <v>129.91</v>
      </c>
      <c r="E4702" s="217"/>
      <c r="F4702" s="217"/>
    </row>
    <row r="4703" spans="1:6" ht="15.75" customHeight="1" x14ac:dyDescent="0.25">
      <c r="A4703" s="233">
        <v>90436</v>
      </c>
      <c r="B4703" s="216" t="s">
        <v>34691</v>
      </c>
      <c r="C4703" s="216" t="s">
        <v>5</v>
      </c>
      <c r="D4703" s="234">
        <v>9.59</v>
      </c>
      <c r="E4703" s="217"/>
      <c r="F4703" s="217"/>
    </row>
    <row r="4704" spans="1:6" ht="15.75" customHeight="1" x14ac:dyDescent="0.25">
      <c r="A4704" s="233">
        <v>90437</v>
      </c>
      <c r="B4704" s="216" t="s">
        <v>34692</v>
      </c>
      <c r="C4704" s="216" t="s">
        <v>5</v>
      </c>
      <c r="D4704" s="234">
        <v>23.29</v>
      </c>
      <c r="E4704" s="217"/>
      <c r="F4704" s="217"/>
    </row>
    <row r="4705" spans="1:6" ht="15.75" customHeight="1" x14ac:dyDescent="0.25">
      <c r="A4705" s="233">
        <v>90438</v>
      </c>
      <c r="B4705" s="216" t="s">
        <v>34693</v>
      </c>
      <c r="C4705" s="216" t="s">
        <v>5</v>
      </c>
      <c r="D4705" s="234">
        <v>33.380000000000003</v>
      </c>
      <c r="E4705" s="217"/>
      <c r="F4705" s="217"/>
    </row>
    <row r="4706" spans="1:6" ht="15.75" customHeight="1" x14ac:dyDescent="0.25">
      <c r="A4706" s="233">
        <v>90439</v>
      </c>
      <c r="B4706" s="216" t="s">
        <v>34694</v>
      </c>
      <c r="C4706" s="216" t="s">
        <v>5</v>
      </c>
      <c r="D4706" s="234">
        <v>48.07</v>
      </c>
      <c r="E4706" s="217"/>
      <c r="F4706" s="217"/>
    </row>
    <row r="4707" spans="1:6" ht="15.75" customHeight="1" x14ac:dyDescent="0.25">
      <c r="A4707" s="233">
        <v>90440</v>
      </c>
      <c r="B4707" s="216" t="s">
        <v>34695</v>
      </c>
      <c r="C4707" s="216" t="s">
        <v>5</v>
      </c>
      <c r="D4707" s="234">
        <v>77</v>
      </c>
      <c r="E4707" s="217"/>
      <c r="F4707" s="217"/>
    </row>
    <row r="4708" spans="1:6" ht="15.75" customHeight="1" x14ac:dyDescent="0.25">
      <c r="A4708" s="233">
        <v>90441</v>
      </c>
      <c r="B4708" s="216" t="s">
        <v>34696</v>
      </c>
      <c r="C4708" s="216" t="s">
        <v>5</v>
      </c>
      <c r="D4708" s="234">
        <v>98.35</v>
      </c>
      <c r="E4708" s="217"/>
      <c r="F4708" s="217"/>
    </row>
    <row r="4709" spans="1:6" ht="15.75" customHeight="1" x14ac:dyDescent="0.25">
      <c r="A4709" s="233">
        <v>90443</v>
      </c>
      <c r="B4709" s="216" t="s">
        <v>34697</v>
      </c>
      <c r="C4709" s="216" t="s">
        <v>40</v>
      </c>
      <c r="D4709" s="234">
        <v>8.7100000000000009</v>
      </c>
      <c r="E4709" s="217"/>
      <c r="F4709" s="217"/>
    </row>
    <row r="4710" spans="1:6" ht="15.75" customHeight="1" x14ac:dyDescent="0.25">
      <c r="A4710" s="233">
        <v>90444</v>
      </c>
      <c r="B4710" s="216" t="s">
        <v>34698</v>
      </c>
      <c r="C4710" s="216" t="s">
        <v>40</v>
      </c>
      <c r="D4710" s="234">
        <v>20.62</v>
      </c>
      <c r="E4710" s="217"/>
      <c r="F4710" s="217"/>
    </row>
    <row r="4711" spans="1:6" ht="15.75" customHeight="1" x14ac:dyDescent="0.25">
      <c r="A4711" s="233">
        <v>90445</v>
      </c>
      <c r="B4711" s="216" t="s">
        <v>34699</v>
      </c>
      <c r="C4711" s="216" t="s">
        <v>40</v>
      </c>
      <c r="D4711" s="234">
        <v>22.01</v>
      </c>
      <c r="E4711" s="217"/>
      <c r="F4711" s="217"/>
    </row>
    <row r="4712" spans="1:6" ht="15.75" customHeight="1" x14ac:dyDescent="0.25">
      <c r="A4712" s="233">
        <v>90446</v>
      </c>
      <c r="B4712" s="216" t="s">
        <v>34700</v>
      </c>
      <c r="C4712" s="216" t="s">
        <v>40</v>
      </c>
      <c r="D4712" s="234">
        <v>23.92</v>
      </c>
      <c r="E4712" s="217"/>
      <c r="F4712" s="217"/>
    </row>
    <row r="4713" spans="1:6" ht="15.75" customHeight="1" x14ac:dyDescent="0.25">
      <c r="A4713" s="233">
        <v>90447</v>
      </c>
      <c r="B4713" s="216" t="s">
        <v>34701</v>
      </c>
      <c r="C4713" s="216" t="s">
        <v>40</v>
      </c>
      <c r="D4713" s="234">
        <v>4.34</v>
      </c>
      <c r="E4713" s="217"/>
      <c r="F4713" s="217"/>
    </row>
    <row r="4714" spans="1:6" ht="15.75" customHeight="1" x14ac:dyDescent="0.25">
      <c r="A4714" s="233">
        <v>90451</v>
      </c>
      <c r="B4714" s="216" t="s">
        <v>34702</v>
      </c>
      <c r="C4714" s="216" t="s">
        <v>5</v>
      </c>
      <c r="D4714" s="234">
        <v>3.08</v>
      </c>
      <c r="E4714" s="217"/>
      <c r="F4714" s="217"/>
    </row>
    <row r="4715" spans="1:6" ht="15.75" customHeight="1" x14ac:dyDescent="0.25">
      <c r="A4715" s="233">
        <v>90452</v>
      </c>
      <c r="B4715" s="216" t="s">
        <v>34703</v>
      </c>
      <c r="C4715" s="216" t="s">
        <v>5</v>
      </c>
      <c r="D4715" s="234">
        <v>14.32</v>
      </c>
      <c r="E4715" s="217"/>
      <c r="F4715" s="217"/>
    </row>
    <row r="4716" spans="1:6" ht="15.75" customHeight="1" x14ac:dyDescent="0.25">
      <c r="A4716" s="233">
        <v>90453</v>
      </c>
      <c r="B4716" s="216" t="s">
        <v>34704</v>
      </c>
      <c r="C4716" s="216" t="s">
        <v>5</v>
      </c>
      <c r="D4716" s="234">
        <v>2.0299999999999998</v>
      </c>
      <c r="E4716" s="217"/>
      <c r="F4716" s="217"/>
    </row>
    <row r="4717" spans="1:6" ht="15.75" customHeight="1" x14ac:dyDescent="0.25">
      <c r="A4717" s="233">
        <v>90454</v>
      </c>
      <c r="B4717" s="216" t="s">
        <v>34705</v>
      </c>
      <c r="C4717" s="216" t="s">
        <v>5</v>
      </c>
      <c r="D4717" s="234">
        <v>3.71</v>
      </c>
      <c r="E4717" s="217"/>
      <c r="F4717" s="217"/>
    </row>
    <row r="4718" spans="1:6" ht="15.75" customHeight="1" x14ac:dyDescent="0.25">
      <c r="A4718" s="233">
        <v>90455</v>
      </c>
      <c r="B4718" s="216" t="s">
        <v>34706</v>
      </c>
      <c r="C4718" s="216" t="s">
        <v>5</v>
      </c>
      <c r="D4718" s="234">
        <v>4.82</v>
      </c>
      <c r="E4718" s="217"/>
      <c r="F4718" s="217"/>
    </row>
    <row r="4719" spans="1:6" ht="15.75" customHeight="1" x14ac:dyDescent="0.25">
      <c r="A4719" s="233">
        <v>90456</v>
      </c>
      <c r="B4719" s="216" t="s">
        <v>34707</v>
      </c>
      <c r="C4719" s="216" t="s">
        <v>5</v>
      </c>
      <c r="D4719" s="234">
        <v>2.8</v>
      </c>
      <c r="E4719" s="217"/>
      <c r="F4719" s="217"/>
    </row>
    <row r="4720" spans="1:6" ht="15.75" customHeight="1" x14ac:dyDescent="0.25">
      <c r="A4720" s="233">
        <v>90457</v>
      </c>
      <c r="B4720" s="216" t="s">
        <v>34708</v>
      </c>
      <c r="C4720" s="216" t="s">
        <v>5</v>
      </c>
      <c r="D4720" s="234">
        <v>6.37</v>
      </c>
      <c r="E4720" s="217"/>
      <c r="F4720" s="217"/>
    </row>
    <row r="4721" spans="1:6" ht="15.75" customHeight="1" x14ac:dyDescent="0.25">
      <c r="A4721" s="233">
        <v>90458</v>
      </c>
      <c r="B4721" s="216" t="s">
        <v>34709</v>
      </c>
      <c r="C4721" s="216" t="s">
        <v>5</v>
      </c>
      <c r="D4721" s="234">
        <v>18.100000000000001</v>
      </c>
      <c r="E4721" s="217"/>
      <c r="F4721" s="217"/>
    </row>
    <row r="4722" spans="1:6" ht="15.75" customHeight="1" x14ac:dyDescent="0.25">
      <c r="A4722" s="233">
        <v>90459</v>
      </c>
      <c r="B4722" s="216" t="s">
        <v>34710</v>
      </c>
      <c r="C4722" s="216" t="s">
        <v>5</v>
      </c>
      <c r="D4722" s="234">
        <v>25.52</v>
      </c>
      <c r="E4722" s="217"/>
      <c r="F4722" s="217"/>
    </row>
    <row r="4723" spans="1:6" ht="15.75" customHeight="1" x14ac:dyDescent="0.25">
      <c r="A4723" s="233">
        <v>90460</v>
      </c>
      <c r="B4723" s="216" t="s">
        <v>34711</v>
      </c>
      <c r="C4723" s="216" t="s">
        <v>40</v>
      </c>
      <c r="D4723" s="234">
        <v>7.25</v>
      </c>
      <c r="E4723" s="217"/>
      <c r="F4723" s="217"/>
    </row>
    <row r="4724" spans="1:6" ht="15.75" customHeight="1" x14ac:dyDescent="0.25">
      <c r="A4724" s="233">
        <v>90461</v>
      </c>
      <c r="B4724" s="216" t="s">
        <v>34712</v>
      </c>
      <c r="C4724" s="216" t="s">
        <v>40</v>
      </c>
      <c r="D4724" s="234">
        <v>4.7300000000000004</v>
      </c>
      <c r="E4724" s="217"/>
      <c r="F4724" s="217"/>
    </row>
    <row r="4725" spans="1:6" ht="15.75" customHeight="1" x14ac:dyDescent="0.25">
      <c r="A4725" s="233">
        <v>90462</v>
      </c>
      <c r="B4725" s="216" t="s">
        <v>34713</v>
      </c>
      <c r="C4725" s="216" t="s">
        <v>40</v>
      </c>
      <c r="D4725" s="234">
        <v>0.97</v>
      </c>
      <c r="E4725" s="217"/>
      <c r="F4725" s="217"/>
    </row>
    <row r="4726" spans="1:6" ht="15.75" customHeight="1" x14ac:dyDescent="0.25">
      <c r="A4726" s="233">
        <v>90463</v>
      </c>
      <c r="B4726" s="216" t="s">
        <v>34714</v>
      </c>
      <c r="C4726" s="216" t="s">
        <v>40</v>
      </c>
      <c r="D4726" s="234">
        <v>0.84</v>
      </c>
      <c r="E4726" s="217"/>
      <c r="F4726" s="217"/>
    </row>
    <row r="4727" spans="1:6" ht="15.75" customHeight="1" x14ac:dyDescent="0.25">
      <c r="A4727" s="233">
        <v>90466</v>
      </c>
      <c r="B4727" s="216" t="s">
        <v>34715</v>
      </c>
      <c r="C4727" s="216" t="s">
        <v>40</v>
      </c>
      <c r="D4727" s="234">
        <v>9.01</v>
      </c>
      <c r="E4727" s="217"/>
      <c r="F4727" s="217"/>
    </row>
    <row r="4728" spans="1:6" ht="15.75" customHeight="1" x14ac:dyDescent="0.25">
      <c r="A4728" s="233">
        <v>90467</v>
      </c>
      <c r="B4728" s="216" t="s">
        <v>34716</v>
      </c>
      <c r="C4728" s="216" t="s">
        <v>40</v>
      </c>
      <c r="D4728" s="234">
        <v>14.3</v>
      </c>
      <c r="E4728" s="217"/>
      <c r="F4728" s="217"/>
    </row>
    <row r="4729" spans="1:6" ht="15.75" customHeight="1" x14ac:dyDescent="0.25">
      <c r="A4729" s="233">
        <v>90468</v>
      </c>
      <c r="B4729" s="216" t="s">
        <v>34717</v>
      </c>
      <c r="C4729" s="216" t="s">
        <v>40</v>
      </c>
      <c r="D4729" s="234">
        <v>4.13</v>
      </c>
      <c r="E4729" s="217"/>
      <c r="F4729" s="217"/>
    </row>
    <row r="4730" spans="1:6" ht="15.75" customHeight="1" x14ac:dyDescent="0.25">
      <c r="A4730" s="233">
        <v>90469</v>
      </c>
      <c r="B4730" s="216" t="s">
        <v>34718</v>
      </c>
      <c r="C4730" s="216" t="s">
        <v>40</v>
      </c>
      <c r="D4730" s="234">
        <v>6.65</v>
      </c>
      <c r="E4730" s="217"/>
      <c r="F4730" s="217"/>
    </row>
    <row r="4731" spans="1:6" ht="15.75" customHeight="1" x14ac:dyDescent="0.25">
      <c r="A4731" s="233">
        <v>90470</v>
      </c>
      <c r="B4731" s="216" t="s">
        <v>34719</v>
      </c>
      <c r="C4731" s="216" t="s">
        <v>40</v>
      </c>
      <c r="D4731" s="234">
        <v>9.26</v>
      </c>
      <c r="E4731" s="217"/>
      <c r="F4731" s="217"/>
    </row>
    <row r="4732" spans="1:6" ht="15.75" customHeight="1" x14ac:dyDescent="0.25">
      <c r="A4732" s="233">
        <v>91166</v>
      </c>
      <c r="B4732" s="216" t="s">
        <v>34720</v>
      </c>
      <c r="C4732" s="216" t="s">
        <v>40</v>
      </c>
      <c r="D4732" s="234">
        <v>3.35</v>
      </c>
      <c r="E4732" s="217"/>
      <c r="F4732" s="217"/>
    </row>
    <row r="4733" spans="1:6" ht="15.75" customHeight="1" x14ac:dyDescent="0.25">
      <c r="A4733" s="233">
        <v>91167</v>
      </c>
      <c r="B4733" s="216" t="s">
        <v>34721</v>
      </c>
      <c r="C4733" s="216" t="s">
        <v>40</v>
      </c>
      <c r="D4733" s="234">
        <v>8.91</v>
      </c>
      <c r="E4733" s="217"/>
      <c r="F4733" s="217"/>
    </row>
    <row r="4734" spans="1:6" ht="15.75" customHeight="1" x14ac:dyDescent="0.25">
      <c r="A4734" s="233">
        <v>91168</v>
      </c>
      <c r="B4734" s="216" t="s">
        <v>34722</v>
      </c>
      <c r="C4734" s="216" t="s">
        <v>40</v>
      </c>
      <c r="D4734" s="234">
        <v>6.79</v>
      </c>
      <c r="E4734" s="217"/>
      <c r="F4734" s="217"/>
    </row>
    <row r="4735" spans="1:6" ht="15.75" customHeight="1" x14ac:dyDescent="0.25">
      <c r="A4735" s="233">
        <v>91169</v>
      </c>
      <c r="B4735" s="216" t="s">
        <v>34723</v>
      </c>
      <c r="C4735" s="216" t="s">
        <v>40</v>
      </c>
      <c r="D4735" s="234">
        <v>8.0299999999999994</v>
      </c>
      <c r="E4735" s="217"/>
      <c r="F4735" s="217"/>
    </row>
    <row r="4736" spans="1:6" ht="15.75" customHeight="1" x14ac:dyDescent="0.25">
      <c r="A4736" s="233">
        <v>91170</v>
      </c>
      <c r="B4736" s="216" t="s">
        <v>34724</v>
      </c>
      <c r="C4736" s="216" t="s">
        <v>40</v>
      </c>
      <c r="D4736" s="234">
        <v>2.29</v>
      </c>
      <c r="E4736" s="217"/>
      <c r="F4736" s="217"/>
    </row>
    <row r="4737" spans="1:6" ht="15.75" customHeight="1" x14ac:dyDescent="0.25">
      <c r="A4737" s="233">
        <v>91171</v>
      </c>
      <c r="B4737" s="216" t="s">
        <v>34725</v>
      </c>
      <c r="C4737" s="216" t="s">
        <v>40</v>
      </c>
      <c r="D4737" s="234">
        <v>2.89</v>
      </c>
      <c r="E4737" s="217"/>
      <c r="F4737" s="217"/>
    </row>
    <row r="4738" spans="1:6" ht="15.75" customHeight="1" x14ac:dyDescent="0.25">
      <c r="A4738" s="233">
        <v>91172</v>
      </c>
      <c r="B4738" s="216" t="s">
        <v>34726</v>
      </c>
      <c r="C4738" s="216" t="s">
        <v>40</v>
      </c>
      <c r="D4738" s="234">
        <v>4.24</v>
      </c>
      <c r="E4738" s="217"/>
      <c r="F4738" s="217"/>
    </row>
    <row r="4739" spans="1:6" ht="15.75" customHeight="1" x14ac:dyDescent="0.25">
      <c r="A4739" s="233">
        <v>91173</v>
      </c>
      <c r="B4739" s="216" t="s">
        <v>34727</v>
      </c>
      <c r="C4739" s="216" t="s">
        <v>40</v>
      </c>
      <c r="D4739" s="234">
        <v>1.1499999999999999</v>
      </c>
      <c r="E4739" s="217"/>
      <c r="F4739" s="217"/>
    </row>
    <row r="4740" spans="1:6" ht="15.75" customHeight="1" x14ac:dyDescent="0.25">
      <c r="A4740" s="233">
        <v>91174</v>
      </c>
      <c r="B4740" s="216" t="s">
        <v>34728</v>
      </c>
      <c r="C4740" s="216" t="s">
        <v>40</v>
      </c>
      <c r="D4740" s="234">
        <v>2.29</v>
      </c>
      <c r="E4740" s="217"/>
      <c r="F4740" s="217"/>
    </row>
    <row r="4741" spans="1:6" ht="15.75" customHeight="1" x14ac:dyDescent="0.25">
      <c r="A4741" s="233">
        <v>91175</v>
      </c>
      <c r="B4741" s="216" t="s">
        <v>34729</v>
      </c>
      <c r="C4741" s="216" t="s">
        <v>40</v>
      </c>
      <c r="D4741" s="234">
        <v>3.73</v>
      </c>
      <c r="E4741" s="217"/>
      <c r="F4741" s="217"/>
    </row>
    <row r="4742" spans="1:6" ht="15.75" customHeight="1" x14ac:dyDescent="0.25">
      <c r="A4742" s="233">
        <v>91176</v>
      </c>
      <c r="B4742" s="216" t="s">
        <v>34730</v>
      </c>
      <c r="C4742" s="216" t="s">
        <v>40</v>
      </c>
      <c r="D4742" s="234">
        <v>18.82</v>
      </c>
      <c r="E4742" s="217"/>
      <c r="F4742" s="217"/>
    </row>
    <row r="4743" spans="1:6" ht="15.75" customHeight="1" x14ac:dyDescent="0.25">
      <c r="A4743" s="233">
        <v>91177</v>
      </c>
      <c r="B4743" s="216" t="s">
        <v>34731</v>
      </c>
      <c r="C4743" s="216" t="s">
        <v>40</v>
      </c>
      <c r="D4743" s="234">
        <v>9.07</v>
      </c>
      <c r="E4743" s="217"/>
      <c r="F4743" s="217"/>
    </row>
    <row r="4744" spans="1:6" ht="15.75" customHeight="1" x14ac:dyDescent="0.25">
      <c r="A4744" s="233">
        <v>91178</v>
      </c>
      <c r="B4744" s="216" t="s">
        <v>34732</v>
      </c>
      <c r="C4744" s="216" t="s">
        <v>40</v>
      </c>
      <c r="D4744" s="234">
        <v>10.82</v>
      </c>
      <c r="E4744" s="217"/>
      <c r="F4744" s="217"/>
    </row>
    <row r="4745" spans="1:6" ht="15.75" customHeight="1" x14ac:dyDescent="0.25">
      <c r="A4745" s="233">
        <v>91179</v>
      </c>
      <c r="B4745" s="216" t="s">
        <v>34733</v>
      </c>
      <c r="C4745" s="216" t="s">
        <v>40</v>
      </c>
      <c r="D4745" s="234">
        <v>4.83</v>
      </c>
      <c r="E4745" s="217"/>
      <c r="F4745" s="217"/>
    </row>
    <row r="4746" spans="1:6" ht="15.75" customHeight="1" x14ac:dyDescent="0.25">
      <c r="A4746" s="233">
        <v>91180</v>
      </c>
      <c r="B4746" s="216" t="s">
        <v>34734</v>
      </c>
      <c r="C4746" s="216" t="s">
        <v>40</v>
      </c>
      <c r="D4746" s="234">
        <v>4.51</v>
      </c>
      <c r="E4746" s="217"/>
      <c r="F4746" s="217"/>
    </row>
    <row r="4747" spans="1:6" ht="15.75" customHeight="1" x14ac:dyDescent="0.25">
      <c r="A4747" s="233">
        <v>91181</v>
      </c>
      <c r="B4747" s="216" t="s">
        <v>34735</v>
      </c>
      <c r="C4747" s="216" t="s">
        <v>40</v>
      </c>
      <c r="D4747" s="234">
        <v>5.0199999999999996</v>
      </c>
      <c r="E4747" s="217"/>
      <c r="F4747" s="217"/>
    </row>
    <row r="4748" spans="1:6" ht="15.75" customHeight="1" x14ac:dyDescent="0.25">
      <c r="A4748" s="233">
        <v>91182</v>
      </c>
      <c r="B4748" s="216" t="s">
        <v>34736</v>
      </c>
      <c r="C4748" s="216" t="s">
        <v>40</v>
      </c>
      <c r="D4748" s="234">
        <v>18.3</v>
      </c>
      <c r="E4748" s="217"/>
      <c r="F4748" s="217"/>
    </row>
    <row r="4749" spans="1:6" ht="15.75" customHeight="1" x14ac:dyDescent="0.25">
      <c r="A4749" s="233">
        <v>91183</v>
      </c>
      <c r="B4749" s="216" t="s">
        <v>34737</v>
      </c>
      <c r="C4749" s="216" t="s">
        <v>40</v>
      </c>
      <c r="D4749" s="234">
        <v>9.07</v>
      </c>
      <c r="E4749" s="217"/>
      <c r="F4749" s="217"/>
    </row>
    <row r="4750" spans="1:6" ht="15.75" customHeight="1" x14ac:dyDescent="0.25">
      <c r="A4750" s="233">
        <v>91184</v>
      </c>
      <c r="B4750" s="216" t="s">
        <v>34738</v>
      </c>
      <c r="C4750" s="216" t="s">
        <v>40</v>
      </c>
      <c r="D4750" s="234">
        <v>8.48</v>
      </c>
      <c r="E4750" s="217"/>
      <c r="F4750" s="217"/>
    </row>
    <row r="4751" spans="1:6" ht="15.75" customHeight="1" x14ac:dyDescent="0.25">
      <c r="A4751" s="233">
        <v>91185</v>
      </c>
      <c r="B4751" s="216" t="s">
        <v>34739</v>
      </c>
      <c r="C4751" s="216" t="s">
        <v>40</v>
      </c>
      <c r="D4751" s="234">
        <v>4.7</v>
      </c>
      <c r="E4751" s="217"/>
      <c r="F4751" s="217"/>
    </row>
    <row r="4752" spans="1:6" ht="15.75" customHeight="1" x14ac:dyDescent="0.25">
      <c r="A4752" s="233">
        <v>91186</v>
      </c>
      <c r="B4752" s="216" t="s">
        <v>34740</v>
      </c>
      <c r="C4752" s="216" t="s">
        <v>40</v>
      </c>
      <c r="D4752" s="234">
        <v>3.86</v>
      </c>
      <c r="E4752" s="217"/>
      <c r="F4752" s="217"/>
    </row>
    <row r="4753" spans="1:6" ht="15.75" customHeight="1" x14ac:dyDescent="0.25">
      <c r="A4753" s="233">
        <v>91187</v>
      </c>
      <c r="B4753" s="216" t="s">
        <v>34741</v>
      </c>
      <c r="C4753" s="216" t="s">
        <v>40</v>
      </c>
      <c r="D4753" s="234">
        <v>4.4800000000000004</v>
      </c>
      <c r="E4753" s="217"/>
      <c r="F4753" s="217"/>
    </row>
    <row r="4754" spans="1:6" ht="15.75" customHeight="1" x14ac:dyDescent="0.25">
      <c r="A4754" s="233">
        <v>91188</v>
      </c>
      <c r="B4754" s="216" t="s">
        <v>34742</v>
      </c>
      <c r="C4754" s="216" t="s">
        <v>5</v>
      </c>
      <c r="D4754" s="234">
        <v>5.01</v>
      </c>
      <c r="E4754" s="217"/>
      <c r="F4754" s="217"/>
    </row>
    <row r="4755" spans="1:6" ht="15.75" customHeight="1" x14ac:dyDescent="0.25">
      <c r="A4755" s="233">
        <v>91189</v>
      </c>
      <c r="B4755" s="216" t="s">
        <v>34743</v>
      </c>
      <c r="C4755" s="216" t="s">
        <v>5</v>
      </c>
      <c r="D4755" s="234">
        <v>36.68</v>
      </c>
      <c r="E4755" s="217"/>
      <c r="F4755" s="217"/>
    </row>
    <row r="4756" spans="1:6" ht="15.75" customHeight="1" x14ac:dyDescent="0.25">
      <c r="A4756" s="233">
        <v>91190</v>
      </c>
      <c r="B4756" s="216" t="s">
        <v>34744</v>
      </c>
      <c r="C4756" s="216" t="s">
        <v>5</v>
      </c>
      <c r="D4756" s="234">
        <v>3.47</v>
      </c>
      <c r="E4756" s="217"/>
      <c r="F4756" s="217"/>
    </row>
    <row r="4757" spans="1:6" ht="15.75" customHeight="1" x14ac:dyDescent="0.25">
      <c r="A4757" s="233">
        <v>91191</v>
      </c>
      <c r="B4757" s="216" t="s">
        <v>34745</v>
      </c>
      <c r="C4757" s="216" t="s">
        <v>5</v>
      </c>
      <c r="D4757" s="234">
        <v>3.68</v>
      </c>
      <c r="E4757" s="217"/>
      <c r="F4757" s="217"/>
    </row>
    <row r="4758" spans="1:6" ht="15.75" customHeight="1" x14ac:dyDescent="0.25">
      <c r="A4758" s="233">
        <v>91192</v>
      </c>
      <c r="B4758" s="216" t="s">
        <v>34746</v>
      </c>
      <c r="C4758" s="216" t="s">
        <v>5</v>
      </c>
      <c r="D4758" s="234">
        <v>4.0599999999999996</v>
      </c>
      <c r="E4758" s="217"/>
      <c r="F4758" s="217"/>
    </row>
    <row r="4759" spans="1:6" ht="15.75" customHeight="1" x14ac:dyDescent="0.25">
      <c r="A4759" s="233">
        <v>91222</v>
      </c>
      <c r="B4759" s="216" t="s">
        <v>34747</v>
      </c>
      <c r="C4759" s="216" t="s">
        <v>40</v>
      </c>
      <c r="D4759" s="234">
        <v>9.3800000000000008</v>
      </c>
      <c r="E4759" s="217"/>
      <c r="F4759" s="217"/>
    </row>
    <row r="4760" spans="1:6" ht="15.75" customHeight="1" x14ac:dyDescent="0.25">
      <c r="A4760" s="233">
        <v>94480</v>
      </c>
      <c r="B4760" s="216" t="s">
        <v>34748</v>
      </c>
      <c r="C4760" s="216" t="s">
        <v>5</v>
      </c>
      <c r="D4760" s="234">
        <v>1743.54</v>
      </c>
      <c r="E4760" s="217"/>
      <c r="F4760" s="217"/>
    </row>
    <row r="4761" spans="1:6" ht="15.75" customHeight="1" x14ac:dyDescent="0.25">
      <c r="A4761" s="233">
        <v>94481</v>
      </c>
      <c r="B4761" s="216" t="s">
        <v>34749</v>
      </c>
      <c r="C4761" s="216" t="s">
        <v>5</v>
      </c>
      <c r="D4761" s="234">
        <v>1227.43</v>
      </c>
      <c r="E4761" s="217"/>
      <c r="F4761" s="217"/>
    </row>
    <row r="4762" spans="1:6" ht="15.75" customHeight="1" x14ac:dyDescent="0.25">
      <c r="A4762" s="233">
        <v>94482</v>
      </c>
      <c r="B4762" s="216" t="s">
        <v>34750</v>
      </c>
      <c r="C4762" s="216" t="s">
        <v>5</v>
      </c>
      <c r="D4762" s="234">
        <v>971.98</v>
      </c>
      <c r="E4762" s="217"/>
      <c r="F4762" s="217"/>
    </row>
    <row r="4763" spans="1:6" ht="15.75" customHeight="1" x14ac:dyDescent="0.25">
      <c r="A4763" s="233">
        <v>94483</v>
      </c>
      <c r="B4763" s="216" t="s">
        <v>34751</v>
      </c>
      <c r="C4763" s="216" t="s">
        <v>5</v>
      </c>
      <c r="D4763" s="234">
        <v>818.67</v>
      </c>
      <c r="E4763" s="217"/>
      <c r="F4763" s="217"/>
    </row>
    <row r="4764" spans="1:6" ht="15.75" customHeight="1" x14ac:dyDescent="0.25">
      <c r="A4764" s="233">
        <v>95541</v>
      </c>
      <c r="B4764" s="216" t="s">
        <v>34752</v>
      </c>
      <c r="C4764" s="216" t="s">
        <v>5</v>
      </c>
      <c r="D4764" s="234">
        <v>3.1</v>
      </c>
      <c r="E4764" s="217"/>
      <c r="F4764" s="217"/>
    </row>
    <row r="4765" spans="1:6" ht="15.75" customHeight="1" x14ac:dyDescent="0.25">
      <c r="A4765" s="233">
        <v>96559</v>
      </c>
      <c r="B4765" s="216" t="s">
        <v>34753</v>
      </c>
      <c r="C4765" s="216" t="s">
        <v>291</v>
      </c>
      <c r="D4765" s="234">
        <v>20.149999999999999</v>
      </c>
      <c r="E4765" s="217"/>
      <c r="F4765" s="217"/>
    </row>
    <row r="4766" spans="1:6" ht="15.75" customHeight="1" x14ac:dyDescent="0.25">
      <c r="A4766" s="233">
        <v>96560</v>
      </c>
      <c r="B4766" s="216" t="s">
        <v>34754</v>
      </c>
      <c r="C4766" s="216" t="s">
        <v>291</v>
      </c>
      <c r="D4766" s="234">
        <v>13.75</v>
      </c>
      <c r="E4766" s="217"/>
      <c r="F4766" s="217"/>
    </row>
    <row r="4767" spans="1:6" ht="15.75" customHeight="1" x14ac:dyDescent="0.25">
      <c r="A4767" s="233">
        <v>96561</v>
      </c>
      <c r="B4767" s="216" t="s">
        <v>34755</v>
      </c>
      <c r="C4767" s="216" t="s">
        <v>291</v>
      </c>
      <c r="D4767" s="234">
        <v>10.18</v>
      </c>
      <c r="E4767" s="217"/>
      <c r="F4767" s="217"/>
    </row>
    <row r="4768" spans="1:6" ht="15.75" customHeight="1" x14ac:dyDescent="0.25">
      <c r="A4768" s="233">
        <v>96562</v>
      </c>
      <c r="B4768" s="216" t="s">
        <v>34756</v>
      </c>
      <c r="C4768" s="216" t="s">
        <v>40</v>
      </c>
      <c r="D4768" s="234">
        <v>12.72</v>
      </c>
      <c r="E4768" s="217"/>
      <c r="F4768" s="217"/>
    </row>
    <row r="4769" spans="1:6" ht="15.75" customHeight="1" x14ac:dyDescent="0.25">
      <c r="A4769" s="233">
        <v>96563</v>
      </c>
      <c r="B4769" s="216" t="s">
        <v>34757</v>
      </c>
      <c r="C4769" s="216" t="s">
        <v>40</v>
      </c>
      <c r="D4769" s="234">
        <v>16.18</v>
      </c>
      <c r="E4769" s="217"/>
      <c r="F4769" s="217"/>
    </row>
    <row r="4770" spans="1:6" ht="15.75" customHeight="1" x14ac:dyDescent="0.25">
      <c r="A4770" s="233">
        <v>101802</v>
      </c>
      <c r="B4770" s="216" t="s">
        <v>34758</v>
      </c>
      <c r="C4770" s="216" t="s">
        <v>5</v>
      </c>
      <c r="D4770" s="234">
        <v>1157.1199999999999</v>
      </c>
      <c r="E4770" s="217"/>
      <c r="F4770" s="217"/>
    </row>
    <row r="4771" spans="1:6" ht="15.75" customHeight="1" x14ac:dyDescent="0.25">
      <c r="A4771" s="233">
        <v>101803</v>
      </c>
      <c r="B4771" s="216" t="s">
        <v>34759</v>
      </c>
      <c r="C4771" s="216" t="s">
        <v>5</v>
      </c>
      <c r="D4771" s="234">
        <v>709.9</v>
      </c>
      <c r="E4771" s="217"/>
      <c r="F4771" s="217"/>
    </row>
    <row r="4772" spans="1:6" ht="15.75" customHeight="1" x14ac:dyDescent="0.25">
      <c r="A4772" s="233">
        <v>101804</v>
      </c>
      <c r="B4772" s="216" t="s">
        <v>34760</v>
      </c>
      <c r="C4772" s="216" t="s">
        <v>5</v>
      </c>
      <c r="D4772" s="234">
        <v>899.44</v>
      </c>
      <c r="E4772" s="217"/>
      <c r="F4772" s="217"/>
    </row>
    <row r="4773" spans="1:6" ht="15.75" customHeight="1" x14ac:dyDescent="0.25">
      <c r="A4773" s="233">
        <v>101805</v>
      </c>
      <c r="B4773" s="216" t="s">
        <v>34761</v>
      </c>
      <c r="C4773" s="216" t="s">
        <v>5</v>
      </c>
      <c r="D4773" s="234">
        <v>1150.1400000000001</v>
      </c>
      <c r="E4773" s="217"/>
      <c r="F4773" s="217"/>
    </row>
    <row r="4774" spans="1:6" ht="15.75" customHeight="1" x14ac:dyDescent="0.25">
      <c r="A4774" s="233">
        <v>102111</v>
      </c>
      <c r="B4774" s="216" t="s">
        <v>34762</v>
      </c>
      <c r="C4774" s="216" t="s">
        <v>5</v>
      </c>
      <c r="D4774" s="234">
        <v>740.98</v>
      </c>
      <c r="E4774" s="217"/>
      <c r="F4774" s="217"/>
    </row>
    <row r="4775" spans="1:6" ht="15.75" customHeight="1" x14ac:dyDescent="0.25">
      <c r="A4775" s="233">
        <v>102112</v>
      </c>
      <c r="B4775" s="216" t="s">
        <v>34763</v>
      </c>
      <c r="C4775" s="216" t="s">
        <v>5</v>
      </c>
      <c r="D4775" s="234">
        <v>87.45</v>
      </c>
      <c r="E4775" s="217"/>
      <c r="F4775" s="217"/>
    </row>
    <row r="4776" spans="1:6" ht="15.75" customHeight="1" x14ac:dyDescent="0.25">
      <c r="A4776" s="233">
        <v>102113</v>
      </c>
      <c r="B4776" s="216" t="s">
        <v>34764</v>
      </c>
      <c r="C4776" s="216" t="s">
        <v>5</v>
      </c>
      <c r="D4776" s="234">
        <v>1191.31</v>
      </c>
      <c r="E4776" s="217"/>
      <c r="F4776" s="217"/>
    </row>
    <row r="4777" spans="1:6" ht="15.75" customHeight="1" x14ac:dyDescent="0.25">
      <c r="A4777" s="233">
        <v>102114</v>
      </c>
      <c r="B4777" s="216" t="s">
        <v>34765</v>
      </c>
      <c r="C4777" s="216" t="s">
        <v>5</v>
      </c>
      <c r="D4777" s="218">
        <v>89.67</v>
      </c>
      <c r="E4777" s="217"/>
      <c r="F4777" s="217"/>
    </row>
    <row r="4778" spans="1:6" ht="15.75" customHeight="1" x14ac:dyDescent="0.25">
      <c r="A4778" s="233">
        <v>102115</v>
      </c>
      <c r="B4778" s="216" t="s">
        <v>34766</v>
      </c>
      <c r="C4778" s="216" t="s">
        <v>5</v>
      </c>
      <c r="D4778" s="218">
        <v>2085.63</v>
      </c>
      <c r="E4778" s="217"/>
      <c r="F4778" s="217"/>
    </row>
    <row r="4779" spans="1:6" ht="15.75" customHeight="1" x14ac:dyDescent="0.25">
      <c r="A4779" s="233">
        <v>102116</v>
      </c>
      <c r="B4779" s="216" t="s">
        <v>34767</v>
      </c>
      <c r="C4779" s="216" t="s">
        <v>5</v>
      </c>
      <c r="D4779" s="234">
        <v>1273.32</v>
      </c>
      <c r="E4779" s="217"/>
      <c r="F4779" s="217"/>
    </row>
    <row r="4780" spans="1:6" ht="15.75" customHeight="1" x14ac:dyDescent="0.25">
      <c r="A4780" s="233">
        <v>102117</v>
      </c>
      <c r="B4780" s="216" t="s">
        <v>34768</v>
      </c>
      <c r="C4780" s="216" t="s">
        <v>5</v>
      </c>
      <c r="D4780" s="234">
        <v>92.36</v>
      </c>
      <c r="E4780" s="217"/>
      <c r="F4780" s="217"/>
    </row>
    <row r="4781" spans="1:6" ht="15.75" customHeight="1" x14ac:dyDescent="0.25">
      <c r="A4781" s="233">
        <v>102118</v>
      </c>
      <c r="B4781" s="216" t="s">
        <v>34769</v>
      </c>
      <c r="C4781" s="216" t="s">
        <v>5</v>
      </c>
      <c r="D4781" s="234">
        <v>1742.5</v>
      </c>
      <c r="E4781" s="217"/>
      <c r="F4781" s="217"/>
    </row>
    <row r="4782" spans="1:6" ht="15.75" customHeight="1" x14ac:dyDescent="0.25">
      <c r="A4782" s="233">
        <v>102119</v>
      </c>
      <c r="B4782" s="216" t="s">
        <v>34770</v>
      </c>
      <c r="C4782" s="216" t="s">
        <v>5</v>
      </c>
      <c r="D4782" s="234">
        <v>94.69</v>
      </c>
      <c r="E4782" s="217"/>
      <c r="F4782" s="217"/>
    </row>
    <row r="4783" spans="1:6" ht="15.75" customHeight="1" x14ac:dyDescent="0.25">
      <c r="A4783" s="233">
        <v>102121</v>
      </c>
      <c r="B4783" s="216" t="s">
        <v>34771</v>
      </c>
      <c r="C4783" s="216" t="s">
        <v>5</v>
      </c>
      <c r="D4783" s="234">
        <v>118.95</v>
      </c>
      <c r="E4783" s="217"/>
      <c r="F4783" s="217"/>
    </row>
    <row r="4784" spans="1:6" ht="15.75" customHeight="1" x14ac:dyDescent="0.25">
      <c r="A4784" s="233">
        <v>102122</v>
      </c>
      <c r="B4784" s="216" t="s">
        <v>34772</v>
      </c>
      <c r="C4784" s="216" t="s">
        <v>5</v>
      </c>
      <c r="D4784" s="234">
        <v>5937.45</v>
      </c>
      <c r="E4784" s="217"/>
      <c r="F4784" s="217"/>
    </row>
    <row r="4785" spans="1:6" ht="15.75" customHeight="1" x14ac:dyDescent="0.25">
      <c r="A4785" s="233">
        <v>102123</v>
      </c>
      <c r="B4785" s="216" t="s">
        <v>34773</v>
      </c>
      <c r="C4785" s="216" t="s">
        <v>5</v>
      </c>
      <c r="D4785" s="234">
        <v>125.87</v>
      </c>
      <c r="E4785" s="217"/>
      <c r="F4785" s="217"/>
    </row>
    <row r="4786" spans="1:6" ht="15.75" customHeight="1" x14ac:dyDescent="0.25">
      <c r="A4786" s="233">
        <v>102136</v>
      </c>
      <c r="B4786" s="216" t="s">
        <v>34774</v>
      </c>
      <c r="C4786" s="216" t="s">
        <v>5</v>
      </c>
      <c r="D4786" s="234">
        <v>45.48</v>
      </c>
      <c r="E4786" s="217"/>
      <c r="F4786" s="217"/>
    </row>
    <row r="4787" spans="1:6" ht="15.75" customHeight="1" x14ac:dyDescent="0.25">
      <c r="A4787" s="233">
        <v>102137</v>
      </c>
      <c r="B4787" s="216" t="s">
        <v>34775</v>
      </c>
      <c r="C4787" s="216" t="s">
        <v>5</v>
      </c>
      <c r="D4787" s="218">
        <v>57.64</v>
      </c>
      <c r="E4787" s="217"/>
      <c r="F4787" s="217"/>
    </row>
    <row r="4788" spans="1:6" ht="15.75" customHeight="1" x14ac:dyDescent="0.25">
      <c r="A4788" s="233">
        <v>102138</v>
      </c>
      <c r="B4788" s="216" t="s">
        <v>34776</v>
      </c>
      <c r="C4788" s="216" t="s">
        <v>5</v>
      </c>
      <c r="D4788" s="234">
        <v>137.12</v>
      </c>
      <c r="E4788" s="217"/>
      <c r="F4788" s="217"/>
    </row>
    <row r="4789" spans="1:6" ht="15.75" customHeight="1" x14ac:dyDescent="0.25">
      <c r="A4789" s="233">
        <v>93350</v>
      </c>
      <c r="B4789" s="216" t="s">
        <v>34777</v>
      </c>
      <c r="C4789" s="216" t="s">
        <v>5</v>
      </c>
      <c r="D4789" s="234">
        <v>871.63</v>
      </c>
      <c r="E4789" s="217"/>
      <c r="F4789" s="217"/>
    </row>
    <row r="4790" spans="1:6" ht="15.75" customHeight="1" x14ac:dyDescent="0.25">
      <c r="A4790" s="233">
        <v>93351</v>
      </c>
      <c r="B4790" s="216" t="s">
        <v>34778</v>
      </c>
      <c r="C4790" s="216" t="s">
        <v>5</v>
      </c>
      <c r="D4790" s="218">
        <v>715.26</v>
      </c>
      <c r="E4790" s="217"/>
      <c r="F4790" s="217"/>
    </row>
    <row r="4791" spans="1:6" ht="15.75" customHeight="1" x14ac:dyDescent="0.25">
      <c r="A4791" s="233">
        <v>93352</v>
      </c>
      <c r="B4791" s="216" t="s">
        <v>34779</v>
      </c>
      <c r="C4791" s="216" t="s">
        <v>5</v>
      </c>
      <c r="D4791" s="234">
        <v>559.47</v>
      </c>
      <c r="E4791" s="217"/>
      <c r="F4791" s="217"/>
    </row>
    <row r="4792" spans="1:6" ht="15.75" customHeight="1" x14ac:dyDescent="0.25">
      <c r="A4792" s="233">
        <v>93353</v>
      </c>
      <c r="B4792" s="216" t="s">
        <v>34780</v>
      </c>
      <c r="C4792" s="216" t="s">
        <v>5</v>
      </c>
      <c r="D4792" s="234">
        <v>407.2</v>
      </c>
      <c r="E4792" s="217"/>
      <c r="F4792" s="217"/>
    </row>
    <row r="4793" spans="1:6" ht="15.75" customHeight="1" x14ac:dyDescent="0.25">
      <c r="A4793" s="233">
        <v>93354</v>
      </c>
      <c r="B4793" s="216" t="s">
        <v>34781</v>
      </c>
      <c r="C4793" s="216" t="s">
        <v>5</v>
      </c>
      <c r="D4793" s="218">
        <v>635.44000000000005</v>
      </c>
      <c r="E4793" s="217"/>
      <c r="F4793" s="217"/>
    </row>
    <row r="4794" spans="1:6" ht="15.75" customHeight="1" x14ac:dyDescent="0.25">
      <c r="A4794" s="233">
        <v>93355</v>
      </c>
      <c r="B4794" s="216" t="s">
        <v>34782</v>
      </c>
      <c r="C4794" s="216" t="s">
        <v>5</v>
      </c>
      <c r="D4794" s="234">
        <v>529.14</v>
      </c>
      <c r="E4794" s="217"/>
      <c r="F4794" s="217"/>
    </row>
    <row r="4795" spans="1:6" ht="15.75" customHeight="1" x14ac:dyDescent="0.25">
      <c r="A4795" s="233">
        <v>93356</v>
      </c>
      <c r="B4795" s="216" t="s">
        <v>34783</v>
      </c>
      <c r="C4795" s="216" t="s">
        <v>5</v>
      </c>
      <c r="D4795" s="218">
        <v>421.99</v>
      </c>
      <c r="E4795" s="217"/>
      <c r="F4795" s="217"/>
    </row>
    <row r="4796" spans="1:6" ht="15.75" customHeight="1" x14ac:dyDescent="0.25">
      <c r="A4796" s="233">
        <v>93357</v>
      </c>
      <c r="B4796" s="216" t="s">
        <v>34784</v>
      </c>
      <c r="C4796" s="216" t="s">
        <v>5</v>
      </c>
      <c r="D4796" s="218">
        <v>316.97000000000003</v>
      </c>
      <c r="E4796" s="217"/>
      <c r="F4796" s="217"/>
    </row>
    <row r="4797" spans="1:6" ht="15.75" customHeight="1" x14ac:dyDescent="0.25">
      <c r="A4797" s="233">
        <v>96520</v>
      </c>
      <c r="B4797" s="216" t="s">
        <v>34785</v>
      </c>
      <c r="C4797" s="216" t="s">
        <v>293</v>
      </c>
      <c r="D4797" s="234">
        <v>69.599999999999994</v>
      </c>
      <c r="E4797" s="217"/>
      <c r="F4797" s="217"/>
    </row>
    <row r="4798" spans="1:6" ht="15.75" customHeight="1" x14ac:dyDescent="0.25">
      <c r="A4798" s="233">
        <v>96521</v>
      </c>
      <c r="B4798" s="216" t="s">
        <v>34786</v>
      </c>
      <c r="C4798" s="216" t="s">
        <v>293</v>
      </c>
      <c r="D4798" s="218">
        <v>31.16</v>
      </c>
      <c r="E4798" s="217"/>
      <c r="F4798" s="217"/>
    </row>
    <row r="4799" spans="1:6" ht="15.75" customHeight="1" x14ac:dyDescent="0.25">
      <c r="A4799" s="233">
        <v>96522</v>
      </c>
      <c r="B4799" s="216" t="s">
        <v>34787</v>
      </c>
      <c r="C4799" s="216" t="s">
        <v>293</v>
      </c>
      <c r="D4799" s="234">
        <v>99.56</v>
      </c>
      <c r="E4799" s="217"/>
      <c r="F4799" s="217"/>
    </row>
    <row r="4800" spans="1:6" ht="15.75" customHeight="1" x14ac:dyDescent="0.25">
      <c r="A4800" s="233">
        <v>96523</v>
      </c>
      <c r="B4800" s="216" t="s">
        <v>34788</v>
      </c>
      <c r="C4800" s="216" t="s">
        <v>293</v>
      </c>
      <c r="D4800" s="234">
        <v>63.52</v>
      </c>
      <c r="E4800" s="217"/>
      <c r="F4800" s="217"/>
    </row>
    <row r="4801" spans="1:6" ht="15.75" customHeight="1" x14ac:dyDescent="0.25">
      <c r="A4801" s="233">
        <v>96524</v>
      </c>
      <c r="B4801" s="216" t="s">
        <v>34789</v>
      </c>
      <c r="C4801" s="216" t="s">
        <v>293</v>
      </c>
      <c r="D4801" s="218">
        <v>120.72</v>
      </c>
      <c r="E4801" s="217"/>
      <c r="F4801" s="217"/>
    </row>
    <row r="4802" spans="1:6" ht="15.75" customHeight="1" x14ac:dyDescent="0.25">
      <c r="A4802" s="233">
        <v>96525</v>
      </c>
      <c r="B4802" s="216" t="s">
        <v>34790</v>
      </c>
      <c r="C4802" s="216" t="s">
        <v>293</v>
      </c>
      <c r="D4802" s="234">
        <v>26.98</v>
      </c>
      <c r="E4802" s="217"/>
      <c r="F4802" s="217"/>
    </row>
    <row r="4803" spans="1:6" ht="15.75" customHeight="1" x14ac:dyDescent="0.25">
      <c r="A4803" s="233">
        <v>96526</v>
      </c>
      <c r="B4803" s="216" t="s">
        <v>34791</v>
      </c>
      <c r="C4803" s="216" t="s">
        <v>293</v>
      </c>
      <c r="D4803" s="234">
        <v>201.05</v>
      </c>
      <c r="E4803" s="217"/>
      <c r="F4803" s="217"/>
    </row>
    <row r="4804" spans="1:6" ht="15.75" customHeight="1" x14ac:dyDescent="0.25">
      <c r="A4804" s="233">
        <v>96527</v>
      </c>
      <c r="B4804" s="216" t="s">
        <v>34792</v>
      </c>
      <c r="C4804" s="216" t="s">
        <v>293</v>
      </c>
      <c r="D4804" s="234">
        <v>83.38</v>
      </c>
      <c r="E4804" s="217"/>
      <c r="F4804" s="217"/>
    </row>
    <row r="4805" spans="1:6" ht="15.75" customHeight="1" x14ac:dyDescent="0.25">
      <c r="A4805" s="233">
        <v>96528</v>
      </c>
      <c r="B4805" s="216" t="s">
        <v>34793</v>
      </c>
      <c r="C4805" s="216" t="s">
        <v>291</v>
      </c>
      <c r="D4805" s="234">
        <v>138.97</v>
      </c>
      <c r="E4805" s="217"/>
      <c r="F4805" s="217"/>
    </row>
    <row r="4806" spans="1:6" ht="15.75" customHeight="1" x14ac:dyDescent="0.25">
      <c r="A4806" s="233">
        <v>101114</v>
      </c>
      <c r="B4806" s="216" t="s">
        <v>34794</v>
      </c>
      <c r="C4806" s="216" t="s">
        <v>293</v>
      </c>
      <c r="D4806" s="234">
        <v>2.88</v>
      </c>
      <c r="E4806" s="217"/>
      <c r="F4806" s="217"/>
    </row>
    <row r="4807" spans="1:6" ht="15.75" customHeight="1" x14ac:dyDescent="0.25">
      <c r="A4807" s="233">
        <v>101115</v>
      </c>
      <c r="B4807" s="216" t="s">
        <v>34795</v>
      </c>
      <c r="C4807" s="216" t="s">
        <v>293</v>
      </c>
      <c r="D4807" s="234">
        <v>2.39</v>
      </c>
      <c r="E4807" s="217"/>
      <c r="F4807" s="217"/>
    </row>
    <row r="4808" spans="1:6" ht="15.75" customHeight="1" x14ac:dyDescent="0.25">
      <c r="A4808" s="233">
        <v>101116</v>
      </c>
      <c r="B4808" s="216" t="s">
        <v>34796</v>
      </c>
      <c r="C4808" s="216" t="s">
        <v>293</v>
      </c>
      <c r="D4808" s="234">
        <v>1.49</v>
      </c>
      <c r="E4808" s="217"/>
      <c r="F4808" s="217"/>
    </row>
    <row r="4809" spans="1:6" ht="15.75" customHeight="1" x14ac:dyDescent="0.25">
      <c r="A4809" s="233">
        <v>101117</v>
      </c>
      <c r="B4809" s="216" t="s">
        <v>34797</v>
      </c>
      <c r="C4809" s="216" t="s">
        <v>293</v>
      </c>
      <c r="D4809" s="234">
        <v>2.0299999999999998</v>
      </c>
      <c r="E4809" s="217"/>
      <c r="F4809" s="217"/>
    </row>
    <row r="4810" spans="1:6" ht="15.75" customHeight="1" x14ac:dyDescent="0.25">
      <c r="A4810" s="233">
        <v>101118</v>
      </c>
      <c r="B4810" s="216" t="s">
        <v>34798</v>
      </c>
      <c r="C4810" s="216" t="s">
        <v>293</v>
      </c>
      <c r="D4810" s="234">
        <v>2.46</v>
      </c>
      <c r="E4810" s="217"/>
      <c r="F4810" s="217"/>
    </row>
    <row r="4811" spans="1:6" ht="15.75" customHeight="1" x14ac:dyDescent="0.25">
      <c r="A4811" s="233">
        <v>101119</v>
      </c>
      <c r="B4811" s="216" t="s">
        <v>34799</v>
      </c>
      <c r="C4811" s="216" t="s">
        <v>293</v>
      </c>
      <c r="D4811" s="234">
        <v>5.49</v>
      </c>
      <c r="E4811" s="217"/>
      <c r="F4811" s="217"/>
    </row>
    <row r="4812" spans="1:6" ht="15.75" customHeight="1" x14ac:dyDescent="0.25">
      <c r="A4812" s="233">
        <v>101120</v>
      </c>
      <c r="B4812" s="216" t="s">
        <v>34800</v>
      </c>
      <c r="C4812" s="216" t="s">
        <v>293</v>
      </c>
      <c r="D4812" s="234">
        <v>4.57</v>
      </c>
      <c r="E4812" s="217"/>
      <c r="F4812" s="217"/>
    </row>
    <row r="4813" spans="1:6" ht="15.75" customHeight="1" x14ac:dyDescent="0.25">
      <c r="A4813" s="233">
        <v>101121</v>
      </c>
      <c r="B4813" s="216" t="s">
        <v>34801</v>
      </c>
      <c r="C4813" s="216" t="s">
        <v>293</v>
      </c>
      <c r="D4813" s="234">
        <v>2.86</v>
      </c>
      <c r="E4813" s="217"/>
      <c r="F4813" s="217"/>
    </row>
    <row r="4814" spans="1:6" ht="15.75" customHeight="1" x14ac:dyDescent="0.25">
      <c r="A4814" s="233">
        <v>101122</v>
      </c>
      <c r="B4814" s="216" t="s">
        <v>34802</v>
      </c>
      <c r="C4814" s="216" t="s">
        <v>293</v>
      </c>
      <c r="D4814" s="234">
        <v>3.87</v>
      </c>
      <c r="E4814" s="217"/>
      <c r="F4814" s="217"/>
    </row>
    <row r="4815" spans="1:6" ht="15.75" customHeight="1" x14ac:dyDescent="0.25">
      <c r="A4815" s="233">
        <v>101123</v>
      </c>
      <c r="B4815" s="216" t="s">
        <v>34803</v>
      </c>
      <c r="C4815" s="216" t="s">
        <v>293</v>
      </c>
      <c r="D4815" s="234">
        <v>4.71</v>
      </c>
      <c r="E4815" s="217"/>
      <c r="F4815" s="217"/>
    </row>
    <row r="4816" spans="1:6" ht="15.75" customHeight="1" x14ac:dyDescent="0.25">
      <c r="A4816" s="233">
        <v>101124</v>
      </c>
      <c r="B4816" s="216" t="s">
        <v>34804</v>
      </c>
      <c r="C4816" s="216" t="s">
        <v>293</v>
      </c>
      <c r="D4816" s="234">
        <v>9.7899999999999991</v>
      </c>
      <c r="E4816" s="217"/>
      <c r="F4816" s="217"/>
    </row>
    <row r="4817" spans="1:6" ht="15.75" customHeight="1" x14ac:dyDescent="0.25">
      <c r="A4817" s="233">
        <v>101125</v>
      </c>
      <c r="B4817" s="216" t="s">
        <v>34805</v>
      </c>
      <c r="C4817" s="216" t="s">
        <v>293</v>
      </c>
      <c r="D4817" s="234">
        <v>9.3000000000000007</v>
      </c>
      <c r="E4817" s="217"/>
      <c r="F4817" s="217"/>
    </row>
    <row r="4818" spans="1:6" ht="15.75" customHeight="1" x14ac:dyDescent="0.25">
      <c r="A4818" s="233">
        <v>101126</v>
      </c>
      <c r="B4818" s="216" t="s">
        <v>34806</v>
      </c>
      <c r="C4818" s="216" t="s">
        <v>293</v>
      </c>
      <c r="D4818" s="234">
        <v>8.4</v>
      </c>
      <c r="E4818" s="217"/>
      <c r="F4818" s="217"/>
    </row>
    <row r="4819" spans="1:6" ht="15.75" customHeight="1" x14ac:dyDescent="0.25">
      <c r="A4819" s="233">
        <v>101127</v>
      </c>
      <c r="B4819" s="216" t="s">
        <v>34807</v>
      </c>
      <c r="C4819" s="216" t="s">
        <v>293</v>
      </c>
      <c r="D4819" s="234">
        <v>8.94</v>
      </c>
      <c r="E4819" s="217"/>
      <c r="F4819" s="217"/>
    </row>
    <row r="4820" spans="1:6" ht="15.75" customHeight="1" x14ac:dyDescent="0.25">
      <c r="A4820" s="233">
        <v>101128</v>
      </c>
      <c r="B4820" s="216" t="s">
        <v>34808</v>
      </c>
      <c r="C4820" s="216" t="s">
        <v>293</v>
      </c>
      <c r="D4820" s="234">
        <v>9.3699999999999992</v>
      </c>
      <c r="E4820" s="217"/>
      <c r="F4820" s="217"/>
    </row>
    <row r="4821" spans="1:6" ht="15.75" customHeight="1" x14ac:dyDescent="0.25">
      <c r="A4821" s="233">
        <v>101129</v>
      </c>
      <c r="B4821" s="216" t="s">
        <v>34809</v>
      </c>
      <c r="C4821" s="216" t="s">
        <v>293</v>
      </c>
      <c r="D4821" s="234">
        <v>12.67</v>
      </c>
      <c r="E4821" s="217"/>
      <c r="F4821" s="217"/>
    </row>
    <row r="4822" spans="1:6" ht="15.75" customHeight="1" x14ac:dyDescent="0.25">
      <c r="A4822" s="233">
        <v>101130</v>
      </c>
      <c r="B4822" s="216" t="s">
        <v>34810</v>
      </c>
      <c r="C4822" s="216" t="s">
        <v>293</v>
      </c>
      <c r="D4822" s="234">
        <v>11.75</v>
      </c>
      <c r="E4822" s="217"/>
      <c r="F4822" s="217"/>
    </row>
    <row r="4823" spans="1:6" ht="15.75" customHeight="1" x14ac:dyDescent="0.25">
      <c r="A4823" s="233">
        <v>101131</v>
      </c>
      <c r="B4823" s="216" t="s">
        <v>34811</v>
      </c>
      <c r="C4823" s="216" t="s">
        <v>293</v>
      </c>
      <c r="D4823" s="234">
        <v>10.039999999999999</v>
      </c>
      <c r="E4823" s="217"/>
      <c r="F4823" s="217"/>
    </row>
    <row r="4824" spans="1:6" ht="15.75" customHeight="1" x14ac:dyDescent="0.25">
      <c r="A4824" s="233">
        <v>101132</v>
      </c>
      <c r="B4824" s="216" t="s">
        <v>34812</v>
      </c>
      <c r="C4824" s="216" t="s">
        <v>293</v>
      </c>
      <c r="D4824" s="234">
        <v>11.05</v>
      </c>
      <c r="E4824" s="217"/>
      <c r="F4824" s="217"/>
    </row>
    <row r="4825" spans="1:6" ht="15.75" customHeight="1" x14ac:dyDescent="0.25">
      <c r="A4825" s="233">
        <v>101133</v>
      </c>
      <c r="B4825" s="216" t="s">
        <v>34813</v>
      </c>
      <c r="C4825" s="216" t="s">
        <v>293</v>
      </c>
      <c r="D4825" s="234">
        <v>11.89</v>
      </c>
      <c r="E4825" s="217"/>
      <c r="F4825" s="217"/>
    </row>
    <row r="4826" spans="1:6" ht="15.75" customHeight="1" x14ac:dyDescent="0.25">
      <c r="A4826" s="233">
        <v>101134</v>
      </c>
      <c r="B4826" s="216" t="s">
        <v>34814</v>
      </c>
      <c r="C4826" s="216" t="s">
        <v>293</v>
      </c>
      <c r="D4826" s="234">
        <v>10.210000000000001</v>
      </c>
      <c r="E4826" s="217"/>
      <c r="F4826" s="217"/>
    </row>
    <row r="4827" spans="1:6" ht="15.75" customHeight="1" x14ac:dyDescent="0.25">
      <c r="A4827" s="233">
        <v>101135</v>
      </c>
      <c r="B4827" s="216" t="s">
        <v>34815</v>
      </c>
      <c r="C4827" s="216" t="s">
        <v>293</v>
      </c>
      <c r="D4827" s="234">
        <v>9.7200000000000006</v>
      </c>
      <c r="E4827" s="217"/>
      <c r="F4827" s="217"/>
    </row>
    <row r="4828" spans="1:6" ht="15.75" customHeight="1" x14ac:dyDescent="0.25">
      <c r="A4828" s="233">
        <v>101136</v>
      </c>
      <c r="B4828" s="216" t="s">
        <v>34816</v>
      </c>
      <c r="C4828" s="216" t="s">
        <v>293</v>
      </c>
      <c r="D4828" s="234">
        <v>8.82</v>
      </c>
      <c r="E4828" s="217"/>
      <c r="F4828" s="217"/>
    </row>
    <row r="4829" spans="1:6" ht="15.75" customHeight="1" x14ac:dyDescent="0.25">
      <c r="A4829" s="233">
        <v>101137</v>
      </c>
      <c r="B4829" s="216" t="s">
        <v>34817</v>
      </c>
      <c r="C4829" s="216" t="s">
        <v>293</v>
      </c>
      <c r="D4829" s="234">
        <v>9.36</v>
      </c>
      <c r="E4829" s="217"/>
      <c r="F4829" s="217"/>
    </row>
    <row r="4830" spans="1:6" ht="15.75" customHeight="1" x14ac:dyDescent="0.25">
      <c r="A4830" s="233">
        <v>101138</v>
      </c>
      <c r="B4830" s="216" t="s">
        <v>34818</v>
      </c>
      <c r="C4830" s="216" t="s">
        <v>293</v>
      </c>
      <c r="D4830" s="234">
        <v>9.7899999999999991</v>
      </c>
      <c r="E4830" s="217"/>
      <c r="F4830" s="217"/>
    </row>
    <row r="4831" spans="1:6" ht="15.75" customHeight="1" x14ac:dyDescent="0.25">
      <c r="A4831" s="233">
        <v>101139</v>
      </c>
      <c r="B4831" s="216" t="s">
        <v>34819</v>
      </c>
      <c r="C4831" s="216" t="s">
        <v>293</v>
      </c>
      <c r="D4831" s="234">
        <v>13.1</v>
      </c>
      <c r="E4831" s="217"/>
      <c r="F4831" s="217"/>
    </row>
    <row r="4832" spans="1:6" ht="15.75" customHeight="1" x14ac:dyDescent="0.25">
      <c r="A4832" s="233">
        <v>101140</v>
      </c>
      <c r="B4832" s="216" t="s">
        <v>34820</v>
      </c>
      <c r="C4832" s="216" t="s">
        <v>293</v>
      </c>
      <c r="D4832" s="234">
        <v>12.18</v>
      </c>
      <c r="E4832" s="217"/>
      <c r="F4832" s="217"/>
    </row>
    <row r="4833" spans="1:6" ht="15.75" customHeight="1" x14ac:dyDescent="0.25">
      <c r="A4833" s="233">
        <v>101141</v>
      </c>
      <c r="B4833" s="216" t="s">
        <v>34821</v>
      </c>
      <c r="C4833" s="216" t="s">
        <v>293</v>
      </c>
      <c r="D4833" s="234">
        <v>10.47</v>
      </c>
      <c r="E4833" s="217"/>
      <c r="F4833" s="217"/>
    </row>
    <row r="4834" spans="1:6" ht="15.75" customHeight="1" x14ac:dyDescent="0.25">
      <c r="A4834" s="233">
        <v>101142</v>
      </c>
      <c r="B4834" s="216" t="s">
        <v>34822</v>
      </c>
      <c r="C4834" s="216" t="s">
        <v>293</v>
      </c>
      <c r="D4834" s="234">
        <v>11.48</v>
      </c>
      <c r="E4834" s="217"/>
      <c r="F4834" s="217"/>
    </row>
    <row r="4835" spans="1:6" ht="15.75" customHeight="1" x14ac:dyDescent="0.25">
      <c r="A4835" s="233">
        <v>101143</v>
      </c>
      <c r="B4835" s="216" t="s">
        <v>34823</v>
      </c>
      <c r="C4835" s="216" t="s">
        <v>293</v>
      </c>
      <c r="D4835" s="234">
        <v>12.32</v>
      </c>
      <c r="E4835" s="217"/>
      <c r="F4835" s="217"/>
    </row>
    <row r="4836" spans="1:6" ht="15.75" customHeight="1" x14ac:dyDescent="0.25">
      <c r="A4836" s="233">
        <v>101144</v>
      </c>
      <c r="B4836" s="216" t="s">
        <v>34824</v>
      </c>
      <c r="C4836" s="216" t="s">
        <v>293</v>
      </c>
      <c r="D4836" s="234">
        <v>10.36</v>
      </c>
      <c r="E4836" s="217"/>
      <c r="F4836" s="217"/>
    </row>
    <row r="4837" spans="1:6" ht="15.75" customHeight="1" x14ac:dyDescent="0.25">
      <c r="A4837" s="233">
        <v>101145</v>
      </c>
      <c r="B4837" s="216" t="s">
        <v>34825</v>
      </c>
      <c r="C4837" s="216" t="s">
        <v>293</v>
      </c>
      <c r="D4837" s="234">
        <v>9.8699999999999992</v>
      </c>
      <c r="E4837" s="217"/>
      <c r="F4837" s="217"/>
    </row>
    <row r="4838" spans="1:6" ht="15.75" customHeight="1" x14ac:dyDescent="0.25">
      <c r="A4838" s="233">
        <v>101146</v>
      </c>
      <c r="B4838" s="216" t="s">
        <v>34826</v>
      </c>
      <c r="C4838" s="216" t="s">
        <v>293</v>
      </c>
      <c r="D4838" s="234">
        <v>8.9700000000000006</v>
      </c>
      <c r="E4838" s="217"/>
      <c r="F4838" s="217"/>
    </row>
    <row r="4839" spans="1:6" ht="15.75" customHeight="1" x14ac:dyDescent="0.25">
      <c r="A4839" s="233">
        <v>101147</v>
      </c>
      <c r="B4839" s="216" t="s">
        <v>34827</v>
      </c>
      <c r="C4839" s="216" t="s">
        <v>293</v>
      </c>
      <c r="D4839" s="234">
        <v>9.51</v>
      </c>
      <c r="E4839" s="217"/>
      <c r="F4839" s="217"/>
    </row>
    <row r="4840" spans="1:6" ht="15.75" customHeight="1" x14ac:dyDescent="0.25">
      <c r="A4840" s="233">
        <v>101148</v>
      </c>
      <c r="B4840" s="216" t="s">
        <v>34828</v>
      </c>
      <c r="C4840" s="216" t="s">
        <v>293</v>
      </c>
      <c r="D4840" s="234">
        <v>9.94</v>
      </c>
      <c r="E4840" s="217"/>
      <c r="F4840" s="217"/>
    </row>
    <row r="4841" spans="1:6" ht="15.75" customHeight="1" x14ac:dyDescent="0.25">
      <c r="A4841" s="233">
        <v>101149</v>
      </c>
      <c r="B4841" s="216" t="s">
        <v>34829</v>
      </c>
      <c r="C4841" s="216" t="s">
        <v>293</v>
      </c>
      <c r="D4841" s="234">
        <v>13.26</v>
      </c>
      <c r="E4841" s="217"/>
      <c r="F4841" s="217"/>
    </row>
    <row r="4842" spans="1:6" ht="15.75" customHeight="1" x14ac:dyDescent="0.25">
      <c r="A4842" s="233">
        <v>101150</v>
      </c>
      <c r="B4842" s="216" t="s">
        <v>34830</v>
      </c>
      <c r="C4842" s="216" t="s">
        <v>293</v>
      </c>
      <c r="D4842" s="234">
        <v>12.34</v>
      </c>
      <c r="E4842" s="217"/>
      <c r="F4842" s="217"/>
    </row>
    <row r="4843" spans="1:6" ht="15.75" customHeight="1" x14ac:dyDescent="0.25">
      <c r="A4843" s="233">
        <v>101151</v>
      </c>
      <c r="B4843" s="216" t="s">
        <v>34831</v>
      </c>
      <c r="C4843" s="216" t="s">
        <v>293</v>
      </c>
      <c r="D4843" s="234">
        <v>10.63</v>
      </c>
      <c r="E4843" s="217"/>
      <c r="F4843" s="217"/>
    </row>
    <row r="4844" spans="1:6" ht="15.75" customHeight="1" x14ac:dyDescent="0.25">
      <c r="A4844" s="233">
        <v>101152</v>
      </c>
      <c r="B4844" s="216" t="s">
        <v>34832</v>
      </c>
      <c r="C4844" s="216" t="s">
        <v>293</v>
      </c>
      <c r="D4844" s="234">
        <v>11.64</v>
      </c>
      <c r="E4844" s="217"/>
      <c r="F4844" s="217"/>
    </row>
    <row r="4845" spans="1:6" ht="15.75" customHeight="1" x14ac:dyDescent="0.25">
      <c r="A4845" s="233">
        <v>101153</v>
      </c>
      <c r="B4845" s="216" t="s">
        <v>34833</v>
      </c>
      <c r="C4845" s="216" t="s">
        <v>293</v>
      </c>
      <c r="D4845" s="234">
        <v>12.48</v>
      </c>
      <c r="E4845" s="217"/>
      <c r="F4845" s="217"/>
    </row>
    <row r="4846" spans="1:6" ht="15.75" customHeight="1" x14ac:dyDescent="0.25">
      <c r="A4846" s="233">
        <v>101206</v>
      </c>
      <c r="B4846" s="216" t="s">
        <v>34834</v>
      </c>
      <c r="C4846" s="216" t="s">
        <v>293</v>
      </c>
      <c r="D4846" s="234">
        <v>8.0399999999999991</v>
      </c>
      <c r="E4846" s="217"/>
      <c r="F4846" s="217"/>
    </row>
    <row r="4847" spans="1:6" ht="15.75" customHeight="1" x14ac:dyDescent="0.25">
      <c r="A4847" s="233">
        <v>101207</v>
      </c>
      <c r="B4847" s="216" t="s">
        <v>34835</v>
      </c>
      <c r="C4847" s="216" t="s">
        <v>293</v>
      </c>
      <c r="D4847" s="234">
        <v>7.01</v>
      </c>
      <c r="E4847" s="217"/>
      <c r="F4847" s="217"/>
    </row>
    <row r="4848" spans="1:6" ht="15.75" customHeight="1" x14ac:dyDescent="0.25">
      <c r="A4848" s="233">
        <v>101208</v>
      </c>
      <c r="B4848" s="216" t="s">
        <v>34836</v>
      </c>
      <c r="C4848" s="216" t="s">
        <v>293</v>
      </c>
      <c r="D4848" s="234">
        <v>6.82</v>
      </c>
      <c r="E4848" s="217"/>
      <c r="F4848" s="217"/>
    </row>
    <row r="4849" spans="1:6" ht="15.75" customHeight="1" x14ac:dyDescent="0.25">
      <c r="A4849" s="233">
        <v>101209</v>
      </c>
      <c r="B4849" s="216" t="s">
        <v>34837</v>
      </c>
      <c r="C4849" s="216" t="s">
        <v>293</v>
      </c>
      <c r="D4849" s="234">
        <v>6.33</v>
      </c>
      <c r="E4849" s="217"/>
      <c r="F4849" s="217"/>
    </row>
    <row r="4850" spans="1:6" ht="15.75" customHeight="1" x14ac:dyDescent="0.25">
      <c r="A4850" s="233">
        <v>101210</v>
      </c>
      <c r="B4850" s="216" t="s">
        <v>34838</v>
      </c>
      <c r="C4850" s="216" t="s">
        <v>293</v>
      </c>
      <c r="D4850" s="234">
        <v>11.38</v>
      </c>
      <c r="E4850" s="217"/>
      <c r="F4850" s="217"/>
    </row>
    <row r="4851" spans="1:6" ht="15.75" customHeight="1" x14ac:dyDescent="0.25">
      <c r="A4851" s="233">
        <v>101211</v>
      </c>
      <c r="B4851" s="216" t="s">
        <v>34839</v>
      </c>
      <c r="C4851" s="216" t="s">
        <v>293</v>
      </c>
      <c r="D4851" s="234">
        <v>12.23</v>
      </c>
      <c r="E4851" s="217"/>
      <c r="F4851" s="217"/>
    </row>
    <row r="4852" spans="1:6" ht="15.75" customHeight="1" x14ac:dyDescent="0.25">
      <c r="A4852" s="233">
        <v>101212</v>
      </c>
      <c r="B4852" s="216" t="s">
        <v>34840</v>
      </c>
      <c r="C4852" s="216" t="s">
        <v>293</v>
      </c>
      <c r="D4852" s="234">
        <v>14.26</v>
      </c>
      <c r="E4852" s="217"/>
      <c r="F4852" s="217"/>
    </row>
    <row r="4853" spans="1:6" ht="15.75" customHeight="1" x14ac:dyDescent="0.25">
      <c r="A4853" s="233">
        <v>101213</v>
      </c>
      <c r="B4853" s="216" t="s">
        <v>34841</v>
      </c>
      <c r="C4853" s="216" t="s">
        <v>293</v>
      </c>
      <c r="D4853" s="234">
        <v>15.92</v>
      </c>
      <c r="E4853" s="217"/>
      <c r="F4853" s="217"/>
    </row>
    <row r="4854" spans="1:6" ht="15.75" customHeight="1" x14ac:dyDescent="0.25">
      <c r="A4854" s="233">
        <v>101214</v>
      </c>
      <c r="B4854" s="216" t="s">
        <v>34842</v>
      </c>
      <c r="C4854" s="216" t="s">
        <v>293</v>
      </c>
      <c r="D4854" s="234">
        <v>19.32</v>
      </c>
      <c r="E4854" s="217"/>
      <c r="F4854" s="217"/>
    </row>
    <row r="4855" spans="1:6" ht="15.75" customHeight="1" x14ac:dyDescent="0.25">
      <c r="A4855" s="233">
        <v>101215</v>
      </c>
      <c r="B4855" s="216" t="s">
        <v>34843</v>
      </c>
      <c r="C4855" s="216" t="s">
        <v>293</v>
      </c>
      <c r="D4855" s="234">
        <v>10.88</v>
      </c>
      <c r="E4855" s="217"/>
      <c r="F4855" s="217"/>
    </row>
    <row r="4856" spans="1:6" ht="15.75" customHeight="1" x14ac:dyDescent="0.25">
      <c r="A4856" s="233">
        <v>101216</v>
      </c>
      <c r="B4856" s="216" t="s">
        <v>34844</v>
      </c>
      <c r="C4856" s="216" t="s">
        <v>293</v>
      </c>
      <c r="D4856" s="234">
        <v>11.45</v>
      </c>
      <c r="E4856" s="217"/>
      <c r="F4856" s="217"/>
    </row>
    <row r="4857" spans="1:6" ht="15.75" customHeight="1" x14ac:dyDescent="0.25">
      <c r="A4857" s="233">
        <v>101217</v>
      </c>
      <c r="B4857" s="216" t="s">
        <v>34845</v>
      </c>
      <c r="C4857" s="216" t="s">
        <v>293</v>
      </c>
      <c r="D4857" s="234">
        <v>13.32</v>
      </c>
      <c r="E4857" s="217"/>
      <c r="F4857" s="217"/>
    </row>
    <row r="4858" spans="1:6" ht="15.75" customHeight="1" x14ac:dyDescent="0.25">
      <c r="A4858" s="233">
        <v>101218</v>
      </c>
      <c r="B4858" s="216" t="s">
        <v>34846</v>
      </c>
      <c r="C4858" s="216" t="s">
        <v>293</v>
      </c>
      <c r="D4858" s="234">
        <v>14.15</v>
      </c>
      <c r="E4858" s="217"/>
      <c r="F4858" s="217"/>
    </row>
    <row r="4859" spans="1:6" ht="15.75" customHeight="1" x14ac:dyDescent="0.25">
      <c r="A4859" s="233">
        <v>101219</v>
      </c>
      <c r="B4859" s="216" t="s">
        <v>34847</v>
      </c>
      <c r="C4859" s="216" t="s">
        <v>293</v>
      </c>
      <c r="D4859" s="234">
        <v>17.21</v>
      </c>
      <c r="E4859" s="217"/>
      <c r="F4859" s="217"/>
    </row>
    <row r="4860" spans="1:6" ht="15.75" customHeight="1" x14ac:dyDescent="0.25">
      <c r="A4860" s="233">
        <v>101220</v>
      </c>
      <c r="B4860" s="216" t="s">
        <v>34848</v>
      </c>
      <c r="C4860" s="216" t="s">
        <v>293</v>
      </c>
      <c r="D4860" s="234">
        <v>10.72</v>
      </c>
      <c r="E4860" s="217"/>
      <c r="F4860" s="217"/>
    </row>
    <row r="4861" spans="1:6" ht="15.75" customHeight="1" x14ac:dyDescent="0.25">
      <c r="A4861" s="233">
        <v>101221</v>
      </c>
      <c r="B4861" s="216" t="s">
        <v>34849</v>
      </c>
      <c r="C4861" s="216" t="s">
        <v>293</v>
      </c>
      <c r="D4861" s="234">
        <v>11.37</v>
      </c>
      <c r="E4861" s="217"/>
      <c r="F4861" s="217"/>
    </row>
    <row r="4862" spans="1:6" ht="15.75" customHeight="1" x14ac:dyDescent="0.25">
      <c r="A4862" s="233">
        <v>101222</v>
      </c>
      <c r="B4862" s="216" t="s">
        <v>34850</v>
      </c>
      <c r="C4862" s="216" t="s">
        <v>293</v>
      </c>
      <c r="D4862" s="234">
        <v>13.24</v>
      </c>
      <c r="E4862" s="217"/>
      <c r="F4862" s="217"/>
    </row>
    <row r="4863" spans="1:6" ht="15.75" customHeight="1" x14ac:dyDescent="0.25">
      <c r="A4863" s="233">
        <v>101223</v>
      </c>
      <c r="B4863" s="216" t="s">
        <v>34851</v>
      </c>
      <c r="C4863" s="216" t="s">
        <v>293</v>
      </c>
      <c r="D4863" s="234">
        <v>14.72</v>
      </c>
      <c r="E4863" s="217"/>
      <c r="F4863" s="217"/>
    </row>
    <row r="4864" spans="1:6" ht="15.75" customHeight="1" x14ac:dyDescent="0.25">
      <c r="A4864" s="233">
        <v>101224</v>
      </c>
      <c r="B4864" s="216" t="s">
        <v>34852</v>
      </c>
      <c r="C4864" s="216" t="s">
        <v>293</v>
      </c>
      <c r="D4864" s="234">
        <v>18.48</v>
      </c>
      <c r="E4864" s="217"/>
      <c r="F4864" s="217"/>
    </row>
    <row r="4865" spans="1:6" ht="15.75" customHeight="1" x14ac:dyDescent="0.25">
      <c r="A4865" s="233">
        <v>101225</v>
      </c>
      <c r="B4865" s="216" t="s">
        <v>34853</v>
      </c>
      <c r="C4865" s="216" t="s">
        <v>293</v>
      </c>
      <c r="D4865" s="234">
        <v>9.81</v>
      </c>
      <c r="E4865" s="217"/>
      <c r="F4865" s="217"/>
    </row>
    <row r="4866" spans="1:6" ht="15.75" customHeight="1" x14ac:dyDescent="0.25">
      <c r="A4866" s="233">
        <v>101226</v>
      </c>
      <c r="B4866" s="216" t="s">
        <v>34854</v>
      </c>
      <c r="C4866" s="216" t="s">
        <v>293</v>
      </c>
      <c r="D4866" s="234">
        <v>10.39</v>
      </c>
      <c r="E4866" s="217"/>
      <c r="F4866" s="217"/>
    </row>
    <row r="4867" spans="1:6" ht="15.75" customHeight="1" x14ac:dyDescent="0.25">
      <c r="A4867" s="233">
        <v>101227</v>
      </c>
      <c r="B4867" s="216" t="s">
        <v>34855</v>
      </c>
      <c r="C4867" s="216" t="s">
        <v>293</v>
      </c>
      <c r="D4867" s="234">
        <v>12.04</v>
      </c>
      <c r="E4867" s="217"/>
      <c r="F4867" s="217"/>
    </row>
    <row r="4868" spans="1:6" ht="15.75" customHeight="1" x14ac:dyDescent="0.25">
      <c r="A4868" s="233">
        <v>101228</v>
      </c>
      <c r="B4868" s="216" t="s">
        <v>34856</v>
      </c>
      <c r="C4868" s="216" t="s">
        <v>293</v>
      </c>
      <c r="D4868" s="234">
        <v>12.9</v>
      </c>
      <c r="E4868" s="217"/>
      <c r="F4868" s="217"/>
    </row>
    <row r="4869" spans="1:6" ht="15.75" customHeight="1" x14ac:dyDescent="0.25">
      <c r="A4869" s="233">
        <v>101229</v>
      </c>
      <c r="B4869" s="216" t="s">
        <v>34857</v>
      </c>
      <c r="C4869" s="216" t="s">
        <v>293</v>
      </c>
      <c r="D4869" s="234">
        <v>16.260000000000002</v>
      </c>
      <c r="E4869" s="217"/>
      <c r="F4869" s="217"/>
    </row>
    <row r="4870" spans="1:6" ht="15.75" customHeight="1" x14ac:dyDescent="0.25">
      <c r="A4870" s="233">
        <v>101230</v>
      </c>
      <c r="B4870" s="216" t="s">
        <v>34858</v>
      </c>
      <c r="C4870" s="216" t="s">
        <v>293</v>
      </c>
      <c r="D4870" s="234">
        <v>7.12</v>
      </c>
      <c r="E4870" s="217"/>
      <c r="F4870" s="217"/>
    </row>
    <row r="4871" spans="1:6" ht="15.75" customHeight="1" x14ac:dyDescent="0.25">
      <c r="A4871" s="233">
        <v>101231</v>
      </c>
      <c r="B4871" s="216" t="s">
        <v>34859</v>
      </c>
      <c r="C4871" s="216" t="s">
        <v>293</v>
      </c>
      <c r="D4871" s="234">
        <v>6.75</v>
      </c>
      <c r="E4871" s="217"/>
      <c r="F4871" s="217"/>
    </row>
    <row r="4872" spans="1:6" ht="15.75" customHeight="1" x14ac:dyDescent="0.25">
      <c r="A4872" s="233">
        <v>101232</v>
      </c>
      <c r="B4872" s="216" t="s">
        <v>34860</v>
      </c>
      <c r="C4872" s="216" t="s">
        <v>293</v>
      </c>
      <c r="D4872" s="234">
        <v>6.12</v>
      </c>
      <c r="E4872" s="217"/>
      <c r="F4872" s="217"/>
    </row>
    <row r="4873" spans="1:6" ht="15.75" customHeight="1" x14ac:dyDescent="0.25">
      <c r="A4873" s="233">
        <v>101233</v>
      </c>
      <c r="B4873" s="216" t="s">
        <v>34861</v>
      </c>
      <c r="C4873" s="216" t="s">
        <v>293</v>
      </c>
      <c r="D4873" s="234">
        <v>5.63</v>
      </c>
      <c r="E4873" s="217"/>
      <c r="F4873" s="217"/>
    </row>
    <row r="4874" spans="1:6" ht="15.75" customHeight="1" x14ac:dyDescent="0.25">
      <c r="A4874" s="233">
        <v>101234</v>
      </c>
      <c r="B4874" s="216" t="s">
        <v>34862</v>
      </c>
      <c r="C4874" s="216" t="s">
        <v>293</v>
      </c>
      <c r="D4874" s="234">
        <v>11.13</v>
      </c>
      <c r="E4874" s="217"/>
      <c r="F4874" s="217"/>
    </row>
    <row r="4875" spans="1:6" ht="15.75" customHeight="1" x14ac:dyDescent="0.25">
      <c r="A4875" s="233">
        <v>101235</v>
      </c>
      <c r="B4875" s="216" t="s">
        <v>34863</v>
      </c>
      <c r="C4875" s="216" t="s">
        <v>293</v>
      </c>
      <c r="D4875" s="234">
        <v>11.76</v>
      </c>
      <c r="E4875" s="217"/>
      <c r="F4875" s="217"/>
    </row>
    <row r="4876" spans="1:6" ht="15.75" customHeight="1" x14ac:dyDescent="0.25">
      <c r="A4876" s="233">
        <v>101236</v>
      </c>
      <c r="B4876" s="216" t="s">
        <v>34864</v>
      </c>
      <c r="C4876" s="216" t="s">
        <v>293</v>
      </c>
      <c r="D4876" s="234">
        <v>13.7</v>
      </c>
      <c r="E4876" s="217"/>
      <c r="F4876" s="217"/>
    </row>
    <row r="4877" spans="1:6" ht="15.75" customHeight="1" x14ac:dyDescent="0.25">
      <c r="A4877" s="233">
        <v>101237</v>
      </c>
      <c r="B4877" s="216" t="s">
        <v>34865</v>
      </c>
      <c r="C4877" s="216" t="s">
        <v>293</v>
      </c>
      <c r="D4877" s="234">
        <v>14.66</v>
      </c>
      <c r="E4877" s="217"/>
      <c r="F4877" s="217"/>
    </row>
    <row r="4878" spans="1:6" ht="15.75" customHeight="1" x14ac:dyDescent="0.25">
      <c r="A4878" s="233">
        <v>101238</v>
      </c>
      <c r="B4878" s="216" t="s">
        <v>34866</v>
      </c>
      <c r="C4878" s="216" t="s">
        <v>293</v>
      </c>
      <c r="D4878" s="234">
        <v>18.53</v>
      </c>
      <c r="E4878" s="217"/>
      <c r="F4878" s="217"/>
    </row>
    <row r="4879" spans="1:6" ht="15.75" customHeight="1" x14ac:dyDescent="0.25">
      <c r="A4879" s="233">
        <v>101239</v>
      </c>
      <c r="B4879" s="216" t="s">
        <v>34867</v>
      </c>
      <c r="C4879" s="216" t="s">
        <v>293</v>
      </c>
      <c r="D4879" s="234">
        <v>9.7899999999999991</v>
      </c>
      <c r="E4879" s="217"/>
      <c r="F4879" s="217"/>
    </row>
    <row r="4880" spans="1:6" ht="15.75" customHeight="1" x14ac:dyDescent="0.25">
      <c r="A4880" s="233">
        <v>101240</v>
      </c>
      <c r="B4880" s="216" t="s">
        <v>34868</v>
      </c>
      <c r="C4880" s="216" t="s">
        <v>293</v>
      </c>
      <c r="D4880" s="234">
        <v>10.38</v>
      </c>
      <c r="E4880" s="217"/>
      <c r="F4880" s="217"/>
    </row>
    <row r="4881" spans="1:6" ht="15.75" customHeight="1" x14ac:dyDescent="0.25">
      <c r="A4881" s="233">
        <v>101241</v>
      </c>
      <c r="B4881" s="216" t="s">
        <v>34869</v>
      </c>
      <c r="C4881" s="216" t="s">
        <v>293</v>
      </c>
      <c r="D4881" s="234">
        <v>12.12</v>
      </c>
      <c r="E4881" s="217"/>
      <c r="F4881" s="217"/>
    </row>
    <row r="4882" spans="1:6" ht="15.75" customHeight="1" x14ac:dyDescent="0.25">
      <c r="A4882" s="233">
        <v>101242</v>
      </c>
      <c r="B4882" s="216" t="s">
        <v>34870</v>
      </c>
      <c r="C4882" s="216" t="s">
        <v>293</v>
      </c>
      <c r="D4882" s="234">
        <v>13.52</v>
      </c>
      <c r="E4882" s="217"/>
      <c r="F4882" s="217"/>
    </row>
    <row r="4883" spans="1:6" ht="15.75" customHeight="1" x14ac:dyDescent="0.25">
      <c r="A4883" s="233">
        <v>101243</v>
      </c>
      <c r="B4883" s="216" t="s">
        <v>34871</v>
      </c>
      <c r="C4883" s="216" t="s">
        <v>293</v>
      </c>
      <c r="D4883" s="234">
        <v>16.45</v>
      </c>
      <c r="E4883" s="217"/>
      <c r="F4883" s="217"/>
    </row>
    <row r="4884" spans="1:6" ht="15.75" customHeight="1" x14ac:dyDescent="0.25">
      <c r="A4884" s="233">
        <v>101244</v>
      </c>
      <c r="B4884" s="216" t="s">
        <v>34872</v>
      </c>
      <c r="C4884" s="216" t="s">
        <v>293</v>
      </c>
      <c r="D4884" s="234">
        <v>10.3</v>
      </c>
      <c r="E4884" s="217"/>
      <c r="F4884" s="217"/>
    </row>
    <row r="4885" spans="1:6" ht="15.75" customHeight="1" x14ac:dyDescent="0.25">
      <c r="A4885" s="233">
        <v>101245</v>
      </c>
      <c r="B4885" s="216" t="s">
        <v>34873</v>
      </c>
      <c r="C4885" s="216" t="s">
        <v>293</v>
      </c>
      <c r="D4885" s="234">
        <v>10.94</v>
      </c>
      <c r="E4885" s="217"/>
      <c r="F4885" s="217"/>
    </row>
    <row r="4886" spans="1:6" ht="15.75" customHeight="1" x14ac:dyDescent="0.25">
      <c r="A4886" s="233">
        <v>101246</v>
      </c>
      <c r="B4886" s="216" t="s">
        <v>34874</v>
      </c>
      <c r="C4886" s="216" t="s">
        <v>293</v>
      </c>
      <c r="D4886" s="234">
        <v>12.73</v>
      </c>
      <c r="E4886" s="217"/>
      <c r="F4886" s="217"/>
    </row>
    <row r="4887" spans="1:6" ht="15.75" customHeight="1" x14ac:dyDescent="0.25">
      <c r="A4887" s="233">
        <v>101247</v>
      </c>
      <c r="B4887" s="216" t="s">
        <v>34875</v>
      </c>
      <c r="C4887" s="216" t="s">
        <v>293</v>
      </c>
      <c r="D4887" s="234">
        <v>14.13</v>
      </c>
      <c r="E4887" s="217"/>
      <c r="F4887" s="217"/>
    </row>
    <row r="4888" spans="1:6" ht="15.75" customHeight="1" x14ac:dyDescent="0.25">
      <c r="A4888" s="233">
        <v>101248</v>
      </c>
      <c r="B4888" s="216" t="s">
        <v>34876</v>
      </c>
      <c r="C4888" s="216" t="s">
        <v>293</v>
      </c>
      <c r="D4888" s="234">
        <v>17.73</v>
      </c>
      <c r="E4888" s="217"/>
      <c r="F4888" s="217"/>
    </row>
    <row r="4889" spans="1:6" ht="15.75" customHeight="1" x14ac:dyDescent="0.25">
      <c r="A4889" s="233">
        <v>101249</v>
      </c>
      <c r="B4889" s="216" t="s">
        <v>34877</v>
      </c>
      <c r="C4889" s="216" t="s">
        <v>293</v>
      </c>
      <c r="D4889" s="234">
        <v>8.98</v>
      </c>
      <c r="E4889" s="217"/>
      <c r="F4889" s="217"/>
    </row>
    <row r="4890" spans="1:6" ht="15.75" customHeight="1" x14ac:dyDescent="0.25">
      <c r="A4890" s="233">
        <v>101250</v>
      </c>
      <c r="B4890" s="216" t="s">
        <v>34878</v>
      </c>
      <c r="C4890" s="216" t="s">
        <v>293</v>
      </c>
      <c r="D4890" s="234">
        <v>9.9499999999999993</v>
      </c>
      <c r="E4890" s="217"/>
      <c r="F4890" s="217"/>
    </row>
    <row r="4891" spans="1:6" ht="15.75" customHeight="1" x14ac:dyDescent="0.25">
      <c r="A4891" s="233">
        <v>101251</v>
      </c>
      <c r="B4891" s="216" t="s">
        <v>34879</v>
      </c>
      <c r="C4891" s="216" t="s">
        <v>293</v>
      </c>
      <c r="D4891" s="234">
        <v>11.37</v>
      </c>
      <c r="E4891" s="217"/>
      <c r="F4891" s="217"/>
    </row>
    <row r="4892" spans="1:6" ht="15.75" customHeight="1" x14ac:dyDescent="0.25">
      <c r="A4892" s="233">
        <v>101252</v>
      </c>
      <c r="B4892" s="216" t="s">
        <v>34880</v>
      </c>
      <c r="C4892" s="216" t="s">
        <v>293</v>
      </c>
      <c r="D4892" s="234">
        <v>12.38</v>
      </c>
      <c r="E4892" s="217"/>
      <c r="F4892" s="217"/>
    </row>
    <row r="4893" spans="1:6" ht="15.75" customHeight="1" x14ac:dyDescent="0.25">
      <c r="A4893" s="233">
        <v>101253</v>
      </c>
      <c r="B4893" s="216" t="s">
        <v>34881</v>
      </c>
      <c r="C4893" s="216" t="s">
        <v>293</v>
      </c>
      <c r="D4893" s="234">
        <v>15.6</v>
      </c>
      <c r="E4893" s="217"/>
      <c r="F4893" s="217"/>
    </row>
    <row r="4894" spans="1:6" ht="15.75" customHeight="1" x14ac:dyDescent="0.25">
      <c r="A4894" s="233">
        <v>101254</v>
      </c>
      <c r="B4894" s="216" t="s">
        <v>34882</v>
      </c>
      <c r="C4894" s="216" t="s">
        <v>293</v>
      </c>
      <c r="D4894" s="234">
        <v>8.0500000000000007</v>
      </c>
      <c r="E4894" s="217"/>
      <c r="F4894" s="217"/>
    </row>
    <row r="4895" spans="1:6" ht="15.75" customHeight="1" x14ac:dyDescent="0.25">
      <c r="A4895" s="233">
        <v>101255</v>
      </c>
      <c r="B4895" s="216" t="s">
        <v>34883</v>
      </c>
      <c r="C4895" s="216" t="s">
        <v>293</v>
      </c>
      <c r="D4895" s="234">
        <v>7.12</v>
      </c>
      <c r="E4895" s="217"/>
      <c r="F4895" s="217"/>
    </row>
    <row r="4896" spans="1:6" ht="15.75" customHeight="1" x14ac:dyDescent="0.25">
      <c r="A4896" s="233">
        <v>101256</v>
      </c>
      <c r="B4896" s="216" t="s">
        <v>34884</v>
      </c>
      <c r="C4896" s="216" t="s">
        <v>293</v>
      </c>
      <c r="D4896" s="234">
        <v>12.45</v>
      </c>
      <c r="E4896" s="217"/>
      <c r="F4896" s="217"/>
    </row>
    <row r="4897" spans="1:6" ht="15.75" customHeight="1" x14ac:dyDescent="0.25">
      <c r="A4897" s="233">
        <v>101257</v>
      </c>
      <c r="B4897" s="216" t="s">
        <v>34885</v>
      </c>
      <c r="C4897" s="216" t="s">
        <v>293</v>
      </c>
      <c r="D4897" s="234">
        <v>13.16</v>
      </c>
      <c r="E4897" s="217"/>
      <c r="F4897" s="217"/>
    </row>
    <row r="4898" spans="1:6" ht="15.75" customHeight="1" x14ac:dyDescent="0.25">
      <c r="A4898" s="233">
        <v>101258</v>
      </c>
      <c r="B4898" s="216" t="s">
        <v>34886</v>
      </c>
      <c r="C4898" s="216" t="s">
        <v>293</v>
      </c>
      <c r="D4898" s="234">
        <v>15.27</v>
      </c>
      <c r="E4898" s="217"/>
      <c r="F4898" s="217"/>
    </row>
    <row r="4899" spans="1:6" ht="15.75" customHeight="1" x14ac:dyDescent="0.25">
      <c r="A4899" s="233">
        <v>101259</v>
      </c>
      <c r="B4899" s="216" t="s">
        <v>34887</v>
      </c>
      <c r="C4899" s="216" t="s">
        <v>293</v>
      </c>
      <c r="D4899" s="234">
        <v>16.940000000000001</v>
      </c>
      <c r="E4899" s="217"/>
      <c r="F4899" s="217"/>
    </row>
    <row r="4900" spans="1:6" ht="15.75" customHeight="1" x14ac:dyDescent="0.25">
      <c r="A4900" s="233">
        <v>101260</v>
      </c>
      <c r="B4900" s="216" t="s">
        <v>34888</v>
      </c>
      <c r="C4900" s="216" t="s">
        <v>293</v>
      </c>
      <c r="D4900" s="234">
        <v>21.18</v>
      </c>
      <c r="E4900" s="217"/>
      <c r="F4900" s="217"/>
    </row>
    <row r="4901" spans="1:6" ht="15.75" customHeight="1" x14ac:dyDescent="0.25">
      <c r="A4901" s="233">
        <v>101261</v>
      </c>
      <c r="B4901" s="216" t="s">
        <v>34889</v>
      </c>
      <c r="C4901" s="216" t="s">
        <v>293</v>
      </c>
      <c r="D4901" s="234">
        <v>11.78</v>
      </c>
      <c r="E4901" s="217"/>
      <c r="F4901" s="217"/>
    </row>
    <row r="4902" spans="1:6" ht="15.75" customHeight="1" x14ac:dyDescent="0.25">
      <c r="A4902" s="233">
        <v>101262</v>
      </c>
      <c r="B4902" s="216" t="s">
        <v>34890</v>
      </c>
      <c r="C4902" s="216" t="s">
        <v>293</v>
      </c>
      <c r="D4902" s="234">
        <v>12.47</v>
      </c>
      <c r="E4902" s="217"/>
      <c r="F4902" s="217"/>
    </row>
    <row r="4903" spans="1:6" ht="15.75" customHeight="1" x14ac:dyDescent="0.25">
      <c r="A4903" s="233">
        <v>101263</v>
      </c>
      <c r="B4903" s="216" t="s">
        <v>34891</v>
      </c>
      <c r="C4903" s="216" t="s">
        <v>293</v>
      </c>
      <c r="D4903" s="234">
        <v>14.44</v>
      </c>
      <c r="E4903" s="217"/>
      <c r="F4903" s="217"/>
    </row>
    <row r="4904" spans="1:6" ht="15.75" customHeight="1" x14ac:dyDescent="0.25">
      <c r="A4904" s="233">
        <v>101264</v>
      </c>
      <c r="B4904" s="216" t="s">
        <v>34892</v>
      </c>
      <c r="C4904" s="216" t="s">
        <v>293</v>
      </c>
      <c r="D4904" s="234">
        <v>16</v>
      </c>
      <c r="E4904" s="217"/>
      <c r="F4904" s="217"/>
    </row>
    <row r="4905" spans="1:6" ht="15.75" customHeight="1" x14ac:dyDescent="0.25">
      <c r="A4905" s="233">
        <v>101265</v>
      </c>
      <c r="B4905" s="216" t="s">
        <v>34893</v>
      </c>
      <c r="C4905" s="216" t="s">
        <v>293</v>
      </c>
      <c r="D4905" s="234">
        <v>19.98</v>
      </c>
      <c r="E4905" s="217"/>
      <c r="F4905" s="217"/>
    </row>
    <row r="4906" spans="1:6" ht="15.75" customHeight="1" x14ac:dyDescent="0.25">
      <c r="A4906" s="233">
        <v>101266</v>
      </c>
      <c r="B4906" s="216" t="s">
        <v>34894</v>
      </c>
      <c r="C4906" s="216" t="s">
        <v>293</v>
      </c>
      <c r="D4906" s="234">
        <v>7.16</v>
      </c>
      <c r="E4906" s="217"/>
      <c r="F4906" s="217"/>
    </row>
    <row r="4907" spans="1:6" ht="15.75" customHeight="1" x14ac:dyDescent="0.25">
      <c r="A4907" s="233">
        <v>101267</v>
      </c>
      <c r="B4907" s="216" t="s">
        <v>34895</v>
      </c>
      <c r="C4907" s="216" t="s">
        <v>293</v>
      </c>
      <c r="D4907" s="234">
        <v>6.86</v>
      </c>
      <c r="E4907" s="217"/>
      <c r="F4907" s="217"/>
    </row>
    <row r="4908" spans="1:6" ht="15.75" customHeight="1" x14ac:dyDescent="0.25">
      <c r="A4908" s="233">
        <v>101268</v>
      </c>
      <c r="B4908" s="216" t="s">
        <v>34896</v>
      </c>
      <c r="C4908" s="216" t="s">
        <v>293</v>
      </c>
      <c r="D4908" s="234">
        <v>11.35</v>
      </c>
      <c r="E4908" s="217"/>
      <c r="F4908" s="217"/>
    </row>
    <row r="4909" spans="1:6" ht="15.75" customHeight="1" x14ac:dyDescent="0.25">
      <c r="A4909" s="233">
        <v>101269</v>
      </c>
      <c r="B4909" s="216" t="s">
        <v>34897</v>
      </c>
      <c r="C4909" s="216" t="s">
        <v>293</v>
      </c>
      <c r="D4909" s="234">
        <v>12.6</v>
      </c>
      <c r="E4909" s="217"/>
      <c r="F4909" s="217"/>
    </row>
    <row r="4910" spans="1:6" ht="15.75" customHeight="1" x14ac:dyDescent="0.25">
      <c r="A4910" s="233">
        <v>101270</v>
      </c>
      <c r="B4910" s="216" t="s">
        <v>34898</v>
      </c>
      <c r="C4910" s="216" t="s">
        <v>293</v>
      </c>
      <c r="D4910" s="234">
        <v>14.61</v>
      </c>
      <c r="E4910" s="217"/>
      <c r="F4910" s="217"/>
    </row>
    <row r="4911" spans="1:6" ht="15.75" customHeight="1" x14ac:dyDescent="0.25">
      <c r="A4911" s="233">
        <v>101271</v>
      </c>
      <c r="B4911" s="216" t="s">
        <v>34899</v>
      </c>
      <c r="C4911" s="216" t="s">
        <v>293</v>
      </c>
      <c r="D4911" s="234">
        <v>16.2</v>
      </c>
      <c r="E4911" s="217"/>
      <c r="F4911" s="217"/>
    </row>
    <row r="4912" spans="1:6" ht="15.75" customHeight="1" x14ac:dyDescent="0.25">
      <c r="A4912" s="233">
        <v>101272</v>
      </c>
      <c r="B4912" s="216" t="s">
        <v>34900</v>
      </c>
      <c r="C4912" s="216" t="s">
        <v>293</v>
      </c>
      <c r="D4912" s="234">
        <v>20.25</v>
      </c>
      <c r="E4912" s="217"/>
      <c r="F4912" s="217"/>
    </row>
    <row r="4913" spans="1:6" ht="15.75" customHeight="1" x14ac:dyDescent="0.25">
      <c r="A4913" s="233">
        <v>101273</v>
      </c>
      <c r="B4913" s="216" t="s">
        <v>34901</v>
      </c>
      <c r="C4913" s="216" t="s">
        <v>293</v>
      </c>
      <c r="D4913" s="234">
        <v>10.85</v>
      </c>
      <c r="E4913" s="217"/>
      <c r="F4913" s="217"/>
    </row>
    <row r="4914" spans="1:6" ht="15.75" customHeight="1" x14ac:dyDescent="0.25">
      <c r="A4914" s="233">
        <v>101274</v>
      </c>
      <c r="B4914" s="216" t="s">
        <v>34902</v>
      </c>
      <c r="C4914" s="216" t="s">
        <v>293</v>
      </c>
      <c r="D4914" s="234">
        <v>11.97</v>
      </c>
      <c r="E4914" s="217"/>
      <c r="F4914" s="217"/>
    </row>
    <row r="4915" spans="1:6" ht="15.75" customHeight="1" x14ac:dyDescent="0.25">
      <c r="A4915" s="233">
        <v>101275</v>
      </c>
      <c r="B4915" s="216" t="s">
        <v>34903</v>
      </c>
      <c r="C4915" s="216" t="s">
        <v>293</v>
      </c>
      <c r="D4915" s="234">
        <v>13.9</v>
      </c>
      <c r="E4915" s="217"/>
      <c r="F4915" s="217"/>
    </row>
    <row r="4916" spans="1:6" ht="15.75" customHeight="1" x14ac:dyDescent="0.25">
      <c r="A4916" s="233">
        <v>101276</v>
      </c>
      <c r="B4916" s="216" t="s">
        <v>34904</v>
      </c>
      <c r="C4916" s="216" t="s">
        <v>293</v>
      </c>
      <c r="D4916" s="234">
        <v>15.36</v>
      </c>
      <c r="E4916" s="217"/>
      <c r="F4916" s="217"/>
    </row>
    <row r="4917" spans="1:6" ht="15.75" customHeight="1" x14ac:dyDescent="0.25">
      <c r="A4917" s="233">
        <v>101277</v>
      </c>
      <c r="B4917" s="216" t="s">
        <v>34905</v>
      </c>
      <c r="C4917" s="216" t="s">
        <v>293</v>
      </c>
      <c r="D4917" s="234">
        <v>19.62</v>
      </c>
      <c r="E4917" s="217"/>
      <c r="F4917" s="217"/>
    </row>
    <row r="4918" spans="1:6" ht="15.75" customHeight="1" x14ac:dyDescent="0.25">
      <c r="A4918" s="233">
        <v>90082</v>
      </c>
      <c r="B4918" s="216" t="s">
        <v>36788</v>
      </c>
      <c r="C4918" s="216" t="s">
        <v>293</v>
      </c>
      <c r="D4918" s="234">
        <v>7.07</v>
      </c>
      <c r="E4918" s="217"/>
      <c r="F4918" s="217"/>
    </row>
    <row r="4919" spans="1:6" ht="15.75" customHeight="1" x14ac:dyDescent="0.25">
      <c r="A4919" s="233">
        <v>90084</v>
      </c>
      <c r="B4919" s="216" t="s">
        <v>36789</v>
      </c>
      <c r="C4919" s="216" t="s">
        <v>293</v>
      </c>
      <c r="D4919" s="234">
        <v>6.84</v>
      </c>
      <c r="E4919" s="217"/>
      <c r="F4919" s="217"/>
    </row>
    <row r="4920" spans="1:6" ht="15.75" customHeight="1" x14ac:dyDescent="0.25">
      <c r="A4920" s="233">
        <v>90086</v>
      </c>
      <c r="B4920" s="216" t="s">
        <v>36790</v>
      </c>
      <c r="C4920" s="216" t="s">
        <v>293</v>
      </c>
      <c r="D4920" s="234">
        <v>6.47</v>
      </c>
      <c r="E4920" s="217"/>
      <c r="F4920" s="217"/>
    </row>
    <row r="4921" spans="1:6" ht="15.75" customHeight="1" x14ac:dyDescent="0.25">
      <c r="A4921" s="233">
        <v>90087</v>
      </c>
      <c r="B4921" s="216" t="s">
        <v>36791</v>
      </c>
      <c r="C4921" s="216" t="s">
        <v>293</v>
      </c>
      <c r="D4921" s="234">
        <v>5.9</v>
      </c>
      <c r="E4921" s="217"/>
      <c r="F4921" s="217"/>
    </row>
    <row r="4922" spans="1:6" ht="15.75" customHeight="1" x14ac:dyDescent="0.25">
      <c r="A4922" s="233">
        <v>90090</v>
      </c>
      <c r="B4922" s="216" t="s">
        <v>36792</v>
      </c>
      <c r="C4922" s="216" t="s">
        <v>293</v>
      </c>
      <c r="D4922" s="234">
        <v>5.78</v>
      </c>
      <c r="E4922" s="217"/>
      <c r="F4922" s="217"/>
    </row>
    <row r="4923" spans="1:6" ht="15.75" customHeight="1" x14ac:dyDescent="0.25">
      <c r="A4923" s="233">
        <v>90091</v>
      </c>
      <c r="B4923" s="216" t="s">
        <v>36793</v>
      </c>
      <c r="C4923" s="216" t="s">
        <v>293</v>
      </c>
      <c r="D4923" s="234">
        <v>3.81</v>
      </c>
      <c r="E4923" s="217"/>
      <c r="F4923" s="217"/>
    </row>
    <row r="4924" spans="1:6" ht="15.75" customHeight="1" x14ac:dyDescent="0.25">
      <c r="A4924" s="233">
        <v>90092</v>
      </c>
      <c r="B4924" s="216" t="s">
        <v>36794</v>
      </c>
      <c r="C4924" s="216" t="s">
        <v>293</v>
      </c>
      <c r="D4924" s="234">
        <v>3.76</v>
      </c>
      <c r="E4924" s="217"/>
      <c r="F4924" s="217"/>
    </row>
    <row r="4925" spans="1:6" ht="15.75" customHeight="1" x14ac:dyDescent="0.25">
      <c r="A4925" s="233">
        <v>90094</v>
      </c>
      <c r="B4925" s="216" t="s">
        <v>36795</v>
      </c>
      <c r="C4925" s="216" t="s">
        <v>293</v>
      </c>
      <c r="D4925" s="234">
        <v>3.57</v>
      </c>
      <c r="E4925" s="217"/>
      <c r="F4925" s="217"/>
    </row>
    <row r="4926" spans="1:6" ht="15.75" customHeight="1" x14ac:dyDescent="0.25">
      <c r="A4926" s="233">
        <v>90095</v>
      </c>
      <c r="B4926" s="216" t="s">
        <v>36796</v>
      </c>
      <c r="C4926" s="216" t="s">
        <v>293</v>
      </c>
      <c r="D4926" s="234">
        <v>3.25</v>
      </c>
      <c r="E4926" s="217"/>
      <c r="F4926" s="217"/>
    </row>
    <row r="4927" spans="1:6" ht="15.75" customHeight="1" x14ac:dyDescent="0.25">
      <c r="A4927" s="233">
        <v>90098</v>
      </c>
      <c r="B4927" s="216" t="s">
        <v>36797</v>
      </c>
      <c r="C4927" s="216" t="s">
        <v>293</v>
      </c>
      <c r="D4927" s="234">
        <v>3.19</v>
      </c>
      <c r="E4927" s="217"/>
      <c r="F4927" s="217"/>
    </row>
    <row r="4928" spans="1:6" ht="15.75" customHeight="1" x14ac:dyDescent="0.25">
      <c r="A4928" s="233">
        <v>90099</v>
      </c>
      <c r="B4928" s="216" t="s">
        <v>36798</v>
      </c>
      <c r="C4928" s="216" t="s">
        <v>293</v>
      </c>
      <c r="D4928" s="234">
        <v>10.87</v>
      </c>
      <c r="E4928" s="217"/>
      <c r="F4928" s="217"/>
    </row>
    <row r="4929" spans="1:6" ht="15.75" customHeight="1" x14ac:dyDescent="0.25">
      <c r="A4929" s="233">
        <v>90100</v>
      </c>
      <c r="B4929" s="216" t="s">
        <v>36799</v>
      </c>
      <c r="C4929" s="216" t="s">
        <v>293</v>
      </c>
      <c r="D4929" s="234">
        <v>9.23</v>
      </c>
      <c r="E4929" s="217"/>
      <c r="F4929" s="217"/>
    </row>
    <row r="4930" spans="1:6" ht="15.75" customHeight="1" x14ac:dyDescent="0.25">
      <c r="A4930" s="233">
        <v>90101</v>
      </c>
      <c r="B4930" s="216" t="s">
        <v>36800</v>
      </c>
      <c r="C4930" s="216" t="s">
        <v>293</v>
      </c>
      <c r="D4930" s="234">
        <v>9.1199999999999992</v>
      </c>
      <c r="E4930" s="217"/>
      <c r="F4930" s="217"/>
    </row>
    <row r="4931" spans="1:6" ht="15.75" customHeight="1" x14ac:dyDescent="0.25">
      <c r="A4931" s="233">
        <v>90102</v>
      </c>
      <c r="B4931" s="216" t="s">
        <v>36801</v>
      </c>
      <c r="C4931" s="216" t="s">
        <v>293</v>
      </c>
      <c r="D4931" s="234">
        <v>8.2899999999999991</v>
      </c>
      <c r="E4931" s="217"/>
      <c r="F4931" s="217"/>
    </row>
    <row r="4932" spans="1:6" ht="15.75" customHeight="1" x14ac:dyDescent="0.25">
      <c r="A4932" s="233">
        <v>90105</v>
      </c>
      <c r="B4932" s="216" t="s">
        <v>36802</v>
      </c>
      <c r="C4932" s="216" t="s">
        <v>293</v>
      </c>
      <c r="D4932" s="234">
        <v>5.99</v>
      </c>
      <c r="E4932" s="217"/>
      <c r="F4932" s="217"/>
    </row>
    <row r="4933" spans="1:6" ht="15.75" customHeight="1" x14ac:dyDescent="0.25">
      <c r="A4933" s="233">
        <v>90106</v>
      </c>
      <c r="B4933" s="216" t="s">
        <v>36803</v>
      </c>
      <c r="C4933" s="216" t="s">
        <v>293</v>
      </c>
      <c r="D4933" s="234">
        <v>5.09</v>
      </c>
      <c r="E4933" s="217"/>
      <c r="F4933" s="217"/>
    </row>
    <row r="4934" spans="1:6" ht="15.75" customHeight="1" x14ac:dyDescent="0.25">
      <c r="A4934" s="233">
        <v>90107</v>
      </c>
      <c r="B4934" s="216" t="s">
        <v>36804</v>
      </c>
      <c r="C4934" s="216" t="s">
        <v>293</v>
      </c>
      <c r="D4934" s="234">
        <v>5.0199999999999996</v>
      </c>
      <c r="E4934" s="217"/>
      <c r="F4934" s="217"/>
    </row>
    <row r="4935" spans="1:6" ht="15.75" customHeight="1" x14ac:dyDescent="0.25">
      <c r="A4935" s="233">
        <v>90108</v>
      </c>
      <c r="B4935" s="216" t="s">
        <v>36805</v>
      </c>
      <c r="C4935" s="216" t="s">
        <v>293</v>
      </c>
      <c r="D4935" s="234">
        <v>4.57</v>
      </c>
      <c r="E4935" s="217"/>
      <c r="F4935" s="217"/>
    </row>
    <row r="4936" spans="1:6" ht="15.75" customHeight="1" x14ac:dyDescent="0.25">
      <c r="A4936" s="233">
        <v>93358</v>
      </c>
      <c r="B4936" s="216" t="s">
        <v>36806</v>
      </c>
      <c r="C4936" s="216" t="s">
        <v>293</v>
      </c>
      <c r="D4936" s="234">
        <v>54.9</v>
      </c>
      <c r="E4936" s="217"/>
      <c r="F4936" s="217"/>
    </row>
    <row r="4937" spans="1:6" ht="15.75" customHeight="1" x14ac:dyDescent="0.25">
      <c r="A4937" s="233">
        <v>102276</v>
      </c>
      <c r="B4937" s="216" t="s">
        <v>36807</v>
      </c>
      <c r="C4937" s="216" t="s">
        <v>293</v>
      </c>
      <c r="D4937" s="234">
        <v>7.95</v>
      </c>
      <c r="E4937" s="217"/>
      <c r="F4937" s="217"/>
    </row>
    <row r="4938" spans="1:6" ht="15.75" customHeight="1" x14ac:dyDescent="0.25">
      <c r="A4938" s="233">
        <v>102277</v>
      </c>
      <c r="B4938" s="216" t="s">
        <v>36808</v>
      </c>
      <c r="C4938" s="216" t="s">
        <v>293</v>
      </c>
      <c r="D4938" s="234">
        <v>6.28</v>
      </c>
      <c r="E4938" s="217"/>
      <c r="F4938" s="217"/>
    </row>
    <row r="4939" spans="1:6" ht="15.75" customHeight="1" x14ac:dyDescent="0.25">
      <c r="A4939" s="233">
        <v>102278</v>
      </c>
      <c r="B4939" s="216" t="s">
        <v>36809</v>
      </c>
      <c r="C4939" s="216" t="s">
        <v>293</v>
      </c>
      <c r="D4939" s="234">
        <v>6.14</v>
      </c>
      <c r="E4939" s="217"/>
      <c r="F4939" s="217"/>
    </row>
    <row r="4940" spans="1:6" ht="15.75" customHeight="1" x14ac:dyDescent="0.25">
      <c r="A4940" s="233">
        <v>102279</v>
      </c>
      <c r="B4940" s="216" t="s">
        <v>36810</v>
      </c>
      <c r="C4940" s="216" t="s">
        <v>293</v>
      </c>
      <c r="D4940" s="234">
        <v>4.37</v>
      </c>
      <c r="E4940" s="217"/>
      <c r="F4940" s="217"/>
    </row>
    <row r="4941" spans="1:6" ht="15.75" customHeight="1" x14ac:dyDescent="0.25">
      <c r="A4941" s="233">
        <v>102280</v>
      </c>
      <c r="B4941" s="216" t="s">
        <v>36811</v>
      </c>
      <c r="C4941" s="216" t="s">
        <v>293</v>
      </c>
      <c r="D4941" s="234">
        <v>3.46</v>
      </c>
      <c r="E4941" s="217"/>
      <c r="F4941" s="217"/>
    </row>
    <row r="4942" spans="1:6" ht="15.75" customHeight="1" x14ac:dyDescent="0.25">
      <c r="A4942" s="233">
        <v>102281</v>
      </c>
      <c r="B4942" s="216" t="s">
        <v>36812</v>
      </c>
      <c r="C4942" s="216" t="s">
        <v>293</v>
      </c>
      <c r="D4942" s="234">
        <v>3.39</v>
      </c>
      <c r="E4942" s="217"/>
      <c r="F4942" s="217"/>
    </row>
    <row r="4943" spans="1:6" ht="15.75" customHeight="1" x14ac:dyDescent="0.25">
      <c r="A4943" s="233">
        <v>102282</v>
      </c>
      <c r="B4943" s="216" t="s">
        <v>36813</v>
      </c>
      <c r="C4943" s="216" t="s">
        <v>293</v>
      </c>
      <c r="D4943" s="234">
        <v>8.83</v>
      </c>
      <c r="E4943" s="217"/>
      <c r="F4943" s="217"/>
    </row>
    <row r="4944" spans="1:6" ht="15.75" customHeight="1" x14ac:dyDescent="0.25">
      <c r="A4944" s="233">
        <v>102283</v>
      </c>
      <c r="B4944" s="216" t="s">
        <v>36814</v>
      </c>
      <c r="C4944" s="216" t="s">
        <v>293</v>
      </c>
      <c r="D4944" s="234">
        <v>7.84</v>
      </c>
      <c r="E4944" s="217"/>
      <c r="F4944" s="217"/>
    </row>
    <row r="4945" spans="1:6" ht="15.75" customHeight="1" x14ac:dyDescent="0.25">
      <c r="A4945" s="233">
        <v>102284</v>
      </c>
      <c r="B4945" s="216" t="s">
        <v>36815</v>
      </c>
      <c r="C4945" s="216" t="s">
        <v>293</v>
      </c>
      <c r="D4945" s="234">
        <v>7.59</v>
      </c>
      <c r="E4945" s="217"/>
      <c r="F4945" s="217"/>
    </row>
    <row r="4946" spans="1:6" ht="15.75" customHeight="1" x14ac:dyDescent="0.25">
      <c r="A4946" s="233">
        <v>102285</v>
      </c>
      <c r="B4946" s="216" t="s">
        <v>36816</v>
      </c>
      <c r="C4946" s="216" t="s">
        <v>293</v>
      </c>
      <c r="D4946" s="234">
        <v>7.17</v>
      </c>
      <c r="E4946" s="217"/>
      <c r="F4946" s="217"/>
    </row>
    <row r="4947" spans="1:6" ht="15.75" customHeight="1" x14ac:dyDescent="0.25">
      <c r="A4947" s="233">
        <v>102286</v>
      </c>
      <c r="B4947" s="216" t="s">
        <v>36817</v>
      </c>
      <c r="C4947" s="216" t="s">
        <v>293</v>
      </c>
      <c r="D4947" s="234">
        <v>6.98</v>
      </c>
      <c r="E4947" s="217"/>
      <c r="F4947" s="217"/>
    </row>
    <row r="4948" spans="1:6" ht="15.75" customHeight="1" x14ac:dyDescent="0.25">
      <c r="A4948" s="233">
        <v>102287</v>
      </c>
      <c r="B4948" s="216" t="s">
        <v>36818</v>
      </c>
      <c r="C4948" s="216" t="s">
        <v>293</v>
      </c>
      <c r="D4948" s="234">
        <v>6.84</v>
      </c>
      <c r="E4948" s="217"/>
      <c r="F4948" s="217"/>
    </row>
    <row r="4949" spans="1:6" ht="15.75" customHeight="1" x14ac:dyDescent="0.25">
      <c r="A4949" s="233">
        <v>102288</v>
      </c>
      <c r="B4949" s="216" t="s">
        <v>36819</v>
      </c>
      <c r="C4949" s="216" t="s">
        <v>293</v>
      </c>
      <c r="D4949" s="234">
        <v>6.57</v>
      </c>
      <c r="E4949" s="217"/>
      <c r="F4949" s="217"/>
    </row>
    <row r="4950" spans="1:6" ht="15.75" customHeight="1" x14ac:dyDescent="0.25">
      <c r="A4950" s="233">
        <v>102289</v>
      </c>
      <c r="B4950" s="216" t="s">
        <v>36820</v>
      </c>
      <c r="C4950" s="216" t="s">
        <v>293</v>
      </c>
      <c r="D4950" s="234">
        <v>6.42</v>
      </c>
      <c r="E4950" s="217"/>
      <c r="F4950" s="217"/>
    </row>
    <row r="4951" spans="1:6" ht="15.75" customHeight="1" x14ac:dyDescent="0.25">
      <c r="A4951" s="233">
        <v>102290</v>
      </c>
      <c r="B4951" s="216" t="s">
        <v>36821</v>
      </c>
      <c r="C4951" s="216" t="s">
        <v>293</v>
      </c>
      <c r="D4951" s="234">
        <v>4.8600000000000003</v>
      </c>
      <c r="E4951" s="217"/>
      <c r="F4951" s="217"/>
    </row>
    <row r="4952" spans="1:6" ht="15.75" customHeight="1" x14ac:dyDescent="0.25">
      <c r="A4952" s="233">
        <v>102291</v>
      </c>
      <c r="B4952" s="216" t="s">
        <v>36822</v>
      </c>
      <c r="C4952" s="216" t="s">
        <v>293</v>
      </c>
      <c r="D4952" s="234">
        <v>4.32</v>
      </c>
      <c r="E4952" s="217"/>
      <c r="F4952" s="217"/>
    </row>
    <row r="4953" spans="1:6" ht="15.75" customHeight="1" x14ac:dyDescent="0.25">
      <c r="A4953" s="233">
        <v>102292</v>
      </c>
      <c r="B4953" s="216" t="s">
        <v>36823</v>
      </c>
      <c r="C4953" s="216" t="s">
        <v>293</v>
      </c>
      <c r="D4953" s="234">
        <v>4.1900000000000004</v>
      </c>
      <c r="E4953" s="217"/>
      <c r="F4953" s="217"/>
    </row>
    <row r="4954" spans="1:6" ht="15.75" customHeight="1" x14ac:dyDescent="0.25">
      <c r="A4954" s="233">
        <v>102293</v>
      </c>
      <c r="B4954" s="216" t="s">
        <v>36824</v>
      </c>
      <c r="C4954" s="216" t="s">
        <v>293</v>
      </c>
      <c r="D4954" s="234">
        <v>3.97</v>
      </c>
      <c r="E4954" s="217"/>
      <c r="F4954" s="217"/>
    </row>
    <row r="4955" spans="1:6" ht="15.75" customHeight="1" x14ac:dyDescent="0.25">
      <c r="A4955" s="233">
        <v>102294</v>
      </c>
      <c r="B4955" s="216" t="s">
        <v>36825</v>
      </c>
      <c r="C4955" s="216" t="s">
        <v>293</v>
      </c>
      <c r="D4955" s="234">
        <v>3.84</v>
      </c>
      <c r="E4955" s="217"/>
      <c r="F4955" s="217"/>
    </row>
    <row r="4956" spans="1:6" ht="15.75" customHeight="1" x14ac:dyDescent="0.25">
      <c r="A4956" s="233">
        <v>102295</v>
      </c>
      <c r="B4956" s="216" t="s">
        <v>36826</v>
      </c>
      <c r="C4956" s="216" t="s">
        <v>293</v>
      </c>
      <c r="D4956" s="234">
        <v>3.77</v>
      </c>
      <c r="E4956" s="217"/>
      <c r="F4956" s="217"/>
    </row>
    <row r="4957" spans="1:6" ht="15.75" customHeight="1" x14ac:dyDescent="0.25">
      <c r="A4957" s="233">
        <v>102296</v>
      </c>
      <c r="B4957" s="216" t="s">
        <v>36827</v>
      </c>
      <c r="C4957" s="216" t="s">
        <v>293</v>
      </c>
      <c r="D4957" s="234">
        <v>3.62</v>
      </c>
      <c r="E4957" s="217"/>
      <c r="F4957" s="217"/>
    </row>
    <row r="4958" spans="1:6" ht="15.75" customHeight="1" x14ac:dyDescent="0.25">
      <c r="A4958" s="233">
        <v>102297</v>
      </c>
      <c r="B4958" s="216" t="s">
        <v>36828</v>
      </c>
      <c r="C4958" s="216" t="s">
        <v>293</v>
      </c>
      <c r="D4958" s="234">
        <v>3.53</v>
      </c>
      <c r="E4958" s="217"/>
      <c r="F4958" s="217"/>
    </row>
    <row r="4959" spans="1:6" ht="15.75" customHeight="1" x14ac:dyDescent="0.25">
      <c r="A4959" s="233">
        <v>102298</v>
      </c>
      <c r="B4959" s="216" t="s">
        <v>36829</v>
      </c>
      <c r="C4959" s="216" t="s">
        <v>293</v>
      </c>
      <c r="D4959" s="234">
        <v>12.07</v>
      </c>
      <c r="E4959" s="217"/>
      <c r="F4959" s="217"/>
    </row>
    <row r="4960" spans="1:6" ht="15.75" customHeight="1" x14ac:dyDescent="0.25">
      <c r="A4960" s="233">
        <v>102299</v>
      </c>
      <c r="B4960" s="216" t="s">
        <v>36830</v>
      </c>
      <c r="C4960" s="216" t="s">
        <v>293</v>
      </c>
      <c r="D4960" s="234">
        <v>10.26</v>
      </c>
      <c r="E4960" s="217"/>
      <c r="F4960" s="217"/>
    </row>
    <row r="4961" spans="1:6" ht="15.75" customHeight="1" x14ac:dyDescent="0.25">
      <c r="A4961" s="233">
        <v>102300</v>
      </c>
      <c r="B4961" s="216" t="s">
        <v>36831</v>
      </c>
      <c r="C4961" s="216" t="s">
        <v>293</v>
      </c>
      <c r="D4961" s="234">
        <v>60.55</v>
      </c>
      <c r="E4961" s="217"/>
      <c r="F4961" s="217"/>
    </row>
    <row r="4962" spans="1:6" ht="15.75" customHeight="1" x14ac:dyDescent="0.25">
      <c r="A4962" s="233">
        <v>102301</v>
      </c>
      <c r="B4962" s="216" t="s">
        <v>36832</v>
      </c>
      <c r="C4962" s="216" t="s">
        <v>293</v>
      </c>
      <c r="D4962" s="234">
        <v>9.1999999999999993</v>
      </c>
      <c r="E4962" s="217"/>
      <c r="F4962" s="217"/>
    </row>
    <row r="4963" spans="1:6" ht="15.75" customHeight="1" x14ac:dyDescent="0.25">
      <c r="A4963" s="233">
        <v>102302</v>
      </c>
      <c r="B4963" s="216" t="s">
        <v>36833</v>
      </c>
      <c r="C4963" s="216" t="s">
        <v>293</v>
      </c>
      <c r="D4963" s="234">
        <v>6.66</v>
      </c>
      <c r="E4963" s="217"/>
      <c r="F4963" s="217"/>
    </row>
    <row r="4964" spans="1:6" ht="15.75" customHeight="1" x14ac:dyDescent="0.25">
      <c r="A4964" s="233">
        <v>102303</v>
      </c>
      <c r="B4964" s="216" t="s">
        <v>36834</v>
      </c>
      <c r="C4964" s="216" t="s">
        <v>293</v>
      </c>
      <c r="D4964" s="234">
        <v>5.64</v>
      </c>
      <c r="E4964" s="217"/>
      <c r="F4964" s="217"/>
    </row>
    <row r="4965" spans="1:6" ht="15.75" customHeight="1" x14ac:dyDescent="0.25">
      <c r="A4965" s="233">
        <v>102304</v>
      </c>
      <c r="B4965" s="216" t="s">
        <v>36835</v>
      </c>
      <c r="C4965" s="216" t="s">
        <v>293</v>
      </c>
      <c r="D4965" s="234">
        <v>5.57</v>
      </c>
      <c r="E4965" s="217"/>
      <c r="F4965" s="217"/>
    </row>
    <row r="4966" spans="1:6" ht="15.75" customHeight="1" x14ac:dyDescent="0.25">
      <c r="A4966" s="233">
        <v>102305</v>
      </c>
      <c r="B4966" s="216" t="s">
        <v>36836</v>
      </c>
      <c r="C4966" s="216" t="s">
        <v>293</v>
      </c>
      <c r="D4966" s="234">
        <v>5.08</v>
      </c>
      <c r="E4966" s="217"/>
      <c r="F4966" s="217"/>
    </row>
    <row r="4967" spans="1:6" ht="15.75" customHeight="1" x14ac:dyDescent="0.25">
      <c r="A4967" s="233">
        <v>102306</v>
      </c>
      <c r="B4967" s="216" t="s">
        <v>36837</v>
      </c>
      <c r="C4967" s="216" t="s">
        <v>293</v>
      </c>
      <c r="D4967" s="234">
        <v>9.9499999999999993</v>
      </c>
      <c r="E4967" s="217"/>
      <c r="F4967" s="217"/>
    </row>
    <row r="4968" spans="1:6" ht="15.75" customHeight="1" x14ac:dyDescent="0.25">
      <c r="A4968" s="233">
        <v>102307</v>
      </c>
      <c r="B4968" s="216" t="s">
        <v>36838</v>
      </c>
      <c r="C4968" s="216" t="s">
        <v>293</v>
      </c>
      <c r="D4968" s="234">
        <v>8.83</v>
      </c>
      <c r="E4968" s="217"/>
      <c r="F4968" s="217"/>
    </row>
    <row r="4969" spans="1:6" ht="15.75" customHeight="1" x14ac:dyDescent="0.25">
      <c r="A4969" s="233">
        <v>102308</v>
      </c>
      <c r="B4969" s="216" t="s">
        <v>36839</v>
      </c>
      <c r="C4969" s="216" t="s">
        <v>293</v>
      </c>
      <c r="D4969" s="234">
        <v>8.5500000000000007</v>
      </c>
      <c r="E4969" s="217"/>
      <c r="F4969" s="217"/>
    </row>
    <row r="4970" spans="1:6" ht="15.75" customHeight="1" x14ac:dyDescent="0.25">
      <c r="A4970" s="233">
        <v>102309</v>
      </c>
      <c r="B4970" s="216" t="s">
        <v>36840</v>
      </c>
      <c r="C4970" s="216" t="s">
        <v>293</v>
      </c>
      <c r="D4970" s="234">
        <v>8.1</v>
      </c>
      <c r="E4970" s="217"/>
      <c r="F4970" s="217"/>
    </row>
    <row r="4971" spans="1:6" ht="15.75" customHeight="1" x14ac:dyDescent="0.25">
      <c r="A4971" s="233">
        <v>102310</v>
      </c>
      <c r="B4971" s="216" t="s">
        <v>36841</v>
      </c>
      <c r="C4971" s="216" t="s">
        <v>293</v>
      </c>
      <c r="D4971" s="234">
        <v>7.85</v>
      </c>
      <c r="E4971" s="217"/>
      <c r="F4971" s="217"/>
    </row>
    <row r="4972" spans="1:6" ht="15.75" customHeight="1" x14ac:dyDescent="0.25">
      <c r="A4972" s="233">
        <v>102311</v>
      </c>
      <c r="B4972" s="216" t="s">
        <v>36842</v>
      </c>
      <c r="C4972" s="216" t="s">
        <v>293</v>
      </c>
      <c r="D4972" s="234">
        <v>7.69</v>
      </c>
      <c r="E4972" s="217"/>
      <c r="F4972" s="217"/>
    </row>
    <row r="4973" spans="1:6" ht="15.75" customHeight="1" x14ac:dyDescent="0.25">
      <c r="A4973" s="233">
        <v>102312</v>
      </c>
      <c r="B4973" s="216" t="s">
        <v>36843</v>
      </c>
      <c r="C4973" s="216" t="s">
        <v>293</v>
      </c>
      <c r="D4973" s="234">
        <v>7.39</v>
      </c>
      <c r="E4973" s="217"/>
      <c r="F4973" s="217"/>
    </row>
    <row r="4974" spans="1:6" ht="15.75" customHeight="1" x14ac:dyDescent="0.25">
      <c r="A4974" s="233">
        <v>102313</v>
      </c>
      <c r="B4974" s="216" t="s">
        <v>36844</v>
      </c>
      <c r="C4974" s="216" t="s">
        <v>293</v>
      </c>
      <c r="D4974" s="234">
        <v>7.22</v>
      </c>
      <c r="E4974" s="217"/>
      <c r="F4974" s="217"/>
    </row>
    <row r="4975" spans="1:6" ht="15.75" customHeight="1" x14ac:dyDescent="0.25">
      <c r="A4975" s="233">
        <v>102314</v>
      </c>
      <c r="B4975" s="216" t="s">
        <v>36845</v>
      </c>
      <c r="C4975" s="216" t="s">
        <v>293</v>
      </c>
      <c r="D4975" s="234">
        <v>5.48</v>
      </c>
      <c r="E4975" s="217"/>
      <c r="F4975" s="217"/>
    </row>
    <row r="4976" spans="1:6" ht="15.75" customHeight="1" x14ac:dyDescent="0.25">
      <c r="A4976" s="233">
        <v>102315</v>
      </c>
      <c r="B4976" s="216" t="s">
        <v>36846</v>
      </c>
      <c r="C4976" s="216" t="s">
        <v>293</v>
      </c>
      <c r="D4976" s="234">
        <v>4.8600000000000003</v>
      </c>
      <c r="E4976" s="217"/>
      <c r="F4976" s="217"/>
    </row>
    <row r="4977" spans="1:6" ht="15.75" customHeight="1" x14ac:dyDescent="0.25">
      <c r="A4977" s="233">
        <v>102316</v>
      </c>
      <c r="B4977" s="216" t="s">
        <v>36847</v>
      </c>
      <c r="C4977" s="216" t="s">
        <v>293</v>
      </c>
      <c r="D4977" s="234">
        <v>4.72</v>
      </c>
      <c r="E4977" s="217"/>
      <c r="F4977" s="217"/>
    </row>
    <row r="4978" spans="1:6" ht="15.75" customHeight="1" x14ac:dyDescent="0.25">
      <c r="A4978" s="233">
        <v>102317</v>
      </c>
      <c r="B4978" s="216" t="s">
        <v>36848</v>
      </c>
      <c r="C4978" s="216" t="s">
        <v>293</v>
      </c>
      <c r="D4978" s="234">
        <v>4.45</v>
      </c>
      <c r="E4978" s="217"/>
      <c r="F4978" s="217"/>
    </row>
    <row r="4979" spans="1:6" ht="15.75" customHeight="1" x14ac:dyDescent="0.25">
      <c r="A4979" s="233">
        <v>102318</v>
      </c>
      <c r="B4979" s="216" t="s">
        <v>36849</v>
      </c>
      <c r="C4979" s="216" t="s">
        <v>293</v>
      </c>
      <c r="D4979" s="234">
        <v>4.34</v>
      </c>
      <c r="E4979" s="217"/>
      <c r="F4979" s="217"/>
    </row>
    <row r="4980" spans="1:6" ht="15.75" customHeight="1" x14ac:dyDescent="0.25">
      <c r="A4980" s="233">
        <v>102319</v>
      </c>
      <c r="B4980" s="216" t="s">
        <v>36850</v>
      </c>
      <c r="C4980" s="216" t="s">
        <v>293</v>
      </c>
      <c r="D4980" s="234">
        <v>4.2300000000000004</v>
      </c>
      <c r="E4980" s="217"/>
      <c r="F4980" s="217"/>
    </row>
    <row r="4981" spans="1:6" ht="15.75" customHeight="1" x14ac:dyDescent="0.25">
      <c r="A4981" s="233">
        <v>102320</v>
      </c>
      <c r="B4981" s="216" t="s">
        <v>36851</v>
      </c>
      <c r="C4981" s="216" t="s">
        <v>293</v>
      </c>
      <c r="D4981" s="234">
        <v>4.0599999999999996</v>
      </c>
      <c r="E4981" s="217"/>
      <c r="F4981" s="217"/>
    </row>
    <row r="4982" spans="1:6" ht="15.75" customHeight="1" x14ac:dyDescent="0.25">
      <c r="A4982" s="233">
        <v>102321</v>
      </c>
      <c r="B4982" s="216" t="s">
        <v>36852</v>
      </c>
      <c r="C4982" s="216" t="s">
        <v>293</v>
      </c>
      <c r="D4982" s="234">
        <v>3.99</v>
      </c>
      <c r="E4982" s="217"/>
      <c r="F4982" s="217"/>
    </row>
    <row r="4983" spans="1:6" ht="15.75" customHeight="1" x14ac:dyDescent="0.25">
      <c r="A4983" s="233">
        <v>102322</v>
      </c>
      <c r="B4983" s="216" t="s">
        <v>36853</v>
      </c>
      <c r="C4983" s="216" t="s">
        <v>293</v>
      </c>
      <c r="D4983" s="234">
        <v>13.59</v>
      </c>
      <c r="E4983" s="217"/>
      <c r="F4983" s="217"/>
    </row>
    <row r="4984" spans="1:6" ht="15.75" customHeight="1" x14ac:dyDescent="0.25">
      <c r="A4984" s="233">
        <v>102323</v>
      </c>
      <c r="B4984" s="216" t="s">
        <v>36854</v>
      </c>
      <c r="C4984" s="216" t="s">
        <v>293</v>
      </c>
      <c r="D4984" s="234">
        <v>11.54</v>
      </c>
      <c r="E4984" s="217"/>
      <c r="F4984" s="217"/>
    </row>
    <row r="4985" spans="1:6" ht="15.75" customHeight="1" x14ac:dyDescent="0.25">
      <c r="A4985" s="233">
        <v>102324</v>
      </c>
      <c r="B4985" s="216" t="s">
        <v>36855</v>
      </c>
      <c r="C4985" s="216" t="s">
        <v>293</v>
      </c>
      <c r="D4985" s="234">
        <v>11.38</v>
      </c>
      <c r="E4985" s="217"/>
      <c r="F4985" s="217"/>
    </row>
    <row r="4986" spans="1:6" ht="15.75" customHeight="1" x14ac:dyDescent="0.25">
      <c r="A4986" s="233">
        <v>102325</v>
      </c>
      <c r="B4986" s="216" t="s">
        <v>36856</v>
      </c>
      <c r="C4986" s="216" t="s">
        <v>293</v>
      </c>
      <c r="D4986" s="234">
        <v>10.36</v>
      </c>
      <c r="E4986" s="217"/>
      <c r="F4986" s="217"/>
    </row>
    <row r="4987" spans="1:6" ht="15.75" customHeight="1" x14ac:dyDescent="0.25">
      <c r="A4987" s="233">
        <v>102326</v>
      </c>
      <c r="B4987" s="216" t="s">
        <v>36857</v>
      </c>
      <c r="C4987" s="216" t="s">
        <v>293</v>
      </c>
      <c r="D4987" s="234">
        <v>7.5</v>
      </c>
      <c r="E4987" s="217"/>
      <c r="F4987" s="217"/>
    </row>
    <row r="4988" spans="1:6" ht="15.75" customHeight="1" x14ac:dyDescent="0.25">
      <c r="A4988" s="233">
        <v>102327</v>
      </c>
      <c r="B4988" s="216" t="s">
        <v>36858</v>
      </c>
      <c r="C4988" s="216" t="s">
        <v>293</v>
      </c>
      <c r="D4988" s="234">
        <v>6.36</v>
      </c>
      <c r="E4988" s="217"/>
      <c r="F4988" s="217"/>
    </row>
    <row r="4989" spans="1:6" ht="15.75" customHeight="1" x14ac:dyDescent="0.25">
      <c r="A4989" s="233">
        <v>102328</v>
      </c>
      <c r="B4989" s="216" t="s">
        <v>36859</v>
      </c>
      <c r="C4989" s="216" t="s">
        <v>293</v>
      </c>
      <c r="D4989" s="234">
        <v>6.28</v>
      </c>
      <c r="E4989" s="217"/>
      <c r="F4989" s="217"/>
    </row>
    <row r="4990" spans="1:6" ht="15.75" customHeight="1" x14ac:dyDescent="0.25">
      <c r="A4990" s="233">
        <v>102329</v>
      </c>
      <c r="B4990" s="216" t="s">
        <v>36860</v>
      </c>
      <c r="C4990" s="216" t="s">
        <v>293</v>
      </c>
      <c r="D4990" s="234">
        <v>5.72</v>
      </c>
      <c r="E4990" s="217"/>
      <c r="F4990" s="217"/>
    </row>
    <row r="4991" spans="1:6" ht="15.75" customHeight="1" x14ac:dyDescent="0.25">
      <c r="A4991" s="233">
        <v>94304</v>
      </c>
      <c r="B4991" s="216" t="s">
        <v>34906</v>
      </c>
      <c r="C4991" s="216" t="s">
        <v>293</v>
      </c>
      <c r="D4991" s="234">
        <v>26.79</v>
      </c>
      <c r="E4991" s="217"/>
      <c r="F4991" s="217"/>
    </row>
    <row r="4992" spans="1:6" ht="15.75" customHeight="1" x14ac:dyDescent="0.25">
      <c r="A4992" s="233">
        <v>94305</v>
      </c>
      <c r="B4992" s="216" t="s">
        <v>34907</v>
      </c>
      <c r="C4992" s="216" t="s">
        <v>293</v>
      </c>
      <c r="D4992" s="234">
        <v>23.91</v>
      </c>
      <c r="E4992" s="217"/>
      <c r="F4992" s="217"/>
    </row>
    <row r="4993" spans="1:6" ht="15.75" customHeight="1" x14ac:dyDescent="0.25">
      <c r="A4993" s="233">
        <v>94306</v>
      </c>
      <c r="B4993" s="216" t="s">
        <v>34908</v>
      </c>
      <c r="C4993" s="216" t="s">
        <v>293</v>
      </c>
      <c r="D4993" s="234">
        <v>20.27</v>
      </c>
      <c r="E4993" s="217"/>
      <c r="F4993" s="217"/>
    </row>
    <row r="4994" spans="1:6" ht="15.75" customHeight="1" x14ac:dyDescent="0.25">
      <c r="A4994" s="233">
        <v>94307</v>
      </c>
      <c r="B4994" s="216" t="s">
        <v>34909</v>
      </c>
      <c r="C4994" s="216" t="s">
        <v>293</v>
      </c>
      <c r="D4994" s="234">
        <v>21.08</v>
      </c>
      <c r="E4994" s="217"/>
      <c r="F4994" s="217"/>
    </row>
    <row r="4995" spans="1:6" ht="15.75" customHeight="1" x14ac:dyDescent="0.25">
      <c r="A4995" s="233">
        <v>94308</v>
      </c>
      <c r="B4995" s="216" t="s">
        <v>34910</v>
      </c>
      <c r="C4995" s="216" t="s">
        <v>293</v>
      </c>
      <c r="D4995" s="234">
        <v>18.93</v>
      </c>
      <c r="E4995" s="217"/>
      <c r="F4995" s="217"/>
    </row>
    <row r="4996" spans="1:6" ht="15.75" customHeight="1" x14ac:dyDescent="0.25">
      <c r="A4996" s="233">
        <v>94309</v>
      </c>
      <c r="B4996" s="216" t="s">
        <v>34911</v>
      </c>
      <c r="C4996" s="216" t="s">
        <v>293</v>
      </c>
      <c r="D4996" s="234">
        <v>19.88</v>
      </c>
      <c r="E4996" s="217"/>
      <c r="F4996" s="217"/>
    </row>
    <row r="4997" spans="1:6" ht="15.75" customHeight="1" x14ac:dyDescent="0.25">
      <c r="A4997" s="233">
        <v>94310</v>
      </c>
      <c r="B4997" s="216" t="s">
        <v>34912</v>
      </c>
      <c r="C4997" s="216" t="s">
        <v>293</v>
      </c>
      <c r="D4997" s="234">
        <v>18.27</v>
      </c>
      <c r="E4997" s="217"/>
      <c r="F4997" s="217"/>
    </row>
    <row r="4998" spans="1:6" ht="15.75" customHeight="1" x14ac:dyDescent="0.25">
      <c r="A4998" s="233">
        <v>94315</v>
      </c>
      <c r="B4998" s="216" t="s">
        <v>34913</v>
      </c>
      <c r="C4998" s="216" t="s">
        <v>293</v>
      </c>
      <c r="D4998" s="234">
        <v>34.32</v>
      </c>
      <c r="E4998" s="217"/>
      <c r="F4998" s="217"/>
    </row>
    <row r="4999" spans="1:6" ht="15.75" customHeight="1" x14ac:dyDescent="0.25">
      <c r="A4999" s="233">
        <v>94316</v>
      </c>
      <c r="B4999" s="216" t="s">
        <v>34914</v>
      </c>
      <c r="C4999" s="216" t="s">
        <v>293</v>
      </c>
      <c r="D4999" s="234">
        <v>27.17</v>
      </c>
      <c r="E4999" s="217"/>
      <c r="F4999" s="217"/>
    </row>
    <row r="5000" spans="1:6" ht="15.75" customHeight="1" x14ac:dyDescent="0.25">
      <c r="A5000" s="233">
        <v>94317</v>
      </c>
      <c r="B5000" s="216" t="s">
        <v>34915</v>
      </c>
      <c r="C5000" s="216" t="s">
        <v>293</v>
      </c>
      <c r="D5000" s="234">
        <v>24.01</v>
      </c>
      <c r="E5000" s="217"/>
      <c r="F5000" s="217"/>
    </row>
    <row r="5001" spans="1:6" ht="15.75" customHeight="1" x14ac:dyDescent="0.25">
      <c r="A5001" s="233">
        <v>94318</v>
      </c>
      <c r="B5001" s="216" t="s">
        <v>34916</v>
      </c>
      <c r="C5001" s="216" t="s">
        <v>293</v>
      </c>
      <c r="D5001" s="234">
        <v>19.920000000000002</v>
      </c>
      <c r="E5001" s="217"/>
      <c r="F5001" s="217"/>
    </row>
    <row r="5002" spans="1:6" ht="15.75" customHeight="1" x14ac:dyDescent="0.25">
      <c r="A5002" s="233">
        <v>94319</v>
      </c>
      <c r="B5002" s="216" t="s">
        <v>34917</v>
      </c>
      <c r="C5002" s="216" t="s">
        <v>293</v>
      </c>
      <c r="D5002" s="234">
        <v>36.22</v>
      </c>
      <c r="E5002" s="217"/>
      <c r="F5002" s="217"/>
    </row>
    <row r="5003" spans="1:6" ht="15.75" customHeight="1" x14ac:dyDescent="0.25">
      <c r="A5003" s="233">
        <v>94327</v>
      </c>
      <c r="B5003" s="216" t="s">
        <v>34918</v>
      </c>
      <c r="C5003" s="216" t="s">
        <v>293</v>
      </c>
      <c r="D5003" s="234">
        <v>59.95</v>
      </c>
      <c r="E5003" s="217"/>
      <c r="F5003" s="217"/>
    </row>
    <row r="5004" spans="1:6" ht="15.75" customHeight="1" x14ac:dyDescent="0.25">
      <c r="A5004" s="233">
        <v>94328</v>
      </c>
      <c r="B5004" s="216" t="s">
        <v>34919</v>
      </c>
      <c r="C5004" s="216" t="s">
        <v>293</v>
      </c>
      <c r="D5004" s="234">
        <v>57.07</v>
      </c>
      <c r="E5004" s="217"/>
      <c r="F5004" s="217"/>
    </row>
    <row r="5005" spans="1:6" ht="15.75" customHeight="1" x14ac:dyDescent="0.25">
      <c r="A5005" s="233">
        <v>94329</v>
      </c>
      <c r="B5005" s="216" t="s">
        <v>34920</v>
      </c>
      <c r="C5005" s="216" t="s">
        <v>293</v>
      </c>
      <c r="D5005" s="234">
        <v>53.43</v>
      </c>
      <c r="E5005" s="217"/>
      <c r="F5005" s="217"/>
    </row>
    <row r="5006" spans="1:6" ht="15.75" customHeight="1" x14ac:dyDescent="0.25">
      <c r="A5006" s="233">
        <v>94330</v>
      </c>
      <c r="B5006" s="216" t="s">
        <v>34921</v>
      </c>
      <c r="C5006" s="216" t="s">
        <v>293</v>
      </c>
      <c r="D5006" s="234">
        <v>54.24</v>
      </c>
      <c r="E5006" s="217"/>
      <c r="F5006" s="217"/>
    </row>
    <row r="5007" spans="1:6" ht="15.75" customHeight="1" x14ac:dyDescent="0.25">
      <c r="A5007" s="233">
        <v>94331</v>
      </c>
      <c r="B5007" s="216" t="s">
        <v>34922</v>
      </c>
      <c r="C5007" s="216" t="s">
        <v>293</v>
      </c>
      <c r="D5007" s="234">
        <v>52.09</v>
      </c>
      <c r="E5007" s="217"/>
      <c r="F5007" s="217"/>
    </row>
    <row r="5008" spans="1:6" ht="15.75" customHeight="1" x14ac:dyDescent="0.25">
      <c r="A5008" s="233">
        <v>94332</v>
      </c>
      <c r="B5008" s="216" t="s">
        <v>34923</v>
      </c>
      <c r="C5008" s="216" t="s">
        <v>293</v>
      </c>
      <c r="D5008" s="234">
        <v>53.04</v>
      </c>
      <c r="E5008" s="217"/>
      <c r="F5008" s="217"/>
    </row>
    <row r="5009" spans="1:6" ht="15.75" customHeight="1" x14ac:dyDescent="0.25">
      <c r="A5009" s="233">
        <v>94333</v>
      </c>
      <c r="B5009" s="216" t="s">
        <v>34924</v>
      </c>
      <c r="C5009" s="216" t="s">
        <v>293</v>
      </c>
      <c r="D5009" s="234">
        <v>51.43</v>
      </c>
      <c r="E5009" s="217"/>
      <c r="F5009" s="217"/>
    </row>
    <row r="5010" spans="1:6" ht="15.75" customHeight="1" x14ac:dyDescent="0.25">
      <c r="A5010" s="233">
        <v>94338</v>
      </c>
      <c r="B5010" s="216" t="s">
        <v>34925</v>
      </c>
      <c r="C5010" s="216" t="s">
        <v>293</v>
      </c>
      <c r="D5010" s="234">
        <v>67.48</v>
      </c>
      <c r="E5010" s="217"/>
      <c r="F5010" s="217"/>
    </row>
    <row r="5011" spans="1:6" ht="15.75" customHeight="1" x14ac:dyDescent="0.25">
      <c r="A5011" s="233">
        <v>94339</v>
      </c>
      <c r="B5011" s="216" t="s">
        <v>34926</v>
      </c>
      <c r="C5011" s="216" t="s">
        <v>293</v>
      </c>
      <c r="D5011" s="234">
        <v>60.33</v>
      </c>
      <c r="E5011" s="217"/>
      <c r="F5011" s="217"/>
    </row>
    <row r="5012" spans="1:6" ht="15.75" customHeight="1" x14ac:dyDescent="0.25">
      <c r="A5012" s="233">
        <v>94340</v>
      </c>
      <c r="B5012" s="216" t="s">
        <v>34927</v>
      </c>
      <c r="C5012" s="216" t="s">
        <v>293</v>
      </c>
      <c r="D5012" s="234">
        <v>57.17</v>
      </c>
      <c r="E5012" s="217"/>
      <c r="F5012" s="217"/>
    </row>
    <row r="5013" spans="1:6" ht="15.75" customHeight="1" x14ac:dyDescent="0.25">
      <c r="A5013" s="233">
        <v>94341</v>
      </c>
      <c r="B5013" s="216" t="s">
        <v>34928</v>
      </c>
      <c r="C5013" s="216" t="s">
        <v>293</v>
      </c>
      <c r="D5013" s="234">
        <v>53.08</v>
      </c>
      <c r="E5013" s="217"/>
      <c r="F5013" s="217"/>
    </row>
    <row r="5014" spans="1:6" ht="15.75" customHeight="1" x14ac:dyDescent="0.25">
      <c r="A5014" s="233">
        <v>94342</v>
      </c>
      <c r="B5014" s="216" t="s">
        <v>34929</v>
      </c>
      <c r="C5014" s="216" t="s">
        <v>293</v>
      </c>
      <c r="D5014" s="234">
        <v>69.38</v>
      </c>
      <c r="E5014" s="217"/>
      <c r="F5014" s="217"/>
    </row>
    <row r="5015" spans="1:6" ht="15.75" customHeight="1" x14ac:dyDescent="0.25">
      <c r="A5015" s="233">
        <v>96385</v>
      </c>
      <c r="B5015" s="216" t="s">
        <v>34930</v>
      </c>
      <c r="C5015" s="216" t="s">
        <v>293</v>
      </c>
      <c r="D5015" s="234">
        <v>7.21</v>
      </c>
      <c r="E5015" s="217"/>
      <c r="F5015" s="217"/>
    </row>
    <row r="5016" spans="1:6" ht="15.75" customHeight="1" x14ac:dyDescent="0.25">
      <c r="A5016" s="233">
        <v>96386</v>
      </c>
      <c r="B5016" s="216" t="s">
        <v>34931</v>
      </c>
      <c r="C5016" s="216" t="s">
        <v>293</v>
      </c>
      <c r="D5016" s="234">
        <v>5.0999999999999996</v>
      </c>
      <c r="E5016" s="217"/>
      <c r="F5016" s="217"/>
    </row>
    <row r="5017" spans="1:6" ht="15.75" customHeight="1" x14ac:dyDescent="0.25">
      <c r="A5017" s="233">
        <v>93360</v>
      </c>
      <c r="B5017" s="216" t="s">
        <v>34932</v>
      </c>
      <c r="C5017" s="216" t="s">
        <v>293</v>
      </c>
      <c r="D5017" s="234">
        <v>15.41</v>
      </c>
      <c r="E5017" s="217"/>
      <c r="F5017" s="217"/>
    </row>
    <row r="5018" spans="1:6" ht="15.75" customHeight="1" x14ac:dyDescent="0.25">
      <c r="A5018" s="233">
        <v>93361</v>
      </c>
      <c r="B5018" s="216" t="s">
        <v>34933</v>
      </c>
      <c r="C5018" s="216" t="s">
        <v>293</v>
      </c>
      <c r="D5018" s="234">
        <v>12.59</v>
      </c>
      <c r="E5018" s="217"/>
      <c r="F5018" s="217"/>
    </row>
    <row r="5019" spans="1:6" ht="15.75" customHeight="1" x14ac:dyDescent="0.25">
      <c r="A5019" s="233">
        <v>93362</v>
      </c>
      <c r="B5019" s="216" t="s">
        <v>34934</v>
      </c>
      <c r="C5019" s="216" t="s">
        <v>293</v>
      </c>
      <c r="D5019" s="234">
        <v>8.9</v>
      </c>
      <c r="E5019" s="217"/>
      <c r="F5019" s="217"/>
    </row>
    <row r="5020" spans="1:6" ht="15.75" customHeight="1" x14ac:dyDescent="0.25">
      <c r="A5020" s="233">
        <v>93363</v>
      </c>
      <c r="B5020" s="216" t="s">
        <v>34935</v>
      </c>
      <c r="C5020" s="216" t="s">
        <v>293</v>
      </c>
      <c r="D5020" s="234">
        <v>9.7100000000000009</v>
      </c>
      <c r="E5020" s="217"/>
      <c r="F5020" s="217"/>
    </row>
    <row r="5021" spans="1:6" ht="15.75" customHeight="1" x14ac:dyDescent="0.25">
      <c r="A5021" s="233">
        <v>93364</v>
      </c>
      <c r="B5021" s="216" t="s">
        <v>34936</v>
      </c>
      <c r="C5021" s="216" t="s">
        <v>293</v>
      </c>
      <c r="D5021" s="234">
        <v>7.55</v>
      </c>
      <c r="E5021" s="217"/>
      <c r="F5021" s="217"/>
    </row>
    <row r="5022" spans="1:6" ht="15.75" customHeight="1" x14ac:dyDescent="0.25">
      <c r="A5022" s="233">
        <v>93365</v>
      </c>
      <c r="B5022" s="216" t="s">
        <v>34937</v>
      </c>
      <c r="C5022" s="216" t="s">
        <v>293</v>
      </c>
      <c r="D5022" s="234">
        <v>8.44</v>
      </c>
      <c r="E5022" s="217"/>
      <c r="F5022" s="217"/>
    </row>
    <row r="5023" spans="1:6" ht="15.75" customHeight="1" x14ac:dyDescent="0.25">
      <c r="A5023" s="233">
        <v>93366</v>
      </c>
      <c r="B5023" s="216" t="s">
        <v>34938</v>
      </c>
      <c r="C5023" s="216" t="s">
        <v>293</v>
      </c>
      <c r="D5023" s="234">
        <v>6.9</v>
      </c>
      <c r="E5023" s="217"/>
      <c r="F5023" s="217"/>
    </row>
    <row r="5024" spans="1:6" ht="15.75" customHeight="1" x14ac:dyDescent="0.25">
      <c r="A5024" s="233">
        <v>93367</v>
      </c>
      <c r="B5024" s="216" t="s">
        <v>34939</v>
      </c>
      <c r="C5024" s="216" t="s">
        <v>293</v>
      </c>
      <c r="D5024" s="234">
        <v>14.47</v>
      </c>
      <c r="E5024" s="217"/>
      <c r="F5024" s="217"/>
    </row>
    <row r="5025" spans="1:6" ht="15.75" customHeight="1" x14ac:dyDescent="0.25">
      <c r="A5025" s="233">
        <v>93368</v>
      </c>
      <c r="B5025" s="216" t="s">
        <v>34940</v>
      </c>
      <c r="C5025" s="216" t="s">
        <v>293</v>
      </c>
      <c r="D5025" s="234">
        <v>11.6</v>
      </c>
      <c r="E5025" s="217"/>
      <c r="F5025" s="217"/>
    </row>
    <row r="5026" spans="1:6" ht="15.75" customHeight="1" x14ac:dyDescent="0.25">
      <c r="A5026" s="233">
        <v>93369</v>
      </c>
      <c r="B5026" s="216" t="s">
        <v>34941</v>
      </c>
      <c r="C5026" s="216" t="s">
        <v>293</v>
      </c>
      <c r="D5026" s="234">
        <v>7.96</v>
      </c>
      <c r="E5026" s="217"/>
      <c r="F5026" s="217"/>
    </row>
    <row r="5027" spans="1:6" ht="15.75" customHeight="1" x14ac:dyDescent="0.25">
      <c r="A5027" s="233">
        <v>93370</v>
      </c>
      <c r="B5027" s="216" t="s">
        <v>34942</v>
      </c>
      <c r="C5027" s="216" t="s">
        <v>293</v>
      </c>
      <c r="D5027" s="234">
        <v>8.7799999999999994</v>
      </c>
      <c r="E5027" s="217"/>
      <c r="F5027" s="217"/>
    </row>
    <row r="5028" spans="1:6" ht="15.75" customHeight="1" x14ac:dyDescent="0.25">
      <c r="A5028" s="233">
        <v>93371</v>
      </c>
      <c r="B5028" s="216" t="s">
        <v>34943</v>
      </c>
      <c r="C5028" s="216" t="s">
        <v>293</v>
      </c>
      <c r="D5028" s="234">
        <v>6.63</v>
      </c>
      <c r="E5028" s="217"/>
      <c r="F5028" s="217"/>
    </row>
    <row r="5029" spans="1:6" ht="15.75" customHeight="1" x14ac:dyDescent="0.25">
      <c r="A5029" s="233">
        <v>93372</v>
      </c>
      <c r="B5029" s="216" t="s">
        <v>34944</v>
      </c>
      <c r="C5029" s="216" t="s">
        <v>293</v>
      </c>
      <c r="D5029" s="234">
        <v>7.57</v>
      </c>
      <c r="E5029" s="217"/>
      <c r="F5029" s="217"/>
    </row>
    <row r="5030" spans="1:6" ht="15.75" customHeight="1" x14ac:dyDescent="0.25">
      <c r="A5030" s="233">
        <v>93373</v>
      </c>
      <c r="B5030" s="216" t="s">
        <v>34945</v>
      </c>
      <c r="C5030" s="216" t="s">
        <v>293</v>
      </c>
      <c r="D5030" s="234">
        <v>5.98</v>
      </c>
      <c r="E5030" s="217"/>
      <c r="F5030" s="217"/>
    </row>
    <row r="5031" spans="1:6" ht="15.75" customHeight="1" x14ac:dyDescent="0.25">
      <c r="A5031" s="233">
        <v>93374</v>
      </c>
      <c r="B5031" s="216" t="s">
        <v>34946</v>
      </c>
      <c r="C5031" s="216" t="s">
        <v>293</v>
      </c>
      <c r="D5031" s="234">
        <v>19.77</v>
      </c>
      <c r="E5031" s="217"/>
      <c r="F5031" s="217"/>
    </row>
    <row r="5032" spans="1:6" ht="15.75" customHeight="1" x14ac:dyDescent="0.25">
      <c r="A5032" s="233">
        <v>93375</v>
      </c>
      <c r="B5032" s="216" t="s">
        <v>34947</v>
      </c>
      <c r="C5032" s="216" t="s">
        <v>293</v>
      </c>
      <c r="D5032" s="234">
        <v>15.23</v>
      </c>
      <c r="E5032" s="217"/>
      <c r="F5032" s="217"/>
    </row>
    <row r="5033" spans="1:6" ht="15.75" customHeight="1" x14ac:dyDescent="0.25">
      <c r="A5033" s="233">
        <v>93376</v>
      </c>
      <c r="B5033" s="216" t="s">
        <v>34948</v>
      </c>
      <c r="C5033" s="216" t="s">
        <v>293</v>
      </c>
      <c r="D5033" s="234">
        <v>12.38</v>
      </c>
      <c r="E5033" s="217"/>
      <c r="F5033" s="217"/>
    </row>
    <row r="5034" spans="1:6" ht="15.75" customHeight="1" x14ac:dyDescent="0.25">
      <c r="A5034" s="233">
        <v>93377</v>
      </c>
      <c r="B5034" s="216" t="s">
        <v>34949</v>
      </c>
      <c r="C5034" s="216" t="s">
        <v>293</v>
      </c>
      <c r="D5034" s="234">
        <v>8.1</v>
      </c>
      <c r="E5034" s="217"/>
      <c r="F5034" s="217"/>
    </row>
    <row r="5035" spans="1:6" ht="15.75" customHeight="1" x14ac:dyDescent="0.25">
      <c r="A5035" s="233">
        <v>93378</v>
      </c>
      <c r="B5035" s="216" t="s">
        <v>34950</v>
      </c>
      <c r="C5035" s="216" t="s">
        <v>293</v>
      </c>
      <c r="D5035" s="234">
        <v>18.61</v>
      </c>
      <c r="E5035" s="217"/>
      <c r="F5035" s="217"/>
    </row>
    <row r="5036" spans="1:6" ht="15.75" customHeight="1" x14ac:dyDescent="0.25">
      <c r="A5036" s="233">
        <v>93379</v>
      </c>
      <c r="B5036" s="216" t="s">
        <v>34951</v>
      </c>
      <c r="C5036" s="216" t="s">
        <v>293</v>
      </c>
      <c r="D5036" s="234">
        <v>14.33</v>
      </c>
      <c r="E5036" s="217"/>
      <c r="F5036" s="217"/>
    </row>
    <row r="5037" spans="1:6" ht="15.75" customHeight="1" x14ac:dyDescent="0.25">
      <c r="A5037" s="233">
        <v>93380</v>
      </c>
      <c r="B5037" s="216" t="s">
        <v>34952</v>
      </c>
      <c r="C5037" s="216" t="s">
        <v>293</v>
      </c>
      <c r="D5037" s="234">
        <v>11.69</v>
      </c>
      <c r="E5037" s="217"/>
      <c r="F5037" s="217"/>
    </row>
    <row r="5038" spans="1:6" ht="15.75" customHeight="1" x14ac:dyDescent="0.25">
      <c r="A5038" s="233">
        <v>93381</v>
      </c>
      <c r="B5038" s="216" t="s">
        <v>34953</v>
      </c>
      <c r="C5038" s="216" t="s">
        <v>293</v>
      </c>
      <c r="D5038" s="234">
        <v>7.62</v>
      </c>
      <c r="E5038" s="217"/>
      <c r="F5038" s="217"/>
    </row>
    <row r="5039" spans="1:6" ht="15.75" customHeight="1" x14ac:dyDescent="0.25">
      <c r="A5039" s="233">
        <v>93382</v>
      </c>
      <c r="B5039" s="216" t="s">
        <v>34954</v>
      </c>
      <c r="C5039" s="216" t="s">
        <v>293</v>
      </c>
      <c r="D5039" s="234">
        <v>23.92</v>
      </c>
      <c r="E5039" s="217"/>
      <c r="F5039" s="217"/>
    </row>
    <row r="5040" spans="1:6" ht="15.75" customHeight="1" x14ac:dyDescent="0.25">
      <c r="A5040" s="233">
        <v>96995</v>
      </c>
      <c r="B5040" s="216" t="s">
        <v>34955</v>
      </c>
      <c r="C5040" s="216" t="s">
        <v>293</v>
      </c>
      <c r="D5040" s="234">
        <v>33.29</v>
      </c>
      <c r="E5040" s="217"/>
      <c r="F5040" s="217"/>
    </row>
    <row r="5041" spans="1:6" ht="15.75" customHeight="1" x14ac:dyDescent="0.25">
      <c r="A5041" s="233">
        <v>97916</v>
      </c>
      <c r="B5041" s="216" t="s">
        <v>34956</v>
      </c>
      <c r="C5041" s="216" t="s">
        <v>34957</v>
      </c>
      <c r="D5041" s="234">
        <v>1.59</v>
      </c>
      <c r="E5041" s="217"/>
      <c r="F5041" s="217"/>
    </row>
    <row r="5042" spans="1:6" ht="15.75" customHeight="1" x14ac:dyDescent="0.25">
      <c r="A5042" s="233">
        <v>97917</v>
      </c>
      <c r="B5042" s="216" t="s">
        <v>34958</v>
      </c>
      <c r="C5042" s="216" t="s">
        <v>34957</v>
      </c>
      <c r="D5042" s="234">
        <v>1.37</v>
      </c>
      <c r="E5042" s="217"/>
      <c r="F5042" s="217"/>
    </row>
    <row r="5043" spans="1:6" ht="15.75" customHeight="1" x14ac:dyDescent="0.25">
      <c r="A5043" s="233">
        <v>97918</v>
      </c>
      <c r="B5043" s="216" t="s">
        <v>34959</v>
      </c>
      <c r="C5043" s="216" t="s">
        <v>34957</v>
      </c>
      <c r="D5043" s="234">
        <v>1.26</v>
      </c>
      <c r="E5043" s="217"/>
      <c r="F5043" s="217"/>
    </row>
    <row r="5044" spans="1:6" ht="15.75" customHeight="1" x14ac:dyDescent="0.25">
      <c r="A5044" s="233">
        <v>97919</v>
      </c>
      <c r="B5044" s="216" t="s">
        <v>34960</v>
      </c>
      <c r="C5044" s="216" t="s">
        <v>34957</v>
      </c>
      <c r="D5044" s="234">
        <v>0.49</v>
      </c>
      <c r="E5044" s="217"/>
      <c r="F5044" s="217"/>
    </row>
    <row r="5045" spans="1:6" ht="15.75" customHeight="1" x14ac:dyDescent="0.25">
      <c r="A5045" s="233">
        <v>101616</v>
      </c>
      <c r="B5045" s="216" t="s">
        <v>34961</v>
      </c>
      <c r="C5045" s="216" t="s">
        <v>291</v>
      </c>
      <c r="D5045" s="234">
        <v>4.1100000000000003</v>
      </c>
      <c r="E5045" s="217"/>
      <c r="F5045" s="217"/>
    </row>
    <row r="5046" spans="1:6" ht="15.75" customHeight="1" x14ac:dyDescent="0.25">
      <c r="A5046" s="233">
        <v>101617</v>
      </c>
      <c r="B5046" s="216" t="s">
        <v>34962</v>
      </c>
      <c r="C5046" s="216" t="s">
        <v>291</v>
      </c>
      <c r="D5046" s="234">
        <v>2.02</v>
      </c>
      <c r="E5046" s="217"/>
      <c r="F5046" s="217"/>
    </row>
    <row r="5047" spans="1:6" ht="15.75" customHeight="1" x14ac:dyDescent="0.25">
      <c r="A5047" s="233">
        <v>101618</v>
      </c>
      <c r="B5047" s="216" t="s">
        <v>34963</v>
      </c>
      <c r="C5047" s="216" t="s">
        <v>293</v>
      </c>
      <c r="D5047" s="234">
        <v>122.28</v>
      </c>
      <c r="E5047" s="217"/>
      <c r="F5047" s="217"/>
    </row>
    <row r="5048" spans="1:6" ht="15.75" customHeight="1" x14ac:dyDescent="0.25">
      <c r="A5048" s="233">
        <v>101619</v>
      </c>
      <c r="B5048" s="216" t="s">
        <v>34964</v>
      </c>
      <c r="C5048" s="216" t="s">
        <v>293</v>
      </c>
      <c r="D5048" s="234">
        <v>196.74</v>
      </c>
      <c r="E5048" s="217"/>
      <c r="F5048" s="217"/>
    </row>
    <row r="5049" spans="1:6" ht="15.75" customHeight="1" x14ac:dyDescent="0.25">
      <c r="A5049" s="233">
        <v>101620</v>
      </c>
      <c r="B5049" s="216" t="s">
        <v>34965</v>
      </c>
      <c r="C5049" s="216" t="s">
        <v>293</v>
      </c>
      <c r="D5049" s="234">
        <v>105.49</v>
      </c>
      <c r="E5049" s="217"/>
      <c r="F5049" s="217"/>
    </row>
    <row r="5050" spans="1:6" ht="15.75" customHeight="1" x14ac:dyDescent="0.25">
      <c r="A5050" s="233">
        <v>101621</v>
      </c>
      <c r="B5050" s="216" t="s">
        <v>34966</v>
      </c>
      <c r="C5050" s="216" t="s">
        <v>293</v>
      </c>
      <c r="D5050" s="234">
        <v>179.95</v>
      </c>
      <c r="E5050" s="217"/>
      <c r="F5050" s="217"/>
    </row>
    <row r="5051" spans="1:6" ht="15.75" customHeight="1" x14ac:dyDescent="0.25">
      <c r="A5051" s="233">
        <v>101622</v>
      </c>
      <c r="B5051" s="216" t="s">
        <v>34967</v>
      </c>
      <c r="C5051" s="216" t="s">
        <v>293</v>
      </c>
      <c r="D5051" s="234">
        <v>106.04</v>
      </c>
      <c r="E5051" s="217"/>
      <c r="F5051" s="217"/>
    </row>
    <row r="5052" spans="1:6" ht="15.75" customHeight="1" x14ac:dyDescent="0.25">
      <c r="A5052" s="233">
        <v>101623</v>
      </c>
      <c r="B5052" s="216" t="s">
        <v>34968</v>
      </c>
      <c r="C5052" s="216" t="s">
        <v>293</v>
      </c>
      <c r="D5052" s="234">
        <v>176.7</v>
      </c>
      <c r="E5052" s="217"/>
      <c r="F5052" s="217"/>
    </row>
    <row r="5053" spans="1:6" ht="15.75" customHeight="1" x14ac:dyDescent="0.25">
      <c r="A5053" s="233">
        <v>101624</v>
      </c>
      <c r="B5053" s="216" t="s">
        <v>34969</v>
      </c>
      <c r="C5053" s="216" t="s">
        <v>293</v>
      </c>
      <c r="D5053" s="234">
        <v>145.83000000000001</v>
      </c>
      <c r="E5053" s="217"/>
      <c r="F5053" s="217"/>
    </row>
    <row r="5054" spans="1:6" ht="15.75" customHeight="1" x14ac:dyDescent="0.25">
      <c r="A5054" s="233">
        <v>101625</v>
      </c>
      <c r="B5054" s="216" t="s">
        <v>34970</v>
      </c>
      <c r="C5054" s="216" t="s">
        <v>293</v>
      </c>
      <c r="D5054" s="234">
        <v>79.02</v>
      </c>
      <c r="E5054" s="217"/>
      <c r="F5054" s="217"/>
    </row>
    <row r="5055" spans="1:6" ht="15.75" customHeight="1" x14ac:dyDescent="0.25">
      <c r="A5055" s="233">
        <v>95606</v>
      </c>
      <c r="B5055" s="216" t="s">
        <v>34971</v>
      </c>
      <c r="C5055" s="216" t="s">
        <v>293</v>
      </c>
      <c r="D5055" s="234">
        <v>1.42</v>
      </c>
      <c r="E5055" s="217"/>
      <c r="F5055" s="217"/>
    </row>
    <row r="5056" spans="1:6" ht="15.75" customHeight="1" x14ac:dyDescent="0.25">
      <c r="A5056" s="233">
        <v>87471</v>
      </c>
      <c r="B5056" s="216" t="s">
        <v>34972</v>
      </c>
      <c r="C5056" s="216" t="s">
        <v>291</v>
      </c>
      <c r="D5056" s="234">
        <v>53.05</v>
      </c>
      <c r="E5056" s="217"/>
      <c r="F5056" s="217"/>
    </row>
    <row r="5057" spans="1:6" ht="15.75" customHeight="1" x14ac:dyDescent="0.25">
      <c r="A5057" s="233">
        <v>87472</v>
      </c>
      <c r="B5057" s="216" t="s">
        <v>34973</v>
      </c>
      <c r="C5057" s="216" t="s">
        <v>291</v>
      </c>
      <c r="D5057" s="234">
        <v>53.76</v>
      </c>
      <c r="E5057" s="217"/>
      <c r="F5057" s="217"/>
    </row>
    <row r="5058" spans="1:6" ht="15.75" customHeight="1" x14ac:dyDescent="0.25">
      <c r="A5058" s="233">
        <v>87473</v>
      </c>
      <c r="B5058" s="216" t="s">
        <v>34974</v>
      </c>
      <c r="C5058" s="216" t="s">
        <v>291</v>
      </c>
      <c r="D5058" s="234">
        <v>70.44</v>
      </c>
      <c r="E5058" s="217"/>
      <c r="F5058" s="217"/>
    </row>
    <row r="5059" spans="1:6" ht="15.75" customHeight="1" x14ac:dyDescent="0.25">
      <c r="A5059" s="233">
        <v>87474</v>
      </c>
      <c r="B5059" s="216" t="s">
        <v>34975</v>
      </c>
      <c r="C5059" s="216" t="s">
        <v>291</v>
      </c>
      <c r="D5059" s="234">
        <v>71.239999999999995</v>
      </c>
      <c r="E5059" s="217"/>
      <c r="F5059" s="217"/>
    </row>
    <row r="5060" spans="1:6" ht="15.75" customHeight="1" x14ac:dyDescent="0.25">
      <c r="A5060" s="233">
        <v>87475</v>
      </c>
      <c r="B5060" s="216" t="s">
        <v>34976</v>
      </c>
      <c r="C5060" s="216" t="s">
        <v>291</v>
      </c>
      <c r="D5060" s="234">
        <v>86.61</v>
      </c>
      <c r="E5060" s="217"/>
      <c r="F5060" s="217"/>
    </row>
    <row r="5061" spans="1:6" ht="15.75" customHeight="1" x14ac:dyDescent="0.25">
      <c r="A5061" s="233">
        <v>87476</v>
      </c>
      <c r="B5061" s="216" t="s">
        <v>34977</v>
      </c>
      <c r="C5061" s="216" t="s">
        <v>291</v>
      </c>
      <c r="D5061" s="234">
        <v>87.55</v>
      </c>
      <c r="E5061" s="217"/>
      <c r="F5061" s="217"/>
    </row>
    <row r="5062" spans="1:6" ht="15.75" customHeight="1" x14ac:dyDescent="0.25">
      <c r="A5062" s="233">
        <v>87477</v>
      </c>
      <c r="B5062" s="216" t="s">
        <v>34978</v>
      </c>
      <c r="C5062" s="216" t="s">
        <v>291</v>
      </c>
      <c r="D5062" s="234">
        <v>49.08</v>
      </c>
      <c r="E5062" s="217"/>
      <c r="F5062" s="217"/>
    </row>
    <row r="5063" spans="1:6" ht="15.75" customHeight="1" x14ac:dyDescent="0.25">
      <c r="A5063" s="233">
        <v>87478</v>
      </c>
      <c r="B5063" s="216" t="s">
        <v>34979</v>
      </c>
      <c r="C5063" s="216" t="s">
        <v>291</v>
      </c>
      <c r="D5063" s="234">
        <v>49.79</v>
      </c>
      <c r="E5063" s="217"/>
      <c r="F5063" s="217"/>
    </row>
    <row r="5064" spans="1:6" ht="15.75" customHeight="1" x14ac:dyDescent="0.25">
      <c r="A5064" s="233">
        <v>87479</v>
      </c>
      <c r="B5064" s="216" t="s">
        <v>34980</v>
      </c>
      <c r="C5064" s="216" t="s">
        <v>291</v>
      </c>
      <c r="D5064" s="234">
        <v>65.680000000000007</v>
      </c>
      <c r="E5064" s="217"/>
      <c r="F5064" s="217"/>
    </row>
    <row r="5065" spans="1:6" ht="15.75" customHeight="1" x14ac:dyDescent="0.25">
      <c r="A5065" s="233">
        <v>87480</v>
      </c>
      <c r="B5065" s="216" t="s">
        <v>34981</v>
      </c>
      <c r="C5065" s="216" t="s">
        <v>291</v>
      </c>
      <c r="D5065" s="234">
        <v>66.48</v>
      </c>
      <c r="E5065" s="217"/>
      <c r="F5065" s="217"/>
    </row>
    <row r="5066" spans="1:6" ht="15.75" customHeight="1" x14ac:dyDescent="0.25">
      <c r="A5066" s="233">
        <v>87481</v>
      </c>
      <c r="B5066" s="216" t="s">
        <v>34982</v>
      </c>
      <c r="C5066" s="216" t="s">
        <v>291</v>
      </c>
      <c r="D5066" s="234">
        <v>80.739999999999995</v>
      </c>
      <c r="E5066" s="217"/>
      <c r="F5066" s="217"/>
    </row>
    <row r="5067" spans="1:6" ht="15.75" customHeight="1" x14ac:dyDescent="0.25">
      <c r="A5067" s="233">
        <v>87482</v>
      </c>
      <c r="B5067" s="216" t="s">
        <v>34983</v>
      </c>
      <c r="C5067" s="216" t="s">
        <v>291</v>
      </c>
      <c r="D5067" s="234">
        <v>81.680000000000007</v>
      </c>
      <c r="E5067" s="217"/>
      <c r="F5067" s="217"/>
    </row>
    <row r="5068" spans="1:6" ht="15.75" customHeight="1" x14ac:dyDescent="0.25">
      <c r="A5068" s="233">
        <v>87483</v>
      </c>
      <c r="B5068" s="216" t="s">
        <v>34984</v>
      </c>
      <c r="C5068" s="216" t="s">
        <v>291</v>
      </c>
      <c r="D5068" s="234">
        <v>58.59</v>
      </c>
      <c r="E5068" s="217"/>
      <c r="F5068" s="217"/>
    </row>
    <row r="5069" spans="1:6" ht="15.75" customHeight="1" x14ac:dyDescent="0.25">
      <c r="A5069" s="233">
        <v>87484</v>
      </c>
      <c r="B5069" s="216" t="s">
        <v>34985</v>
      </c>
      <c r="C5069" s="216" t="s">
        <v>291</v>
      </c>
      <c r="D5069" s="234">
        <v>59.3</v>
      </c>
      <c r="E5069" s="217"/>
      <c r="F5069" s="217"/>
    </row>
    <row r="5070" spans="1:6" ht="15.75" customHeight="1" x14ac:dyDescent="0.25">
      <c r="A5070" s="233">
        <v>87485</v>
      </c>
      <c r="B5070" s="216" t="s">
        <v>34986</v>
      </c>
      <c r="C5070" s="216" t="s">
        <v>291</v>
      </c>
      <c r="D5070" s="234">
        <v>76.13</v>
      </c>
      <c r="E5070" s="217"/>
      <c r="F5070" s="217"/>
    </row>
    <row r="5071" spans="1:6" ht="15.75" customHeight="1" x14ac:dyDescent="0.25">
      <c r="A5071" s="233">
        <v>87487</v>
      </c>
      <c r="B5071" s="216" t="s">
        <v>34987</v>
      </c>
      <c r="C5071" s="216" t="s">
        <v>291</v>
      </c>
      <c r="D5071" s="234">
        <v>92.23</v>
      </c>
      <c r="E5071" s="217"/>
      <c r="F5071" s="217"/>
    </row>
    <row r="5072" spans="1:6" ht="15.75" customHeight="1" x14ac:dyDescent="0.25">
      <c r="A5072" s="233">
        <v>87488</v>
      </c>
      <c r="B5072" s="216" t="s">
        <v>34988</v>
      </c>
      <c r="C5072" s="216" t="s">
        <v>291</v>
      </c>
      <c r="D5072" s="234">
        <v>93.17</v>
      </c>
      <c r="E5072" s="217"/>
      <c r="F5072" s="217"/>
    </row>
    <row r="5073" spans="1:6" ht="15.75" customHeight="1" x14ac:dyDescent="0.25">
      <c r="A5073" s="233">
        <v>87489</v>
      </c>
      <c r="B5073" s="216" t="s">
        <v>34989</v>
      </c>
      <c r="C5073" s="216" t="s">
        <v>291</v>
      </c>
      <c r="D5073" s="234">
        <v>52.39</v>
      </c>
      <c r="E5073" s="217"/>
      <c r="F5073" s="217"/>
    </row>
    <row r="5074" spans="1:6" ht="15.75" customHeight="1" x14ac:dyDescent="0.25">
      <c r="A5074" s="233">
        <v>87490</v>
      </c>
      <c r="B5074" s="216" t="s">
        <v>34990</v>
      </c>
      <c r="C5074" s="216" t="s">
        <v>291</v>
      </c>
      <c r="D5074" s="234">
        <v>53.1</v>
      </c>
      <c r="E5074" s="217"/>
      <c r="F5074" s="217"/>
    </row>
    <row r="5075" spans="1:6" ht="15.75" customHeight="1" x14ac:dyDescent="0.25">
      <c r="A5075" s="233">
        <v>87491</v>
      </c>
      <c r="B5075" s="216" t="s">
        <v>34991</v>
      </c>
      <c r="C5075" s="216" t="s">
        <v>291</v>
      </c>
      <c r="D5075" s="234">
        <v>69.13</v>
      </c>
      <c r="E5075" s="217"/>
      <c r="F5075" s="217"/>
    </row>
    <row r="5076" spans="1:6" ht="15.75" customHeight="1" x14ac:dyDescent="0.25">
      <c r="A5076" s="233">
        <v>87492</v>
      </c>
      <c r="B5076" s="216" t="s">
        <v>34992</v>
      </c>
      <c r="C5076" s="216" t="s">
        <v>291</v>
      </c>
      <c r="D5076" s="234">
        <v>69.930000000000007</v>
      </c>
      <c r="E5076" s="217"/>
      <c r="F5076" s="217"/>
    </row>
    <row r="5077" spans="1:6" ht="15.75" customHeight="1" x14ac:dyDescent="0.25">
      <c r="A5077" s="233">
        <v>87493</v>
      </c>
      <c r="B5077" s="216" t="s">
        <v>34993</v>
      </c>
      <c r="C5077" s="216" t="s">
        <v>291</v>
      </c>
      <c r="D5077" s="234">
        <v>84.4</v>
      </c>
      <c r="E5077" s="217"/>
      <c r="F5077" s="217"/>
    </row>
    <row r="5078" spans="1:6" ht="15.75" customHeight="1" x14ac:dyDescent="0.25">
      <c r="A5078" s="233">
        <v>87494</v>
      </c>
      <c r="B5078" s="216" t="s">
        <v>34994</v>
      </c>
      <c r="C5078" s="216" t="s">
        <v>291</v>
      </c>
      <c r="D5078" s="234">
        <v>85.34</v>
      </c>
      <c r="E5078" s="217"/>
      <c r="F5078" s="217"/>
    </row>
    <row r="5079" spans="1:6" ht="15.75" customHeight="1" x14ac:dyDescent="0.25">
      <c r="A5079" s="233">
        <v>87495</v>
      </c>
      <c r="B5079" s="216" t="s">
        <v>34995</v>
      </c>
      <c r="C5079" s="216" t="s">
        <v>291</v>
      </c>
      <c r="D5079" s="234">
        <v>74.010000000000005</v>
      </c>
      <c r="E5079" s="217"/>
      <c r="F5079" s="217"/>
    </row>
    <row r="5080" spans="1:6" ht="15.75" customHeight="1" x14ac:dyDescent="0.25">
      <c r="A5080" s="233">
        <v>87496</v>
      </c>
      <c r="B5080" s="216" t="s">
        <v>34996</v>
      </c>
      <c r="C5080" s="216" t="s">
        <v>291</v>
      </c>
      <c r="D5080" s="234">
        <v>74.680000000000007</v>
      </c>
      <c r="E5080" s="217"/>
      <c r="F5080" s="217"/>
    </row>
    <row r="5081" spans="1:6" ht="15.75" customHeight="1" x14ac:dyDescent="0.25">
      <c r="A5081" s="233">
        <v>87497</v>
      </c>
      <c r="B5081" s="216" t="s">
        <v>34997</v>
      </c>
      <c r="C5081" s="216" t="s">
        <v>291</v>
      </c>
      <c r="D5081" s="234">
        <v>77.92</v>
      </c>
      <c r="E5081" s="217"/>
      <c r="F5081" s="217"/>
    </row>
    <row r="5082" spans="1:6" ht="15.75" customHeight="1" x14ac:dyDescent="0.25">
      <c r="A5082" s="233">
        <v>87498</v>
      </c>
      <c r="B5082" s="216" t="s">
        <v>34998</v>
      </c>
      <c r="C5082" s="216" t="s">
        <v>291</v>
      </c>
      <c r="D5082" s="234">
        <v>78.77</v>
      </c>
      <c r="E5082" s="217"/>
      <c r="F5082" s="217"/>
    </row>
    <row r="5083" spans="1:6" ht="15.75" customHeight="1" x14ac:dyDescent="0.25">
      <c r="A5083" s="233">
        <v>87499</v>
      </c>
      <c r="B5083" s="216" t="s">
        <v>34999</v>
      </c>
      <c r="C5083" s="216" t="s">
        <v>291</v>
      </c>
      <c r="D5083" s="234">
        <v>86.42</v>
      </c>
      <c r="E5083" s="217"/>
      <c r="F5083" s="217"/>
    </row>
    <row r="5084" spans="1:6" ht="15.75" customHeight="1" x14ac:dyDescent="0.25">
      <c r="A5084" s="233">
        <v>87500</v>
      </c>
      <c r="B5084" s="216" t="s">
        <v>35000</v>
      </c>
      <c r="C5084" s="216" t="s">
        <v>291</v>
      </c>
      <c r="D5084" s="234">
        <v>87.14</v>
      </c>
      <c r="E5084" s="217"/>
      <c r="F5084" s="217"/>
    </row>
    <row r="5085" spans="1:6" ht="15.75" customHeight="1" x14ac:dyDescent="0.25">
      <c r="A5085" s="233">
        <v>87501</v>
      </c>
      <c r="B5085" s="216" t="s">
        <v>35001</v>
      </c>
      <c r="C5085" s="216" t="s">
        <v>291</v>
      </c>
      <c r="D5085" s="234">
        <v>134.12</v>
      </c>
      <c r="E5085" s="217"/>
      <c r="F5085" s="217"/>
    </row>
    <row r="5086" spans="1:6" ht="15.75" customHeight="1" x14ac:dyDescent="0.25">
      <c r="A5086" s="233">
        <v>87502</v>
      </c>
      <c r="B5086" s="216" t="s">
        <v>35002</v>
      </c>
      <c r="C5086" s="216" t="s">
        <v>291</v>
      </c>
      <c r="D5086" s="234">
        <v>135.03</v>
      </c>
      <c r="E5086" s="217"/>
      <c r="F5086" s="217"/>
    </row>
    <row r="5087" spans="1:6" ht="15.75" customHeight="1" x14ac:dyDescent="0.25">
      <c r="A5087" s="233">
        <v>87503</v>
      </c>
      <c r="B5087" s="216" t="s">
        <v>35003</v>
      </c>
      <c r="C5087" s="216" t="s">
        <v>291</v>
      </c>
      <c r="D5087" s="234">
        <v>64.849999999999994</v>
      </c>
      <c r="E5087" s="217"/>
      <c r="F5087" s="217"/>
    </row>
    <row r="5088" spans="1:6" ht="15.75" customHeight="1" x14ac:dyDescent="0.25">
      <c r="A5088" s="233">
        <v>87504</v>
      </c>
      <c r="B5088" s="216" t="s">
        <v>35004</v>
      </c>
      <c r="C5088" s="216" t="s">
        <v>291</v>
      </c>
      <c r="D5088" s="234">
        <v>65.52</v>
      </c>
      <c r="E5088" s="217"/>
      <c r="F5088" s="217"/>
    </row>
    <row r="5089" spans="1:6" ht="15.75" customHeight="1" x14ac:dyDescent="0.25">
      <c r="A5089" s="233">
        <v>87505</v>
      </c>
      <c r="B5089" s="216" t="s">
        <v>35005</v>
      </c>
      <c r="C5089" s="216" t="s">
        <v>291</v>
      </c>
      <c r="D5089" s="234">
        <v>68.52</v>
      </c>
      <c r="E5089" s="217"/>
      <c r="F5089" s="217"/>
    </row>
    <row r="5090" spans="1:6" ht="15.75" customHeight="1" x14ac:dyDescent="0.25">
      <c r="A5090" s="233">
        <v>87506</v>
      </c>
      <c r="B5090" s="216" t="s">
        <v>35006</v>
      </c>
      <c r="C5090" s="216" t="s">
        <v>291</v>
      </c>
      <c r="D5090" s="234">
        <v>69.37</v>
      </c>
      <c r="E5090" s="217"/>
      <c r="F5090" s="217"/>
    </row>
    <row r="5091" spans="1:6" ht="15.75" customHeight="1" x14ac:dyDescent="0.25">
      <c r="A5091" s="233">
        <v>87507</v>
      </c>
      <c r="B5091" s="216" t="s">
        <v>35007</v>
      </c>
      <c r="C5091" s="216" t="s">
        <v>291</v>
      </c>
      <c r="D5091" s="234">
        <v>74.25</v>
      </c>
      <c r="E5091" s="217"/>
      <c r="F5091" s="217"/>
    </row>
    <row r="5092" spans="1:6" ht="15.75" customHeight="1" x14ac:dyDescent="0.25">
      <c r="A5092" s="233">
        <v>87508</v>
      </c>
      <c r="B5092" s="216" t="s">
        <v>35008</v>
      </c>
      <c r="C5092" s="216" t="s">
        <v>291</v>
      </c>
      <c r="D5092" s="234">
        <v>74.97</v>
      </c>
      <c r="E5092" s="217"/>
      <c r="F5092" s="217"/>
    </row>
    <row r="5093" spans="1:6" ht="15.75" customHeight="1" x14ac:dyDescent="0.25">
      <c r="A5093" s="233">
        <v>87509</v>
      </c>
      <c r="B5093" s="216" t="s">
        <v>35009</v>
      </c>
      <c r="C5093" s="216" t="s">
        <v>291</v>
      </c>
      <c r="D5093" s="234">
        <v>113.98</v>
      </c>
      <c r="E5093" s="217"/>
      <c r="F5093" s="217"/>
    </row>
    <row r="5094" spans="1:6" ht="15.75" customHeight="1" x14ac:dyDescent="0.25">
      <c r="A5094" s="233">
        <v>87510</v>
      </c>
      <c r="B5094" s="216" t="s">
        <v>35010</v>
      </c>
      <c r="C5094" s="216" t="s">
        <v>291</v>
      </c>
      <c r="D5094" s="234">
        <v>114.89</v>
      </c>
      <c r="E5094" s="217"/>
      <c r="F5094" s="217"/>
    </row>
    <row r="5095" spans="1:6" ht="15.75" customHeight="1" x14ac:dyDescent="0.25">
      <c r="A5095" s="233">
        <v>87511</v>
      </c>
      <c r="B5095" s="216" t="s">
        <v>35011</v>
      </c>
      <c r="C5095" s="216" t="s">
        <v>291</v>
      </c>
      <c r="D5095" s="234">
        <v>81.540000000000006</v>
      </c>
      <c r="E5095" s="217"/>
      <c r="F5095" s="217"/>
    </row>
    <row r="5096" spans="1:6" ht="15.75" customHeight="1" x14ac:dyDescent="0.25">
      <c r="A5096" s="233">
        <v>87512</v>
      </c>
      <c r="B5096" s="216" t="s">
        <v>35012</v>
      </c>
      <c r="C5096" s="216" t="s">
        <v>291</v>
      </c>
      <c r="D5096" s="234">
        <v>82.21</v>
      </c>
      <c r="E5096" s="217"/>
      <c r="F5096" s="217"/>
    </row>
    <row r="5097" spans="1:6" ht="15.75" customHeight="1" x14ac:dyDescent="0.25">
      <c r="A5097" s="233">
        <v>87513</v>
      </c>
      <c r="B5097" s="216" t="s">
        <v>35013</v>
      </c>
      <c r="C5097" s="216" t="s">
        <v>291</v>
      </c>
      <c r="D5097" s="234">
        <v>85.79</v>
      </c>
      <c r="E5097" s="217"/>
      <c r="F5097" s="217"/>
    </row>
    <row r="5098" spans="1:6" ht="15.75" customHeight="1" x14ac:dyDescent="0.25">
      <c r="A5098" s="233">
        <v>87514</v>
      </c>
      <c r="B5098" s="216" t="s">
        <v>35014</v>
      </c>
      <c r="C5098" s="216" t="s">
        <v>291</v>
      </c>
      <c r="D5098" s="234">
        <v>86.64</v>
      </c>
      <c r="E5098" s="217"/>
      <c r="F5098" s="217"/>
    </row>
    <row r="5099" spans="1:6" ht="15.75" customHeight="1" x14ac:dyDescent="0.25">
      <c r="A5099" s="233">
        <v>87515</v>
      </c>
      <c r="B5099" s="216" t="s">
        <v>35015</v>
      </c>
      <c r="C5099" s="216" t="s">
        <v>291</v>
      </c>
      <c r="D5099" s="234">
        <v>96.88</v>
      </c>
      <c r="E5099" s="217"/>
      <c r="F5099" s="217"/>
    </row>
    <row r="5100" spans="1:6" ht="15.75" customHeight="1" x14ac:dyDescent="0.25">
      <c r="A5100" s="233">
        <v>87516</v>
      </c>
      <c r="B5100" s="216" t="s">
        <v>35016</v>
      </c>
      <c r="C5100" s="216" t="s">
        <v>291</v>
      </c>
      <c r="D5100" s="234">
        <v>97.6</v>
      </c>
      <c r="E5100" s="217"/>
      <c r="F5100" s="217"/>
    </row>
    <row r="5101" spans="1:6" ht="15.75" customHeight="1" x14ac:dyDescent="0.25">
      <c r="A5101" s="233">
        <v>87517</v>
      </c>
      <c r="B5101" s="216" t="s">
        <v>35017</v>
      </c>
      <c r="C5101" s="216" t="s">
        <v>291</v>
      </c>
      <c r="D5101" s="234">
        <v>150.41</v>
      </c>
      <c r="E5101" s="217"/>
      <c r="F5101" s="217"/>
    </row>
    <row r="5102" spans="1:6" ht="15.75" customHeight="1" x14ac:dyDescent="0.25">
      <c r="A5102" s="233">
        <v>87518</v>
      </c>
      <c r="B5102" s="216" t="s">
        <v>35018</v>
      </c>
      <c r="C5102" s="216" t="s">
        <v>291</v>
      </c>
      <c r="D5102" s="234">
        <v>151.32</v>
      </c>
      <c r="E5102" s="217"/>
      <c r="F5102" s="217"/>
    </row>
    <row r="5103" spans="1:6" ht="15.75" customHeight="1" x14ac:dyDescent="0.25">
      <c r="A5103" s="233">
        <v>87519</v>
      </c>
      <c r="B5103" s="216" t="s">
        <v>35019</v>
      </c>
      <c r="C5103" s="216" t="s">
        <v>291</v>
      </c>
      <c r="D5103" s="234">
        <v>69.650000000000006</v>
      </c>
      <c r="E5103" s="217"/>
      <c r="F5103" s="217"/>
    </row>
    <row r="5104" spans="1:6" ht="15.75" customHeight="1" x14ac:dyDescent="0.25">
      <c r="A5104" s="233">
        <v>87520</v>
      </c>
      <c r="B5104" s="216" t="s">
        <v>35020</v>
      </c>
      <c r="C5104" s="216" t="s">
        <v>291</v>
      </c>
      <c r="D5104" s="234">
        <v>70.319999999999993</v>
      </c>
      <c r="E5104" s="217"/>
      <c r="F5104" s="217"/>
    </row>
    <row r="5105" spans="1:6" ht="15.75" customHeight="1" x14ac:dyDescent="0.25">
      <c r="A5105" s="233">
        <v>87521</v>
      </c>
      <c r="B5105" s="216" t="s">
        <v>35021</v>
      </c>
      <c r="C5105" s="216" t="s">
        <v>291</v>
      </c>
      <c r="D5105" s="234">
        <v>73.430000000000007</v>
      </c>
      <c r="E5105" s="217"/>
      <c r="F5105" s="217"/>
    </row>
    <row r="5106" spans="1:6" ht="15.75" customHeight="1" x14ac:dyDescent="0.25">
      <c r="A5106" s="233">
        <v>87522</v>
      </c>
      <c r="B5106" s="216" t="s">
        <v>35022</v>
      </c>
      <c r="C5106" s="216" t="s">
        <v>291</v>
      </c>
      <c r="D5106" s="234">
        <v>74.28</v>
      </c>
      <c r="E5106" s="217"/>
      <c r="F5106" s="217"/>
    </row>
    <row r="5107" spans="1:6" ht="15.75" customHeight="1" x14ac:dyDescent="0.25">
      <c r="A5107" s="233">
        <v>87523</v>
      </c>
      <c r="B5107" s="216" t="s">
        <v>35023</v>
      </c>
      <c r="C5107" s="216" t="s">
        <v>291</v>
      </c>
      <c r="D5107" s="234">
        <v>80.72</v>
      </c>
      <c r="E5107" s="217"/>
      <c r="F5107" s="217"/>
    </row>
    <row r="5108" spans="1:6" ht="15.75" customHeight="1" x14ac:dyDescent="0.25">
      <c r="A5108" s="233">
        <v>87524</v>
      </c>
      <c r="B5108" s="216" t="s">
        <v>35024</v>
      </c>
      <c r="C5108" s="216" t="s">
        <v>291</v>
      </c>
      <c r="D5108" s="234">
        <v>81.44</v>
      </c>
      <c r="E5108" s="217"/>
      <c r="F5108" s="217"/>
    </row>
    <row r="5109" spans="1:6" ht="15.75" customHeight="1" x14ac:dyDescent="0.25">
      <c r="A5109" s="233">
        <v>87525</v>
      </c>
      <c r="B5109" s="216" t="s">
        <v>35025</v>
      </c>
      <c r="C5109" s="216" t="s">
        <v>291</v>
      </c>
      <c r="D5109" s="234">
        <v>124.01</v>
      </c>
      <c r="E5109" s="217"/>
      <c r="F5109" s="217"/>
    </row>
    <row r="5110" spans="1:6" ht="15.75" customHeight="1" x14ac:dyDescent="0.25">
      <c r="A5110" s="233">
        <v>87526</v>
      </c>
      <c r="B5110" s="216" t="s">
        <v>35026</v>
      </c>
      <c r="C5110" s="216" t="s">
        <v>291</v>
      </c>
      <c r="D5110" s="234">
        <v>124.92</v>
      </c>
      <c r="E5110" s="217"/>
      <c r="F5110" s="217"/>
    </row>
    <row r="5111" spans="1:6" ht="15.75" customHeight="1" x14ac:dyDescent="0.25">
      <c r="A5111" s="233">
        <v>89043</v>
      </c>
      <c r="B5111" s="216" t="s">
        <v>35027</v>
      </c>
      <c r="C5111" s="216" t="s">
        <v>291</v>
      </c>
      <c r="D5111" s="234">
        <v>70.84</v>
      </c>
      <c r="E5111" s="217"/>
      <c r="F5111" s="217"/>
    </row>
    <row r="5112" spans="1:6" ht="15.75" customHeight="1" x14ac:dyDescent="0.25">
      <c r="A5112" s="233">
        <v>89168</v>
      </c>
      <c r="B5112" s="216" t="s">
        <v>35028</v>
      </c>
      <c r="C5112" s="216" t="s">
        <v>291</v>
      </c>
      <c r="D5112" s="234">
        <v>72.62</v>
      </c>
      <c r="E5112" s="217"/>
      <c r="F5112" s="217"/>
    </row>
    <row r="5113" spans="1:6" ht="15.75" customHeight="1" x14ac:dyDescent="0.25">
      <c r="A5113" s="233">
        <v>89977</v>
      </c>
      <c r="B5113" s="216" t="s">
        <v>35029</v>
      </c>
      <c r="C5113" s="216" t="s">
        <v>291</v>
      </c>
      <c r="D5113" s="234">
        <v>130.84</v>
      </c>
      <c r="E5113" s="217"/>
      <c r="F5113" s="217"/>
    </row>
    <row r="5114" spans="1:6" ht="15.75" customHeight="1" x14ac:dyDescent="0.25">
      <c r="A5114" s="233">
        <v>90112</v>
      </c>
      <c r="B5114" s="216" t="s">
        <v>35030</v>
      </c>
      <c r="C5114" s="216" t="s">
        <v>291</v>
      </c>
      <c r="D5114" s="234">
        <v>76.930000000000007</v>
      </c>
      <c r="E5114" s="217"/>
      <c r="F5114" s="217"/>
    </row>
    <row r="5115" spans="1:6" ht="15.75" customHeight="1" x14ac:dyDescent="0.25">
      <c r="A5115" s="233">
        <v>101159</v>
      </c>
      <c r="B5115" s="216" t="s">
        <v>35031</v>
      </c>
      <c r="C5115" s="216" t="s">
        <v>291</v>
      </c>
      <c r="D5115" s="234">
        <v>117.19</v>
      </c>
      <c r="E5115" s="217"/>
      <c r="F5115" s="217"/>
    </row>
    <row r="5116" spans="1:6" ht="15.75" customHeight="1" x14ac:dyDescent="0.25">
      <c r="A5116" s="233">
        <v>89282</v>
      </c>
      <c r="B5116" s="216" t="s">
        <v>35032</v>
      </c>
      <c r="C5116" s="216" t="s">
        <v>291</v>
      </c>
      <c r="D5116" s="234">
        <v>70.34</v>
      </c>
      <c r="E5116" s="217"/>
      <c r="F5116" s="217"/>
    </row>
    <row r="5117" spans="1:6" ht="15.75" customHeight="1" x14ac:dyDescent="0.25">
      <c r="A5117" s="233">
        <v>89283</v>
      </c>
      <c r="B5117" s="216" t="s">
        <v>35033</v>
      </c>
      <c r="C5117" s="216" t="s">
        <v>291</v>
      </c>
      <c r="D5117" s="234">
        <v>71.12</v>
      </c>
      <c r="E5117" s="217"/>
      <c r="F5117" s="217"/>
    </row>
    <row r="5118" spans="1:6" ht="15.75" customHeight="1" x14ac:dyDescent="0.25">
      <c r="A5118" s="233">
        <v>89284</v>
      </c>
      <c r="B5118" s="216" t="s">
        <v>35034</v>
      </c>
      <c r="C5118" s="216" t="s">
        <v>291</v>
      </c>
      <c r="D5118" s="234">
        <v>65.03</v>
      </c>
      <c r="E5118" s="217"/>
      <c r="F5118" s="217"/>
    </row>
    <row r="5119" spans="1:6" ht="15.75" customHeight="1" x14ac:dyDescent="0.25">
      <c r="A5119" s="233">
        <v>89285</v>
      </c>
      <c r="B5119" s="216" t="s">
        <v>35035</v>
      </c>
      <c r="C5119" s="216" t="s">
        <v>291</v>
      </c>
      <c r="D5119" s="234">
        <v>65.81</v>
      </c>
      <c r="E5119" s="217"/>
      <c r="F5119" s="217"/>
    </row>
    <row r="5120" spans="1:6" ht="15.75" customHeight="1" x14ac:dyDescent="0.25">
      <c r="A5120" s="233">
        <v>89286</v>
      </c>
      <c r="B5120" s="216" t="s">
        <v>35036</v>
      </c>
      <c r="C5120" s="216" t="s">
        <v>291</v>
      </c>
      <c r="D5120" s="234">
        <v>74.400000000000006</v>
      </c>
      <c r="E5120" s="217"/>
      <c r="F5120" s="217"/>
    </row>
    <row r="5121" spans="1:6" ht="15.75" customHeight="1" x14ac:dyDescent="0.25">
      <c r="A5121" s="233">
        <v>89287</v>
      </c>
      <c r="B5121" s="216" t="s">
        <v>35037</v>
      </c>
      <c r="C5121" s="216" t="s">
        <v>291</v>
      </c>
      <c r="D5121" s="234">
        <v>75.180000000000007</v>
      </c>
      <c r="E5121" s="217"/>
      <c r="F5121" s="217"/>
    </row>
    <row r="5122" spans="1:6" ht="15.75" customHeight="1" x14ac:dyDescent="0.25">
      <c r="A5122" s="233">
        <v>89288</v>
      </c>
      <c r="B5122" s="216" t="s">
        <v>35038</v>
      </c>
      <c r="C5122" s="216" t="s">
        <v>291</v>
      </c>
      <c r="D5122" s="234">
        <v>67.34</v>
      </c>
      <c r="E5122" s="217"/>
      <c r="F5122" s="217"/>
    </row>
    <row r="5123" spans="1:6" ht="15.75" customHeight="1" x14ac:dyDescent="0.25">
      <c r="A5123" s="233">
        <v>89289</v>
      </c>
      <c r="B5123" s="216" t="s">
        <v>35039</v>
      </c>
      <c r="C5123" s="216" t="s">
        <v>291</v>
      </c>
      <c r="D5123" s="234">
        <v>68.12</v>
      </c>
      <c r="E5123" s="217"/>
      <c r="F5123" s="217"/>
    </row>
    <row r="5124" spans="1:6" ht="15.75" customHeight="1" x14ac:dyDescent="0.25">
      <c r="A5124" s="233">
        <v>89290</v>
      </c>
      <c r="B5124" s="216" t="s">
        <v>35040</v>
      </c>
      <c r="C5124" s="216" t="s">
        <v>291</v>
      </c>
      <c r="D5124" s="234">
        <v>78.239999999999995</v>
      </c>
      <c r="E5124" s="217"/>
      <c r="F5124" s="217"/>
    </row>
    <row r="5125" spans="1:6" ht="15.75" customHeight="1" x14ac:dyDescent="0.25">
      <c r="A5125" s="233">
        <v>89291</v>
      </c>
      <c r="B5125" s="216" t="s">
        <v>35041</v>
      </c>
      <c r="C5125" s="216" t="s">
        <v>291</v>
      </c>
      <c r="D5125" s="234">
        <v>79.11</v>
      </c>
      <c r="E5125" s="217"/>
      <c r="F5125" s="217"/>
    </row>
    <row r="5126" spans="1:6" ht="15.75" customHeight="1" x14ac:dyDescent="0.25">
      <c r="A5126" s="233">
        <v>89292</v>
      </c>
      <c r="B5126" s="216" t="s">
        <v>35042</v>
      </c>
      <c r="C5126" s="216" t="s">
        <v>291</v>
      </c>
      <c r="D5126" s="234">
        <v>72.89</v>
      </c>
      <c r="E5126" s="217"/>
      <c r="F5126" s="217"/>
    </row>
    <row r="5127" spans="1:6" ht="15.75" customHeight="1" x14ac:dyDescent="0.25">
      <c r="A5127" s="233">
        <v>89293</v>
      </c>
      <c r="B5127" s="216" t="s">
        <v>35043</v>
      </c>
      <c r="C5127" s="216" t="s">
        <v>291</v>
      </c>
      <c r="D5127" s="234">
        <v>73.760000000000005</v>
      </c>
      <c r="E5127" s="217"/>
      <c r="F5127" s="217"/>
    </row>
    <row r="5128" spans="1:6" ht="15.75" customHeight="1" x14ac:dyDescent="0.25">
      <c r="A5128" s="233">
        <v>89294</v>
      </c>
      <c r="B5128" s="216" t="s">
        <v>35044</v>
      </c>
      <c r="C5128" s="216" t="s">
        <v>291</v>
      </c>
      <c r="D5128" s="234">
        <v>84.08</v>
      </c>
      <c r="E5128" s="217"/>
      <c r="F5128" s="217"/>
    </row>
    <row r="5129" spans="1:6" ht="15.75" customHeight="1" x14ac:dyDescent="0.25">
      <c r="A5129" s="233">
        <v>89295</v>
      </c>
      <c r="B5129" s="216" t="s">
        <v>35045</v>
      </c>
      <c r="C5129" s="216" t="s">
        <v>291</v>
      </c>
      <c r="D5129" s="234">
        <v>84.95</v>
      </c>
      <c r="E5129" s="217"/>
      <c r="F5129" s="217"/>
    </row>
    <row r="5130" spans="1:6" ht="15.75" customHeight="1" x14ac:dyDescent="0.25">
      <c r="A5130" s="233">
        <v>89296</v>
      </c>
      <c r="B5130" s="216" t="s">
        <v>35046</v>
      </c>
      <c r="C5130" s="216" t="s">
        <v>291</v>
      </c>
      <c r="D5130" s="234">
        <v>76</v>
      </c>
      <c r="E5130" s="217"/>
      <c r="F5130" s="217"/>
    </row>
    <row r="5131" spans="1:6" ht="15.75" customHeight="1" x14ac:dyDescent="0.25">
      <c r="A5131" s="233">
        <v>89297</v>
      </c>
      <c r="B5131" s="216" t="s">
        <v>35047</v>
      </c>
      <c r="C5131" s="216" t="s">
        <v>291</v>
      </c>
      <c r="D5131" s="234">
        <v>76.87</v>
      </c>
      <c r="E5131" s="217"/>
      <c r="F5131" s="217"/>
    </row>
    <row r="5132" spans="1:6" ht="15.75" customHeight="1" x14ac:dyDescent="0.25">
      <c r="A5132" s="233">
        <v>89298</v>
      </c>
      <c r="B5132" s="216" t="s">
        <v>35048</v>
      </c>
      <c r="C5132" s="216" t="s">
        <v>291</v>
      </c>
      <c r="D5132" s="234">
        <v>79.739999999999995</v>
      </c>
      <c r="E5132" s="217"/>
      <c r="F5132" s="217"/>
    </row>
    <row r="5133" spans="1:6" ht="15.75" customHeight="1" x14ac:dyDescent="0.25">
      <c r="A5133" s="233">
        <v>89299</v>
      </c>
      <c r="B5133" s="216" t="s">
        <v>35049</v>
      </c>
      <c r="C5133" s="216" t="s">
        <v>291</v>
      </c>
      <c r="D5133" s="234">
        <v>80.849999999999994</v>
      </c>
      <c r="E5133" s="217"/>
      <c r="F5133" s="217"/>
    </row>
    <row r="5134" spans="1:6" ht="15.75" customHeight="1" x14ac:dyDescent="0.25">
      <c r="A5134" s="233">
        <v>89300</v>
      </c>
      <c r="B5134" s="216" t="s">
        <v>35050</v>
      </c>
      <c r="C5134" s="216" t="s">
        <v>291</v>
      </c>
      <c r="D5134" s="234">
        <v>74.430000000000007</v>
      </c>
      <c r="E5134" s="217"/>
      <c r="F5134" s="217"/>
    </row>
    <row r="5135" spans="1:6" ht="15.75" customHeight="1" x14ac:dyDescent="0.25">
      <c r="A5135" s="233">
        <v>89301</v>
      </c>
      <c r="B5135" s="216" t="s">
        <v>35051</v>
      </c>
      <c r="C5135" s="216" t="s">
        <v>291</v>
      </c>
      <c r="D5135" s="234">
        <v>75.540000000000006</v>
      </c>
      <c r="E5135" s="217"/>
      <c r="F5135" s="217"/>
    </row>
    <row r="5136" spans="1:6" ht="15.75" customHeight="1" x14ac:dyDescent="0.25">
      <c r="A5136" s="233">
        <v>89302</v>
      </c>
      <c r="B5136" s="216" t="s">
        <v>35052</v>
      </c>
      <c r="C5136" s="216" t="s">
        <v>291</v>
      </c>
      <c r="D5136" s="234">
        <v>86.42</v>
      </c>
      <c r="E5136" s="217"/>
      <c r="F5136" s="217"/>
    </row>
    <row r="5137" spans="1:6" ht="15.75" customHeight="1" x14ac:dyDescent="0.25">
      <c r="A5137" s="233">
        <v>89303</v>
      </c>
      <c r="B5137" s="216" t="s">
        <v>35053</v>
      </c>
      <c r="C5137" s="216" t="s">
        <v>291</v>
      </c>
      <c r="D5137" s="234">
        <v>87.53</v>
      </c>
      <c r="E5137" s="217"/>
      <c r="F5137" s="217"/>
    </row>
    <row r="5138" spans="1:6" ht="15.75" customHeight="1" x14ac:dyDescent="0.25">
      <c r="A5138" s="233">
        <v>89304</v>
      </c>
      <c r="B5138" s="216" t="s">
        <v>35054</v>
      </c>
      <c r="C5138" s="216" t="s">
        <v>291</v>
      </c>
      <c r="D5138" s="234">
        <v>78.36</v>
      </c>
      <c r="E5138" s="217"/>
      <c r="F5138" s="217"/>
    </row>
    <row r="5139" spans="1:6" ht="15.75" customHeight="1" x14ac:dyDescent="0.25">
      <c r="A5139" s="233">
        <v>89305</v>
      </c>
      <c r="B5139" s="216" t="s">
        <v>35055</v>
      </c>
      <c r="C5139" s="216" t="s">
        <v>291</v>
      </c>
      <c r="D5139" s="234">
        <v>79.47</v>
      </c>
      <c r="E5139" s="217"/>
      <c r="F5139" s="217"/>
    </row>
    <row r="5140" spans="1:6" ht="15.75" customHeight="1" x14ac:dyDescent="0.25">
      <c r="A5140" s="233">
        <v>89306</v>
      </c>
      <c r="B5140" s="216" t="s">
        <v>35056</v>
      </c>
      <c r="C5140" s="216" t="s">
        <v>291</v>
      </c>
      <c r="D5140" s="234">
        <v>87.91</v>
      </c>
      <c r="E5140" s="217"/>
      <c r="F5140" s="217"/>
    </row>
    <row r="5141" spans="1:6" ht="15.75" customHeight="1" x14ac:dyDescent="0.25">
      <c r="A5141" s="233">
        <v>89307</v>
      </c>
      <c r="B5141" s="216" t="s">
        <v>35057</v>
      </c>
      <c r="C5141" s="216" t="s">
        <v>291</v>
      </c>
      <c r="D5141" s="234">
        <v>89.14</v>
      </c>
      <c r="E5141" s="217"/>
      <c r="F5141" s="217"/>
    </row>
    <row r="5142" spans="1:6" ht="15.75" customHeight="1" x14ac:dyDescent="0.25">
      <c r="A5142" s="233">
        <v>89308</v>
      </c>
      <c r="B5142" s="216" t="s">
        <v>35058</v>
      </c>
      <c r="C5142" s="216" t="s">
        <v>291</v>
      </c>
      <c r="D5142" s="234">
        <v>82.56</v>
      </c>
      <c r="E5142" s="217"/>
      <c r="F5142" s="217"/>
    </row>
    <row r="5143" spans="1:6" ht="15.75" customHeight="1" x14ac:dyDescent="0.25">
      <c r="A5143" s="233">
        <v>89309</v>
      </c>
      <c r="B5143" s="216" t="s">
        <v>35059</v>
      </c>
      <c r="C5143" s="216" t="s">
        <v>291</v>
      </c>
      <c r="D5143" s="234">
        <v>83.79</v>
      </c>
      <c r="E5143" s="217"/>
      <c r="F5143" s="217"/>
    </row>
    <row r="5144" spans="1:6" ht="15.75" customHeight="1" x14ac:dyDescent="0.25">
      <c r="A5144" s="233">
        <v>89310</v>
      </c>
      <c r="B5144" s="216" t="s">
        <v>35060</v>
      </c>
      <c r="C5144" s="216" t="s">
        <v>291</v>
      </c>
      <c r="D5144" s="234">
        <v>98.97</v>
      </c>
      <c r="E5144" s="217"/>
      <c r="F5144" s="217"/>
    </row>
    <row r="5145" spans="1:6" ht="15.75" customHeight="1" x14ac:dyDescent="0.25">
      <c r="A5145" s="233">
        <v>89311</v>
      </c>
      <c r="B5145" s="216" t="s">
        <v>35061</v>
      </c>
      <c r="C5145" s="216" t="s">
        <v>291</v>
      </c>
      <c r="D5145" s="234">
        <v>100.2</v>
      </c>
      <c r="E5145" s="217"/>
      <c r="F5145" s="217"/>
    </row>
    <row r="5146" spans="1:6" ht="15.75" customHeight="1" x14ac:dyDescent="0.25">
      <c r="A5146" s="233">
        <v>89312</v>
      </c>
      <c r="B5146" s="216" t="s">
        <v>35062</v>
      </c>
      <c r="C5146" s="216" t="s">
        <v>291</v>
      </c>
      <c r="D5146" s="234">
        <v>87.29</v>
      </c>
      <c r="E5146" s="217"/>
      <c r="F5146" s="217"/>
    </row>
    <row r="5147" spans="1:6" ht="15.75" customHeight="1" x14ac:dyDescent="0.25">
      <c r="A5147" s="233">
        <v>89313</v>
      </c>
      <c r="B5147" s="216" t="s">
        <v>35063</v>
      </c>
      <c r="C5147" s="216" t="s">
        <v>291</v>
      </c>
      <c r="D5147" s="234">
        <v>88.52</v>
      </c>
      <c r="E5147" s="217"/>
      <c r="F5147" s="217"/>
    </row>
    <row r="5148" spans="1:6" ht="15.75" customHeight="1" x14ac:dyDescent="0.25">
      <c r="A5148" s="233">
        <v>101162</v>
      </c>
      <c r="B5148" s="216" t="s">
        <v>35064</v>
      </c>
      <c r="C5148" s="216" t="s">
        <v>291</v>
      </c>
      <c r="D5148" s="234">
        <v>131.49</v>
      </c>
      <c r="E5148" s="217"/>
      <c r="F5148" s="217"/>
    </row>
    <row r="5149" spans="1:6" ht="15.75" customHeight="1" x14ac:dyDescent="0.25">
      <c r="A5149" s="233">
        <v>87447</v>
      </c>
      <c r="B5149" s="216" t="s">
        <v>35065</v>
      </c>
      <c r="C5149" s="216" t="s">
        <v>291</v>
      </c>
      <c r="D5149" s="234">
        <v>50.26</v>
      </c>
      <c r="E5149" s="217"/>
      <c r="F5149" s="217"/>
    </row>
    <row r="5150" spans="1:6" ht="15.75" customHeight="1" x14ac:dyDescent="0.25">
      <c r="A5150" s="233">
        <v>87448</v>
      </c>
      <c r="B5150" s="216" t="s">
        <v>35066</v>
      </c>
      <c r="C5150" s="216" t="s">
        <v>291</v>
      </c>
      <c r="D5150" s="234">
        <v>50.47</v>
      </c>
      <c r="E5150" s="217"/>
      <c r="F5150" s="217"/>
    </row>
    <row r="5151" spans="1:6" ht="15.75" customHeight="1" x14ac:dyDescent="0.25">
      <c r="A5151" s="233">
        <v>87449</v>
      </c>
      <c r="B5151" s="216" t="s">
        <v>35067</v>
      </c>
      <c r="C5151" s="216" t="s">
        <v>291</v>
      </c>
      <c r="D5151" s="234">
        <v>65.78</v>
      </c>
      <c r="E5151" s="217"/>
      <c r="F5151" s="217"/>
    </row>
    <row r="5152" spans="1:6" ht="15.75" customHeight="1" x14ac:dyDescent="0.25">
      <c r="A5152" s="233">
        <v>87450</v>
      </c>
      <c r="B5152" s="216" t="s">
        <v>35068</v>
      </c>
      <c r="C5152" s="216" t="s">
        <v>291</v>
      </c>
      <c r="D5152" s="234">
        <v>66.48</v>
      </c>
      <c r="E5152" s="217"/>
      <c r="F5152" s="217"/>
    </row>
    <row r="5153" spans="1:6" ht="15.75" customHeight="1" x14ac:dyDescent="0.25">
      <c r="A5153" s="233">
        <v>87451</v>
      </c>
      <c r="B5153" s="216" t="s">
        <v>35069</v>
      </c>
      <c r="C5153" s="216" t="s">
        <v>291</v>
      </c>
      <c r="D5153" s="234">
        <v>80.709999999999994</v>
      </c>
      <c r="E5153" s="217"/>
      <c r="F5153" s="217"/>
    </row>
    <row r="5154" spans="1:6" ht="15.75" customHeight="1" x14ac:dyDescent="0.25">
      <c r="A5154" s="233">
        <v>87452</v>
      </c>
      <c r="B5154" s="216" t="s">
        <v>35070</v>
      </c>
      <c r="C5154" s="216" t="s">
        <v>291</v>
      </c>
      <c r="D5154" s="234">
        <v>81.16</v>
      </c>
      <c r="E5154" s="217"/>
      <c r="F5154" s="217"/>
    </row>
    <row r="5155" spans="1:6" ht="15.75" customHeight="1" x14ac:dyDescent="0.25">
      <c r="A5155" s="233">
        <v>87453</v>
      </c>
      <c r="B5155" s="216" t="s">
        <v>35071</v>
      </c>
      <c r="C5155" s="216" t="s">
        <v>291</v>
      </c>
      <c r="D5155" s="234">
        <v>46.54</v>
      </c>
      <c r="E5155" s="217"/>
      <c r="F5155" s="217"/>
    </row>
    <row r="5156" spans="1:6" ht="15.75" customHeight="1" x14ac:dyDescent="0.25">
      <c r="A5156" s="233">
        <v>87454</v>
      </c>
      <c r="B5156" s="216" t="s">
        <v>35072</v>
      </c>
      <c r="C5156" s="216" t="s">
        <v>291</v>
      </c>
      <c r="D5156" s="234">
        <v>47.14</v>
      </c>
      <c r="E5156" s="217"/>
      <c r="F5156" s="217"/>
    </row>
    <row r="5157" spans="1:6" ht="15.75" customHeight="1" x14ac:dyDescent="0.25">
      <c r="A5157" s="233">
        <v>87455</v>
      </c>
      <c r="B5157" s="216" t="s">
        <v>35073</v>
      </c>
      <c r="C5157" s="216" t="s">
        <v>291</v>
      </c>
      <c r="D5157" s="234">
        <v>60.89</v>
      </c>
      <c r="E5157" s="217"/>
      <c r="F5157" s="217"/>
    </row>
    <row r="5158" spans="1:6" ht="15.75" customHeight="1" x14ac:dyDescent="0.25">
      <c r="A5158" s="233">
        <v>87456</v>
      </c>
      <c r="B5158" s="216" t="s">
        <v>35074</v>
      </c>
      <c r="C5158" s="216" t="s">
        <v>291</v>
      </c>
      <c r="D5158" s="234">
        <v>61.95</v>
      </c>
      <c r="E5158" s="217"/>
      <c r="F5158" s="217"/>
    </row>
    <row r="5159" spans="1:6" ht="15.75" customHeight="1" x14ac:dyDescent="0.25">
      <c r="A5159" s="233">
        <v>87457</v>
      </c>
      <c r="B5159" s="216" t="s">
        <v>35075</v>
      </c>
      <c r="C5159" s="216" t="s">
        <v>291</v>
      </c>
      <c r="D5159" s="234">
        <v>74.209999999999994</v>
      </c>
      <c r="E5159" s="217"/>
      <c r="F5159" s="217"/>
    </row>
    <row r="5160" spans="1:6" ht="15.75" customHeight="1" x14ac:dyDescent="0.25">
      <c r="A5160" s="233">
        <v>87458</v>
      </c>
      <c r="B5160" s="216" t="s">
        <v>35076</v>
      </c>
      <c r="C5160" s="216" t="s">
        <v>291</v>
      </c>
      <c r="D5160" s="234">
        <v>75.09</v>
      </c>
      <c r="E5160" s="217"/>
      <c r="F5160" s="217"/>
    </row>
    <row r="5161" spans="1:6" ht="15.75" customHeight="1" x14ac:dyDescent="0.25">
      <c r="A5161" s="233">
        <v>87459</v>
      </c>
      <c r="B5161" s="216" t="s">
        <v>35077</v>
      </c>
      <c r="C5161" s="216" t="s">
        <v>291</v>
      </c>
      <c r="D5161" s="234">
        <v>55.4</v>
      </c>
      <c r="E5161" s="217"/>
      <c r="F5161" s="217"/>
    </row>
    <row r="5162" spans="1:6" ht="15.75" customHeight="1" x14ac:dyDescent="0.25">
      <c r="A5162" s="233">
        <v>87460</v>
      </c>
      <c r="B5162" s="216" t="s">
        <v>35078</v>
      </c>
      <c r="C5162" s="216" t="s">
        <v>291</v>
      </c>
      <c r="D5162" s="234">
        <v>56</v>
      </c>
      <c r="E5162" s="217"/>
      <c r="F5162" s="217"/>
    </row>
    <row r="5163" spans="1:6" ht="15.75" customHeight="1" x14ac:dyDescent="0.25">
      <c r="A5163" s="233">
        <v>87461</v>
      </c>
      <c r="B5163" s="216" t="s">
        <v>35079</v>
      </c>
      <c r="C5163" s="216" t="s">
        <v>291</v>
      </c>
      <c r="D5163" s="234">
        <v>70.959999999999994</v>
      </c>
      <c r="E5163" s="217"/>
      <c r="F5163" s="217"/>
    </row>
    <row r="5164" spans="1:6" ht="15.75" customHeight="1" x14ac:dyDescent="0.25">
      <c r="A5164" s="233">
        <v>87462</v>
      </c>
      <c r="B5164" s="216" t="s">
        <v>35080</v>
      </c>
      <c r="C5164" s="216" t="s">
        <v>291</v>
      </c>
      <c r="D5164" s="234">
        <v>71.66</v>
      </c>
      <c r="E5164" s="217"/>
      <c r="F5164" s="217"/>
    </row>
    <row r="5165" spans="1:6" ht="15.75" customHeight="1" x14ac:dyDescent="0.25">
      <c r="A5165" s="233">
        <v>87463</v>
      </c>
      <c r="B5165" s="216" t="s">
        <v>35081</v>
      </c>
      <c r="C5165" s="216" t="s">
        <v>291</v>
      </c>
      <c r="D5165" s="234">
        <v>85.53</v>
      </c>
      <c r="E5165" s="217"/>
      <c r="F5165" s="217"/>
    </row>
    <row r="5166" spans="1:6" ht="15.75" customHeight="1" x14ac:dyDescent="0.25">
      <c r="A5166" s="233">
        <v>87464</v>
      </c>
      <c r="B5166" s="216" t="s">
        <v>35082</v>
      </c>
      <c r="C5166" s="216" t="s">
        <v>291</v>
      </c>
      <c r="D5166" s="234">
        <v>86.41</v>
      </c>
      <c r="E5166" s="217"/>
      <c r="F5166" s="217"/>
    </row>
    <row r="5167" spans="1:6" ht="15.75" customHeight="1" x14ac:dyDescent="0.25">
      <c r="A5167" s="233">
        <v>87465</v>
      </c>
      <c r="B5167" s="216" t="s">
        <v>35083</v>
      </c>
      <c r="C5167" s="216" t="s">
        <v>291</v>
      </c>
      <c r="D5167" s="234">
        <v>49.45</v>
      </c>
      <c r="E5167" s="217"/>
      <c r="F5167" s="217"/>
    </row>
    <row r="5168" spans="1:6" ht="15.75" customHeight="1" x14ac:dyDescent="0.25">
      <c r="A5168" s="233">
        <v>87466</v>
      </c>
      <c r="B5168" s="216" t="s">
        <v>35084</v>
      </c>
      <c r="C5168" s="216" t="s">
        <v>291</v>
      </c>
      <c r="D5168" s="234">
        <v>50.05</v>
      </c>
      <c r="E5168" s="217"/>
      <c r="F5168" s="217"/>
    </row>
    <row r="5169" spans="1:6" ht="15.75" customHeight="1" x14ac:dyDescent="0.25">
      <c r="A5169" s="233">
        <v>87467</v>
      </c>
      <c r="B5169" s="216" t="s">
        <v>35085</v>
      </c>
      <c r="C5169" s="216" t="s">
        <v>291</v>
      </c>
      <c r="D5169" s="234">
        <v>64.22</v>
      </c>
      <c r="E5169" s="217"/>
      <c r="F5169" s="217"/>
    </row>
    <row r="5170" spans="1:6" ht="15.75" customHeight="1" x14ac:dyDescent="0.25">
      <c r="A5170" s="233">
        <v>87468</v>
      </c>
      <c r="B5170" s="216" t="s">
        <v>35086</v>
      </c>
      <c r="C5170" s="216" t="s">
        <v>291</v>
      </c>
      <c r="D5170" s="234">
        <v>64.92</v>
      </c>
      <c r="E5170" s="217"/>
      <c r="F5170" s="217"/>
    </row>
    <row r="5171" spans="1:6" ht="15.75" customHeight="1" x14ac:dyDescent="0.25">
      <c r="A5171" s="233">
        <v>87469</v>
      </c>
      <c r="B5171" s="216" t="s">
        <v>35087</v>
      </c>
      <c r="C5171" s="216" t="s">
        <v>291</v>
      </c>
      <c r="D5171" s="234">
        <v>77.69</v>
      </c>
      <c r="E5171" s="217"/>
      <c r="F5171" s="217"/>
    </row>
    <row r="5172" spans="1:6" ht="15.75" customHeight="1" x14ac:dyDescent="0.25">
      <c r="A5172" s="233">
        <v>87470</v>
      </c>
      <c r="B5172" s="216" t="s">
        <v>35088</v>
      </c>
      <c r="C5172" s="216" t="s">
        <v>291</v>
      </c>
      <c r="D5172" s="234">
        <v>78.569999999999993</v>
      </c>
      <c r="E5172" s="217"/>
      <c r="F5172" s="217"/>
    </row>
    <row r="5173" spans="1:6" ht="15.75" customHeight="1" x14ac:dyDescent="0.25">
      <c r="A5173" s="233">
        <v>89044</v>
      </c>
      <c r="B5173" s="216" t="s">
        <v>35089</v>
      </c>
      <c r="C5173" s="216" t="s">
        <v>291</v>
      </c>
      <c r="D5173" s="234">
        <v>49.72</v>
      </c>
      <c r="E5173" s="217"/>
      <c r="F5173" s="217"/>
    </row>
    <row r="5174" spans="1:6" ht="15.75" customHeight="1" x14ac:dyDescent="0.25">
      <c r="A5174" s="233">
        <v>89169</v>
      </c>
      <c r="B5174" s="216" t="s">
        <v>35090</v>
      </c>
      <c r="C5174" s="216" t="s">
        <v>291</v>
      </c>
      <c r="D5174" s="234">
        <v>50.5</v>
      </c>
      <c r="E5174" s="217"/>
      <c r="F5174" s="217"/>
    </row>
    <row r="5175" spans="1:6" ht="15.75" customHeight="1" x14ac:dyDescent="0.25">
      <c r="A5175" s="233">
        <v>89978</v>
      </c>
      <c r="B5175" s="216" t="s">
        <v>35091</v>
      </c>
      <c r="C5175" s="216" t="s">
        <v>291</v>
      </c>
      <c r="D5175" s="234">
        <v>65.55</v>
      </c>
      <c r="E5175" s="217"/>
      <c r="F5175" s="217"/>
    </row>
    <row r="5176" spans="1:6" ht="15.75" customHeight="1" x14ac:dyDescent="0.25">
      <c r="A5176" s="233">
        <v>89453</v>
      </c>
      <c r="B5176" s="216" t="s">
        <v>35092</v>
      </c>
      <c r="C5176" s="216" t="s">
        <v>291</v>
      </c>
      <c r="D5176" s="234">
        <v>59.09</v>
      </c>
      <c r="E5176" s="217"/>
      <c r="F5176" s="217"/>
    </row>
    <row r="5177" spans="1:6" ht="15.75" customHeight="1" x14ac:dyDescent="0.25">
      <c r="A5177" s="233">
        <v>89454</v>
      </c>
      <c r="B5177" s="216" t="s">
        <v>35093</v>
      </c>
      <c r="C5177" s="216" t="s">
        <v>291</v>
      </c>
      <c r="D5177" s="234">
        <v>55.76</v>
      </c>
      <c r="E5177" s="217"/>
      <c r="F5177" s="217"/>
    </row>
    <row r="5178" spans="1:6" ht="15.75" customHeight="1" x14ac:dyDescent="0.25">
      <c r="A5178" s="233">
        <v>89455</v>
      </c>
      <c r="B5178" s="216" t="s">
        <v>35094</v>
      </c>
      <c r="C5178" s="216" t="s">
        <v>291</v>
      </c>
      <c r="D5178" s="234">
        <v>73.06</v>
      </c>
      <c r="E5178" s="217"/>
      <c r="F5178" s="217"/>
    </row>
    <row r="5179" spans="1:6" ht="15.75" customHeight="1" x14ac:dyDescent="0.25">
      <c r="A5179" s="233">
        <v>89456</v>
      </c>
      <c r="B5179" s="216" t="s">
        <v>35095</v>
      </c>
      <c r="C5179" s="216" t="s">
        <v>291</v>
      </c>
      <c r="D5179" s="234">
        <v>69.349999999999994</v>
      </c>
      <c r="E5179" s="217"/>
      <c r="F5179" s="217"/>
    </row>
    <row r="5180" spans="1:6" ht="15.75" customHeight="1" x14ac:dyDescent="0.25">
      <c r="A5180" s="233">
        <v>89457</v>
      </c>
      <c r="B5180" s="216" t="s">
        <v>35096</v>
      </c>
      <c r="C5180" s="216" t="s">
        <v>291</v>
      </c>
      <c r="D5180" s="234">
        <v>62.4</v>
      </c>
      <c r="E5180" s="217"/>
      <c r="F5180" s="217"/>
    </row>
    <row r="5181" spans="1:6" ht="15.75" customHeight="1" x14ac:dyDescent="0.25">
      <c r="A5181" s="233">
        <v>89458</v>
      </c>
      <c r="B5181" s="216" t="s">
        <v>35097</v>
      </c>
      <c r="C5181" s="216" t="s">
        <v>291</v>
      </c>
      <c r="D5181" s="234">
        <v>57.67</v>
      </c>
      <c r="E5181" s="217"/>
      <c r="F5181" s="217"/>
    </row>
    <row r="5182" spans="1:6" ht="15.75" customHeight="1" x14ac:dyDescent="0.25">
      <c r="A5182" s="233">
        <v>89459</v>
      </c>
      <c r="B5182" s="216" t="s">
        <v>35098</v>
      </c>
      <c r="C5182" s="216" t="s">
        <v>291</v>
      </c>
      <c r="D5182" s="234">
        <v>76.650000000000006</v>
      </c>
      <c r="E5182" s="217"/>
      <c r="F5182" s="217"/>
    </row>
    <row r="5183" spans="1:6" ht="15.75" customHeight="1" x14ac:dyDescent="0.25">
      <c r="A5183" s="233">
        <v>89460</v>
      </c>
      <c r="B5183" s="216" t="s">
        <v>35099</v>
      </c>
      <c r="C5183" s="216" t="s">
        <v>291</v>
      </c>
      <c r="D5183" s="234">
        <v>71.52</v>
      </c>
      <c r="E5183" s="217"/>
      <c r="F5183" s="217"/>
    </row>
    <row r="5184" spans="1:6" ht="15.75" customHeight="1" x14ac:dyDescent="0.25">
      <c r="A5184" s="233">
        <v>89462</v>
      </c>
      <c r="B5184" s="216" t="s">
        <v>35100</v>
      </c>
      <c r="C5184" s="216" t="s">
        <v>291</v>
      </c>
      <c r="D5184" s="234">
        <v>70.55</v>
      </c>
      <c r="E5184" s="217"/>
      <c r="F5184" s="217"/>
    </row>
    <row r="5185" spans="1:6" ht="15.75" customHeight="1" x14ac:dyDescent="0.25">
      <c r="A5185" s="233">
        <v>89463</v>
      </c>
      <c r="B5185" s="216" t="s">
        <v>35101</v>
      </c>
      <c r="C5185" s="216" t="s">
        <v>291</v>
      </c>
      <c r="D5185" s="234">
        <v>67.180000000000007</v>
      </c>
      <c r="E5185" s="217"/>
      <c r="F5185" s="217"/>
    </row>
    <row r="5186" spans="1:6" ht="15.75" customHeight="1" x14ac:dyDescent="0.25">
      <c r="A5186" s="233">
        <v>89464</v>
      </c>
      <c r="B5186" s="216" t="s">
        <v>35102</v>
      </c>
      <c r="C5186" s="216" t="s">
        <v>291</v>
      </c>
      <c r="D5186" s="234">
        <v>84.7</v>
      </c>
      <c r="E5186" s="217"/>
      <c r="F5186" s="217"/>
    </row>
    <row r="5187" spans="1:6" ht="15.75" customHeight="1" x14ac:dyDescent="0.25">
      <c r="A5187" s="233">
        <v>89465</v>
      </c>
      <c r="B5187" s="216" t="s">
        <v>35103</v>
      </c>
      <c r="C5187" s="216" t="s">
        <v>291</v>
      </c>
      <c r="D5187" s="234">
        <v>81.05</v>
      </c>
      <c r="E5187" s="217"/>
      <c r="F5187" s="217"/>
    </row>
    <row r="5188" spans="1:6" ht="15.75" customHeight="1" x14ac:dyDescent="0.25">
      <c r="A5188" s="233">
        <v>89466</v>
      </c>
      <c r="B5188" s="216" t="s">
        <v>35104</v>
      </c>
      <c r="C5188" s="216" t="s">
        <v>291</v>
      </c>
      <c r="D5188" s="234">
        <v>75.17</v>
      </c>
      <c r="E5188" s="217"/>
      <c r="F5188" s="217"/>
    </row>
    <row r="5189" spans="1:6" ht="15.75" customHeight="1" x14ac:dyDescent="0.25">
      <c r="A5189" s="233">
        <v>89467</v>
      </c>
      <c r="B5189" s="216" t="s">
        <v>35105</v>
      </c>
      <c r="C5189" s="216" t="s">
        <v>291</v>
      </c>
      <c r="D5189" s="234">
        <v>69.88</v>
      </c>
      <c r="E5189" s="217"/>
      <c r="F5189" s="217"/>
    </row>
    <row r="5190" spans="1:6" ht="15.75" customHeight="1" x14ac:dyDescent="0.25">
      <c r="A5190" s="233">
        <v>89468</v>
      </c>
      <c r="B5190" s="216" t="s">
        <v>35106</v>
      </c>
      <c r="C5190" s="216" t="s">
        <v>291</v>
      </c>
      <c r="D5190" s="234">
        <v>89.49</v>
      </c>
      <c r="E5190" s="217"/>
      <c r="F5190" s="217"/>
    </row>
    <row r="5191" spans="1:6" ht="15.75" customHeight="1" x14ac:dyDescent="0.25">
      <c r="A5191" s="233">
        <v>89469</v>
      </c>
      <c r="B5191" s="216" t="s">
        <v>35107</v>
      </c>
      <c r="C5191" s="216" t="s">
        <v>291</v>
      </c>
      <c r="D5191" s="234">
        <v>83.96</v>
      </c>
      <c r="E5191" s="217"/>
      <c r="F5191" s="217"/>
    </row>
    <row r="5192" spans="1:6" ht="15.75" customHeight="1" x14ac:dyDescent="0.25">
      <c r="A5192" s="233">
        <v>89470</v>
      </c>
      <c r="B5192" s="216" t="s">
        <v>35108</v>
      </c>
      <c r="C5192" s="216" t="s">
        <v>291</v>
      </c>
      <c r="D5192" s="234">
        <v>69.86</v>
      </c>
      <c r="E5192" s="217"/>
      <c r="F5192" s="217"/>
    </row>
    <row r="5193" spans="1:6" ht="15.75" customHeight="1" x14ac:dyDescent="0.25">
      <c r="A5193" s="233">
        <v>89471</v>
      </c>
      <c r="B5193" s="216" t="s">
        <v>35109</v>
      </c>
      <c r="C5193" s="216" t="s">
        <v>291</v>
      </c>
      <c r="D5193" s="234">
        <v>66.540000000000006</v>
      </c>
      <c r="E5193" s="217"/>
      <c r="F5193" s="217"/>
    </row>
    <row r="5194" spans="1:6" ht="15.75" customHeight="1" x14ac:dyDescent="0.25">
      <c r="A5194" s="233">
        <v>89472</v>
      </c>
      <c r="B5194" s="216" t="s">
        <v>35110</v>
      </c>
      <c r="C5194" s="216" t="s">
        <v>291</v>
      </c>
      <c r="D5194" s="234">
        <v>83.82</v>
      </c>
      <c r="E5194" s="217"/>
      <c r="F5194" s="217"/>
    </row>
    <row r="5195" spans="1:6" ht="15.75" customHeight="1" x14ac:dyDescent="0.25">
      <c r="A5195" s="233">
        <v>89473</v>
      </c>
      <c r="B5195" s="216" t="s">
        <v>35111</v>
      </c>
      <c r="C5195" s="216" t="s">
        <v>291</v>
      </c>
      <c r="D5195" s="234">
        <v>80.290000000000006</v>
      </c>
      <c r="E5195" s="217"/>
      <c r="F5195" s="217"/>
    </row>
    <row r="5196" spans="1:6" ht="15.75" customHeight="1" x14ac:dyDescent="0.25">
      <c r="A5196" s="233">
        <v>89474</v>
      </c>
      <c r="B5196" s="216" t="s">
        <v>35112</v>
      </c>
      <c r="C5196" s="216" t="s">
        <v>291</v>
      </c>
      <c r="D5196" s="234">
        <v>76.06</v>
      </c>
      <c r="E5196" s="217"/>
      <c r="F5196" s="217"/>
    </row>
    <row r="5197" spans="1:6" ht="15.75" customHeight="1" x14ac:dyDescent="0.25">
      <c r="A5197" s="233">
        <v>89475</v>
      </c>
      <c r="B5197" s="216" t="s">
        <v>35113</v>
      </c>
      <c r="C5197" s="216" t="s">
        <v>291</v>
      </c>
      <c r="D5197" s="234">
        <v>70.02</v>
      </c>
      <c r="E5197" s="217"/>
      <c r="F5197" s="217"/>
    </row>
    <row r="5198" spans="1:6" ht="15.75" customHeight="1" x14ac:dyDescent="0.25">
      <c r="A5198" s="233">
        <v>89476</v>
      </c>
      <c r="B5198" s="216" t="s">
        <v>35114</v>
      </c>
      <c r="C5198" s="216" t="s">
        <v>291</v>
      </c>
      <c r="D5198" s="234">
        <v>90.49</v>
      </c>
      <c r="E5198" s="217"/>
      <c r="F5198" s="217"/>
    </row>
    <row r="5199" spans="1:6" ht="15.75" customHeight="1" x14ac:dyDescent="0.25">
      <c r="A5199" s="233">
        <v>89477</v>
      </c>
      <c r="B5199" s="216" t="s">
        <v>35115</v>
      </c>
      <c r="C5199" s="216" t="s">
        <v>291</v>
      </c>
      <c r="D5199" s="234">
        <v>84.23</v>
      </c>
      <c r="E5199" s="217"/>
      <c r="F5199" s="217"/>
    </row>
    <row r="5200" spans="1:6" ht="15.75" customHeight="1" x14ac:dyDescent="0.25">
      <c r="A5200" s="233">
        <v>89478</v>
      </c>
      <c r="B5200" s="216" t="s">
        <v>35116</v>
      </c>
      <c r="C5200" s="216" t="s">
        <v>291</v>
      </c>
      <c r="D5200" s="234">
        <v>81.56</v>
      </c>
      <c r="E5200" s="217"/>
      <c r="F5200" s="217"/>
    </row>
    <row r="5201" spans="1:6" ht="15.75" customHeight="1" x14ac:dyDescent="0.25">
      <c r="A5201" s="233">
        <v>89479</v>
      </c>
      <c r="B5201" s="216" t="s">
        <v>35117</v>
      </c>
      <c r="C5201" s="216" t="s">
        <v>291</v>
      </c>
      <c r="D5201" s="234">
        <v>78.19</v>
      </c>
      <c r="E5201" s="217"/>
      <c r="F5201" s="217"/>
    </row>
    <row r="5202" spans="1:6" ht="15.75" customHeight="1" x14ac:dyDescent="0.25">
      <c r="A5202" s="233">
        <v>89480</v>
      </c>
      <c r="B5202" s="216" t="s">
        <v>35118</v>
      </c>
      <c r="C5202" s="216" t="s">
        <v>291</v>
      </c>
      <c r="D5202" s="234">
        <v>95.73</v>
      </c>
      <c r="E5202" s="217"/>
      <c r="F5202" s="217"/>
    </row>
    <row r="5203" spans="1:6" ht="15.75" customHeight="1" x14ac:dyDescent="0.25">
      <c r="A5203" s="233">
        <v>89483</v>
      </c>
      <c r="B5203" s="216" t="s">
        <v>35119</v>
      </c>
      <c r="C5203" s="216" t="s">
        <v>291</v>
      </c>
      <c r="D5203" s="234">
        <v>92.26</v>
      </c>
      <c r="E5203" s="217"/>
      <c r="F5203" s="217"/>
    </row>
    <row r="5204" spans="1:6" ht="15.75" customHeight="1" x14ac:dyDescent="0.25">
      <c r="A5204" s="233">
        <v>89484</v>
      </c>
      <c r="B5204" s="216" t="s">
        <v>35120</v>
      </c>
      <c r="C5204" s="216" t="s">
        <v>291</v>
      </c>
      <c r="D5204" s="234">
        <v>89.07</v>
      </c>
      <c r="E5204" s="217"/>
      <c r="F5204" s="217"/>
    </row>
    <row r="5205" spans="1:6" ht="15.75" customHeight="1" x14ac:dyDescent="0.25">
      <c r="A5205" s="233">
        <v>89486</v>
      </c>
      <c r="B5205" s="216" t="s">
        <v>35121</v>
      </c>
      <c r="C5205" s="216" t="s">
        <v>291</v>
      </c>
      <c r="D5205" s="234">
        <v>82.66</v>
      </c>
      <c r="E5205" s="217"/>
      <c r="F5205" s="217"/>
    </row>
    <row r="5206" spans="1:6" ht="15.75" customHeight="1" x14ac:dyDescent="0.25">
      <c r="A5206" s="233">
        <v>89487</v>
      </c>
      <c r="B5206" s="216" t="s">
        <v>35122</v>
      </c>
      <c r="C5206" s="216" t="s">
        <v>291</v>
      </c>
      <c r="D5206" s="234">
        <v>103.58</v>
      </c>
      <c r="E5206" s="217"/>
      <c r="F5206" s="217"/>
    </row>
    <row r="5207" spans="1:6" ht="15.75" customHeight="1" x14ac:dyDescent="0.25">
      <c r="A5207" s="233">
        <v>89488</v>
      </c>
      <c r="B5207" s="216" t="s">
        <v>35123</v>
      </c>
      <c r="C5207" s="216" t="s">
        <v>291</v>
      </c>
      <c r="D5207" s="234">
        <v>96.92</v>
      </c>
      <c r="E5207" s="217"/>
      <c r="F5207" s="217"/>
    </row>
    <row r="5208" spans="1:6" ht="15.75" customHeight="1" x14ac:dyDescent="0.25">
      <c r="A5208" s="233">
        <v>91815</v>
      </c>
      <c r="B5208" s="216" t="s">
        <v>35124</v>
      </c>
      <c r="C5208" s="216" t="s">
        <v>291</v>
      </c>
      <c r="D5208" s="234">
        <v>58.65</v>
      </c>
      <c r="E5208" s="217"/>
      <c r="F5208" s="217"/>
    </row>
    <row r="5209" spans="1:6" ht="15.75" customHeight="1" x14ac:dyDescent="0.25">
      <c r="A5209" s="233">
        <v>91816</v>
      </c>
      <c r="B5209" s="216" t="s">
        <v>35125</v>
      </c>
      <c r="C5209" s="216" t="s">
        <v>291</v>
      </c>
      <c r="D5209" s="234">
        <v>70.53</v>
      </c>
      <c r="E5209" s="217"/>
      <c r="F5209" s="217"/>
    </row>
    <row r="5210" spans="1:6" ht="15.75" customHeight="1" x14ac:dyDescent="0.25">
      <c r="A5210" s="233">
        <v>101161</v>
      </c>
      <c r="B5210" s="216" t="s">
        <v>35126</v>
      </c>
      <c r="C5210" s="216" t="s">
        <v>291</v>
      </c>
      <c r="D5210" s="234">
        <v>144.68</v>
      </c>
      <c r="E5210" s="217"/>
      <c r="F5210" s="217"/>
    </row>
    <row r="5211" spans="1:6" ht="15.75" customHeight="1" x14ac:dyDescent="0.25">
      <c r="A5211" s="233">
        <v>101163</v>
      </c>
      <c r="B5211" s="216" t="s">
        <v>35127</v>
      </c>
      <c r="C5211" s="216" t="s">
        <v>291</v>
      </c>
      <c r="D5211" s="218">
        <v>739.62</v>
      </c>
      <c r="E5211" s="217"/>
      <c r="F5211" s="217"/>
    </row>
    <row r="5212" spans="1:6" ht="15.75" customHeight="1" x14ac:dyDescent="0.25">
      <c r="A5212" s="233">
        <v>101164</v>
      </c>
      <c r="B5212" s="216" t="s">
        <v>35128</v>
      </c>
      <c r="C5212" s="216" t="s">
        <v>291</v>
      </c>
      <c r="D5212" s="218">
        <v>536.4</v>
      </c>
      <c r="E5212" s="217"/>
      <c r="F5212" s="217"/>
    </row>
    <row r="5213" spans="1:6" ht="15.75" customHeight="1" x14ac:dyDescent="0.25">
      <c r="A5213" s="233">
        <v>96358</v>
      </c>
      <c r="B5213" s="216" t="s">
        <v>35129</v>
      </c>
      <c r="C5213" s="216" t="s">
        <v>291</v>
      </c>
      <c r="D5213" s="218">
        <v>62.81</v>
      </c>
      <c r="E5213" s="217"/>
      <c r="F5213" s="217"/>
    </row>
    <row r="5214" spans="1:6" ht="15.75" customHeight="1" x14ac:dyDescent="0.25">
      <c r="A5214" s="233">
        <v>96359</v>
      </c>
      <c r="B5214" s="216" t="s">
        <v>35130</v>
      </c>
      <c r="C5214" s="216" t="s">
        <v>291</v>
      </c>
      <c r="D5214" s="234">
        <v>72.23</v>
      </c>
      <c r="E5214" s="217"/>
      <c r="F5214" s="217"/>
    </row>
    <row r="5215" spans="1:6" ht="15.75" customHeight="1" x14ac:dyDescent="0.25">
      <c r="A5215" s="233">
        <v>96360</v>
      </c>
      <c r="B5215" s="216" t="s">
        <v>35131</v>
      </c>
      <c r="C5215" s="216" t="s">
        <v>291</v>
      </c>
      <c r="D5215" s="234">
        <v>87.08</v>
      </c>
      <c r="E5215" s="217"/>
      <c r="F5215" s="217"/>
    </row>
    <row r="5216" spans="1:6" ht="15.75" customHeight="1" x14ac:dyDescent="0.25">
      <c r="A5216" s="233">
        <v>96361</v>
      </c>
      <c r="B5216" s="216" t="s">
        <v>35132</v>
      </c>
      <c r="C5216" s="216" t="s">
        <v>291</v>
      </c>
      <c r="D5216" s="234">
        <v>105.46</v>
      </c>
      <c r="E5216" s="217"/>
      <c r="F5216" s="217"/>
    </row>
    <row r="5217" spans="1:6" ht="15.75" customHeight="1" x14ac:dyDescent="0.25">
      <c r="A5217" s="233">
        <v>96362</v>
      </c>
      <c r="B5217" s="216" t="s">
        <v>35133</v>
      </c>
      <c r="C5217" s="216" t="s">
        <v>291</v>
      </c>
      <c r="D5217" s="234">
        <v>78.98</v>
      </c>
      <c r="E5217" s="217"/>
      <c r="F5217" s="217"/>
    </row>
    <row r="5218" spans="1:6" ht="15.75" customHeight="1" x14ac:dyDescent="0.25">
      <c r="A5218" s="233">
        <v>96363</v>
      </c>
      <c r="B5218" s="216" t="s">
        <v>35134</v>
      </c>
      <c r="C5218" s="216" t="s">
        <v>291</v>
      </c>
      <c r="D5218" s="234">
        <v>88.7</v>
      </c>
      <c r="E5218" s="217"/>
      <c r="F5218" s="217"/>
    </row>
    <row r="5219" spans="1:6" ht="15.75" customHeight="1" x14ac:dyDescent="0.25">
      <c r="A5219" s="233">
        <v>96364</v>
      </c>
      <c r="B5219" s="216" t="s">
        <v>35135</v>
      </c>
      <c r="C5219" s="216" t="s">
        <v>291</v>
      </c>
      <c r="D5219" s="234">
        <v>103.24</v>
      </c>
      <c r="E5219" s="217"/>
      <c r="F5219" s="217"/>
    </row>
    <row r="5220" spans="1:6" ht="15.75" customHeight="1" x14ac:dyDescent="0.25">
      <c r="A5220" s="233">
        <v>96365</v>
      </c>
      <c r="B5220" s="216" t="s">
        <v>35136</v>
      </c>
      <c r="C5220" s="216" t="s">
        <v>291</v>
      </c>
      <c r="D5220" s="234">
        <v>121.92</v>
      </c>
      <c r="E5220" s="217"/>
      <c r="F5220" s="217"/>
    </row>
    <row r="5221" spans="1:6" ht="15.75" customHeight="1" x14ac:dyDescent="0.25">
      <c r="A5221" s="233">
        <v>96366</v>
      </c>
      <c r="B5221" s="216" t="s">
        <v>35137</v>
      </c>
      <c r="C5221" s="216" t="s">
        <v>291</v>
      </c>
      <c r="D5221" s="234">
        <v>95.16</v>
      </c>
      <c r="E5221" s="217"/>
      <c r="F5221" s="217"/>
    </row>
    <row r="5222" spans="1:6" ht="15.75" customHeight="1" x14ac:dyDescent="0.25">
      <c r="A5222" s="233">
        <v>96367</v>
      </c>
      <c r="B5222" s="216" t="s">
        <v>35138</v>
      </c>
      <c r="C5222" s="216" t="s">
        <v>291</v>
      </c>
      <c r="D5222" s="234">
        <v>105.17</v>
      </c>
      <c r="E5222" s="217"/>
      <c r="F5222" s="217"/>
    </row>
    <row r="5223" spans="1:6" ht="15.75" customHeight="1" x14ac:dyDescent="0.25">
      <c r="A5223" s="233">
        <v>96368</v>
      </c>
      <c r="B5223" s="216" t="s">
        <v>35139</v>
      </c>
      <c r="C5223" s="216" t="s">
        <v>291</v>
      </c>
      <c r="D5223" s="234">
        <v>119.43</v>
      </c>
      <c r="E5223" s="217"/>
      <c r="F5223" s="217"/>
    </row>
    <row r="5224" spans="1:6" ht="15.75" customHeight="1" x14ac:dyDescent="0.25">
      <c r="A5224" s="233">
        <v>96369</v>
      </c>
      <c r="B5224" s="216" t="s">
        <v>35140</v>
      </c>
      <c r="C5224" s="216" t="s">
        <v>291</v>
      </c>
      <c r="D5224" s="234">
        <v>138.4</v>
      </c>
      <c r="E5224" s="217"/>
      <c r="F5224" s="217"/>
    </row>
    <row r="5225" spans="1:6" ht="15.75" customHeight="1" x14ac:dyDescent="0.25">
      <c r="A5225" s="233">
        <v>96370</v>
      </c>
      <c r="B5225" s="216" t="s">
        <v>35141</v>
      </c>
      <c r="C5225" s="216" t="s">
        <v>291</v>
      </c>
      <c r="D5225" s="234">
        <v>43.95</v>
      </c>
      <c r="E5225" s="217"/>
      <c r="F5225" s="217"/>
    </row>
    <row r="5226" spans="1:6" ht="15.75" customHeight="1" x14ac:dyDescent="0.25">
      <c r="A5226" s="233">
        <v>96371</v>
      </c>
      <c r="B5226" s="216" t="s">
        <v>35142</v>
      </c>
      <c r="C5226" s="216" t="s">
        <v>291</v>
      </c>
      <c r="D5226" s="234">
        <v>53.21</v>
      </c>
      <c r="E5226" s="217"/>
      <c r="F5226" s="217"/>
    </row>
    <row r="5227" spans="1:6" ht="15.75" customHeight="1" x14ac:dyDescent="0.25">
      <c r="A5227" s="233">
        <v>96372</v>
      </c>
      <c r="B5227" s="216" t="s">
        <v>35143</v>
      </c>
      <c r="C5227" s="216" t="s">
        <v>291</v>
      </c>
      <c r="D5227" s="234">
        <v>25.65</v>
      </c>
      <c r="E5227" s="217"/>
      <c r="F5227" s="217"/>
    </row>
    <row r="5228" spans="1:6" ht="15.75" customHeight="1" x14ac:dyDescent="0.25">
      <c r="A5228" s="233">
        <v>96373</v>
      </c>
      <c r="B5228" s="216" t="s">
        <v>35144</v>
      </c>
      <c r="C5228" s="216" t="s">
        <v>40</v>
      </c>
      <c r="D5228" s="234">
        <v>8.5299999999999994</v>
      </c>
      <c r="E5228" s="217"/>
      <c r="F5228" s="217"/>
    </row>
    <row r="5229" spans="1:6" ht="15.75" customHeight="1" x14ac:dyDescent="0.25">
      <c r="A5229" s="233">
        <v>96374</v>
      </c>
      <c r="B5229" s="216" t="s">
        <v>35145</v>
      </c>
      <c r="C5229" s="216" t="s">
        <v>40</v>
      </c>
      <c r="D5229" s="234">
        <v>19.190000000000001</v>
      </c>
      <c r="E5229" s="217"/>
      <c r="F5229" s="217"/>
    </row>
    <row r="5230" spans="1:6" ht="15.75" customHeight="1" x14ac:dyDescent="0.25">
      <c r="A5230" s="233">
        <v>102235</v>
      </c>
      <c r="B5230" s="216" t="s">
        <v>36861</v>
      </c>
      <c r="C5230" s="216" t="s">
        <v>291</v>
      </c>
      <c r="D5230" s="234">
        <v>412.4</v>
      </c>
      <c r="E5230" s="217"/>
      <c r="F5230" s="217"/>
    </row>
    <row r="5231" spans="1:6" ht="15.75" customHeight="1" x14ac:dyDescent="0.25">
      <c r="A5231" s="233">
        <v>102243</v>
      </c>
      <c r="B5231" s="216" t="s">
        <v>36862</v>
      </c>
      <c r="C5231" s="216" t="s">
        <v>291</v>
      </c>
      <c r="D5231" s="234">
        <v>82.74</v>
      </c>
      <c r="E5231" s="217"/>
      <c r="F5231" s="217"/>
    </row>
    <row r="5232" spans="1:6" ht="15.75" customHeight="1" x14ac:dyDescent="0.25">
      <c r="A5232" s="233">
        <v>102244</v>
      </c>
      <c r="B5232" s="216" t="s">
        <v>36863</v>
      </c>
      <c r="C5232" s="216" t="s">
        <v>291</v>
      </c>
      <c r="D5232" s="234">
        <v>95.67</v>
      </c>
      <c r="E5232" s="217"/>
      <c r="F5232" s="217"/>
    </row>
    <row r="5233" spans="1:6" ht="15.75" customHeight="1" x14ac:dyDescent="0.25">
      <c r="A5233" s="233">
        <v>102245</v>
      </c>
      <c r="B5233" s="216" t="s">
        <v>36864</v>
      </c>
      <c r="C5233" s="216" t="s">
        <v>291</v>
      </c>
      <c r="D5233" s="234">
        <v>98.25</v>
      </c>
      <c r="E5233" s="217"/>
      <c r="F5233" s="217"/>
    </row>
    <row r="5234" spans="1:6" ht="15.75" customHeight="1" x14ac:dyDescent="0.25">
      <c r="A5234" s="233">
        <v>102253</v>
      </c>
      <c r="B5234" s="216" t="s">
        <v>36865</v>
      </c>
      <c r="C5234" s="216" t="s">
        <v>291</v>
      </c>
      <c r="D5234" s="234">
        <v>583.79999999999995</v>
      </c>
      <c r="E5234" s="217"/>
      <c r="F5234" s="217"/>
    </row>
    <row r="5235" spans="1:6" ht="15.75" customHeight="1" x14ac:dyDescent="0.25">
      <c r="A5235" s="233">
        <v>102254</v>
      </c>
      <c r="B5235" s="216" t="s">
        <v>36866</v>
      </c>
      <c r="C5235" s="216" t="s">
        <v>291</v>
      </c>
      <c r="D5235" s="234">
        <v>636.13</v>
      </c>
      <c r="E5235" s="217"/>
      <c r="F5235" s="217"/>
    </row>
    <row r="5236" spans="1:6" ht="15.75" customHeight="1" x14ac:dyDescent="0.25">
      <c r="A5236" s="233">
        <v>102255</v>
      </c>
      <c r="B5236" s="216" t="s">
        <v>36867</v>
      </c>
      <c r="C5236" s="216" t="s">
        <v>291</v>
      </c>
      <c r="D5236" s="234">
        <v>602.16999999999996</v>
      </c>
      <c r="E5236" s="217"/>
      <c r="F5236" s="217"/>
    </row>
    <row r="5237" spans="1:6" ht="15.75" customHeight="1" x14ac:dyDescent="0.25">
      <c r="A5237" s="233">
        <v>102256</v>
      </c>
      <c r="B5237" s="216" t="s">
        <v>36868</v>
      </c>
      <c r="C5237" s="216" t="s">
        <v>291</v>
      </c>
      <c r="D5237" s="234">
        <v>737.79</v>
      </c>
      <c r="E5237" s="217"/>
      <c r="F5237" s="217"/>
    </row>
    <row r="5238" spans="1:6" ht="15.75" customHeight="1" x14ac:dyDescent="0.25">
      <c r="A5238" s="233">
        <v>102257</v>
      </c>
      <c r="B5238" s="216" t="s">
        <v>36869</v>
      </c>
      <c r="C5238" s="216" t="s">
        <v>291</v>
      </c>
      <c r="D5238" s="234">
        <v>251.8</v>
      </c>
      <c r="E5238" s="217"/>
      <c r="F5238" s="217"/>
    </row>
    <row r="5239" spans="1:6" ht="15.75" customHeight="1" x14ac:dyDescent="0.25">
      <c r="A5239" s="233">
        <v>102258</v>
      </c>
      <c r="B5239" s="216" t="s">
        <v>36870</v>
      </c>
      <c r="C5239" s="216" t="s">
        <v>291</v>
      </c>
      <c r="D5239" s="234">
        <v>280.32</v>
      </c>
      <c r="E5239" s="217"/>
      <c r="F5239" s="217"/>
    </row>
    <row r="5240" spans="1:6" ht="15.75" customHeight="1" x14ac:dyDescent="0.25">
      <c r="A5240" s="233">
        <v>101154</v>
      </c>
      <c r="B5240" s="216" t="s">
        <v>35146</v>
      </c>
      <c r="C5240" s="216" t="s">
        <v>291</v>
      </c>
      <c r="D5240" s="234">
        <v>80.62</v>
      </c>
      <c r="E5240" s="217"/>
      <c r="F5240" s="217"/>
    </row>
    <row r="5241" spans="1:6" ht="15.75" customHeight="1" x14ac:dyDescent="0.25">
      <c r="A5241" s="233">
        <v>101155</v>
      </c>
      <c r="B5241" s="216" t="s">
        <v>35147</v>
      </c>
      <c r="C5241" s="216" t="s">
        <v>291</v>
      </c>
      <c r="D5241" s="234">
        <v>112.8</v>
      </c>
      <c r="E5241" s="217"/>
      <c r="F5241" s="217"/>
    </row>
    <row r="5242" spans="1:6" ht="15.75" customHeight="1" x14ac:dyDescent="0.25">
      <c r="A5242" s="233">
        <v>101156</v>
      </c>
      <c r="B5242" s="216" t="s">
        <v>35148</v>
      </c>
      <c r="C5242" s="216" t="s">
        <v>291</v>
      </c>
      <c r="D5242" s="234">
        <v>165.08</v>
      </c>
      <c r="E5242" s="217"/>
      <c r="F5242" s="217"/>
    </row>
    <row r="5243" spans="1:6" ht="15.75" customHeight="1" x14ac:dyDescent="0.25">
      <c r="A5243" s="233">
        <v>101810</v>
      </c>
      <c r="B5243" s="216" t="s">
        <v>35149</v>
      </c>
      <c r="C5243" s="216" t="s">
        <v>293</v>
      </c>
      <c r="D5243" s="234">
        <v>992.51</v>
      </c>
      <c r="E5243" s="217"/>
      <c r="F5243" s="217"/>
    </row>
    <row r="5244" spans="1:6" ht="15.75" customHeight="1" x14ac:dyDescent="0.25">
      <c r="A5244" s="233">
        <v>101811</v>
      </c>
      <c r="B5244" s="216" t="s">
        <v>35150</v>
      </c>
      <c r="C5244" s="216" t="s">
        <v>293</v>
      </c>
      <c r="D5244" s="234">
        <v>1056</v>
      </c>
      <c r="E5244" s="217"/>
      <c r="F5244" s="217"/>
    </row>
    <row r="5245" spans="1:6" ht="15.75" customHeight="1" x14ac:dyDescent="0.25">
      <c r="A5245" s="233">
        <v>101812</v>
      </c>
      <c r="B5245" s="216" t="s">
        <v>35151</v>
      </c>
      <c r="C5245" s="216" t="s">
        <v>293</v>
      </c>
      <c r="D5245" s="234">
        <v>1088.8599999999999</v>
      </c>
      <c r="E5245" s="217"/>
      <c r="F5245" s="217"/>
    </row>
    <row r="5246" spans="1:6" ht="15.75" customHeight="1" x14ac:dyDescent="0.25">
      <c r="A5246" s="233">
        <v>101813</v>
      </c>
      <c r="B5246" s="216" t="s">
        <v>35152</v>
      </c>
      <c r="C5246" s="216" t="s">
        <v>293</v>
      </c>
      <c r="D5246" s="234">
        <v>1152.3499999999999</v>
      </c>
      <c r="E5246" s="217"/>
      <c r="F5246" s="217"/>
    </row>
    <row r="5247" spans="1:6" ht="15.75" customHeight="1" x14ac:dyDescent="0.25">
      <c r="A5247" s="233">
        <v>101814</v>
      </c>
      <c r="B5247" s="216" t="s">
        <v>35153</v>
      </c>
      <c r="C5247" s="216" t="s">
        <v>291</v>
      </c>
      <c r="D5247" s="234">
        <v>28.31</v>
      </c>
      <c r="E5247" s="217"/>
      <c r="F5247" s="217"/>
    </row>
    <row r="5248" spans="1:6" ht="15.75" customHeight="1" x14ac:dyDescent="0.25">
      <c r="A5248" s="233">
        <v>101815</v>
      </c>
      <c r="B5248" s="216" t="s">
        <v>35154</v>
      </c>
      <c r="C5248" s="216" t="s">
        <v>291</v>
      </c>
      <c r="D5248" s="234">
        <v>53.77</v>
      </c>
      <c r="E5248" s="217"/>
      <c r="F5248" s="217"/>
    </row>
    <row r="5249" spans="1:6" ht="15.75" customHeight="1" x14ac:dyDescent="0.25">
      <c r="A5249" s="233">
        <v>101816</v>
      </c>
      <c r="B5249" s="216" t="s">
        <v>35155</v>
      </c>
      <c r="C5249" s="216" t="s">
        <v>291</v>
      </c>
      <c r="D5249" s="234">
        <v>47.73</v>
      </c>
      <c r="E5249" s="217"/>
      <c r="F5249" s="217"/>
    </row>
    <row r="5250" spans="1:6" ht="15.75" customHeight="1" x14ac:dyDescent="0.25">
      <c r="A5250" s="233">
        <v>101817</v>
      </c>
      <c r="B5250" s="216" t="s">
        <v>35156</v>
      </c>
      <c r="C5250" s="216" t="s">
        <v>291</v>
      </c>
      <c r="D5250" s="234">
        <v>30.85</v>
      </c>
      <c r="E5250" s="217"/>
      <c r="F5250" s="217"/>
    </row>
    <row r="5251" spans="1:6" ht="15.75" customHeight="1" x14ac:dyDescent="0.25">
      <c r="A5251" s="233">
        <v>101818</v>
      </c>
      <c r="B5251" s="216" t="s">
        <v>35157</v>
      </c>
      <c r="C5251" s="216" t="s">
        <v>291</v>
      </c>
      <c r="D5251" s="234">
        <v>43.61</v>
      </c>
      <c r="E5251" s="217"/>
      <c r="F5251" s="217"/>
    </row>
    <row r="5252" spans="1:6" ht="15.75" customHeight="1" x14ac:dyDescent="0.25">
      <c r="A5252" s="233">
        <v>101819</v>
      </c>
      <c r="B5252" s="216" t="s">
        <v>35158</v>
      </c>
      <c r="C5252" s="216" t="s">
        <v>291</v>
      </c>
      <c r="D5252" s="234">
        <v>41.39</v>
      </c>
      <c r="E5252" s="217"/>
      <c r="F5252" s="217"/>
    </row>
    <row r="5253" spans="1:6" ht="15.75" customHeight="1" x14ac:dyDescent="0.25">
      <c r="A5253" s="233">
        <v>101820</v>
      </c>
      <c r="B5253" s="216" t="s">
        <v>35159</v>
      </c>
      <c r="C5253" s="216" t="s">
        <v>291</v>
      </c>
      <c r="D5253" s="234">
        <v>25.62</v>
      </c>
      <c r="E5253" s="217"/>
      <c r="F5253" s="217"/>
    </row>
    <row r="5254" spans="1:6" ht="15.75" customHeight="1" x14ac:dyDescent="0.25">
      <c r="A5254" s="233">
        <v>101821</v>
      </c>
      <c r="B5254" s="216" t="s">
        <v>35160</v>
      </c>
      <c r="C5254" s="216" t="s">
        <v>293</v>
      </c>
      <c r="D5254" s="234">
        <v>34.57</v>
      </c>
      <c r="E5254" s="217"/>
      <c r="F5254" s="217"/>
    </row>
    <row r="5255" spans="1:6" ht="15.75" customHeight="1" x14ac:dyDescent="0.25">
      <c r="A5255" s="233">
        <v>101822</v>
      </c>
      <c r="B5255" s="216" t="s">
        <v>35161</v>
      </c>
      <c r="C5255" s="216" t="s">
        <v>293</v>
      </c>
      <c r="D5255" s="234">
        <v>83.04</v>
      </c>
      <c r="E5255" s="217"/>
      <c r="F5255" s="217"/>
    </row>
    <row r="5256" spans="1:6" ht="15.75" customHeight="1" x14ac:dyDescent="0.25">
      <c r="A5256" s="233">
        <v>101823</v>
      </c>
      <c r="B5256" s="216" t="s">
        <v>35162</v>
      </c>
      <c r="C5256" s="216" t="s">
        <v>293</v>
      </c>
      <c r="D5256" s="234">
        <v>117.72</v>
      </c>
      <c r="E5256" s="217"/>
      <c r="F5256" s="217"/>
    </row>
    <row r="5257" spans="1:6" ht="15.75" customHeight="1" x14ac:dyDescent="0.25">
      <c r="A5257" s="233">
        <v>101824</v>
      </c>
      <c r="B5257" s="216" t="s">
        <v>35163</v>
      </c>
      <c r="C5257" s="216" t="s">
        <v>293</v>
      </c>
      <c r="D5257" s="234">
        <v>150.01</v>
      </c>
      <c r="E5257" s="217"/>
      <c r="F5257" s="217"/>
    </row>
    <row r="5258" spans="1:6" ht="15.75" customHeight="1" x14ac:dyDescent="0.25">
      <c r="A5258" s="233">
        <v>101825</v>
      </c>
      <c r="B5258" s="216" t="s">
        <v>35164</v>
      </c>
      <c r="C5258" s="216" t="s">
        <v>293</v>
      </c>
      <c r="D5258" s="234">
        <v>181.43</v>
      </c>
      <c r="E5258" s="217"/>
      <c r="F5258" s="217"/>
    </row>
    <row r="5259" spans="1:6" ht="15.75" customHeight="1" x14ac:dyDescent="0.25">
      <c r="A5259" s="233">
        <v>101826</v>
      </c>
      <c r="B5259" s="216" t="s">
        <v>35165</v>
      </c>
      <c r="C5259" s="216" t="s">
        <v>293</v>
      </c>
      <c r="D5259" s="234">
        <v>212.44</v>
      </c>
      <c r="E5259" s="217"/>
      <c r="F5259" s="217"/>
    </row>
    <row r="5260" spans="1:6" ht="15.75" customHeight="1" x14ac:dyDescent="0.25">
      <c r="A5260" s="233">
        <v>101827</v>
      </c>
      <c r="B5260" s="216" t="s">
        <v>35166</v>
      </c>
      <c r="C5260" s="216" t="s">
        <v>293</v>
      </c>
      <c r="D5260" s="234">
        <v>146.01</v>
      </c>
      <c r="E5260" s="217"/>
      <c r="F5260" s="217"/>
    </row>
    <row r="5261" spans="1:6" ht="15.75" customHeight="1" x14ac:dyDescent="0.25">
      <c r="A5261" s="233">
        <v>101828</v>
      </c>
      <c r="B5261" s="216" t="s">
        <v>35167</v>
      </c>
      <c r="C5261" s="216" t="s">
        <v>293</v>
      </c>
      <c r="D5261" s="234">
        <v>135.52000000000001</v>
      </c>
      <c r="E5261" s="217"/>
      <c r="F5261" s="217"/>
    </row>
    <row r="5262" spans="1:6" ht="15.75" customHeight="1" x14ac:dyDescent="0.25">
      <c r="A5262" s="233">
        <v>101829</v>
      </c>
      <c r="B5262" s="216" t="s">
        <v>35168</v>
      </c>
      <c r="C5262" s="216" t="s">
        <v>293</v>
      </c>
      <c r="D5262" s="234">
        <v>210.47</v>
      </c>
      <c r="E5262" s="217"/>
      <c r="F5262" s="217"/>
    </row>
    <row r="5263" spans="1:6" ht="15.75" customHeight="1" x14ac:dyDescent="0.25">
      <c r="A5263" s="233">
        <v>101830</v>
      </c>
      <c r="B5263" s="216" t="s">
        <v>35169</v>
      </c>
      <c r="C5263" s="216" t="s">
        <v>293</v>
      </c>
      <c r="D5263" s="234">
        <v>240.63</v>
      </c>
      <c r="E5263" s="217"/>
      <c r="F5263" s="217"/>
    </row>
    <row r="5264" spans="1:6" ht="15.75" customHeight="1" x14ac:dyDescent="0.25">
      <c r="A5264" s="233">
        <v>101831</v>
      </c>
      <c r="B5264" s="216" t="s">
        <v>35170</v>
      </c>
      <c r="C5264" s="216" t="s">
        <v>293</v>
      </c>
      <c r="D5264" s="234">
        <v>270.38</v>
      </c>
      <c r="E5264" s="217"/>
      <c r="F5264" s="217"/>
    </row>
    <row r="5265" spans="1:6" ht="15.75" customHeight="1" x14ac:dyDescent="0.25">
      <c r="A5265" s="233">
        <v>101832</v>
      </c>
      <c r="B5265" s="216" t="s">
        <v>35171</v>
      </c>
      <c r="C5265" s="216" t="s">
        <v>293</v>
      </c>
      <c r="D5265" s="234">
        <v>200.39</v>
      </c>
      <c r="E5265" s="217"/>
      <c r="F5265" s="217"/>
    </row>
    <row r="5266" spans="1:6" ht="15.75" customHeight="1" x14ac:dyDescent="0.25">
      <c r="A5266" s="233">
        <v>101833</v>
      </c>
      <c r="B5266" s="216" t="s">
        <v>35172</v>
      </c>
      <c r="C5266" s="216" t="s">
        <v>293</v>
      </c>
      <c r="D5266" s="234">
        <v>230.76</v>
      </c>
      <c r="E5266" s="217"/>
      <c r="F5266" s="217"/>
    </row>
    <row r="5267" spans="1:6" ht="15.75" customHeight="1" x14ac:dyDescent="0.25">
      <c r="A5267" s="233">
        <v>101834</v>
      </c>
      <c r="B5267" s="216" t="s">
        <v>35173</v>
      </c>
      <c r="C5267" s="216" t="s">
        <v>293</v>
      </c>
      <c r="D5267" s="234">
        <v>260.72000000000003</v>
      </c>
      <c r="E5267" s="217"/>
      <c r="F5267" s="217"/>
    </row>
    <row r="5268" spans="1:6" ht="15.75" customHeight="1" x14ac:dyDescent="0.25">
      <c r="A5268" s="233">
        <v>101835</v>
      </c>
      <c r="B5268" s="216" t="s">
        <v>35174</v>
      </c>
      <c r="C5268" s="216" t="s">
        <v>293</v>
      </c>
      <c r="D5268" s="234">
        <v>204.75</v>
      </c>
      <c r="E5268" s="217"/>
      <c r="F5268" s="217"/>
    </row>
    <row r="5269" spans="1:6" ht="15.75" customHeight="1" x14ac:dyDescent="0.25">
      <c r="A5269" s="233">
        <v>101836</v>
      </c>
      <c r="B5269" s="216" t="s">
        <v>35175</v>
      </c>
      <c r="C5269" s="216" t="s">
        <v>293</v>
      </c>
      <c r="D5269" s="234">
        <v>17.3</v>
      </c>
      <c r="E5269" s="217"/>
      <c r="F5269" s="217"/>
    </row>
    <row r="5270" spans="1:6" ht="15.75" customHeight="1" x14ac:dyDescent="0.25">
      <c r="A5270" s="233">
        <v>101837</v>
      </c>
      <c r="B5270" s="216" t="s">
        <v>35176</v>
      </c>
      <c r="C5270" s="216" t="s">
        <v>293</v>
      </c>
      <c r="D5270" s="234">
        <v>51.98</v>
      </c>
      <c r="E5270" s="217"/>
      <c r="F5270" s="217"/>
    </row>
    <row r="5271" spans="1:6" ht="15.75" customHeight="1" x14ac:dyDescent="0.25">
      <c r="A5271" s="233">
        <v>101838</v>
      </c>
      <c r="B5271" s="216" t="s">
        <v>35177</v>
      </c>
      <c r="C5271" s="216" t="s">
        <v>293</v>
      </c>
      <c r="D5271" s="218">
        <v>84.27</v>
      </c>
      <c r="E5271" s="217"/>
      <c r="F5271" s="217"/>
    </row>
    <row r="5272" spans="1:6" ht="15.75" customHeight="1" x14ac:dyDescent="0.25">
      <c r="A5272" s="233">
        <v>101839</v>
      </c>
      <c r="B5272" s="216" t="s">
        <v>35178</v>
      </c>
      <c r="C5272" s="216" t="s">
        <v>293</v>
      </c>
      <c r="D5272" s="218">
        <v>115.68</v>
      </c>
      <c r="E5272" s="217"/>
      <c r="F5272" s="217"/>
    </row>
    <row r="5273" spans="1:6" ht="15.75" customHeight="1" x14ac:dyDescent="0.25">
      <c r="A5273" s="233">
        <v>101840</v>
      </c>
      <c r="B5273" s="216" t="s">
        <v>35179</v>
      </c>
      <c r="C5273" s="216" t="s">
        <v>293</v>
      </c>
      <c r="D5273" s="234">
        <v>179.82</v>
      </c>
      <c r="E5273" s="217"/>
      <c r="F5273" s="217"/>
    </row>
    <row r="5274" spans="1:6" ht="15.75" customHeight="1" x14ac:dyDescent="0.25">
      <c r="A5274" s="233">
        <v>101841</v>
      </c>
      <c r="B5274" s="216" t="s">
        <v>35180</v>
      </c>
      <c r="C5274" s="216" t="s">
        <v>293</v>
      </c>
      <c r="D5274" s="234">
        <v>80.27</v>
      </c>
      <c r="E5274" s="217"/>
      <c r="F5274" s="217"/>
    </row>
    <row r="5275" spans="1:6" ht="15.75" customHeight="1" x14ac:dyDescent="0.25">
      <c r="A5275" s="233">
        <v>101842</v>
      </c>
      <c r="B5275" s="216" t="s">
        <v>35181</v>
      </c>
      <c r="C5275" s="216" t="s">
        <v>293</v>
      </c>
      <c r="D5275" s="234">
        <v>69.78</v>
      </c>
      <c r="E5275" s="217"/>
      <c r="F5275" s="217"/>
    </row>
    <row r="5276" spans="1:6" ht="15.75" customHeight="1" x14ac:dyDescent="0.25">
      <c r="A5276" s="233">
        <v>101843</v>
      </c>
      <c r="B5276" s="216" t="s">
        <v>35182</v>
      </c>
      <c r="C5276" s="216" t="s">
        <v>293</v>
      </c>
      <c r="D5276" s="234">
        <v>144.72999999999999</v>
      </c>
      <c r="E5276" s="217"/>
      <c r="F5276" s="217"/>
    </row>
    <row r="5277" spans="1:6" ht="15.75" customHeight="1" x14ac:dyDescent="0.25">
      <c r="A5277" s="233">
        <v>101844</v>
      </c>
      <c r="B5277" s="216" t="s">
        <v>35183</v>
      </c>
      <c r="C5277" s="216" t="s">
        <v>293</v>
      </c>
      <c r="D5277" s="234">
        <v>174.89</v>
      </c>
      <c r="E5277" s="217"/>
      <c r="F5277" s="217"/>
    </row>
    <row r="5278" spans="1:6" ht="15.75" customHeight="1" x14ac:dyDescent="0.25">
      <c r="A5278" s="233">
        <v>101845</v>
      </c>
      <c r="B5278" s="216" t="s">
        <v>35184</v>
      </c>
      <c r="C5278" s="216" t="s">
        <v>293</v>
      </c>
      <c r="D5278" s="234">
        <v>204.64</v>
      </c>
      <c r="E5278" s="217"/>
      <c r="F5278" s="217"/>
    </row>
    <row r="5279" spans="1:6" ht="15.75" customHeight="1" x14ac:dyDescent="0.25">
      <c r="A5279" s="233">
        <v>101846</v>
      </c>
      <c r="B5279" s="216" t="s">
        <v>35185</v>
      </c>
      <c r="C5279" s="216" t="s">
        <v>293</v>
      </c>
      <c r="D5279" s="234">
        <v>134.65</v>
      </c>
      <c r="E5279" s="217"/>
      <c r="F5279" s="217"/>
    </row>
    <row r="5280" spans="1:6" ht="15.75" customHeight="1" x14ac:dyDescent="0.25">
      <c r="A5280" s="233">
        <v>101847</v>
      </c>
      <c r="B5280" s="216" t="s">
        <v>35186</v>
      </c>
      <c r="C5280" s="216" t="s">
        <v>293</v>
      </c>
      <c r="D5280" s="234">
        <v>165.02</v>
      </c>
      <c r="E5280" s="217"/>
      <c r="F5280" s="217"/>
    </row>
    <row r="5281" spans="1:6" ht="15.75" customHeight="1" x14ac:dyDescent="0.25">
      <c r="A5281" s="233">
        <v>101848</v>
      </c>
      <c r="B5281" s="216" t="s">
        <v>35187</v>
      </c>
      <c r="C5281" s="216" t="s">
        <v>293</v>
      </c>
      <c r="D5281" s="234">
        <v>194.98</v>
      </c>
      <c r="E5281" s="217"/>
      <c r="F5281" s="217"/>
    </row>
    <row r="5282" spans="1:6" ht="15.75" customHeight="1" x14ac:dyDescent="0.25">
      <c r="A5282" s="233">
        <v>101849</v>
      </c>
      <c r="B5282" s="216" t="s">
        <v>35188</v>
      </c>
      <c r="C5282" s="216" t="s">
        <v>293</v>
      </c>
      <c r="D5282" s="234">
        <v>139.01</v>
      </c>
      <c r="E5282" s="217"/>
      <c r="F5282" s="217"/>
    </row>
    <row r="5283" spans="1:6" ht="15.75" customHeight="1" x14ac:dyDescent="0.25">
      <c r="A5283" s="233">
        <v>101850</v>
      </c>
      <c r="B5283" s="216" t="s">
        <v>35189</v>
      </c>
      <c r="C5283" s="216" t="s">
        <v>291</v>
      </c>
      <c r="D5283" s="234">
        <v>37.53</v>
      </c>
      <c r="E5283" s="217"/>
      <c r="F5283" s="217"/>
    </row>
    <row r="5284" spans="1:6" ht="15.75" customHeight="1" x14ac:dyDescent="0.25">
      <c r="A5284" s="233">
        <v>101851</v>
      </c>
      <c r="B5284" s="216" t="s">
        <v>35190</v>
      </c>
      <c r="C5284" s="216" t="s">
        <v>291</v>
      </c>
      <c r="D5284" s="234">
        <v>88</v>
      </c>
      <c r="E5284" s="217"/>
      <c r="F5284" s="217"/>
    </row>
    <row r="5285" spans="1:6" ht="15.75" customHeight="1" x14ac:dyDescent="0.25">
      <c r="A5285" s="233">
        <v>101852</v>
      </c>
      <c r="B5285" s="216" t="s">
        <v>35191</v>
      </c>
      <c r="C5285" s="216" t="s">
        <v>291</v>
      </c>
      <c r="D5285" s="234">
        <v>48.41</v>
      </c>
      <c r="E5285" s="217"/>
      <c r="F5285" s="217"/>
    </row>
    <row r="5286" spans="1:6" ht="15.75" customHeight="1" x14ac:dyDescent="0.25">
      <c r="A5286" s="233">
        <v>101853</v>
      </c>
      <c r="B5286" s="216" t="s">
        <v>35192</v>
      </c>
      <c r="C5286" s="216" t="s">
        <v>291</v>
      </c>
      <c r="D5286" s="234">
        <v>33.630000000000003</v>
      </c>
      <c r="E5286" s="217"/>
      <c r="F5286" s="217"/>
    </row>
    <row r="5287" spans="1:6" ht="15.75" customHeight="1" x14ac:dyDescent="0.25">
      <c r="A5287" s="233">
        <v>101854</v>
      </c>
      <c r="B5287" s="216" t="s">
        <v>35193</v>
      </c>
      <c r="C5287" s="216" t="s">
        <v>291</v>
      </c>
      <c r="D5287" s="234">
        <v>90.32</v>
      </c>
      <c r="E5287" s="217"/>
      <c r="F5287" s="217"/>
    </row>
    <row r="5288" spans="1:6" ht="15.75" customHeight="1" x14ac:dyDescent="0.25">
      <c r="A5288" s="233">
        <v>101855</v>
      </c>
      <c r="B5288" s="216" t="s">
        <v>35194</v>
      </c>
      <c r="C5288" s="216" t="s">
        <v>291</v>
      </c>
      <c r="D5288" s="234">
        <v>53.3</v>
      </c>
      <c r="E5288" s="217"/>
      <c r="F5288" s="217"/>
    </row>
    <row r="5289" spans="1:6" ht="15.75" customHeight="1" x14ac:dyDescent="0.25">
      <c r="A5289" s="233">
        <v>101856</v>
      </c>
      <c r="B5289" s="216" t="s">
        <v>35195</v>
      </c>
      <c r="C5289" s="216" t="s">
        <v>291</v>
      </c>
      <c r="D5289" s="234">
        <v>15.77</v>
      </c>
      <c r="E5289" s="217"/>
      <c r="F5289" s="217"/>
    </row>
    <row r="5290" spans="1:6" ht="15.75" customHeight="1" x14ac:dyDescent="0.25">
      <c r="A5290" s="233">
        <v>101857</v>
      </c>
      <c r="B5290" s="216" t="s">
        <v>35196</v>
      </c>
      <c r="C5290" s="216" t="s">
        <v>291</v>
      </c>
      <c r="D5290" s="234">
        <v>20.190000000000001</v>
      </c>
      <c r="E5290" s="217"/>
      <c r="F5290" s="217"/>
    </row>
    <row r="5291" spans="1:6" ht="15.75" customHeight="1" x14ac:dyDescent="0.25">
      <c r="A5291" s="233">
        <v>101858</v>
      </c>
      <c r="B5291" s="216" t="s">
        <v>35197</v>
      </c>
      <c r="C5291" s="216" t="s">
        <v>291</v>
      </c>
      <c r="D5291" s="234">
        <v>16.13</v>
      </c>
      <c r="E5291" s="217"/>
      <c r="F5291" s="217"/>
    </row>
    <row r="5292" spans="1:6" ht="15.75" customHeight="1" x14ac:dyDescent="0.25">
      <c r="A5292" s="233">
        <v>101859</v>
      </c>
      <c r="B5292" s="216" t="s">
        <v>35198</v>
      </c>
      <c r="C5292" s="216" t="s">
        <v>291</v>
      </c>
      <c r="D5292" s="234">
        <v>18.04</v>
      </c>
      <c r="E5292" s="217"/>
      <c r="F5292" s="217"/>
    </row>
    <row r="5293" spans="1:6" ht="15.75" customHeight="1" x14ac:dyDescent="0.25">
      <c r="A5293" s="233">
        <v>101860</v>
      </c>
      <c r="B5293" s="216" t="s">
        <v>35199</v>
      </c>
      <c r="C5293" s="216" t="s">
        <v>291</v>
      </c>
      <c r="D5293" s="234">
        <v>21.03</v>
      </c>
      <c r="E5293" s="217"/>
      <c r="F5293" s="217"/>
    </row>
    <row r="5294" spans="1:6" ht="15.75" customHeight="1" x14ac:dyDescent="0.25">
      <c r="A5294" s="233">
        <v>101861</v>
      </c>
      <c r="B5294" s="216" t="s">
        <v>35200</v>
      </c>
      <c r="C5294" s="216" t="s">
        <v>291</v>
      </c>
      <c r="D5294" s="234">
        <v>19.54</v>
      </c>
      <c r="E5294" s="217"/>
      <c r="F5294" s="217"/>
    </row>
    <row r="5295" spans="1:6" ht="15.75" customHeight="1" x14ac:dyDescent="0.25">
      <c r="A5295" s="233">
        <v>101862</v>
      </c>
      <c r="B5295" s="216" t="s">
        <v>35201</v>
      </c>
      <c r="C5295" s="216" t="s">
        <v>291</v>
      </c>
      <c r="D5295" s="234">
        <v>21.47</v>
      </c>
      <c r="E5295" s="217"/>
      <c r="F5295" s="217"/>
    </row>
    <row r="5296" spans="1:6" ht="15.75" customHeight="1" x14ac:dyDescent="0.25">
      <c r="A5296" s="233">
        <v>101863</v>
      </c>
      <c r="B5296" s="216" t="s">
        <v>35202</v>
      </c>
      <c r="C5296" s="216" t="s">
        <v>291</v>
      </c>
      <c r="D5296" s="234">
        <v>16.399999999999999</v>
      </c>
      <c r="E5296" s="217"/>
      <c r="F5296" s="217"/>
    </row>
    <row r="5297" spans="1:6" ht="15.75" customHeight="1" x14ac:dyDescent="0.25">
      <c r="A5297" s="233">
        <v>101864</v>
      </c>
      <c r="B5297" s="216" t="s">
        <v>35203</v>
      </c>
      <c r="C5297" s="216" t="s">
        <v>291</v>
      </c>
      <c r="D5297" s="234">
        <v>19.399999999999999</v>
      </c>
      <c r="E5297" s="217"/>
      <c r="F5297" s="217"/>
    </row>
    <row r="5298" spans="1:6" ht="15.75" customHeight="1" x14ac:dyDescent="0.25">
      <c r="A5298" s="233">
        <v>101865</v>
      </c>
      <c r="B5298" s="216" t="s">
        <v>35204</v>
      </c>
      <c r="C5298" s="216" t="s">
        <v>291</v>
      </c>
      <c r="D5298" s="234">
        <v>22.38</v>
      </c>
      <c r="E5298" s="217"/>
      <c r="F5298" s="217"/>
    </row>
    <row r="5299" spans="1:6" ht="15.75" customHeight="1" x14ac:dyDescent="0.25">
      <c r="A5299" s="233">
        <v>101866</v>
      </c>
      <c r="B5299" s="216" t="s">
        <v>35205</v>
      </c>
      <c r="C5299" s="216" t="s">
        <v>291</v>
      </c>
      <c r="D5299" s="234">
        <v>19.690000000000001</v>
      </c>
      <c r="E5299" s="217"/>
      <c r="F5299" s="217"/>
    </row>
    <row r="5300" spans="1:6" ht="15.75" customHeight="1" x14ac:dyDescent="0.25">
      <c r="A5300" s="233">
        <v>101867</v>
      </c>
      <c r="B5300" s="216" t="s">
        <v>35206</v>
      </c>
      <c r="C5300" s="216" t="s">
        <v>291</v>
      </c>
      <c r="D5300" s="234">
        <v>22.67</v>
      </c>
      <c r="E5300" s="217"/>
      <c r="F5300" s="217"/>
    </row>
    <row r="5301" spans="1:6" ht="15.75" customHeight="1" x14ac:dyDescent="0.25">
      <c r="A5301" s="233">
        <v>101868</v>
      </c>
      <c r="B5301" s="216" t="s">
        <v>35207</v>
      </c>
      <c r="C5301" s="216" t="s">
        <v>291</v>
      </c>
      <c r="D5301" s="234">
        <v>17.600000000000001</v>
      </c>
      <c r="E5301" s="217"/>
      <c r="F5301" s="217"/>
    </row>
    <row r="5302" spans="1:6" ht="15.75" customHeight="1" x14ac:dyDescent="0.25">
      <c r="A5302" s="233">
        <v>101869</v>
      </c>
      <c r="B5302" s="216" t="s">
        <v>35208</v>
      </c>
      <c r="C5302" s="216" t="s">
        <v>291</v>
      </c>
      <c r="D5302" s="234">
        <v>20.59</v>
      </c>
      <c r="E5302" s="217"/>
      <c r="F5302" s="217"/>
    </row>
    <row r="5303" spans="1:6" ht="15.75" customHeight="1" x14ac:dyDescent="0.25">
      <c r="A5303" s="233">
        <v>101870</v>
      </c>
      <c r="B5303" s="216" t="s">
        <v>35209</v>
      </c>
      <c r="C5303" s="216" t="s">
        <v>291</v>
      </c>
      <c r="D5303" s="234">
        <v>23.58</v>
      </c>
      <c r="E5303" s="217"/>
      <c r="F5303" s="217"/>
    </row>
    <row r="5304" spans="1:6" ht="15.75" customHeight="1" x14ac:dyDescent="0.25">
      <c r="A5304" s="233">
        <v>102096</v>
      </c>
      <c r="B5304" s="216" t="s">
        <v>35210</v>
      </c>
      <c r="C5304" s="216" t="s">
        <v>293</v>
      </c>
      <c r="D5304" s="234">
        <v>1107.78</v>
      </c>
      <c r="E5304" s="217"/>
      <c r="F5304" s="217"/>
    </row>
    <row r="5305" spans="1:6" ht="15.75" customHeight="1" x14ac:dyDescent="0.25">
      <c r="A5305" s="233">
        <v>102098</v>
      </c>
      <c r="B5305" s="216" t="s">
        <v>35211</v>
      </c>
      <c r="C5305" s="216" t="s">
        <v>293</v>
      </c>
      <c r="D5305" s="234">
        <v>1204.1300000000001</v>
      </c>
      <c r="E5305" s="217"/>
      <c r="F5305" s="217"/>
    </row>
    <row r="5306" spans="1:6" ht="15.75" customHeight="1" x14ac:dyDescent="0.25">
      <c r="A5306" s="233">
        <v>102100</v>
      </c>
      <c r="B5306" s="216" t="s">
        <v>35212</v>
      </c>
      <c r="C5306" s="216" t="s">
        <v>291</v>
      </c>
      <c r="D5306" s="234">
        <v>7.51</v>
      </c>
      <c r="E5306" s="217"/>
      <c r="F5306" s="217"/>
    </row>
    <row r="5307" spans="1:6" ht="15.75" customHeight="1" x14ac:dyDescent="0.25">
      <c r="A5307" s="233">
        <v>102101</v>
      </c>
      <c r="B5307" s="216" t="s">
        <v>35213</v>
      </c>
      <c r="C5307" s="216" t="s">
        <v>291</v>
      </c>
      <c r="D5307" s="234">
        <v>2.56</v>
      </c>
      <c r="E5307" s="217"/>
      <c r="F5307" s="217"/>
    </row>
    <row r="5308" spans="1:6" ht="15.75" customHeight="1" x14ac:dyDescent="0.25">
      <c r="A5308" s="233">
        <v>100576</v>
      </c>
      <c r="B5308" s="216" t="s">
        <v>35214</v>
      </c>
      <c r="C5308" s="216" t="s">
        <v>291</v>
      </c>
      <c r="D5308" s="234">
        <v>1.54</v>
      </c>
      <c r="E5308" s="217"/>
      <c r="F5308" s="217"/>
    </row>
    <row r="5309" spans="1:6" ht="15.75" customHeight="1" x14ac:dyDescent="0.25">
      <c r="A5309" s="233">
        <v>100577</v>
      </c>
      <c r="B5309" s="216" t="s">
        <v>35215</v>
      </c>
      <c r="C5309" s="216" t="s">
        <v>291</v>
      </c>
      <c r="D5309" s="234">
        <v>0.7</v>
      </c>
      <c r="E5309" s="217"/>
      <c r="F5309" s="217"/>
    </row>
    <row r="5310" spans="1:6" ht="15.75" customHeight="1" x14ac:dyDescent="0.25">
      <c r="A5310" s="233">
        <v>96388</v>
      </c>
      <c r="B5310" s="216" t="s">
        <v>35216</v>
      </c>
      <c r="C5310" s="216" t="s">
        <v>293</v>
      </c>
      <c r="D5310" s="234">
        <v>7.25</v>
      </c>
      <c r="E5310" s="217"/>
      <c r="F5310" s="217"/>
    </row>
    <row r="5311" spans="1:6" ht="15.75" customHeight="1" x14ac:dyDescent="0.25">
      <c r="A5311" s="233">
        <v>96389</v>
      </c>
      <c r="B5311" s="216" t="s">
        <v>35217</v>
      </c>
      <c r="C5311" s="216" t="s">
        <v>293</v>
      </c>
      <c r="D5311" s="234">
        <v>45.4</v>
      </c>
      <c r="E5311" s="217"/>
      <c r="F5311" s="217"/>
    </row>
    <row r="5312" spans="1:6" ht="15.75" customHeight="1" x14ac:dyDescent="0.25">
      <c r="A5312" s="233">
        <v>96390</v>
      </c>
      <c r="B5312" s="216" t="s">
        <v>35218</v>
      </c>
      <c r="C5312" s="216" t="s">
        <v>293</v>
      </c>
      <c r="D5312" s="234">
        <v>76.39</v>
      </c>
      <c r="E5312" s="217"/>
      <c r="F5312" s="217"/>
    </row>
    <row r="5313" spans="1:6" ht="15.75" customHeight="1" x14ac:dyDescent="0.25">
      <c r="A5313" s="233">
        <v>96391</v>
      </c>
      <c r="B5313" s="216" t="s">
        <v>35219</v>
      </c>
      <c r="C5313" s="216" t="s">
        <v>293</v>
      </c>
      <c r="D5313" s="234">
        <v>108.45</v>
      </c>
      <c r="E5313" s="217"/>
      <c r="F5313" s="217"/>
    </row>
    <row r="5314" spans="1:6" ht="15.75" customHeight="1" x14ac:dyDescent="0.25">
      <c r="A5314" s="233">
        <v>96392</v>
      </c>
      <c r="B5314" s="216" t="s">
        <v>35220</v>
      </c>
      <c r="C5314" s="216" t="s">
        <v>293</v>
      </c>
      <c r="D5314" s="234">
        <v>139.46</v>
      </c>
      <c r="E5314" s="217"/>
      <c r="F5314" s="217"/>
    </row>
    <row r="5315" spans="1:6" ht="15.75" customHeight="1" x14ac:dyDescent="0.25">
      <c r="A5315" s="233">
        <v>96396</v>
      </c>
      <c r="B5315" s="216" t="s">
        <v>35221</v>
      </c>
      <c r="C5315" s="216" t="s">
        <v>293</v>
      </c>
      <c r="D5315" s="234">
        <v>129.75</v>
      </c>
      <c r="E5315" s="217"/>
      <c r="F5315" s="217"/>
    </row>
    <row r="5316" spans="1:6" ht="15.75" customHeight="1" x14ac:dyDescent="0.25">
      <c r="A5316" s="233">
        <v>96397</v>
      </c>
      <c r="B5316" s="216" t="s">
        <v>35222</v>
      </c>
      <c r="C5316" s="216" t="s">
        <v>293</v>
      </c>
      <c r="D5316" s="234">
        <v>189.47</v>
      </c>
      <c r="E5316" s="217"/>
      <c r="F5316" s="217"/>
    </row>
    <row r="5317" spans="1:6" ht="15.75" customHeight="1" x14ac:dyDescent="0.25">
      <c r="A5317" s="233">
        <v>96398</v>
      </c>
      <c r="B5317" s="216" t="s">
        <v>35223</v>
      </c>
      <c r="C5317" s="216" t="s">
        <v>293</v>
      </c>
      <c r="D5317" s="234">
        <v>269.51</v>
      </c>
      <c r="E5317" s="217"/>
      <c r="F5317" s="217"/>
    </row>
    <row r="5318" spans="1:6" ht="15.75" customHeight="1" x14ac:dyDescent="0.25">
      <c r="A5318" s="233">
        <v>96399</v>
      </c>
      <c r="B5318" s="216" t="s">
        <v>35224</v>
      </c>
      <c r="C5318" s="216" t="s">
        <v>293</v>
      </c>
      <c r="D5318" s="234">
        <v>88.26</v>
      </c>
      <c r="E5318" s="217"/>
      <c r="F5318" s="217"/>
    </row>
    <row r="5319" spans="1:6" ht="15.75" customHeight="1" x14ac:dyDescent="0.25">
      <c r="A5319" s="233">
        <v>96400</v>
      </c>
      <c r="B5319" s="216" t="s">
        <v>35225</v>
      </c>
      <c r="C5319" s="216" t="s">
        <v>293</v>
      </c>
      <c r="D5319" s="234">
        <v>114.16</v>
      </c>
      <c r="E5319" s="217"/>
      <c r="F5319" s="217"/>
    </row>
    <row r="5320" spans="1:6" ht="15.75" customHeight="1" x14ac:dyDescent="0.25">
      <c r="A5320" s="233">
        <v>96401</v>
      </c>
      <c r="B5320" s="216" t="s">
        <v>35226</v>
      </c>
      <c r="C5320" s="216" t="s">
        <v>291</v>
      </c>
      <c r="D5320" s="234">
        <v>6.66</v>
      </c>
      <c r="E5320" s="217"/>
      <c r="F5320" s="217"/>
    </row>
    <row r="5321" spans="1:6" ht="15.75" customHeight="1" x14ac:dyDescent="0.25">
      <c r="A5321" s="233">
        <v>96402</v>
      </c>
      <c r="B5321" s="216" t="s">
        <v>35227</v>
      </c>
      <c r="C5321" s="216" t="s">
        <v>291</v>
      </c>
      <c r="D5321" s="234">
        <v>1.88</v>
      </c>
      <c r="E5321" s="217"/>
      <c r="F5321" s="217"/>
    </row>
    <row r="5322" spans="1:6" ht="15.75" customHeight="1" x14ac:dyDescent="0.25">
      <c r="A5322" s="233">
        <v>100564</v>
      </c>
      <c r="B5322" s="216" t="s">
        <v>35228</v>
      </c>
      <c r="C5322" s="216" t="s">
        <v>293</v>
      </c>
      <c r="D5322" s="234">
        <v>77.459999999999994</v>
      </c>
      <c r="E5322" s="217"/>
      <c r="F5322" s="217"/>
    </row>
    <row r="5323" spans="1:6" ht="15.75" customHeight="1" x14ac:dyDescent="0.25">
      <c r="A5323" s="233">
        <v>100565</v>
      </c>
      <c r="B5323" s="216" t="s">
        <v>35229</v>
      </c>
      <c r="C5323" s="216" t="s">
        <v>293</v>
      </c>
      <c r="D5323" s="234">
        <v>67</v>
      </c>
      <c r="E5323" s="217"/>
      <c r="F5323" s="217"/>
    </row>
    <row r="5324" spans="1:6" ht="15.75" customHeight="1" x14ac:dyDescent="0.25">
      <c r="A5324" s="233">
        <v>100566</v>
      </c>
      <c r="B5324" s="216" t="s">
        <v>35230</v>
      </c>
      <c r="C5324" s="216" t="s">
        <v>293</v>
      </c>
      <c r="D5324" s="234">
        <v>141.91</v>
      </c>
      <c r="E5324" s="217"/>
      <c r="F5324" s="217"/>
    </row>
    <row r="5325" spans="1:6" ht="15.75" customHeight="1" x14ac:dyDescent="0.25">
      <c r="A5325" s="233">
        <v>100567</v>
      </c>
      <c r="B5325" s="216" t="s">
        <v>35231</v>
      </c>
      <c r="C5325" s="216" t="s">
        <v>293</v>
      </c>
      <c r="D5325" s="234">
        <v>172.11</v>
      </c>
      <c r="E5325" s="217"/>
      <c r="F5325" s="217"/>
    </row>
    <row r="5326" spans="1:6" ht="15.75" customHeight="1" x14ac:dyDescent="0.25">
      <c r="A5326" s="233">
        <v>100568</v>
      </c>
      <c r="B5326" s="216" t="s">
        <v>35232</v>
      </c>
      <c r="C5326" s="216" t="s">
        <v>293</v>
      </c>
      <c r="D5326" s="234">
        <v>201.82</v>
      </c>
      <c r="E5326" s="217"/>
      <c r="F5326" s="217"/>
    </row>
    <row r="5327" spans="1:6" ht="15.75" customHeight="1" x14ac:dyDescent="0.25">
      <c r="A5327" s="233">
        <v>100569</v>
      </c>
      <c r="B5327" s="216" t="s">
        <v>35233</v>
      </c>
      <c r="C5327" s="216" t="s">
        <v>293</v>
      </c>
      <c r="D5327" s="234">
        <v>131.84</v>
      </c>
      <c r="E5327" s="217"/>
      <c r="F5327" s="217"/>
    </row>
    <row r="5328" spans="1:6" ht="15.75" customHeight="1" x14ac:dyDescent="0.25">
      <c r="A5328" s="233">
        <v>100570</v>
      </c>
      <c r="B5328" s="216" t="s">
        <v>35234</v>
      </c>
      <c r="C5328" s="216" t="s">
        <v>293</v>
      </c>
      <c r="D5328" s="234">
        <v>163.66</v>
      </c>
      <c r="E5328" s="217"/>
      <c r="F5328" s="217"/>
    </row>
    <row r="5329" spans="1:6" ht="15.75" customHeight="1" x14ac:dyDescent="0.25">
      <c r="A5329" s="233">
        <v>100571</v>
      </c>
      <c r="B5329" s="216" t="s">
        <v>35235</v>
      </c>
      <c r="C5329" s="216" t="s">
        <v>293</v>
      </c>
      <c r="D5329" s="234">
        <v>192.21</v>
      </c>
      <c r="E5329" s="217"/>
      <c r="F5329" s="217"/>
    </row>
    <row r="5330" spans="1:6" ht="15.75" customHeight="1" x14ac:dyDescent="0.25">
      <c r="A5330" s="233">
        <v>100572</v>
      </c>
      <c r="B5330" s="216" t="s">
        <v>35236</v>
      </c>
      <c r="C5330" s="216" t="s">
        <v>293</v>
      </c>
      <c r="D5330" s="234">
        <v>81.02</v>
      </c>
      <c r="E5330" s="217"/>
      <c r="F5330" s="217"/>
    </row>
    <row r="5331" spans="1:6" ht="15.75" customHeight="1" x14ac:dyDescent="0.25">
      <c r="A5331" s="233">
        <v>100573</v>
      </c>
      <c r="B5331" s="216" t="s">
        <v>35237</v>
      </c>
      <c r="C5331" s="216" t="s">
        <v>293</v>
      </c>
      <c r="D5331" s="234">
        <v>70.56</v>
      </c>
      <c r="E5331" s="217"/>
      <c r="F5331" s="217"/>
    </row>
    <row r="5332" spans="1:6" ht="15.75" customHeight="1" x14ac:dyDescent="0.25">
      <c r="A5332" s="233">
        <v>100574</v>
      </c>
      <c r="B5332" s="216" t="s">
        <v>35238</v>
      </c>
      <c r="C5332" s="216" t="s">
        <v>293</v>
      </c>
      <c r="D5332" s="234">
        <v>0.96</v>
      </c>
      <c r="E5332" s="217"/>
      <c r="F5332" s="217"/>
    </row>
    <row r="5333" spans="1:6" ht="15.75" customHeight="1" x14ac:dyDescent="0.25">
      <c r="A5333" s="233">
        <v>100575</v>
      </c>
      <c r="B5333" s="216" t="s">
        <v>35239</v>
      </c>
      <c r="C5333" s="216" t="s">
        <v>291</v>
      </c>
      <c r="D5333" s="234">
        <v>7.0000000000000007E-2</v>
      </c>
      <c r="E5333" s="217"/>
      <c r="F5333" s="217"/>
    </row>
    <row r="5334" spans="1:6" ht="15.75" customHeight="1" x14ac:dyDescent="0.25">
      <c r="A5334" s="233">
        <v>101767</v>
      </c>
      <c r="B5334" s="216" t="s">
        <v>35240</v>
      </c>
      <c r="C5334" s="216" t="s">
        <v>293</v>
      </c>
      <c r="D5334" s="234">
        <v>18.04</v>
      </c>
      <c r="E5334" s="217"/>
      <c r="F5334" s="217"/>
    </row>
    <row r="5335" spans="1:6" ht="15.75" customHeight="1" x14ac:dyDescent="0.25">
      <c r="A5335" s="233">
        <v>101768</v>
      </c>
      <c r="B5335" s="216" t="s">
        <v>35241</v>
      </c>
      <c r="C5335" s="216" t="s">
        <v>293</v>
      </c>
      <c r="D5335" s="234">
        <v>28.06</v>
      </c>
      <c r="E5335" s="217"/>
      <c r="F5335" s="217"/>
    </row>
    <row r="5336" spans="1:6" ht="15.75" customHeight="1" x14ac:dyDescent="0.25">
      <c r="A5336" s="233">
        <v>92391</v>
      </c>
      <c r="B5336" s="216" t="s">
        <v>35242</v>
      </c>
      <c r="C5336" s="216" t="s">
        <v>291</v>
      </c>
      <c r="D5336" s="234">
        <v>39.229999999999997</v>
      </c>
      <c r="E5336" s="217"/>
      <c r="F5336" s="217"/>
    </row>
    <row r="5337" spans="1:6" ht="15.75" customHeight="1" x14ac:dyDescent="0.25">
      <c r="A5337" s="233">
        <v>92392</v>
      </c>
      <c r="B5337" s="216" t="s">
        <v>35243</v>
      </c>
      <c r="C5337" s="216" t="s">
        <v>291</v>
      </c>
      <c r="D5337" s="234">
        <v>81.790000000000006</v>
      </c>
      <c r="E5337" s="217"/>
      <c r="F5337" s="217"/>
    </row>
    <row r="5338" spans="1:6" ht="15.75" customHeight="1" x14ac:dyDescent="0.25">
      <c r="A5338" s="233">
        <v>92393</v>
      </c>
      <c r="B5338" s="216" t="s">
        <v>35244</v>
      </c>
      <c r="C5338" s="216" t="s">
        <v>291</v>
      </c>
      <c r="D5338" s="234">
        <v>39.31</v>
      </c>
      <c r="E5338" s="217"/>
      <c r="F5338" s="217"/>
    </row>
    <row r="5339" spans="1:6" ht="15.75" customHeight="1" x14ac:dyDescent="0.25">
      <c r="A5339" s="233">
        <v>92394</v>
      </c>
      <c r="B5339" s="216" t="s">
        <v>35245</v>
      </c>
      <c r="C5339" s="216" t="s">
        <v>291</v>
      </c>
      <c r="D5339" s="234">
        <v>49.66</v>
      </c>
      <c r="E5339" s="217"/>
      <c r="F5339" s="217"/>
    </row>
    <row r="5340" spans="1:6" ht="15.75" customHeight="1" x14ac:dyDescent="0.25">
      <c r="A5340" s="233">
        <v>92395</v>
      </c>
      <c r="B5340" s="216" t="s">
        <v>35246</v>
      </c>
      <c r="C5340" s="216" t="s">
        <v>291</v>
      </c>
      <c r="D5340" s="234">
        <v>60.88</v>
      </c>
      <c r="E5340" s="217"/>
      <c r="F5340" s="217"/>
    </row>
    <row r="5341" spans="1:6" ht="15.75" customHeight="1" x14ac:dyDescent="0.25">
      <c r="A5341" s="233">
        <v>92396</v>
      </c>
      <c r="B5341" s="216" t="s">
        <v>35247</v>
      </c>
      <c r="C5341" s="216" t="s">
        <v>291</v>
      </c>
      <c r="D5341" s="234">
        <v>49.48</v>
      </c>
      <c r="E5341" s="217"/>
      <c r="F5341" s="217"/>
    </row>
    <row r="5342" spans="1:6" ht="15.75" customHeight="1" x14ac:dyDescent="0.25">
      <c r="A5342" s="233">
        <v>92397</v>
      </c>
      <c r="B5342" s="216" t="s">
        <v>35248</v>
      </c>
      <c r="C5342" s="216" t="s">
        <v>291</v>
      </c>
      <c r="D5342" s="234">
        <v>39.54</v>
      </c>
      <c r="E5342" s="217"/>
      <c r="F5342" s="217"/>
    </row>
    <row r="5343" spans="1:6" ht="15.75" customHeight="1" x14ac:dyDescent="0.25">
      <c r="A5343" s="233">
        <v>92398</v>
      </c>
      <c r="B5343" s="216" t="s">
        <v>35249</v>
      </c>
      <c r="C5343" s="216" t="s">
        <v>291</v>
      </c>
      <c r="D5343" s="234">
        <v>51.1</v>
      </c>
      <c r="E5343" s="217"/>
      <c r="F5343" s="217"/>
    </row>
    <row r="5344" spans="1:6" ht="15.75" customHeight="1" x14ac:dyDescent="0.25">
      <c r="A5344" s="233">
        <v>92399</v>
      </c>
      <c r="B5344" s="216" t="s">
        <v>35250</v>
      </c>
      <c r="C5344" s="216" t="s">
        <v>291</v>
      </c>
      <c r="D5344" s="234">
        <v>52.23</v>
      </c>
      <c r="E5344" s="217"/>
      <c r="F5344" s="217"/>
    </row>
    <row r="5345" spans="1:6" ht="15.75" customHeight="1" x14ac:dyDescent="0.25">
      <c r="A5345" s="233">
        <v>92400</v>
      </c>
      <c r="B5345" s="216" t="s">
        <v>35251</v>
      </c>
      <c r="C5345" s="216" t="s">
        <v>291</v>
      </c>
      <c r="D5345" s="234">
        <v>61.47</v>
      </c>
      <c r="E5345" s="217"/>
      <c r="F5345" s="217"/>
    </row>
    <row r="5346" spans="1:6" ht="15.75" customHeight="1" x14ac:dyDescent="0.25">
      <c r="A5346" s="233">
        <v>92401</v>
      </c>
      <c r="B5346" s="216" t="s">
        <v>35252</v>
      </c>
      <c r="C5346" s="216" t="s">
        <v>291</v>
      </c>
      <c r="D5346" s="234">
        <v>62.66</v>
      </c>
      <c r="E5346" s="217"/>
      <c r="F5346" s="217"/>
    </row>
    <row r="5347" spans="1:6" ht="15.75" customHeight="1" x14ac:dyDescent="0.25">
      <c r="A5347" s="233">
        <v>92402</v>
      </c>
      <c r="B5347" s="216" t="s">
        <v>35253</v>
      </c>
      <c r="C5347" s="216" t="s">
        <v>291</v>
      </c>
      <c r="D5347" s="234">
        <v>50.85</v>
      </c>
      <c r="E5347" s="217"/>
      <c r="F5347" s="217"/>
    </row>
    <row r="5348" spans="1:6" ht="15.75" customHeight="1" x14ac:dyDescent="0.25">
      <c r="A5348" s="233">
        <v>92403</v>
      </c>
      <c r="B5348" s="216" t="s">
        <v>35254</v>
      </c>
      <c r="C5348" s="216" t="s">
        <v>291</v>
      </c>
      <c r="D5348" s="234">
        <v>40.82</v>
      </c>
      <c r="E5348" s="217"/>
      <c r="F5348" s="217"/>
    </row>
    <row r="5349" spans="1:6" ht="15.75" customHeight="1" x14ac:dyDescent="0.25">
      <c r="A5349" s="233">
        <v>92404</v>
      </c>
      <c r="B5349" s="216" t="s">
        <v>35255</v>
      </c>
      <c r="C5349" s="216" t="s">
        <v>291</v>
      </c>
      <c r="D5349" s="234">
        <v>52.38</v>
      </c>
      <c r="E5349" s="217"/>
      <c r="F5349" s="217"/>
    </row>
    <row r="5350" spans="1:6" ht="15.75" customHeight="1" x14ac:dyDescent="0.25">
      <c r="A5350" s="233">
        <v>92405</v>
      </c>
      <c r="B5350" s="216" t="s">
        <v>35256</v>
      </c>
      <c r="C5350" s="216" t="s">
        <v>291</v>
      </c>
      <c r="D5350" s="234">
        <v>53.48</v>
      </c>
      <c r="E5350" s="217"/>
      <c r="F5350" s="217"/>
    </row>
    <row r="5351" spans="1:6" ht="15.75" customHeight="1" x14ac:dyDescent="0.25">
      <c r="A5351" s="233">
        <v>92406</v>
      </c>
      <c r="B5351" s="216" t="s">
        <v>35257</v>
      </c>
      <c r="C5351" s="216" t="s">
        <v>291</v>
      </c>
      <c r="D5351" s="234">
        <v>62.76</v>
      </c>
      <c r="E5351" s="217"/>
      <c r="F5351" s="217"/>
    </row>
    <row r="5352" spans="1:6" ht="15.75" customHeight="1" x14ac:dyDescent="0.25">
      <c r="A5352" s="233">
        <v>92407</v>
      </c>
      <c r="B5352" s="216" t="s">
        <v>35258</v>
      </c>
      <c r="C5352" s="216" t="s">
        <v>291</v>
      </c>
      <c r="D5352" s="234">
        <v>63.93</v>
      </c>
      <c r="E5352" s="217"/>
      <c r="F5352" s="217"/>
    </row>
    <row r="5353" spans="1:6" ht="15.75" customHeight="1" x14ac:dyDescent="0.25">
      <c r="A5353" s="233">
        <v>93679</v>
      </c>
      <c r="B5353" s="216" t="s">
        <v>35259</v>
      </c>
      <c r="C5353" s="216" t="s">
        <v>291</v>
      </c>
      <c r="D5353" s="234">
        <v>54.74</v>
      </c>
      <c r="E5353" s="217"/>
      <c r="F5353" s="217"/>
    </row>
    <row r="5354" spans="1:6" ht="15.75" customHeight="1" x14ac:dyDescent="0.25">
      <c r="A5354" s="233">
        <v>93680</v>
      </c>
      <c r="B5354" s="216" t="s">
        <v>35260</v>
      </c>
      <c r="C5354" s="216" t="s">
        <v>291</v>
      </c>
      <c r="D5354" s="234">
        <v>44.58</v>
      </c>
      <c r="E5354" s="217"/>
      <c r="F5354" s="217"/>
    </row>
    <row r="5355" spans="1:6" ht="15.75" customHeight="1" x14ac:dyDescent="0.25">
      <c r="A5355" s="233">
        <v>93681</v>
      </c>
      <c r="B5355" s="216" t="s">
        <v>35261</v>
      </c>
      <c r="C5355" s="216" t="s">
        <v>291</v>
      </c>
      <c r="D5355" s="234">
        <v>55.12</v>
      </c>
      <c r="E5355" s="217"/>
      <c r="F5355" s="217"/>
    </row>
    <row r="5356" spans="1:6" ht="15.75" customHeight="1" x14ac:dyDescent="0.25">
      <c r="A5356" s="233">
        <v>93682</v>
      </c>
      <c r="B5356" s="216" t="s">
        <v>35262</v>
      </c>
      <c r="C5356" s="216" t="s">
        <v>291</v>
      </c>
      <c r="D5356" s="234">
        <v>56.29</v>
      </c>
      <c r="E5356" s="217"/>
      <c r="F5356" s="217"/>
    </row>
    <row r="5357" spans="1:6" ht="15.75" customHeight="1" x14ac:dyDescent="0.25">
      <c r="A5357" s="233">
        <v>97104</v>
      </c>
      <c r="B5357" s="216" t="s">
        <v>35263</v>
      </c>
      <c r="C5357" s="216" t="s">
        <v>291</v>
      </c>
      <c r="D5357" s="234">
        <v>99.42</v>
      </c>
      <c r="E5357" s="217"/>
      <c r="F5357" s="217"/>
    </row>
    <row r="5358" spans="1:6" ht="15.75" customHeight="1" x14ac:dyDescent="0.25">
      <c r="A5358" s="233">
        <v>97105</v>
      </c>
      <c r="B5358" s="216" t="s">
        <v>35264</v>
      </c>
      <c r="C5358" s="216" t="s">
        <v>291</v>
      </c>
      <c r="D5358" s="234">
        <v>116.58</v>
      </c>
      <c r="E5358" s="217"/>
      <c r="F5358" s="217"/>
    </row>
    <row r="5359" spans="1:6" ht="15.75" customHeight="1" x14ac:dyDescent="0.25">
      <c r="A5359" s="233">
        <v>97106</v>
      </c>
      <c r="B5359" s="216" t="s">
        <v>35265</v>
      </c>
      <c r="C5359" s="216" t="s">
        <v>291</v>
      </c>
      <c r="D5359" s="234">
        <v>128.13</v>
      </c>
      <c r="E5359" s="217"/>
      <c r="F5359" s="217"/>
    </row>
    <row r="5360" spans="1:6" ht="15.75" customHeight="1" x14ac:dyDescent="0.25">
      <c r="A5360" s="233">
        <v>97107</v>
      </c>
      <c r="B5360" s="216" t="s">
        <v>35266</v>
      </c>
      <c r="C5360" s="216" t="s">
        <v>291</v>
      </c>
      <c r="D5360" s="234">
        <v>139.63</v>
      </c>
      <c r="E5360" s="217"/>
      <c r="F5360" s="217"/>
    </row>
    <row r="5361" spans="1:6" ht="15.75" customHeight="1" x14ac:dyDescent="0.25">
      <c r="A5361" s="233">
        <v>97108</v>
      </c>
      <c r="B5361" s="216" t="s">
        <v>35267</v>
      </c>
      <c r="C5361" s="216" t="s">
        <v>291</v>
      </c>
      <c r="D5361" s="234">
        <v>162.28</v>
      </c>
      <c r="E5361" s="217"/>
      <c r="F5361" s="217"/>
    </row>
    <row r="5362" spans="1:6" ht="15.75" customHeight="1" x14ac:dyDescent="0.25">
      <c r="A5362" s="233">
        <v>97109</v>
      </c>
      <c r="B5362" s="216" t="s">
        <v>35268</v>
      </c>
      <c r="C5362" s="216" t="s">
        <v>291</v>
      </c>
      <c r="D5362" s="234">
        <v>173.76</v>
      </c>
      <c r="E5362" s="217"/>
      <c r="F5362" s="217"/>
    </row>
    <row r="5363" spans="1:6" ht="15.75" customHeight="1" x14ac:dyDescent="0.25">
      <c r="A5363" s="233">
        <v>97110</v>
      </c>
      <c r="B5363" s="216" t="s">
        <v>35269</v>
      </c>
      <c r="C5363" s="216" t="s">
        <v>291</v>
      </c>
      <c r="D5363" s="234">
        <v>146.55000000000001</v>
      </c>
      <c r="E5363" s="217"/>
      <c r="F5363" s="217"/>
    </row>
    <row r="5364" spans="1:6" ht="15.75" customHeight="1" x14ac:dyDescent="0.25">
      <c r="A5364" s="233">
        <v>97111</v>
      </c>
      <c r="B5364" s="216" t="s">
        <v>35270</v>
      </c>
      <c r="C5364" s="216" t="s">
        <v>291</v>
      </c>
      <c r="D5364" s="234">
        <v>167.94</v>
      </c>
      <c r="E5364" s="217"/>
      <c r="F5364" s="217"/>
    </row>
    <row r="5365" spans="1:6" ht="15.75" customHeight="1" x14ac:dyDescent="0.25">
      <c r="A5365" s="233">
        <v>97112</v>
      </c>
      <c r="B5365" s="216" t="s">
        <v>35271</v>
      </c>
      <c r="C5365" s="216" t="s">
        <v>291</v>
      </c>
      <c r="D5365" s="234">
        <v>181.25</v>
      </c>
      <c r="E5365" s="217"/>
      <c r="F5365" s="217"/>
    </row>
    <row r="5366" spans="1:6" ht="15.75" customHeight="1" x14ac:dyDescent="0.25">
      <c r="A5366" s="233">
        <v>97113</v>
      </c>
      <c r="B5366" s="216" t="s">
        <v>35272</v>
      </c>
      <c r="C5366" s="216" t="s">
        <v>291</v>
      </c>
      <c r="D5366" s="234">
        <v>1.82</v>
      </c>
      <c r="E5366" s="217"/>
      <c r="F5366" s="217"/>
    </row>
    <row r="5367" spans="1:6" ht="15.75" customHeight="1" x14ac:dyDescent="0.25">
      <c r="A5367" s="233">
        <v>97114</v>
      </c>
      <c r="B5367" s="216" t="s">
        <v>35273</v>
      </c>
      <c r="C5367" s="216" t="s">
        <v>40</v>
      </c>
      <c r="D5367" s="234">
        <v>0.34</v>
      </c>
      <c r="E5367" s="217"/>
      <c r="F5367" s="217"/>
    </row>
    <row r="5368" spans="1:6" ht="15.75" customHeight="1" x14ac:dyDescent="0.25">
      <c r="A5368" s="233">
        <v>97115</v>
      </c>
      <c r="B5368" s="216" t="s">
        <v>35274</v>
      </c>
      <c r="C5368" s="216" t="s">
        <v>292</v>
      </c>
      <c r="D5368" s="234">
        <v>44.82</v>
      </c>
      <c r="E5368" s="217"/>
      <c r="F5368" s="217"/>
    </row>
    <row r="5369" spans="1:6" ht="15.75" customHeight="1" x14ac:dyDescent="0.25">
      <c r="A5369" s="233">
        <v>97116</v>
      </c>
      <c r="B5369" s="216" t="s">
        <v>35275</v>
      </c>
      <c r="C5369" s="216" t="s">
        <v>292</v>
      </c>
      <c r="D5369" s="234">
        <v>15.94</v>
      </c>
      <c r="E5369" s="217"/>
      <c r="F5369" s="217"/>
    </row>
    <row r="5370" spans="1:6" ht="15.75" customHeight="1" x14ac:dyDescent="0.25">
      <c r="A5370" s="233">
        <v>97117</v>
      </c>
      <c r="B5370" s="216" t="s">
        <v>35276</v>
      </c>
      <c r="C5370" s="216" t="s">
        <v>292</v>
      </c>
      <c r="D5370" s="234">
        <v>15.62</v>
      </c>
      <c r="E5370" s="217"/>
      <c r="F5370" s="217"/>
    </row>
    <row r="5371" spans="1:6" ht="15.75" customHeight="1" x14ac:dyDescent="0.25">
      <c r="A5371" s="233">
        <v>97118</v>
      </c>
      <c r="B5371" s="216" t="s">
        <v>35277</v>
      </c>
      <c r="C5371" s="216" t="s">
        <v>292</v>
      </c>
      <c r="D5371" s="234">
        <v>13.83</v>
      </c>
      <c r="E5371" s="217"/>
      <c r="F5371" s="217"/>
    </row>
    <row r="5372" spans="1:6" ht="15.75" customHeight="1" x14ac:dyDescent="0.25">
      <c r="A5372" s="233">
        <v>97119</v>
      </c>
      <c r="B5372" s="216" t="s">
        <v>35278</v>
      </c>
      <c r="C5372" s="216" t="s">
        <v>292</v>
      </c>
      <c r="D5372" s="234">
        <v>13.31</v>
      </c>
      <c r="E5372" s="217"/>
      <c r="F5372" s="217"/>
    </row>
    <row r="5373" spans="1:6" ht="15.75" customHeight="1" x14ac:dyDescent="0.25">
      <c r="A5373" s="233">
        <v>97120</v>
      </c>
      <c r="B5373" s="216" t="s">
        <v>35279</v>
      </c>
      <c r="C5373" s="216" t="s">
        <v>292</v>
      </c>
      <c r="D5373" s="234">
        <v>9.7899999999999991</v>
      </c>
      <c r="E5373" s="217"/>
      <c r="F5373" s="217"/>
    </row>
    <row r="5374" spans="1:6" ht="15.75" customHeight="1" x14ac:dyDescent="0.25">
      <c r="A5374" s="233">
        <v>97802</v>
      </c>
      <c r="B5374" s="216" t="s">
        <v>35280</v>
      </c>
      <c r="C5374" s="216" t="s">
        <v>291</v>
      </c>
      <c r="D5374" s="234">
        <v>4.93</v>
      </c>
      <c r="E5374" s="217"/>
      <c r="F5374" s="217"/>
    </row>
    <row r="5375" spans="1:6" ht="15.75" customHeight="1" x14ac:dyDescent="0.25">
      <c r="A5375" s="233">
        <v>97803</v>
      </c>
      <c r="B5375" s="216" t="s">
        <v>35281</v>
      </c>
      <c r="C5375" s="216" t="s">
        <v>291</v>
      </c>
      <c r="D5375" s="234">
        <v>7.43</v>
      </c>
      <c r="E5375" s="217"/>
      <c r="F5375" s="217"/>
    </row>
    <row r="5376" spans="1:6" ht="15.75" customHeight="1" x14ac:dyDescent="0.25">
      <c r="A5376" s="233">
        <v>97805</v>
      </c>
      <c r="B5376" s="216" t="s">
        <v>35282</v>
      </c>
      <c r="C5376" s="216" t="s">
        <v>291</v>
      </c>
      <c r="D5376" s="234">
        <v>12.51</v>
      </c>
      <c r="E5376" s="217"/>
      <c r="F5376" s="217"/>
    </row>
    <row r="5377" spans="1:6" ht="15.75" customHeight="1" x14ac:dyDescent="0.25">
      <c r="A5377" s="233">
        <v>97806</v>
      </c>
      <c r="B5377" s="216" t="s">
        <v>35283</v>
      </c>
      <c r="C5377" s="216" t="s">
        <v>291</v>
      </c>
      <c r="D5377" s="234">
        <v>14.96</v>
      </c>
      <c r="E5377" s="217"/>
      <c r="F5377" s="217"/>
    </row>
    <row r="5378" spans="1:6" ht="15.75" customHeight="1" x14ac:dyDescent="0.25">
      <c r="A5378" s="233">
        <v>97807</v>
      </c>
      <c r="B5378" s="216" t="s">
        <v>35284</v>
      </c>
      <c r="C5378" s="216" t="s">
        <v>291</v>
      </c>
      <c r="D5378" s="234">
        <v>16.86</v>
      </c>
      <c r="E5378" s="217"/>
      <c r="F5378" s="217"/>
    </row>
    <row r="5379" spans="1:6" ht="15.75" customHeight="1" x14ac:dyDescent="0.25">
      <c r="A5379" s="233">
        <v>97809</v>
      </c>
      <c r="B5379" s="216" t="s">
        <v>35285</v>
      </c>
      <c r="C5379" s="216" t="s">
        <v>291</v>
      </c>
      <c r="D5379" s="234">
        <v>14</v>
      </c>
      <c r="E5379" s="217"/>
      <c r="F5379" s="217"/>
    </row>
    <row r="5380" spans="1:6" ht="15.75" customHeight="1" x14ac:dyDescent="0.25">
      <c r="A5380" s="233">
        <v>97810</v>
      </c>
      <c r="B5380" s="216" t="s">
        <v>35286</v>
      </c>
      <c r="C5380" s="216" t="s">
        <v>291</v>
      </c>
      <c r="D5380" s="234">
        <v>15.16</v>
      </c>
      <c r="E5380" s="217"/>
      <c r="F5380" s="217"/>
    </row>
    <row r="5381" spans="1:6" ht="15.75" customHeight="1" x14ac:dyDescent="0.25">
      <c r="A5381" s="233">
        <v>97811</v>
      </c>
      <c r="B5381" s="216" t="s">
        <v>35287</v>
      </c>
      <c r="C5381" s="216" t="s">
        <v>291</v>
      </c>
      <c r="D5381" s="234">
        <v>17.11</v>
      </c>
      <c r="E5381" s="217"/>
      <c r="F5381" s="217"/>
    </row>
    <row r="5382" spans="1:6" ht="15.75" customHeight="1" x14ac:dyDescent="0.25">
      <c r="A5382" s="233">
        <v>101167</v>
      </c>
      <c r="B5382" s="216" t="s">
        <v>35288</v>
      </c>
      <c r="C5382" s="216" t="s">
        <v>291</v>
      </c>
      <c r="D5382" s="234">
        <v>45.53</v>
      </c>
      <c r="E5382" s="217"/>
      <c r="F5382" s="217"/>
    </row>
    <row r="5383" spans="1:6" ht="15.75" customHeight="1" x14ac:dyDescent="0.25">
      <c r="A5383" s="233">
        <v>101168</v>
      </c>
      <c r="B5383" s="216" t="s">
        <v>35289</v>
      </c>
      <c r="C5383" s="216" t="s">
        <v>291</v>
      </c>
      <c r="D5383" s="234">
        <v>78.05</v>
      </c>
      <c r="E5383" s="217"/>
      <c r="F5383" s="217"/>
    </row>
    <row r="5384" spans="1:6" ht="15.75" customHeight="1" x14ac:dyDescent="0.25">
      <c r="A5384" s="233">
        <v>101169</v>
      </c>
      <c r="B5384" s="216" t="s">
        <v>35290</v>
      </c>
      <c r="C5384" s="216" t="s">
        <v>291</v>
      </c>
      <c r="D5384" s="234">
        <v>56.45</v>
      </c>
      <c r="E5384" s="217"/>
      <c r="F5384" s="217"/>
    </row>
    <row r="5385" spans="1:6" ht="15.75" customHeight="1" x14ac:dyDescent="0.25">
      <c r="A5385" s="233">
        <v>101170</v>
      </c>
      <c r="B5385" s="216" t="s">
        <v>35291</v>
      </c>
      <c r="C5385" s="216" t="s">
        <v>291</v>
      </c>
      <c r="D5385" s="234">
        <v>27.34</v>
      </c>
      <c r="E5385" s="217"/>
      <c r="F5385" s="217"/>
    </row>
    <row r="5386" spans="1:6" ht="15.75" customHeight="1" x14ac:dyDescent="0.25">
      <c r="A5386" s="233">
        <v>101171</v>
      </c>
      <c r="B5386" s="216" t="s">
        <v>35292</v>
      </c>
      <c r="C5386" s="216" t="s">
        <v>291</v>
      </c>
      <c r="D5386" s="234">
        <v>68.900000000000006</v>
      </c>
      <c r="E5386" s="217"/>
      <c r="F5386" s="217"/>
    </row>
    <row r="5387" spans="1:6" ht="15.75" customHeight="1" x14ac:dyDescent="0.25">
      <c r="A5387" s="233">
        <v>101172</v>
      </c>
      <c r="B5387" s="216" t="s">
        <v>35293</v>
      </c>
      <c r="C5387" s="216" t="s">
        <v>291</v>
      </c>
      <c r="D5387" s="234">
        <v>47.13</v>
      </c>
      <c r="E5387" s="217"/>
      <c r="F5387" s="217"/>
    </row>
    <row r="5388" spans="1:6" ht="15.75" customHeight="1" x14ac:dyDescent="0.25">
      <c r="A5388" s="233">
        <v>72947</v>
      </c>
      <c r="B5388" s="216" t="s">
        <v>35294</v>
      </c>
      <c r="C5388" s="216" t="s">
        <v>291</v>
      </c>
      <c r="D5388" s="234">
        <v>14.83</v>
      </c>
      <c r="E5388" s="217"/>
      <c r="F5388" s="217"/>
    </row>
    <row r="5389" spans="1:6" ht="15.75" customHeight="1" x14ac:dyDescent="0.25">
      <c r="A5389" s="233">
        <v>83693</v>
      </c>
      <c r="B5389" s="216" t="s">
        <v>35295</v>
      </c>
      <c r="C5389" s="216" t="s">
        <v>291</v>
      </c>
      <c r="D5389" s="234">
        <v>3.38</v>
      </c>
      <c r="E5389" s="217"/>
      <c r="F5389" s="217"/>
    </row>
    <row r="5390" spans="1:6" ht="15.75" customHeight="1" x14ac:dyDescent="0.25">
      <c r="A5390" s="233">
        <v>95995</v>
      </c>
      <c r="B5390" s="216" t="s">
        <v>35296</v>
      </c>
      <c r="C5390" s="216" t="s">
        <v>293</v>
      </c>
      <c r="D5390" s="234">
        <v>936.26</v>
      </c>
      <c r="E5390" s="217"/>
      <c r="F5390" s="217"/>
    </row>
    <row r="5391" spans="1:6" ht="15.75" customHeight="1" x14ac:dyDescent="0.25">
      <c r="A5391" s="233">
        <v>95996</v>
      </c>
      <c r="B5391" s="216" t="s">
        <v>35297</v>
      </c>
      <c r="C5391" s="216" t="s">
        <v>293</v>
      </c>
      <c r="D5391" s="234">
        <v>887.51</v>
      </c>
      <c r="E5391" s="217"/>
      <c r="F5391" s="217"/>
    </row>
    <row r="5392" spans="1:6" ht="15.75" customHeight="1" x14ac:dyDescent="0.25">
      <c r="A5392" s="233">
        <v>96001</v>
      </c>
      <c r="B5392" s="216" t="s">
        <v>35298</v>
      </c>
      <c r="C5392" s="216" t="s">
        <v>291</v>
      </c>
      <c r="D5392" s="234">
        <v>4.92</v>
      </c>
      <c r="E5392" s="217"/>
      <c r="F5392" s="217"/>
    </row>
    <row r="5393" spans="1:6" ht="15.75" customHeight="1" x14ac:dyDescent="0.25">
      <c r="A5393" s="233">
        <v>96393</v>
      </c>
      <c r="B5393" s="216" t="s">
        <v>35299</v>
      </c>
      <c r="C5393" s="216" t="s">
        <v>293</v>
      </c>
      <c r="D5393" s="234">
        <v>121.71</v>
      </c>
      <c r="E5393" s="217"/>
      <c r="F5393" s="217"/>
    </row>
    <row r="5394" spans="1:6" ht="15.75" customHeight="1" x14ac:dyDescent="0.25">
      <c r="A5394" s="233">
        <v>96394</v>
      </c>
      <c r="B5394" s="216" t="s">
        <v>35300</v>
      </c>
      <c r="C5394" s="216" t="s">
        <v>293</v>
      </c>
      <c r="D5394" s="234">
        <v>180.34</v>
      </c>
      <c r="E5394" s="217"/>
      <c r="F5394" s="217"/>
    </row>
    <row r="5395" spans="1:6" ht="15.75" customHeight="1" x14ac:dyDescent="0.25">
      <c r="A5395" s="233">
        <v>96395</v>
      </c>
      <c r="B5395" s="216" t="s">
        <v>35301</v>
      </c>
      <c r="C5395" s="216" t="s">
        <v>293</v>
      </c>
      <c r="D5395" s="234">
        <v>261.47000000000003</v>
      </c>
      <c r="E5395" s="217"/>
      <c r="F5395" s="217"/>
    </row>
    <row r="5396" spans="1:6" ht="15.75" customHeight="1" x14ac:dyDescent="0.25">
      <c r="A5396" s="233">
        <v>100624</v>
      </c>
      <c r="B5396" s="216" t="s">
        <v>35302</v>
      </c>
      <c r="C5396" s="216" t="s">
        <v>293</v>
      </c>
      <c r="D5396" s="234">
        <v>853.82</v>
      </c>
      <c r="E5396" s="217"/>
      <c r="F5396" s="217"/>
    </row>
    <row r="5397" spans="1:6" ht="15.75" customHeight="1" x14ac:dyDescent="0.25">
      <c r="A5397" s="233">
        <v>100625</v>
      </c>
      <c r="B5397" s="216" t="s">
        <v>35303</v>
      </c>
      <c r="C5397" s="216" t="s">
        <v>293</v>
      </c>
      <c r="D5397" s="234">
        <v>744.11</v>
      </c>
      <c r="E5397" s="217"/>
      <c r="F5397" s="217"/>
    </row>
    <row r="5398" spans="1:6" ht="15.75" customHeight="1" x14ac:dyDescent="0.25">
      <c r="A5398" s="233">
        <v>101020</v>
      </c>
      <c r="B5398" s="216" t="s">
        <v>35304</v>
      </c>
      <c r="C5398" s="216" t="s">
        <v>294</v>
      </c>
      <c r="D5398" s="234">
        <v>324.69</v>
      </c>
      <c r="E5398" s="217"/>
      <c r="F5398" s="217"/>
    </row>
    <row r="5399" spans="1:6" ht="15.75" customHeight="1" x14ac:dyDescent="0.25">
      <c r="A5399" s="233">
        <v>101021</v>
      </c>
      <c r="B5399" s="216" t="s">
        <v>35305</v>
      </c>
      <c r="C5399" s="216" t="s">
        <v>294</v>
      </c>
      <c r="D5399" s="234">
        <v>329.47</v>
      </c>
      <c r="E5399" s="217"/>
      <c r="F5399" s="217"/>
    </row>
    <row r="5400" spans="1:6" ht="15.75" customHeight="1" x14ac:dyDescent="0.25">
      <c r="A5400" s="233">
        <v>101022</v>
      </c>
      <c r="B5400" s="216" t="s">
        <v>35306</v>
      </c>
      <c r="C5400" s="216" t="s">
        <v>294</v>
      </c>
      <c r="D5400" s="234">
        <v>283.99</v>
      </c>
      <c r="E5400" s="217"/>
      <c r="F5400" s="217"/>
    </row>
    <row r="5401" spans="1:6" ht="15.75" customHeight="1" x14ac:dyDescent="0.25">
      <c r="A5401" s="233">
        <v>101023</v>
      </c>
      <c r="B5401" s="216" t="s">
        <v>35307</v>
      </c>
      <c r="C5401" s="216" t="s">
        <v>294</v>
      </c>
      <c r="D5401" s="234">
        <v>289.88</v>
      </c>
      <c r="E5401" s="217"/>
      <c r="F5401" s="217"/>
    </row>
    <row r="5402" spans="1:6" ht="15.75" customHeight="1" x14ac:dyDescent="0.25">
      <c r="A5402" s="233">
        <v>101024</v>
      </c>
      <c r="B5402" s="216" t="s">
        <v>35308</v>
      </c>
      <c r="C5402" s="216" t="s">
        <v>294</v>
      </c>
      <c r="D5402" s="234">
        <v>287.76</v>
      </c>
      <c r="E5402" s="217"/>
      <c r="F5402" s="217"/>
    </row>
    <row r="5403" spans="1:6" ht="15.75" customHeight="1" x14ac:dyDescent="0.25">
      <c r="A5403" s="233">
        <v>101025</v>
      </c>
      <c r="B5403" s="216" t="s">
        <v>35309</v>
      </c>
      <c r="C5403" s="216" t="s">
        <v>294</v>
      </c>
      <c r="D5403" s="234">
        <v>292.55</v>
      </c>
      <c r="E5403" s="217"/>
      <c r="F5403" s="217"/>
    </row>
    <row r="5404" spans="1:6" ht="15.75" customHeight="1" x14ac:dyDescent="0.25">
      <c r="A5404" s="233">
        <v>101026</v>
      </c>
      <c r="B5404" s="216" t="s">
        <v>35310</v>
      </c>
      <c r="C5404" s="216" t="s">
        <v>294</v>
      </c>
      <c r="D5404" s="234">
        <v>289.08999999999997</v>
      </c>
      <c r="E5404" s="217"/>
      <c r="F5404" s="217"/>
    </row>
    <row r="5405" spans="1:6" ht="15.75" customHeight="1" x14ac:dyDescent="0.25">
      <c r="A5405" s="233">
        <v>101027</v>
      </c>
      <c r="B5405" s="216" t="s">
        <v>35311</v>
      </c>
      <c r="C5405" s="216" t="s">
        <v>294</v>
      </c>
      <c r="D5405" s="234">
        <v>328.42</v>
      </c>
      <c r="E5405" s="217"/>
      <c r="F5405" s="217"/>
    </row>
    <row r="5406" spans="1:6" ht="15.75" customHeight="1" x14ac:dyDescent="0.25">
      <c r="A5406" s="233">
        <v>88411</v>
      </c>
      <c r="B5406" s="216" t="s">
        <v>35312</v>
      </c>
      <c r="C5406" s="216" t="s">
        <v>291</v>
      </c>
      <c r="D5406" s="234">
        <v>1.91</v>
      </c>
      <c r="E5406" s="217"/>
      <c r="F5406" s="217"/>
    </row>
    <row r="5407" spans="1:6" ht="15.75" customHeight="1" x14ac:dyDescent="0.25">
      <c r="A5407" s="233">
        <v>88412</v>
      </c>
      <c r="B5407" s="216" t="s">
        <v>35313</v>
      </c>
      <c r="C5407" s="216" t="s">
        <v>291</v>
      </c>
      <c r="D5407" s="234">
        <v>1.42</v>
      </c>
      <c r="E5407" s="217"/>
      <c r="F5407" s="217"/>
    </row>
    <row r="5408" spans="1:6" ht="15.75" customHeight="1" x14ac:dyDescent="0.25">
      <c r="A5408" s="233">
        <v>88413</v>
      </c>
      <c r="B5408" s="216" t="s">
        <v>35314</v>
      </c>
      <c r="C5408" s="216" t="s">
        <v>291</v>
      </c>
      <c r="D5408" s="234">
        <v>2.9</v>
      </c>
      <c r="E5408" s="217"/>
      <c r="F5408" s="217"/>
    </row>
    <row r="5409" spans="1:6" ht="15.75" customHeight="1" x14ac:dyDescent="0.25">
      <c r="A5409" s="233">
        <v>88414</v>
      </c>
      <c r="B5409" s="216" t="s">
        <v>35315</v>
      </c>
      <c r="C5409" s="216" t="s">
        <v>291</v>
      </c>
      <c r="D5409" s="234">
        <v>3.23</v>
      </c>
      <c r="E5409" s="217"/>
      <c r="F5409" s="217"/>
    </row>
    <row r="5410" spans="1:6" ht="15.75" customHeight="1" x14ac:dyDescent="0.25">
      <c r="A5410" s="233">
        <v>88415</v>
      </c>
      <c r="B5410" s="216" t="s">
        <v>35316</v>
      </c>
      <c r="C5410" s="216" t="s">
        <v>291</v>
      </c>
      <c r="D5410" s="234">
        <v>2.0699999999999998</v>
      </c>
      <c r="E5410" s="217"/>
      <c r="F5410" s="217"/>
    </row>
    <row r="5411" spans="1:6" ht="15.75" customHeight="1" x14ac:dyDescent="0.25">
      <c r="A5411" s="233">
        <v>88416</v>
      </c>
      <c r="B5411" s="216" t="s">
        <v>35317</v>
      </c>
      <c r="C5411" s="216" t="s">
        <v>291</v>
      </c>
      <c r="D5411" s="234">
        <v>13.85</v>
      </c>
      <c r="E5411" s="217"/>
      <c r="F5411" s="217"/>
    </row>
    <row r="5412" spans="1:6" ht="15.75" customHeight="1" x14ac:dyDescent="0.25">
      <c r="A5412" s="233">
        <v>88417</v>
      </c>
      <c r="B5412" s="216" t="s">
        <v>35318</v>
      </c>
      <c r="C5412" s="216" t="s">
        <v>291</v>
      </c>
      <c r="D5412" s="234">
        <v>12.09</v>
      </c>
      <c r="E5412" s="217"/>
      <c r="F5412" s="217"/>
    </row>
    <row r="5413" spans="1:6" ht="15.75" customHeight="1" x14ac:dyDescent="0.25">
      <c r="A5413" s="233">
        <v>88420</v>
      </c>
      <c r="B5413" s="216" t="s">
        <v>35319</v>
      </c>
      <c r="C5413" s="216" t="s">
        <v>291</v>
      </c>
      <c r="D5413" s="234">
        <v>17.420000000000002</v>
      </c>
      <c r="E5413" s="217"/>
      <c r="F5413" s="217"/>
    </row>
    <row r="5414" spans="1:6" ht="15.75" customHeight="1" x14ac:dyDescent="0.25">
      <c r="A5414" s="233">
        <v>88421</v>
      </c>
      <c r="B5414" s="216" t="s">
        <v>35320</v>
      </c>
      <c r="C5414" s="216" t="s">
        <v>291</v>
      </c>
      <c r="D5414" s="234">
        <v>18.54</v>
      </c>
      <c r="E5414" s="217"/>
      <c r="F5414" s="217"/>
    </row>
    <row r="5415" spans="1:6" ht="15.75" customHeight="1" x14ac:dyDescent="0.25">
      <c r="A5415" s="233">
        <v>88423</v>
      </c>
      <c r="B5415" s="216" t="s">
        <v>35321</v>
      </c>
      <c r="C5415" s="216" t="s">
        <v>291</v>
      </c>
      <c r="D5415" s="234">
        <v>14.41</v>
      </c>
      <c r="E5415" s="217"/>
      <c r="F5415" s="217"/>
    </row>
    <row r="5416" spans="1:6" ht="15.75" customHeight="1" x14ac:dyDescent="0.25">
      <c r="A5416" s="233">
        <v>88424</v>
      </c>
      <c r="B5416" s="216" t="s">
        <v>35322</v>
      </c>
      <c r="C5416" s="216" t="s">
        <v>291</v>
      </c>
      <c r="D5416" s="234">
        <v>16.28</v>
      </c>
      <c r="E5416" s="217"/>
      <c r="F5416" s="217"/>
    </row>
    <row r="5417" spans="1:6" ht="15.75" customHeight="1" x14ac:dyDescent="0.25">
      <c r="A5417" s="233">
        <v>88426</v>
      </c>
      <c r="B5417" s="216" t="s">
        <v>35323</v>
      </c>
      <c r="C5417" s="216" t="s">
        <v>291</v>
      </c>
      <c r="D5417" s="234">
        <v>13.24</v>
      </c>
      <c r="E5417" s="217"/>
      <c r="F5417" s="217"/>
    </row>
    <row r="5418" spans="1:6" ht="15.75" customHeight="1" x14ac:dyDescent="0.25">
      <c r="A5418" s="233">
        <v>88428</v>
      </c>
      <c r="B5418" s="216" t="s">
        <v>35324</v>
      </c>
      <c r="C5418" s="216" t="s">
        <v>291</v>
      </c>
      <c r="D5418" s="234">
        <v>22.4</v>
      </c>
      <c r="E5418" s="217"/>
      <c r="F5418" s="217"/>
    </row>
    <row r="5419" spans="1:6" ht="15.75" customHeight="1" x14ac:dyDescent="0.25">
      <c r="A5419" s="233">
        <v>88429</v>
      </c>
      <c r="B5419" s="216" t="s">
        <v>35325</v>
      </c>
      <c r="C5419" s="216" t="s">
        <v>291</v>
      </c>
      <c r="D5419" s="234">
        <v>24.37</v>
      </c>
      <c r="E5419" s="217"/>
      <c r="F5419" s="217"/>
    </row>
    <row r="5420" spans="1:6" ht="15.75" customHeight="1" x14ac:dyDescent="0.25">
      <c r="A5420" s="233">
        <v>88431</v>
      </c>
      <c r="B5420" s="216" t="s">
        <v>35326</v>
      </c>
      <c r="C5420" s="216" t="s">
        <v>291</v>
      </c>
      <c r="D5420" s="234">
        <v>17.239999999999998</v>
      </c>
      <c r="E5420" s="217"/>
      <c r="F5420" s="217"/>
    </row>
    <row r="5421" spans="1:6" ht="15.75" customHeight="1" x14ac:dyDescent="0.25">
      <c r="A5421" s="233">
        <v>88432</v>
      </c>
      <c r="B5421" s="216" t="s">
        <v>35327</v>
      </c>
      <c r="C5421" s="216" t="s">
        <v>291</v>
      </c>
      <c r="D5421" s="234">
        <v>12.55</v>
      </c>
      <c r="E5421" s="217"/>
      <c r="F5421" s="217"/>
    </row>
    <row r="5422" spans="1:6" ht="15.75" customHeight="1" x14ac:dyDescent="0.25">
      <c r="A5422" s="233">
        <v>88482</v>
      </c>
      <c r="B5422" s="216" t="s">
        <v>35328</v>
      </c>
      <c r="C5422" s="216" t="s">
        <v>291</v>
      </c>
      <c r="D5422" s="234">
        <v>2.5</v>
      </c>
      <c r="E5422" s="217"/>
      <c r="F5422" s="217"/>
    </row>
    <row r="5423" spans="1:6" ht="15.75" customHeight="1" x14ac:dyDescent="0.25">
      <c r="A5423" s="233">
        <v>88483</v>
      </c>
      <c r="B5423" s="216" t="s">
        <v>35329</v>
      </c>
      <c r="C5423" s="216" t="s">
        <v>291</v>
      </c>
      <c r="D5423" s="234">
        <v>2.2799999999999998</v>
      </c>
      <c r="E5423" s="217"/>
      <c r="F5423" s="217"/>
    </row>
    <row r="5424" spans="1:6" ht="15.75" customHeight="1" x14ac:dyDescent="0.25">
      <c r="A5424" s="233">
        <v>88484</v>
      </c>
      <c r="B5424" s="216" t="s">
        <v>35330</v>
      </c>
      <c r="C5424" s="216" t="s">
        <v>291</v>
      </c>
      <c r="D5424" s="234">
        <v>2.08</v>
      </c>
      <c r="E5424" s="217"/>
      <c r="F5424" s="217"/>
    </row>
    <row r="5425" spans="1:6" ht="15.75" customHeight="1" x14ac:dyDescent="0.25">
      <c r="A5425" s="233">
        <v>88485</v>
      </c>
      <c r="B5425" s="216" t="s">
        <v>35331</v>
      </c>
      <c r="C5425" s="216" t="s">
        <v>291</v>
      </c>
      <c r="D5425" s="234">
        <v>1.79</v>
      </c>
      <c r="E5425" s="217"/>
      <c r="F5425" s="217"/>
    </row>
    <row r="5426" spans="1:6" ht="15.75" customHeight="1" x14ac:dyDescent="0.25">
      <c r="A5426" s="233">
        <v>88486</v>
      </c>
      <c r="B5426" s="216" t="s">
        <v>35332</v>
      </c>
      <c r="C5426" s="216" t="s">
        <v>291</v>
      </c>
      <c r="D5426" s="234">
        <v>9.86</v>
      </c>
      <c r="E5426" s="217"/>
      <c r="F5426" s="217"/>
    </row>
    <row r="5427" spans="1:6" ht="15.75" customHeight="1" x14ac:dyDescent="0.25">
      <c r="A5427" s="233">
        <v>88487</v>
      </c>
      <c r="B5427" s="216" t="s">
        <v>35333</v>
      </c>
      <c r="C5427" s="216" t="s">
        <v>291</v>
      </c>
      <c r="D5427" s="234">
        <v>8.91</v>
      </c>
      <c r="E5427" s="217"/>
      <c r="F5427" s="217"/>
    </row>
    <row r="5428" spans="1:6" ht="15.75" customHeight="1" x14ac:dyDescent="0.25">
      <c r="A5428" s="233">
        <v>88488</v>
      </c>
      <c r="B5428" s="216" t="s">
        <v>35334</v>
      </c>
      <c r="C5428" s="216" t="s">
        <v>291</v>
      </c>
      <c r="D5428" s="234">
        <v>11.62</v>
      </c>
      <c r="E5428" s="217"/>
      <c r="F5428" s="217"/>
    </row>
    <row r="5429" spans="1:6" ht="15.75" customHeight="1" x14ac:dyDescent="0.25">
      <c r="A5429" s="233">
        <v>88489</v>
      </c>
      <c r="B5429" s="216" t="s">
        <v>35335</v>
      </c>
      <c r="C5429" s="216" t="s">
        <v>291</v>
      </c>
      <c r="D5429" s="234">
        <v>10.27</v>
      </c>
      <c r="E5429" s="217"/>
      <c r="F5429" s="217"/>
    </row>
    <row r="5430" spans="1:6" ht="15.75" customHeight="1" x14ac:dyDescent="0.25">
      <c r="A5430" s="233">
        <v>88490</v>
      </c>
      <c r="B5430" s="216" t="s">
        <v>35336</v>
      </c>
      <c r="C5430" s="216" t="s">
        <v>291</v>
      </c>
      <c r="D5430" s="234">
        <v>7.49</v>
      </c>
      <c r="E5430" s="217"/>
      <c r="F5430" s="217"/>
    </row>
    <row r="5431" spans="1:6" ht="15.75" customHeight="1" x14ac:dyDescent="0.25">
      <c r="A5431" s="233">
        <v>88491</v>
      </c>
      <c r="B5431" s="216" t="s">
        <v>35337</v>
      </c>
      <c r="C5431" s="216" t="s">
        <v>291</v>
      </c>
      <c r="D5431" s="234">
        <v>7.27</v>
      </c>
      <c r="E5431" s="217"/>
      <c r="F5431" s="217"/>
    </row>
    <row r="5432" spans="1:6" ht="15.75" customHeight="1" x14ac:dyDescent="0.25">
      <c r="A5432" s="233">
        <v>88492</v>
      </c>
      <c r="B5432" s="216" t="s">
        <v>35338</v>
      </c>
      <c r="C5432" s="216" t="s">
        <v>291</v>
      </c>
      <c r="D5432" s="234">
        <v>7.94</v>
      </c>
      <c r="E5432" s="217"/>
      <c r="F5432" s="217"/>
    </row>
    <row r="5433" spans="1:6" ht="15.75" customHeight="1" x14ac:dyDescent="0.25">
      <c r="A5433" s="233">
        <v>88493</v>
      </c>
      <c r="B5433" s="216" t="s">
        <v>35339</v>
      </c>
      <c r="C5433" s="216" t="s">
        <v>291</v>
      </c>
      <c r="D5433" s="234">
        <v>7.6</v>
      </c>
      <c r="E5433" s="217"/>
      <c r="F5433" s="217"/>
    </row>
    <row r="5434" spans="1:6" ht="15.75" customHeight="1" x14ac:dyDescent="0.25">
      <c r="A5434" s="233">
        <v>88494</v>
      </c>
      <c r="B5434" s="216" t="s">
        <v>35340</v>
      </c>
      <c r="C5434" s="216" t="s">
        <v>291</v>
      </c>
      <c r="D5434" s="234">
        <v>14.1</v>
      </c>
      <c r="E5434" s="217"/>
      <c r="F5434" s="217"/>
    </row>
    <row r="5435" spans="1:6" ht="15.75" customHeight="1" x14ac:dyDescent="0.25">
      <c r="A5435" s="233">
        <v>88495</v>
      </c>
      <c r="B5435" s="216" t="s">
        <v>35341</v>
      </c>
      <c r="C5435" s="216" t="s">
        <v>291</v>
      </c>
      <c r="D5435" s="234">
        <v>7.65</v>
      </c>
      <c r="E5435" s="217"/>
      <c r="F5435" s="217"/>
    </row>
    <row r="5436" spans="1:6" ht="15.75" customHeight="1" x14ac:dyDescent="0.25">
      <c r="A5436" s="233">
        <v>88496</v>
      </c>
      <c r="B5436" s="216" t="s">
        <v>35342</v>
      </c>
      <c r="C5436" s="216" t="s">
        <v>291</v>
      </c>
      <c r="D5436" s="234">
        <v>19.149999999999999</v>
      </c>
      <c r="E5436" s="217"/>
      <c r="F5436" s="217"/>
    </row>
    <row r="5437" spans="1:6" ht="15.75" customHeight="1" x14ac:dyDescent="0.25">
      <c r="A5437" s="233">
        <v>88497</v>
      </c>
      <c r="B5437" s="216" t="s">
        <v>35343</v>
      </c>
      <c r="C5437" s="216" t="s">
        <v>291</v>
      </c>
      <c r="D5437" s="234">
        <v>10.54</v>
      </c>
      <c r="E5437" s="217"/>
      <c r="F5437" s="217"/>
    </row>
    <row r="5438" spans="1:6" ht="15.75" customHeight="1" x14ac:dyDescent="0.25">
      <c r="A5438" s="233">
        <v>95305</v>
      </c>
      <c r="B5438" s="216" t="s">
        <v>35344</v>
      </c>
      <c r="C5438" s="216" t="s">
        <v>291</v>
      </c>
      <c r="D5438" s="234">
        <v>10.65</v>
      </c>
      <c r="E5438" s="217"/>
      <c r="F5438" s="217"/>
    </row>
    <row r="5439" spans="1:6" ht="15.75" customHeight="1" x14ac:dyDescent="0.25">
      <c r="A5439" s="233">
        <v>95306</v>
      </c>
      <c r="B5439" s="216" t="s">
        <v>35345</v>
      </c>
      <c r="C5439" s="216" t="s">
        <v>291</v>
      </c>
      <c r="D5439" s="234">
        <v>12.36</v>
      </c>
      <c r="E5439" s="217"/>
      <c r="F5439" s="217"/>
    </row>
    <row r="5440" spans="1:6" ht="15.75" customHeight="1" x14ac:dyDescent="0.25">
      <c r="A5440" s="233">
        <v>95622</v>
      </c>
      <c r="B5440" s="216" t="s">
        <v>35346</v>
      </c>
      <c r="C5440" s="216" t="s">
        <v>291</v>
      </c>
      <c r="D5440" s="234">
        <v>10.38</v>
      </c>
      <c r="E5440" s="217"/>
      <c r="F5440" s="217"/>
    </row>
    <row r="5441" spans="1:6" ht="15.75" customHeight="1" x14ac:dyDescent="0.25">
      <c r="A5441" s="233">
        <v>95623</v>
      </c>
      <c r="B5441" s="216" t="s">
        <v>35347</v>
      </c>
      <c r="C5441" s="216" t="s">
        <v>291</v>
      </c>
      <c r="D5441" s="234">
        <v>7.98</v>
      </c>
      <c r="E5441" s="217"/>
      <c r="F5441" s="217"/>
    </row>
    <row r="5442" spans="1:6" ht="15.75" customHeight="1" x14ac:dyDescent="0.25">
      <c r="A5442" s="233">
        <v>95624</v>
      </c>
      <c r="B5442" s="216" t="s">
        <v>35348</v>
      </c>
      <c r="C5442" s="216" t="s">
        <v>291</v>
      </c>
      <c r="D5442" s="234">
        <v>15.29</v>
      </c>
      <c r="E5442" s="217"/>
      <c r="F5442" s="217"/>
    </row>
    <row r="5443" spans="1:6" ht="15.75" customHeight="1" x14ac:dyDescent="0.25">
      <c r="A5443" s="233">
        <v>95625</v>
      </c>
      <c r="B5443" s="216" t="s">
        <v>35349</v>
      </c>
      <c r="C5443" s="216" t="s">
        <v>291</v>
      </c>
      <c r="D5443" s="234">
        <v>16.84</v>
      </c>
      <c r="E5443" s="217"/>
      <c r="F5443" s="217"/>
    </row>
    <row r="5444" spans="1:6" ht="15.75" customHeight="1" x14ac:dyDescent="0.25">
      <c r="A5444" s="233">
        <v>95626</v>
      </c>
      <c r="B5444" s="216" t="s">
        <v>35350</v>
      </c>
      <c r="C5444" s="216" t="s">
        <v>291</v>
      </c>
      <c r="D5444" s="234">
        <v>11.17</v>
      </c>
      <c r="E5444" s="217"/>
      <c r="F5444" s="217"/>
    </row>
    <row r="5445" spans="1:6" ht="15.75" customHeight="1" x14ac:dyDescent="0.25">
      <c r="A5445" s="233">
        <v>96126</v>
      </c>
      <c r="B5445" s="216" t="s">
        <v>35351</v>
      </c>
      <c r="C5445" s="216" t="s">
        <v>291</v>
      </c>
      <c r="D5445" s="234">
        <v>12.72</v>
      </c>
      <c r="E5445" s="217"/>
      <c r="F5445" s="217"/>
    </row>
    <row r="5446" spans="1:6" ht="15.75" customHeight="1" x14ac:dyDescent="0.25">
      <c r="A5446" s="233">
        <v>96127</v>
      </c>
      <c r="B5446" s="216" t="s">
        <v>35352</v>
      </c>
      <c r="C5446" s="216" t="s">
        <v>291</v>
      </c>
      <c r="D5446" s="234">
        <v>9.7100000000000009</v>
      </c>
      <c r="E5446" s="217"/>
      <c r="F5446" s="217"/>
    </row>
    <row r="5447" spans="1:6" ht="15.75" customHeight="1" x14ac:dyDescent="0.25">
      <c r="A5447" s="233">
        <v>96128</v>
      </c>
      <c r="B5447" s="216" t="s">
        <v>35353</v>
      </c>
      <c r="C5447" s="216" t="s">
        <v>291</v>
      </c>
      <c r="D5447" s="234">
        <v>18.82</v>
      </c>
      <c r="E5447" s="217"/>
      <c r="F5447" s="217"/>
    </row>
    <row r="5448" spans="1:6" ht="15.75" customHeight="1" x14ac:dyDescent="0.25">
      <c r="A5448" s="233">
        <v>96129</v>
      </c>
      <c r="B5448" s="216" t="s">
        <v>35354</v>
      </c>
      <c r="C5448" s="216" t="s">
        <v>291</v>
      </c>
      <c r="D5448" s="234">
        <v>20.76</v>
      </c>
      <c r="E5448" s="217"/>
      <c r="F5448" s="217"/>
    </row>
    <row r="5449" spans="1:6" ht="15.75" customHeight="1" x14ac:dyDescent="0.25">
      <c r="A5449" s="233">
        <v>96130</v>
      </c>
      <c r="B5449" s="216" t="s">
        <v>35355</v>
      </c>
      <c r="C5449" s="216" t="s">
        <v>291</v>
      </c>
      <c r="D5449" s="234">
        <v>13.67</v>
      </c>
      <c r="E5449" s="217"/>
      <c r="F5449" s="217"/>
    </row>
    <row r="5450" spans="1:6" ht="15.75" customHeight="1" x14ac:dyDescent="0.25">
      <c r="A5450" s="233">
        <v>96131</v>
      </c>
      <c r="B5450" s="216" t="s">
        <v>35356</v>
      </c>
      <c r="C5450" s="216" t="s">
        <v>291</v>
      </c>
      <c r="D5450" s="234">
        <v>17.579999999999998</v>
      </c>
      <c r="E5450" s="217"/>
      <c r="F5450" s="217"/>
    </row>
    <row r="5451" spans="1:6" ht="15.75" customHeight="1" x14ac:dyDescent="0.25">
      <c r="A5451" s="233">
        <v>96132</v>
      </c>
      <c r="B5451" s="216" t="s">
        <v>35357</v>
      </c>
      <c r="C5451" s="216" t="s">
        <v>291</v>
      </c>
      <c r="D5451" s="234">
        <v>13.57</v>
      </c>
      <c r="E5451" s="217"/>
      <c r="F5451" s="217"/>
    </row>
    <row r="5452" spans="1:6" ht="15.75" customHeight="1" x14ac:dyDescent="0.25">
      <c r="A5452" s="233">
        <v>96133</v>
      </c>
      <c r="B5452" s="216" t="s">
        <v>35358</v>
      </c>
      <c r="C5452" s="216" t="s">
        <v>291</v>
      </c>
      <c r="D5452" s="234">
        <v>25.68</v>
      </c>
      <c r="E5452" s="217"/>
      <c r="F5452" s="217"/>
    </row>
    <row r="5453" spans="1:6" ht="15.75" customHeight="1" x14ac:dyDescent="0.25">
      <c r="A5453" s="233">
        <v>96134</v>
      </c>
      <c r="B5453" s="216" t="s">
        <v>35359</v>
      </c>
      <c r="C5453" s="216" t="s">
        <v>291</v>
      </c>
      <c r="D5453" s="234">
        <v>28.27</v>
      </c>
      <c r="E5453" s="217"/>
      <c r="F5453" s="217"/>
    </row>
    <row r="5454" spans="1:6" ht="15.75" customHeight="1" x14ac:dyDescent="0.25">
      <c r="A5454" s="233">
        <v>96135</v>
      </c>
      <c r="B5454" s="216" t="s">
        <v>35360</v>
      </c>
      <c r="C5454" s="216" t="s">
        <v>291</v>
      </c>
      <c r="D5454" s="234">
        <v>18.86</v>
      </c>
      <c r="E5454" s="217"/>
      <c r="F5454" s="217"/>
    </row>
    <row r="5455" spans="1:6" ht="15.75" customHeight="1" x14ac:dyDescent="0.25">
      <c r="A5455" s="233">
        <v>102193</v>
      </c>
      <c r="B5455" s="216" t="s">
        <v>36871</v>
      </c>
      <c r="C5455" s="216" t="s">
        <v>291</v>
      </c>
      <c r="D5455" s="234">
        <v>1.22</v>
      </c>
      <c r="E5455" s="217"/>
      <c r="F5455" s="217"/>
    </row>
    <row r="5456" spans="1:6" ht="15.75" customHeight="1" x14ac:dyDescent="0.25">
      <c r="A5456" s="233">
        <v>102194</v>
      </c>
      <c r="B5456" s="216" t="s">
        <v>36872</v>
      </c>
      <c r="C5456" s="216" t="s">
        <v>291</v>
      </c>
      <c r="D5456" s="234">
        <v>5.16</v>
      </c>
      <c r="E5456" s="217"/>
      <c r="F5456" s="217"/>
    </row>
    <row r="5457" spans="1:6" ht="15.75" customHeight="1" x14ac:dyDescent="0.25">
      <c r="A5457" s="233">
        <v>102197</v>
      </c>
      <c r="B5457" s="216" t="s">
        <v>36873</v>
      </c>
      <c r="C5457" s="216" t="s">
        <v>291</v>
      </c>
      <c r="D5457" s="234">
        <v>14.39</v>
      </c>
      <c r="E5457" s="217"/>
      <c r="F5457" s="217"/>
    </row>
    <row r="5458" spans="1:6" ht="15.75" customHeight="1" x14ac:dyDescent="0.25">
      <c r="A5458" s="233">
        <v>102200</v>
      </c>
      <c r="B5458" s="216" t="s">
        <v>36874</v>
      </c>
      <c r="C5458" s="216" t="s">
        <v>291</v>
      </c>
      <c r="D5458" s="234">
        <v>12.13</v>
      </c>
      <c r="E5458" s="217"/>
      <c r="F5458" s="217"/>
    </row>
    <row r="5459" spans="1:6" ht="15.75" customHeight="1" x14ac:dyDescent="0.25">
      <c r="A5459" s="233">
        <v>102202</v>
      </c>
      <c r="B5459" s="216" t="s">
        <v>36875</v>
      </c>
      <c r="C5459" s="216" t="s">
        <v>291</v>
      </c>
      <c r="D5459" s="234">
        <v>28.73</v>
      </c>
      <c r="E5459" s="217"/>
      <c r="F5459" s="217"/>
    </row>
    <row r="5460" spans="1:6" ht="15.75" customHeight="1" x14ac:dyDescent="0.25">
      <c r="A5460" s="233">
        <v>102203</v>
      </c>
      <c r="B5460" s="216" t="s">
        <v>36876</v>
      </c>
      <c r="C5460" s="216" t="s">
        <v>291</v>
      </c>
      <c r="D5460" s="234">
        <v>7.07</v>
      </c>
      <c r="E5460" s="217"/>
      <c r="F5460" s="217"/>
    </row>
    <row r="5461" spans="1:6" ht="15.75" customHeight="1" x14ac:dyDescent="0.25">
      <c r="A5461" s="233">
        <v>102204</v>
      </c>
      <c r="B5461" s="216" t="s">
        <v>36877</v>
      </c>
      <c r="C5461" s="216" t="s">
        <v>291</v>
      </c>
      <c r="D5461" s="234">
        <v>7.17</v>
      </c>
      <c r="E5461" s="217"/>
      <c r="F5461" s="217"/>
    </row>
    <row r="5462" spans="1:6" ht="15.75" customHeight="1" x14ac:dyDescent="0.25">
      <c r="A5462" s="233">
        <v>102205</v>
      </c>
      <c r="B5462" s="216" t="s">
        <v>36878</v>
      </c>
      <c r="C5462" s="216" t="s">
        <v>291</v>
      </c>
      <c r="D5462" s="234">
        <v>6.39</v>
      </c>
      <c r="E5462" s="217"/>
      <c r="F5462" s="217"/>
    </row>
    <row r="5463" spans="1:6" ht="15.75" customHeight="1" x14ac:dyDescent="0.25">
      <c r="A5463" s="233">
        <v>102207</v>
      </c>
      <c r="B5463" s="216" t="s">
        <v>36879</v>
      </c>
      <c r="C5463" s="216" t="s">
        <v>291</v>
      </c>
      <c r="D5463" s="234">
        <v>5.51</v>
      </c>
      <c r="E5463" s="217"/>
      <c r="F5463" s="217"/>
    </row>
    <row r="5464" spans="1:6" ht="15.75" customHeight="1" x14ac:dyDescent="0.25">
      <c r="A5464" s="233">
        <v>102208</v>
      </c>
      <c r="B5464" s="216" t="s">
        <v>36880</v>
      </c>
      <c r="C5464" s="216" t="s">
        <v>291</v>
      </c>
      <c r="D5464" s="234">
        <v>5.26</v>
      </c>
      <c r="E5464" s="217"/>
      <c r="F5464" s="217"/>
    </row>
    <row r="5465" spans="1:6" ht="15.75" customHeight="1" x14ac:dyDescent="0.25">
      <c r="A5465" s="233">
        <v>102209</v>
      </c>
      <c r="B5465" s="216" t="s">
        <v>36881</v>
      </c>
      <c r="C5465" s="216" t="s">
        <v>291</v>
      </c>
      <c r="D5465" s="234">
        <v>5.42</v>
      </c>
      <c r="E5465" s="217"/>
      <c r="F5465" s="217"/>
    </row>
    <row r="5466" spans="1:6" ht="15.75" customHeight="1" x14ac:dyDescent="0.25">
      <c r="A5466" s="233">
        <v>102210</v>
      </c>
      <c r="B5466" s="216" t="s">
        <v>36882</v>
      </c>
      <c r="C5466" s="216" t="s">
        <v>291</v>
      </c>
      <c r="D5466" s="234">
        <v>5.17</v>
      </c>
      <c r="E5466" s="217"/>
      <c r="F5466" s="217"/>
    </row>
    <row r="5467" spans="1:6" ht="15.75" customHeight="1" x14ac:dyDescent="0.25">
      <c r="A5467" s="233">
        <v>102213</v>
      </c>
      <c r="B5467" s="216" t="s">
        <v>36883</v>
      </c>
      <c r="C5467" s="216" t="s">
        <v>291</v>
      </c>
      <c r="D5467" s="234">
        <v>14.15</v>
      </c>
      <c r="E5467" s="217"/>
      <c r="F5467" s="217"/>
    </row>
    <row r="5468" spans="1:6" ht="15.75" customHeight="1" x14ac:dyDescent="0.25">
      <c r="A5468" s="233">
        <v>102214</v>
      </c>
      <c r="B5468" s="216" t="s">
        <v>36884</v>
      </c>
      <c r="C5468" s="216" t="s">
        <v>291</v>
      </c>
      <c r="D5468" s="234">
        <v>14.36</v>
      </c>
      <c r="E5468" s="217"/>
      <c r="F5468" s="217"/>
    </row>
    <row r="5469" spans="1:6" ht="15.75" customHeight="1" x14ac:dyDescent="0.25">
      <c r="A5469" s="233">
        <v>102215</v>
      </c>
      <c r="B5469" s="216" t="s">
        <v>36885</v>
      </c>
      <c r="C5469" s="216" t="s">
        <v>291</v>
      </c>
      <c r="D5469" s="234">
        <v>12.8</v>
      </c>
      <c r="E5469" s="217"/>
      <c r="F5469" s="217"/>
    </row>
    <row r="5470" spans="1:6" ht="15.75" customHeight="1" x14ac:dyDescent="0.25">
      <c r="A5470" s="233">
        <v>102217</v>
      </c>
      <c r="B5470" s="216" t="s">
        <v>36886</v>
      </c>
      <c r="C5470" s="216" t="s">
        <v>291</v>
      </c>
      <c r="D5470" s="234">
        <v>11.05</v>
      </c>
      <c r="E5470" s="217"/>
      <c r="F5470" s="217"/>
    </row>
    <row r="5471" spans="1:6" ht="15.75" customHeight="1" x14ac:dyDescent="0.25">
      <c r="A5471" s="233">
        <v>102218</v>
      </c>
      <c r="B5471" s="216" t="s">
        <v>36887</v>
      </c>
      <c r="C5471" s="216" t="s">
        <v>291</v>
      </c>
      <c r="D5471" s="234">
        <v>10.53</v>
      </c>
      <c r="E5471" s="217"/>
      <c r="F5471" s="217"/>
    </row>
    <row r="5472" spans="1:6" ht="15.75" customHeight="1" x14ac:dyDescent="0.25">
      <c r="A5472" s="233">
        <v>102219</v>
      </c>
      <c r="B5472" s="216" t="s">
        <v>36888</v>
      </c>
      <c r="C5472" s="216" t="s">
        <v>291</v>
      </c>
      <c r="D5472" s="234">
        <v>10.87</v>
      </c>
      <c r="E5472" s="217"/>
      <c r="F5472" s="217"/>
    </row>
    <row r="5473" spans="1:6" ht="15.75" customHeight="1" x14ac:dyDescent="0.25">
      <c r="A5473" s="233">
        <v>102220</v>
      </c>
      <c r="B5473" s="216" t="s">
        <v>36889</v>
      </c>
      <c r="C5473" s="216" t="s">
        <v>291</v>
      </c>
      <c r="D5473" s="234">
        <v>10.36</v>
      </c>
      <c r="E5473" s="217"/>
      <c r="F5473" s="217"/>
    </row>
    <row r="5474" spans="1:6" ht="15.75" customHeight="1" x14ac:dyDescent="0.25">
      <c r="A5474" s="233">
        <v>102223</v>
      </c>
      <c r="B5474" s="216" t="s">
        <v>36890</v>
      </c>
      <c r="C5474" s="216" t="s">
        <v>291</v>
      </c>
      <c r="D5474" s="234">
        <v>21.24</v>
      </c>
      <c r="E5474" s="217"/>
      <c r="F5474" s="217"/>
    </row>
    <row r="5475" spans="1:6" ht="15.75" customHeight="1" x14ac:dyDescent="0.25">
      <c r="A5475" s="233">
        <v>102224</v>
      </c>
      <c r="B5475" s="216" t="s">
        <v>36891</v>
      </c>
      <c r="C5475" s="216" t="s">
        <v>291</v>
      </c>
      <c r="D5475" s="234">
        <v>21.55</v>
      </c>
      <c r="E5475" s="217"/>
      <c r="F5475" s="217"/>
    </row>
    <row r="5476" spans="1:6" ht="15.75" customHeight="1" x14ac:dyDescent="0.25">
      <c r="A5476" s="233">
        <v>102225</v>
      </c>
      <c r="B5476" s="216" t="s">
        <v>36892</v>
      </c>
      <c r="C5476" s="216" t="s">
        <v>291</v>
      </c>
      <c r="D5476" s="234">
        <v>19.22</v>
      </c>
      <c r="E5476" s="217"/>
      <c r="F5476" s="217"/>
    </row>
    <row r="5477" spans="1:6" ht="15.75" customHeight="1" x14ac:dyDescent="0.25">
      <c r="A5477" s="233">
        <v>102227</v>
      </c>
      <c r="B5477" s="216" t="s">
        <v>36893</v>
      </c>
      <c r="C5477" s="216" t="s">
        <v>291</v>
      </c>
      <c r="D5477" s="234">
        <v>16.59</v>
      </c>
      <c r="E5477" s="217"/>
      <c r="F5477" s="217"/>
    </row>
    <row r="5478" spans="1:6" ht="15.75" customHeight="1" x14ac:dyDescent="0.25">
      <c r="A5478" s="233">
        <v>102228</v>
      </c>
      <c r="B5478" s="216" t="s">
        <v>36894</v>
      </c>
      <c r="C5478" s="216" t="s">
        <v>291</v>
      </c>
      <c r="D5478" s="234">
        <v>15.82</v>
      </c>
      <c r="E5478" s="217"/>
      <c r="F5478" s="217"/>
    </row>
    <row r="5479" spans="1:6" ht="15.75" customHeight="1" x14ac:dyDescent="0.25">
      <c r="A5479" s="233">
        <v>102229</v>
      </c>
      <c r="B5479" s="216" t="s">
        <v>36895</v>
      </c>
      <c r="C5479" s="216" t="s">
        <v>291</v>
      </c>
      <c r="D5479" s="234">
        <v>16.309999999999999</v>
      </c>
      <c r="E5479" s="217"/>
      <c r="F5479" s="217"/>
    </row>
    <row r="5480" spans="1:6" ht="15.75" customHeight="1" x14ac:dyDescent="0.25">
      <c r="A5480" s="233">
        <v>102230</v>
      </c>
      <c r="B5480" s="216" t="s">
        <v>36896</v>
      </c>
      <c r="C5480" s="216" t="s">
        <v>291</v>
      </c>
      <c r="D5480" s="234">
        <v>15.56</v>
      </c>
      <c r="E5480" s="217"/>
      <c r="F5480" s="217"/>
    </row>
    <row r="5481" spans="1:6" ht="15.75" customHeight="1" x14ac:dyDescent="0.25">
      <c r="A5481" s="233">
        <v>102233</v>
      </c>
      <c r="B5481" s="216" t="s">
        <v>36897</v>
      </c>
      <c r="C5481" s="216" t="s">
        <v>291</v>
      </c>
      <c r="D5481" s="234">
        <v>8.18</v>
      </c>
      <c r="E5481" s="217"/>
      <c r="F5481" s="217"/>
    </row>
    <row r="5482" spans="1:6" ht="15.75" customHeight="1" x14ac:dyDescent="0.25">
      <c r="A5482" s="233">
        <v>102234</v>
      </c>
      <c r="B5482" s="216" t="s">
        <v>36898</v>
      </c>
      <c r="C5482" s="216" t="s">
        <v>291</v>
      </c>
      <c r="D5482" s="234">
        <v>16.38</v>
      </c>
      <c r="E5482" s="217"/>
      <c r="F5482" s="217"/>
    </row>
    <row r="5483" spans="1:6" ht="15.75" customHeight="1" x14ac:dyDescent="0.25">
      <c r="A5483" s="233">
        <v>100716</v>
      </c>
      <c r="B5483" s="216" t="s">
        <v>35361</v>
      </c>
      <c r="C5483" s="216" t="s">
        <v>291</v>
      </c>
      <c r="D5483" s="234">
        <v>23.57</v>
      </c>
      <c r="E5483" s="217"/>
      <c r="F5483" s="217"/>
    </row>
    <row r="5484" spans="1:6" ht="15.75" customHeight="1" x14ac:dyDescent="0.25">
      <c r="A5484" s="233">
        <v>100717</v>
      </c>
      <c r="B5484" s="216" t="s">
        <v>35362</v>
      </c>
      <c r="C5484" s="216" t="s">
        <v>291</v>
      </c>
      <c r="D5484" s="234">
        <v>6.29</v>
      </c>
      <c r="E5484" s="217"/>
      <c r="F5484" s="217"/>
    </row>
    <row r="5485" spans="1:6" ht="15.75" customHeight="1" x14ac:dyDescent="0.25">
      <c r="A5485" s="233">
        <v>100718</v>
      </c>
      <c r="B5485" s="216" t="s">
        <v>35363</v>
      </c>
      <c r="C5485" s="216" t="s">
        <v>40</v>
      </c>
      <c r="D5485" s="234">
        <v>0.92</v>
      </c>
      <c r="E5485" s="217"/>
      <c r="F5485" s="217"/>
    </row>
    <row r="5486" spans="1:6" ht="15.75" customHeight="1" x14ac:dyDescent="0.25">
      <c r="A5486" s="233">
        <v>100719</v>
      </c>
      <c r="B5486" s="216" t="s">
        <v>35364</v>
      </c>
      <c r="C5486" s="216" t="s">
        <v>291</v>
      </c>
      <c r="D5486" s="234">
        <v>8.4499999999999993</v>
      </c>
      <c r="E5486" s="217"/>
      <c r="F5486" s="217"/>
    </row>
    <row r="5487" spans="1:6" ht="15.75" customHeight="1" x14ac:dyDescent="0.25">
      <c r="A5487" s="233">
        <v>100720</v>
      </c>
      <c r="B5487" s="216" t="s">
        <v>35365</v>
      </c>
      <c r="C5487" s="216" t="s">
        <v>291</v>
      </c>
      <c r="D5487" s="234">
        <v>7.74</v>
      </c>
      <c r="E5487" s="217"/>
      <c r="F5487" s="217"/>
    </row>
    <row r="5488" spans="1:6" ht="15.75" customHeight="1" x14ac:dyDescent="0.25">
      <c r="A5488" s="233">
        <v>100721</v>
      </c>
      <c r="B5488" s="216" t="s">
        <v>35366</v>
      </c>
      <c r="C5488" s="216" t="s">
        <v>291</v>
      </c>
      <c r="D5488" s="234">
        <v>17.98</v>
      </c>
      <c r="E5488" s="217"/>
      <c r="F5488" s="217"/>
    </row>
    <row r="5489" spans="1:6" ht="15.75" customHeight="1" x14ac:dyDescent="0.25">
      <c r="A5489" s="233">
        <v>100722</v>
      </c>
      <c r="B5489" s="216" t="s">
        <v>35367</v>
      </c>
      <c r="C5489" s="216" t="s">
        <v>291</v>
      </c>
      <c r="D5489" s="234">
        <v>16.57</v>
      </c>
      <c r="E5489" s="217"/>
      <c r="F5489" s="217"/>
    </row>
    <row r="5490" spans="1:6" ht="15.75" customHeight="1" x14ac:dyDescent="0.25">
      <c r="A5490" s="233">
        <v>100723</v>
      </c>
      <c r="B5490" s="216" t="s">
        <v>35368</v>
      </c>
      <c r="C5490" s="216" t="s">
        <v>291</v>
      </c>
      <c r="D5490" s="234">
        <v>7.56</v>
      </c>
      <c r="E5490" s="217"/>
      <c r="F5490" s="217"/>
    </row>
    <row r="5491" spans="1:6" ht="15.75" customHeight="1" x14ac:dyDescent="0.25">
      <c r="A5491" s="233">
        <v>100724</v>
      </c>
      <c r="B5491" s="216" t="s">
        <v>35369</v>
      </c>
      <c r="C5491" s="216" t="s">
        <v>291</v>
      </c>
      <c r="D5491" s="234">
        <v>9.02</v>
      </c>
      <c r="E5491" s="217"/>
      <c r="F5491" s="217"/>
    </row>
    <row r="5492" spans="1:6" ht="15.75" customHeight="1" x14ac:dyDescent="0.25">
      <c r="A5492" s="233">
        <v>100725</v>
      </c>
      <c r="B5492" s="216" t="s">
        <v>35370</v>
      </c>
      <c r="C5492" s="216" t="s">
        <v>291</v>
      </c>
      <c r="D5492" s="234">
        <v>16.64</v>
      </c>
      <c r="E5492" s="217"/>
      <c r="F5492" s="217"/>
    </row>
    <row r="5493" spans="1:6" ht="15.75" customHeight="1" x14ac:dyDescent="0.25">
      <c r="A5493" s="233">
        <v>100726</v>
      </c>
      <c r="B5493" s="216" t="s">
        <v>35371</v>
      </c>
      <c r="C5493" s="216" t="s">
        <v>291</v>
      </c>
      <c r="D5493" s="234">
        <v>17.760000000000002</v>
      </c>
      <c r="E5493" s="217"/>
      <c r="F5493" s="217"/>
    </row>
    <row r="5494" spans="1:6" ht="15.75" customHeight="1" x14ac:dyDescent="0.25">
      <c r="A5494" s="233">
        <v>100727</v>
      </c>
      <c r="B5494" s="216" t="s">
        <v>35372</v>
      </c>
      <c r="C5494" s="216" t="s">
        <v>291</v>
      </c>
      <c r="D5494" s="234">
        <v>14.2</v>
      </c>
      <c r="E5494" s="217"/>
      <c r="F5494" s="217"/>
    </row>
    <row r="5495" spans="1:6" ht="15.75" customHeight="1" x14ac:dyDescent="0.25">
      <c r="A5495" s="233">
        <v>100728</v>
      </c>
      <c r="B5495" s="216" t="s">
        <v>35373</v>
      </c>
      <c r="C5495" s="216" t="s">
        <v>291</v>
      </c>
      <c r="D5495" s="234">
        <v>13.5</v>
      </c>
      <c r="E5495" s="217"/>
      <c r="F5495" s="217"/>
    </row>
    <row r="5496" spans="1:6" ht="15.75" customHeight="1" x14ac:dyDescent="0.25">
      <c r="A5496" s="233">
        <v>100729</v>
      </c>
      <c r="B5496" s="216" t="s">
        <v>35374</v>
      </c>
      <c r="C5496" s="216" t="s">
        <v>291</v>
      </c>
      <c r="D5496" s="234">
        <v>13.49</v>
      </c>
      <c r="E5496" s="217"/>
      <c r="F5496" s="217"/>
    </row>
    <row r="5497" spans="1:6" ht="15.75" customHeight="1" x14ac:dyDescent="0.25">
      <c r="A5497" s="233">
        <v>100730</v>
      </c>
      <c r="B5497" s="216" t="s">
        <v>35375</v>
      </c>
      <c r="C5497" s="216" t="s">
        <v>291</v>
      </c>
      <c r="D5497" s="234">
        <v>15.69</v>
      </c>
      <c r="E5497" s="217"/>
      <c r="F5497" s="217"/>
    </row>
    <row r="5498" spans="1:6" ht="15.75" customHeight="1" x14ac:dyDescent="0.25">
      <c r="A5498" s="233">
        <v>100733</v>
      </c>
      <c r="B5498" s="216" t="s">
        <v>35376</v>
      </c>
      <c r="C5498" s="216" t="s">
        <v>291</v>
      </c>
      <c r="D5498" s="234">
        <v>7.73</v>
      </c>
      <c r="E5498" s="217"/>
      <c r="F5498" s="217"/>
    </row>
    <row r="5499" spans="1:6" ht="15.75" customHeight="1" x14ac:dyDescent="0.25">
      <c r="A5499" s="233">
        <v>100734</v>
      </c>
      <c r="B5499" s="216" t="s">
        <v>35377</v>
      </c>
      <c r="C5499" s="216" t="s">
        <v>291</v>
      </c>
      <c r="D5499" s="234">
        <v>9.9600000000000009</v>
      </c>
      <c r="E5499" s="217"/>
      <c r="F5499" s="217"/>
    </row>
    <row r="5500" spans="1:6" ht="15.75" customHeight="1" x14ac:dyDescent="0.25">
      <c r="A5500" s="233">
        <v>100735</v>
      </c>
      <c r="B5500" s="216" t="s">
        <v>35378</v>
      </c>
      <c r="C5500" s="216" t="s">
        <v>291</v>
      </c>
      <c r="D5500" s="234">
        <v>6.85</v>
      </c>
      <c r="E5500" s="217"/>
      <c r="F5500" s="217"/>
    </row>
    <row r="5501" spans="1:6" ht="15.75" customHeight="1" x14ac:dyDescent="0.25">
      <c r="A5501" s="233">
        <v>100736</v>
      </c>
      <c r="B5501" s="216" t="s">
        <v>35379</v>
      </c>
      <c r="C5501" s="216" t="s">
        <v>291</v>
      </c>
      <c r="D5501" s="234">
        <v>9.24</v>
      </c>
      <c r="E5501" s="217"/>
      <c r="F5501" s="217"/>
    </row>
    <row r="5502" spans="1:6" ht="15.75" customHeight="1" x14ac:dyDescent="0.25">
      <c r="A5502" s="233">
        <v>100739</v>
      </c>
      <c r="B5502" s="216" t="s">
        <v>35380</v>
      </c>
      <c r="C5502" s="216" t="s">
        <v>291</v>
      </c>
      <c r="D5502" s="234">
        <v>6.95</v>
      </c>
      <c r="E5502" s="217"/>
      <c r="F5502" s="217"/>
    </row>
    <row r="5503" spans="1:6" ht="15.75" customHeight="1" x14ac:dyDescent="0.25">
      <c r="A5503" s="233">
        <v>100740</v>
      </c>
      <c r="B5503" s="216" t="s">
        <v>35381</v>
      </c>
      <c r="C5503" s="216" t="s">
        <v>291</v>
      </c>
      <c r="D5503" s="234">
        <v>7.32</v>
      </c>
      <c r="E5503" s="217"/>
      <c r="F5503" s="217"/>
    </row>
    <row r="5504" spans="1:6" ht="15.75" customHeight="1" x14ac:dyDescent="0.25">
      <c r="A5504" s="233">
        <v>100741</v>
      </c>
      <c r="B5504" s="216" t="s">
        <v>35382</v>
      </c>
      <c r="C5504" s="216" t="s">
        <v>291</v>
      </c>
      <c r="D5504" s="234">
        <v>16.239999999999998</v>
      </c>
      <c r="E5504" s="217"/>
      <c r="F5504" s="217"/>
    </row>
    <row r="5505" spans="1:6" ht="15.75" customHeight="1" x14ac:dyDescent="0.25">
      <c r="A5505" s="233">
        <v>100742</v>
      </c>
      <c r="B5505" s="216" t="s">
        <v>35383</v>
      </c>
      <c r="C5505" s="216" t="s">
        <v>291</v>
      </c>
      <c r="D5505" s="234">
        <v>16.12</v>
      </c>
      <c r="E5505" s="217"/>
      <c r="F5505" s="217"/>
    </row>
    <row r="5506" spans="1:6" ht="15.75" customHeight="1" x14ac:dyDescent="0.25">
      <c r="A5506" s="233">
        <v>100743</v>
      </c>
      <c r="B5506" s="216" t="s">
        <v>35384</v>
      </c>
      <c r="C5506" s="216" t="s">
        <v>291</v>
      </c>
      <c r="D5506" s="234">
        <v>6.79</v>
      </c>
      <c r="E5506" s="217"/>
      <c r="F5506" s="217"/>
    </row>
    <row r="5507" spans="1:6" ht="15.75" customHeight="1" x14ac:dyDescent="0.25">
      <c r="A5507" s="233">
        <v>100744</v>
      </c>
      <c r="B5507" s="216" t="s">
        <v>35385</v>
      </c>
      <c r="C5507" s="216" t="s">
        <v>291</v>
      </c>
      <c r="D5507" s="234">
        <v>7.23</v>
      </c>
      <c r="E5507" s="217"/>
      <c r="F5507" s="217"/>
    </row>
    <row r="5508" spans="1:6" ht="15.75" customHeight="1" x14ac:dyDescent="0.25">
      <c r="A5508" s="233">
        <v>100745</v>
      </c>
      <c r="B5508" s="216" t="s">
        <v>35386</v>
      </c>
      <c r="C5508" s="216" t="s">
        <v>291</v>
      </c>
      <c r="D5508" s="234">
        <v>16.079999999999998</v>
      </c>
      <c r="E5508" s="217"/>
      <c r="F5508" s="217"/>
    </row>
    <row r="5509" spans="1:6" ht="15.75" customHeight="1" x14ac:dyDescent="0.25">
      <c r="A5509" s="233">
        <v>100746</v>
      </c>
      <c r="B5509" s="216" t="s">
        <v>35387</v>
      </c>
      <c r="C5509" s="216" t="s">
        <v>291</v>
      </c>
      <c r="D5509" s="234">
        <v>16.010000000000002</v>
      </c>
      <c r="E5509" s="217"/>
      <c r="F5509" s="217"/>
    </row>
    <row r="5510" spans="1:6" ht="15.75" customHeight="1" x14ac:dyDescent="0.25">
      <c r="A5510" s="233">
        <v>100747</v>
      </c>
      <c r="B5510" s="216" t="s">
        <v>35388</v>
      </c>
      <c r="C5510" s="216" t="s">
        <v>291</v>
      </c>
      <c r="D5510" s="234">
        <v>6.86</v>
      </c>
      <c r="E5510" s="217"/>
      <c r="F5510" s="217"/>
    </row>
    <row r="5511" spans="1:6" ht="15.75" customHeight="1" x14ac:dyDescent="0.25">
      <c r="A5511" s="233">
        <v>100748</v>
      </c>
      <c r="B5511" s="216" t="s">
        <v>35389</v>
      </c>
      <c r="C5511" s="216" t="s">
        <v>291</v>
      </c>
      <c r="D5511" s="234">
        <v>7.27</v>
      </c>
      <c r="E5511" s="217"/>
      <c r="F5511" s="217"/>
    </row>
    <row r="5512" spans="1:6" ht="15.75" customHeight="1" x14ac:dyDescent="0.25">
      <c r="A5512" s="233">
        <v>100749</v>
      </c>
      <c r="B5512" s="216" t="s">
        <v>35390</v>
      </c>
      <c r="C5512" s="216" t="s">
        <v>291</v>
      </c>
      <c r="D5512" s="234">
        <v>16.149999999999999</v>
      </c>
      <c r="E5512" s="217"/>
      <c r="F5512" s="217"/>
    </row>
    <row r="5513" spans="1:6" ht="15.75" customHeight="1" x14ac:dyDescent="0.25">
      <c r="A5513" s="233">
        <v>100750</v>
      </c>
      <c r="B5513" s="216" t="s">
        <v>35391</v>
      </c>
      <c r="C5513" s="216" t="s">
        <v>291</v>
      </c>
      <c r="D5513" s="234">
        <v>16.059999999999999</v>
      </c>
      <c r="E5513" s="217"/>
      <c r="F5513" s="217"/>
    </row>
    <row r="5514" spans="1:6" ht="15.75" customHeight="1" x14ac:dyDescent="0.25">
      <c r="A5514" s="233">
        <v>100751</v>
      </c>
      <c r="B5514" s="216" t="s">
        <v>35392</v>
      </c>
      <c r="C5514" s="216" t="s">
        <v>291</v>
      </c>
      <c r="D5514" s="234">
        <v>26.99</v>
      </c>
      <c r="E5514" s="217"/>
      <c r="F5514" s="217"/>
    </row>
    <row r="5515" spans="1:6" ht="15.75" customHeight="1" x14ac:dyDescent="0.25">
      <c r="A5515" s="233">
        <v>100752</v>
      </c>
      <c r="B5515" s="216" t="s">
        <v>35393</v>
      </c>
      <c r="C5515" s="216" t="s">
        <v>291</v>
      </c>
      <c r="D5515" s="234">
        <v>31.38</v>
      </c>
      <c r="E5515" s="217"/>
      <c r="F5515" s="217"/>
    </row>
    <row r="5516" spans="1:6" ht="15.75" customHeight="1" x14ac:dyDescent="0.25">
      <c r="A5516" s="233">
        <v>100753</v>
      </c>
      <c r="B5516" s="216" t="s">
        <v>35394</v>
      </c>
      <c r="C5516" s="216" t="s">
        <v>291</v>
      </c>
      <c r="D5516" s="234">
        <v>13.7</v>
      </c>
      <c r="E5516" s="217"/>
      <c r="F5516" s="217"/>
    </row>
    <row r="5517" spans="1:6" ht="15.75" customHeight="1" x14ac:dyDescent="0.25">
      <c r="A5517" s="233">
        <v>100754</v>
      </c>
      <c r="B5517" s="216" t="s">
        <v>35395</v>
      </c>
      <c r="C5517" s="216" t="s">
        <v>291</v>
      </c>
      <c r="D5517" s="234">
        <v>18.489999999999998</v>
      </c>
      <c r="E5517" s="217"/>
      <c r="F5517" s="217"/>
    </row>
    <row r="5518" spans="1:6" ht="15.75" customHeight="1" x14ac:dyDescent="0.25">
      <c r="A5518" s="233">
        <v>100757</v>
      </c>
      <c r="B5518" s="216" t="s">
        <v>35396</v>
      </c>
      <c r="C5518" s="216" t="s">
        <v>291</v>
      </c>
      <c r="D5518" s="234">
        <v>32.5</v>
      </c>
      <c r="E5518" s="217"/>
      <c r="F5518" s="217"/>
    </row>
    <row r="5519" spans="1:6" ht="15.75" customHeight="1" x14ac:dyDescent="0.25">
      <c r="A5519" s="233">
        <v>100758</v>
      </c>
      <c r="B5519" s="216" t="s">
        <v>35397</v>
      </c>
      <c r="C5519" s="216" t="s">
        <v>291</v>
      </c>
      <c r="D5519" s="234">
        <v>32.25</v>
      </c>
      <c r="E5519" s="217"/>
      <c r="F5519" s="217"/>
    </row>
    <row r="5520" spans="1:6" ht="15.75" customHeight="1" x14ac:dyDescent="0.25">
      <c r="A5520" s="233">
        <v>100759</v>
      </c>
      <c r="B5520" s="216" t="s">
        <v>35398</v>
      </c>
      <c r="C5520" s="216" t="s">
        <v>291</v>
      </c>
      <c r="D5520" s="234">
        <v>32.17</v>
      </c>
      <c r="E5520" s="217"/>
      <c r="F5520" s="217"/>
    </row>
    <row r="5521" spans="1:6" ht="15.75" customHeight="1" x14ac:dyDescent="0.25">
      <c r="A5521" s="233">
        <v>100760</v>
      </c>
      <c r="B5521" s="216" t="s">
        <v>35399</v>
      </c>
      <c r="C5521" s="216" t="s">
        <v>291</v>
      </c>
      <c r="D5521" s="234">
        <v>32.049999999999997</v>
      </c>
      <c r="E5521" s="217"/>
      <c r="F5521" s="217"/>
    </row>
    <row r="5522" spans="1:6" ht="15.75" customHeight="1" x14ac:dyDescent="0.25">
      <c r="A5522" s="233">
        <v>100761</v>
      </c>
      <c r="B5522" s="216" t="s">
        <v>35400</v>
      </c>
      <c r="C5522" s="216" t="s">
        <v>291</v>
      </c>
      <c r="D5522" s="234">
        <v>32.31</v>
      </c>
      <c r="E5522" s="217"/>
      <c r="F5522" s="217"/>
    </row>
    <row r="5523" spans="1:6" ht="15.75" customHeight="1" x14ac:dyDescent="0.25">
      <c r="A5523" s="233">
        <v>100762</v>
      </c>
      <c r="B5523" s="216" t="s">
        <v>35401</v>
      </c>
      <c r="C5523" s="216" t="s">
        <v>291</v>
      </c>
      <c r="D5523" s="234">
        <v>32.130000000000003</v>
      </c>
      <c r="E5523" s="217"/>
      <c r="F5523" s="217"/>
    </row>
    <row r="5524" spans="1:6" ht="15.75" customHeight="1" x14ac:dyDescent="0.25">
      <c r="A5524" s="233">
        <v>41595</v>
      </c>
      <c r="B5524" s="216" t="s">
        <v>35402</v>
      </c>
      <c r="C5524" s="216" t="s">
        <v>40</v>
      </c>
      <c r="D5524" s="234">
        <v>9.32</v>
      </c>
      <c r="E5524" s="217"/>
      <c r="F5524" s="217"/>
    </row>
    <row r="5525" spans="1:6" ht="15.75" customHeight="1" x14ac:dyDescent="0.25">
      <c r="A5525" s="233" t="s">
        <v>35403</v>
      </c>
      <c r="B5525" s="216" t="s">
        <v>35404</v>
      </c>
      <c r="C5525" s="216" t="s">
        <v>291</v>
      </c>
      <c r="D5525" s="234">
        <v>12.04</v>
      </c>
      <c r="E5525" s="217"/>
      <c r="F5525" s="217"/>
    </row>
    <row r="5526" spans="1:6" ht="15.75" customHeight="1" x14ac:dyDescent="0.25">
      <c r="A5526" s="233">
        <v>79467</v>
      </c>
      <c r="B5526" s="216" t="s">
        <v>35405</v>
      </c>
      <c r="C5526" s="216" t="s">
        <v>295</v>
      </c>
      <c r="D5526" s="234">
        <v>12.35</v>
      </c>
      <c r="E5526" s="217"/>
      <c r="F5526" s="217"/>
    </row>
    <row r="5527" spans="1:6" ht="15.75" customHeight="1" x14ac:dyDescent="0.25">
      <c r="A5527" s="233" t="s">
        <v>35406</v>
      </c>
      <c r="B5527" s="216" t="s">
        <v>35407</v>
      </c>
      <c r="C5527" s="216" t="s">
        <v>291</v>
      </c>
      <c r="D5527" s="234">
        <v>16.829999999999998</v>
      </c>
      <c r="E5527" s="217"/>
      <c r="F5527" s="217"/>
    </row>
    <row r="5528" spans="1:6" ht="15.75" customHeight="1" x14ac:dyDescent="0.25">
      <c r="A5528" s="233">
        <v>84665</v>
      </c>
      <c r="B5528" s="216" t="s">
        <v>35408</v>
      </c>
      <c r="C5528" s="216" t="s">
        <v>291</v>
      </c>
      <c r="D5528" s="234">
        <v>17.46</v>
      </c>
      <c r="E5528" s="217"/>
      <c r="F5528" s="217"/>
    </row>
    <row r="5529" spans="1:6" ht="15.75" customHeight="1" x14ac:dyDescent="0.25">
      <c r="A5529" s="233">
        <v>101749</v>
      </c>
      <c r="B5529" s="216" t="s">
        <v>35409</v>
      </c>
      <c r="C5529" s="216" t="s">
        <v>291</v>
      </c>
      <c r="D5529" s="234">
        <v>40.69</v>
      </c>
      <c r="E5529" s="217"/>
      <c r="F5529" s="217"/>
    </row>
    <row r="5530" spans="1:6" ht="15.75" customHeight="1" x14ac:dyDescent="0.25">
      <c r="A5530" s="233">
        <v>101750</v>
      </c>
      <c r="B5530" s="216" t="s">
        <v>35410</v>
      </c>
      <c r="C5530" s="216" t="s">
        <v>291</v>
      </c>
      <c r="D5530" s="234">
        <v>38.94</v>
      </c>
      <c r="E5530" s="217"/>
      <c r="F5530" s="217"/>
    </row>
    <row r="5531" spans="1:6" ht="15.75" customHeight="1" x14ac:dyDescent="0.25">
      <c r="A5531" s="233">
        <v>101729</v>
      </c>
      <c r="B5531" s="216" t="s">
        <v>35411</v>
      </c>
      <c r="C5531" s="216" t="s">
        <v>291</v>
      </c>
      <c r="D5531" s="234">
        <v>154.96</v>
      </c>
      <c r="E5531" s="217"/>
      <c r="F5531" s="217"/>
    </row>
    <row r="5532" spans="1:6" ht="15.75" customHeight="1" x14ac:dyDescent="0.25">
      <c r="A5532" s="233">
        <v>101746</v>
      </c>
      <c r="B5532" s="216" t="s">
        <v>35412</v>
      </c>
      <c r="C5532" s="216" t="s">
        <v>291</v>
      </c>
      <c r="D5532" s="234">
        <v>244.24</v>
      </c>
      <c r="E5532" s="217"/>
      <c r="F5532" s="217"/>
    </row>
    <row r="5533" spans="1:6" ht="15.75" customHeight="1" x14ac:dyDescent="0.25">
      <c r="A5533" s="233">
        <v>101751</v>
      </c>
      <c r="B5533" s="216" t="s">
        <v>35413</v>
      </c>
      <c r="C5533" s="216" t="s">
        <v>291</v>
      </c>
      <c r="D5533" s="234">
        <v>159.66</v>
      </c>
      <c r="E5533" s="217"/>
      <c r="F5533" s="217"/>
    </row>
    <row r="5534" spans="1:6" ht="15.75" customHeight="1" x14ac:dyDescent="0.25">
      <c r="A5534" s="233">
        <v>87246</v>
      </c>
      <c r="B5534" s="216" t="s">
        <v>35414</v>
      </c>
      <c r="C5534" s="216" t="s">
        <v>291</v>
      </c>
      <c r="D5534" s="234">
        <v>51.57</v>
      </c>
      <c r="E5534" s="217"/>
      <c r="F5534" s="217"/>
    </row>
    <row r="5535" spans="1:6" ht="15.75" customHeight="1" x14ac:dyDescent="0.25">
      <c r="A5535" s="233">
        <v>87247</v>
      </c>
      <c r="B5535" s="216" t="s">
        <v>35415</v>
      </c>
      <c r="C5535" s="216" t="s">
        <v>291</v>
      </c>
      <c r="D5535" s="234">
        <v>45.82</v>
      </c>
      <c r="E5535" s="217"/>
      <c r="F5535" s="217"/>
    </row>
    <row r="5536" spans="1:6" ht="15.75" customHeight="1" x14ac:dyDescent="0.25">
      <c r="A5536" s="233">
        <v>87248</v>
      </c>
      <c r="B5536" s="216" t="s">
        <v>35416</v>
      </c>
      <c r="C5536" s="216" t="s">
        <v>291</v>
      </c>
      <c r="D5536" s="234">
        <v>41.19</v>
      </c>
      <c r="E5536" s="217"/>
      <c r="F5536" s="217"/>
    </row>
    <row r="5537" spans="1:6" ht="15.75" customHeight="1" x14ac:dyDescent="0.25">
      <c r="A5537" s="233">
        <v>87249</v>
      </c>
      <c r="B5537" s="216" t="s">
        <v>35417</v>
      </c>
      <c r="C5537" s="216" t="s">
        <v>291</v>
      </c>
      <c r="D5537" s="234">
        <v>57.21</v>
      </c>
      <c r="E5537" s="217"/>
      <c r="F5537" s="217"/>
    </row>
    <row r="5538" spans="1:6" ht="15.75" customHeight="1" x14ac:dyDescent="0.25">
      <c r="A5538" s="233">
        <v>87250</v>
      </c>
      <c r="B5538" s="216" t="s">
        <v>35418</v>
      </c>
      <c r="C5538" s="216" t="s">
        <v>291</v>
      </c>
      <c r="D5538" s="234">
        <v>48.13</v>
      </c>
      <c r="E5538" s="217"/>
      <c r="F5538" s="217"/>
    </row>
    <row r="5539" spans="1:6" ht="15.75" customHeight="1" x14ac:dyDescent="0.25">
      <c r="A5539" s="233">
        <v>87251</v>
      </c>
      <c r="B5539" s="216" t="s">
        <v>35419</v>
      </c>
      <c r="C5539" s="216" t="s">
        <v>291</v>
      </c>
      <c r="D5539" s="234">
        <v>42.25</v>
      </c>
      <c r="E5539" s="217"/>
      <c r="F5539" s="217"/>
    </row>
    <row r="5540" spans="1:6" ht="15.75" customHeight="1" x14ac:dyDescent="0.25">
      <c r="A5540" s="233">
        <v>87255</v>
      </c>
      <c r="B5540" s="216" t="s">
        <v>35420</v>
      </c>
      <c r="C5540" s="216" t="s">
        <v>291</v>
      </c>
      <c r="D5540" s="234">
        <v>94.9</v>
      </c>
      <c r="E5540" s="217"/>
      <c r="F5540" s="217"/>
    </row>
    <row r="5541" spans="1:6" ht="15.75" customHeight="1" x14ac:dyDescent="0.25">
      <c r="A5541" s="233">
        <v>87256</v>
      </c>
      <c r="B5541" s="216" t="s">
        <v>35421</v>
      </c>
      <c r="C5541" s="216" t="s">
        <v>291</v>
      </c>
      <c r="D5541" s="234">
        <v>83.74</v>
      </c>
      <c r="E5541" s="217"/>
      <c r="F5541" s="217"/>
    </row>
    <row r="5542" spans="1:6" ht="15.75" customHeight="1" x14ac:dyDescent="0.25">
      <c r="A5542" s="233">
        <v>87257</v>
      </c>
      <c r="B5542" s="216" t="s">
        <v>35422</v>
      </c>
      <c r="C5542" s="216" t="s">
        <v>291</v>
      </c>
      <c r="D5542" s="234">
        <v>76.790000000000006</v>
      </c>
      <c r="E5542" s="217"/>
      <c r="F5542" s="217"/>
    </row>
    <row r="5543" spans="1:6" ht="15.75" customHeight="1" x14ac:dyDescent="0.25">
      <c r="A5543" s="233">
        <v>87258</v>
      </c>
      <c r="B5543" s="216" t="s">
        <v>35423</v>
      </c>
      <c r="C5543" s="216" t="s">
        <v>291</v>
      </c>
      <c r="D5543" s="234">
        <v>127.27</v>
      </c>
      <c r="E5543" s="217"/>
      <c r="F5543" s="217"/>
    </row>
    <row r="5544" spans="1:6" ht="15.75" customHeight="1" x14ac:dyDescent="0.25">
      <c r="A5544" s="233">
        <v>87259</v>
      </c>
      <c r="B5544" s="216" t="s">
        <v>35424</v>
      </c>
      <c r="C5544" s="216" t="s">
        <v>291</v>
      </c>
      <c r="D5544" s="234">
        <v>116.66</v>
      </c>
      <c r="E5544" s="217"/>
      <c r="F5544" s="217"/>
    </row>
    <row r="5545" spans="1:6" ht="15.75" customHeight="1" x14ac:dyDescent="0.25">
      <c r="A5545" s="233">
        <v>87260</v>
      </c>
      <c r="B5545" s="216" t="s">
        <v>35425</v>
      </c>
      <c r="C5545" s="216" t="s">
        <v>291</v>
      </c>
      <c r="D5545" s="234">
        <v>110.49</v>
      </c>
      <c r="E5545" s="217"/>
      <c r="F5545" s="217"/>
    </row>
    <row r="5546" spans="1:6" ht="15.75" customHeight="1" x14ac:dyDescent="0.25">
      <c r="A5546" s="233">
        <v>87261</v>
      </c>
      <c r="B5546" s="216" t="s">
        <v>35426</v>
      </c>
      <c r="C5546" s="216" t="s">
        <v>291</v>
      </c>
      <c r="D5546" s="234">
        <v>146.77000000000001</v>
      </c>
      <c r="E5546" s="217"/>
      <c r="F5546" s="217"/>
    </row>
    <row r="5547" spans="1:6" ht="15.75" customHeight="1" x14ac:dyDescent="0.25">
      <c r="A5547" s="233">
        <v>87262</v>
      </c>
      <c r="B5547" s="216" t="s">
        <v>35427</v>
      </c>
      <c r="C5547" s="216" t="s">
        <v>291</v>
      </c>
      <c r="D5547" s="234">
        <v>134.28</v>
      </c>
      <c r="E5547" s="217"/>
      <c r="F5547" s="217"/>
    </row>
    <row r="5548" spans="1:6" ht="15.75" customHeight="1" x14ac:dyDescent="0.25">
      <c r="A5548" s="233">
        <v>87263</v>
      </c>
      <c r="B5548" s="216" t="s">
        <v>35428</v>
      </c>
      <c r="C5548" s="216" t="s">
        <v>291</v>
      </c>
      <c r="D5548" s="234">
        <v>127.01</v>
      </c>
      <c r="E5548" s="217"/>
      <c r="F5548" s="217"/>
    </row>
    <row r="5549" spans="1:6" ht="15.75" customHeight="1" x14ac:dyDescent="0.25">
      <c r="A5549" s="233">
        <v>89046</v>
      </c>
      <c r="B5549" s="216" t="s">
        <v>35429</v>
      </c>
      <c r="C5549" s="216" t="s">
        <v>291</v>
      </c>
      <c r="D5549" s="234">
        <v>45.58</v>
      </c>
      <c r="E5549" s="217"/>
      <c r="F5549" s="217"/>
    </row>
    <row r="5550" spans="1:6" ht="15.75" customHeight="1" x14ac:dyDescent="0.25">
      <c r="A5550" s="233">
        <v>89171</v>
      </c>
      <c r="B5550" s="216" t="s">
        <v>35430</v>
      </c>
      <c r="C5550" s="216" t="s">
        <v>291</v>
      </c>
      <c r="D5550" s="234">
        <v>43.3</v>
      </c>
      <c r="E5550" s="217"/>
      <c r="F5550" s="217"/>
    </row>
    <row r="5551" spans="1:6" ht="15.75" customHeight="1" x14ac:dyDescent="0.25">
      <c r="A5551" s="233">
        <v>93389</v>
      </c>
      <c r="B5551" s="216" t="s">
        <v>35431</v>
      </c>
      <c r="C5551" s="216" t="s">
        <v>291</v>
      </c>
      <c r="D5551" s="234">
        <v>46.34</v>
      </c>
      <c r="E5551" s="217"/>
      <c r="F5551" s="217"/>
    </row>
    <row r="5552" spans="1:6" ht="15.75" customHeight="1" x14ac:dyDescent="0.25">
      <c r="A5552" s="233">
        <v>93390</v>
      </c>
      <c r="B5552" s="216" t="s">
        <v>35432</v>
      </c>
      <c r="C5552" s="216" t="s">
        <v>291</v>
      </c>
      <c r="D5552" s="234">
        <v>40.69</v>
      </c>
      <c r="E5552" s="217"/>
      <c r="F5552" s="217"/>
    </row>
    <row r="5553" spans="1:6" ht="15.75" customHeight="1" x14ac:dyDescent="0.25">
      <c r="A5553" s="233">
        <v>93391</v>
      </c>
      <c r="B5553" s="216" t="s">
        <v>35433</v>
      </c>
      <c r="C5553" s="216" t="s">
        <v>291</v>
      </c>
      <c r="D5553" s="234">
        <v>36.06</v>
      </c>
      <c r="E5553" s="217"/>
      <c r="F5553" s="217"/>
    </row>
    <row r="5554" spans="1:6" ht="15.75" customHeight="1" x14ac:dyDescent="0.25">
      <c r="A5554" s="233">
        <v>98670</v>
      </c>
      <c r="B5554" s="216" t="s">
        <v>35434</v>
      </c>
      <c r="C5554" s="216" t="s">
        <v>291</v>
      </c>
      <c r="D5554" s="234">
        <v>136.81</v>
      </c>
      <c r="E5554" s="217"/>
      <c r="F5554" s="217"/>
    </row>
    <row r="5555" spans="1:6" ht="15.75" customHeight="1" x14ac:dyDescent="0.25">
      <c r="A5555" s="233">
        <v>98671</v>
      </c>
      <c r="B5555" s="216" t="s">
        <v>35435</v>
      </c>
      <c r="C5555" s="216" t="s">
        <v>291</v>
      </c>
      <c r="D5555" s="234">
        <v>294.45</v>
      </c>
      <c r="E5555" s="217"/>
      <c r="F5555" s="217"/>
    </row>
    <row r="5556" spans="1:6" ht="15.75" customHeight="1" x14ac:dyDescent="0.25">
      <c r="A5556" s="233">
        <v>98672</v>
      </c>
      <c r="B5556" s="216" t="s">
        <v>35436</v>
      </c>
      <c r="C5556" s="216" t="s">
        <v>291</v>
      </c>
      <c r="D5556" s="234">
        <v>443.72</v>
      </c>
      <c r="E5556" s="217"/>
      <c r="F5556" s="217"/>
    </row>
    <row r="5557" spans="1:6" ht="15.75" customHeight="1" x14ac:dyDescent="0.25">
      <c r="A5557" s="233">
        <v>98673</v>
      </c>
      <c r="B5557" s="216" t="s">
        <v>35437</v>
      </c>
      <c r="C5557" s="216" t="s">
        <v>291</v>
      </c>
      <c r="D5557" s="234">
        <v>155.94999999999999</v>
      </c>
      <c r="E5557" s="217"/>
      <c r="F5557" s="217"/>
    </row>
    <row r="5558" spans="1:6" ht="15.75" customHeight="1" x14ac:dyDescent="0.25">
      <c r="A5558" s="233">
        <v>98678</v>
      </c>
      <c r="B5558" s="216" t="s">
        <v>35438</v>
      </c>
      <c r="C5558" s="216" t="s">
        <v>291</v>
      </c>
      <c r="D5558" s="234">
        <v>398.84</v>
      </c>
      <c r="E5558" s="217"/>
      <c r="F5558" s="217"/>
    </row>
    <row r="5559" spans="1:6" ht="15.75" customHeight="1" x14ac:dyDescent="0.25">
      <c r="A5559" s="233">
        <v>98679</v>
      </c>
      <c r="B5559" s="216" t="s">
        <v>35439</v>
      </c>
      <c r="C5559" s="216" t="s">
        <v>291</v>
      </c>
      <c r="D5559" s="234">
        <v>27.25</v>
      </c>
      <c r="E5559" s="217"/>
      <c r="F5559" s="217"/>
    </row>
    <row r="5560" spans="1:6" ht="15.75" customHeight="1" x14ac:dyDescent="0.25">
      <c r="A5560" s="233">
        <v>98680</v>
      </c>
      <c r="B5560" s="216" t="s">
        <v>35440</v>
      </c>
      <c r="C5560" s="216" t="s">
        <v>291</v>
      </c>
      <c r="D5560" s="234">
        <v>34.65</v>
      </c>
      <c r="E5560" s="217"/>
      <c r="F5560" s="217"/>
    </row>
    <row r="5561" spans="1:6" ht="15.75" customHeight="1" x14ac:dyDescent="0.25">
      <c r="A5561" s="233">
        <v>98681</v>
      </c>
      <c r="B5561" s="216" t="s">
        <v>35441</v>
      </c>
      <c r="C5561" s="216" t="s">
        <v>291</v>
      </c>
      <c r="D5561" s="234">
        <v>25.51</v>
      </c>
      <c r="E5561" s="217"/>
      <c r="F5561" s="217"/>
    </row>
    <row r="5562" spans="1:6" ht="15.75" customHeight="1" x14ac:dyDescent="0.25">
      <c r="A5562" s="233">
        <v>98682</v>
      </c>
      <c r="B5562" s="216" t="s">
        <v>35442</v>
      </c>
      <c r="C5562" s="216" t="s">
        <v>291</v>
      </c>
      <c r="D5562" s="234">
        <v>32.9</v>
      </c>
      <c r="E5562" s="217"/>
      <c r="F5562" s="217"/>
    </row>
    <row r="5563" spans="1:6" ht="15.75" customHeight="1" x14ac:dyDescent="0.25">
      <c r="A5563" s="233">
        <v>98685</v>
      </c>
      <c r="B5563" s="216" t="s">
        <v>35443</v>
      </c>
      <c r="C5563" s="216" t="s">
        <v>40</v>
      </c>
      <c r="D5563" s="234">
        <v>53.46</v>
      </c>
      <c r="E5563" s="217"/>
      <c r="F5563" s="217"/>
    </row>
    <row r="5564" spans="1:6" ht="15.75" customHeight="1" x14ac:dyDescent="0.25">
      <c r="A5564" s="233">
        <v>98686</v>
      </c>
      <c r="B5564" s="216" t="s">
        <v>35444</v>
      </c>
      <c r="C5564" s="216" t="s">
        <v>40</v>
      </c>
      <c r="D5564" s="234">
        <v>31</v>
      </c>
      <c r="E5564" s="217"/>
      <c r="F5564" s="217"/>
    </row>
    <row r="5565" spans="1:6" ht="15.75" customHeight="1" x14ac:dyDescent="0.25">
      <c r="A5565" s="233">
        <v>98688</v>
      </c>
      <c r="B5565" s="216" t="s">
        <v>35445</v>
      </c>
      <c r="C5565" s="216" t="s">
        <v>40</v>
      </c>
      <c r="D5565" s="234">
        <v>40.64</v>
      </c>
      <c r="E5565" s="217"/>
      <c r="F5565" s="217"/>
    </row>
    <row r="5566" spans="1:6" ht="15.75" customHeight="1" x14ac:dyDescent="0.25">
      <c r="A5566" s="233">
        <v>98689</v>
      </c>
      <c r="B5566" s="216" t="s">
        <v>35446</v>
      </c>
      <c r="C5566" s="216" t="s">
        <v>40</v>
      </c>
      <c r="D5566" s="234">
        <v>76.099999999999994</v>
      </c>
      <c r="E5566" s="217"/>
      <c r="F5566" s="217"/>
    </row>
    <row r="5567" spans="1:6" ht="15.75" customHeight="1" x14ac:dyDescent="0.25">
      <c r="A5567" s="233">
        <v>101090</v>
      </c>
      <c r="B5567" s="216" t="s">
        <v>35447</v>
      </c>
      <c r="C5567" s="216" t="s">
        <v>291</v>
      </c>
      <c r="D5567" s="234">
        <v>151.55000000000001</v>
      </c>
      <c r="E5567" s="217"/>
      <c r="F5567" s="217"/>
    </row>
    <row r="5568" spans="1:6" ht="15.75" customHeight="1" x14ac:dyDescent="0.25">
      <c r="A5568" s="233">
        <v>101091</v>
      </c>
      <c r="B5568" s="216" t="s">
        <v>35448</v>
      </c>
      <c r="C5568" s="216" t="s">
        <v>291</v>
      </c>
      <c r="D5568" s="234">
        <v>106.98</v>
      </c>
      <c r="E5568" s="217"/>
      <c r="F5568" s="217"/>
    </row>
    <row r="5569" spans="1:6" ht="15.75" customHeight="1" x14ac:dyDescent="0.25">
      <c r="A5569" s="233">
        <v>101725</v>
      </c>
      <c r="B5569" s="216" t="s">
        <v>35449</v>
      </c>
      <c r="C5569" s="216" t="s">
        <v>291</v>
      </c>
      <c r="D5569" s="234">
        <v>203.08</v>
      </c>
      <c r="E5569" s="217"/>
      <c r="F5569" s="217"/>
    </row>
    <row r="5570" spans="1:6" ht="15.75" customHeight="1" x14ac:dyDescent="0.25">
      <c r="A5570" s="233">
        <v>101726</v>
      </c>
      <c r="B5570" s="216" t="s">
        <v>35450</v>
      </c>
      <c r="C5570" s="216" t="s">
        <v>291</v>
      </c>
      <c r="D5570" s="234">
        <v>136.81</v>
      </c>
      <c r="E5570" s="217"/>
      <c r="F5570" s="217"/>
    </row>
    <row r="5571" spans="1:6" ht="15.75" customHeight="1" x14ac:dyDescent="0.25">
      <c r="A5571" s="233">
        <v>101731</v>
      </c>
      <c r="B5571" s="216" t="s">
        <v>35451</v>
      </c>
      <c r="C5571" s="216" t="s">
        <v>291</v>
      </c>
      <c r="D5571" s="234">
        <v>216.5</v>
      </c>
      <c r="E5571" s="217"/>
      <c r="F5571" s="217"/>
    </row>
    <row r="5572" spans="1:6" ht="15.75" customHeight="1" x14ac:dyDescent="0.25">
      <c r="A5572" s="233">
        <v>101732</v>
      </c>
      <c r="B5572" s="216" t="s">
        <v>35452</v>
      </c>
      <c r="C5572" s="216" t="s">
        <v>291</v>
      </c>
      <c r="D5572" s="234">
        <v>67.44</v>
      </c>
      <c r="E5572" s="217"/>
      <c r="F5572" s="217"/>
    </row>
    <row r="5573" spans="1:6" ht="15.75" customHeight="1" x14ac:dyDescent="0.25">
      <c r="A5573" s="233">
        <v>101752</v>
      </c>
      <c r="B5573" s="216" t="s">
        <v>35453</v>
      </c>
      <c r="C5573" s="216" t="s">
        <v>291</v>
      </c>
      <c r="D5573" s="234">
        <v>35.659999999999997</v>
      </c>
      <c r="E5573" s="217"/>
      <c r="F5573" s="217"/>
    </row>
    <row r="5574" spans="1:6" ht="15.75" customHeight="1" x14ac:dyDescent="0.25">
      <c r="A5574" s="233">
        <v>101094</v>
      </c>
      <c r="B5574" s="216" t="s">
        <v>35454</v>
      </c>
      <c r="C5574" s="216" t="s">
        <v>40</v>
      </c>
      <c r="D5574" s="234">
        <v>130.49</v>
      </c>
      <c r="E5574" s="217"/>
      <c r="F5574" s="217"/>
    </row>
    <row r="5575" spans="1:6" ht="15.75" customHeight="1" x14ac:dyDescent="0.25">
      <c r="A5575" s="233">
        <v>101727</v>
      </c>
      <c r="B5575" s="216" t="s">
        <v>35455</v>
      </c>
      <c r="C5575" s="216" t="s">
        <v>291</v>
      </c>
      <c r="D5575" s="234">
        <v>153.56</v>
      </c>
      <c r="E5575" s="217"/>
      <c r="F5575" s="217"/>
    </row>
    <row r="5576" spans="1:6" ht="15.75" customHeight="1" x14ac:dyDescent="0.25">
      <c r="A5576" s="233">
        <v>101733</v>
      </c>
      <c r="B5576" s="216" t="s">
        <v>35456</v>
      </c>
      <c r="C5576" s="216" t="s">
        <v>291</v>
      </c>
      <c r="D5576" s="234">
        <v>206.64</v>
      </c>
      <c r="E5576" s="217"/>
      <c r="F5576" s="217"/>
    </row>
    <row r="5577" spans="1:6" ht="15.75" customHeight="1" x14ac:dyDescent="0.25">
      <c r="A5577" s="233">
        <v>101734</v>
      </c>
      <c r="B5577" s="216" t="s">
        <v>35457</v>
      </c>
      <c r="C5577" s="216" t="s">
        <v>291</v>
      </c>
      <c r="D5577" s="234">
        <v>316.62</v>
      </c>
      <c r="E5577" s="217"/>
      <c r="F5577" s="217"/>
    </row>
    <row r="5578" spans="1:6" ht="15.75" customHeight="1" x14ac:dyDescent="0.25">
      <c r="A5578" s="233">
        <v>101735</v>
      </c>
      <c r="B5578" s="216" t="s">
        <v>35458</v>
      </c>
      <c r="C5578" s="216" t="s">
        <v>291</v>
      </c>
      <c r="D5578" s="234">
        <v>324.60000000000002</v>
      </c>
      <c r="E5578" s="217"/>
      <c r="F5578" s="217"/>
    </row>
    <row r="5579" spans="1:6" ht="15.75" customHeight="1" x14ac:dyDescent="0.25">
      <c r="A5579" s="233">
        <v>101736</v>
      </c>
      <c r="B5579" s="216" t="s">
        <v>35459</v>
      </c>
      <c r="C5579" s="216" t="s">
        <v>291</v>
      </c>
      <c r="D5579" s="234">
        <v>71.44</v>
      </c>
      <c r="E5579" s="217"/>
      <c r="F5579" s="217"/>
    </row>
    <row r="5580" spans="1:6" ht="15.75" customHeight="1" x14ac:dyDescent="0.25">
      <c r="A5580" s="233">
        <v>101737</v>
      </c>
      <c r="B5580" s="216" t="s">
        <v>35460</v>
      </c>
      <c r="C5580" s="216" t="s">
        <v>291</v>
      </c>
      <c r="D5580" s="234">
        <v>87.22</v>
      </c>
      <c r="E5580" s="217"/>
      <c r="F5580" s="217"/>
    </row>
    <row r="5581" spans="1:6" ht="15.75" customHeight="1" x14ac:dyDescent="0.25">
      <c r="A5581" s="233">
        <v>101748</v>
      </c>
      <c r="B5581" s="216" t="s">
        <v>35461</v>
      </c>
      <c r="C5581" s="216" t="s">
        <v>291</v>
      </c>
      <c r="D5581" s="234">
        <v>2.34</v>
      </c>
      <c r="E5581" s="217"/>
      <c r="F5581" s="217"/>
    </row>
    <row r="5582" spans="1:6" ht="15.75" customHeight="1" x14ac:dyDescent="0.25">
      <c r="A5582" s="233">
        <v>72815</v>
      </c>
      <c r="B5582" s="216" t="s">
        <v>35462</v>
      </c>
      <c r="C5582" s="216" t="s">
        <v>291</v>
      </c>
      <c r="D5582" s="234">
        <v>42.12</v>
      </c>
      <c r="E5582" s="217"/>
      <c r="F5582" s="217"/>
    </row>
    <row r="5583" spans="1:6" ht="15.75" customHeight="1" x14ac:dyDescent="0.25">
      <c r="A5583" s="233">
        <v>101092</v>
      </c>
      <c r="B5583" s="216" t="s">
        <v>35463</v>
      </c>
      <c r="C5583" s="216" t="s">
        <v>291</v>
      </c>
      <c r="D5583" s="234">
        <v>302.10000000000002</v>
      </c>
      <c r="E5583" s="217"/>
      <c r="F5583" s="217"/>
    </row>
    <row r="5584" spans="1:6" ht="15.75" customHeight="1" x14ac:dyDescent="0.25">
      <c r="A5584" s="233">
        <v>101093</v>
      </c>
      <c r="B5584" s="216" t="s">
        <v>35464</v>
      </c>
      <c r="C5584" s="216" t="s">
        <v>291</v>
      </c>
      <c r="D5584" s="234">
        <v>451.37</v>
      </c>
      <c r="E5584" s="217"/>
      <c r="F5584" s="217"/>
    </row>
    <row r="5585" spans="1:6" ht="15.75" customHeight="1" x14ac:dyDescent="0.25">
      <c r="A5585" s="233">
        <v>98695</v>
      </c>
      <c r="B5585" s="216" t="s">
        <v>35465</v>
      </c>
      <c r="C5585" s="216" t="s">
        <v>40</v>
      </c>
      <c r="D5585" s="234">
        <v>77.52</v>
      </c>
      <c r="E5585" s="217"/>
      <c r="F5585" s="217"/>
    </row>
    <row r="5586" spans="1:6" ht="15.75" customHeight="1" x14ac:dyDescent="0.25">
      <c r="A5586" s="233">
        <v>98697</v>
      </c>
      <c r="B5586" s="216" t="s">
        <v>35466</v>
      </c>
      <c r="C5586" s="216" t="s">
        <v>40</v>
      </c>
      <c r="D5586" s="234">
        <v>51.56</v>
      </c>
      <c r="E5586" s="217"/>
      <c r="F5586" s="217"/>
    </row>
    <row r="5587" spans="1:6" ht="15.75" customHeight="1" x14ac:dyDescent="0.25">
      <c r="A5587" s="233">
        <v>101738</v>
      </c>
      <c r="B5587" s="216" t="s">
        <v>35467</v>
      </c>
      <c r="C5587" s="216" t="s">
        <v>40</v>
      </c>
      <c r="D5587" s="234">
        <v>23.01</v>
      </c>
      <c r="E5587" s="217"/>
      <c r="F5587" s="217"/>
    </row>
    <row r="5588" spans="1:6" ht="15.75" customHeight="1" x14ac:dyDescent="0.25">
      <c r="A5588" s="233">
        <v>101739</v>
      </c>
      <c r="B5588" s="216" t="s">
        <v>35468</v>
      </c>
      <c r="C5588" s="216" t="s">
        <v>40</v>
      </c>
      <c r="D5588" s="234">
        <v>25.14</v>
      </c>
      <c r="E5588" s="217"/>
      <c r="F5588" s="217"/>
    </row>
    <row r="5589" spans="1:6" ht="15.75" customHeight="1" x14ac:dyDescent="0.25">
      <c r="A5589" s="233">
        <v>88648</v>
      </c>
      <c r="B5589" s="216" t="s">
        <v>35469</v>
      </c>
      <c r="C5589" s="216" t="s">
        <v>40</v>
      </c>
      <c r="D5589" s="234">
        <v>6.08</v>
      </c>
      <c r="E5589" s="217"/>
      <c r="F5589" s="217"/>
    </row>
    <row r="5590" spans="1:6" ht="15.75" customHeight="1" x14ac:dyDescent="0.25">
      <c r="A5590" s="233">
        <v>88649</v>
      </c>
      <c r="B5590" s="216" t="s">
        <v>35470</v>
      </c>
      <c r="C5590" s="216" t="s">
        <v>40</v>
      </c>
      <c r="D5590" s="234">
        <v>6.92</v>
      </c>
      <c r="E5590" s="217"/>
      <c r="F5590" s="217"/>
    </row>
    <row r="5591" spans="1:6" ht="15.75" customHeight="1" x14ac:dyDescent="0.25">
      <c r="A5591" s="233">
        <v>88650</v>
      </c>
      <c r="B5591" s="216" t="s">
        <v>35471</v>
      </c>
      <c r="C5591" s="216" t="s">
        <v>40</v>
      </c>
      <c r="D5591" s="234">
        <v>13.77</v>
      </c>
      <c r="E5591" s="217"/>
      <c r="F5591" s="217"/>
    </row>
    <row r="5592" spans="1:6" ht="15.75" customHeight="1" x14ac:dyDescent="0.25">
      <c r="A5592" s="233">
        <v>96467</v>
      </c>
      <c r="B5592" s="216" t="s">
        <v>35472</v>
      </c>
      <c r="C5592" s="216" t="s">
        <v>40</v>
      </c>
      <c r="D5592" s="234">
        <v>5.48</v>
      </c>
      <c r="E5592" s="217"/>
      <c r="F5592" s="217"/>
    </row>
    <row r="5593" spans="1:6" ht="15.75" customHeight="1" x14ac:dyDescent="0.25">
      <c r="A5593" s="233">
        <v>101740</v>
      </c>
      <c r="B5593" s="216" t="s">
        <v>35473</v>
      </c>
      <c r="C5593" s="216" t="s">
        <v>40</v>
      </c>
      <c r="D5593" s="234">
        <v>32.44</v>
      </c>
      <c r="E5593" s="217"/>
      <c r="F5593" s="217"/>
    </row>
    <row r="5594" spans="1:6" ht="15.75" customHeight="1" x14ac:dyDescent="0.25">
      <c r="A5594" s="233">
        <v>101741</v>
      </c>
      <c r="B5594" s="216" t="s">
        <v>35474</v>
      </c>
      <c r="C5594" s="216" t="s">
        <v>40</v>
      </c>
      <c r="D5594" s="234">
        <v>15.76</v>
      </c>
      <c r="E5594" s="217"/>
      <c r="F5594" s="217"/>
    </row>
    <row r="5595" spans="1:6" ht="15.75" customHeight="1" x14ac:dyDescent="0.25">
      <c r="A5595" s="233">
        <v>94990</v>
      </c>
      <c r="B5595" s="216" t="s">
        <v>35475</v>
      </c>
      <c r="C5595" s="216" t="s">
        <v>293</v>
      </c>
      <c r="D5595" s="234">
        <v>601.51</v>
      </c>
      <c r="E5595" s="217"/>
      <c r="F5595" s="217"/>
    </row>
    <row r="5596" spans="1:6" ht="15.75" customHeight="1" x14ac:dyDescent="0.25">
      <c r="A5596" s="233">
        <v>94991</v>
      </c>
      <c r="B5596" s="216" t="s">
        <v>35476</v>
      </c>
      <c r="C5596" s="216" t="s">
        <v>293</v>
      </c>
      <c r="D5596" s="234">
        <v>548.25</v>
      </c>
      <c r="E5596" s="217"/>
      <c r="F5596" s="217"/>
    </row>
    <row r="5597" spans="1:6" ht="15.75" customHeight="1" x14ac:dyDescent="0.25">
      <c r="A5597" s="233">
        <v>94992</v>
      </c>
      <c r="B5597" s="216" t="s">
        <v>35477</v>
      </c>
      <c r="C5597" s="216" t="s">
        <v>291</v>
      </c>
      <c r="D5597" s="234">
        <v>77.97</v>
      </c>
      <c r="E5597" s="217"/>
      <c r="F5597" s="217"/>
    </row>
    <row r="5598" spans="1:6" ht="15.75" customHeight="1" x14ac:dyDescent="0.25">
      <c r="A5598" s="233">
        <v>94993</v>
      </c>
      <c r="B5598" s="216" t="s">
        <v>35478</v>
      </c>
      <c r="C5598" s="216" t="s">
        <v>291</v>
      </c>
      <c r="D5598" s="234">
        <v>74.78</v>
      </c>
      <c r="E5598" s="217"/>
      <c r="F5598" s="217"/>
    </row>
    <row r="5599" spans="1:6" ht="15.75" customHeight="1" x14ac:dyDescent="0.25">
      <c r="A5599" s="233">
        <v>94994</v>
      </c>
      <c r="B5599" s="216" t="s">
        <v>35479</v>
      </c>
      <c r="C5599" s="216" t="s">
        <v>291</v>
      </c>
      <c r="D5599" s="234">
        <v>91.08</v>
      </c>
      <c r="E5599" s="217"/>
      <c r="F5599" s="217"/>
    </row>
    <row r="5600" spans="1:6" ht="15.75" customHeight="1" x14ac:dyDescent="0.25">
      <c r="A5600" s="233">
        <v>94995</v>
      </c>
      <c r="B5600" s="216" t="s">
        <v>35480</v>
      </c>
      <c r="C5600" s="216" t="s">
        <v>291</v>
      </c>
      <c r="D5600" s="234">
        <v>86.81</v>
      </c>
      <c r="E5600" s="217"/>
      <c r="F5600" s="217"/>
    </row>
    <row r="5601" spans="1:6" ht="15.75" customHeight="1" x14ac:dyDescent="0.25">
      <c r="A5601" s="233">
        <v>94996</v>
      </c>
      <c r="B5601" s="216" t="s">
        <v>35481</v>
      </c>
      <c r="C5601" s="216" t="s">
        <v>291</v>
      </c>
      <c r="D5601" s="234">
        <v>103.23</v>
      </c>
      <c r="E5601" s="217"/>
      <c r="F5601" s="217"/>
    </row>
    <row r="5602" spans="1:6" ht="15.75" customHeight="1" x14ac:dyDescent="0.25">
      <c r="A5602" s="233">
        <v>94997</v>
      </c>
      <c r="B5602" s="216" t="s">
        <v>35482</v>
      </c>
      <c r="C5602" s="216" t="s">
        <v>291</v>
      </c>
      <c r="D5602" s="234">
        <v>97.9</v>
      </c>
      <c r="E5602" s="217"/>
      <c r="F5602" s="217"/>
    </row>
    <row r="5603" spans="1:6" ht="15.75" customHeight="1" x14ac:dyDescent="0.25">
      <c r="A5603" s="233">
        <v>94998</v>
      </c>
      <c r="B5603" s="216" t="s">
        <v>35483</v>
      </c>
      <c r="C5603" s="216" t="s">
        <v>291</v>
      </c>
      <c r="D5603" s="234">
        <v>116.03</v>
      </c>
      <c r="E5603" s="217"/>
      <c r="F5603" s="217"/>
    </row>
    <row r="5604" spans="1:6" ht="15.75" customHeight="1" x14ac:dyDescent="0.25">
      <c r="A5604" s="233">
        <v>94999</v>
      </c>
      <c r="B5604" s="216" t="s">
        <v>35484</v>
      </c>
      <c r="C5604" s="216" t="s">
        <v>291</v>
      </c>
      <c r="D5604" s="234">
        <v>109.64</v>
      </c>
      <c r="E5604" s="217"/>
      <c r="F5604" s="217"/>
    </row>
    <row r="5605" spans="1:6" ht="15.75" customHeight="1" x14ac:dyDescent="0.25">
      <c r="A5605" s="233">
        <v>101747</v>
      </c>
      <c r="B5605" s="216" t="s">
        <v>35485</v>
      </c>
      <c r="C5605" s="216" t="s">
        <v>291</v>
      </c>
      <c r="D5605" s="234">
        <v>64.510000000000005</v>
      </c>
      <c r="E5605" s="217"/>
      <c r="F5605" s="217"/>
    </row>
    <row r="5606" spans="1:6" ht="15.75" customHeight="1" x14ac:dyDescent="0.25">
      <c r="A5606" s="233">
        <v>101743</v>
      </c>
      <c r="B5606" s="216" t="s">
        <v>35486</v>
      </c>
      <c r="C5606" s="216" t="s">
        <v>291</v>
      </c>
      <c r="D5606" s="234">
        <v>157.82</v>
      </c>
      <c r="E5606" s="217"/>
      <c r="F5606" s="217"/>
    </row>
    <row r="5607" spans="1:6" ht="15.75" customHeight="1" x14ac:dyDescent="0.25">
      <c r="A5607" s="233">
        <v>101744</v>
      </c>
      <c r="B5607" s="216" t="s">
        <v>35487</v>
      </c>
      <c r="C5607" s="216" t="s">
        <v>291</v>
      </c>
      <c r="D5607" s="234">
        <v>125.8</v>
      </c>
      <c r="E5607" s="217"/>
      <c r="F5607" s="217"/>
    </row>
    <row r="5608" spans="1:6" ht="15.75" customHeight="1" x14ac:dyDescent="0.25">
      <c r="A5608" s="233">
        <v>101745</v>
      </c>
      <c r="B5608" s="216" t="s">
        <v>35488</v>
      </c>
      <c r="C5608" s="216" t="s">
        <v>291</v>
      </c>
      <c r="D5608" s="234">
        <v>154.55000000000001</v>
      </c>
      <c r="E5608" s="217"/>
      <c r="F5608" s="217"/>
    </row>
    <row r="5609" spans="1:6" ht="15.75" customHeight="1" x14ac:dyDescent="0.25">
      <c r="A5609" s="233">
        <v>87620</v>
      </c>
      <c r="B5609" s="216" t="s">
        <v>35489</v>
      </c>
      <c r="C5609" s="216" t="s">
        <v>291</v>
      </c>
      <c r="D5609" s="234">
        <v>27.64</v>
      </c>
      <c r="E5609" s="217"/>
      <c r="F5609" s="217"/>
    </row>
    <row r="5610" spans="1:6" ht="15.75" customHeight="1" x14ac:dyDescent="0.25">
      <c r="A5610" s="233">
        <v>87622</v>
      </c>
      <c r="B5610" s="216" t="s">
        <v>35490</v>
      </c>
      <c r="C5610" s="216" t="s">
        <v>291</v>
      </c>
      <c r="D5610" s="234">
        <v>29.58</v>
      </c>
      <c r="E5610" s="217"/>
      <c r="F5610" s="217"/>
    </row>
    <row r="5611" spans="1:6" ht="15.75" customHeight="1" x14ac:dyDescent="0.25">
      <c r="A5611" s="233">
        <v>87623</v>
      </c>
      <c r="B5611" s="216" t="s">
        <v>35491</v>
      </c>
      <c r="C5611" s="216" t="s">
        <v>291</v>
      </c>
      <c r="D5611" s="234">
        <v>62.76</v>
      </c>
      <c r="E5611" s="217"/>
      <c r="F5611" s="217"/>
    </row>
    <row r="5612" spans="1:6" ht="15.75" customHeight="1" x14ac:dyDescent="0.25">
      <c r="A5612" s="233">
        <v>87624</v>
      </c>
      <c r="B5612" s="216" t="s">
        <v>35492</v>
      </c>
      <c r="C5612" s="216" t="s">
        <v>291</v>
      </c>
      <c r="D5612" s="234">
        <v>66.95</v>
      </c>
      <c r="E5612" s="217"/>
      <c r="F5612" s="217"/>
    </row>
    <row r="5613" spans="1:6" ht="15.75" customHeight="1" x14ac:dyDescent="0.25">
      <c r="A5613" s="233">
        <v>87630</v>
      </c>
      <c r="B5613" s="216" t="s">
        <v>35493</v>
      </c>
      <c r="C5613" s="216" t="s">
        <v>291</v>
      </c>
      <c r="D5613" s="234">
        <v>34.299999999999997</v>
      </c>
      <c r="E5613" s="217"/>
      <c r="F5613" s="217"/>
    </row>
    <row r="5614" spans="1:6" ht="15.75" customHeight="1" x14ac:dyDescent="0.25">
      <c r="A5614" s="233">
        <v>87632</v>
      </c>
      <c r="B5614" s="216" t="s">
        <v>35494</v>
      </c>
      <c r="C5614" s="216" t="s">
        <v>291</v>
      </c>
      <c r="D5614" s="234">
        <v>37</v>
      </c>
      <c r="E5614" s="217"/>
      <c r="F5614" s="217"/>
    </row>
    <row r="5615" spans="1:6" ht="15.75" customHeight="1" x14ac:dyDescent="0.25">
      <c r="A5615" s="233">
        <v>87633</v>
      </c>
      <c r="B5615" s="216" t="s">
        <v>35495</v>
      </c>
      <c r="C5615" s="216" t="s">
        <v>291</v>
      </c>
      <c r="D5615" s="234">
        <v>83.13</v>
      </c>
      <c r="E5615" s="217"/>
      <c r="F5615" s="217"/>
    </row>
    <row r="5616" spans="1:6" ht="15.75" customHeight="1" x14ac:dyDescent="0.25">
      <c r="A5616" s="233">
        <v>87634</v>
      </c>
      <c r="B5616" s="216" t="s">
        <v>35496</v>
      </c>
      <c r="C5616" s="216" t="s">
        <v>291</v>
      </c>
      <c r="D5616" s="234">
        <v>88.94</v>
      </c>
      <c r="E5616" s="217"/>
      <c r="F5616" s="217"/>
    </row>
    <row r="5617" spans="1:6" ht="15.75" customHeight="1" x14ac:dyDescent="0.25">
      <c r="A5617" s="233">
        <v>87640</v>
      </c>
      <c r="B5617" s="216" t="s">
        <v>35497</v>
      </c>
      <c r="C5617" s="216" t="s">
        <v>291</v>
      </c>
      <c r="D5617" s="234">
        <v>39.67</v>
      </c>
      <c r="E5617" s="217"/>
      <c r="F5617" s="217"/>
    </row>
    <row r="5618" spans="1:6" ht="15.75" customHeight="1" x14ac:dyDescent="0.25">
      <c r="A5618" s="233">
        <v>87642</v>
      </c>
      <c r="B5618" s="216" t="s">
        <v>35498</v>
      </c>
      <c r="C5618" s="216" t="s">
        <v>291</v>
      </c>
      <c r="D5618" s="234">
        <v>42.98</v>
      </c>
      <c r="E5618" s="217"/>
      <c r="F5618" s="217"/>
    </row>
    <row r="5619" spans="1:6" ht="15.75" customHeight="1" x14ac:dyDescent="0.25">
      <c r="A5619" s="233">
        <v>87643</v>
      </c>
      <c r="B5619" s="216" t="s">
        <v>35499</v>
      </c>
      <c r="C5619" s="216" t="s">
        <v>291</v>
      </c>
      <c r="D5619" s="234">
        <v>99.71</v>
      </c>
      <c r="E5619" s="217"/>
      <c r="F5619" s="217"/>
    </row>
    <row r="5620" spans="1:6" ht="15.75" customHeight="1" x14ac:dyDescent="0.25">
      <c r="A5620" s="233">
        <v>87644</v>
      </c>
      <c r="B5620" s="216" t="s">
        <v>35500</v>
      </c>
      <c r="C5620" s="216" t="s">
        <v>291</v>
      </c>
      <c r="D5620" s="234">
        <v>106.86</v>
      </c>
      <c r="E5620" s="217"/>
      <c r="F5620" s="217"/>
    </row>
    <row r="5621" spans="1:6" ht="15.75" customHeight="1" x14ac:dyDescent="0.25">
      <c r="A5621" s="233">
        <v>87680</v>
      </c>
      <c r="B5621" s="216" t="s">
        <v>35501</v>
      </c>
      <c r="C5621" s="216" t="s">
        <v>291</v>
      </c>
      <c r="D5621" s="234">
        <v>31.95</v>
      </c>
      <c r="E5621" s="217"/>
      <c r="F5621" s="217"/>
    </row>
    <row r="5622" spans="1:6" ht="15.75" customHeight="1" x14ac:dyDescent="0.25">
      <c r="A5622" s="233">
        <v>87682</v>
      </c>
      <c r="B5622" s="216" t="s">
        <v>35502</v>
      </c>
      <c r="C5622" s="216" t="s">
        <v>291</v>
      </c>
      <c r="D5622" s="234">
        <v>35.26</v>
      </c>
      <c r="E5622" s="217"/>
      <c r="F5622" s="217"/>
    </row>
    <row r="5623" spans="1:6" ht="15.75" customHeight="1" x14ac:dyDescent="0.25">
      <c r="A5623" s="233">
        <v>87683</v>
      </c>
      <c r="B5623" s="216" t="s">
        <v>35503</v>
      </c>
      <c r="C5623" s="216" t="s">
        <v>291</v>
      </c>
      <c r="D5623" s="234">
        <v>91.99</v>
      </c>
      <c r="E5623" s="217"/>
      <c r="F5623" s="217"/>
    </row>
    <row r="5624" spans="1:6" ht="15.75" customHeight="1" x14ac:dyDescent="0.25">
      <c r="A5624" s="233">
        <v>87684</v>
      </c>
      <c r="B5624" s="216" t="s">
        <v>35504</v>
      </c>
      <c r="C5624" s="216" t="s">
        <v>291</v>
      </c>
      <c r="D5624" s="234">
        <v>99.14</v>
      </c>
      <c r="E5624" s="217"/>
      <c r="F5624" s="217"/>
    </row>
    <row r="5625" spans="1:6" ht="15.75" customHeight="1" x14ac:dyDescent="0.25">
      <c r="A5625" s="233">
        <v>87690</v>
      </c>
      <c r="B5625" s="216" t="s">
        <v>35505</v>
      </c>
      <c r="C5625" s="216" t="s">
        <v>291</v>
      </c>
      <c r="D5625" s="234">
        <v>37.03</v>
      </c>
      <c r="E5625" s="217"/>
      <c r="F5625" s="217"/>
    </row>
    <row r="5626" spans="1:6" ht="15.75" customHeight="1" x14ac:dyDescent="0.25">
      <c r="A5626" s="233">
        <v>87692</v>
      </c>
      <c r="B5626" s="216" t="s">
        <v>35506</v>
      </c>
      <c r="C5626" s="216" t="s">
        <v>291</v>
      </c>
      <c r="D5626" s="234">
        <v>40.82</v>
      </c>
      <c r="E5626" s="217"/>
      <c r="F5626" s="217"/>
    </row>
    <row r="5627" spans="1:6" ht="15.75" customHeight="1" x14ac:dyDescent="0.25">
      <c r="A5627" s="233">
        <v>87693</v>
      </c>
      <c r="B5627" s="216" t="s">
        <v>35507</v>
      </c>
      <c r="C5627" s="216" t="s">
        <v>291</v>
      </c>
      <c r="D5627" s="234">
        <v>105.79</v>
      </c>
      <c r="E5627" s="217"/>
      <c r="F5627" s="217"/>
    </row>
    <row r="5628" spans="1:6" ht="15.75" customHeight="1" x14ac:dyDescent="0.25">
      <c r="A5628" s="233">
        <v>87694</v>
      </c>
      <c r="B5628" s="216" t="s">
        <v>35508</v>
      </c>
      <c r="C5628" s="216" t="s">
        <v>291</v>
      </c>
      <c r="D5628" s="234">
        <v>113.98</v>
      </c>
      <c r="E5628" s="217"/>
      <c r="F5628" s="217"/>
    </row>
    <row r="5629" spans="1:6" ht="15.75" customHeight="1" x14ac:dyDescent="0.25">
      <c r="A5629" s="233">
        <v>87700</v>
      </c>
      <c r="B5629" s="216" t="s">
        <v>35509</v>
      </c>
      <c r="C5629" s="216" t="s">
        <v>291</v>
      </c>
      <c r="D5629" s="234">
        <v>40.049999999999997</v>
      </c>
      <c r="E5629" s="217"/>
      <c r="F5629" s="217"/>
    </row>
    <row r="5630" spans="1:6" ht="15.75" customHeight="1" x14ac:dyDescent="0.25">
      <c r="A5630" s="233">
        <v>87702</v>
      </c>
      <c r="B5630" s="216" t="s">
        <v>35510</v>
      </c>
      <c r="C5630" s="216" t="s">
        <v>291</v>
      </c>
      <c r="D5630" s="234">
        <v>44.18</v>
      </c>
      <c r="E5630" s="217"/>
      <c r="F5630" s="217"/>
    </row>
    <row r="5631" spans="1:6" ht="15.75" customHeight="1" x14ac:dyDescent="0.25">
      <c r="A5631" s="233">
        <v>87703</v>
      </c>
      <c r="B5631" s="216" t="s">
        <v>35511</v>
      </c>
      <c r="C5631" s="216" t="s">
        <v>291</v>
      </c>
      <c r="D5631" s="234">
        <v>114.94</v>
      </c>
      <c r="E5631" s="217"/>
      <c r="F5631" s="217"/>
    </row>
    <row r="5632" spans="1:6" ht="15.75" customHeight="1" x14ac:dyDescent="0.25">
      <c r="A5632" s="233">
        <v>87704</v>
      </c>
      <c r="B5632" s="216" t="s">
        <v>35512</v>
      </c>
      <c r="C5632" s="216" t="s">
        <v>291</v>
      </c>
      <c r="D5632" s="234">
        <v>123.85</v>
      </c>
      <c r="E5632" s="217"/>
      <c r="F5632" s="217"/>
    </row>
    <row r="5633" spans="1:6" ht="15.75" customHeight="1" x14ac:dyDescent="0.25">
      <c r="A5633" s="233">
        <v>87735</v>
      </c>
      <c r="B5633" s="216" t="s">
        <v>35513</v>
      </c>
      <c r="C5633" s="216" t="s">
        <v>291</v>
      </c>
      <c r="D5633" s="234">
        <v>35.06</v>
      </c>
      <c r="E5633" s="217"/>
      <c r="F5633" s="217"/>
    </row>
    <row r="5634" spans="1:6" ht="15.75" customHeight="1" x14ac:dyDescent="0.25">
      <c r="A5634" s="233">
        <v>87737</v>
      </c>
      <c r="B5634" s="216" t="s">
        <v>35514</v>
      </c>
      <c r="C5634" s="216" t="s">
        <v>291</v>
      </c>
      <c r="D5634" s="234">
        <v>37</v>
      </c>
      <c r="E5634" s="217"/>
      <c r="F5634" s="217"/>
    </row>
    <row r="5635" spans="1:6" ht="15.75" customHeight="1" x14ac:dyDescent="0.25">
      <c r="A5635" s="233">
        <v>87738</v>
      </c>
      <c r="B5635" s="216" t="s">
        <v>35515</v>
      </c>
      <c r="C5635" s="216" t="s">
        <v>291</v>
      </c>
      <c r="D5635" s="234">
        <v>70.180000000000007</v>
      </c>
      <c r="E5635" s="217"/>
      <c r="F5635" s="217"/>
    </row>
    <row r="5636" spans="1:6" ht="15.75" customHeight="1" x14ac:dyDescent="0.25">
      <c r="A5636" s="233">
        <v>87739</v>
      </c>
      <c r="B5636" s="216" t="s">
        <v>35516</v>
      </c>
      <c r="C5636" s="216" t="s">
        <v>291</v>
      </c>
      <c r="D5636" s="234">
        <v>74.37</v>
      </c>
      <c r="E5636" s="217"/>
      <c r="F5636" s="217"/>
    </row>
    <row r="5637" spans="1:6" ht="15.75" customHeight="1" x14ac:dyDescent="0.25">
      <c r="A5637" s="233">
        <v>87745</v>
      </c>
      <c r="B5637" s="216" t="s">
        <v>35517</v>
      </c>
      <c r="C5637" s="216" t="s">
        <v>291</v>
      </c>
      <c r="D5637" s="234">
        <v>41.71</v>
      </c>
      <c r="E5637" s="217"/>
      <c r="F5637" s="217"/>
    </row>
    <row r="5638" spans="1:6" ht="15.75" customHeight="1" x14ac:dyDescent="0.25">
      <c r="A5638" s="233">
        <v>87747</v>
      </c>
      <c r="B5638" s="216" t="s">
        <v>35518</v>
      </c>
      <c r="C5638" s="216" t="s">
        <v>291</v>
      </c>
      <c r="D5638" s="234">
        <v>44.41</v>
      </c>
      <c r="E5638" s="217"/>
      <c r="F5638" s="217"/>
    </row>
    <row r="5639" spans="1:6" ht="15.75" customHeight="1" x14ac:dyDescent="0.25">
      <c r="A5639" s="233">
        <v>87748</v>
      </c>
      <c r="B5639" s="216" t="s">
        <v>35519</v>
      </c>
      <c r="C5639" s="216" t="s">
        <v>291</v>
      </c>
      <c r="D5639" s="234">
        <v>90.54</v>
      </c>
      <c r="E5639" s="217"/>
      <c r="F5639" s="217"/>
    </row>
    <row r="5640" spans="1:6" ht="15.75" customHeight="1" x14ac:dyDescent="0.25">
      <c r="A5640" s="233">
        <v>87749</v>
      </c>
      <c r="B5640" s="216" t="s">
        <v>35520</v>
      </c>
      <c r="C5640" s="216" t="s">
        <v>291</v>
      </c>
      <c r="D5640" s="234">
        <v>96.35</v>
      </c>
      <c r="E5640" s="217"/>
      <c r="F5640" s="217"/>
    </row>
    <row r="5641" spans="1:6" ht="15.75" customHeight="1" x14ac:dyDescent="0.25">
      <c r="A5641" s="233">
        <v>87755</v>
      </c>
      <c r="B5641" s="216" t="s">
        <v>35521</v>
      </c>
      <c r="C5641" s="216" t="s">
        <v>291</v>
      </c>
      <c r="D5641" s="234">
        <v>36.83</v>
      </c>
      <c r="E5641" s="217"/>
      <c r="F5641" s="217"/>
    </row>
    <row r="5642" spans="1:6" ht="15.75" customHeight="1" x14ac:dyDescent="0.25">
      <c r="A5642" s="233">
        <v>87757</v>
      </c>
      <c r="B5642" s="216" t="s">
        <v>35522</v>
      </c>
      <c r="C5642" s="216" t="s">
        <v>291</v>
      </c>
      <c r="D5642" s="234">
        <v>39.53</v>
      </c>
      <c r="E5642" s="217"/>
      <c r="F5642" s="217"/>
    </row>
    <row r="5643" spans="1:6" ht="15.75" customHeight="1" x14ac:dyDescent="0.25">
      <c r="A5643" s="233">
        <v>87758</v>
      </c>
      <c r="B5643" s="216" t="s">
        <v>35523</v>
      </c>
      <c r="C5643" s="216" t="s">
        <v>291</v>
      </c>
      <c r="D5643" s="234">
        <v>85.66</v>
      </c>
      <c r="E5643" s="217"/>
      <c r="F5643" s="217"/>
    </row>
    <row r="5644" spans="1:6" ht="15.75" customHeight="1" x14ac:dyDescent="0.25">
      <c r="A5644" s="233">
        <v>87759</v>
      </c>
      <c r="B5644" s="216" t="s">
        <v>35524</v>
      </c>
      <c r="C5644" s="216" t="s">
        <v>291</v>
      </c>
      <c r="D5644" s="234">
        <v>91.47</v>
      </c>
      <c r="E5644" s="217"/>
      <c r="F5644" s="217"/>
    </row>
    <row r="5645" spans="1:6" ht="15.75" customHeight="1" x14ac:dyDescent="0.25">
      <c r="A5645" s="233">
        <v>87765</v>
      </c>
      <c r="B5645" s="216" t="s">
        <v>35525</v>
      </c>
      <c r="C5645" s="216" t="s">
        <v>291</v>
      </c>
      <c r="D5645" s="234">
        <v>42.2</v>
      </c>
      <c r="E5645" s="217"/>
      <c r="F5645" s="217"/>
    </row>
    <row r="5646" spans="1:6" ht="15.75" customHeight="1" x14ac:dyDescent="0.25">
      <c r="A5646" s="233">
        <v>87767</v>
      </c>
      <c r="B5646" s="216" t="s">
        <v>35526</v>
      </c>
      <c r="C5646" s="216" t="s">
        <v>291</v>
      </c>
      <c r="D5646" s="234">
        <v>45.51</v>
      </c>
      <c r="E5646" s="217"/>
      <c r="F5646" s="217"/>
    </row>
    <row r="5647" spans="1:6" ht="15.75" customHeight="1" x14ac:dyDescent="0.25">
      <c r="A5647" s="233">
        <v>87768</v>
      </c>
      <c r="B5647" s="216" t="s">
        <v>35527</v>
      </c>
      <c r="C5647" s="216" t="s">
        <v>291</v>
      </c>
      <c r="D5647" s="234">
        <v>102.24</v>
      </c>
      <c r="E5647" s="217"/>
      <c r="F5647" s="217"/>
    </row>
    <row r="5648" spans="1:6" ht="15.75" customHeight="1" x14ac:dyDescent="0.25">
      <c r="A5648" s="233">
        <v>87769</v>
      </c>
      <c r="B5648" s="216" t="s">
        <v>35528</v>
      </c>
      <c r="C5648" s="216" t="s">
        <v>291</v>
      </c>
      <c r="D5648" s="234">
        <v>109.39</v>
      </c>
      <c r="E5648" s="217"/>
      <c r="F5648" s="217"/>
    </row>
    <row r="5649" spans="1:6" ht="15.75" customHeight="1" x14ac:dyDescent="0.25">
      <c r="A5649" s="233">
        <v>88470</v>
      </c>
      <c r="B5649" s="216" t="s">
        <v>35529</v>
      </c>
      <c r="C5649" s="216" t="s">
        <v>291</v>
      </c>
      <c r="D5649" s="234">
        <v>20.94</v>
      </c>
      <c r="E5649" s="217"/>
      <c r="F5649" s="217"/>
    </row>
    <row r="5650" spans="1:6" ht="15.75" customHeight="1" x14ac:dyDescent="0.25">
      <c r="A5650" s="233">
        <v>88471</v>
      </c>
      <c r="B5650" s="216" t="s">
        <v>35530</v>
      </c>
      <c r="C5650" s="216" t="s">
        <v>291</v>
      </c>
      <c r="D5650" s="234">
        <v>25.85</v>
      </c>
      <c r="E5650" s="217"/>
      <c r="F5650" s="217"/>
    </row>
    <row r="5651" spans="1:6" ht="15.75" customHeight="1" x14ac:dyDescent="0.25">
      <c r="A5651" s="233">
        <v>88472</v>
      </c>
      <c r="B5651" s="216" t="s">
        <v>35531</v>
      </c>
      <c r="C5651" s="216" t="s">
        <v>291</v>
      </c>
      <c r="D5651" s="234">
        <v>29.72</v>
      </c>
      <c r="E5651" s="217"/>
      <c r="F5651" s="217"/>
    </row>
    <row r="5652" spans="1:6" ht="15.75" customHeight="1" x14ac:dyDescent="0.25">
      <c r="A5652" s="233">
        <v>88476</v>
      </c>
      <c r="B5652" s="216" t="s">
        <v>35532</v>
      </c>
      <c r="C5652" s="216" t="s">
        <v>291</v>
      </c>
      <c r="D5652" s="234">
        <v>17.71</v>
      </c>
      <c r="E5652" s="217"/>
      <c r="F5652" s="217"/>
    </row>
    <row r="5653" spans="1:6" ht="15.75" customHeight="1" x14ac:dyDescent="0.25">
      <c r="A5653" s="233">
        <v>88477</v>
      </c>
      <c r="B5653" s="216" t="s">
        <v>35533</v>
      </c>
      <c r="C5653" s="216" t="s">
        <v>291</v>
      </c>
      <c r="D5653" s="234">
        <v>23.99</v>
      </c>
      <c r="E5653" s="217"/>
      <c r="F5653" s="217"/>
    </row>
    <row r="5654" spans="1:6" ht="15.75" customHeight="1" x14ac:dyDescent="0.25">
      <c r="A5654" s="233">
        <v>88478</v>
      </c>
      <c r="B5654" s="216" t="s">
        <v>35534</v>
      </c>
      <c r="C5654" s="216" t="s">
        <v>291</v>
      </c>
      <c r="D5654" s="234">
        <v>29.1</v>
      </c>
      <c r="E5654" s="217"/>
      <c r="F5654" s="217"/>
    </row>
    <row r="5655" spans="1:6" ht="15.75" customHeight="1" x14ac:dyDescent="0.25">
      <c r="A5655" s="233">
        <v>90900</v>
      </c>
      <c r="B5655" s="216" t="s">
        <v>35535</v>
      </c>
      <c r="C5655" s="216" t="s">
        <v>291</v>
      </c>
      <c r="D5655" s="234">
        <v>62.79</v>
      </c>
      <c r="E5655" s="217"/>
      <c r="F5655" s="217"/>
    </row>
    <row r="5656" spans="1:6" ht="15.75" customHeight="1" x14ac:dyDescent="0.25">
      <c r="A5656" s="233">
        <v>90902</v>
      </c>
      <c r="B5656" s="216" t="s">
        <v>35536</v>
      </c>
      <c r="C5656" s="216" t="s">
        <v>291</v>
      </c>
      <c r="D5656" s="234">
        <v>66.58</v>
      </c>
      <c r="E5656" s="217"/>
      <c r="F5656" s="217"/>
    </row>
    <row r="5657" spans="1:6" ht="15.75" customHeight="1" x14ac:dyDescent="0.25">
      <c r="A5657" s="233">
        <v>90903</v>
      </c>
      <c r="B5657" s="216" t="s">
        <v>35537</v>
      </c>
      <c r="C5657" s="216" t="s">
        <v>291</v>
      </c>
      <c r="D5657" s="234">
        <v>131.55000000000001</v>
      </c>
      <c r="E5657" s="217"/>
      <c r="F5657" s="217"/>
    </row>
    <row r="5658" spans="1:6" ht="15.75" customHeight="1" x14ac:dyDescent="0.25">
      <c r="A5658" s="233">
        <v>90904</v>
      </c>
      <c r="B5658" s="216" t="s">
        <v>35538</v>
      </c>
      <c r="C5658" s="216" t="s">
        <v>291</v>
      </c>
      <c r="D5658" s="234">
        <v>139.74</v>
      </c>
      <c r="E5658" s="217"/>
      <c r="F5658" s="217"/>
    </row>
    <row r="5659" spans="1:6" ht="15.75" customHeight="1" x14ac:dyDescent="0.25">
      <c r="A5659" s="233">
        <v>90910</v>
      </c>
      <c r="B5659" s="216" t="s">
        <v>35539</v>
      </c>
      <c r="C5659" s="216" t="s">
        <v>291</v>
      </c>
      <c r="D5659" s="234">
        <v>66.47</v>
      </c>
      <c r="E5659" s="217"/>
      <c r="F5659" s="217"/>
    </row>
    <row r="5660" spans="1:6" ht="15.75" customHeight="1" x14ac:dyDescent="0.25">
      <c r="A5660" s="233">
        <v>90912</v>
      </c>
      <c r="B5660" s="216" t="s">
        <v>35540</v>
      </c>
      <c r="C5660" s="216" t="s">
        <v>291</v>
      </c>
      <c r="D5660" s="234">
        <v>70.599999999999994</v>
      </c>
      <c r="E5660" s="217"/>
      <c r="F5660" s="217"/>
    </row>
    <row r="5661" spans="1:6" ht="15.75" customHeight="1" x14ac:dyDescent="0.25">
      <c r="A5661" s="233">
        <v>90913</v>
      </c>
      <c r="B5661" s="216" t="s">
        <v>35541</v>
      </c>
      <c r="C5661" s="216" t="s">
        <v>291</v>
      </c>
      <c r="D5661" s="234">
        <v>141.36000000000001</v>
      </c>
      <c r="E5661" s="217"/>
      <c r="F5661" s="217"/>
    </row>
    <row r="5662" spans="1:6" ht="15.75" customHeight="1" x14ac:dyDescent="0.25">
      <c r="A5662" s="233">
        <v>90914</v>
      </c>
      <c r="B5662" s="216" t="s">
        <v>35542</v>
      </c>
      <c r="C5662" s="216" t="s">
        <v>291</v>
      </c>
      <c r="D5662" s="234">
        <v>150.27000000000001</v>
      </c>
      <c r="E5662" s="217"/>
      <c r="F5662" s="217"/>
    </row>
    <row r="5663" spans="1:6" ht="15.75" customHeight="1" x14ac:dyDescent="0.25">
      <c r="A5663" s="233">
        <v>90920</v>
      </c>
      <c r="B5663" s="216" t="s">
        <v>35543</v>
      </c>
      <c r="C5663" s="216" t="s">
        <v>291</v>
      </c>
      <c r="D5663" s="234">
        <v>73.27</v>
      </c>
      <c r="E5663" s="217"/>
      <c r="F5663" s="217"/>
    </row>
    <row r="5664" spans="1:6" ht="15.75" customHeight="1" x14ac:dyDescent="0.25">
      <c r="A5664" s="233">
        <v>90922</v>
      </c>
      <c r="B5664" s="216" t="s">
        <v>35544</v>
      </c>
      <c r="C5664" s="216" t="s">
        <v>291</v>
      </c>
      <c r="D5664" s="234">
        <v>78.02</v>
      </c>
      <c r="E5664" s="217"/>
      <c r="F5664" s="217"/>
    </row>
    <row r="5665" spans="1:6" ht="15.75" customHeight="1" x14ac:dyDescent="0.25">
      <c r="A5665" s="233">
        <v>90923</v>
      </c>
      <c r="B5665" s="216" t="s">
        <v>35545</v>
      </c>
      <c r="C5665" s="216" t="s">
        <v>291</v>
      </c>
      <c r="D5665" s="234">
        <v>159.37</v>
      </c>
      <c r="E5665" s="217"/>
      <c r="F5665" s="217"/>
    </row>
    <row r="5666" spans="1:6" ht="15.75" customHeight="1" x14ac:dyDescent="0.25">
      <c r="A5666" s="233">
        <v>90924</v>
      </c>
      <c r="B5666" s="216" t="s">
        <v>35546</v>
      </c>
      <c r="C5666" s="216" t="s">
        <v>291</v>
      </c>
      <c r="D5666" s="234">
        <v>169.62</v>
      </c>
      <c r="E5666" s="217"/>
      <c r="F5666" s="217"/>
    </row>
    <row r="5667" spans="1:6" ht="15.75" customHeight="1" x14ac:dyDescent="0.25">
      <c r="A5667" s="233">
        <v>90930</v>
      </c>
      <c r="B5667" s="216" t="s">
        <v>35547</v>
      </c>
      <c r="C5667" s="216" t="s">
        <v>291</v>
      </c>
      <c r="D5667" s="234">
        <v>57.93</v>
      </c>
      <c r="E5667" s="217"/>
      <c r="F5667" s="217"/>
    </row>
    <row r="5668" spans="1:6" ht="15.75" customHeight="1" x14ac:dyDescent="0.25">
      <c r="A5668" s="233">
        <v>90932</v>
      </c>
      <c r="B5668" s="216" t="s">
        <v>35548</v>
      </c>
      <c r="C5668" s="216" t="s">
        <v>291</v>
      </c>
      <c r="D5668" s="234">
        <v>61.72</v>
      </c>
      <c r="E5668" s="217"/>
      <c r="F5668" s="217"/>
    </row>
    <row r="5669" spans="1:6" ht="15.75" customHeight="1" x14ac:dyDescent="0.25">
      <c r="A5669" s="233">
        <v>90933</v>
      </c>
      <c r="B5669" s="216" t="s">
        <v>35549</v>
      </c>
      <c r="C5669" s="216" t="s">
        <v>291</v>
      </c>
      <c r="D5669" s="234">
        <v>126.69</v>
      </c>
      <c r="E5669" s="217"/>
      <c r="F5669" s="217"/>
    </row>
    <row r="5670" spans="1:6" ht="15.75" customHeight="1" x14ac:dyDescent="0.25">
      <c r="A5670" s="233">
        <v>90934</v>
      </c>
      <c r="B5670" s="216" t="s">
        <v>35550</v>
      </c>
      <c r="C5670" s="216" t="s">
        <v>291</v>
      </c>
      <c r="D5670" s="234">
        <v>134.88</v>
      </c>
      <c r="E5670" s="217"/>
      <c r="F5670" s="217"/>
    </row>
    <row r="5671" spans="1:6" ht="15.75" customHeight="1" x14ac:dyDescent="0.25">
      <c r="A5671" s="233">
        <v>90940</v>
      </c>
      <c r="B5671" s="216" t="s">
        <v>35551</v>
      </c>
      <c r="C5671" s="216" t="s">
        <v>291</v>
      </c>
      <c r="D5671" s="234">
        <v>61.64</v>
      </c>
      <c r="E5671" s="217"/>
      <c r="F5671" s="217"/>
    </row>
    <row r="5672" spans="1:6" ht="15.75" customHeight="1" x14ac:dyDescent="0.25">
      <c r="A5672" s="233">
        <v>90942</v>
      </c>
      <c r="B5672" s="216" t="s">
        <v>35552</v>
      </c>
      <c r="C5672" s="216" t="s">
        <v>291</v>
      </c>
      <c r="D5672" s="234">
        <v>65.77</v>
      </c>
      <c r="E5672" s="217"/>
      <c r="F5672" s="217"/>
    </row>
    <row r="5673" spans="1:6" ht="15.75" customHeight="1" x14ac:dyDescent="0.25">
      <c r="A5673" s="233">
        <v>90943</v>
      </c>
      <c r="B5673" s="216" t="s">
        <v>35553</v>
      </c>
      <c r="C5673" s="216" t="s">
        <v>291</v>
      </c>
      <c r="D5673" s="234">
        <v>136.53</v>
      </c>
      <c r="E5673" s="217"/>
      <c r="F5673" s="217"/>
    </row>
    <row r="5674" spans="1:6" ht="15.75" customHeight="1" x14ac:dyDescent="0.25">
      <c r="A5674" s="233">
        <v>90944</v>
      </c>
      <c r="B5674" s="216" t="s">
        <v>35554</v>
      </c>
      <c r="C5674" s="216" t="s">
        <v>291</v>
      </c>
      <c r="D5674" s="234">
        <v>145.44</v>
      </c>
      <c r="E5674" s="217"/>
      <c r="F5674" s="217"/>
    </row>
    <row r="5675" spans="1:6" ht="15.75" customHeight="1" x14ac:dyDescent="0.25">
      <c r="A5675" s="233">
        <v>90950</v>
      </c>
      <c r="B5675" s="216" t="s">
        <v>35555</v>
      </c>
      <c r="C5675" s="216" t="s">
        <v>291</v>
      </c>
      <c r="D5675" s="234">
        <v>68.41</v>
      </c>
      <c r="E5675" s="217"/>
      <c r="F5675" s="217"/>
    </row>
    <row r="5676" spans="1:6" ht="15.75" customHeight="1" x14ac:dyDescent="0.25">
      <c r="A5676" s="233">
        <v>90952</v>
      </c>
      <c r="B5676" s="216" t="s">
        <v>35556</v>
      </c>
      <c r="C5676" s="216" t="s">
        <v>291</v>
      </c>
      <c r="D5676" s="234">
        <v>73.16</v>
      </c>
      <c r="E5676" s="217"/>
      <c r="F5676" s="217"/>
    </row>
    <row r="5677" spans="1:6" ht="15.75" customHeight="1" x14ac:dyDescent="0.25">
      <c r="A5677" s="233">
        <v>90953</v>
      </c>
      <c r="B5677" s="216" t="s">
        <v>35557</v>
      </c>
      <c r="C5677" s="216" t="s">
        <v>291</v>
      </c>
      <c r="D5677" s="234">
        <v>154.51</v>
      </c>
      <c r="E5677" s="217"/>
      <c r="F5677" s="217"/>
    </row>
    <row r="5678" spans="1:6" ht="15.75" customHeight="1" x14ac:dyDescent="0.25">
      <c r="A5678" s="233">
        <v>90954</v>
      </c>
      <c r="B5678" s="216" t="s">
        <v>35558</v>
      </c>
      <c r="C5678" s="216" t="s">
        <v>291</v>
      </c>
      <c r="D5678" s="234">
        <v>164.76</v>
      </c>
      <c r="E5678" s="217"/>
      <c r="F5678" s="217"/>
    </row>
    <row r="5679" spans="1:6" ht="15.75" customHeight="1" x14ac:dyDescent="0.25">
      <c r="A5679" s="233">
        <v>94438</v>
      </c>
      <c r="B5679" s="216" t="s">
        <v>35559</v>
      </c>
      <c r="C5679" s="216" t="s">
        <v>291</v>
      </c>
      <c r="D5679" s="234">
        <v>36.17</v>
      </c>
      <c r="E5679" s="217"/>
      <c r="F5679" s="217"/>
    </row>
    <row r="5680" spans="1:6" ht="15.75" customHeight="1" x14ac:dyDescent="0.25">
      <c r="A5680" s="233">
        <v>94439</v>
      </c>
      <c r="B5680" s="216" t="s">
        <v>35560</v>
      </c>
      <c r="C5680" s="216" t="s">
        <v>291</v>
      </c>
      <c r="D5680" s="234">
        <v>40.47</v>
      </c>
      <c r="E5680" s="217"/>
      <c r="F5680" s="217"/>
    </row>
    <row r="5681" spans="1:6" ht="15.75" customHeight="1" x14ac:dyDescent="0.25">
      <c r="A5681" s="233">
        <v>94779</v>
      </c>
      <c r="B5681" s="216" t="s">
        <v>35561</v>
      </c>
      <c r="C5681" s="216" t="s">
        <v>291</v>
      </c>
      <c r="D5681" s="234">
        <v>35.4</v>
      </c>
      <c r="E5681" s="217"/>
      <c r="F5681" s="217"/>
    </row>
    <row r="5682" spans="1:6" ht="15.75" customHeight="1" x14ac:dyDescent="0.25">
      <c r="A5682" s="233">
        <v>94782</v>
      </c>
      <c r="B5682" s="216" t="s">
        <v>35562</v>
      </c>
      <c r="C5682" s="216" t="s">
        <v>291</v>
      </c>
      <c r="D5682" s="234">
        <v>40.17</v>
      </c>
      <c r="E5682" s="217"/>
      <c r="F5682" s="217"/>
    </row>
    <row r="5683" spans="1:6" ht="15.75" customHeight="1" x14ac:dyDescent="0.25">
      <c r="A5683" s="233">
        <v>101742</v>
      </c>
      <c r="B5683" s="216" t="s">
        <v>35563</v>
      </c>
      <c r="C5683" s="216" t="s">
        <v>40</v>
      </c>
      <c r="D5683" s="234">
        <v>43.63</v>
      </c>
      <c r="E5683" s="217"/>
      <c r="F5683" s="217"/>
    </row>
    <row r="5684" spans="1:6" ht="15.75" customHeight="1" x14ac:dyDescent="0.25">
      <c r="A5684" s="233">
        <v>87871</v>
      </c>
      <c r="B5684" s="216" t="s">
        <v>35564</v>
      </c>
      <c r="C5684" s="216" t="s">
        <v>291</v>
      </c>
      <c r="D5684" s="234">
        <v>11.81</v>
      </c>
      <c r="E5684" s="217"/>
      <c r="F5684" s="217"/>
    </row>
    <row r="5685" spans="1:6" ht="15.75" customHeight="1" x14ac:dyDescent="0.25">
      <c r="A5685" s="233">
        <v>87872</v>
      </c>
      <c r="B5685" s="216" t="s">
        <v>35565</v>
      </c>
      <c r="C5685" s="216" t="s">
        <v>291</v>
      </c>
      <c r="D5685" s="234">
        <v>11.34</v>
      </c>
      <c r="E5685" s="217"/>
      <c r="F5685" s="217"/>
    </row>
    <row r="5686" spans="1:6" ht="15.75" customHeight="1" x14ac:dyDescent="0.25">
      <c r="A5686" s="233">
        <v>87873</v>
      </c>
      <c r="B5686" s="216" t="s">
        <v>35566</v>
      </c>
      <c r="C5686" s="216" t="s">
        <v>291</v>
      </c>
      <c r="D5686" s="234">
        <v>5.0199999999999996</v>
      </c>
      <c r="E5686" s="217"/>
      <c r="F5686" s="217"/>
    </row>
    <row r="5687" spans="1:6" ht="15.75" customHeight="1" x14ac:dyDescent="0.25">
      <c r="A5687" s="233">
        <v>87874</v>
      </c>
      <c r="B5687" s="216" t="s">
        <v>35567</v>
      </c>
      <c r="C5687" s="216" t="s">
        <v>291</v>
      </c>
      <c r="D5687" s="234">
        <v>4.93</v>
      </c>
      <c r="E5687" s="217"/>
      <c r="F5687" s="217"/>
    </row>
    <row r="5688" spans="1:6" ht="15.75" customHeight="1" x14ac:dyDescent="0.25">
      <c r="A5688" s="233">
        <v>87876</v>
      </c>
      <c r="B5688" s="216" t="s">
        <v>35568</v>
      </c>
      <c r="C5688" s="216" t="s">
        <v>291</v>
      </c>
      <c r="D5688" s="234">
        <v>7.49</v>
      </c>
      <c r="E5688" s="217"/>
      <c r="F5688" s="217"/>
    </row>
    <row r="5689" spans="1:6" ht="15.75" customHeight="1" x14ac:dyDescent="0.25">
      <c r="A5689" s="233">
        <v>87877</v>
      </c>
      <c r="B5689" s="216" t="s">
        <v>35569</v>
      </c>
      <c r="C5689" s="216" t="s">
        <v>291</v>
      </c>
      <c r="D5689" s="234">
        <v>7.25</v>
      </c>
      <c r="E5689" s="217"/>
      <c r="F5689" s="217"/>
    </row>
    <row r="5690" spans="1:6" ht="15.75" customHeight="1" x14ac:dyDescent="0.25">
      <c r="A5690" s="233">
        <v>87878</v>
      </c>
      <c r="B5690" s="216" t="s">
        <v>35570</v>
      </c>
      <c r="C5690" s="216" t="s">
        <v>291</v>
      </c>
      <c r="D5690" s="234">
        <v>3.44</v>
      </c>
      <c r="E5690" s="217"/>
      <c r="F5690" s="217"/>
    </row>
    <row r="5691" spans="1:6" ht="15.75" customHeight="1" x14ac:dyDescent="0.25">
      <c r="A5691" s="233">
        <v>87879</v>
      </c>
      <c r="B5691" s="216" t="s">
        <v>35571</v>
      </c>
      <c r="C5691" s="216" t="s">
        <v>291</v>
      </c>
      <c r="D5691" s="234">
        <v>3.13</v>
      </c>
      <c r="E5691" s="217"/>
      <c r="F5691" s="217"/>
    </row>
    <row r="5692" spans="1:6" ht="15.75" customHeight="1" x14ac:dyDescent="0.25">
      <c r="A5692" s="233">
        <v>87881</v>
      </c>
      <c r="B5692" s="216" t="s">
        <v>35572</v>
      </c>
      <c r="C5692" s="216" t="s">
        <v>291</v>
      </c>
      <c r="D5692" s="234">
        <v>4.95</v>
      </c>
      <c r="E5692" s="217"/>
      <c r="F5692" s="217"/>
    </row>
    <row r="5693" spans="1:6" ht="15.75" customHeight="1" x14ac:dyDescent="0.25">
      <c r="A5693" s="233">
        <v>87882</v>
      </c>
      <c r="B5693" s="216" t="s">
        <v>35573</v>
      </c>
      <c r="C5693" s="216" t="s">
        <v>291</v>
      </c>
      <c r="D5693" s="234">
        <v>4.8600000000000003</v>
      </c>
      <c r="E5693" s="217"/>
      <c r="F5693" s="217"/>
    </row>
    <row r="5694" spans="1:6" ht="15.75" customHeight="1" x14ac:dyDescent="0.25">
      <c r="A5694" s="233">
        <v>87884</v>
      </c>
      <c r="B5694" s="216" t="s">
        <v>35574</v>
      </c>
      <c r="C5694" s="216" t="s">
        <v>291</v>
      </c>
      <c r="D5694" s="234">
        <v>7.42</v>
      </c>
      <c r="E5694" s="217"/>
      <c r="F5694" s="217"/>
    </row>
    <row r="5695" spans="1:6" ht="15.75" customHeight="1" x14ac:dyDescent="0.25">
      <c r="A5695" s="233">
        <v>87885</v>
      </c>
      <c r="B5695" s="216" t="s">
        <v>35575</v>
      </c>
      <c r="C5695" s="216" t="s">
        <v>291</v>
      </c>
      <c r="D5695" s="234">
        <v>7.18</v>
      </c>
      <c r="E5695" s="217"/>
      <c r="F5695" s="217"/>
    </row>
    <row r="5696" spans="1:6" ht="15.75" customHeight="1" x14ac:dyDescent="0.25">
      <c r="A5696" s="233">
        <v>87886</v>
      </c>
      <c r="B5696" s="216" t="s">
        <v>35576</v>
      </c>
      <c r="C5696" s="216" t="s">
        <v>291</v>
      </c>
      <c r="D5696" s="234">
        <v>16.48</v>
      </c>
      <c r="E5696" s="217"/>
      <c r="F5696" s="217"/>
    </row>
    <row r="5697" spans="1:6" ht="15.75" customHeight="1" x14ac:dyDescent="0.25">
      <c r="A5697" s="233">
        <v>87887</v>
      </c>
      <c r="B5697" s="216" t="s">
        <v>35577</v>
      </c>
      <c r="C5697" s="216" t="s">
        <v>291</v>
      </c>
      <c r="D5697" s="234">
        <v>16.010000000000002</v>
      </c>
      <c r="E5697" s="217"/>
      <c r="F5697" s="217"/>
    </row>
    <row r="5698" spans="1:6" ht="15.75" customHeight="1" x14ac:dyDescent="0.25">
      <c r="A5698" s="233">
        <v>87888</v>
      </c>
      <c r="B5698" s="216" t="s">
        <v>35578</v>
      </c>
      <c r="C5698" s="216" t="s">
        <v>291</v>
      </c>
      <c r="D5698" s="234">
        <v>6.01</v>
      </c>
      <c r="E5698" s="217"/>
      <c r="F5698" s="217"/>
    </row>
    <row r="5699" spans="1:6" ht="15.75" customHeight="1" x14ac:dyDescent="0.25">
      <c r="A5699" s="233">
        <v>87889</v>
      </c>
      <c r="B5699" s="216" t="s">
        <v>35579</v>
      </c>
      <c r="C5699" s="216" t="s">
        <v>291</v>
      </c>
      <c r="D5699" s="234">
        <v>5.92</v>
      </c>
      <c r="E5699" s="217"/>
      <c r="F5699" s="217"/>
    </row>
    <row r="5700" spans="1:6" ht="15.75" customHeight="1" x14ac:dyDescent="0.25">
      <c r="A5700" s="233">
        <v>87891</v>
      </c>
      <c r="B5700" s="216" t="s">
        <v>35580</v>
      </c>
      <c r="C5700" s="216" t="s">
        <v>291</v>
      </c>
      <c r="D5700" s="234">
        <v>8.48</v>
      </c>
      <c r="E5700" s="217"/>
      <c r="F5700" s="217"/>
    </row>
    <row r="5701" spans="1:6" ht="15.75" customHeight="1" x14ac:dyDescent="0.25">
      <c r="A5701" s="233">
        <v>87892</v>
      </c>
      <c r="B5701" s="216" t="s">
        <v>35581</v>
      </c>
      <c r="C5701" s="216" t="s">
        <v>291</v>
      </c>
      <c r="D5701" s="234">
        <v>8.24</v>
      </c>
      <c r="E5701" s="217"/>
      <c r="F5701" s="217"/>
    </row>
    <row r="5702" spans="1:6" ht="15.75" customHeight="1" x14ac:dyDescent="0.25">
      <c r="A5702" s="233">
        <v>87893</v>
      </c>
      <c r="B5702" s="216" t="s">
        <v>35582</v>
      </c>
      <c r="C5702" s="216" t="s">
        <v>291</v>
      </c>
      <c r="D5702" s="234">
        <v>5.17</v>
      </c>
      <c r="E5702" s="217"/>
      <c r="F5702" s="217"/>
    </row>
    <row r="5703" spans="1:6" ht="15.75" customHeight="1" x14ac:dyDescent="0.25">
      <c r="A5703" s="233">
        <v>87894</v>
      </c>
      <c r="B5703" s="216" t="s">
        <v>35583</v>
      </c>
      <c r="C5703" s="216" t="s">
        <v>291</v>
      </c>
      <c r="D5703" s="234">
        <v>4.8600000000000003</v>
      </c>
      <c r="E5703" s="217"/>
      <c r="F5703" s="217"/>
    </row>
    <row r="5704" spans="1:6" ht="15.75" customHeight="1" x14ac:dyDescent="0.25">
      <c r="A5704" s="233">
        <v>87896</v>
      </c>
      <c r="B5704" s="216" t="s">
        <v>35584</v>
      </c>
      <c r="C5704" s="216" t="s">
        <v>291</v>
      </c>
      <c r="D5704" s="234">
        <v>4.82</v>
      </c>
      <c r="E5704" s="217"/>
      <c r="F5704" s="217"/>
    </row>
    <row r="5705" spans="1:6" ht="15.75" customHeight="1" x14ac:dyDescent="0.25">
      <c r="A5705" s="233">
        <v>87897</v>
      </c>
      <c r="B5705" s="216" t="s">
        <v>35585</v>
      </c>
      <c r="C5705" s="216" t="s">
        <v>291</v>
      </c>
      <c r="D5705" s="234">
        <v>4.51</v>
      </c>
      <c r="E5705" s="217"/>
      <c r="F5705" s="217"/>
    </row>
    <row r="5706" spans="1:6" ht="15.75" customHeight="1" x14ac:dyDescent="0.25">
      <c r="A5706" s="233">
        <v>87899</v>
      </c>
      <c r="B5706" s="216" t="s">
        <v>35586</v>
      </c>
      <c r="C5706" s="216" t="s">
        <v>291</v>
      </c>
      <c r="D5706" s="234">
        <v>6.89</v>
      </c>
      <c r="E5706" s="217"/>
      <c r="F5706" s="217"/>
    </row>
    <row r="5707" spans="1:6" ht="15.75" customHeight="1" x14ac:dyDescent="0.25">
      <c r="A5707" s="233">
        <v>87900</v>
      </c>
      <c r="B5707" s="216" t="s">
        <v>35587</v>
      </c>
      <c r="C5707" s="216" t="s">
        <v>291</v>
      </c>
      <c r="D5707" s="234">
        <v>6.8</v>
      </c>
      <c r="E5707" s="217"/>
      <c r="F5707" s="217"/>
    </row>
    <row r="5708" spans="1:6" ht="15.75" customHeight="1" x14ac:dyDescent="0.25">
      <c r="A5708" s="233">
        <v>87902</v>
      </c>
      <c r="B5708" s="216" t="s">
        <v>35588</v>
      </c>
      <c r="C5708" s="216" t="s">
        <v>291</v>
      </c>
      <c r="D5708" s="234">
        <v>9.36</v>
      </c>
      <c r="E5708" s="217"/>
      <c r="F5708" s="217"/>
    </row>
    <row r="5709" spans="1:6" ht="15.75" customHeight="1" x14ac:dyDescent="0.25">
      <c r="A5709" s="233">
        <v>87903</v>
      </c>
      <c r="B5709" s="216" t="s">
        <v>35589</v>
      </c>
      <c r="C5709" s="216" t="s">
        <v>291</v>
      </c>
      <c r="D5709" s="234">
        <v>9.1199999999999992</v>
      </c>
      <c r="E5709" s="217"/>
      <c r="F5709" s="217"/>
    </row>
    <row r="5710" spans="1:6" ht="15.75" customHeight="1" x14ac:dyDescent="0.25">
      <c r="A5710" s="233">
        <v>87904</v>
      </c>
      <c r="B5710" s="216" t="s">
        <v>35590</v>
      </c>
      <c r="C5710" s="216" t="s">
        <v>291</v>
      </c>
      <c r="D5710" s="234">
        <v>6.62</v>
      </c>
      <c r="E5710" s="217"/>
      <c r="F5710" s="217"/>
    </row>
    <row r="5711" spans="1:6" ht="15.75" customHeight="1" x14ac:dyDescent="0.25">
      <c r="A5711" s="233">
        <v>87905</v>
      </c>
      <c r="B5711" s="216" t="s">
        <v>35591</v>
      </c>
      <c r="C5711" s="216" t="s">
        <v>291</v>
      </c>
      <c r="D5711" s="234">
        <v>6.31</v>
      </c>
      <c r="E5711" s="217"/>
      <c r="F5711" s="217"/>
    </row>
    <row r="5712" spans="1:6" ht="15.75" customHeight="1" x14ac:dyDescent="0.25">
      <c r="A5712" s="233">
        <v>87907</v>
      </c>
      <c r="B5712" s="216" t="s">
        <v>35592</v>
      </c>
      <c r="C5712" s="216" t="s">
        <v>291</v>
      </c>
      <c r="D5712" s="234">
        <v>6.13</v>
      </c>
      <c r="E5712" s="217"/>
      <c r="F5712" s="217"/>
    </row>
    <row r="5713" spans="1:6" ht="15.75" customHeight="1" x14ac:dyDescent="0.25">
      <c r="A5713" s="233">
        <v>87908</v>
      </c>
      <c r="B5713" s="216" t="s">
        <v>35593</v>
      </c>
      <c r="C5713" s="216" t="s">
        <v>291</v>
      </c>
      <c r="D5713" s="234">
        <v>5.82</v>
      </c>
      <c r="E5713" s="217"/>
      <c r="F5713" s="217"/>
    </row>
    <row r="5714" spans="1:6" ht="15.75" customHeight="1" x14ac:dyDescent="0.25">
      <c r="A5714" s="233">
        <v>87910</v>
      </c>
      <c r="B5714" s="216" t="s">
        <v>35594</v>
      </c>
      <c r="C5714" s="216" t="s">
        <v>291</v>
      </c>
      <c r="D5714" s="234">
        <v>16.329999999999998</v>
      </c>
      <c r="E5714" s="217"/>
      <c r="F5714" s="217"/>
    </row>
    <row r="5715" spans="1:6" ht="15.75" customHeight="1" x14ac:dyDescent="0.25">
      <c r="A5715" s="233">
        <v>87911</v>
      </c>
      <c r="B5715" s="216" t="s">
        <v>35595</v>
      </c>
      <c r="C5715" s="216" t="s">
        <v>291</v>
      </c>
      <c r="D5715" s="234">
        <v>15.86</v>
      </c>
      <c r="E5715" s="217"/>
      <c r="F5715" s="217"/>
    </row>
    <row r="5716" spans="1:6" ht="15.75" customHeight="1" x14ac:dyDescent="0.25">
      <c r="A5716" s="233">
        <v>87411</v>
      </c>
      <c r="B5716" s="216" t="s">
        <v>35596</v>
      </c>
      <c r="C5716" s="216" t="s">
        <v>291</v>
      </c>
      <c r="D5716" s="234">
        <v>9.51</v>
      </c>
      <c r="E5716" s="217"/>
      <c r="F5716" s="217"/>
    </row>
    <row r="5717" spans="1:6" ht="15.75" customHeight="1" x14ac:dyDescent="0.25">
      <c r="A5717" s="233">
        <v>87412</v>
      </c>
      <c r="B5717" s="216" t="s">
        <v>35597</v>
      </c>
      <c r="C5717" s="216" t="s">
        <v>291</v>
      </c>
      <c r="D5717" s="234">
        <v>14.27</v>
      </c>
      <c r="E5717" s="217"/>
      <c r="F5717" s="217"/>
    </row>
    <row r="5718" spans="1:6" ht="15.75" customHeight="1" x14ac:dyDescent="0.25">
      <c r="A5718" s="233">
        <v>87413</v>
      </c>
      <c r="B5718" s="216" t="s">
        <v>35598</v>
      </c>
      <c r="C5718" s="216" t="s">
        <v>291</v>
      </c>
      <c r="D5718" s="234">
        <v>16.989999999999998</v>
      </c>
      <c r="E5718" s="217"/>
      <c r="F5718" s="217"/>
    </row>
    <row r="5719" spans="1:6" ht="15.75" customHeight="1" x14ac:dyDescent="0.25">
      <c r="A5719" s="233">
        <v>87414</v>
      </c>
      <c r="B5719" s="216" t="s">
        <v>35599</v>
      </c>
      <c r="C5719" s="216" t="s">
        <v>291</v>
      </c>
      <c r="D5719" s="234">
        <v>13.64</v>
      </c>
      <c r="E5719" s="217"/>
      <c r="F5719" s="217"/>
    </row>
    <row r="5720" spans="1:6" ht="15.75" customHeight="1" x14ac:dyDescent="0.25">
      <c r="A5720" s="233">
        <v>87415</v>
      </c>
      <c r="B5720" s="216" t="s">
        <v>35600</v>
      </c>
      <c r="C5720" s="216" t="s">
        <v>291</v>
      </c>
      <c r="D5720" s="234">
        <v>18.27</v>
      </c>
      <c r="E5720" s="217"/>
      <c r="F5720" s="217"/>
    </row>
    <row r="5721" spans="1:6" ht="15.75" customHeight="1" x14ac:dyDescent="0.25">
      <c r="A5721" s="233">
        <v>87416</v>
      </c>
      <c r="B5721" s="216" t="s">
        <v>35601</v>
      </c>
      <c r="C5721" s="216" t="s">
        <v>291</v>
      </c>
      <c r="D5721" s="234">
        <v>21.16</v>
      </c>
      <c r="E5721" s="217"/>
      <c r="F5721" s="217"/>
    </row>
    <row r="5722" spans="1:6" ht="15.75" customHeight="1" x14ac:dyDescent="0.25">
      <c r="A5722" s="233">
        <v>87417</v>
      </c>
      <c r="B5722" s="216" t="s">
        <v>35602</v>
      </c>
      <c r="C5722" s="216" t="s">
        <v>291</v>
      </c>
      <c r="D5722" s="234">
        <v>10.18</v>
      </c>
      <c r="E5722" s="217"/>
      <c r="F5722" s="217"/>
    </row>
    <row r="5723" spans="1:6" ht="15.75" customHeight="1" x14ac:dyDescent="0.25">
      <c r="A5723" s="233">
        <v>87418</v>
      </c>
      <c r="B5723" s="216" t="s">
        <v>35603</v>
      </c>
      <c r="C5723" s="216" t="s">
        <v>291</v>
      </c>
      <c r="D5723" s="234">
        <v>10.53</v>
      </c>
      <c r="E5723" s="217"/>
      <c r="F5723" s="217"/>
    </row>
    <row r="5724" spans="1:6" ht="15.75" customHeight="1" x14ac:dyDescent="0.25">
      <c r="A5724" s="233">
        <v>87419</v>
      </c>
      <c r="B5724" s="216" t="s">
        <v>35604</v>
      </c>
      <c r="C5724" s="216" t="s">
        <v>291</v>
      </c>
      <c r="D5724" s="234">
        <v>11.56</v>
      </c>
      <c r="E5724" s="217"/>
      <c r="F5724" s="217"/>
    </row>
    <row r="5725" spans="1:6" ht="15.75" customHeight="1" x14ac:dyDescent="0.25">
      <c r="A5725" s="233">
        <v>87420</v>
      </c>
      <c r="B5725" s="216" t="s">
        <v>35605</v>
      </c>
      <c r="C5725" s="216" t="s">
        <v>291</v>
      </c>
      <c r="D5725" s="234">
        <v>14.84</v>
      </c>
      <c r="E5725" s="217"/>
      <c r="F5725" s="217"/>
    </row>
    <row r="5726" spans="1:6" ht="15.75" customHeight="1" x14ac:dyDescent="0.25">
      <c r="A5726" s="233">
        <v>87421</v>
      </c>
      <c r="B5726" s="216" t="s">
        <v>35606</v>
      </c>
      <c r="C5726" s="216" t="s">
        <v>291</v>
      </c>
      <c r="D5726" s="234">
        <v>15.19</v>
      </c>
      <c r="E5726" s="217"/>
      <c r="F5726" s="217"/>
    </row>
    <row r="5727" spans="1:6" ht="15.75" customHeight="1" x14ac:dyDescent="0.25">
      <c r="A5727" s="233">
        <v>87422</v>
      </c>
      <c r="B5727" s="216" t="s">
        <v>35607</v>
      </c>
      <c r="C5727" s="216" t="s">
        <v>291</v>
      </c>
      <c r="D5727" s="234">
        <v>16.22</v>
      </c>
      <c r="E5727" s="217"/>
      <c r="F5727" s="217"/>
    </row>
    <row r="5728" spans="1:6" ht="15.75" customHeight="1" x14ac:dyDescent="0.25">
      <c r="A5728" s="233">
        <v>87423</v>
      </c>
      <c r="B5728" s="216" t="s">
        <v>35608</v>
      </c>
      <c r="C5728" s="216" t="s">
        <v>291</v>
      </c>
      <c r="D5728" s="234">
        <v>20.63</v>
      </c>
      <c r="E5728" s="217"/>
      <c r="F5728" s="217"/>
    </row>
    <row r="5729" spans="1:6" ht="15.75" customHeight="1" x14ac:dyDescent="0.25">
      <c r="A5729" s="233">
        <v>87424</v>
      </c>
      <c r="B5729" s="216" t="s">
        <v>35609</v>
      </c>
      <c r="C5729" s="216" t="s">
        <v>291</v>
      </c>
      <c r="D5729" s="234">
        <v>21.16</v>
      </c>
      <c r="E5729" s="217"/>
      <c r="F5729" s="217"/>
    </row>
    <row r="5730" spans="1:6" ht="15.75" customHeight="1" x14ac:dyDescent="0.25">
      <c r="A5730" s="233">
        <v>87425</v>
      </c>
      <c r="B5730" s="216" t="s">
        <v>35610</v>
      </c>
      <c r="C5730" s="216" t="s">
        <v>291</v>
      </c>
      <c r="D5730" s="234">
        <v>22.01</v>
      </c>
      <c r="E5730" s="217"/>
      <c r="F5730" s="217"/>
    </row>
    <row r="5731" spans="1:6" ht="15.75" customHeight="1" x14ac:dyDescent="0.25">
      <c r="A5731" s="233">
        <v>87426</v>
      </c>
      <c r="B5731" s="216" t="s">
        <v>35611</v>
      </c>
      <c r="C5731" s="216" t="s">
        <v>291</v>
      </c>
      <c r="D5731" s="234">
        <v>23.87</v>
      </c>
      <c r="E5731" s="217"/>
      <c r="F5731" s="217"/>
    </row>
    <row r="5732" spans="1:6" ht="15.75" customHeight="1" x14ac:dyDescent="0.25">
      <c r="A5732" s="233">
        <v>87427</v>
      </c>
      <c r="B5732" s="216" t="s">
        <v>35612</v>
      </c>
      <c r="C5732" s="216" t="s">
        <v>291</v>
      </c>
      <c r="D5732" s="234">
        <v>24.4</v>
      </c>
      <c r="E5732" s="217"/>
      <c r="F5732" s="217"/>
    </row>
    <row r="5733" spans="1:6" ht="15.75" customHeight="1" x14ac:dyDescent="0.25">
      <c r="A5733" s="233">
        <v>87428</v>
      </c>
      <c r="B5733" s="216" t="s">
        <v>35613</v>
      </c>
      <c r="C5733" s="216" t="s">
        <v>291</v>
      </c>
      <c r="D5733" s="234">
        <v>25.24</v>
      </c>
      <c r="E5733" s="217"/>
      <c r="F5733" s="217"/>
    </row>
    <row r="5734" spans="1:6" ht="15.75" customHeight="1" x14ac:dyDescent="0.25">
      <c r="A5734" s="233">
        <v>87429</v>
      </c>
      <c r="B5734" s="216" t="s">
        <v>35614</v>
      </c>
      <c r="C5734" s="216" t="s">
        <v>291</v>
      </c>
      <c r="D5734" s="234">
        <v>13.67</v>
      </c>
      <c r="E5734" s="217"/>
      <c r="F5734" s="217"/>
    </row>
    <row r="5735" spans="1:6" ht="15.75" customHeight="1" x14ac:dyDescent="0.25">
      <c r="A5735" s="233">
        <v>87430</v>
      </c>
      <c r="B5735" s="216" t="s">
        <v>35615</v>
      </c>
      <c r="C5735" s="216" t="s">
        <v>291</v>
      </c>
      <c r="D5735" s="234">
        <v>14.02</v>
      </c>
      <c r="E5735" s="217"/>
      <c r="F5735" s="217"/>
    </row>
    <row r="5736" spans="1:6" ht="15.75" customHeight="1" x14ac:dyDescent="0.25">
      <c r="A5736" s="233">
        <v>87431</v>
      </c>
      <c r="B5736" s="216" t="s">
        <v>35616</v>
      </c>
      <c r="C5736" s="216" t="s">
        <v>291</v>
      </c>
      <c r="D5736" s="234">
        <v>14.2</v>
      </c>
      <c r="E5736" s="217"/>
      <c r="F5736" s="217"/>
    </row>
    <row r="5737" spans="1:6" ht="15.75" customHeight="1" x14ac:dyDescent="0.25">
      <c r="A5737" s="233">
        <v>87432</v>
      </c>
      <c r="B5737" s="216" t="s">
        <v>35617</v>
      </c>
      <c r="C5737" s="216" t="s">
        <v>291</v>
      </c>
      <c r="D5737" s="234">
        <v>19.82</v>
      </c>
      <c r="E5737" s="217"/>
      <c r="F5737" s="217"/>
    </row>
    <row r="5738" spans="1:6" ht="15.75" customHeight="1" x14ac:dyDescent="0.25">
      <c r="A5738" s="233">
        <v>87433</v>
      </c>
      <c r="B5738" s="216" t="s">
        <v>35618</v>
      </c>
      <c r="C5738" s="216" t="s">
        <v>291</v>
      </c>
      <c r="D5738" s="234">
        <v>20.53</v>
      </c>
      <c r="E5738" s="217"/>
      <c r="F5738" s="217"/>
    </row>
    <row r="5739" spans="1:6" ht="15.75" customHeight="1" x14ac:dyDescent="0.25">
      <c r="A5739" s="233">
        <v>87434</v>
      </c>
      <c r="B5739" s="216" t="s">
        <v>35619</v>
      </c>
      <c r="C5739" s="216" t="s">
        <v>291</v>
      </c>
      <c r="D5739" s="234">
        <v>21.02</v>
      </c>
      <c r="E5739" s="217"/>
      <c r="F5739" s="217"/>
    </row>
    <row r="5740" spans="1:6" ht="15.75" customHeight="1" x14ac:dyDescent="0.25">
      <c r="A5740" s="233">
        <v>87435</v>
      </c>
      <c r="B5740" s="216" t="s">
        <v>35620</v>
      </c>
      <c r="C5740" s="216" t="s">
        <v>291</v>
      </c>
      <c r="D5740" s="234">
        <v>22.04</v>
      </c>
      <c r="E5740" s="217"/>
      <c r="F5740" s="217"/>
    </row>
    <row r="5741" spans="1:6" ht="15.75" customHeight="1" x14ac:dyDescent="0.25">
      <c r="A5741" s="233">
        <v>87436</v>
      </c>
      <c r="B5741" s="216" t="s">
        <v>35621</v>
      </c>
      <c r="C5741" s="216" t="s">
        <v>291</v>
      </c>
      <c r="D5741" s="234">
        <v>23.24</v>
      </c>
      <c r="E5741" s="217"/>
      <c r="F5741" s="217"/>
    </row>
    <row r="5742" spans="1:6" ht="15.75" customHeight="1" x14ac:dyDescent="0.25">
      <c r="A5742" s="233">
        <v>87437</v>
      </c>
      <c r="B5742" s="216" t="s">
        <v>35622</v>
      </c>
      <c r="C5742" s="216" t="s">
        <v>291</v>
      </c>
      <c r="D5742" s="234">
        <v>24.09</v>
      </c>
      <c r="E5742" s="217"/>
      <c r="F5742" s="217"/>
    </row>
    <row r="5743" spans="1:6" ht="15.75" customHeight="1" x14ac:dyDescent="0.25">
      <c r="A5743" s="233">
        <v>87438</v>
      </c>
      <c r="B5743" s="216" t="s">
        <v>35623</v>
      </c>
      <c r="C5743" s="216" t="s">
        <v>291</v>
      </c>
      <c r="D5743" s="234">
        <v>27.24</v>
      </c>
      <c r="E5743" s="217"/>
      <c r="F5743" s="217"/>
    </row>
    <row r="5744" spans="1:6" ht="15.75" customHeight="1" x14ac:dyDescent="0.25">
      <c r="A5744" s="233">
        <v>87439</v>
      </c>
      <c r="B5744" s="216" t="s">
        <v>35624</v>
      </c>
      <c r="C5744" s="216" t="s">
        <v>291</v>
      </c>
      <c r="D5744" s="234">
        <v>28.76</v>
      </c>
      <c r="E5744" s="217"/>
      <c r="F5744" s="217"/>
    </row>
    <row r="5745" spans="1:6" ht="15.75" customHeight="1" x14ac:dyDescent="0.25">
      <c r="A5745" s="233">
        <v>87440</v>
      </c>
      <c r="B5745" s="216" t="s">
        <v>35625</v>
      </c>
      <c r="C5745" s="216" t="s">
        <v>291</v>
      </c>
      <c r="D5745" s="234">
        <v>29.47</v>
      </c>
      <c r="E5745" s="217"/>
      <c r="F5745" s="217"/>
    </row>
    <row r="5746" spans="1:6" ht="15.75" customHeight="1" x14ac:dyDescent="0.25">
      <c r="A5746" s="233">
        <v>87527</v>
      </c>
      <c r="B5746" s="216" t="s">
        <v>35626</v>
      </c>
      <c r="C5746" s="216" t="s">
        <v>291</v>
      </c>
      <c r="D5746" s="234">
        <v>29.24</v>
      </c>
      <c r="E5746" s="217"/>
      <c r="F5746" s="217"/>
    </row>
    <row r="5747" spans="1:6" ht="15.75" customHeight="1" x14ac:dyDescent="0.25">
      <c r="A5747" s="233">
        <v>87528</v>
      </c>
      <c r="B5747" s="216" t="s">
        <v>35627</v>
      </c>
      <c r="C5747" s="216" t="s">
        <v>291</v>
      </c>
      <c r="D5747" s="234">
        <v>31.8</v>
      </c>
      <c r="E5747" s="217"/>
      <c r="F5747" s="217"/>
    </row>
    <row r="5748" spans="1:6" ht="15.75" customHeight="1" x14ac:dyDescent="0.25">
      <c r="A5748" s="233">
        <v>87529</v>
      </c>
      <c r="B5748" s="216" t="s">
        <v>35628</v>
      </c>
      <c r="C5748" s="216" t="s">
        <v>291</v>
      </c>
      <c r="D5748" s="234">
        <v>26.74</v>
      </c>
      <c r="E5748" s="217"/>
      <c r="F5748" s="217"/>
    </row>
    <row r="5749" spans="1:6" ht="15.75" customHeight="1" x14ac:dyDescent="0.25">
      <c r="A5749" s="233">
        <v>87530</v>
      </c>
      <c r="B5749" s="216" t="s">
        <v>35629</v>
      </c>
      <c r="C5749" s="216" t="s">
        <v>291</v>
      </c>
      <c r="D5749" s="234">
        <v>29.3</v>
      </c>
      <c r="E5749" s="217"/>
      <c r="F5749" s="217"/>
    </row>
    <row r="5750" spans="1:6" ht="15.75" customHeight="1" x14ac:dyDescent="0.25">
      <c r="A5750" s="233">
        <v>87531</v>
      </c>
      <c r="B5750" s="216" t="s">
        <v>35630</v>
      </c>
      <c r="C5750" s="216" t="s">
        <v>291</v>
      </c>
      <c r="D5750" s="234">
        <v>25.84</v>
      </c>
      <c r="E5750" s="217"/>
      <c r="F5750" s="217"/>
    </row>
    <row r="5751" spans="1:6" ht="15.75" customHeight="1" x14ac:dyDescent="0.25">
      <c r="A5751" s="233">
        <v>87532</v>
      </c>
      <c r="B5751" s="216" t="s">
        <v>35631</v>
      </c>
      <c r="C5751" s="216" t="s">
        <v>291</v>
      </c>
      <c r="D5751" s="234">
        <v>28.4</v>
      </c>
      <c r="E5751" s="217"/>
      <c r="F5751" s="217"/>
    </row>
    <row r="5752" spans="1:6" ht="15.75" customHeight="1" x14ac:dyDescent="0.25">
      <c r="A5752" s="233">
        <v>87535</v>
      </c>
      <c r="B5752" s="216" t="s">
        <v>35632</v>
      </c>
      <c r="C5752" s="216" t="s">
        <v>291</v>
      </c>
      <c r="D5752" s="234">
        <v>23.33</v>
      </c>
      <c r="E5752" s="217"/>
      <c r="F5752" s="217"/>
    </row>
    <row r="5753" spans="1:6" ht="15.75" customHeight="1" x14ac:dyDescent="0.25">
      <c r="A5753" s="233">
        <v>87536</v>
      </c>
      <c r="B5753" s="216" t="s">
        <v>35633</v>
      </c>
      <c r="C5753" s="216" t="s">
        <v>291</v>
      </c>
      <c r="D5753" s="234">
        <v>25.89</v>
      </c>
      <c r="E5753" s="217"/>
      <c r="F5753" s="217"/>
    </row>
    <row r="5754" spans="1:6" ht="15.75" customHeight="1" x14ac:dyDescent="0.25">
      <c r="A5754" s="233">
        <v>87537</v>
      </c>
      <c r="B5754" s="216" t="s">
        <v>35634</v>
      </c>
      <c r="C5754" s="216" t="s">
        <v>291</v>
      </c>
      <c r="D5754" s="234">
        <v>63.89</v>
      </c>
      <c r="E5754" s="217"/>
      <c r="F5754" s="217"/>
    </row>
    <row r="5755" spans="1:6" ht="15.75" customHeight="1" x14ac:dyDescent="0.25">
      <c r="A5755" s="233">
        <v>87538</v>
      </c>
      <c r="B5755" s="216" t="s">
        <v>35635</v>
      </c>
      <c r="C5755" s="216" t="s">
        <v>291</v>
      </c>
      <c r="D5755" s="234">
        <v>61.74</v>
      </c>
      <c r="E5755" s="217"/>
      <c r="F5755" s="217"/>
    </row>
    <row r="5756" spans="1:6" ht="15.75" customHeight="1" x14ac:dyDescent="0.25">
      <c r="A5756" s="233">
        <v>87539</v>
      </c>
      <c r="B5756" s="216" t="s">
        <v>35636</v>
      </c>
      <c r="C5756" s="216" t="s">
        <v>291</v>
      </c>
      <c r="D5756" s="234">
        <v>60.98</v>
      </c>
      <c r="E5756" s="217"/>
      <c r="F5756" s="217"/>
    </row>
    <row r="5757" spans="1:6" ht="15.75" customHeight="1" x14ac:dyDescent="0.25">
      <c r="A5757" s="233">
        <v>87541</v>
      </c>
      <c r="B5757" s="216" t="s">
        <v>35637</v>
      </c>
      <c r="C5757" s="216" t="s">
        <v>291</v>
      </c>
      <c r="D5757" s="234">
        <v>58.83</v>
      </c>
      <c r="E5757" s="217"/>
      <c r="F5757" s="217"/>
    </row>
    <row r="5758" spans="1:6" ht="15.75" customHeight="1" x14ac:dyDescent="0.25">
      <c r="A5758" s="233">
        <v>87543</v>
      </c>
      <c r="B5758" s="216" t="s">
        <v>35638</v>
      </c>
      <c r="C5758" s="216" t="s">
        <v>291</v>
      </c>
      <c r="D5758" s="234">
        <v>19.93</v>
      </c>
      <c r="E5758" s="217"/>
      <c r="F5758" s="217"/>
    </row>
    <row r="5759" spans="1:6" ht="15.75" customHeight="1" x14ac:dyDescent="0.25">
      <c r="A5759" s="233">
        <v>87545</v>
      </c>
      <c r="B5759" s="216" t="s">
        <v>35639</v>
      </c>
      <c r="C5759" s="216" t="s">
        <v>291</v>
      </c>
      <c r="D5759" s="234">
        <v>19.559999999999999</v>
      </c>
      <c r="E5759" s="217"/>
      <c r="F5759" s="217"/>
    </row>
    <row r="5760" spans="1:6" ht="15.75" customHeight="1" x14ac:dyDescent="0.25">
      <c r="A5760" s="233">
        <v>87546</v>
      </c>
      <c r="B5760" s="216" t="s">
        <v>35640</v>
      </c>
      <c r="C5760" s="216" t="s">
        <v>291</v>
      </c>
      <c r="D5760" s="234">
        <v>21.01</v>
      </c>
      <c r="E5760" s="217"/>
      <c r="F5760" s="217"/>
    </row>
    <row r="5761" spans="1:6" ht="15.75" customHeight="1" x14ac:dyDescent="0.25">
      <c r="A5761" s="233">
        <v>87547</v>
      </c>
      <c r="B5761" s="216" t="s">
        <v>35641</v>
      </c>
      <c r="C5761" s="216" t="s">
        <v>291</v>
      </c>
      <c r="D5761" s="234">
        <v>17.059999999999999</v>
      </c>
      <c r="E5761" s="217"/>
      <c r="F5761" s="217"/>
    </row>
    <row r="5762" spans="1:6" ht="15.75" customHeight="1" x14ac:dyDescent="0.25">
      <c r="A5762" s="233">
        <v>87548</v>
      </c>
      <c r="B5762" s="216" t="s">
        <v>35642</v>
      </c>
      <c r="C5762" s="216" t="s">
        <v>291</v>
      </c>
      <c r="D5762" s="234">
        <v>18.510000000000002</v>
      </c>
      <c r="E5762" s="217"/>
      <c r="F5762" s="217"/>
    </row>
    <row r="5763" spans="1:6" ht="15.75" customHeight="1" x14ac:dyDescent="0.25">
      <c r="A5763" s="233">
        <v>87549</v>
      </c>
      <c r="B5763" s="216" t="s">
        <v>35643</v>
      </c>
      <c r="C5763" s="216" t="s">
        <v>291</v>
      </c>
      <c r="D5763" s="234">
        <v>16.16</v>
      </c>
      <c r="E5763" s="217"/>
      <c r="F5763" s="217"/>
    </row>
    <row r="5764" spans="1:6" ht="15.75" customHeight="1" x14ac:dyDescent="0.25">
      <c r="A5764" s="233">
        <v>87550</v>
      </c>
      <c r="B5764" s="216" t="s">
        <v>35644</v>
      </c>
      <c r="C5764" s="216" t="s">
        <v>291</v>
      </c>
      <c r="D5764" s="234">
        <v>17.61</v>
      </c>
      <c r="E5764" s="217"/>
      <c r="F5764" s="217"/>
    </row>
    <row r="5765" spans="1:6" ht="15.75" customHeight="1" x14ac:dyDescent="0.25">
      <c r="A5765" s="233">
        <v>87553</v>
      </c>
      <c r="B5765" s="216" t="s">
        <v>35645</v>
      </c>
      <c r="C5765" s="216" t="s">
        <v>291</v>
      </c>
      <c r="D5765" s="234">
        <v>13.64</v>
      </c>
      <c r="E5765" s="217"/>
      <c r="F5765" s="217"/>
    </row>
    <row r="5766" spans="1:6" ht="15.75" customHeight="1" x14ac:dyDescent="0.25">
      <c r="A5766" s="233">
        <v>87554</v>
      </c>
      <c r="B5766" s="216" t="s">
        <v>35646</v>
      </c>
      <c r="C5766" s="216" t="s">
        <v>291</v>
      </c>
      <c r="D5766" s="234">
        <v>15.09</v>
      </c>
      <c r="E5766" s="217"/>
      <c r="F5766" s="217"/>
    </row>
    <row r="5767" spans="1:6" ht="15.75" customHeight="1" x14ac:dyDescent="0.25">
      <c r="A5767" s="233">
        <v>87555</v>
      </c>
      <c r="B5767" s="216" t="s">
        <v>35647</v>
      </c>
      <c r="C5767" s="216" t="s">
        <v>291</v>
      </c>
      <c r="D5767" s="234">
        <v>38.42</v>
      </c>
      <c r="E5767" s="217"/>
      <c r="F5767" s="217"/>
    </row>
    <row r="5768" spans="1:6" ht="15.75" customHeight="1" x14ac:dyDescent="0.25">
      <c r="A5768" s="233">
        <v>87556</v>
      </c>
      <c r="B5768" s="216" t="s">
        <v>35648</v>
      </c>
      <c r="C5768" s="216" t="s">
        <v>291</v>
      </c>
      <c r="D5768" s="234">
        <v>36.28</v>
      </c>
      <c r="E5768" s="217"/>
      <c r="F5768" s="217"/>
    </row>
    <row r="5769" spans="1:6" ht="15.75" customHeight="1" x14ac:dyDescent="0.25">
      <c r="A5769" s="233">
        <v>87557</v>
      </c>
      <c r="B5769" s="216" t="s">
        <v>35649</v>
      </c>
      <c r="C5769" s="216" t="s">
        <v>291</v>
      </c>
      <c r="D5769" s="234">
        <v>35.5</v>
      </c>
      <c r="E5769" s="217"/>
      <c r="F5769" s="217"/>
    </row>
    <row r="5770" spans="1:6" ht="15.75" customHeight="1" x14ac:dyDescent="0.25">
      <c r="A5770" s="233">
        <v>87559</v>
      </c>
      <c r="B5770" s="216" t="s">
        <v>35650</v>
      </c>
      <c r="C5770" s="216" t="s">
        <v>291</v>
      </c>
      <c r="D5770" s="234">
        <v>33.340000000000003</v>
      </c>
      <c r="E5770" s="217"/>
      <c r="F5770" s="217"/>
    </row>
    <row r="5771" spans="1:6" ht="15.75" customHeight="1" x14ac:dyDescent="0.25">
      <c r="A5771" s="233">
        <v>87561</v>
      </c>
      <c r="B5771" s="216" t="s">
        <v>35651</v>
      </c>
      <c r="C5771" s="216" t="s">
        <v>291</v>
      </c>
      <c r="D5771" s="234">
        <v>35.69</v>
      </c>
      <c r="E5771" s="217"/>
      <c r="F5771" s="217"/>
    </row>
    <row r="5772" spans="1:6" ht="15.75" customHeight="1" x14ac:dyDescent="0.25">
      <c r="A5772" s="233">
        <v>87775</v>
      </c>
      <c r="B5772" s="216" t="s">
        <v>35652</v>
      </c>
      <c r="C5772" s="216" t="s">
        <v>291</v>
      </c>
      <c r="D5772" s="234">
        <v>41.06</v>
      </c>
      <c r="E5772" s="217"/>
      <c r="F5772" s="217"/>
    </row>
    <row r="5773" spans="1:6" ht="15.75" customHeight="1" x14ac:dyDescent="0.25">
      <c r="A5773" s="233">
        <v>87777</v>
      </c>
      <c r="B5773" s="216" t="s">
        <v>35653</v>
      </c>
      <c r="C5773" s="216" t="s">
        <v>291</v>
      </c>
      <c r="D5773" s="234">
        <v>43.2</v>
      </c>
      <c r="E5773" s="217"/>
      <c r="F5773" s="217"/>
    </row>
    <row r="5774" spans="1:6" ht="15.75" customHeight="1" x14ac:dyDescent="0.25">
      <c r="A5774" s="233">
        <v>87778</v>
      </c>
      <c r="B5774" s="216" t="s">
        <v>35654</v>
      </c>
      <c r="C5774" s="216" t="s">
        <v>291</v>
      </c>
      <c r="D5774" s="234">
        <v>68.150000000000006</v>
      </c>
      <c r="E5774" s="217"/>
      <c r="F5774" s="217"/>
    </row>
    <row r="5775" spans="1:6" ht="15.75" customHeight="1" x14ac:dyDescent="0.25">
      <c r="A5775" s="233">
        <v>87779</v>
      </c>
      <c r="B5775" s="216" t="s">
        <v>35655</v>
      </c>
      <c r="C5775" s="216" t="s">
        <v>291</v>
      </c>
      <c r="D5775" s="234">
        <v>48.15</v>
      </c>
      <c r="E5775" s="217"/>
      <c r="F5775" s="217"/>
    </row>
    <row r="5776" spans="1:6" ht="15.75" customHeight="1" x14ac:dyDescent="0.25">
      <c r="A5776" s="233">
        <v>87781</v>
      </c>
      <c r="B5776" s="216" t="s">
        <v>35656</v>
      </c>
      <c r="C5776" s="216" t="s">
        <v>291</v>
      </c>
      <c r="D5776" s="234">
        <v>51.01</v>
      </c>
      <c r="E5776" s="217"/>
      <c r="F5776" s="217"/>
    </row>
    <row r="5777" spans="1:6" ht="15.75" customHeight="1" x14ac:dyDescent="0.25">
      <c r="A5777" s="233">
        <v>87783</v>
      </c>
      <c r="B5777" s="216" t="s">
        <v>35657</v>
      </c>
      <c r="C5777" s="216" t="s">
        <v>291</v>
      </c>
      <c r="D5777" s="234">
        <v>85.87</v>
      </c>
      <c r="E5777" s="217"/>
      <c r="F5777" s="217"/>
    </row>
    <row r="5778" spans="1:6" ht="15.75" customHeight="1" x14ac:dyDescent="0.25">
      <c r="A5778" s="233">
        <v>87784</v>
      </c>
      <c r="B5778" s="216" t="s">
        <v>35658</v>
      </c>
      <c r="C5778" s="216" t="s">
        <v>291</v>
      </c>
      <c r="D5778" s="234">
        <v>55.24</v>
      </c>
      <c r="E5778" s="217"/>
      <c r="F5778" s="217"/>
    </row>
    <row r="5779" spans="1:6" ht="15.75" customHeight="1" x14ac:dyDescent="0.25">
      <c r="A5779" s="233">
        <v>87786</v>
      </c>
      <c r="B5779" s="216" t="s">
        <v>35659</v>
      </c>
      <c r="C5779" s="216" t="s">
        <v>291</v>
      </c>
      <c r="D5779" s="234">
        <v>58.84</v>
      </c>
      <c r="E5779" s="217"/>
      <c r="F5779" s="217"/>
    </row>
    <row r="5780" spans="1:6" ht="15.75" customHeight="1" x14ac:dyDescent="0.25">
      <c r="A5780" s="233">
        <v>87787</v>
      </c>
      <c r="B5780" s="216" t="s">
        <v>35660</v>
      </c>
      <c r="C5780" s="216" t="s">
        <v>291</v>
      </c>
      <c r="D5780" s="234">
        <v>103.59</v>
      </c>
      <c r="E5780" s="217"/>
      <c r="F5780" s="217"/>
    </row>
    <row r="5781" spans="1:6" ht="15.75" customHeight="1" x14ac:dyDescent="0.25">
      <c r="A5781" s="233">
        <v>87788</v>
      </c>
      <c r="B5781" s="216" t="s">
        <v>35661</v>
      </c>
      <c r="C5781" s="216" t="s">
        <v>291</v>
      </c>
      <c r="D5781" s="234">
        <v>69.86</v>
      </c>
      <c r="E5781" s="217"/>
      <c r="F5781" s="217"/>
    </row>
    <row r="5782" spans="1:6" ht="15.75" customHeight="1" x14ac:dyDescent="0.25">
      <c r="A5782" s="233">
        <v>87790</v>
      </c>
      <c r="B5782" s="216" t="s">
        <v>35662</v>
      </c>
      <c r="C5782" s="216" t="s">
        <v>291</v>
      </c>
      <c r="D5782" s="234">
        <v>73.819999999999993</v>
      </c>
      <c r="E5782" s="217"/>
      <c r="F5782" s="217"/>
    </row>
    <row r="5783" spans="1:6" ht="15.75" customHeight="1" x14ac:dyDescent="0.25">
      <c r="A5783" s="233">
        <v>87791</v>
      </c>
      <c r="B5783" s="216" t="s">
        <v>35663</v>
      </c>
      <c r="C5783" s="216" t="s">
        <v>291</v>
      </c>
      <c r="D5783" s="234">
        <v>120.61</v>
      </c>
      <c r="E5783" s="217"/>
      <c r="F5783" s="217"/>
    </row>
    <row r="5784" spans="1:6" ht="15.75" customHeight="1" x14ac:dyDescent="0.25">
      <c r="A5784" s="233">
        <v>87792</v>
      </c>
      <c r="B5784" s="216" t="s">
        <v>35664</v>
      </c>
      <c r="C5784" s="216" t="s">
        <v>291</v>
      </c>
      <c r="D5784" s="234">
        <v>28.56</v>
      </c>
      <c r="E5784" s="217"/>
      <c r="F5784" s="217"/>
    </row>
    <row r="5785" spans="1:6" ht="15.75" customHeight="1" x14ac:dyDescent="0.25">
      <c r="A5785" s="233">
        <v>87794</v>
      </c>
      <c r="B5785" s="216" t="s">
        <v>35665</v>
      </c>
      <c r="C5785" s="216" t="s">
        <v>291</v>
      </c>
      <c r="D5785" s="234">
        <v>30.55</v>
      </c>
      <c r="E5785" s="217"/>
      <c r="F5785" s="217"/>
    </row>
    <row r="5786" spans="1:6" ht="15.75" customHeight="1" x14ac:dyDescent="0.25">
      <c r="A5786" s="233">
        <v>87795</v>
      </c>
      <c r="B5786" s="216" t="s">
        <v>35666</v>
      </c>
      <c r="C5786" s="216" t="s">
        <v>291</v>
      </c>
      <c r="D5786" s="234">
        <v>53.55</v>
      </c>
      <c r="E5786" s="217"/>
      <c r="F5786" s="217"/>
    </row>
    <row r="5787" spans="1:6" ht="15.75" customHeight="1" x14ac:dyDescent="0.25">
      <c r="A5787" s="233">
        <v>87797</v>
      </c>
      <c r="B5787" s="216" t="s">
        <v>35667</v>
      </c>
      <c r="C5787" s="216" t="s">
        <v>291</v>
      </c>
      <c r="D5787" s="234">
        <v>35.340000000000003</v>
      </c>
      <c r="E5787" s="217"/>
      <c r="F5787" s="217"/>
    </row>
    <row r="5788" spans="1:6" ht="15.75" customHeight="1" x14ac:dyDescent="0.25">
      <c r="A5788" s="233">
        <v>87799</v>
      </c>
      <c r="B5788" s="216" t="s">
        <v>35668</v>
      </c>
      <c r="C5788" s="216" t="s">
        <v>291</v>
      </c>
      <c r="D5788" s="234">
        <v>38.020000000000003</v>
      </c>
      <c r="E5788" s="217"/>
      <c r="F5788" s="217"/>
    </row>
    <row r="5789" spans="1:6" ht="15.75" customHeight="1" x14ac:dyDescent="0.25">
      <c r="A5789" s="233">
        <v>87800</v>
      </c>
      <c r="B5789" s="216" t="s">
        <v>35669</v>
      </c>
      <c r="C5789" s="216" t="s">
        <v>291</v>
      </c>
      <c r="D5789" s="234">
        <v>70.27</v>
      </c>
      <c r="E5789" s="217"/>
      <c r="F5789" s="217"/>
    </row>
    <row r="5790" spans="1:6" ht="15.75" customHeight="1" x14ac:dyDescent="0.25">
      <c r="A5790" s="233">
        <v>87801</v>
      </c>
      <c r="B5790" s="216" t="s">
        <v>35670</v>
      </c>
      <c r="C5790" s="216" t="s">
        <v>291</v>
      </c>
      <c r="D5790" s="234">
        <v>42.14</v>
      </c>
      <c r="E5790" s="217"/>
      <c r="F5790" s="217"/>
    </row>
    <row r="5791" spans="1:6" ht="15.75" customHeight="1" x14ac:dyDescent="0.25">
      <c r="A5791" s="233">
        <v>87803</v>
      </c>
      <c r="B5791" s="216" t="s">
        <v>35671</v>
      </c>
      <c r="C5791" s="216" t="s">
        <v>291</v>
      </c>
      <c r="D5791" s="234">
        <v>45.5</v>
      </c>
      <c r="E5791" s="217"/>
      <c r="F5791" s="217"/>
    </row>
    <row r="5792" spans="1:6" ht="15.75" customHeight="1" x14ac:dyDescent="0.25">
      <c r="A5792" s="233">
        <v>87804</v>
      </c>
      <c r="B5792" s="216" t="s">
        <v>35672</v>
      </c>
      <c r="C5792" s="216" t="s">
        <v>291</v>
      </c>
      <c r="D5792" s="234">
        <v>87</v>
      </c>
      <c r="E5792" s="217"/>
      <c r="F5792" s="217"/>
    </row>
    <row r="5793" spans="1:6" ht="15.75" customHeight="1" x14ac:dyDescent="0.25">
      <c r="A5793" s="233">
        <v>87805</v>
      </c>
      <c r="B5793" s="216" t="s">
        <v>35673</v>
      </c>
      <c r="C5793" s="216" t="s">
        <v>291</v>
      </c>
      <c r="D5793" s="234">
        <v>48.06</v>
      </c>
      <c r="E5793" s="217"/>
      <c r="F5793" s="217"/>
    </row>
    <row r="5794" spans="1:6" ht="15.75" customHeight="1" x14ac:dyDescent="0.25">
      <c r="A5794" s="233">
        <v>87807</v>
      </c>
      <c r="B5794" s="216" t="s">
        <v>35674</v>
      </c>
      <c r="C5794" s="216" t="s">
        <v>291</v>
      </c>
      <c r="D5794" s="234">
        <v>51.76</v>
      </c>
      <c r="E5794" s="217"/>
      <c r="F5794" s="217"/>
    </row>
    <row r="5795" spans="1:6" ht="15.75" customHeight="1" x14ac:dyDescent="0.25">
      <c r="A5795" s="233">
        <v>87808</v>
      </c>
      <c r="B5795" s="216" t="s">
        <v>35675</v>
      </c>
      <c r="C5795" s="216" t="s">
        <v>291</v>
      </c>
      <c r="D5795" s="234">
        <v>95.06</v>
      </c>
      <c r="E5795" s="217"/>
      <c r="F5795" s="217"/>
    </row>
    <row r="5796" spans="1:6" ht="15.75" customHeight="1" x14ac:dyDescent="0.25">
      <c r="A5796" s="233">
        <v>87809</v>
      </c>
      <c r="B5796" s="216" t="s">
        <v>35676</v>
      </c>
      <c r="C5796" s="216" t="s">
        <v>291</v>
      </c>
      <c r="D5796" s="234">
        <v>61.56</v>
      </c>
      <c r="E5796" s="217"/>
      <c r="F5796" s="217"/>
    </row>
    <row r="5797" spans="1:6" ht="15.75" customHeight="1" x14ac:dyDescent="0.25">
      <c r="A5797" s="233">
        <v>87811</v>
      </c>
      <c r="B5797" s="216" t="s">
        <v>35677</v>
      </c>
      <c r="C5797" s="216" t="s">
        <v>291</v>
      </c>
      <c r="D5797" s="234">
        <v>63.55</v>
      </c>
      <c r="E5797" s="217"/>
      <c r="F5797" s="217"/>
    </row>
    <row r="5798" spans="1:6" ht="15.75" customHeight="1" x14ac:dyDescent="0.25">
      <c r="A5798" s="233">
        <v>87812</v>
      </c>
      <c r="B5798" s="216" t="s">
        <v>35678</v>
      </c>
      <c r="C5798" s="216" t="s">
        <v>291</v>
      </c>
      <c r="D5798" s="234">
        <v>86.24</v>
      </c>
      <c r="E5798" s="217"/>
      <c r="F5798" s="217"/>
    </row>
    <row r="5799" spans="1:6" ht="15.75" customHeight="1" x14ac:dyDescent="0.25">
      <c r="A5799" s="233">
        <v>87813</v>
      </c>
      <c r="B5799" s="216" t="s">
        <v>35679</v>
      </c>
      <c r="C5799" s="216" t="s">
        <v>291</v>
      </c>
      <c r="D5799" s="234">
        <v>68.34</v>
      </c>
      <c r="E5799" s="217"/>
      <c r="F5799" s="217"/>
    </row>
    <row r="5800" spans="1:6" ht="15.75" customHeight="1" x14ac:dyDescent="0.25">
      <c r="A5800" s="233">
        <v>87815</v>
      </c>
      <c r="B5800" s="216" t="s">
        <v>35680</v>
      </c>
      <c r="C5800" s="216" t="s">
        <v>291</v>
      </c>
      <c r="D5800" s="234">
        <v>71.02</v>
      </c>
      <c r="E5800" s="217"/>
      <c r="F5800" s="217"/>
    </row>
    <row r="5801" spans="1:6" ht="15.75" customHeight="1" x14ac:dyDescent="0.25">
      <c r="A5801" s="233">
        <v>87816</v>
      </c>
      <c r="B5801" s="216" t="s">
        <v>35681</v>
      </c>
      <c r="C5801" s="216" t="s">
        <v>291</v>
      </c>
      <c r="D5801" s="234">
        <v>102.96</v>
      </c>
      <c r="E5801" s="217"/>
      <c r="F5801" s="217"/>
    </row>
    <row r="5802" spans="1:6" ht="15.75" customHeight="1" x14ac:dyDescent="0.25">
      <c r="A5802" s="233">
        <v>87817</v>
      </c>
      <c r="B5802" s="216" t="s">
        <v>35682</v>
      </c>
      <c r="C5802" s="216" t="s">
        <v>291</v>
      </c>
      <c r="D5802" s="234">
        <v>74.819999999999993</v>
      </c>
      <c r="E5802" s="217"/>
      <c r="F5802" s="217"/>
    </row>
    <row r="5803" spans="1:6" ht="15.75" customHeight="1" x14ac:dyDescent="0.25">
      <c r="A5803" s="233">
        <v>87819</v>
      </c>
      <c r="B5803" s="216" t="s">
        <v>35683</v>
      </c>
      <c r="C5803" s="216" t="s">
        <v>291</v>
      </c>
      <c r="D5803" s="234">
        <v>78.180000000000007</v>
      </c>
      <c r="E5803" s="217"/>
      <c r="F5803" s="217"/>
    </row>
    <row r="5804" spans="1:6" ht="15.75" customHeight="1" x14ac:dyDescent="0.25">
      <c r="A5804" s="233">
        <v>87820</v>
      </c>
      <c r="B5804" s="216" t="s">
        <v>35684</v>
      </c>
      <c r="C5804" s="216" t="s">
        <v>291</v>
      </c>
      <c r="D5804" s="234">
        <v>119.7</v>
      </c>
      <c r="E5804" s="217"/>
      <c r="F5804" s="217"/>
    </row>
    <row r="5805" spans="1:6" ht="15.75" customHeight="1" x14ac:dyDescent="0.25">
      <c r="A5805" s="233">
        <v>87821</v>
      </c>
      <c r="B5805" s="216" t="s">
        <v>35685</v>
      </c>
      <c r="C5805" s="216" t="s">
        <v>291</v>
      </c>
      <c r="D5805" s="234">
        <v>106.4</v>
      </c>
      <c r="E5805" s="217"/>
      <c r="F5805" s="217"/>
    </row>
    <row r="5806" spans="1:6" ht="15.75" customHeight="1" x14ac:dyDescent="0.25">
      <c r="A5806" s="233">
        <v>87823</v>
      </c>
      <c r="B5806" s="216" t="s">
        <v>35686</v>
      </c>
      <c r="C5806" s="216" t="s">
        <v>291</v>
      </c>
      <c r="D5806" s="234">
        <v>110.1</v>
      </c>
      <c r="E5806" s="217"/>
      <c r="F5806" s="217"/>
    </row>
    <row r="5807" spans="1:6" ht="15.75" customHeight="1" x14ac:dyDescent="0.25">
      <c r="A5807" s="233">
        <v>87824</v>
      </c>
      <c r="B5807" s="216" t="s">
        <v>35687</v>
      </c>
      <c r="C5807" s="216" t="s">
        <v>291</v>
      </c>
      <c r="D5807" s="234">
        <v>153.08000000000001</v>
      </c>
      <c r="E5807" s="217"/>
      <c r="F5807" s="217"/>
    </row>
    <row r="5808" spans="1:6" ht="15.75" customHeight="1" x14ac:dyDescent="0.25">
      <c r="A5808" s="233">
        <v>87825</v>
      </c>
      <c r="B5808" s="216" t="s">
        <v>35688</v>
      </c>
      <c r="C5808" s="216" t="s">
        <v>291</v>
      </c>
      <c r="D5808" s="234">
        <v>49.8</v>
      </c>
      <c r="E5808" s="217"/>
      <c r="F5808" s="217"/>
    </row>
    <row r="5809" spans="1:6" ht="15.75" customHeight="1" x14ac:dyDescent="0.25">
      <c r="A5809" s="233">
        <v>87827</v>
      </c>
      <c r="B5809" s="216" t="s">
        <v>35689</v>
      </c>
      <c r="C5809" s="216" t="s">
        <v>291</v>
      </c>
      <c r="D5809" s="234">
        <v>52.24</v>
      </c>
      <c r="E5809" s="217"/>
      <c r="F5809" s="217"/>
    </row>
    <row r="5810" spans="1:6" ht="15.75" customHeight="1" x14ac:dyDescent="0.25">
      <c r="A5810" s="233">
        <v>87828</v>
      </c>
      <c r="B5810" s="216" t="s">
        <v>35690</v>
      </c>
      <c r="C5810" s="216" t="s">
        <v>291</v>
      </c>
      <c r="D5810" s="234">
        <v>81.349999999999994</v>
      </c>
      <c r="E5810" s="217"/>
      <c r="F5810" s="217"/>
    </row>
    <row r="5811" spans="1:6" ht="15.75" customHeight="1" x14ac:dyDescent="0.25">
      <c r="A5811" s="233">
        <v>87829</v>
      </c>
      <c r="B5811" s="216" t="s">
        <v>35691</v>
      </c>
      <c r="C5811" s="216" t="s">
        <v>291</v>
      </c>
      <c r="D5811" s="234">
        <v>57.52</v>
      </c>
      <c r="E5811" s="217"/>
      <c r="F5811" s="217"/>
    </row>
    <row r="5812" spans="1:6" ht="15.75" customHeight="1" x14ac:dyDescent="0.25">
      <c r="A5812" s="233">
        <v>87831</v>
      </c>
      <c r="B5812" s="216" t="s">
        <v>35692</v>
      </c>
      <c r="C5812" s="216" t="s">
        <v>291</v>
      </c>
      <c r="D5812" s="234">
        <v>60.8</v>
      </c>
      <c r="E5812" s="217"/>
      <c r="F5812" s="217"/>
    </row>
    <row r="5813" spans="1:6" ht="15.75" customHeight="1" x14ac:dyDescent="0.25">
      <c r="A5813" s="233">
        <v>87832</v>
      </c>
      <c r="B5813" s="216" t="s">
        <v>35693</v>
      </c>
      <c r="C5813" s="216" t="s">
        <v>291</v>
      </c>
      <c r="D5813" s="234">
        <v>101.2</v>
      </c>
      <c r="E5813" s="217"/>
      <c r="F5813" s="217"/>
    </row>
    <row r="5814" spans="1:6" ht="15.75" customHeight="1" x14ac:dyDescent="0.25">
      <c r="A5814" s="233">
        <v>87834</v>
      </c>
      <c r="B5814" s="216" t="s">
        <v>35694</v>
      </c>
      <c r="C5814" s="216" t="s">
        <v>291</v>
      </c>
      <c r="D5814" s="234">
        <v>155.36000000000001</v>
      </c>
      <c r="E5814" s="217"/>
      <c r="F5814" s="217"/>
    </row>
    <row r="5815" spans="1:6" ht="15.75" customHeight="1" x14ac:dyDescent="0.25">
      <c r="A5815" s="233">
        <v>87835</v>
      </c>
      <c r="B5815" s="216" t="s">
        <v>35695</v>
      </c>
      <c r="C5815" s="216" t="s">
        <v>291</v>
      </c>
      <c r="D5815" s="234">
        <v>106.91</v>
      </c>
      <c r="E5815" s="217"/>
      <c r="F5815" s="217"/>
    </row>
    <row r="5816" spans="1:6" ht="15.75" customHeight="1" x14ac:dyDescent="0.25">
      <c r="A5816" s="233">
        <v>87836</v>
      </c>
      <c r="B5816" s="216" t="s">
        <v>35696</v>
      </c>
      <c r="C5816" s="216" t="s">
        <v>291</v>
      </c>
      <c r="D5816" s="234">
        <v>150.25</v>
      </c>
      <c r="E5816" s="217"/>
      <c r="F5816" s="217"/>
    </row>
    <row r="5817" spans="1:6" ht="15.75" customHeight="1" x14ac:dyDescent="0.25">
      <c r="A5817" s="233">
        <v>87837</v>
      </c>
      <c r="B5817" s="216" t="s">
        <v>35697</v>
      </c>
      <c r="C5817" s="216" t="s">
        <v>291</v>
      </c>
      <c r="D5817" s="234">
        <v>102.37</v>
      </c>
      <c r="E5817" s="217"/>
      <c r="F5817" s="217"/>
    </row>
    <row r="5818" spans="1:6" ht="15.75" customHeight="1" x14ac:dyDescent="0.25">
      <c r="A5818" s="233">
        <v>87838</v>
      </c>
      <c r="B5818" s="216" t="s">
        <v>35698</v>
      </c>
      <c r="C5818" s="216" t="s">
        <v>291</v>
      </c>
      <c r="D5818" s="234">
        <v>161.06</v>
      </c>
      <c r="E5818" s="217"/>
      <c r="F5818" s="217"/>
    </row>
    <row r="5819" spans="1:6" ht="15.75" customHeight="1" x14ac:dyDescent="0.25">
      <c r="A5819" s="233">
        <v>87839</v>
      </c>
      <c r="B5819" s="216" t="s">
        <v>35699</v>
      </c>
      <c r="C5819" s="216" t="s">
        <v>291</v>
      </c>
      <c r="D5819" s="234">
        <v>110.9</v>
      </c>
      <c r="E5819" s="217"/>
      <c r="F5819" s="217"/>
    </row>
    <row r="5820" spans="1:6" ht="15.75" customHeight="1" x14ac:dyDescent="0.25">
      <c r="A5820" s="233">
        <v>87840</v>
      </c>
      <c r="B5820" s="216" t="s">
        <v>35700</v>
      </c>
      <c r="C5820" s="216" t="s">
        <v>291</v>
      </c>
      <c r="D5820" s="234">
        <v>154.68</v>
      </c>
      <c r="E5820" s="217"/>
      <c r="F5820" s="217"/>
    </row>
    <row r="5821" spans="1:6" ht="15.75" customHeight="1" x14ac:dyDescent="0.25">
      <c r="A5821" s="233">
        <v>87841</v>
      </c>
      <c r="B5821" s="216" t="s">
        <v>35701</v>
      </c>
      <c r="C5821" s="216" t="s">
        <v>291</v>
      </c>
      <c r="D5821" s="234">
        <v>105.06</v>
      </c>
      <c r="E5821" s="217"/>
      <c r="F5821" s="217"/>
    </row>
    <row r="5822" spans="1:6" ht="15.75" customHeight="1" x14ac:dyDescent="0.25">
      <c r="A5822" s="233">
        <v>87842</v>
      </c>
      <c r="B5822" s="216" t="s">
        <v>35702</v>
      </c>
      <c r="C5822" s="216" t="s">
        <v>291</v>
      </c>
      <c r="D5822" s="234">
        <v>160.16999999999999</v>
      </c>
      <c r="E5822" s="217"/>
      <c r="F5822" s="217"/>
    </row>
    <row r="5823" spans="1:6" ht="15.75" customHeight="1" x14ac:dyDescent="0.25">
      <c r="A5823" s="233">
        <v>87843</v>
      </c>
      <c r="B5823" s="216" t="s">
        <v>35703</v>
      </c>
      <c r="C5823" s="216" t="s">
        <v>291</v>
      </c>
      <c r="D5823" s="234">
        <v>117.3</v>
      </c>
      <c r="E5823" s="217"/>
      <c r="F5823" s="217"/>
    </row>
    <row r="5824" spans="1:6" ht="15.75" customHeight="1" x14ac:dyDescent="0.25">
      <c r="A5824" s="233">
        <v>87844</v>
      </c>
      <c r="B5824" s="216" t="s">
        <v>35704</v>
      </c>
      <c r="C5824" s="216" t="s">
        <v>291</v>
      </c>
      <c r="D5824" s="234">
        <v>150.41</v>
      </c>
      <c r="E5824" s="217"/>
      <c r="F5824" s="217"/>
    </row>
    <row r="5825" spans="1:6" ht="15.75" customHeight="1" x14ac:dyDescent="0.25">
      <c r="A5825" s="233">
        <v>87845</v>
      </c>
      <c r="B5825" s="216" t="s">
        <v>35705</v>
      </c>
      <c r="C5825" s="216" t="s">
        <v>291</v>
      </c>
      <c r="D5825" s="234">
        <v>108.12</v>
      </c>
      <c r="E5825" s="217"/>
      <c r="F5825" s="217"/>
    </row>
    <row r="5826" spans="1:6" ht="15.75" customHeight="1" x14ac:dyDescent="0.25">
      <c r="A5826" s="233">
        <v>87846</v>
      </c>
      <c r="B5826" s="216" t="s">
        <v>35706</v>
      </c>
      <c r="C5826" s="216" t="s">
        <v>291</v>
      </c>
      <c r="D5826" s="234">
        <v>167.94</v>
      </c>
      <c r="E5826" s="217"/>
      <c r="F5826" s="217"/>
    </row>
    <row r="5827" spans="1:6" ht="15.75" customHeight="1" x14ac:dyDescent="0.25">
      <c r="A5827" s="233">
        <v>87847</v>
      </c>
      <c r="B5827" s="216" t="s">
        <v>35707</v>
      </c>
      <c r="C5827" s="216" t="s">
        <v>291</v>
      </c>
      <c r="D5827" s="234">
        <v>119.49</v>
      </c>
      <c r="E5827" s="217"/>
      <c r="F5827" s="217"/>
    </row>
    <row r="5828" spans="1:6" ht="15.75" customHeight="1" x14ac:dyDescent="0.25">
      <c r="A5828" s="233">
        <v>87848</v>
      </c>
      <c r="B5828" s="216" t="s">
        <v>35708</v>
      </c>
      <c r="C5828" s="216" t="s">
        <v>291</v>
      </c>
      <c r="D5828" s="234">
        <v>161.97</v>
      </c>
      <c r="E5828" s="217"/>
      <c r="F5828" s="217"/>
    </row>
    <row r="5829" spans="1:6" ht="15.75" customHeight="1" x14ac:dyDescent="0.25">
      <c r="A5829" s="233">
        <v>87849</v>
      </c>
      <c r="B5829" s="216" t="s">
        <v>35709</v>
      </c>
      <c r="C5829" s="216" t="s">
        <v>291</v>
      </c>
      <c r="D5829" s="234">
        <v>114.08</v>
      </c>
      <c r="E5829" s="217"/>
      <c r="F5829" s="217"/>
    </row>
    <row r="5830" spans="1:6" ht="15.75" customHeight="1" x14ac:dyDescent="0.25">
      <c r="A5830" s="233">
        <v>87850</v>
      </c>
      <c r="B5830" s="216" t="s">
        <v>35710</v>
      </c>
      <c r="C5830" s="216" t="s">
        <v>291</v>
      </c>
      <c r="D5830" s="234">
        <v>173.66</v>
      </c>
      <c r="E5830" s="217"/>
      <c r="F5830" s="217"/>
    </row>
    <row r="5831" spans="1:6" ht="15.75" customHeight="1" x14ac:dyDescent="0.25">
      <c r="A5831" s="233">
        <v>87851</v>
      </c>
      <c r="B5831" s="216" t="s">
        <v>35711</v>
      </c>
      <c r="C5831" s="216" t="s">
        <v>291</v>
      </c>
      <c r="D5831" s="234">
        <v>123.5</v>
      </c>
      <c r="E5831" s="217"/>
      <c r="F5831" s="217"/>
    </row>
    <row r="5832" spans="1:6" ht="15.75" customHeight="1" x14ac:dyDescent="0.25">
      <c r="A5832" s="233">
        <v>87852</v>
      </c>
      <c r="B5832" s="216" t="s">
        <v>35712</v>
      </c>
      <c r="C5832" s="216" t="s">
        <v>291</v>
      </c>
      <c r="D5832" s="234">
        <v>166.38</v>
      </c>
      <c r="E5832" s="217"/>
      <c r="F5832" s="217"/>
    </row>
    <row r="5833" spans="1:6" ht="15.75" customHeight="1" x14ac:dyDescent="0.25">
      <c r="A5833" s="233">
        <v>87853</v>
      </c>
      <c r="B5833" s="216" t="s">
        <v>35713</v>
      </c>
      <c r="C5833" s="216" t="s">
        <v>291</v>
      </c>
      <c r="D5833" s="234">
        <v>116.76</v>
      </c>
      <c r="E5833" s="217"/>
      <c r="F5833" s="217"/>
    </row>
    <row r="5834" spans="1:6" ht="15.75" customHeight="1" x14ac:dyDescent="0.25">
      <c r="A5834" s="233">
        <v>87854</v>
      </c>
      <c r="B5834" s="216" t="s">
        <v>35714</v>
      </c>
      <c r="C5834" s="216" t="s">
        <v>291</v>
      </c>
      <c r="D5834" s="234">
        <v>172.75</v>
      </c>
      <c r="E5834" s="217"/>
      <c r="F5834" s="217"/>
    </row>
    <row r="5835" spans="1:6" ht="15.75" customHeight="1" x14ac:dyDescent="0.25">
      <c r="A5835" s="233">
        <v>87855</v>
      </c>
      <c r="B5835" s="216" t="s">
        <v>35715</v>
      </c>
      <c r="C5835" s="216" t="s">
        <v>291</v>
      </c>
      <c r="D5835" s="234">
        <v>129.9</v>
      </c>
      <c r="E5835" s="217"/>
      <c r="F5835" s="217"/>
    </row>
    <row r="5836" spans="1:6" ht="15.75" customHeight="1" x14ac:dyDescent="0.25">
      <c r="A5836" s="233">
        <v>87856</v>
      </c>
      <c r="B5836" s="216" t="s">
        <v>35716</v>
      </c>
      <c r="C5836" s="216" t="s">
        <v>291</v>
      </c>
      <c r="D5836" s="234">
        <v>162.13</v>
      </c>
      <c r="E5836" s="217"/>
      <c r="F5836" s="217"/>
    </row>
    <row r="5837" spans="1:6" ht="15.75" customHeight="1" x14ac:dyDescent="0.25">
      <c r="A5837" s="233">
        <v>87857</v>
      </c>
      <c r="B5837" s="216" t="s">
        <v>35717</v>
      </c>
      <c r="C5837" s="216" t="s">
        <v>291</v>
      </c>
      <c r="D5837" s="234">
        <v>119.82</v>
      </c>
      <c r="E5837" s="217"/>
      <c r="F5837" s="217"/>
    </row>
    <row r="5838" spans="1:6" ht="15.75" customHeight="1" x14ac:dyDescent="0.25">
      <c r="A5838" s="233">
        <v>87858</v>
      </c>
      <c r="B5838" s="216" t="s">
        <v>35718</v>
      </c>
      <c r="C5838" s="216" t="s">
        <v>291</v>
      </c>
      <c r="D5838" s="234">
        <v>113.75</v>
      </c>
      <c r="E5838" s="217"/>
      <c r="F5838" s="217"/>
    </row>
    <row r="5839" spans="1:6" ht="15.75" customHeight="1" x14ac:dyDescent="0.25">
      <c r="A5839" s="233">
        <v>87859</v>
      </c>
      <c r="B5839" s="216" t="s">
        <v>35719</v>
      </c>
      <c r="C5839" s="216" t="s">
        <v>291</v>
      </c>
      <c r="D5839" s="234">
        <v>130.47</v>
      </c>
      <c r="E5839" s="217"/>
      <c r="F5839" s="217"/>
    </row>
    <row r="5840" spans="1:6" ht="15.75" customHeight="1" x14ac:dyDescent="0.25">
      <c r="A5840" s="233">
        <v>89048</v>
      </c>
      <c r="B5840" s="216" t="s">
        <v>35720</v>
      </c>
      <c r="C5840" s="216" t="s">
        <v>291</v>
      </c>
      <c r="D5840" s="234">
        <v>27.27</v>
      </c>
      <c r="E5840" s="217"/>
      <c r="F5840" s="217"/>
    </row>
    <row r="5841" spans="1:6" ht="15.75" customHeight="1" x14ac:dyDescent="0.25">
      <c r="A5841" s="233">
        <v>89049</v>
      </c>
      <c r="B5841" s="216" t="s">
        <v>35721</v>
      </c>
      <c r="C5841" s="216" t="s">
        <v>291</v>
      </c>
      <c r="D5841" s="234">
        <v>13.86</v>
      </c>
      <c r="E5841" s="217"/>
      <c r="F5841" s="217"/>
    </row>
    <row r="5842" spans="1:6" ht="15.75" customHeight="1" x14ac:dyDescent="0.25">
      <c r="A5842" s="233">
        <v>89173</v>
      </c>
      <c r="B5842" s="216" t="s">
        <v>35722</v>
      </c>
      <c r="C5842" s="216" t="s">
        <v>291</v>
      </c>
      <c r="D5842" s="234">
        <v>26.86</v>
      </c>
      <c r="E5842" s="217"/>
      <c r="F5842" s="217"/>
    </row>
    <row r="5843" spans="1:6" ht="15.75" customHeight="1" x14ac:dyDescent="0.25">
      <c r="A5843" s="233">
        <v>90406</v>
      </c>
      <c r="B5843" s="216" t="s">
        <v>35723</v>
      </c>
      <c r="C5843" s="216" t="s">
        <v>291</v>
      </c>
      <c r="D5843" s="234">
        <v>34.07</v>
      </c>
      <c r="E5843" s="217"/>
      <c r="F5843" s="217"/>
    </row>
    <row r="5844" spans="1:6" ht="15.75" customHeight="1" x14ac:dyDescent="0.25">
      <c r="A5844" s="233">
        <v>90407</v>
      </c>
      <c r="B5844" s="216" t="s">
        <v>35724</v>
      </c>
      <c r="C5844" s="216" t="s">
        <v>291</v>
      </c>
      <c r="D5844" s="234">
        <v>36.630000000000003</v>
      </c>
      <c r="E5844" s="217"/>
      <c r="F5844" s="217"/>
    </row>
    <row r="5845" spans="1:6" ht="15.75" customHeight="1" x14ac:dyDescent="0.25">
      <c r="A5845" s="233">
        <v>90408</v>
      </c>
      <c r="B5845" s="216" t="s">
        <v>35725</v>
      </c>
      <c r="C5845" s="216" t="s">
        <v>291</v>
      </c>
      <c r="D5845" s="234">
        <v>24.18</v>
      </c>
      <c r="E5845" s="217"/>
      <c r="F5845" s="217"/>
    </row>
    <row r="5846" spans="1:6" ht="15.75" customHeight="1" x14ac:dyDescent="0.25">
      <c r="A5846" s="233">
        <v>90409</v>
      </c>
      <c r="B5846" s="216" t="s">
        <v>35726</v>
      </c>
      <c r="C5846" s="216" t="s">
        <v>291</v>
      </c>
      <c r="D5846" s="234">
        <v>25.63</v>
      </c>
      <c r="E5846" s="217"/>
      <c r="F5846" s="217"/>
    </row>
    <row r="5847" spans="1:6" ht="15.75" customHeight="1" x14ac:dyDescent="0.25">
      <c r="A5847" s="233">
        <v>87242</v>
      </c>
      <c r="B5847" s="216" t="s">
        <v>35727</v>
      </c>
      <c r="C5847" s="216" t="s">
        <v>291</v>
      </c>
      <c r="D5847" s="234">
        <v>334.6</v>
      </c>
      <c r="E5847" s="217"/>
      <c r="F5847" s="217"/>
    </row>
    <row r="5848" spans="1:6" ht="15.75" customHeight="1" x14ac:dyDescent="0.25">
      <c r="A5848" s="233">
        <v>87243</v>
      </c>
      <c r="B5848" s="216" t="s">
        <v>35728</v>
      </c>
      <c r="C5848" s="216" t="s">
        <v>291</v>
      </c>
      <c r="D5848" s="234">
        <v>310.27999999999997</v>
      </c>
      <c r="E5848" s="217"/>
      <c r="F5848" s="217"/>
    </row>
    <row r="5849" spans="1:6" ht="15.75" customHeight="1" x14ac:dyDescent="0.25">
      <c r="A5849" s="233">
        <v>87244</v>
      </c>
      <c r="B5849" s="216" t="s">
        <v>35729</v>
      </c>
      <c r="C5849" s="216" t="s">
        <v>291</v>
      </c>
      <c r="D5849" s="234">
        <v>320.02999999999997</v>
      </c>
      <c r="E5849" s="217"/>
      <c r="F5849" s="217"/>
    </row>
    <row r="5850" spans="1:6" ht="15.75" customHeight="1" x14ac:dyDescent="0.25">
      <c r="A5850" s="233">
        <v>87245</v>
      </c>
      <c r="B5850" s="216" t="s">
        <v>35730</v>
      </c>
      <c r="C5850" s="216" t="s">
        <v>291</v>
      </c>
      <c r="D5850" s="234">
        <v>387.08</v>
      </c>
      <c r="E5850" s="217"/>
      <c r="F5850" s="217"/>
    </row>
    <row r="5851" spans="1:6" ht="15.75" customHeight="1" x14ac:dyDescent="0.25">
      <c r="A5851" s="233">
        <v>87264</v>
      </c>
      <c r="B5851" s="216" t="s">
        <v>35731</v>
      </c>
      <c r="C5851" s="216" t="s">
        <v>291</v>
      </c>
      <c r="D5851" s="234">
        <v>57.88</v>
      </c>
      <c r="E5851" s="217"/>
      <c r="F5851" s="217"/>
    </row>
    <row r="5852" spans="1:6" ht="15.75" customHeight="1" x14ac:dyDescent="0.25">
      <c r="A5852" s="233">
        <v>87265</v>
      </c>
      <c r="B5852" s="216" t="s">
        <v>35732</v>
      </c>
      <c r="C5852" s="216" t="s">
        <v>291</v>
      </c>
      <c r="D5852" s="234">
        <v>51.55</v>
      </c>
      <c r="E5852" s="217"/>
      <c r="F5852" s="217"/>
    </row>
    <row r="5853" spans="1:6" ht="15.75" customHeight="1" x14ac:dyDescent="0.25">
      <c r="A5853" s="233">
        <v>87266</v>
      </c>
      <c r="B5853" s="216" t="s">
        <v>35733</v>
      </c>
      <c r="C5853" s="216" t="s">
        <v>291</v>
      </c>
      <c r="D5853" s="234">
        <v>60.09</v>
      </c>
      <c r="E5853" s="217"/>
      <c r="F5853" s="217"/>
    </row>
    <row r="5854" spans="1:6" ht="15.75" customHeight="1" x14ac:dyDescent="0.25">
      <c r="A5854" s="233">
        <v>87267</v>
      </c>
      <c r="B5854" s="216" t="s">
        <v>35734</v>
      </c>
      <c r="C5854" s="216" t="s">
        <v>291</v>
      </c>
      <c r="D5854" s="234">
        <v>57.33</v>
      </c>
      <c r="E5854" s="217"/>
      <c r="F5854" s="217"/>
    </row>
    <row r="5855" spans="1:6" ht="15.75" customHeight="1" x14ac:dyDescent="0.25">
      <c r="A5855" s="233">
        <v>87268</v>
      </c>
      <c r="B5855" s="216" t="s">
        <v>35735</v>
      </c>
      <c r="C5855" s="216" t="s">
        <v>291</v>
      </c>
      <c r="D5855" s="234">
        <v>61.73</v>
      </c>
      <c r="E5855" s="217"/>
      <c r="F5855" s="217"/>
    </row>
    <row r="5856" spans="1:6" ht="15.75" customHeight="1" x14ac:dyDescent="0.25">
      <c r="A5856" s="233">
        <v>87269</v>
      </c>
      <c r="B5856" s="216" t="s">
        <v>35736</v>
      </c>
      <c r="C5856" s="216" t="s">
        <v>291</v>
      </c>
      <c r="D5856" s="234">
        <v>54.85</v>
      </c>
      <c r="E5856" s="217"/>
      <c r="F5856" s="217"/>
    </row>
    <row r="5857" spans="1:6" ht="15.75" customHeight="1" x14ac:dyDescent="0.25">
      <c r="A5857" s="233">
        <v>87270</v>
      </c>
      <c r="B5857" s="216" t="s">
        <v>35737</v>
      </c>
      <c r="C5857" s="216" t="s">
        <v>291</v>
      </c>
      <c r="D5857" s="234">
        <v>63.6</v>
      </c>
      <c r="E5857" s="217"/>
      <c r="F5857" s="217"/>
    </row>
    <row r="5858" spans="1:6" ht="15.75" customHeight="1" x14ac:dyDescent="0.25">
      <c r="A5858" s="233">
        <v>87271</v>
      </c>
      <c r="B5858" s="216" t="s">
        <v>35738</v>
      </c>
      <c r="C5858" s="216" t="s">
        <v>291</v>
      </c>
      <c r="D5858" s="234">
        <v>60.31</v>
      </c>
      <c r="E5858" s="217"/>
      <c r="F5858" s="217"/>
    </row>
    <row r="5859" spans="1:6" ht="15.75" customHeight="1" x14ac:dyDescent="0.25">
      <c r="A5859" s="233">
        <v>87272</v>
      </c>
      <c r="B5859" s="216" t="s">
        <v>35739</v>
      </c>
      <c r="C5859" s="216" t="s">
        <v>291</v>
      </c>
      <c r="D5859" s="234">
        <v>65.45</v>
      </c>
      <c r="E5859" s="217"/>
      <c r="F5859" s="217"/>
    </row>
    <row r="5860" spans="1:6" ht="15.75" customHeight="1" x14ac:dyDescent="0.25">
      <c r="A5860" s="233">
        <v>87273</v>
      </c>
      <c r="B5860" s="216" t="s">
        <v>35740</v>
      </c>
      <c r="C5860" s="216" t="s">
        <v>291</v>
      </c>
      <c r="D5860" s="234">
        <v>57.05</v>
      </c>
      <c r="E5860" s="217"/>
      <c r="F5860" s="217"/>
    </row>
    <row r="5861" spans="1:6" ht="15.75" customHeight="1" x14ac:dyDescent="0.25">
      <c r="A5861" s="233">
        <v>87274</v>
      </c>
      <c r="B5861" s="216" t="s">
        <v>35741</v>
      </c>
      <c r="C5861" s="216" t="s">
        <v>291</v>
      </c>
      <c r="D5861" s="234">
        <v>66.77</v>
      </c>
      <c r="E5861" s="217"/>
      <c r="F5861" s="217"/>
    </row>
    <row r="5862" spans="1:6" ht="15.75" customHeight="1" x14ac:dyDescent="0.25">
      <c r="A5862" s="233">
        <v>87275</v>
      </c>
      <c r="B5862" s="216" t="s">
        <v>35742</v>
      </c>
      <c r="C5862" s="216" t="s">
        <v>291</v>
      </c>
      <c r="D5862" s="234">
        <v>63.93</v>
      </c>
      <c r="E5862" s="217"/>
      <c r="F5862" s="217"/>
    </row>
    <row r="5863" spans="1:6" ht="15.75" customHeight="1" x14ac:dyDescent="0.25">
      <c r="A5863" s="233">
        <v>88786</v>
      </c>
      <c r="B5863" s="216" t="s">
        <v>35743</v>
      </c>
      <c r="C5863" s="216" t="s">
        <v>291</v>
      </c>
      <c r="D5863" s="234">
        <v>373</v>
      </c>
      <c r="E5863" s="217"/>
      <c r="F5863" s="217"/>
    </row>
    <row r="5864" spans="1:6" ht="15.75" customHeight="1" x14ac:dyDescent="0.25">
      <c r="A5864" s="233">
        <v>88787</v>
      </c>
      <c r="B5864" s="216" t="s">
        <v>35744</v>
      </c>
      <c r="C5864" s="216" t="s">
        <v>291</v>
      </c>
      <c r="D5864" s="234">
        <v>346.67</v>
      </c>
      <c r="E5864" s="217"/>
      <c r="F5864" s="217"/>
    </row>
    <row r="5865" spans="1:6" ht="15.75" customHeight="1" x14ac:dyDescent="0.25">
      <c r="A5865" s="233">
        <v>88788</v>
      </c>
      <c r="B5865" s="216" t="s">
        <v>35745</v>
      </c>
      <c r="C5865" s="216" t="s">
        <v>291</v>
      </c>
      <c r="D5865" s="234">
        <v>356.42</v>
      </c>
      <c r="E5865" s="217"/>
      <c r="F5865" s="217"/>
    </row>
    <row r="5866" spans="1:6" ht="15.75" customHeight="1" x14ac:dyDescent="0.25">
      <c r="A5866" s="233">
        <v>88789</v>
      </c>
      <c r="B5866" s="216" t="s">
        <v>35746</v>
      </c>
      <c r="C5866" s="216" t="s">
        <v>291</v>
      </c>
      <c r="D5866" s="234">
        <v>430.4</v>
      </c>
      <c r="E5866" s="217"/>
      <c r="F5866" s="217"/>
    </row>
    <row r="5867" spans="1:6" ht="15.75" customHeight="1" x14ac:dyDescent="0.25">
      <c r="A5867" s="233">
        <v>89045</v>
      </c>
      <c r="B5867" s="216" t="s">
        <v>35747</v>
      </c>
      <c r="C5867" s="216" t="s">
        <v>291</v>
      </c>
      <c r="D5867" s="234">
        <v>57.71</v>
      </c>
      <c r="E5867" s="217"/>
      <c r="F5867" s="217"/>
    </row>
    <row r="5868" spans="1:6" ht="15.75" customHeight="1" x14ac:dyDescent="0.25">
      <c r="A5868" s="233">
        <v>89170</v>
      </c>
      <c r="B5868" s="216" t="s">
        <v>35748</v>
      </c>
      <c r="C5868" s="216" t="s">
        <v>291</v>
      </c>
      <c r="D5868" s="234">
        <v>56.12</v>
      </c>
      <c r="E5868" s="217"/>
      <c r="F5868" s="217"/>
    </row>
    <row r="5869" spans="1:6" ht="15.75" customHeight="1" x14ac:dyDescent="0.25">
      <c r="A5869" s="233">
        <v>93392</v>
      </c>
      <c r="B5869" s="216" t="s">
        <v>35749</v>
      </c>
      <c r="C5869" s="216" t="s">
        <v>291</v>
      </c>
      <c r="D5869" s="234">
        <v>44.38</v>
      </c>
      <c r="E5869" s="217"/>
      <c r="F5869" s="217"/>
    </row>
    <row r="5870" spans="1:6" ht="15.75" customHeight="1" x14ac:dyDescent="0.25">
      <c r="A5870" s="233">
        <v>93393</v>
      </c>
      <c r="B5870" s="216" t="s">
        <v>35750</v>
      </c>
      <c r="C5870" s="216" t="s">
        <v>291</v>
      </c>
      <c r="D5870" s="234">
        <v>38.17</v>
      </c>
      <c r="E5870" s="217"/>
      <c r="F5870" s="217"/>
    </row>
    <row r="5871" spans="1:6" ht="15.75" customHeight="1" x14ac:dyDescent="0.25">
      <c r="A5871" s="233">
        <v>93394</v>
      </c>
      <c r="B5871" s="216" t="s">
        <v>35751</v>
      </c>
      <c r="C5871" s="216" t="s">
        <v>291</v>
      </c>
      <c r="D5871" s="234">
        <v>46.59</v>
      </c>
      <c r="E5871" s="217"/>
      <c r="F5871" s="217"/>
    </row>
    <row r="5872" spans="1:6" ht="15.75" customHeight="1" x14ac:dyDescent="0.25">
      <c r="A5872" s="233">
        <v>93395</v>
      </c>
      <c r="B5872" s="216" t="s">
        <v>35752</v>
      </c>
      <c r="C5872" s="216" t="s">
        <v>291</v>
      </c>
      <c r="D5872" s="234">
        <v>43.83</v>
      </c>
      <c r="E5872" s="217"/>
      <c r="F5872" s="217"/>
    </row>
    <row r="5873" spans="1:6" ht="15.75" customHeight="1" x14ac:dyDescent="0.25">
      <c r="A5873" s="233">
        <v>99194</v>
      </c>
      <c r="B5873" s="216" t="s">
        <v>35753</v>
      </c>
      <c r="C5873" s="216" t="s">
        <v>291</v>
      </c>
      <c r="D5873" s="234">
        <v>50.9</v>
      </c>
      <c r="E5873" s="217"/>
      <c r="F5873" s="217"/>
    </row>
    <row r="5874" spans="1:6" ht="15.75" customHeight="1" x14ac:dyDescent="0.25">
      <c r="A5874" s="233">
        <v>99195</v>
      </c>
      <c r="B5874" s="216" t="s">
        <v>35754</v>
      </c>
      <c r="C5874" s="216" t="s">
        <v>291</v>
      </c>
      <c r="D5874" s="234">
        <v>44.69</v>
      </c>
      <c r="E5874" s="217"/>
      <c r="F5874" s="217"/>
    </row>
    <row r="5875" spans="1:6" ht="15.75" customHeight="1" x14ac:dyDescent="0.25">
      <c r="A5875" s="233">
        <v>99196</v>
      </c>
      <c r="B5875" s="216" t="s">
        <v>35755</v>
      </c>
      <c r="C5875" s="216" t="s">
        <v>291</v>
      </c>
      <c r="D5875" s="234">
        <v>53.11</v>
      </c>
      <c r="E5875" s="217"/>
      <c r="F5875" s="217"/>
    </row>
    <row r="5876" spans="1:6" ht="15.75" customHeight="1" x14ac:dyDescent="0.25">
      <c r="A5876" s="233">
        <v>99198</v>
      </c>
      <c r="B5876" s="216" t="s">
        <v>35756</v>
      </c>
      <c r="C5876" s="216" t="s">
        <v>291</v>
      </c>
      <c r="D5876" s="234">
        <v>50.35</v>
      </c>
      <c r="E5876" s="217"/>
      <c r="F5876" s="217"/>
    </row>
    <row r="5877" spans="1:6" ht="15.75" customHeight="1" x14ac:dyDescent="0.25">
      <c r="A5877" s="233">
        <v>101965</v>
      </c>
      <c r="B5877" s="216" t="s">
        <v>35757</v>
      </c>
      <c r="C5877" s="216" t="s">
        <v>40</v>
      </c>
      <c r="D5877" s="234">
        <v>105.76</v>
      </c>
      <c r="E5877" s="217"/>
      <c r="F5877" s="217"/>
    </row>
    <row r="5878" spans="1:6" ht="15.75" customHeight="1" x14ac:dyDescent="0.25">
      <c r="A5878" s="233">
        <v>101966</v>
      </c>
      <c r="B5878" s="216" t="s">
        <v>35758</v>
      </c>
      <c r="C5878" s="216" t="s">
        <v>40</v>
      </c>
      <c r="D5878" s="234">
        <v>135.37</v>
      </c>
      <c r="E5878" s="217"/>
      <c r="F5878" s="217"/>
    </row>
    <row r="5879" spans="1:6" ht="15.75" customHeight="1" x14ac:dyDescent="0.25">
      <c r="A5879" s="233">
        <v>101979</v>
      </c>
      <c r="B5879" s="216" t="s">
        <v>35759</v>
      </c>
      <c r="C5879" s="216" t="s">
        <v>40</v>
      </c>
      <c r="D5879" s="234">
        <v>34.270000000000003</v>
      </c>
      <c r="E5879" s="217"/>
      <c r="F5879" s="217"/>
    </row>
    <row r="5880" spans="1:6" ht="15.75" customHeight="1" x14ac:dyDescent="0.25">
      <c r="A5880" s="233">
        <v>96112</v>
      </c>
      <c r="B5880" s="216" t="s">
        <v>35760</v>
      </c>
      <c r="C5880" s="216" t="s">
        <v>291</v>
      </c>
      <c r="D5880" s="234">
        <v>96.9</v>
      </c>
      <c r="E5880" s="217"/>
      <c r="F5880" s="217"/>
    </row>
    <row r="5881" spans="1:6" ht="15.75" customHeight="1" x14ac:dyDescent="0.25">
      <c r="A5881" s="233">
        <v>96117</v>
      </c>
      <c r="B5881" s="216" t="s">
        <v>35761</v>
      </c>
      <c r="C5881" s="216" t="s">
        <v>291</v>
      </c>
      <c r="D5881" s="234">
        <v>121.07</v>
      </c>
      <c r="E5881" s="217"/>
      <c r="F5881" s="217"/>
    </row>
    <row r="5882" spans="1:6" ht="15.75" customHeight="1" x14ac:dyDescent="0.25">
      <c r="A5882" s="233">
        <v>96122</v>
      </c>
      <c r="B5882" s="216" t="s">
        <v>35762</v>
      </c>
      <c r="C5882" s="216" t="s">
        <v>40</v>
      </c>
      <c r="D5882" s="234">
        <v>28.65</v>
      </c>
      <c r="E5882" s="217"/>
      <c r="F5882" s="217"/>
    </row>
    <row r="5883" spans="1:6" ht="15.75" customHeight="1" x14ac:dyDescent="0.25">
      <c r="A5883" s="233">
        <v>96109</v>
      </c>
      <c r="B5883" s="216" t="s">
        <v>35763</v>
      </c>
      <c r="C5883" s="216" t="s">
        <v>291</v>
      </c>
      <c r="D5883" s="218">
        <v>29.39</v>
      </c>
      <c r="E5883" s="217"/>
      <c r="F5883" s="217"/>
    </row>
    <row r="5884" spans="1:6" ht="15.75" customHeight="1" x14ac:dyDescent="0.25">
      <c r="A5884" s="233">
        <v>96110</v>
      </c>
      <c r="B5884" s="216" t="s">
        <v>35764</v>
      </c>
      <c r="C5884" s="216" t="s">
        <v>291</v>
      </c>
      <c r="D5884" s="218">
        <v>48.42</v>
      </c>
      <c r="E5884" s="217"/>
      <c r="F5884" s="217"/>
    </row>
    <row r="5885" spans="1:6" ht="15.75" customHeight="1" x14ac:dyDescent="0.25">
      <c r="A5885" s="233">
        <v>96113</v>
      </c>
      <c r="B5885" s="216" t="s">
        <v>35765</v>
      </c>
      <c r="C5885" s="216" t="s">
        <v>291</v>
      </c>
      <c r="D5885" s="218">
        <v>25.66</v>
      </c>
      <c r="E5885" s="217"/>
      <c r="F5885" s="217"/>
    </row>
    <row r="5886" spans="1:6" ht="15.75" customHeight="1" x14ac:dyDescent="0.25">
      <c r="A5886" s="233">
        <v>96114</v>
      </c>
      <c r="B5886" s="216" t="s">
        <v>35766</v>
      </c>
      <c r="C5886" s="216" t="s">
        <v>291</v>
      </c>
      <c r="D5886" s="218">
        <v>50.47</v>
      </c>
      <c r="E5886" s="217"/>
      <c r="F5886" s="217"/>
    </row>
    <row r="5887" spans="1:6" ht="15.75" customHeight="1" x14ac:dyDescent="0.25">
      <c r="A5887" s="233">
        <v>96120</v>
      </c>
      <c r="B5887" s="216" t="s">
        <v>35767</v>
      </c>
      <c r="C5887" s="216" t="s">
        <v>40</v>
      </c>
      <c r="D5887" s="218">
        <v>1.94</v>
      </c>
      <c r="E5887" s="217"/>
      <c r="F5887" s="217"/>
    </row>
    <row r="5888" spans="1:6" ht="15.75" customHeight="1" x14ac:dyDescent="0.25">
      <c r="A5888" s="233">
        <v>96123</v>
      </c>
      <c r="B5888" s="216" t="s">
        <v>35768</v>
      </c>
      <c r="C5888" s="216" t="s">
        <v>40</v>
      </c>
      <c r="D5888" s="218">
        <v>23.19</v>
      </c>
      <c r="E5888" s="217"/>
      <c r="F5888" s="217"/>
    </row>
    <row r="5889" spans="1:6" ht="15.75" customHeight="1" x14ac:dyDescent="0.25">
      <c r="A5889" s="233">
        <v>99054</v>
      </c>
      <c r="B5889" s="216" t="s">
        <v>35769</v>
      </c>
      <c r="C5889" s="216" t="s">
        <v>291</v>
      </c>
      <c r="D5889" s="234">
        <v>36.65</v>
      </c>
      <c r="E5889" s="217"/>
      <c r="F5889" s="217"/>
    </row>
    <row r="5890" spans="1:6" ht="15.75" customHeight="1" x14ac:dyDescent="0.25">
      <c r="A5890" s="233">
        <v>96111</v>
      </c>
      <c r="B5890" s="216" t="s">
        <v>35770</v>
      </c>
      <c r="C5890" s="216" t="s">
        <v>291</v>
      </c>
      <c r="D5890" s="234">
        <v>52.33</v>
      </c>
      <c r="E5890" s="217"/>
      <c r="F5890" s="217"/>
    </row>
    <row r="5891" spans="1:6" ht="15.75" customHeight="1" x14ac:dyDescent="0.25">
      <c r="A5891" s="233">
        <v>96116</v>
      </c>
      <c r="B5891" s="216" t="s">
        <v>35771</v>
      </c>
      <c r="C5891" s="216" t="s">
        <v>291</v>
      </c>
      <c r="D5891" s="234">
        <v>57.28</v>
      </c>
      <c r="E5891" s="217"/>
      <c r="F5891" s="217"/>
    </row>
    <row r="5892" spans="1:6" ht="15.75" customHeight="1" x14ac:dyDescent="0.25">
      <c r="A5892" s="233">
        <v>96121</v>
      </c>
      <c r="B5892" s="216" t="s">
        <v>35772</v>
      </c>
      <c r="C5892" s="216" t="s">
        <v>40</v>
      </c>
      <c r="D5892" s="234">
        <v>9.06</v>
      </c>
      <c r="E5892" s="217"/>
      <c r="F5892" s="217"/>
    </row>
    <row r="5893" spans="1:6" ht="15.75" customHeight="1" x14ac:dyDescent="0.25">
      <c r="A5893" s="233">
        <v>96485</v>
      </c>
      <c r="B5893" s="216" t="s">
        <v>35773</v>
      </c>
      <c r="C5893" s="216" t="s">
        <v>291</v>
      </c>
      <c r="D5893" s="234">
        <v>62.15</v>
      </c>
      <c r="E5893" s="217"/>
      <c r="F5893" s="217"/>
    </row>
    <row r="5894" spans="1:6" ht="15.75" customHeight="1" x14ac:dyDescent="0.25">
      <c r="A5894" s="233">
        <v>96486</v>
      </c>
      <c r="B5894" s="216" t="s">
        <v>35774</v>
      </c>
      <c r="C5894" s="216" t="s">
        <v>291</v>
      </c>
      <c r="D5894" s="234">
        <v>67.7</v>
      </c>
      <c r="E5894" s="217"/>
      <c r="F5894" s="217"/>
    </row>
    <row r="5895" spans="1:6" ht="15.75" customHeight="1" x14ac:dyDescent="0.25">
      <c r="A5895" s="233">
        <v>91514</v>
      </c>
      <c r="B5895" s="216" t="s">
        <v>35775</v>
      </c>
      <c r="C5895" s="216" t="s">
        <v>291</v>
      </c>
      <c r="D5895" s="234">
        <v>4.68</v>
      </c>
      <c r="E5895" s="217"/>
      <c r="F5895" s="217"/>
    </row>
    <row r="5896" spans="1:6" ht="15.75" customHeight="1" x14ac:dyDescent="0.25">
      <c r="A5896" s="233">
        <v>91515</v>
      </c>
      <c r="B5896" s="216" t="s">
        <v>35776</v>
      </c>
      <c r="C5896" s="216" t="s">
        <v>291</v>
      </c>
      <c r="D5896" s="234">
        <v>6.18</v>
      </c>
      <c r="E5896" s="217"/>
      <c r="F5896" s="217"/>
    </row>
    <row r="5897" spans="1:6" ht="15.75" customHeight="1" x14ac:dyDescent="0.25">
      <c r="A5897" s="233">
        <v>91516</v>
      </c>
      <c r="B5897" s="216" t="s">
        <v>35777</v>
      </c>
      <c r="C5897" s="216" t="s">
        <v>291</v>
      </c>
      <c r="D5897" s="234">
        <v>9.01</v>
      </c>
      <c r="E5897" s="217"/>
      <c r="F5897" s="217"/>
    </row>
    <row r="5898" spans="1:6" ht="15.75" customHeight="1" x14ac:dyDescent="0.25">
      <c r="A5898" s="233">
        <v>91517</v>
      </c>
      <c r="B5898" s="216" t="s">
        <v>35778</v>
      </c>
      <c r="C5898" s="216" t="s">
        <v>291</v>
      </c>
      <c r="D5898" s="234">
        <v>10.039999999999999</v>
      </c>
      <c r="E5898" s="217"/>
      <c r="F5898" s="217"/>
    </row>
    <row r="5899" spans="1:6" ht="15.75" customHeight="1" x14ac:dyDescent="0.25">
      <c r="A5899" s="233">
        <v>91519</v>
      </c>
      <c r="B5899" s="216" t="s">
        <v>35779</v>
      </c>
      <c r="C5899" s="216" t="s">
        <v>291</v>
      </c>
      <c r="D5899" s="234">
        <v>11.53</v>
      </c>
      <c r="E5899" s="217"/>
      <c r="F5899" s="217"/>
    </row>
    <row r="5900" spans="1:6" ht="15.75" customHeight="1" x14ac:dyDescent="0.25">
      <c r="A5900" s="233">
        <v>91520</v>
      </c>
      <c r="B5900" s="216" t="s">
        <v>35780</v>
      </c>
      <c r="C5900" s="216" t="s">
        <v>291</v>
      </c>
      <c r="D5900" s="234">
        <v>1.7</v>
      </c>
      <c r="E5900" s="217"/>
      <c r="F5900" s="217"/>
    </row>
    <row r="5901" spans="1:6" ht="15.75" customHeight="1" x14ac:dyDescent="0.25">
      <c r="A5901" s="233">
        <v>91522</v>
      </c>
      <c r="B5901" s="216" t="s">
        <v>35781</v>
      </c>
      <c r="C5901" s="216" t="s">
        <v>291</v>
      </c>
      <c r="D5901" s="234">
        <v>2.0499999999999998</v>
      </c>
      <c r="E5901" s="217"/>
      <c r="F5901" s="217"/>
    </row>
    <row r="5902" spans="1:6" ht="15.75" customHeight="1" x14ac:dyDescent="0.25">
      <c r="A5902" s="233">
        <v>91525</v>
      </c>
      <c r="B5902" s="216" t="s">
        <v>35782</v>
      </c>
      <c r="C5902" s="216" t="s">
        <v>291</v>
      </c>
      <c r="D5902" s="234">
        <v>3.84</v>
      </c>
      <c r="E5902" s="217"/>
      <c r="F5902" s="217"/>
    </row>
    <row r="5903" spans="1:6" ht="15.75" customHeight="1" x14ac:dyDescent="0.25">
      <c r="A5903" s="233">
        <v>87280</v>
      </c>
      <c r="B5903" s="216" t="s">
        <v>35783</v>
      </c>
      <c r="C5903" s="216" t="s">
        <v>293</v>
      </c>
      <c r="D5903" s="234">
        <v>312.58</v>
      </c>
      <c r="E5903" s="217"/>
      <c r="F5903" s="217"/>
    </row>
    <row r="5904" spans="1:6" ht="15.75" customHeight="1" x14ac:dyDescent="0.25">
      <c r="A5904" s="233">
        <v>87281</v>
      </c>
      <c r="B5904" s="216" t="s">
        <v>35784</v>
      </c>
      <c r="C5904" s="216" t="s">
        <v>293</v>
      </c>
      <c r="D5904" s="234">
        <v>305.29000000000002</v>
      </c>
      <c r="E5904" s="217"/>
      <c r="F5904" s="217"/>
    </row>
    <row r="5905" spans="1:6" ht="15.75" customHeight="1" x14ac:dyDescent="0.25">
      <c r="A5905" s="233">
        <v>87283</v>
      </c>
      <c r="B5905" s="216" t="s">
        <v>35785</v>
      </c>
      <c r="C5905" s="216" t="s">
        <v>293</v>
      </c>
      <c r="D5905" s="234">
        <v>330.04</v>
      </c>
      <c r="E5905" s="217"/>
      <c r="F5905" s="217"/>
    </row>
    <row r="5906" spans="1:6" ht="15.75" customHeight="1" x14ac:dyDescent="0.25">
      <c r="A5906" s="233">
        <v>87284</v>
      </c>
      <c r="B5906" s="216" t="s">
        <v>35786</v>
      </c>
      <c r="C5906" s="216" t="s">
        <v>293</v>
      </c>
      <c r="D5906" s="234">
        <v>322.07</v>
      </c>
      <c r="E5906" s="217"/>
      <c r="F5906" s="217"/>
    </row>
    <row r="5907" spans="1:6" ht="15.75" customHeight="1" x14ac:dyDescent="0.25">
      <c r="A5907" s="233">
        <v>87286</v>
      </c>
      <c r="B5907" s="216" t="s">
        <v>35787</v>
      </c>
      <c r="C5907" s="216" t="s">
        <v>293</v>
      </c>
      <c r="D5907" s="234">
        <v>434.04</v>
      </c>
      <c r="E5907" s="217"/>
      <c r="F5907" s="217"/>
    </row>
    <row r="5908" spans="1:6" ht="15.75" customHeight="1" x14ac:dyDescent="0.25">
      <c r="A5908" s="233">
        <v>87287</v>
      </c>
      <c r="B5908" s="216" t="s">
        <v>35788</v>
      </c>
      <c r="C5908" s="216" t="s">
        <v>293</v>
      </c>
      <c r="D5908" s="234">
        <v>417.28</v>
      </c>
      <c r="E5908" s="217"/>
      <c r="F5908" s="217"/>
    </row>
    <row r="5909" spans="1:6" ht="15.75" customHeight="1" x14ac:dyDescent="0.25">
      <c r="A5909" s="233">
        <v>87289</v>
      </c>
      <c r="B5909" s="216" t="s">
        <v>35789</v>
      </c>
      <c r="C5909" s="216" t="s">
        <v>293</v>
      </c>
      <c r="D5909" s="234">
        <v>413.88</v>
      </c>
      <c r="E5909" s="217"/>
      <c r="F5909" s="217"/>
    </row>
    <row r="5910" spans="1:6" ht="15.75" customHeight="1" x14ac:dyDescent="0.25">
      <c r="A5910" s="233">
        <v>87290</v>
      </c>
      <c r="B5910" s="216" t="s">
        <v>35790</v>
      </c>
      <c r="C5910" s="216" t="s">
        <v>293</v>
      </c>
      <c r="D5910" s="234">
        <v>404.36</v>
      </c>
      <c r="E5910" s="217"/>
      <c r="F5910" s="217"/>
    </row>
    <row r="5911" spans="1:6" ht="15.75" customHeight="1" x14ac:dyDescent="0.25">
      <c r="A5911" s="233">
        <v>87292</v>
      </c>
      <c r="B5911" s="216" t="s">
        <v>35791</v>
      </c>
      <c r="C5911" s="216" t="s">
        <v>293</v>
      </c>
      <c r="D5911" s="234">
        <v>425.94</v>
      </c>
      <c r="E5911" s="217"/>
      <c r="F5911" s="217"/>
    </row>
    <row r="5912" spans="1:6" ht="15.75" customHeight="1" x14ac:dyDescent="0.25">
      <c r="A5912" s="233">
        <v>87294</v>
      </c>
      <c r="B5912" s="216" t="s">
        <v>35792</v>
      </c>
      <c r="C5912" s="216" t="s">
        <v>293</v>
      </c>
      <c r="D5912" s="234">
        <v>398.64</v>
      </c>
      <c r="E5912" s="217"/>
      <c r="F5912" s="217"/>
    </row>
    <row r="5913" spans="1:6" ht="15.75" customHeight="1" x14ac:dyDescent="0.25">
      <c r="A5913" s="233">
        <v>87295</v>
      </c>
      <c r="B5913" s="216" t="s">
        <v>35793</v>
      </c>
      <c r="C5913" s="216" t="s">
        <v>293</v>
      </c>
      <c r="D5913" s="234">
        <v>406.99</v>
      </c>
      <c r="E5913" s="217"/>
      <c r="F5913" s="217"/>
    </row>
    <row r="5914" spans="1:6" ht="15.75" customHeight="1" x14ac:dyDescent="0.25">
      <c r="A5914" s="233">
        <v>87296</v>
      </c>
      <c r="B5914" s="216" t="s">
        <v>35794</v>
      </c>
      <c r="C5914" s="216" t="s">
        <v>293</v>
      </c>
      <c r="D5914" s="234">
        <v>382.52</v>
      </c>
      <c r="E5914" s="217"/>
      <c r="F5914" s="217"/>
    </row>
    <row r="5915" spans="1:6" ht="15.75" customHeight="1" x14ac:dyDescent="0.25">
      <c r="A5915" s="233">
        <v>87298</v>
      </c>
      <c r="B5915" s="216" t="s">
        <v>35795</v>
      </c>
      <c r="C5915" s="216" t="s">
        <v>293</v>
      </c>
      <c r="D5915" s="234">
        <v>538.66</v>
      </c>
      <c r="E5915" s="217"/>
      <c r="F5915" s="217"/>
    </row>
    <row r="5916" spans="1:6" ht="15.75" customHeight="1" x14ac:dyDescent="0.25">
      <c r="A5916" s="233">
        <v>87299</v>
      </c>
      <c r="B5916" s="216" t="s">
        <v>35796</v>
      </c>
      <c r="C5916" s="216" t="s">
        <v>293</v>
      </c>
      <c r="D5916" s="234">
        <v>318.19</v>
      </c>
      <c r="E5916" s="217"/>
      <c r="F5916" s="217"/>
    </row>
    <row r="5917" spans="1:6" ht="15.75" customHeight="1" x14ac:dyDescent="0.25">
      <c r="A5917" s="233">
        <v>87301</v>
      </c>
      <c r="B5917" s="216" t="s">
        <v>35797</v>
      </c>
      <c r="C5917" s="216" t="s">
        <v>293</v>
      </c>
      <c r="D5917" s="234">
        <v>467.74</v>
      </c>
      <c r="E5917" s="217"/>
      <c r="F5917" s="217"/>
    </row>
    <row r="5918" spans="1:6" ht="15.75" customHeight="1" x14ac:dyDescent="0.25">
      <c r="A5918" s="233">
        <v>87302</v>
      </c>
      <c r="B5918" s="216" t="s">
        <v>35798</v>
      </c>
      <c r="C5918" s="216" t="s">
        <v>293</v>
      </c>
      <c r="D5918" s="234">
        <v>457.74</v>
      </c>
      <c r="E5918" s="217"/>
      <c r="F5918" s="217"/>
    </row>
    <row r="5919" spans="1:6" ht="15.75" customHeight="1" x14ac:dyDescent="0.25">
      <c r="A5919" s="233">
        <v>87304</v>
      </c>
      <c r="B5919" s="216" t="s">
        <v>35799</v>
      </c>
      <c r="C5919" s="216" t="s">
        <v>293</v>
      </c>
      <c r="D5919" s="234">
        <v>410.02</v>
      </c>
      <c r="E5919" s="217"/>
      <c r="F5919" s="217"/>
    </row>
    <row r="5920" spans="1:6" ht="15.75" customHeight="1" x14ac:dyDescent="0.25">
      <c r="A5920" s="233">
        <v>87305</v>
      </c>
      <c r="B5920" s="216" t="s">
        <v>35800</v>
      </c>
      <c r="C5920" s="216" t="s">
        <v>293</v>
      </c>
      <c r="D5920" s="218">
        <v>409.34</v>
      </c>
      <c r="E5920" s="217"/>
      <c r="F5920" s="217"/>
    </row>
    <row r="5921" spans="1:6" ht="15.75" customHeight="1" x14ac:dyDescent="0.25">
      <c r="A5921" s="233">
        <v>87307</v>
      </c>
      <c r="B5921" s="216" t="s">
        <v>35801</v>
      </c>
      <c r="C5921" s="216" t="s">
        <v>293</v>
      </c>
      <c r="D5921" s="218">
        <v>380.41</v>
      </c>
      <c r="E5921" s="217"/>
      <c r="F5921" s="217"/>
    </row>
    <row r="5922" spans="1:6" ht="15.75" customHeight="1" x14ac:dyDescent="0.25">
      <c r="A5922" s="233">
        <v>87308</v>
      </c>
      <c r="B5922" s="216" t="s">
        <v>35802</v>
      </c>
      <c r="C5922" s="216" t="s">
        <v>293</v>
      </c>
      <c r="D5922" s="218">
        <v>370.57</v>
      </c>
      <c r="E5922" s="217"/>
      <c r="F5922" s="217"/>
    </row>
    <row r="5923" spans="1:6" ht="15.75" customHeight="1" x14ac:dyDescent="0.25">
      <c r="A5923" s="233">
        <v>87310</v>
      </c>
      <c r="B5923" s="216" t="s">
        <v>35803</v>
      </c>
      <c r="C5923" s="216" t="s">
        <v>293</v>
      </c>
      <c r="D5923" s="218">
        <v>336.75</v>
      </c>
      <c r="E5923" s="217"/>
      <c r="F5923" s="217"/>
    </row>
    <row r="5924" spans="1:6" ht="15.75" customHeight="1" x14ac:dyDescent="0.25">
      <c r="A5924" s="233">
        <v>87311</v>
      </c>
      <c r="B5924" s="216" t="s">
        <v>35804</v>
      </c>
      <c r="C5924" s="216" t="s">
        <v>293</v>
      </c>
      <c r="D5924" s="218">
        <v>326.68</v>
      </c>
      <c r="E5924" s="217"/>
      <c r="F5924" s="217"/>
    </row>
    <row r="5925" spans="1:6" ht="15.75" customHeight="1" x14ac:dyDescent="0.25">
      <c r="A5925" s="233">
        <v>87313</v>
      </c>
      <c r="B5925" s="216" t="s">
        <v>35805</v>
      </c>
      <c r="C5925" s="216" t="s">
        <v>293</v>
      </c>
      <c r="D5925" s="218">
        <v>430.04</v>
      </c>
      <c r="E5925" s="217"/>
      <c r="F5925" s="217"/>
    </row>
    <row r="5926" spans="1:6" ht="15.75" customHeight="1" x14ac:dyDescent="0.25">
      <c r="A5926" s="233">
        <v>87314</v>
      </c>
      <c r="B5926" s="216" t="s">
        <v>35806</v>
      </c>
      <c r="C5926" s="216" t="s">
        <v>293</v>
      </c>
      <c r="D5926" s="218">
        <v>421.69</v>
      </c>
      <c r="E5926" s="217"/>
      <c r="F5926" s="217"/>
    </row>
    <row r="5927" spans="1:6" ht="15.75" customHeight="1" x14ac:dyDescent="0.25">
      <c r="A5927" s="233">
        <v>87316</v>
      </c>
      <c r="B5927" s="216" t="s">
        <v>35807</v>
      </c>
      <c r="C5927" s="216" t="s">
        <v>293</v>
      </c>
      <c r="D5927" s="234">
        <v>379.4</v>
      </c>
      <c r="E5927" s="217"/>
      <c r="F5927" s="217"/>
    </row>
    <row r="5928" spans="1:6" ht="15.75" customHeight="1" x14ac:dyDescent="0.25">
      <c r="A5928" s="233">
        <v>87317</v>
      </c>
      <c r="B5928" s="216" t="s">
        <v>35808</v>
      </c>
      <c r="C5928" s="216" t="s">
        <v>293</v>
      </c>
      <c r="D5928" s="234">
        <v>365.53</v>
      </c>
      <c r="E5928" s="217"/>
      <c r="F5928" s="217"/>
    </row>
    <row r="5929" spans="1:6" ht="15.75" customHeight="1" x14ac:dyDescent="0.25">
      <c r="A5929" s="233">
        <v>87319</v>
      </c>
      <c r="B5929" s="216" t="s">
        <v>35809</v>
      </c>
      <c r="C5929" s="216" t="s">
        <v>293</v>
      </c>
      <c r="D5929" s="234">
        <v>2736.03</v>
      </c>
      <c r="E5929" s="217"/>
      <c r="F5929" s="217"/>
    </row>
    <row r="5930" spans="1:6" ht="15.75" customHeight="1" x14ac:dyDescent="0.25">
      <c r="A5930" s="233">
        <v>87320</v>
      </c>
      <c r="B5930" s="216" t="s">
        <v>35810</v>
      </c>
      <c r="C5930" s="216" t="s">
        <v>293</v>
      </c>
      <c r="D5930" s="234">
        <v>2737.86</v>
      </c>
      <c r="E5930" s="217"/>
      <c r="F5930" s="217"/>
    </row>
    <row r="5931" spans="1:6" ht="15.75" customHeight="1" x14ac:dyDescent="0.25">
      <c r="A5931" s="233">
        <v>87322</v>
      </c>
      <c r="B5931" s="216" t="s">
        <v>35811</v>
      </c>
      <c r="C5931" s="216" t="s">
        <v>293</v>
      </c>
      <c r="D5931" s="234">
        <v>2837.71</v>
      </c>
      <c r="E5931" s="217"/>
      <c r="F5931" s="217"/>
    </row>
    <row r="5932" spans="1:6" ht="15.75" customHeight="1" x14ac:dyDescent="0.25">
      <c r="A5932" s="233">
        <v>87323</v>
      </c>
      <c r="B5932" s="216" t="s">
        <v>35812</v>
      </c>
      <c r="C5932" s="216" t="s">
        <v>293</v>
      </c>
      <c r="D5932" s="234">
        <v>2834.69</v>
      </c>
      <c r="E5932" s="217"/>
      <c r="F5932" s="217"/>
    </row>
    <row r="5933" spans="1:6" ht="15.75" customHeight="1" x14ac:dyDescent="0.25">
      <c r="A5933" s="233">
        <v>87325</v>
      </c>
      <c r="B5933" s="216" t="s">
        <v>35813</v>
      </c>
      <c r="C5933" s="216" t="s">
        <v>293</v>
      </c>
      <c r="D5933" s="234">
        <v>2764.42</v>
      </c>
      <c r="E5933" s="217"/>
      <c r="F5933" s="217"/>
    </row>
    <row r="5934" spans="1:6" ht="15.75" customHeight="1" x14ac:dyDescent="0.25">
      <c r="A5934" s="233">
        <v>87326</v>
      </c>
      <c r="B5934" s="216" t="s">
        <v>35814</v>
      </c>
      <c r="C5934" s="216" t="s">
        <v>293</v>
      </c>
      <c r="D5934" s="234">
        <v>2769.02</v>
      </c>
      <c r="E5934" s="217"/>
      <c r="F5934" s="217"/>
    </row>
    <row r="5935" spans="1:6" ht="15.75" customHeight="1" x14ac:dyDescent="0.25">
      <c r="A5935" s="233">
        <v>87327</v>
      </c>
      <c r="B5935" s="216" t="s">
        <v>35815</v>
      </c>
      <c r="C5935" s="216" t="s">
        <v>293</v>
      </c>
      <c r="D5935" s="234">
        <v>331.84</v>
      </c>
      <c r="E5935" s="217"/>
      <c r="F5935" s="217"/>
    </row>
    <row r="5936" spans="1:6" ht="15.75" customHeight="1" x14ac:dyDescent="0.25">
      <c r="A5936" s="233">
        <v>87328</v>
      </c>
      <c r="B5936" s="216" t="s">
        <v>35816</v>
      </c>
      <c r="C5936" s="216" t="s">
        <v>293</v>
      </c>
      <c r="D5936" s="234">
        <v>283.67</v>
      </c>
      <c r="E5936" s="217"/>
      <c r="F5936" s="217"/>
    </row>
    <row r="5937" spans="1:6" ht="15.75" customHeight="1" x14ac:dyDescent="0.25">
      <c r="A5937" s="233">
        <v>87329</v>
      </c>
      <c r="B5937" s="216" t="s">
        <v>35817</v>
      </c>
      <c r="C5937" s="216" t="s">
        <v>293</v>
      </c>
      <c r="D5937" s="234">
        <v>363.86</v>
      </c>
      <c r="E5937" s="217"/>
      <c r="F5937" s="217"/>
    </row>
    <row r="5938" spans="1:6" ht="15.75" customHeight="1" x14ac:dyDescent="0.25">
      <c r="A5938" s="233">
        <v>87330</v>
      </c>
      <c r="B5938" s="216" t="s">
        <v>35818</v>
      </c>
      <c r="C5938" s="216" t="s">
        <v>293</v>
      </c>
      <c r="D5938" s="234">
        <v>309.51</v>
      </c>
      <c r="E5938" s="217"/>
      <c r="F5938" s="217"/>
    </row>
    <row r="5939" spans="1:6" ht="15.75" customHeight="1" x14ac:dyDescent="0.25">
      <c r="A5939" s="233">
        <v>87331</v>
      </c>
      <c r="B5939" s="216" t="s">
        <v>35819</v>
      </c>
      <c r="C5939" s="216" t="s">
        <v>293</v>
      </c>
      <c r="D5939" s="234">
        <v>451.75</v>
      </c>
      <c r="E5939" s="217"/>
      <c r="F5939" s="217"/>
    </row>
    <row r="5940" spans="1:6" ht="15.75" customHeight="1" x14ac:dyDescent="0.25">
      <c r="A5940" s="233">
        <v>87332</v>
      </c>
      <c r="B5940" s="216" t="s">
        <v>35820</v>
      </c>
      <c r="C5940" s="216" t="s">
        <v>293</v>
      </c>
      <c r="D5940" s="234">
        <v>401.86</v>
      </c>
      <c r="E5940" s="217"/>
      <c r="F5940" s="217"/>
    </row>
    <row r="5941" spans="1:6" ht="15.75" customHeight="1" x14ac:dyDescent="0.25">
      <c r="A5941" s="233">
        <v>87333</v>
      </c>
      <c r="B5941" s="216" t="s">
        <v>35821</v>
      </c>
      <c r="C5941" s="216" t="s">
        <v>293</v>
      </c>
      <c r="D5941" s="218">
        <v>418.53</v>
      </c>
      <c r="E5941" s="217"/>
      <c r="F5941" s="217"/>
    </row>
    <row r="5942" spans="1:6" ht="15.75" customHeight="1" x14ac:dyDescent="0.25">
      <c r="A5942" s="233">
        <v>87334</v>
      </c>
      <c r="B5942" s="216" t="s">
        <v>35822</v>
      </c>
      <c r="C5942" s="216" t="s">
        <v>293</v>
      </c>
      <c r="D5942" s="218">
        <v>387.16</v>
      </c>
      <c r="E5942" s="217"/>
      <c r="F5942" s="217"/>
    </row>
    <row r="5943" spans="1:6" ht="15.75" customHeight="1" x14ac:dyDescent="0.25">
      <c r="A5943" s="233">
        <v>87335</v>
      </c>
      <c r="B5943" s="216" t="s">
        <v>35823</v>
      </c>
      <c r="C5943" s="216" t="s">
        <v>293</v>
      </c>
      <c r="D5943" s="218">
        <v>412.56</v>
      </c>
      <c r="E5943" s="217"/>
      <c r="F5943" s="217"/>
    </row>
    <row r="5944" spans="1:6" ht="15.75" customHeight="1" x14ac:dyDescent="0.25">
      <c r="A5944" s="233">
        <v>87336</v>
      </c>
      <c r="B5944" s="216" t="s">
        <v>35824</v>
      </c>
      <c r="C5944" s="216" t="s">
        <v>293</v>
      </c>
      <c r="D5944" s="218">
        <v>402.86</v>
      </c>
      <c r="E5944" s="217"/>
      <c r="F5944" s="217"/>
    </row>
    <row r="5945" spans="1:6" ht="15.75" customHeight="1" x14ac:dyDescent="0.25">
      <c r="A5945" s="233">
        <v>87337</v>
      </c>
      <c r="B5945" s="216" t="s">
        <v>35825</v>
      </c>
      <c r="C5945" s="216" t="s">
        <v>293</v>
      </c>
      <c r="D5945" s="218">
        <v>403.57</v>
      </c>
      <c r="E5945" s="217"/>
      <c r="F5945" s="217"/>
    </row>
    <row r="5946" spans="1:6" ht="15.75" customHeight="1" x14ac:dyDescent="0.25">
      <c r="A5946" s="233">
        <v>87338</v>
      </c>
      <c r="B5946" s="216" t="s">
        <v>35826</v>
      </c>
      <c r="C5946" s="216" t="s">
        <v>293</v>
      </c>
      <c r="D5946" s="218">
        <v>382.44</v>
      </c>
      <c r="E5946" s="217"/>
      <c r="F5946" s="217"/>
    </row>
    <row r="5947" spans="1:6" ht="15.75" customHeight="1" x14ac:dyDescent="0.25">
      <c r="A5947" s="233">
        <v>87339</v>
      </c>
      <c r="B5947" s="216" t="s">
        <v>35827</v>
      </c>
      <c r="C5947" s="216" t="s">
        <v>293</v>
      </c>
      <c r="D5947" s="218">
        <v>633.91999999999996</v>
      </c>
      <c r="E5947" s="217"/>
      <c r="F5947" s="217"/>
    </row>
    <row r="5948" spans="1:6" ht="15.75" customHeight="1" x14ac:dyDescent="0.25">
      <c r="A5948" s="233">
        <v>87340</v>
      </c>
      <c r="B5948" s="216" t="s">
        <v>35828</v>
      </c>
      <c r="C5948" s="216" t="s">
        <v>293</v>
      </c>
      <c r="D5948" s="218">
        <v>536.73</v>
      </c>
      <c r="E5948" s="217"/>
      <c r="F5948" s="217"/>
    </row>
    <row r="5949" spans="1:6" ht="15.75" customHeight="1" x14ac:dyDescent="0.25">
      <c r="A5949" s="233">
        <v>87341</v>
      </c>
      <c r="B5949" s="216" t="s">
        <v>35829</v>
      </c>
      <c r="C5949" s="216" t="s">
        <v>293</v>
      </c>
      <c r="D5949" s="218">
        <v>510.94</v>
      </c>
      <c r="E5949" s="217"/>
      <c r="F5949" s="217"/>
    </row>
    <row r="5950" spans="1:6" ht="15.75" customHeight="1" x14ac:dyDescent="0.25">
      <c r="A5950" s="233">
        <v>87342</v>
      </c>
      <c r="B5950" s="216" t="s">
        <v>35830</v>
      </c>
      <c r="C5950" s="216" t="s">
        <v>293</v>
      </c>
      <c r="D5950" s="218">
        <v>523.79</v>
      </c>
      <c r="E5950" s="217"/>
      <c r="F5950" s="217"/>
    </row>
    <row r="5951" spans="1:6" ht="15.75" customHeight="1" x14ac:dyDescent="0.25">
      <c r="A5951" s="233">
        <v>87343</v>
      </c>
      <c r="B5951" s="216" t="s">
        <v>35831</v>
      </c>
      <c r="C5951" s="216" t="s">
        <v>293</v>
      </c>
      <c r="D5951" s="218">
        <v>468.83</v>
      </c>
      <c r="E5951" s="217"/>
      <c r="F5951" s="217"/>
    </row>
    <row r="5952" spans="1:6" ht="15.75" customHeight="1" x14ac:dyDescent="0.25">
      <c r="A5952" s="233">
        <v>87344</v>
      </c>
      <c r="B5952" s="216" t="s">
        <v>35832</v>
      </c>
      <c r="C5952" s="216" t="s">
        <v>293</v>
      </c>
      <c r="D5952" s="218">
        <v>436.81</v>
      </c>
      <c r="E5952" s="217"/>
      <c r="F5952" s="217"/>
    </row>
    <row r="5953" spans="1:6" ht="15.75" customHeight="1" x14ac:dyDescent="0.25">
      <c r="A5953" s="233">
        <v>87345</v>
      </c>
      <c r="B5953" s="216" t="s">
        <v>35833</v>
      </c>
      <c r="C5953" s="216" t="s">
        <v>293</v>
      </c>
      <c r="D5953" s="218">
        <v>457.71</v>
      </c>
      <c r="E5953" s="217"/>
      <c r="F5953" s="217"/>
    </row>
    <row r="5954" spans="1:6" ht="15.75" customHeight="1" x14ac:dyDescent="0.25">
      <c r="A5954" s="233">
        <v>87346</v>
      </c>
      <c r="B5954" s="216" t="s">
        <v>35834</v>
      </c>
      <c r="C5954" s="216" t="s">
        <v>293</v>
      </c>
      <c r="D5954" s="218">
        <v>412.41</v>
      </c>
      <c r="E5954" s="217"/>
      <c r="F5954" s="217"/>
    </row>
    <row r="5955" spans="1:6" ht="15.75" customHeight="1" x14ac:dyDescent="0.25">
      <c r="A5955" s="233">
        <v>87347</v>
      </c>
      <c r="B5955" s="216" t="s">
        <v>35835</v>
      </c>
      <c r="C5955" s="216" t="s">
        <v>293</v>
      </c>
      <c r="D5955" s="218">
        <v>386.27</v>
      </c>
      <c r="E5955" s="217"/>
      <c r="F5955" s="217"/>
    </row>
    <row r="5956" spans="1:6" ht="15.75" customHeight="1" x14ac:dyDescent="0.25">
      <c r="A5956" s="233">
        <v>87348</v>
      </c>
      <c r="B5956" s="216" t="s">
        <v>35836</v>
      </c>
      <c r="C5956" s="216" t="s">
        <v>293</v>
      </c>
      <c r="D5956" s="218">
        <v>408.35</v>
      </c>
      <c r="E5956" s="217"/>
      <c r="F5956" s="217"/>
    </row>
    <row r="5957" spans="1:6" ht="15.75" customHeight="1" x14ac:dyDescent="0.25">
      <c r="A5957" s="233">
        <v>87349</v>
      </c>
      <c r="B5957" s="216" t="s">
        <v>35837</v>
      </c>
      <c r="C5957" s="216" t="s">
        <v>293</v>
      </c>
      <c r="D5957" s="218">
        <v>347.07</v>
      </c>
      <c r="E5957" s="217"/>
      <c r="F5957" s="217"/>
    </row>
    <row r="5958" spans="1:6" ht="15.75" customHeight="1" x14ac:dyDescent="0.25">
      <c r="A5958" s="233">
        <v>87350</v>
      </c>
      <c r="B5958" s="216" t="s">
        <v>35838</v>
      </c>
      <c r="C5958" s="216" t="s">
        <v>293</v>
      </c>
      <c r="D5958" s="218">
        <v>372.99</v>
      </c>
      <c r="E5958" s="217"/>
      <c r="F5958" s="217"/>
    </row>
    <row r="5959" spans="1:6" ht="15.75" customHeight="1" x14ac:dyDescent="0.25">
      <c r="A5959" s="233">
        <v>87351</v>
      </c>
      <c r="B5959" s="216" t="s">
        <v>35839</v>
      </c>
      <c r="C5959" s="216" t="s">
        <v>293</v>
      </c>
      <c r="D5959" s="218">
        <v>314.88</v>
      </c>
      <c r="E5959" s="217"/>
      <c r="F5959" s="217"/>
    </row>
    <row r="5960" spans="1:6" ht="15.75" customHeight="1" x14ac:dyDescent="0.25">
      <c r="A5960" s="233">
        <v>87352</v>
      </c>
      <c r="B5960" s="216" t="s">
        <v>35840</v>
      </c>
      <c r="C5960" s="216" t="s">
        <v>293</v>
      </c>
      <c r="D5960" s="218">
        <v>493.36</v>
      </c>
      <c r="E5960" s="217"/>
      <c r="F5960" s="217"/>
    </row>
    <row r="5961" spans="1:6" ht="15.75" customHeight="1" x14ac:dyDescent="0.25">
      <c r="A5961" s="233">
        <v>87353</v>
      </c>
      <c r="B5961" s="216" t="s">
        <v>35841</v>
      </c>
      <c r="C5961" s="216" t="s">
        <v>293</v>
      </c>
      <c r="D5961" s="218">
        <v>433.56</v>
      </c>
      <c r="E5961" s="217"/>
      <c r="F5961" s="217"/>
    </row>
    <row r="5962" spans="1:6" ht="15.75" customHeight="1" x14ac:dyDescent="0.25">
      <c r="A5962" s="233">
        <v>87354</v>
      </c>
      <c r="B5962" s="216" t="s">
        <v>35842</v>
      </c>
      <c r="C5962" s="216" t="s">
        <v>293</v>
      </c>
      <c r="D5962" s="218">
        <v>405.21</v>
      </c>
      <c r="E5962" s="217"/>
      <c r="F5962" s="217"/>
    </row>
    <row r="5963" spans="1:6" ht="15.75" customHeight="1" x14ac:dyDescent="0.25">
      <c r="A5963" s="233">
        <v>87355</v>
      </c>
      <c r="B5963" s="216" t="s">
        <v>35843</v>
      </c>
      <c r="C5963" s="216" t="s">
        <v>293</v>
      </c>
      <c r="D5963" s="218">
        <v>409.48</v>
      </c>
      <c r="E5963" s="217"/>
      <c r="F5963" s="217"/>
    </row>
    <row r="5964" spans="1:6" ht="15.75" customHeight="1" x14ac:dyDescent="0.25">
      <c r="A5964" s="233">
        <v>87356</v>
      </c>
      <c r="B5964" s="216" t="s">
        <v>35844</v>
      </c>
      <c r="C5964" s="216" t="s">
        <v>293</v>
      </c>
      <c r="D5964" s="218">
        <v>369.02</v>
      </c>
      <c r="E5964" s="217"/>
      <c r="F5964" s="217"/>
    </row>
    <row r="5965" spans="1:6" ht="15.75" customHeight="1" x14ac:dyDescent="0.25">
      <c r="A5965" s="233">
        <v>87357</v>
      </c>
      <c r="B5965" s="216" t="s">
        <v>35845</v>
      </c>
      <c r="C5965" s="216" t="s">
        <v>293</v>
      </c>
      <c r="D5965" s="218">
        <v>348</v>
      </c>
      <c r="E5965" s="217"/>
      <c r="F5965" s="217"/>
    </row>
    <row r="5966" spans="1:6" ht="15.75" customHeight="1" x14ac:dyDescent="0.25">
      <c r="A5966" s="233">
        <v>87358</v>
      </c>
      <c r="B5966" s="216" t="s">
        <v>35846</v>
      </c>
      <c r="C5966" s="216" t="s">
        <v>293</v>
      </c>
      <c r="D5966" s="218">
        <v>2706.24</v>
      </c>
      <c r="E5966" s="217"/>
      <c r="F5966" s="217"/>
    </row>
    <row r="5967" spans="1:6" ht="15.75" customHeight="1" x14ac:dyDescent="0.25">
      <c r="A5967" s="233">
        <v>87359</v>
      </c>
      <c r="B5967" s="216" t="s">
        <v>35847</v>
      </c>
      <c r="C5967" s="216" t="s">
        <v>293</v>
      </c>
      <c r="D5967" s="234">
        <v>2682.47</v>
      </c>
      <c r="E5967" s="217"/>
      <c r="F5967" s="217"/>
    </row>
    <row r="5968" spans="1:6" ht="15.75" customHeight="1" x14ac:dyDescent="0.25">
      <c r="A5968" s="233">
        <v>87360</v>
      </c>
      <c r="B5968" s="216" t="s">
        <v>35848</v>
      </c>
      <c r="C5968" s="216" t="s">
        <v>293</v>
      </c>
      <c r="D5968" s="234">
        <v>2805.39</v>
      </c>
      <c r="E5968" s="217"/>
      <c r="F5968" s="217"/>
    </row>
    <row r="5969" spans="1:6" ht="15.75" customHeight="1" x14ac:dyDescent="0.25">
      <c r="A5969" s="233">
        <v>87361</v>
      </c>
      <c r="B5969" s="216" t="s">
        <v>35849</v>
      </c>
      <c r="C5969" s="216" t="s">
        <v>293</v>
      </c>
      <c r="D5969" s="234">
        <v>2771.13</v>
      </c>
      <c r="E5969" s="217"/>
      <c r="F5969" s="217"/>
    </row>
    <row r="5970" spans="1:6" ht="15.75" customHeight="1" x14ac:dyDescent="0.25">
      <c r="A5970" s="233">
        <v>87362</v>
      </c>
      <c r="B5970" s="216" t="s">
        <v>35850</v>
      </c>
      <c r="C5970" s="216" t="s">
        <v>293</v>
      </c>
      <c r="D5970" s="234">
        <v>2769.02</v>
      </c>
      <c r="E5970" s="217"/>
      <c r="F5970" s="217"/>
    </row>
    <row r="5971" spans="1:6" ht="15.75" customHeight="1" x14ac:dyDescent="0.25">
      <c r="A5971" s="233">
        <v>87363</v>
      </c>
      <c r="B5971" s="216" t="s">
        <v>35851</v>
      </c>
      <c r="C5971" s="216" t="s">
        <v>293</v>
      </c>
      <c r="D5971" s="234">
        <v>2741.97</v>
      </c>
      <c r="E5971" s="217"/>
      <c r="F5971" s="217"/>
    </row>
    <row r="5972" spans="1:6" ht="15.75" customHeight="1" x14ac:dyDescent="0.25">
      <c r="A5972" s="233">
        <v>87364</v>
      </c>
      <c r="B5972" s="216" t="s">
        <v>35852</v>
      </c>
      <c r="C5972" s="216" t="s">
        <v>293</v>
      </c>
      <c r="D5972" s="234">
        <v>2718.53</v>
      </c>
      <c r="E5972" s="217"/>
      <c r="F5972" s="217"/>
    </row>
    <row r="5973" spans="1:6" ht="15.75" customHeight="1" x14ac:dyDescent="0.25">
      <c r="A5973" s="233">
        <v>87365</v>
      </c>
      <c r="B5973" s="216" t="s">
        <v>35853</v>
      </c>
      <c r="C5973" s="216" t="s">
        <v>293</v>
      </c>
      <c r="D5973" s="234">
        <v>375.13</v>
      </c>
      <c r="E5973" s="217"/>
      <c r="F5973" s="217"/>
    </row>
    <row r="5974" spans="1:6" ht="15.75" customHeight="1" x14ac:dyDescent="0.25">
      <c r="A5974" s="233">
        <v>87366</v>
      </c>
      <c r="B5974" s="216" t="s">
        <v>35854</v>
      </c>
      <c r="C5974" s="216" t="s">
        <v>293</v>
      </c>
      <c r="D5974" s="234">
        <v>403.54</v>
      </c>
      <c r="E5974" s="217"/>
      <c r="F5974" s="217"/>
    </row>
    <row r="5975" spans="1:6" ht="15.75" customHeight="1" x14ac:dyDescent="0.25">
      <c r="A5975" s="233">
        <v>87367</v>
      </c>
      <c r="B5975" s="216" t="s">
        <v>35855</v>
      </c>
      <c r="C5975" s="216" t="s">
        <v>293</v>
      </c>
      <c r="D5975" s="234">
        <v>495.6</v>
      </c>
      <c r="E5975" s="217"/>
      <c r="F5975" s="217"/>
    </row>
    <row r="5976" spans="1:6" ht="15.75" customHeight="1" x14ac:dyDescent="0.25">
      <c r="A5976" s="233">
        <v>87368</v>
      </c>
      <c r="B5976" s="216" t="s">
        <v>35856</v>
      </c>
      <c r="C5976" s="216" t="s">
        <v>293</v>
      </c>
      <c r="D5976" s="234">
        <v>478.76</v>
      </c>
      <c r="E5976" s="217"/>
      <c r="F5976" s="217"/>
    </row>
    <row r="5977" spans="1:6" ht="15.75" customHeight="1" x14ac:dyDescent="0.25">
      <c r="A5977" s="233">
        <v>87369</v>
      </c>
      <c r="B5977" s="216" t="s">
        <v>35857</v>
      </c>
      <c r="C5977" s="216" t="s">
        <v>293</v>
      </c>
      <c r="D5977" s="234">
        <v>494</v>
      </c>
      <c r="E5977" s="217"/>
      <c r="F5977" s="217"/>
    </row>
    <row r="5978" spans="1:6" ht="15.75" customHeight="1" x14ac:dyDescent="0.25">
      <c r="A5978" s="233">
        <v>87370</v>
      </c>
      <c r="B5978" s="216" t="s">
        <v>35858</v>
      </c>
      <c r="C5978" s="216" t="s">
        <v>293</v>
      </c>
      <c r="D5978" s="234">
        <v>469.5</v>
      </c>
      <c r="E5978" s="217"/>
      <c r="F5978" s="217"/>
    </row>
    <row r="5979" spans="1:6" ht="15.75" customHeight="1" x14ac:dyDescent="0.25">
      <c r="A5979" s="233">
        <v>87371</v>
      </c>
      <c r="B5979" s="216" t="s">
        <v>35859</v>
      </c>
      <c r="C5979" s="216" t="s">
        <v>293</v>
      </c>
      <c r="D5979" s="234">
        <v>456.57</v>
      </c>
      <c r="E5979" s="217"/>
      <c r="F5979" s="217"/>
    </row>
    <row r="5980" spans="1:6" ht="15.75" customHeight="1" x14ac:dyDescent="0.25">
      <c r="A5980" s="233">
        <v>87372</v>
      </c>
      <c r="B5980" s="216" t="s">
        <v>35860</v>
      </c>
      <c r="C5980" s="216" t="s">
        <v>293</v>
      </c>
      <c r="D5980" s="234">
        <v>613.73</v>
      </c>
      <c r="E5980" s="217"/>
      <c r="F5980" s="217"/>
    </row>
    <row r="5981" spans="1:6" ht="15.75" customHeight="1" x14ac:dyDescent="0.25">
      <c r="A5981" s="233">
        <v>87373</v>
      </c>
      <c r="B5981" s="216" t="s">
        <v>35861</v>
      </c>
      <c r="C5981" s="216" t="s">
        <v>293</v>
      </c>
      <c r="D5981" s="234">
        <v>530.19000000000005</v>
      </c>
      <c r="E5981" s="217"/>
      <c r="F5981" s="217"/>
    </row>
    <row r="5982" spans="1:6" ht="15.75" customHeight="1" x14ac:dyDescent="0.25">
      <c r="A5982" s="233">
        <v>87374</v>
      </c>
      <c r="B5982" s="216" t="s">
        <v>35862</v>
      </c>
      <c r="C5982" s="216" t="s">
        <v>293</v>
      </c>
      <c r="D5982" s="234">
        <v>480.47</v>
      </c>
      <c r="E5982" s="217"/>
      <c r="F5982" s="217"/>
    </row>
    <row r="5983" spans="1:6" ht="15.75" customHeight="1" x14ac:dyDescent="0.25">
      <c r="A5983" s="233">
        <v>87375</v>
      </c>
      <c r="B5983" s="216" t="s">
        <v>35863</v>
      </c>
      <c r="C5983" s="216" t="s">
        <v>293</v>
      </c>
      <c r="D5983" s="234">
        <v>447</v>
      </c>
      <c r="E5983" s="217"/>
      <c r="F5983" s="217"/>
    </row>
    <row r="5984" spans="1:6" ht="15.75" customHeight="1" x14ac:dyDescent="0.25">
      <c r="A5984" s="233">
        <v>87376</v>
      </c>
      <c r="B5984" s="216" t="s">
        <v>35864</v>
      </c>
      <c r="C5984" s="216" t="s">
        <v>293</v>
      </c>
      <c r="D5984" s="234">
        <v>406.48</v>
      </c>
      <c r="E5984" s="217"/>
      <c r="F5984" s="217"/>
    </row>
    <row r="5985" spans="1:6" ht="15.75" customHeight="1" x14ac:dyDescent="0.25">
      <c r="A5985" s="233">
        <v>87377</v>
      </c>
      <c r="B5985" s="216" t="s">
        <v>35865</v>
      </c>
      <c r="C5985" s="216" t="s">
        <v>293</v>
      </c>
      <c r="D5985" s="234">
        <v>502.83</v>
      </c>
      <c r="E5985" s="217"/>
      <c r="F5985" s="217"/>
    </row>
    <row r="5986" spans="1:6" ht="15.75" customHeight="1" x14ac:dyDescent="0.25">
      <c r="A5986" s="233">
        <v>87378</v>
      </c>
      <c r="B5986" s="216" t="s">
        <v>35866</v>
      </c>
      <c r="C5986" s="216" t="s">
        <v>293</v>
      </c>
      <c r="D5986" s="234">
        <v>442.03</v>
      </c>
      <c r="E5986" s="217"/>
      <c r="F5986" s="217"/>
    </row>
    <row r="5987" spans="1:6" ht="15.75" customHeight="1" x14ac:dyDescent="0.25">
      <c r="A5987" s="233">
        <v>87379</v>
      </c>
      <c r="B5987" s="216" t="s">
        <v>35867</v>
      </c>
      <c r="C5987" s="216" t="s">
        <v>293</v>
      </c>
      <c r="D5987" s="234">
        <v>2789.57</v>
      </c>
      <c r="E5987" s="217"/>
      <c r="F5987" s="217"/>
    </row>
    <row r="5988" spans="1:6" ht="15.75" customHeight="1" x14ac:dyDescent="0.25">
      <c r="A5988" s="233">
        <v>87380</v>
      </c>
      <c r="B5988" s="216" t="s">
        <v>35868</v>
      </c>
      <c r="C5988" s="216" t="s">
        <v>293</v>
      </c>
      <c r="D5988" s="234">
        <v>2878.96</v>
      </c>
      <c r="E5988" s="217"/>
      <c r="F5988" s="217"/>
    </row>
    <row r="5989" spans="1:6" ht="15.75" customHeight="1" x14ac:dyDescent="0.25">
      <c r="A5989" s="233">
        <v>87381</v>
      </c>
      <c r="B5989" s="216" t="s">
        <v>35869</v>
      </c>
      <c r="C5989" s="216" t="s">
        <v>293</v>
      </c>
      <c r="D5989" s="234">
        <v>2822.2</v>
      </c>
      <c r="E5989" s="217"/>
      <c r="F5989" s="217"/>
    </row>
    <row r="5990" spans="1:6" ht="15.75" customHeight="1" x14ac:dyDescent="0.25">
      <c r="A5990" s="233">
        <v>87382</v>
      </c>
      <c r="B5990" s="216" t="s">
        <v>35870</v>
      </c>
      <c r="C5990" s="216" t="s">
        <v>293</v>
      </c>
      <c r="D5990" s="234">
        <v>1388.86</v>
      </c>
      <c r="E5990" s="217"/>
      <c r="F5990" s="217"/>
    </row>
    <row r="5991" spans="1:6" ht="15.75" customHeight="1" x14ac:dyDescent="0.25">
      <c r="A5991" s="233">
        <v>87383</v>
      </c>
      <c r="B5991" s="216" t="s">
        <v>35871</v>
      </c>
      <c r="C5991" s="216" t="s">
        <v>293</v>
      </c>
      <c r="D5991" s="234">
        <v>1385.3</v>
      </c>
      <c r="E5991" s="217"/>
      <c r="F5991" s="217"/>
    </row>
    <row r="5992" spans="1:6" ht="15.75" customHeight="1" x14ac:dyDescent="0.25">
      <c r="A5992" s="233">
        <v>87384</v>
      </c>
      <c r="B5992" s="216" t="s">
        <v>35872</v>
      </c>
      <c r="C5992" s="216" t="s">
        <v>293</v>
      </c>
      <c r="D5992" s="234">
        <v>1377.12</v>
      </c>
      <c r="E5992" s="217"/>
      <c r="F5992" s="217"/>
    </row>
    <row r="5993" spans="1:6" ht="15.75" customHeight="1" x14ac:dyDescent="0.25">
      <c r="A5993" s="233">
        <v>87385</v>
      </c>
      <c r="B5993" s="216" t="s">
        <v>35873</v>
      </c>
      <c r="C5993" s="216" t="s">
        <v>293</v>
      </c>
      <c r="D5993" s="234">
        <v>1608.31</v>
      </c>
      <c r="E5993" s="217"/>
      <c r="F5993" s="217"/>
    </row>
    <row r="5994" spans="1:6" ht="15.75" customHeight="1" x14ac:dyDescent="0.25">
      <c r="A5994" s="233">
        <v>87386</v>
      </c>
      <c r="B5994" s="216" t="s">
        <v>35874</v>
      </c>
      <c r="C5994" s="216" t="s">
        <v>293</v>
      </c>
      <c r="D5994" s="234">
        <v>1600.62</v>
      </c>
      <c r="E5994" s="217"/>
      <c r="F5994" s="217"/>
    </row>
    <row r="5995" spans="1:6" ht="15.75" customHeight="1" x14ac:dyDescent="0.25">
      <c r="A5995" s="233">
        <v>87387</v>
      </c>
      <c r="B5995" s="216" t="s">
        <v>35875</v>
      </c>
      <c r="C5995" s="216" t="s">
        <v>293</v>
      </c>
      <c r="D5995" s="234">
        <v>1593.72</v>
      </c>
      <c r="E5995" s="217"/>
      <c r="F5995" s="217"/>
    </row>
    <row r="5996" spans="1:6" ht="15.75" customHeight="1" x14ac:dyDescent="0.25">
      <c r="A5996" s="233">
        <v>87388</v>
      </c>
      <c r="B5996" s="216" t="s">
        <v>35876</v>
      </c>
      <c r="C5996" s="216" t="s">
        <v>293</v>
      </c>
      <c r="D5996" s="234">
        <v>3853.53</v>
      </c>
      <c r="E5996" s="217"/>
      <c r="F5996" s="217"/>
    </row>
    <row r="5997" spans="1:6" ht="15.75" customHeight="1" x14ac:dyDescent="0.25">
      <c r="A5997" s="233">
        <v>87389</v>
      </c>
      <c r="B5997" s="216" t="s">
        <v>35877</v>
      </c>
      <c r="C5997" s="216" t="s">
        <v>293</v>
      </c>
      <c r="D5997" s="234">
        <v>3867.44</v>
      </c>
      <c r="E5997" s="217"/>
      <c r="F5997" s="217"/>
    </row>
    <row r="5998" spans="1:6" ht="15.75" customHeight="1" x14ac:dyDescent="0.25">
      <c r="A5998" s="233">
        <v>87390</v>
      </c>
      <c r="B5998" s="216" t="s">
        <v>35878</v>
      </c>
      <c r="C5998" s="216" t="s">
        <v>293</v>
      </c>
      <c r="D5998" s="234">
        <v>3884.74</v>
      </c>
      <c r="E5998" s="217"/>
      <c r="F5998" s="217"/>
    </row>
    <row r="5999" spans="1:6" ht="15.75" customHeight="1" x14ac:dyDescent="0.25">
      <c r="A5999" s="233">
        <v>87391</v>
      </c>
      <c r="B5999" s="216" t="s">
        <v>35879</v>
      </c>
      <c r="C5999" s="216" t="s">
        <v>293</v>
      </c>
      <c r="D5999" s="234">
        <v>4272.04</v>
      </c>
      <c r="E5999" s="217"/>
      <c r="F5999" s="217"/>
    </row>
    <row r="6000" spans="1:6" ht="15.75" customHeight="1" x14ac:dyDescent="0.25">
      <c r="A6000" s="233">
        <v>87393</v>
      </c>
      <c r="B6000" s="216" t="s">
        <v>35880</v>
      </c>
      <c r="C6000" s="216" t="s">
        <v>293</v>
      </c>
      <c r="D6000" s="234">
        <v>4308.8900000000003</v>
      </c>
      <c r="E6000" s="217"/>
      <c r="F6000" s="217"/>
    </row>
    <row r="6001" spans="1:6" ht="15.75" customHeight="1" x14ac:dyDescent="0.25">
      <c r="A6001" s="233">
        <v>87394</v>
      </c>
      <c r="B6001" s="216" t="s">
        <v>35881</v>
      </c>
      <c r="C6001" s="216" t="s">
        <v>293</v>
      </c>
      <c r="D6001" s="234">
        <v>4343.09</v>
      </c>
      <c r="E6001" s="217"/>
      <c r="F6001" s="217"/>
    </row>
    <row r="6002" spans="1:6" ht="15.75" customHeight="1" x14ac:dyDescent="0.25">
      <c r="A6002" s="233">
        <v>87395</v>
      </c>
      <c r="B6002" s="216" t="s">
        <v>35882</v>
      </c>
      <c r="C6002" s="216" t="s">
        <v>293</v>
      </c>
      <c r="D6002" s="234">
        <v>2688.52</v>
      </c>
      <c r="E6002" s="217"/>
      <c r="F6002" s="217"/>
    </row>
    <row r="6003" spans="1:6" ht="15.75" customHeight="1" x14ac:dyDescent="0.25">
      <c r="A6003" s="233">
        <v>87396</v>
      </c>
      <c r="B6003" s="216" t="s">
        <v>35883</v>
      </c>
      <c r="C6003" s="216" t="s">
        <v>293</v>
      </c>
      <c r="D6003" s="234">
        <v>2704.1</v>
      </c>
      <c r="E6003" s="217"/>
      <c r="F6003" s="217"/>
    </row>
    <row r="6004" spans="1:6" ht="15.75" customHeight="1" x14ac:dyDescent="0.25">
      <c r="A6004" s="233">
        <v>87397</v>
      </c>
      <c r="B6004" s="216" t="s">
        <v>35884</v>
      </c>
      <c r="C6004" s="216" t="s">
        <v>293</v>
      </c>
      <c r="D6004" s="234">
        <v>2717.97</v>
      </c>
      <c r="E6004" s="217"/>
      <c r="F6004" s="217"/>
    </row>
    <row r="6005" spans="1:6" ht="15.75" customHeight="1" x14ac:dyDescent="0.25">
      <c r="A6005" s="233">
        <v>87398</v>
      </c>
      <c r="B6005" s="216" t="s">
        <v>35885</v>
      </c>
      <c r="C6005" s="216" t="s">
        <v>293</v>
      </c>
      <c r="D6005" s="234">
        <v>1516.64</v>
      </c>
      <c r="E6005" s="217"/>
      <c r="F6005" s="217"/>
    </row>
    <row r="6006" spans="1:6" ht="15.75" customHeight="1" x14ac:dyDescent="0.25">
      <c r="A6006" s="233">
        <v>87399</v>
      </c>
      <c r="B6006" s="216" t="s">
        <v>35886</v>
      </c>
      <c r="C6006" s="216" t="s">
        <v>293</v>
      </c>
      <c r="D6006" s="234">
        <v>1735.49</v>
      </c>
      <c r="E6006" s="217"/>
      <c r="F6006" s="217"/>
    </row>
    <row r="6007" spans="1:6" ht="15.75" customHeight="1" x14ac:dyDescent="0.25">
      <c r="A6007" s="233">
        <v>87401</v>
      </c>
      <c r="B6007" s="216" t="s">
        <v>35887</v>
      </c>
      <c r="C6007" s="216" t="s">
        <v>293</v>
      </c>
      <c r="D6007" s="234">
        <v>4468.37</v>
      </c>
      <c r="E6007" s="217"/>
      <c r="F6007" s="217"/>
    </row>
    <row r="6008" spans="1:6" ht="15.75" customHeight="1" x14ac:dyDescent="0.25">
      <c r="A6008" s="233">
        <v>87402</v>
      </c>
      <c r="B6008" s="216" t="s">
        <v>35888</v>
      </c>
      <c r="C6008" s="216" t="s">
        <v>293</v>
      </c>
      <c r="D6008" s="234">
        <v>2852.42</v>
      </c>
      <c r="E6008" s="217"/>
      <c r="F6008" s="217"/>
    </row>
    <row r="6009" spans="1:6" ht="15.75" customHeight="1" x14ac:dyDescent="0.25">
      <c r="A6009" s="233">
        <v>87404</v>
      </c>
      <c r="B6009" s="216" t="s">
        <v>35889</v>
      </c>
      <c r="C6009" s="216" t="s">
        <v>293</v>
      </c>
      <c r="D6009" s="234">
        <v>4009.33</v>
      </c>
      <c r="E6009" s="217"/>
      <c r="F6009" s="217"/>
    </row>
    <row r="6010" spans="1:6" ht="15.75" customHeight="1" x14ac:dyDescent="0.25">
      <c r="A6010" s="233">
        <v>87405</v>
      </c>
      <c r="B6010" s="216" t="s">
        <v>35890</v>
      </c>
      <c r="C6010" s="216" t="s">
        <v>293</v>
      </c>
      <c r="D6010" s="234">
        <v>4016.9</v>
      </c>
      <c r="E6010" s="217"/>
      <c r="F6010" s="217"/>
    </row>
    <row r="6011" spans="1:6" ht="15.75" customHeight="1" x14ac:dyDescent="0.25">
      <c r="A6011" s="233">
        <v>87407</v>
      </c>
      <c r="B6011" s="216" t="s">
        <v>35891</v>
      </c>
      <c r="C6011" s="216" t="s">
        <v>293</v>
      </c>
      <c r="D6011" s="234">
        <v>1419.54</v>
      </c>
      <c r="E6011" s="217"/>
      <c r="F6011" s="217"/>
    </row>
    <row r="6012" spans="1:6" ht="15.75" customHeight="1" x14ac:dyDescent="0.25">
      <c r="A6012" s="233">
        <v>87408</v>
      </c>
      <c r="B6012" s="216" t="s">
        <v>35892</v>
      </c>
      <c r="C6012" s="216" t="s">
        <v>293</v>
      </c>
      <c r="D6012" s="234">
        <v>1408.81</v>
      </c>
      <c r="E6012" s="217"/>
      <c r="F6012" s="217"/>
    </row>
    <row r="6013" spans="1:6" ht="15.75" customHeight="1" x14ac:dyDescent="0.25">
      <c r="A6013" s="233">
        <v>87410</v>
      </c>
      <c r="B6013" s="216" t="s">
        <v>35893</v>
      </c>
      <c r="C6013" s="216" t="s">
        <v>293</v>
      </c>
      <c r="D6013" s="234">
        <v>707.68</v>
      </c>
      <c r="E6013" s="217"/>
      <c r="F6013" s="217"/>
    </row>
    <row r="6014" spans="1:6" ht="15.75" customHeight="1" x14ac:dyDescent="0.25">
      <c r="A6014" s="233">
        <v>88626</v>
      </c>
      <c r="B6014" s="216" t="s">
        <v>35894</v>
      </c>
      <c r="C6014" s="216" t="s">
        <v>293</v>
      </c>
      <c r="D6014" s="234">
        <v>425.56</v>
      </c>
      <c r="E6014" s="217"/>
      <c r="F6014" s="217"/>
    </row>
    <row r="6015" spans="1:6" ht="15.75" customHeight="1" x14ac:dyDescent="0.25">
      <c r="A6015" s="233">
        <v>88627</v>
      </c>
      <c r="B6015" s="216" t="s">
        <v>35895</v>
      </c>
      <c r="C6015" s="216" t="s">
        <v>293</v>
      </c>
      <c r="D6015" s="234">
        <v>478.37</v>
      </c>
      <c r="E6015" s="217"/>
      <c r="F6015" s="217"/>
    </row>
    <row r="6016" spans="1:6" ht="15.75" customHeight="1" x14ac:dyDescent="0.25">
      <c r="A6016" s="233">
        <v>88628</v>
      </c>
      <c r="B6016" s="216" t="s">
        <v>35896</v>
      </c>
      <c r="C6016" s="216" t="s">
        <v>293</v>
      </c>
      <c r="D6016" s="234">
        <v>448.73</v>
      </c>
      <c r="E6016" s="217"/>
      <c r="F6016" s="217"/>
    </row>
    <row r="6017" spans="1:6" ht="15.75" customHeight="1" x14ac:dyDescent="0.25">
      <c r="A6017" s="233">
        <v>88629</v>
      </c>
      <c r="B6017" s="216" t="s">
        <v>35897</v>
      </c>
      <c r="C6017" s="216" t="s">
        <v>293</v>
      </c>
      <c r="D6017" s="234">
        <v>506.27</v>
      </c>
      <c r="E6017" s="217"/>
      <c r="F6017" s="217"/>
    </row>
    <row r="6018" spans="1:6" ht="15.75" customHeight="1" x14ac:dyDescent="0.25">
      <c r="A6018" s="233">
        <v>88630</v>
      </c>
      <c r="B6018" s="216" t="s">
        <v>35898</v>
      </c>
      <c r="C6018" s="216" t="s">
        <v>293</v>
      </c>
      <c r="D6018" s="234">
        <v>360.93</v>
      </c>
      <c r="E6018" s="217"/>
      <c r="F6018" s="217"/>
    </row>
    <row r="6019" spans="1:6" ht="15.75" customHeight="1" x14ac:dyDescent="0.25">
      <c r="A6019" s="233">
        <v>88631</v>
      </c>
      <c r="B6019" s="216" t="s">
        <v>35899</v>
      </c>
      <c r="C6019" s="216" t="s">
        <v>293</v>
      </c>
      <c r="D6019" s="234">
        <v>438.07</v>
      </c>
      <c r="E6019" s="217"/>
      <c r="F6019" s="217"/>
    </row>
    <row r="6020" spans="1:6" ht="15.75" customHeight="1" x14ac:dyDescent="0.25">
      <c r="A6020" s="233">
        <v>88715</v>
      </c>
      <c r="B6020" s="216" t="s">
        <v>35900</v>
      </c>
      <c r="C6020" s="216" t="s">
        <v>293</v>
      </c>
      <c r="D6020" s="234">
        <v>396.43</v>
      </c>
      <c r="E6020" s="217"/>
      <c r="F6020" s="217"/>
    </row>
    <row r="6021" spans="1:6" ht="15.75" customHeight="1" x14ac:dyDescent="0.25">
      <c r="A6021" s="233">
        <v>95563</v>
      </c>
      <c r="B6021" s="216" t="s">
        <v>35901</v>
      </c>
      <c r="C6021" s="216" t="s">
        <v>293</v>
      </c>
      <c r="D6021" s="234">
        <v>668.89</v>
      </c>
      <c r="E6021" s="217"/>
      <c r="F6021" s="217"/>
    </row>
    <row r="6022" spans="1:6" ht="15.75" customHeight="1" x14ac:dyDescent="0.25">
      <c r="A6022" s="233">
        <v>100464</v>
      </c>
      <c r="B6022" s="216" t="s">
        <v>35902</v>
      </c>
      <c r="C6022" s="216" t="s">
        <v>293</v>
      </c>
      <c r="D6022" s="234">
        <v>445.93</v>
      </c>
      <c r="E6022" s="217"/>
      <c r="F6022" s="217"/>
    </row>
    <row r="6023" spans="1:6" ht="15.75" customHeight="1" x14ac:dyDescent="0.25">
      <c r="A6023" s="233">
        <v>100465</v>
      </c>
      <c r="B6023" s="216" t="s">
        <v>35903</v>
      </c>
      <c r="C6023" s="216" t="s">
        <v>293</v>
      </c>
      <c r="D6023" s="234">
        <v>415.89</v>
      </c>
      <c r="E6023" s="217"/>
      <c r="F6023" s="217"/>
    </row>
    <row r="6024" spans="1:6" ht="15.75" customHeight="1" x14ac:dyDescent="0.25">
      <c r="A6024" s="233">
        <v>100466</v>
      </c>
      <c r="B6024" s="216" t="s">
        <v>35904</v>
      </c>
      <c r="C6024" s="216" t="s">
        <v>293</v>
      </c>
      <c r="D6024" s="234">
        <v>399.09</v>
      </c>
      <c r="E6024" s="217"/>
      <c r="F6024" s="217"/>
    </row>
    <row r="6025" spans="1:6" ht="15.75" customHeight="1" x14ac:dyDescent="0.25">
      <c r="A6025" s="233">
        <v>100468</v>
      </c>
      <c r="B6025" s="216" t="s">
        <v>35905</v>
      </c>
      <c r="C6025" s="216" t="s">
        <v>293</v>
      </c>
      <c r="D6025" s="234">
        <v>539.89</v>
      </c>
      <c r="E6025" s="217"/>
      <c r="F6025" s="217"/>
    </row>
    <row r="6026" spans="1:6" ht="15.75" customHeight="1" x14ac:dyDescent="0.25">
      <c r="A6026" s="233">
        <v>100469</v>
      </c>
      <c r="B6026" s="216" t="s">
        <v>35906</v>
      </c>
      <c r="C6026" s="216" t="s">
        <v>293</v>
      </c>
      <c r="D6026" s="234">
        <v>440.97</v>
      </c>
      <c r="E6026" s="217"/>
      <c r="F6026" s="217"/>
    </row>
    <row r="6027" spans="1:6" ht="15.75" customHeight="1" x14ac:dyDescent="0.25">
      <c r="A6027" s="233">
        <v>100470</v>
      </c>
      <c r="B6027" s="216" t="s">
        <v>35907</v>
      </c>
      <c r="C6027" s="216" t="s">
        <v>293</v>
      </c>
      <c r="D6027" s="234">
        <v>380.51</v>
      </c>
      <c r="E6027" s="217"/>
      <c r="F6027" s="217"/>
    </row>
    <row r="6028" spans="1:6" ht="15.75" customHeight="1" x14ac:dyDescent="0.25">
      <c r="A6028" s="233">
        <v>100472</v>
      </c>
      <c r="B6028" s="216" t="s">
        <v>35908</v>
      </c>
      <c r="C6028" s="216" t="s">
        <v>293</v>
      </c>
      <c r="D6028" s="234">
        <v>420.77</v>
      </c>
      <c r="E6028" s="217"/>
      <c r="F6028" s="217"/>
    </row>
    <row r="6029" spans="1:6" ht="15.75" customHeight="1" x14ac:dyDescent="0.25">
      <c r="A6029" s="233">
        <v>100473</v>
      </c>
      <c r="B6029" s="216" t="s">
        <v>35909</v>
      </c>
      <c r="C6029" s="216" t="s">
        <v>293</v>
      </c>
      <c r="D6029" s="234">
        <v>382.45</v>
      </c>
      <c r="E6029" s="217"/>
      <c r="F6029" s="217"/>
    </row>
    <row r="6030" spans="1:6" ht="15.75" customHeight="1" x14ac:dyDescent="0.25">
      <c r="A6030" s="233">
        <v>100474</v>
      </c>
      <c r="B6030" s="216" t="s">
        <v>35910</v>
      </c>
      <c r="C6030" s="216" t="s">
        <v>293</v>
      </c>
      <c r="D6030" s="234">
        <v>364.12</v>
      </c>
      <c r="E6030" s="217"/>
      <c r="F6030" s="217"/>
    </row>
    <row r="6031" spans="1:6" ht="15.75" customHeight="1" x14ac:dyDescent="0.25">
      <c r="A6031" s="233">
        <v>100475</v>
      </c>
      <c r="B6031" s="216" t="s">
        <v>35911</v>
      </c>
      <c r="C6031" s="216" t="s">
        <v>293</v>
      </c>
      <c r="D6031" s="234">
        <v>581.82000000000005</v>
      </c>
      <c r="E6031" s="217"/>
      <c r="F6031" s="217"/>
    </row>
    <row r="6032" spans="1:6" ht="15.75" customHeight="1" x14ac:dyDescent="0.25">
      <c r="A6032" s="233">
        <v>100477</v>
      </c>
      <c r="B6032" s="216" t="s">
        <v>35912</v>
      </c>
      <c r="C6032" s="216" t="s">
        <v>293</v>
      </c>
      <c r="D6032" s="234">
        <v>629.83000000000004</v>
      </c>
      <c r="E6032" s="217"/>
      <c r="F6032" s="217"/>
    </row>
    <row r="6033" spans="1:6" ht="15.75" customHeight="1" x14ac:dyDescent="0.25">
      <c r="A6033" s="233">
        <v>100478</v>
      </c>
      <c r="B6033" s="216" t="s">
        <v>35913</v>
      </c>
      <c r="C6033" s="216" t="s">
        <v>293</v>
      </c>
      <c r="D6033" s="234">
        <v>570.80999999999995</v>
      </c>
      <c r="E6033" s="217"/>
      <c r="F6033" s="217"/>
    </row>
    <row r="6034" spans="1:6" ht="15.75" customHeight="1" x14ac:dyDescent="0.25">
      <c r="A6034" s="233">
        <v>100479</v>
      </c>
      <c r="B6034" s="216" t="s">
        <v>35914</v>
      </c>
      <c r="C6034" s="216" t="s">
        <v>293</v>
      </c>
      <c r="D6034" s="234">
        <v>556.76</v>
      </c>
      <c r="E6034" s="217"/>
      <c r="F6034" s="217"/>
    </row>
    <row r="6035" spans="1:6" ht="15.75" customHeight="1" x14ac:dyDescent="0.25">
      <c r="A6035" s="233">
        <v>100480</v>
      </c>
      <c r="B6035" s="216" t="s">
        <v>35915</v>
      </c>
      <c r="C6035" s="216" t="s">
        <v>293</v>
      </c>
      <c r="D6035" s="234">
        <v>637.32000000000005</v>
      </c>
      <c r="E6035" s="217"/>
      <c r="F6035" s="217"/>
    </row>
    <row r="6036" spans="1:6" ht="15.75" customHeight="1" x14ac:dyDescent="0.25">
      <c r="A6036" s="233">
        <v>100481</v>
      </c>
      <c r="B6036" s="216" t="s">
        <v>35916</v>
      </c>
      <c r="C6036" s="216" t="s">
        <v>293</v>
      </c>
      <c r="D6036" s="234">
        <v>487.15</v>
      </c>
      <c r="E6036" s="217"/>
      <c r="F6036" s="217"/>
    </row>
    <row r="6037" spans="1:6" ht="15.75" customHeight="1" x14ac:dyDescent="0.25">
      <c r="A6037" s="233">
        <v>100483</v>
      </c>
      <c r="B6037" s="216" t="s">
        <v>35917</v>
      </c>
      <c r="C6037" s="216" t="s">
        <v>293</v>
      </c>
      <c r="D6037" s="234">
        <v>523.72</v>
      </c>
      <c r="E6037" s="217"/>
      <c r="F6037" s="217"/>
    </row>
    <row r="6038" spans="1:6" ht="15.75" customHeight="1" x14ac:dyDescent="0.25">
      <c r="A6038" s="233">
        <v>100484</v>
      </c>
      <c r="B6038" s="216" t="s">
        <v>35918</v>
      </c>
      <c r="C6038" s="216" t="s">
        <v>293</v>
      </c>
      <c r="D6038" s="234">
        <v>486.36</v>
      </c>
      <c r="E6038" s="217"/>
      <c r="F6038" s="217"/>
    </row>
    <row r="6039" spans="1:6" ht="15.75" customHeight="1" x14ac:dyDescent="0.25">
      <c r="A6039" s="233">
        <v>100485</v>
      </c>
      <c r="B6039" s="216" t="s">
        <v>35919</v>
      </c>
      <c r="C6039" s="216" t="s">
        <v>293</v>
      </c>
      <c r="D6039" s="234">
        <v>469.5</v>
      </c>
      <c r="E6039" s="217"/>
      <c r="F6039" s="217"/>
    </row>
    <row r="6040" spans="1:6" ht="15.75" customHeight="1" x14ac:dyDescent="0.25">
      <c r="A6040" s="233">
        <v>100486</v>
      </c>
      <c r="B6040" s="216" t="s">
        <v>35920</v>
      </c>
      <c r="C6040" s="216" t="s">
        <v>293</v>
      </c>
      <c r="D6040" s="234">
        <v>547.86</v>
      </c>
      <c r="E6040" s="217"/>
      <c r="F6040" s="217"/>
    </row>
    <row r="6041" spans="1:6" ht="15.75" customHeight="1" x14ac:dyDescent="0.25">
      <c r="A6041" s="233">
        <v>100487</v>
      </c>
      <c r="B6041" s="216" t="s">
        <v>35921</v>
      </c>
      <c r="C6041" s="216" t="s">
        <v>293</v>
      </c>
      <c r="D6041" s="234">
        <v>375.6</v>
      </c>
      <c r="E6041" s="217"/>
      <c r="F6041" s="217"/>
    </row>
    <row r="6042" spans="1:6" ht="15.75" customHeight="1" x14ac:dyDescent="0.25">
      <c r="A6042" s="233">
        <v>100488</v>
      </c>
      <c r="B6042" s="216" t="s">
        <v>35922</v>
      </c>
      <c r="C6042" s="216" t="s">
        <v>293</v>
      </c>
      <c r="D6042" s="234">
        <v>416.33</v>
      </c>
      <c r="E6042" s="217"/>
      <c r="F6042" s="217"/>
    </row>
    <row r="6043" spans="1:6" ht="15.75" customHeight="1" x14ac:dyDescent="0.25">
      <c r="A6043" s="233">
        <v>100489</v>
      </c>
      <c r="B6043" s="216" t="s">
        <v>35923</v>
      </c>
      <c r="C6043" s="216" t="s">
        <v>293</v>
      </c>
      <c r="D6043" s="234">
        <v>445.13</v>
      </c>
      <c r="E6043" s="217"/>
      <c r="F6043" s="217"/>
    </row>
    <row r="6044" spans="1:6" ht="15.75" customHeight="1" x14ac:dyDescent="0.25">
      <c r="A6044" s="233">
        <v>100490</v>
      </c>
      <c r="B6044" s="216" t="s">
        <v>35924</v>
      </c>
      <c r="C6044" s="216" t="s">
        <v>293</v>
      </c>
      <c r="D6044" s="234">
        <v>377.85</v>
      </c>
      <c r="E6044" s="217"/>
      <c r="F6044" s="217"/>
    </row>
    <row r="6045" spans="1:6" ht="15.75" customHeight="1" x14ac:dyDescent="0.25">
      <c r="A6045" s="233">
        <v>100491</v>
      </c>
      <c r="B6045" s="216" t="s">
        <v>35925</v>
      </c>
      <c r="C6045" s="216" t="s">
        <v>293</v>
      </c>
      <c r="D6045" s="234">
        <v>578.72</v>
      </c>
      <c r="E6045" s="217"/>
      <c r="F6045" s="217"/>
    </row>
    <row r="6046" spans="1:6" ht="15.75" customHeight="1" x14ac:dyDescent="0.25">
      <c r="A6046" s="233">
        <v>100492</v>
      </c>
      <c r="B6046" s="216" t="s">
        <v>35926</v>
      </c>
      <c r="C6046" s="216" t="s">
        <v>293</v>
      </c>
      <c r="D6046" s="234">
        <v>484.86</v>
      </c>
      <c r="E6046" s="217"/>
      <c r="F6046" s="217"/>
    </row>
    <row r="6047" spans="1:6" ht="15.75" customHeight="1" x14ac:dyDescent="0.25">
      <c r="A6047" s="233">
        <v>92121</v>
      </c>
      <c r="B6047" s="216" t="s">
        <v>35927</v>
      </c>
      <c r="C6047" s="216" t="s">
        <v>293</v>
      </c>
      <c r="D6047" s="234">
        <v>20.23</v>
      </c>
      <c r="E6047" s="217"/>
      <c r="F6047" s="217"/>
    </row>
    <row r="6048" spans="1:6" ht="15.75" customHeight="1" x14ac:dyDescent="0.25">
      <c r="A6048" s="233">
        <v>92122</v>
      </c>
      <c r="B6048" s="216" t="s">
        <v>35928</v>
      </c>
      <c r="C6048" s="216" t="s">
        <v>293</v>
      </c>
      <c r="D6048" s="234">
        <v>33.28</v>
      </c>
      <c r="E6048" s="217"/>
      <c r="F6048" s="217"/>
    </row>
    <row r="6049" spans="1:6" ht="15.75" customHeight="1" x14ac:dyDescent="0.25">
      <c r="A6049" s="233">
        <v>92123</v>
      </c>
      <c r="B6049" s="216" t="s">
        <v>35929</v>
      </c>
      <c r="C6049" s="216" t="s">
        <v>293</v>
      </c>
      <c r="D6049" s="234">
        <v>37.130000000000003</v>
      </c>
      <c r="E6049" s="217"/>
      <c r="F6049" s="217"/>
    </row>
    <row r="6050" spans="1:6" ht="15.75" customHeight="1" x14ac:dyDescent="0.25">
      <c r="A6050" s="233">
        <v>100195</v>
      </c>
      <c r="B6050" s="216" t="s">
        <v>35930</v>
      </c>
      <c r="C6050" s="216" t="s">
        <v>35931</v>
      </c>
      <c r="D6050" s="234">
        <v>0.5</v>
      </c>
      <c r="E6050" s="217"/>
      <c r="F6050" s="217"/>
    </row>
    <row r="6051" spans="1:6" ht="15.75" customHeight="1" x14ac:dyDescent="0.25">
      <c r="A6051" s="233">
        <v>100196</v>
      </c>
      <c r="B6051" s="216" t="s">
        <v>35932</v>
      </c>
      <c r="C6051" s="216" t="s">
        <v>35931</v>
      </c>
      <c r="D6051" s="234">
        <v>0.84</v>
      </c>
      <c r="E6051" s="217"/>
      <c r="F6051" s="217"/>
    </row>
    <row r="6052" spans="1:6" ht="15.75" customHeight="1" x14ac:dyDescent="0.25">
      <c r="A6052" s="233">
        <v>100197</v>
      </c>
      <c r="B6052" s="216" t="s">
        <v>35933</v>
      </c>
      <c r="C6052" s="216" t="s">
        <v>35931</v>
      </c>
      <c r="D6052" s="234">
        <v>1.27</v>
      </c>
      <c r="E6052" s="217"/>
      <c r="F6052" s="217"/>
    </row>
    <row r="6053" spans="1:6" ht="15.75" customHeight="1" x14ac:dyDescent="0.25">
      <c r="A6053" s="233">
        <v>100198</v>
      </c>
      <c r="B6053" s="216" t="s">
        <v>35934</v>
      </c>
      <c r="C6053" s="216" t="s">
        <v>35931</v>
      </c>
      <c r="D6053" s="234">
        <v>0.17</v>
      </c>
      <c r="E6053" s="217"/>
      <c r="F6053" s="217"/>
    </row>
    <row r="6054" spans="1:6" ht="15.75" customHeight="1" x14ac:dyDescent="0.25">
      <c r="A6054" s="233">
        <v>100199</v>
      </c>
      <c r="B6054" s="216" t="s">
        <v>35935</v>
      </c>
      <c r="C6054" s="216" t="s">
        <v>35931</v>
      </c>
      <c r="D6054" s="234">
        <v>0.21</v>
      </c>
      <c r="E6054" s="217"/>
      <c r="F6054" s="217"/>
    </row>
    <row r="6055" spans="1:6" ht="15.75" customHeight="1" x14ac:dyDescent="0.25">
      <c r="A6055" s="233">
        <v>100200</v>
      </c>
      <c r="B6055" s="216" t="s">
        <v>35936</v>
      </c>
      <c r="C6055" s="216" t="s">
        <v>35931</v>
      </c>
      <c r="D6055" s="234">
        <v>0.26</v>
      </c>
      <c r="E6055" s="217"/>
      <c r="F6055" s="217"/>
    </row>
    <row r="6056" spans="1:6" ht="15.75" customHeight="1" x14ac:dyDescent="0.25">
      <c r="A6056" s="233">
        <v>100201</v>
      </c>
      <c r="B6056" s="216" t="s">
        <v>35937</v>
      </c>
      <c r="C6056" s="216" t="s">
        <v>35931</v>
      </c>
      <c r="D6056" s="234">
        <v>0.51</v>
      </c>
      <c r="E6056" s="217"/>
      <c r="F6056" s="217"/>
    </row>
    <row r="6057" spans="1:6" ht="15.75" customHeight="1" x14ac:dyDescent="0.25">
      <c r="A6057" s="233">
        <v>100202</v>
      </c>
      <c r="B6057" s="216" t="s">
        <v>35938</v>
      </c>
      <c r="C6057" s="216" t="s">
        <v>35931</v>
      </c>
      <c r="D6057" s="234">
        <v>0.6</v>
      </c>
      <c r="E6057" s="217"/>
      <c r="F6057" s="217"/>
    </row>
    <row r="6058" spans="1:6" ht="15.75" customHeight="1" x14ac:dyDescent="0.25">
      <c r="A6058" s="233">
        <v>100203</v>
      </c>
      <c r="B6058" s="216" t="s">
        <v>35939</v>
      </c>
      <c r="C6058" s="216" t="s">
        <v>35931</v>
      </c>
      <c r="D6058" s="234">
        <v>0.71</v>
      </c>
      <c r="E6058" s="217"/>
      <c r="F6058" s="217"/>
    </row>
    <row r="6059" spans="1:6" ht="15.75" customHeight="1" x14ac:dyDescent="0.25">
      <c r="A6059" s="233">
        <v>100204</v>
      </c>
      <c r="B6059" s="216" t="s">
        <v>35940</v>
      </c>
      <c r="C6059" s="216" t="s">
        <v>35931</v>
      </c>
      <c r="D6059" s="234">
        <v>7.0000000000000007E-2</v>
      </c>
      <c r="E6059" s="217"/>
      <c r="F6059" s="217"/>
    </row>
    <row r="6060" spans="1:6" ht="15.75" customHeight="1" x14ac:dyDescent="0.25">
      <c r="A6060" s="233">
        <v>100205</v>
      </c>
      <c r="B6060" s="216" t="s">
        <v>35941</v>
      </c>
      <c r="C6060" s="216" t="s">
        <v>35942</v>
      </c>
      <c r="D6060" s="234">
        <v>948.09</v>
      </c>
      <c r="E6060" s="217"/>
      <c r="F6060" s="217"/>
    </row>
    <row r="6061" spans="1:6" ht="15.75" customHeight="1" x14ac:dyDescent="0.25">
      <c r="A6061" s="233">
        <v>100206</v>
      </c>
      <c r="B6061" s="216" t="s">
        <v>35943</v>
      </c>
      <c r="C6061" s="216" t="s">
        <v>35942</v>
      </c>
      <c r="D6061" s="234">
        <v>685.31</v>
      </c>
      <c r="E6061" s="217"/>
      <c r="F6061" s="217"/>
    </row>
    <row r="6062" spans="1:6" ht="15.75" customHeight="1" x14ac:dyDescent="0.25">
      <c r="A6062" s="233">
        <v>100207</v>
      </c>
      <c r="B6062" s="216" t="s">
        <v>35944</v>
      </c>
      <c r="C6062" s="216" t="s">
        <v>35942</v>
      </c>
      <c r="D6062" s="234">
        <v>319.08999999999997</v>
      </c>
      <c r="E6062" s="217"/>
      <c r="F6062" s="217"/>
    </row>
    <row r="6063" spans="1:6" ht="15.75" customHeight="1" x14ac:dyDescent="0.25">
      <c r="A6063" s="233">
        <v>100208</v>
      </c>
      <c r="B6063" s="216" t="s">
        <v>35945</v>
      </c>
      <c r="C6063" s="216" t="s">
        <v>35946</v>
      </c>
      <c r="D6063" s="234">
        <v>12.54</v>
      </c>
      <c r="E6063" s="217"/>
      <c r="F6063" s="217"/>
    </row>
    <row r="6064" spans="1:6" ht="15.75" customHeight="1" x14ac:dyDescent="0.25">
      <c r="A6064" s="233">
        <v>100209</v>
      </c>
      <c r="B6064" s="216" t="s">
        <v>35947</v>
      </c>
      <c r="C6064" s="216" t="s">
        <v>35946</v>
      </c>
      <c r="D6064" s="234">
        <v>6.27</v>
      </c>
      <c r="E6064" s="217"/>
      <c r="F6064" s="217"/>
    </row>
    <row r="6065" spans="1:6" ht="15.75" customHeight="1" x14ac:dyDescent="0.25">
      <c r="A6065" s="233">
        <v>100210</v>
      </c>
      <c r="B6065" s="216" t="s">
        <v>35948</v>
      </c>
      <c r="C6065" s="216" t="s">
        <v>35946</v>
      </c>
      <c r="D6065" s="234">
        <v>11.55</v>
      </c>
      <c r="E6065" s="217"/>
      <c r="F6065" s="217"/>
    </row>
    <row r="6066" spans="1:6" ht="15.75" customHeight="1" x14ac:dyDescent="0.25">
      <c r="A6066" s="233">
        <v>100211</v>
      </c>
      <c r="B6066" s="216" t="s">
        <v>35949</v>
      </c>
      <c r="C6066" s="216" t="s">
        <v>35946</v>
      </c>
      <c r="D6066" s="234">
        <v>4.45</v>
      </c>
      <c r="E6066" s="217"/>
      <c r="F6066" s="217"/>
    </row>
    <row r="6067" spans="1:6" ht="15.75" customHeight="1" x14ac:dyDescent="0.25">
      <c r="A6067" s="233">
        <v>100212</v>
      </c>
      <c r="B6067" s="216" t="s">
        <v>35950</v>
      </c>
      <c r="C6067" s="216" t="s">
        <v>35946</v>
      </c>
      <c r="D6067" s="234">
        <v>4.92</v>
      </c>
      <c r="E6067" s="217"/>
      <c r="F6067" s="217"/>
    </row>
    <row r="6068" spans="1:6" ht="15.75" customHeight="1" x14ac:dyDescent="0.25">
      <c r="A6068" s="233">
        <v>100213</v>
      </c>
      <c r="B6068" s="216" t="s">
        <v>35951</v>
      </c>
      <c r="C6068" s="216" t="s">
        <v>35946</v>
      </c>
      <c r="D6068" s="234">
        <v>1.76</v>
      </c>
      <c r="E6068" s="217"/>
      <c r="F6068" s="217"/>
    </row>
    <row r="6069" spans="1:6" ht="15.75" customHeight="1" x14ac:dyDescent="0.25">
      <c r="A6069" s="233">
        <v>100214</v>
      </c>
      <c r="B6069" s="216" t="s">
        <v>35952</v>
      </c>
      <c r="C6069" s="216" t="s">
        <v>35946</v>
      </c>
      <c r="D6069" s="234">
        <v>2.71</v>
      </c>
      <c r="E6069" s="217"/>
      <c r="F6069" s="217"/>
    </row>
    <row r="6070" spans="1:6" ht="15.75" customHeight="1" x14ac:dyDescent="0.25">
      <c r="A6070" s="233">
        <v>100215</v>
      </c>
      <c r="B6070" s="216" t="s">
        <v>35953</v>
      </c>
      <c r="C6070" s="216" t="s">
        <v>35946</v>
      </c>
      <c r="D6070" s="234">
        <v>2.3199999999999998</v>
      </c>
      <c r="E6070" s="217"/>
      <c r="F6070" s="217"/>
    </row>
    <row r="6071" spans="1:6" ht="15.75" customHeight="1" x14ac:dyDescent="0.25">
      <c r="A6071" s="233">
        <v>100216</v>
      </c>
      <c r="B6071" s="216" t="s">
        <v>35954</v>
      </c>
      <c r="C6071" s="216" t="s">
        <v>35946</v>
      </c>
      <c r="D6071" s="234">
        <v>0.62</v>
      </c>
      <c r="E6071" s="217"/>
      <c r="F6071" s="217"/>
    </row>
    <row r="6072" spans="1:6" ht="15.75" customHeight="1" x14ac:dyDescent="0.25">
      <c r="A6072" s="233">
        <v>100217</v>
      </c>
      <c r="B6072" s="216" t="s">
        <v>35955</v>
      </c>
      <c r="C6072" s="216" t="s">
        <v>35946</v>
      </c>
      <c r="D6072" s="234">
        <v>2.2599999999999998</v>
      </c>
      <c r="E6072" s="217"/>
      <c r="F6072" s="217"/>
    </row>
    <row r="6073" spans="1:6" ht="15.75" customHeight="1" x14ac:dyDescent="0.25">
      <c r="A6073" s="233">
        <v>100218</v>
      </c>
      <c r="B6073" s="216" t="s">
        <v>35956</v>
      </c>
      <c r="C6073" s="216" t="s">
        <v>35946</v>
      </c>
      <c r="D6073" s="234">
        <v>1.54</v>
      </c>
      <c r="E6073" s="217"/>
      <c r="F6073" s="217"/>
    </row>
    <row r="6074" spans="1:6" ht="15.75" customHeight="1" x14ac:dyDescent="0.25">
      <c r="A6074" s="233">
        <v>100219</v>
      </c>
      <c r="B6074" s="216" t="s">
        <v>35957</v>
      </c>
      <c r="C6074" s="216" t="s">
        <v>35946</v>
      </c>
      <c r="D6074" s="234">
        <v>0.34</v>
      </c>
      <c r="E6074" s="217"/>
      <c r="F6074" s="217"/>
    </row>
    <row r="6075" spans="1:6" ht="15.75" customHeight="1" x14ac:dyDescent="0.25">
      <c r="A6075" s="233">
        <v>100220</v>
      </c>
      <c r="B6075" s="216" t="s">
        <v>35958</v>
      </c>
      <c r="C6075" s="216" t="s">
        <v>35959</v>
      </c>
      <c r="D6075" s="234">
        <v>18.010000000000002</v>
      </c>
      <c r="E6075" s="217"/>
      <c r="F6075" s="217"/>
    </row>
    <row r="6076" spans="1:6" ht="15.75" customHeight="1" x14ac:dyDescent="0.25">
      <c r="A6076" s="233">
        <v>100221</v>
      </c>
      <c r="B6076" s="216" t="s">
        <v>35960</v>
      </c>
      <c r="C6076" s="216" t="s">
        <v>35959</v>
      </c>
      <c r="D6076" s="234">
        <v>20.420000000000002</v>
      </c>
      <c r="E6076" s="217"/>
      <c r="F6076" s="217"/>
    </row>
    <row r="6077" spans="1:6" ht="15.75" customHeight="1" x14ac:dyDescent="0.25">
      <c r="A6077" s="233">
        <v>100222</v>
      </c>
      <c r="B6077" s="216" t="s">
        <v>35961</v>
      </c>
      <c r="C6077" s="216" t="s">
        <v>35959</v>
      </c>
      <c r="D6077" s="234">
        <v>7.73</v>
      </c>
      <c r="E6077" s="217"/>
      <c r="F6077" s="217"/>
    </row>
    <row r="6078" spans="1:6" ht="15.75" customHeight="1" x14ac:dyDescent="0.25">
      <c r="A6078" s="233">
        <v>100223</v>
      </c>
      <c r="B6078" s="216" t="s">
        <v>35962</v>
      </c>
      <c r="C6078" s="216" t="s">
        <v>35959</v>
      </c>
      <c r="D6078" s="234">
        <v>3.62</v>
      </c>
      <c r="E6078" s="217"/>
      <c r="F6078" s="217"/>
    </row>
    <row r="6079" spans="1:6" ht="15.75" customHeight="1" x14ac:dyDescent="0.25">
      <c r="A6079" s="233">
        <v>100224</v>
      </c>
      <c r="B6079" s="216" t="s">
        <v>35963</v>
      </c>
      <c r="C6079" s="216" t="s">
        <v>35959</v>
      </c>
      <c r="D6079" s="234">
        <v>2.2599999999999998</v>
      </c>
      <c r="E6079" s="217"/>
      <c r="F6079" s="217"/>
    </row>
    <row r="6080" spans="1:6" ht="15.75" customHeight="1" x14ac:dyDescent="0.25">
      <c r="A6080" s="233">
        <v>100225</v>
      </c>
      <c r="B6080" s="216" t="s">
        <v>35964</v>
      </c>
      <c r="C6080" s="216" t="s">
        <v>35965</v>
      </c>
      <c r="D6080" s="234">
        <v>1.41</v>
      </c>
      <c r="E6080" s="217"/>
      <c r="F6080" s="217"/>
    </row>
    <row r="6081" spans="1:6" ht="15.75" customHeight="1" x14ac:dyDescent="0.25">
      <c r="A6081" s="233">
        <v>100226</v>
      </c>
      <c r="B6081" s="216" t="s">
        <v>35966</v>
      </c>
      <c r="C6081" s="216" t="s">
        <v>35965</v>
      </c>
      <c r="D6081" s="234">
        <v>0.44</v>
      </c>
      <c r="E6081" s="217"/>
      <c r="F6081" s="217"/>
    </row>
    <row r="6082" spans="1:6" ht="15.75" customHeight="1" x14ac:dyDescent="0.25">
      <c r="A6082" s="233">
        <v>100227</v>
      </c>
      <c r="B6082" s="216" t="s">
        <v>35967</v>
      </c>
      <c r="C6082" s="216" t="s">
        <v>35965</v>
      </c>
      <c r="D6082" s="234">
        <v>0.65</v>
      </c>
      <c r="E6082" s="217"/>
      <c r="F6082" s="217"/>
    </row>
    <row r="6083" spans="1:6" ht="15.75" customHeight="1" x14ac:dyDescent="0.25">
      <c r="A6083" s="233">
        <v>100228</v>
      </c>
      <c r="B6083" s="216" t="s">
        <v>35968</v>
      </c>
      <c r="C6083" s="216" t="s">
        <v>35965</v>
      </c>
      <c r="D6083" s="234">
        <v>0.22</v>
      </c>
      <c r="E6083" s="217"/>
      <c r="F6083" s="217"/>
    </row>
    <row r="6084" spans="1:6" ht="15.75" customHeight="1" x14ac:dyDescent="0.25">
      <c r="A6084" s="233">
        <v>100229</v>
      </c>
      <c r="B6084" s="216" t="s">
        <v>35969</v>
      </c>
      <c r="C6084" s="216" t="s">
        <v>292</v>
      </c>
      <c r="D6084" s="234">
        <v>0</v>
      </c>
      <c r="E6084" s="217"/>
      <c r="F6084" s="217"/>
    </row>
    <row r="6085" spans="1:6" ht="15.75" customHeight="1" x14ac:dyDescent="0.25">
      <c r="A6085" s="233">
        <v>100230</v>
      </c>
      <c r="B6085" s="216" t="s">
        <v>35970</v>
      </c>
      <c r="C6085" s="216" t="s">
        <v>292</v>
      </c>
      <c r="D6085" s="234">
        <v>0.01</v>
      </c>
      <c r="E6085" s="217"/>
      <c r="F6085" s="217"/>
    </row>
    <row r="6086" spans="1:6" ht="15.75" customHeight="1" x14ac:dyDescent="0.25">
      <c r="A6086" s="233">
        <v>100231</v>
      </c>
      <c r="B6086" s="216" t="s">
        <v>35971</v>
      </c>
      <c r="C6086" s="216" t="s">
        <v>292</v>
      </c>
      <c r="D6086" s="234">
        <v>0.02</v>
      </c>
      <c r="E6086" s="217"/>
      <c r="F6086" s="217"/>
    </row>
    <row r="6087" spans="1:6" ht="15.75" customHeight="1" x14ac:dyDescent="0.25">
      <c r="A6087" s="233">
        <v>100232</v>
      </c>
      <c r="B6087" s="216" t="s">
        <v>35972</v>
      </c>
      <c r="C6087" s="216" t="s">
        <v>5</v>
      </c>
      <c r="D6087" s="234">
        <v>0.23</v>
      </c>
      <c r="E6087" s="217"/>
      <c r="F6087" s="217"/>
    </row>
    <row r="6088" spans="1:6" ht="15.75" customHeight="1" x14ac:dyDescent="0.25">
      <c r="A6088" s="233">
        <v>100233</v>
      </c>
      <c r="B6088" s="216" t="s">
        <v>35973</v>
      </c>
      <c r="C6088" s="216" t="s">
        <v>5</v>
      </c>
      <c r="D6088" s="234">
        <v>0.11</v>
      </c>
      <c r="E6088" s="217"/>
      <c r="F6088" s="217"/>
    </row>
    <row r="6089" spans="1:6" ht="15.75" customHeight="1" x14ac:dyDescent="0.25">
      <c r="A6089" s="233">
        <v>100234</v>
      </c>
      <c r="B6089" s="216" t="s">
        <v>35974</v>
      </c>
      <c r="C6089" s="216" t="s">
        <v>291</v>
      </c>
      <c r="D6089" s="234">
        <v>0.35</v>
      </c>
      <c r="E6089" s="217"/>
      <c r="F6089" s="217"/>
    </row>
    <row r="6090" spans="1:6" ht="15.75" customHeight="1" x14ac:dyDescent="0.25">
      <c r="A6090" s="233">
        <v>100235</v>
      </c>
      <c r="B6090" s="216" t="s">
        <v>35975</v>
      </c>
      <c r="C6090" s="216" t="s">
        <v>296</v>
      </c>
      <c r="D6090" s="234">
        <v>0.02</v>
      </c>
      <c r="E6090" s="217"/>
      <c r="F6090" s="217"/>
    </row>
    <row r="6091" spans="1:6" ht="15.75" customHeight="1" x14ac:dyDescent="0.25">
      <c r="A6091" s="233">
        <v>100236</v>
      </c>
      <c r="B6091" s="216" t="s">
        <v>35976</v>
      </c>
      <c r="C6091" s="216" t="s">
        <v>35977</v>
      </c>
      <c r="D6091" s="234">
        <v>1.79</v>
      </c>
      <c r="E6091" s="217"/>
      <c r="F6091" s="217"/>
    </row>
    <row r="6092" spans="1:6" ht="15.75" customHeight="1" x14ac:dyDescent="0.25">
      <c r="A6092" s="233">
        <v>100237</v>
      </c>
      <c r="B6092" s="216" t="s">
        <v>35978</v>
      </c>
      <c r="C6092" s="216" t="s">
        <v>35977</v>
      </c>
      <c r="D6092" s="234">
        <v>2.15</v>
      </c>
      <c r="E6092" s="217"/>
      <c r="F6092" s="217"/>
    </row>
    <row r="6093" spans="1:6" ht="15.75" customHeight="1" x14ac:dyDescent="0.25">
      <c r="A6093" s="233">
        <v>100238</v>
      </c>
      <c r="B6093" s="216" t="s">
        <v>35979</v>
      </c>
      <c r="C6093" s="216" t="s">
        <v>35977</v>
      </c>
      <c r="D6093" s="234">
        <v>3.44</v>
      </c>
      <c r="E6093" s="217"/>
      <c r="F6093" s="217"/>
    </row>
    <row r="6094" spans="1:6" ht="15.75" customHeight="1" x14ac:dyDescent="0.25">
      <c r="A6094" s="233">
        <v>100239</v>
      </c>
      <c r="B6094" s="216" t="s">
        <v>35980</v>
      </c>
      <c r="C6094" s="216" t="s">
        <v>35977</v>
      </c>
      <c r="D6094" s="234">
        <v>4.3099999999999996</v>
      </c>
      <c r="E6094" s="217"/>
      <c r="F6094" s="217"/>
    </row>
    <row r="6095" spans="1:6" ht="15.75" customHeight="1" x14ac:dyDescent="0.25">
      <c r="A6095" s="233">
        <v>100240</v>
      </c>
      <c r="B6095" s="216" t="s">
        <v>35981</v>
      </c>
      <c r="C6095" s="216" t="s">
        <v>35977</v>
      </c>
      <c r="D6095" s="234">
        <v>2.58</v>
      </c>
      <c r="E6095" s="217"/>
      <c r="F6095" s="217"/>
    </row>
    <row r="6096" spans="1:6" ht="15.75" customHeight="1" x14ac:dyDescent="0.25">
      <c r="A6096" s="233">
        <v>100241</v>
      </c>
      <c r="B6096" s="216" t="s">
        <v>35982</v>
      </c>
      <c r="C6096" s="216" t="s">
        <v>35977</v>
      </c>
      <c r="D6096" s="234">
        <v>4.3099999999999996</v>
      </c>
      <c r="E6096" s="217"/>
      <c r="F6096" s="217"/>
    </row>
    <row r="6097" spans="1:6" ht="15.75" customHeight="1" x14ac:dyDescent="0.25">
      <c r="A6097" s="233">
        <v>100242</v>
      </c>
      <c r="B6097" s="216" t="s">
        <v>35983</v>
      </c>
      <c r="C6097" s="216" t="s">
        <v>35977</v>
      </c>
      <c r="D6097" s="234">
        <v>12.73</v>
      </c>
      <c r="E6097" s="217"/>
      <c r="F6097" s="217"/>
    </row>
    <row r="6098" spans="1:6" ht="15.75" customHeight="1" x14ac:dyDescent="0.25">
      <c r="A6098" s="233">
        <v>100243</v>
      </c>
      <c r="B6098" s="216" t="s">
        <v>35984</v>
      </c>
      <c r="C6098" s="216" t="s">
        <v>35977</v>
      </c>
      <c r="D6098" s="234">
        <v>2.06</v>
      </c>
      <c r="E6098" s="217"/>
      <c r="F6098" s="217"/>
    </row>
    <row r="6099" spans="1:6" ht="15.75" customHeight="1" x14ac:dyDescent="0.25">
      <c r="A6099" s="233">
        <v>100244</v>
      </c>
      <c r="B6099" s="216" t="s">
        <v>35985</v>
      </c>
      <c r="C6099" s="216" t="s">
        <v>35977</v>
      </c>
      <c r="D6099" s="234">
        <v>2.58</v>
      </c>
      <c r="E6099" s="217"/>
      <c r="F6099" s="217"/>
    </row>
    <row r="6100" spans="1:6" ht="15.75" customHeight="1" x14ac:dyDescent="0.25">
      <c r="A6100" s="233">
        <v>100245</v>
      </c>
      <c r="B6100" s="216" t="s">
        <v>35986</v>
      </c>
      <c r="C6100" s="216" t="s">
        <v>35977</v>
      </c>
      <c r="D6100" s="234">
        <v>5.17</v>
      </c>
      <c r="E6100" s="217"/>
      <c r="F6100" s="217"/>
    </row>
    <row r="6101" spans="1:6" ht="15.75" customHeight="1" x14ac:dyDescent="0.25">
      <c r="A6101" s="233">
        <v>100246</v>
      </c>
      <c r="B6101" s="216" t="s">
        <v>35987</v>
      </c>
      <c r="C6101" s="216" t="s">
        <v>35977</v>
      </c>
      <c r="D6101" s="234">
        <v>1.72</v>
      </c>
      <c r="E6101" s="217"/>
      <c r="F6101" s="217"/>
    </row>
    <row r="6102" spans="1:6" ht="15.75" customHeight="1" x14ac:dyDescent="0.25">
      <c r="A6102" s="233">
        <v>100247</v>
      </c>
      <c r="B6102" s="216" t="s">
        <v>35988</v>
      </c>
      <c r="C6102" s="216" t="s">
        <v>35977</v>
      </c>
      <c r="D6102" s="234">
        <v>2.15</v>
      </c>
      <c r="E6102" s="217"/>
      <c r="F6102" s="217"/>
    </row>
    <row r="6103" spans="1:6" ht="15.75" customHeight="1" x14ac:dyDescent="0.25">
      <c r="A6103" s="233">
        <v>100248</v>
      </c>
      <c r="B6103" s="216" t="s">
        <v>35989</v>
      </c>
      <c r="C6103" s="216" t="s">
        <v>35977</v>
      </c>
      <c r="D6103" s="234">
        <v>8.49</v>
      </c>
      <c r="E6103" s="217"/>
      <c r="F6103" s="217"/>
    </row>
    <row r="6104" spans="1:6" ht="15.75" customHeight="1" x14ac:dyDescent="0.25">
      <c r="A6104" s="233">
        <v>100249</v>
      </c>
      <c r="B6104" s="216" t="s">
        <v>35990</v>
      </c>
      <c r="C6104" s="216" t="s">
        <v>35977</v>
      </c>
      <c r="D6104" s="234">
        <v>1.72</v>
      </c>
      <c r="E6104" s="217"/>
      <c r="F6104" s="217"/>
    </row>
    <row r="6105" spans="1:6" ht="15.75" customHeight="1" x14ac:dyDescent="0.25">
      <c r="A6105" s="233">
        <v>100250</v>
      </c>
      <c r="B6105" s="216" t="s">
        <v>35991</v>
      </c>
      <c r="C6105" s="216" t="s">
        <v>35977</v>
      </c>
      <c r="D6105" s="234">
        <v>2.87</v>
      </c>
      <c r="E6105" s="217"/>
      <c r="F6105" s="217"/>
    </row>
    <row r="6106" spans="1:6" ht="15.75" customHeight="1" x14ac:dyDescent="0.25">
      <c r="A6106" s="233">
        <v>100251</v>
      </c>
      <c r="B6106" s="216" t="s">
        <v>35992</v>
      </c>
      <c r="C6106" s="216" t="s">
        <v>35977</v>
      </c>
      <c r="D6106" s="234">
        <v>8.49</v>
      </c>
      <c r="E6106" s="217"/>
      <c r="F6106" s="217"/>
    </row>
    <row r="6107" spans="1:6" ht="15.75" customHeight="1" x14ac:dyDescent="0.25">
      <c r="A6107" s="233">
        <v>100252</v>
      </c>
      <c r="B6107" s="216" t="s">
        <v>35993</v>
      </c>
      <c r="C6107" s="216" t="s">
        <v>35977</v>
      </c>
      <c r="D6107" s="234">
        <v>12.73</v>
      </c>
      <c r="E6107" s="217"/>
      <c r="F6107" s="217"/>
    </row>
    <row r="6108" spans="1:6" ht="15.75" customHeight="1" x14ac:dyDescent="0.25">
      <c r="A6108" s="233">
        <v>100253</v>
      </c>
      <c r="B6108" s="216" t="s">
        <v>35994</v>
      </c>
      <c r="C6108" s="216" t="s">
        <v>35977</v>
      </c>
      <c r="D6108" s="234">
        <v>16.98</v>
      </c>
      <c r="E6108" s="217"/>
      <c r="F6108" s="217"/>
    </row>
    <row r="6109" spans="1:6" ht="15.75" customHeight="1" x14ac:dyDescent="0.25">
      <c r="A6109" s="233">
        <v>100254</v>
      </c>
      <c r="B6109" s="216" t="s">
        <v>35995</v>
      </c>
      <c r="C6109" s="216" t="s">
        <v>35977</v>
      </c>
      <c r="D6109" s="234">
        <v>25.47</v>
      </c>
      <c r="E6109" s="217"/>
      <c r="F6109" s="217"/>
    </row>
    <row r="6110" spans="1:6" ht="15.75" customHeight="1" x14ac:dyDescent="0.25">
      <c r="A6110" s="233">
        <v>100255</v>
      </c>
      <c r="B6110" s="216" t="s">
        <v>35996</v>
      </c>
      <c r="C6110" s="216" t="s">
        <v>35977</v>
      </c>
      <c r="D6110" s="234">
        <v>8.6199999999999992</v>
      </c>
      <c r="E6110" s="217"/>
      <c r="F6110" s="217"/>
    </row>
    <row r="6111" spans="1:6" ht="15.75" customHeight="1" x14ac:dyDescent="0.25">
      <c r="A6111" s="233">
        <v>100256</v>
      </c>
      <c r="B6111" s="216" t="s">
        <v>35997</v>
      </c>
      <c r="C6111" s="216" t="s">
        <v>35977</v>
      </c>
      <c r="D6111" s="234">
        <v>5.74</v>
      </c>
      <c r="E6111" s="217"/>
      <c r="F6111" s="217"/>
    </row>
    <row r="6112" spans="1:6" ht="15.75" customHeight="1" x14ac:dyDescent="0.25">
      <c r="A6112" s="233">
        <v>100257</v>
      </c>
      <c r="B6112" s="216" t="s">
        <v>35998</v>
      </c>
      <c r="C6112" s="216" t="s">
        <v>35977</v>
      </c>
      <c r="D6112" s="234">
        <v>3.44</v>
      </c>
      <c r="E6112" s="217"/>
      <c r="F6112" s="217"/>
    </row>
    <row r="6113" spans="1:6" ht="15.75" customHeight="1" x14ac:dyDescent="0.25">
      <c r="A6113" s="233">
        <v>100258</v>
      </c>
      <c r="B6113" s="216" t="s">
        <v>35999</v>
      </c>
      <c r="C6113" s="216" t="s">
        <v>35977</v>
      </c>
      <c r="D6113" s="234">
        <v>8.6199999999999992</v>
      </c>
      <c r="E6113" s="217"/>
      <c r="F6113" s="217"/>
    </row>
    <row r="6114" spans="1:6" ht="15.75" customHeight="1" x14ac:dyDescent="0.25">
      <c r="A6114" s="233">
        <v>100259</v>
      </c>
      <c r="B6114" s="216" t="s">
        <v>36000</v>
      </c>
      <c r="C6114" s="216" t="s">
        <v>35977</v>
      </c>
      <c r="D6114" s="234">
        <v>16.98</v>
      </c>
      <c r="E6114" s="217"/>
      <c r="F6114" s="217"/>
    </row>
    <row r="6115" spans="1:6" ht="15.75" customHeight="1" x14ac:dyDescent="0.25">
      <c r="A6115" s="233">
        <v>100260</v>
      </c>
      <c r="B6115" s="216" t="s">
        <v>36001</v>
      </c>
      <c r="C6115" s="216" t="s">
        <v>35931</v>
      </c>
      <c r="D6115" s="234">
        <v>5.59</v>
      </c>
      <c r="E6115" s="217"/>
      <c r="F6115" s="217"/>
    </row>
    <row r="6116" spans="1:6" ht="15.75" customHeight="1" x14ac:dyDescent="0.25">
      <c r="A6116" s="233">
        <v>100261</v>
      </c>
      <c r="B6116" s="216" t="s">
        <v>36002</v>
      </c>
      <c r="C6116" s="216" t="s">
        <v>35931</v>
      </c>
      <c r="D6116" s="234">
        <v>3.51</v>
      </c>
      <c r="E6116" s="217"/>
      <c r="F6116" s="217"/>
    </row>
    <row r="6117" spans="1:6" ht="15.75" customHeight="1" x14ac:dyDescent="0.25">
      <c r="A6117" s="233">
        <v>100262</v>
      </c>
      <c r="B6117" s="216" t="s">
        <v>36003</v>
      </c>
      <c r="C6117" s="216" t="s">
        <v>35931</v>
      </c>
      <c r="D6117" s="234">
        <v>2.1800000000000002</v>
      </c>
      <c r="E6117" s="217"/>
      <c r="F6117" s="217"/>
    </row>
    <row r="6118" spans="1:6" ht="15.75" customHeight="1" x14ac:dyDescent="0.25">
      <c r="A6118" s="233">
        <v>100263</v>
      </c>
      <c r="B6118" s="216" t="s">
        <v>36004</v>
      </c>
      <c r="C6118" s="216" t="s">
        <v>35931</v>
      </c>
      <c r="D6118" s="234">
        <v>1.39</v>
      </c>
      <c r="E6118" s="217"/>
      <c r="F6118" s="217"/>
    </row>
    <row r="6119" spans="1:6" ht="15.75" customHeight="1" x14ac:dyDescent="0.25">
      <c r="A6119" s="233">
        <v>100264</v>
      </c>
      <c r="B6119" s="216" t="s">
        <v>36005</v>
      </c>
      <c r="C6119" s="216" t="s">
        <v>35959</v>
      </c>
      <c r="D6119" s="234">
        <v>25.43</v>
      </c>
      <c r="E6119" s="217"/>
      <c r="F6119" s="217"/>
    </row>
    <row r="6120" spans="1:6" ht="15.75" customHeight="1" x14ac:dyDescent="0.25">
      <c r="A6120" s="233">
        <v>100265</v>
      </c>
      <c r="B6120" s="216" t="s">
        <v>36006</v>
      </c>
      <c r="C6120" s="216" t="s">
        <v>291</v>
      </c>
      <c r="D6120" s="234">
        <v>0.53</v>
      </c>
      <c r="E6120" s="217"/>
      <c r="F6120" s="217"/>
    </row>
    <row r="6121" spans="1:6" ht="15.75" customHeight="1" x14ac:dyDescent="0.25">
      <c r="A6121" s="233">
        <v>100266</v>
      </c>
      <c r="B6121" s="216" t="s">
        <v>36007</v>
      </c>
      <c r="C6121" s="216" t="s">
        <v>35946</v>
      </c>
      <c r="D6121" s="234">
        <v>54.05</v>
      </c>
      <c r="E6121" s="217"/>
      <c r="F6121" s="217"/>
    </row>
    <row r="6122" spans="1:6" ht="15.75" customHeight="1" x14ac:dyDescent="0.25">
      <c r="A6122" s="233">
        <v>100267</v>
      </c>
      <c r="B6122" s="216" t="s">
        <v>36008</v>
      </c>
      <c r="C6122" s="216" t="s">
        <v>5</v>
      </c>
      <c r="D6122" s="234">
        <v>1.07</v>
      </c>
      <c r="E6122" s="217"/>
      <c r="F6122" s="217"/>
    </row>
    <row r="6123" spans="1:6" ht="15.75" customHeight="1" x14ac:dyDescent="0.25">
      <c r="A6123" s="233">
        <v>100268</v>
      </c>
      <c r="B6123" s="216" t="s">
        <v>36009</v>
      </c>
      <c r="C6123" s="216" t="s">
        <v>35946</v>
      </c>
      <c r="D6123" s="234">
        <v>54.05</v>
      </c>
      <c r="E6123" s="217"/>
      <c r="F6123" s="217"/>
    </row>
    <row r="6124" spans="1:6" ht="15.75" customHeight="1" x14ac:dyDescent="0.25">
      <c r="A6124" s="233">
        <v>100269</v>
      </c>
      <c r="B6124" s="216" t="s">
        <v>36010</v>
      </c>
      <c r="C6124" s="216" t="s">
        <v>5</v>
      </c>
      <c r="D6124" s="234">
        <v>1.07</v>
      </c>
      <c r="E6124" s="217"/>
      <c r="F6124" s="217"/>
    </row>
    <row r="6125" spans="1:6" ht="15.75" customHeight="1" x14ac:dyDescent="0.25">
      <c r="A6125" s="233">
        <v>100270</v>
      </c>
      <c r="B6125" s="216" t="s">
        <v>36011</v>
      </c>
      <c r="C6125" s="216" t="s">
        <v>35946</v>
      </c>
      <c r="D6125" s="234">
        <v>40.520000000000003</v>
      </c>
      <c r="E6125" s="217"/>
      <c r="F6125" s="217"/>
    </row>
    <row r="6126" spans="1:6" ht="15.75" customHeight="1" x14ac:dyDescent="0.25">
      <c r="A6126" s="233">
        <v>100271</v>
      </c>
      <c r="B6126" s="216" t="s">
        <v>36012</v>
      </c>
      <c r="C6126" s="216" t="s">
        <v>35959</v>
      </c>
      <c r="D6126" s="234">
        <v>40.54</v>
      </c>
      <c r="E6126" s="217"/>
      <c r="F6126" s="217"/>
    </row>
    <row r="6127" spans="1:6" ht="15.75" customHeight="1" x14ac:dyDescent="0.25">
      <c r="A6127" s="233">
        <v>100272</v>
      </c>
      <c r="B6127" s="216" t="s">
        <v>36013</v>
      </c>
      <c r="C6127" s="216" t="s">
        <v>291</v>
      </c>
      <c r="D6127" s="234">
        <v>0.8</v>
      </c>
      <c r="E6127" s="217"/>
      <c r="F6127" s="217"/>
    </row>
    <row r="6128" spans="1:6" ht="15.75" customHeight="1" x14ac:dyDescent="0.25">
      <c r="A6128" s="233">
        <v>100273</v>
      </c>
      <c r="B6128" s="216" t="s">
        <v>36014</v>
      </c>
      <c r="C6128" s="216" t="s">
        <v>35931</v>
      </c>
      <c r="D6128" s="234">
        <v>2.11</v>
      </c>
      <c r="E6128" s="217"/>
      <c r="F6128" s="217"/>
    </row>
    <row r="6129" spans="1:6" ht="15.75" customHeight="1" x14ac:dyDescent="0.25">
      <c r="A6129" s="233">
        <v>100274</v>
      </c>
      <c r="B6129" s="216" t="s">
        <v>36015</v>
      </c>
      <c r="C6129" s="216" t="s">
        <v>35959</v>
      </c>
      <c r="D6129" s="234">
        <v>18.02</v>
      </c>
      <c r="E6129" s="217"/>
      <c r="F6129" s="217"/>
    </row>
    <row r="6130" spans="1:6" ht="15.75" customHeight="1" x14ac:dyDescent="0.25">
      <c r="A6130" s="233">
        <v>100275</v>
      </c>
      <c r="B6130" s="216" t="s">
        <v>36016</v>
      </c>
      <c r="C6130" s="216" t="s">
        <v>35959</v>
      </c>
      <c r="D6130" s="234">
        <v>11.65</v>
      </c>
      <c r="E6130" s="217"/>
      <c r="F6130" s="217"/>
    </row>
    <row r="6131" spans="1:6" ht="15.75" customHeight="1" x14ac:dyDescent="0.25">
      <c r="A6131" s="233">
        <v>100276</v>
      </c>
      <c r="B6131" s="216" t="s">
        <v>36017</v>
      </c>
      <c r="C6131" s="216" t="s">
        <v>35959</v>
      </c>
      <c r="D6131" s="234">
        <v>21.27</v>
      </c>
      <c r="E6131" s="217"/>
      <c r="F6131" s="217"/>
    </row>
    <row r="6132" spans="1:6" ht="15.75" customHeight="1" x14ac:dyDescent="0.25">
      <c r="A6132" s="233">
        <v>100277</v>
      </c>
      <c r="B6132" s="216" t="s">
        <v>36018</v>
      </c>
      <c r="C6132" s="216" t="s">
        <v>35959</v>
      </c>
      <c r="D6132" s="234">
        <v>1.43</v>
      </c>
      <c r="E6132" s="217"/>
      <c r="F6132" s="217"/>
    </row>
    <row r="6133" spans="1:6" ht="15.75" customHeight="1" x14ac:dyDescent="0.25">
      <c r="A6133" s="233">
        <v>100278</v>
      </c>
      <c r="B6133" s="216" t="s">
        <v>36019</v>
      </c>
      <c r="C6133" s="216" t="s">
        <v>35946</v>
      </c>
      <c r="D6133" s="234">
        <v>25.86</v>
      </c>
      <c r="E6133" s="217"/>
      <c r="F6133" s="217"/>
    </row>
    <row r="6134" spans="1:6" ht="15.75" customHeight="1" x14ac:dyDescent="0.25">
      <c r="A6134" s="233">
        <v>100279</v>
      </c>
      <c r="B6134" s="216" t="s">
        <v>36020</v>
      </c>
      <c r="C6134" s="216" t="s">
        <v>5</v>
      </c>
      <c r="D6134" s="234">
        <v>0.5</v>
      </c>
      <c r="E6134" s="217"/>
      <c r="F6134" s="217"/>
    </row>
    <row r="6135" spans="1:6" ht="15.75" customHeight="1" x14ac:dyDescent="0.25">
      <c r="A6135" s="233">
        <v>100280</v>
      </c>
      <c r="B6135" s="216" t="s">
        <v>36021</v>
      </c>
      <c r="C6135" s="216" t="s">
        <v>35946</v>
      </c>
      <c r="D6135" s="234">
        <v>11.87</v>
      </c>
      <c r="E6135" s="217"/>
      <c r="F6135" s="217"/>
    </row>
    <row r="6136" spans="1:6" ht="15.75" customHeight="1" x14ac:dyDescent="0.25">
      <c r="A6136" s="233">
        <v>100281</v>
      </c>
      <c r="B6136" s="216" t="s">
        <v>36022</v>
      </c>
      <c r="C6136" s="216" t="s">
        <v>35946</v>
      </c>
      <c r="D6136" s="234">
        <v>2.76</v>
      </c>
      <c r="E6136" s="217"/>
      <c r="F6136" s="217"/>
    </row>
    <row r="6137" spans="1:6" ht="15.75" customHeight="1" x14ac:dyDescent="0.25">
      <c r="A6137" s="233">
        <v>100282</v>
      </c>
      <c r="B6137" s="216" t="s">
        <v>36023</v>
      </c>
      <c r="C6137" s="216" t="s">
        <v>35959</v>
      </c>
      <c r="D6137" s="234">
        <v>101.27</v>
      </c>
      <c r="E6137" s="217"/>
      <c r="F6137" s="217"/>
    </row>
    <row r="6138" spans="1:6" ht="15.75" customHeight="1" x14ac:dyDescent="0.25">
      <c r="A6138" s="233">
        <v>100283</v>
      </c>
      <c r="B6138" s="216" t="s">
        <v>36024</v>
      </c>
      <c r="C6138" s="216" t="s">
        <v>35959</v>
      </c>
      <c r="D6138" s="234">
        <v>16.36</v>
      </c>
      <c r="E6138" s="217"/>
      <c r="F6138" s="217"/>
    </row>
    <row r="6139" spans="1:6" ht="15.75" customHeight="1" x14ac:dyDescent="0.25">
      <c r="A6139" s="233">
        <v>100284</v>
      </c>
      <c r="B6139" s="216" t="s">
        <v>36025</v>
      </c>
      <c r="C6139" s="216" t="s">
        <v>35959</v>
      </c>
      <c r="D6139" s="234">
        <v>8.09</v>
      </c>
      <c r="E6139" s="217"/>
      <c r="F6139" s="217"/>
    </row>
    <row r="6140" spans="1:6" ht="15.75" customHeight="1" x14ac:dyDescent="0.25">
      <c r="A6140" s="233">
        <v>100285</v>
      </c>
      <c r="B6140" s="216" t="s">
        <v>36026</v>
      </c>
      <c r="C6140" s="216" t="s">
        <v>35977</v>
      </c>
      <c r="D6140" s="234">
        <v>27.21</v>
      </c>
      <c r="E6140" s="217"/>
      <c r="F6140" s="217"/>
    </row>
    <row r="6141" spans="1:6" ht="15.75" customHeight="1" x14ac:dyDescent="0.25">
      <c r="A6141" s="233">
        <v>100286</v>
      </c>
      <c r="B6141" s="216" t="s">
        <v>36027</v>
      </c>
      <c r="C6141" s="216" t="s">
        <v>35977</v>
      </c>
      <c r="D6141" s="234">
        <v>8.86</v>
      </c>
      <c r="E6141" s="217"/>
      <c r="F6141" s="217"/>
    </row>
    <row r="6142" spans="1:6" ht="15.75" customHeight="1" x14ac:dyDescent="0.25">
      <c r="A6142" s="233">
        <v>100287</v>
      </c>
      <c r="B6142" s="216" t="s">
        <v>36028</v>
      </c>
      <c r="C6142" s="216" t="s">
        <v>35977</v>
      </c>
      <c r="D6142" s="234">
        <v>8.49</v>
      </c>
      <c r="E6142" s="217"/>
      <c r="F6142" s="217"/>
    </row>
    <row r="6143" spans="1:6" ht="15.75" customHeight="1" x14ac:dyDescent="0.25">
      <c r="A6143" s="233">
        <v>99802</v>
      </c>
      <c r="B6143" s="216" t="s">
        <v>36029</v>
      </c>
      <c r="C6143" s="216" t="s">
        <v>291</v>
      </c>
      <c r="D6143" s="234">
        <v>0.34</v>
      </c>
      <c r="E6143" s="217"/>
      <c r="F6143" s="217"/>
    </row>
    <row r="6144" spans="1:6" ht="15.75" customHeight="1" x14ac:dyDescent="0.25">
      <c r="A6144" s="233">
        <v>99803</v>
      </c>
      <c r="B6144" s="216" t="s">
        <v>36030</v>
      </c>
      <c r="C6144" s="216" t="s">
        <v>291</v>
      </c>
      <c r="D6144" s="234">
        <v>1.34</v>
      </c>
      <c r="E6144" s="217"/>
      <c r="F6144" s="217"/>
    </row>
    <row r="6145" spans="1:6" ht="15.75" customHeight="1" x14ac:dyDescent="0.25">
      <c r="A6145" s="233">
        <v>99805</v>
      </c>
      <c r="B6145" s="216" t="s">
        <v>36031</v>
      </c>
      <c r="C6145" s="216" t="s">
        <v>291</v>
      </c>
      <c r="D6145" s="234">
        <v>7.1</v>
      </c>
      <c r="E6145" s="217"/>
      <c r="F6145" s="217"/>
    </row>
    <row r="6146" spans="1:6" ht="15.75" customHeight="1" x14ac:dyDescent="0.25">
      <c r="A6146" s="233">
        <v>99806</v>
      </c>
      <c r="B6146" s="216" t="s">
        <v>36032</v>
      </c>
      <c r="C6146" s="216" t="s">
        <v>291</v>
      </c>
      <c r="D6146" s="234">
        <v>0.55000000000000004</v>
      </c>
      <c r="E6146" s="217"/>
      <c r="F6146" s="217"/>
    </row>
    <row r="6147" spans="1:6" ht="15.75" customHeight="1" x14ac:dyDescent="0.25">
      <c r="A6147" s="233">
        <v>99808</v>
      </c>
      <c r="B6147" s="216" t="s">
        <v>36033</v>
      </c>
      <c r="C6147" s="216" t="s">
        <v>291</v>
      </c>
      <c r="D6147" s="234">
        <v>2.38</v>
      </c>
      <c r="E6147" s="217"/>
      <c r="F6147" s="217"/>
    </row>
    <row r="6148" spans="1:6" ht="15.75" customHeight="1" x14ac:dyDescent="0.25">
      <c r="A6148" s="233">
        <v>99809</v>
      </c>
      <c r="B6148" s="216" t="s">
        <v>36034</v>
      </c>
      <c r="C6148" s="216" t="s">
        <v>291</v>
      </c>
      <c r="D6148" s="234">
        <v>3.83</v>
      </c>
      <c r="E6148" s="217"/>
      <c r="F6148" s="217"/>
    </row>
    <row r="6149" spans="1:6" ht="15.75" customHeight="1" x14ac:dyDescent="0.25">
      <c r="A6149" s="233">
        <v>99811</v>
      </c>
      <c r="B6149" s="216" t="s">
        <v>36035</v>
      </c>
      <c r="C6149" s="216" t="s">
        <v>291</v>
      </c>
      <c r="D6149" s="234">
        <v>2.29</v>
      </c>
      <c r="E6149" s="217"/>
      <c r="F6149" s="217"/>
    </row>
    <row r="6150" spans="1:6" ht="15.75" customHeight="1" x14ac:dyDescent="0.25">
      <c r="A6150" s="233">
        <v>99812</v>
      </c>
      <c r="B6150" s="216" t="s">
        <v>36036</v>
      </c>
      <c r="C6150" s="216" t="s">
        <v>291</v>
      </c>
      <c r="D6150" s="234">
        <v>0.73</v>
      </c>
      <c r="E6150" s="217"/>
      <c r="F6150" s="217"/>
    </row>
    <row r="6151" spans="1:6" ht="15.75" customHeight="1" x14ac:dyDescent="0.25">
      <c r="A6151" s="233">
        <v>99814</v>
      </c>
      <c r="B6151" s="216" t="s">
        <v>36037</v>
      </c>
      <c r="C6151" s="216" t="s">
        <v>291</v>
      </c>
      <c r="D6151" s="234">
        <v>1.25</v>
      </c>
      <c r="E6151" s="217"/>
      <c r="F6151" s="217"/>
    </row>
    <row r="6152" spans="1:6" ht="15.75" customHeight="1" x14ac:dyDescent="0.25">
      <c r="A6152" s="233">
        <v>99822</v>
      </c>
      <c r="B6152" s="216" t="s">
        <v>36038</v>
      </c>
      <c r="C6152" s="216" t="s">
        <v>291</v>
      </c>
      <c r="D6152" s="234">
        <v>0.65</v>
      </c>
      <c r="E6152" s="217"/>
      <c r="F6152" s="217"/>
    </row>
    <row r="6153" spans="1:6" ht="15.75" customHeight="1" x14ac:dyDescent="0.25">
      <c r="A6153" s="233">
        <v>99826</v>
      </c>
      <c r="B6153" s="216" t="s">
        <v>36039</v>
      </c>
      <c r="C6153" s="216" t="s">
        <v>291</v>
      </c>
      <c r="D6153" s="234">
        <v>0.99</v>
      </c>
      <c r="E6153" s="217"/>
      <c r="F6153" s="217"/>
    </row>
    <row r="6154" spans="1:6" ht="15.75" customHeight="1" x14ac:dyDescent="0.25">
      <c r="A6154" s="233">
        <v>73361</v>
      </c>
      <c r="B6154" s="216" t="s">
        <v>36040</v>
      </c>
      <c r="C6154" s="216" t="s">
        <v>293</v>
      </c>
      <c r="D6154" s="234">
        <v>373.3</v>
      </c>
      <c r="E6154" s="217"/>
      <c r="F6154" s="217"/>
    </row>
    <row r="6155" spans="1:6" ht="15.75" customHeight="1" x14ac:dyDescent="0.25">
      <c r="A6155" s="233">
        <v>97010</v>
      </c>
      <c r="B6155" s="216" t="s">
        <v>36041</v>
      </c>
      <c r="C6155" s="216" t="s">
        <v>40</v>
      </c>
      <c r="D6155" s="234">
        <v>27.83</v>
      </c>
      <c r="E6155" s="217"/>
      <c r="F6155" s="217"/>
    </row>
    <row r="6156" spans="1:6" ht="15.75" customHeight="1" x14ac:dyDescent="0.25">
      <c r="A6156" s="233">
        <v>97011</v>
      </c>
      <c r="B6156" s="216" t="s">
        <v>36042</v>
      </c>
      <c r="C6156" s="216" t="s">
        <v>40</v>
      </c>
      <c r="D6156" s="234">
        <v>22.83</v>
      </c>
      <c r="E6156" s="217"/>
      <c r="F6156" s="217"/>
    </row>
    <row r="6157" spans="1:6" ht="15.75" customHeight="1" x14ac:dyDescent="0.25">
      <c r="A6157" s="233">
        <v>97012</v>
      </c>
      <c r="B6157" s="216" t="s">
        <v>36043</v>
      </c>
      <c r="C6157" s="216" t="s">
        <v>40</v>
      </c>
      <c r="D6157" s="234">
        <v>20.329999999999998</v>
      </c>
      <c r="E6157" s="217"/>
      <c r="F6157" s="217"/>
    </row>
    <row r="6158" spans="1:6" ht="15.75" customHeight="1" x14ac:dyDescent="0.25">
      <c r="A6158" s="233">
        <v>97013</v>
      </c>
      <c r="B6158" s="216" t="s">
        <v>36044</v>
      </c>
      <c r="C6158" s="216" t="s">
        <v>40</v>
      </c>
      <c r="D6158" s="234">
        <v>53.07</v>
      </c>
      <c r="E6158" s="217"/>
      <c r="F6158" s="217"/>
    </row>
    <row r="6159" spans="1:6" ht="15.75" customHeight="1" x14ac:dyDescent="0.25">
      <c r="A6159" s="233">
        <v>97014</v>
      </c>
      <c r="B6159" s="216" t="s">
        <v>36045</v>
      </c>
      <c r="C6159" s="216" t="s">
        <v>40</v>
      </c>
      <c r="D6159" s="234">
        <v>39.840000000000003</v>
      </c>
      <c r="E6159" s="217"/>
      <c r="F6159" s="217"/>
    </row>
    <row r="6160" spans="1:6" ht="15.75" customHeight="1" x14ac:dyDescent="0.25">
      <c r="A6160" s="233">
        <v>97015</v>
      </c>
      <c r="B6160" s="216" t="s">
        <v>36046</v>
      </c>
      <c r="C6160" s="216" t="s">
        <v>40</v>
      </c>
      <c r="D6160" s="234">
        <v>33.229999999999997</v>
      </c>
      <c r="E6160" s="217"/>
      <c r="F6160" s="217"/>
    </row>
    <row r="6161" spans="1:6" ht="15.75" customHeight="1" x14ac:dyDescent="0.25">
      <c r="A6161" s="233">
        <v>97016</v>
      </c>
      <c r="B6161" s="216" t="s">
        <v>36047</v>
      </c>
      <c r="C6161" s="216" t="s">
        <v>40</v>
      </c>
      <c r="D6161" s="234">
        <v>23.44</v>
      </c>
      <c r="E6161" s="217"/>
      <c r="F6161" s="217"/>
    </row>
    <row r="6162" spans="1:6" ht="15.75" customHeight="1" x14ac:dyDescent="0.25">
      <c r="A6162" s="233">
        <v>97017</v>
      </c>
      <c r="B6162" s="216" t="s">
        <v>36048</v>
      </c>
      <c r="C6162" s="216" t="s">
        <v>40</v>
      </c>
      <c r="D6162" s="234">
        <v>18.52</v>
      </c>
      <c r="E6162" s="217"/>
      <c r="F6162" s="217"/>
    </row>
    <row r="6163" spans="1:6" ht="15.75" customHeight="1" x14ac:dyDescent="0.25">
      <c r="A6163" s="233">
        <v>97018</v>
      </c>
      <c r="B6163" s="216" t="s">
        <v>36049</v>
      </c>
      <c r="C6163" s="216" t="s">
        <v>40</v>
      </c>
      <c r="D6163" s="234">
        <v>16.03</v>
      </c>
      <c r="E6163" s="217"/>
      <c r="F6163" s="217"/>
    </row>
    <row r="6164" spans="1:6" ht="15.75" customHeight="1" x14ac:dyDescent="0.25">
      <c r="A6164" s="233">
        <v>97031</v>
      </c>
      <c r="B6164" s="216" t="s">
        <v>36050</v>
      </c>
      <c r="C6164" s="216" t="s">
        <v>40</v>
      </c>
      <c r="D6164" s="234">
        <v>32.299999999999997</v>
      </c>
      <c r="E6164" s="217"/>
      <c r="F6164" s="217"/>
    </row>
    <row r="6165" spans="1:6" ht="15.75" customHeight="1" x14ac:dyDescent="0.25">
      <c r="A6165" s="233">
        <v>97032</v>
      </c>
      <c r="B6165" s="216" t="s">
        <v>36051</v>
      </c>
      <c r="C6165" s="216" t="s">
        <v>40</v>
      </c>
      <c r="D6165" s="234">
        <v>22.77</v>
      </c>
      <c r="E6165" s="217"/>
      <c r="F6165" s="217"/>
    </row>
    <row r="6166" spans="1:6" ht="15.75" customHeight="1" x14ac:dyDescent="0.25">
      <c r="A6166" s="233">
        <v>97033</v>
      </c>
      <c r="B6166" s="216" t="s">
        <v>36052</v>
      </c>
      <c r="C6166" s="216" t="s">
        <v>40</v>
      </c>
      <c r="D6166" s="234">
        <v>25.26</v>
      </c>
      <c r="E6166" s="217"/>
      <c r="F6166" s="217"/>
    </row>
    <row r="6167" spans="1:6" ht="15.75" customHeight="1" x14ac:dyDescent="0.25">
      <c r="A6167" s="233">
        <v>97034</v>
      </c>
      <c r="B6167" s="216" t="s">
        <v>36053</v>
      </c>
      <c r="C6167" s="216" t="s">
        <v>40</v>
      </c>
      <c r="D6167" s="234">
        <v>18.37</v>
      </c>
      <c r="E6167" s="217"/>
      <c r="F6167" s="217"/>
    </row>
    <row r="6168" spans="1:6" ht="15.75" customHeight="1" x14ac:dyDescent="0.25">
      <c r="A6168" s="233">
        <v>97039</v>
      </c>
      <c r="B6168" s="216" t="s">
        <v>36054</v>
      </c>
      <c r="C6168" s="216" t="s">
        <v>291</v>
      </c>
      <c r="D6168" s="234">
        <v>34.19</v>
      </c>
      <c r="E6168" s="217"/>
      <c r="F6168" s="217"/>
    </row>
    <row r="6169" spans="1:6" ht="15.75" customHeight="1" x14ac:dyDescent="0.25">
      <c r="A6169" s="233">
        <v>97040</v>
      </c>
      <c r="B6169" s="216" t="s">
        <v>36055</v>
      </c>
      <c r="C6169" s="216" t="s">
        <v>291</v>
      </c>
      <c r="D6169" s="234">
        <v>11.97</v>
      </c>
      <c r="E6169" s="217"/>
      <c r="F6169" s="217"/>
    </row>
    <row r="6170" spans="1:6" ht="15.75" customHeight="1" x14ac:dyDescent="0.25">
      <c r="A6170" s="233">
        <v>97041</v>
      </c>
      <c r="B6170" s="216" t="s">
        <v>36056</v>
      </c>
      <c r="C6170" s="216" t="s">
        <v>291</v>
      </c>
      <c r="D6170" s="234">
        <v>174.26</v>
      </c>
      <c r="E6170" s="217"/>
      <c r="F6170" s="217"/>
    </row>
    <row r="6171" spans="1:6" ht="15.75" customHeight="1" x14ac:dyDescent="0.25">
      <c r="A6171" s="233">
        <v>97046</v>
      </c>
      <c r="B6171" s="216" t="s">
        <v>36057</v>
      </c>
      <c r="C6171" s="216" t="s">
        <v>291</v>
      </c>
      <c r="D6171" s="234">
        <v>0.27</v>
      </c>
      <c r="E6171" s="217"/>
      <c r="F6171" s="217"/>
    </row>
    <row r="6172" spans="1:6" ht="15.75" customHeight="1" x14ac:dyDescent="0.25">
      <c r="A6172" s="233">
        <v>97047</v>
      </c>
      <c r="B6172" s="216" t="s">
        <v>36058</v>
      </c>
      <c r="C6172" s="216" t="s">
        <v>291</v>
      </c>
      <c r="D6172" s="234">
        <v>0.11</v>
      </c>
      <c r="E6172" s="217"/>
      <c r="F6172" s="217"/>
    </row>
    <row r="6173" spans="1:6" ht="15.75" customHeight="1" x14ac:dyDescent="0.25">
      <c r="A6173" s="233">
        <v>97048</v>
      </c>
      <c r="B6173" s="216" t="s">
        <v>36059</v>
      </c>
      <c r="C6173" s="216" t="s">
        <v>291</v>
      </c>
      <c r="D6173" s="234">
        <v>7.0000000000000007E-2</v>
      </c>
      <c r="E6173" s="217"/>
      <c r="F6173" s="217"/>
    </row>
    <row r="6174" spans="1:6" ht="15.75" customHeight="1" x14ac:dyDescent="0.25">
      <c r="A6174" s="233">
        <v>97051</v>
      </c>
      <c r="B6174" s="216" t="s">
        <v>36060</v>
      </c>
      <c r="C6174" s="216" t="s">
        <v>40</v>
      </c>
      <c r="D6174" s="234">
        <v>2.8</v>
      </c>
      <c r="E6174" s="217"/>
      <c r="F6174" s="217"/>
    </row>
    <row r="6175" spans="1:6" ht="15.75" customHeight="1" x14ac:dyDescent="0.25">
      <c r="A6175" s="233">
        <v>97053</v>
      </c>
      <c r="B6175" s="216" t="s">
        <v>36061</v>
      </c>
      <c r="C6175" s="216" t="s">
        <v>40</v>
      </c>
      <c r="D6175" s="234">
        <v>8.2899999999999991</v>
      </c>
      <c r="E6175" s="217"/>
      <c r="F6175" s="217"/>
    </row>
    <row r="6176" spans="1:6" ht="15.75" customHeight="1" x14ac:dyDescent="0.25">
      <c r="A6176" s="233">
        <v>97054</v>
      </c>
      <c r="B6176" s="216" t="s">
        <v>36062</v>
      </c>
      <c r="C6176" s="216" t="s">
        <v>5</v>
      </c>
      <c r="D6176" s="234">
        <v>27.61</v>
      </c>
      <c r="E6176" s="217"/>
      <c r="F6176" s="217"/>
    </row>
    <row r="6177" spans="1:6" ht="15.75" customHeight="1" x14ac:dyDescent="0.25">
      <c r="A6177" s="233">
        <v>97062</v>
      </c>
      <c r="B6177" s="216" t="s">
        <v>36063</v>
      </c>
      <c r="C6177" s="216" t="s">
        <v>291</v>
      </c>
      <c r="D6177" s="234">
        <v>4.4800000000000004</v>
      </c>
      <c r="E6177" s="217"/>
      <c r="F6177" s="217"/>
    </row>
    <row r="6178" spans="1:6" ht="15.75" customHeight="1" x14ac:dyDescent="0.25">
      <c r="A6178" s="233">
        <v>97063</v>
      </c>
      <c r="B6178" s="216" t="s">
        <v>36064</v>
      </c>
      <c r="C6178" s="216" t="s">
        <v>291</v>
      </c>
      <c r="D6178" s="234">
        <v>7.54</v>
      </c>
      <c r="E6178" s="217"/>
      <c r="F6178" s="217"/>
    </row>
    <row r="6179" spans="1:6" ht="15.75" customHeight="1" x14ac:dyDescent="0.25">
      <c r="A6179" s="233">
        <v>97064</v>
      </c>
      <c r="B6179" s="216" t="s">
        <v>36065</v>
      </c>
      <c r="C6179" s="216" t="s">
        <v>40</v>
      </c>
      <c r="D6179" s="234">
        <v>13.79</v>
      </c>
      <c r="E6179" s="217"/>
      <c r="F6179" s="217"/>
    </row>
    <row r="6180" spans="1:6" ht="15.75" customHeight="1" x14ac:dyDescent="0.25">
      <c r="A6180" s="233">
        <v>97065</v>
      </c>
      <c r="B6180" s="216" t="s">
        <v>36066</v>
      </c>
      <c r="C6180" s="216" t="s">
        <v>293</v>
      </c>
      <c r="D6180" s="234">
        <v>4.6900000000000004</v>
      </c>
      <c r="E6180" s="217"/>
      <c r="F6180" s="217"/>
    </row>
    <row r="6181" spans="1:6" ht="15.75" customHeight="1" x14ac:dyDescent="0.25">
      <c r="A6181" s="233">
        <v>97066</v>
      </c>
      <c r="B6181" s="216" t="s">
        <v>36067</v>
      </c>
      <c r="C6181" s="216" t="s">
        <v>291</v>
      </c>
      <c r="D6181" s="234">
        <v>63.51</v>
      </c>
      <c r="E6181" s="217"/>
      <c r="F6181" s="217"/>
    </row>
    <row r="6182" spans="1:6" ht="15.75" customHeight="1" x14ac:dyDescent="0.25">
      <c r="A6182" s="233">
        <v>97067</v>
      </c>
      <c r="B6182" s="216" t="s">
        <v>36068</v>
      </c>
      <c r="C6182" s="216" t="s">
        <v>40</v>
      </c>
      <c r="D6182" s="234">
        <v>464.57</v>
      </c>
      <c r="E6182" s="217"/>
      <c r="F6182" s="217"/>
    </row>
    <row r="6183" spans="1:6" ht="15.75" customHeight="1" x14ac:dyDescent="0.25">
      <c r="A6183" s="233">
        <v>97621</v>
      </c>
      <c r="B6183" s="216" t="s">
        <v>36069</v>
      </c>
      <c r="C6183" s="216" t="s">
        <v>293</v>
      </c>
      <c r="D6183" s="234">
        <v>74.41</v>
      </c>
      <c r="E6183" s="217"/>
      <c r="F6183" s="217"/>
    </row>
    <row r="6184" spans="1:6" ht="15.75" customHeight="1" x14ac:dyDescent="0.25">
      <c r="A6184" s="233">
        <v>97622</v>
      </c>
      <c r="B6184" s="216" t="s">
        <v>36070</v>
      </c>
      <c r="C6184" s="216" t="s">
        <v>293</v>
      </c>
      <c r="D6184" s="234">
        <v>36.26</v>
      </c>
      <c r="E6184" s="217"/>
      <c r="F6184" s="217"/>
    </row>
    <row r="6185" spans="1:6" ht="15.75" customHeight="1" x14ac:dyDescent="0.25">
      <c r="A6185" s="233">
        <v>97623</v>
      </c>
      <c r="B6185" s="216" t="s">
        <v>36071</v>
      </c>
      <c r="C6185" s="216" t="s">
        <v>293</v>
      </c>
      <c r="D6185" s="234">
        <v>111.09</v>
      </c>
      <c r="E6185" s="217"/>
      <c r="F6185" s="217"/>
    </row>
    <row r="6186" spans="1:6" ht="15.75" customHeight="1" x14ac:dyDescent="0.25">
      <c r="A6186" s="233">
        <v>97624</v>
      </c>
      <c r="B6186" s="216" t="s">
        <v>36072</v>
      </c>
      <c r="C6186" s="216" t="s">
        <v>293</v>
      </c>
      <c r="D6186" s="234">
        <v>68.180000000000007</v>
      </c>
      <c r="E6186" s="217"/>
      <c r="F6186" s="217"/>
    </row>
    <row r="6187" spans="1:6" ht="15.75" customHeight="1" x14ac:dyDescent="0.25">
      <c r="A6187" s="233">
        <v>97625</v>
      </c>
      <c r="B6187" s="216" t="s">
        <v>36073</v>
      </c>
      <c r="C6187" s="216" t="s">
        <v>293</v>
      </c>
      <c r="D6187" s="234">
        <v>38.33</v>
      </c>
      <c r="E6187" s="217"/>
      <c r="F6187" s="217"/>
    </row>
    <row r="6188" spans="1:6" ht="15.75" customHeight="1" x14ac:dyDescent="0.25">
      <c r="A6188" s="233">
        <v>97626</v>
      </c>
      <c r="B6188" s="216" t="s">
        <v>36074</v>
      </c>
      <c r="C6188" s="216" t="s">
        <v>293</v>
      </c>
      <c r="D6188" s="234">
        <v>389.19</v>
      </c>
      <c r="E6188" s="217"/>
      <c r="F6188" s="217"/>
    </row>
    <row r="6189" spans="1:6" ht="15.75" customHeight="1" x14ac:dyDescent="0.25">
      <c r="A6189" s="233">
        <v>97627</v>
      </c>
      <c r="B6189" s="216" t="s">
        <v>36075</v>
      </c>
      <c r="C6189" s="216" t="s">
        <v>293</v>
      </c>
      <c r="D6189" s="234">
        <v>210.74</v>
      </c>
      <c r="E6189" s="217"/>
      <c r="F6189" s="217"/>
    </row>
    <row r="6190" spans="1:6" ht="15.75" customHeight="1" x14ac:dyDescent="0.25">
      <c r="A6190" s="233">
        <v>97628</v>
      </c>
      <c r="B6190" s="216" t="s">
        <v>36076</v>
      </c>
      <c r="C6190" s="216" t="s">
        <v>293</v>
      </c>
      <c r="D6190" s="234">
        <v>179.22</v>
      </c>
      <c r="E6190" s="217"/>
      <c r="F6190" s="217"/>
    </row>
    <row r="6191" spans="1:6" ht="15.75" customHeight="1" x14ac:dyDescent="0.25">
      <c r="A6191" s="233">
        <v>97629</v>
      </c>
      <c r="B6191" s="216" t="s">
        <v>36077</v>
      </c>
      <c r="C6191" s="216" t="s">
        <v>293</v>
      </c>
      <c r="D6191" s="234">
        <v>93.69</v>
      </c>
      <c r="E6191" s="217"/>
      <c r="F6191" s="217"/>
    </row>
    <row r="6192" spans="1:6" ht="15.75" customHeight="1" x14ac:dyDescent="0.25">
      <c r="A6192" s="233">
        <v>97631</v>
      </c>
      <c r="B6192" s="216" t="s">
        <v>36078</v>
      </c>
      <c r="C6192" s="216" t="s">
        <v>291</v>
      </c>
      <c r="D6192" s="234">
        <v>2.12</v>
      </c>
      <c r="E6192" s="217"/>
      <c r="F6192" s="217"/>
    </row>
    <row r="6193" spans="1:6" ht="15.75" customHeight="1" x14ac:dyDescent="0.25">
      <c r="A6193" s="233">
        <v>97632</v>
      </c>
      <c r="B6193" s="216" t="s">
        <v>36079</v>
      </c>
      <c r="C6193" s="216" t="s">
        <v>40</v>
      </c>
      <c r="D6193" s="234">
        <v>1.74</v>
      </c>
      <c r="E6193" s="217"/>
      <c r="F6193" s="217"/>
    </row>
    <row r="6194" spans="1:6" ht="15.75" customHeight="1" x14ac:dyDescent="0.25">
      <c r="A6194" s="233">
        <v>97633</v>
      </c>
      <c r="B6194" s="216" t="s">
        <v>36080</v>
      </c>
      <c r="C6194" s="216" t="s">
        <v>291</v>
      </c>
      <c r="D6194" s="234">
        <v>15.27</v>
      </c>
      <c r="E6194" s="217"/>
      <c r="F6194" s="217"/>
    </row>
    <row r="6195" spans="1:6" ht="15.75" customHeight="1" x14ac:dyDescent="0.25">
      <c r="A6195" s="233">
        <v>97634</v>
      </c>
      <c r="B6195" s="216" t="s">
        <v>36081</v>
      </c>
      <c r="C6195" s="216" t="s">
        <v>291</v>
      </c>
      <c r="D6195" s="234">
        <v>8.89</v>
      </c>
      <c r="E6195" s="217"/>
      <c r="F6195" s="217"/>
    </row>
    <row r="6196" spans="1:6" ht="15.75" customHeight="1" x14ac:dyDescent="0.25">
      <c r="A6196" s="233">
        <v>97635</v>
      </c>
      <c r="B6196" s="216" t="s">
        <v>36082</v>
      </c>
      <c r="C6196" s="216" t="s">
        <v>291</v>
      </c>
      <c r="D6196" s="234">
        <v>10.31</v>
      </c>
      <c r="E6196" s="217"/>
      <c r="F6196" s="217"/>
    </row>
    <row r="6197" spans="1:6" ht="15.75" customHeight="1" x14ac:dyDescent="0.25">
      <c r="A6197" s="233">
        <v>97636</v>
      </c>
      <c r="B6197" s="216" t="s">
        <v>36083</v>
      </c>
      <c r="C6197" s="216" t="s">
        <v>291</v>
      </c>
      <c r="D6197" s="234">
        <v>13.13</v>
      </c>
      <c r="E6197" s="217"/>
      <c r="F6197" s="217"/>
    </row>
    <row r="6198" spans="1:6" ht="15.75" customHeight="1" x14ac:dyDescent="0.25">
      <c r="A6198" s="233">
        <v>97637</v>
      </c>
      <c r="B6198" s="216" t="s">
        <v>36084</v>
      </c>
      <c r="C6198" s="216" t="s">
        <v>291</v>
      </c>
      <c r="D6198" s="234">
        <v>1.84</v>
      </c>
      <c r="E6198" s="217"/>
      <c r="F6198" s="217"/>
    </row>
    <row r="6199" spans="1:6" ht="15.75" customHeight="1" x14ac:dyDescent="0.25">
      <c r="A6199" s="233">
        <v>97638</v>
      </c>
      <c r="B6199" s="216" t="s">
        <v>36085</v>
      </c>
      <c r="C6199" s="216" t="s">
        <v>291</v>
      </c>
      <c r="D6199" s="234">
        <v>5.36</v>
      </c>
      <c r="E6199" s="217"/>
      <c r="F6199" s="217"/>
    </row>
    <row r="6200" spans="1:6" ht="15.75" customHeight="1" x14ac:dyDescent="0.25">
      <c r="A6200" s="233">
        <v>97639</v>
      </c>
      <c r="B6200" s="216" t="s">
        <v>36086</v>
      </c>
      <c r="C6200" s="216" t="s">
        <v>291</v>
      </c>
      <c r="D6200" s="234">
        <v>12.8</v>
      </c>
      <c r="E6200" s="217"/>
      <c r="F6200" s="217"/>
    </row>
    <row r="6201" spans="1:6" ht="15.75" customHeight="1" x14ac:dyDescent="0.25">
      <c r="A6201" s="233">
        <v>97640</v>
      </c>
      <c r="B6201" s="216" t="s">
        <v>36087</v>
      </c>
      <c r="C6201" s="216" t="s">
        <v>291</v>
      </c>
      <c r="D6201" s="234">
        <v>1.1599999999999999</v>
      </c>
      <c r="E6201" s="217"/>
      <c r="F6201" s="217"/>
    </row>
    <row r="6202" spans="1:6" ht="15.75" customHeight="1" x14ac:dyDescent="0.25">
      <c r="A6202" s="233">
        <v>97641</v>
      </c>
      <c r="B6202" s="216" t="s">
        <v>36088</v>
      </c>
      <c r="C6202" s="216" t="s">
        <v>291</v>
      </c>
      <c r="D6202" s="234">
        <v>3.2</v>
      </c>
      <c r="E6202" s="217"/>
      <c r="F6202" s="217"/>
    </row>
    <row r="6203" spans="1:6" ht="15.75" customHeight="1" x14ac:dyDescent="0.25">
      <c r="A6203" s="233">
        <v>97642</v>
      </c>
      <c r="B6203" s="216" t="s">
        <v>36089</v>
      </c>
      <c r="C6203" s="216" t="s">
        <v>291</v>
      </c>
      <c r="D6203" s="234">
        <v>2.0699999999999998</v>
      </c>
      <c r="E6203" s="217"/>
      <c r="F6203" s="217"/>
    </row>
    <row r="6204" spans="1:6" ht="15.75" customHeight="1" x14ac:dyDescent="0.25">
      <c r="A6204" s="233">
        <v>97643</v>
      </c>
      <c r="B6204" s="216" t="s">
        <v>36090</v>
      </c>
      <c r="C6204" s="216" t="s">
        <v>291</v>
      </c>
      <c r="D6204" s="234">
        <v>15.7</v>
      </c>
      <c r="E6204" s="217"/>
      <c r="F6204" s="217"/>
    </row>
    <row r="6205" spans="1:6" ht="15.75" customHeight="1" x14ac:dyDescent="0.25">
      <c r="A6205" s="233">
        <v>97644</v>
      </c>
      <c r="B6205" s="216" t="s">
        <v>36091</v>
      </c>
      <c r="C6205" s="216" t="s">
        <v>291</v>
      </c>
      <c r="D6205" s="234">
        <v>5.91</v>
      </c>
      <c r="E6205" s="217"/>
      <c r="F6205" s="217"/>
    </row>
    <row r="6206" spans="1:6" ht="15.75" customHeight="1" x14ac:dyDescent="0.25">
      <c r="A6206" s="233">
        <v>97645</v>
      </c>
      <c r="B6206" s="216" t="s">
        <v>36092</v>
      </c>
      <c r="C6206" s="216" t="s">
        <v>291</v>
      </c>
      <c r="D6206" s="234">
        <v>21.7</v>
      </c>
      <c r="E6206" s="217"/>
      <c r="F6206" s="217"/>
    </row>
    <row r="6207" spans="1:6" ht="15.75" customHeight="1" x14ac:dyDescent="0.25">
      <c r="A6207" s="233">
        <v>97647</v>
      </c>
      <c r="B6207" s="216" t="s">
        <v>36093</v>
      </c>
      <c r="C6207" s="216" t="s">
        <v>291</v>
      </c>
      <c r="D6207" s="234">
        <v>2.33</v>
      </c>
      <c r="E6207" s="217"/>
      <c r="F6207" s="217"/>
    </row>
    <row r="6208" spans="1:6" ht="15.75" customHeight="1" x14ac:dyDescent="0.25">
      <c r="A6208" s="233">
        <v>97648</v>
      </c>
      <c r="B6208" s="216" t="s">
        <v>36094</v>
      </c>
      <c r="C6208" s="216" t="s">
        <v>291</v>
      </c>
      <c r="D6208" s="234">
        <v>1.34</v>
      </c>
      <c r="E6208" s="217"/>
      <c r="F6208" s="217"/>
    </row>
    <row r="6209" spans="1:6" ht="15.75" customHeight="1" x14ac:dyDescent="0.25">
      <c r="A6209" s="233">
        <v>97649</v>
      </c>
      <c r="B6209" s="216" t="s">
        <v>36095</v>
      </c>
      <c r="C6209" s="216" t="s">
        <v>291</v>
      </c>
      <c r="D6209" s="234">
        <v>2.96</v>
      </c>
      <c r="E6209" s="217"/>
      <c r="F6209" s="217"/>
    </row>
    <row r="6210" spans="1:6" ht="15.75" customHeight="1" x14ac:dyDescent="0.25">
      <c r="A6210" s="233">
        <v>97650</v>
      </c>
      <c r="B6210" s="216" t="s">
        <v>36096</v>
      </c>
      <c r="C6210" s="216" t="s">
        <v>291</v>
      </c>
      <c r="D6210" s="234">
        <v>5.0199999999999996</v>
      </c>
      <c r="E6210" s="217"/>
      <c r="F6210" s="217"/>
    </row>
    <row r="6211" spans="1:6" ht="15.75" customHeight="1" x14ac:dyDescent="0.25">
      <c r="A6211" s="233">
        <v>97651</v>
      </c>
      <c r="B6211" s="216" t="s">
        <v>36097</v>
      </c>
      <c r="C6211" s="216" t="s">
        <v>5</v>
      </c>
      <c r="D6211" s="234">
        <v>55.64</v>
      </c>
      <c r="E6211" s="217"/>
      <c r="F6211" s="217"/>
    </row>
    <row r="6212" spans="1:6" ht="15.75" customHeight="1" x14ac:dyDescent="0.25">
      <c r="A6212" s="233">
        <v>97652</v>
      </c>
      <c r="B6212" s="216" t="s">
        <v>36098</v>
      </c>
      <c r="C6212" s="216" t="s">
        <v>5</v>
      </c>
      <c r="D6212" s="234">
        <v>126.15</v>
      </c>
      <c r="E6212" s="217"/>
      <c r="F6212" s="217"/>
    </row>
    <row r="6213" spans="1:6" ht="15.75" customHeight="1" x14ac:dyDescent="0.25">
      <c r="A6213" s="233">
        <v>97653</v>
      </c>
      <c r="B6213" s="216" t="s">
        <v>36099</v>
      </c>
      <c r="C6213" s="216" t="s">
        <v>5</v>
      </c>
      <c r="D6213" s="234">
        <v>90.1</v>
      </c>
      <c r="E6213" s="217"/>
      <c r="F6213" s="217"/>
    </row>
    <row r="6214" spans="1:6" ht="15.75" customHeight="1" x14ac:dyDescent="0.25">
      <c r="A6214" s="233">
        <v>97654</v>
      </c>
      <c r="B6214" s="216" t="s">
        <v>36100</v>
      </c>
      <c r="C6214" s="216" t="s">
        <v>5</v>
      </c>
      <c r="D6214" s="234">
        <v>109.4</v>
      </c>
      <c r="E6214" s="217"/>
      <c r="F6214" s="217"/>
    </row>
    <row r="6215" spans="1:6" ht="15.75" customHeight="1" x14ac:dyDescent="0.25">
      <c r="A6215" s="233">
        <v>97655</v>
      </c>
      <c r="B6215" s="216" t="s">
        <v>36101</v>
      </c>
      <c r="C6215" s="216" t="s">
        <v>291</v>
      </c>
      <c r="D6215" s="234">
        <v>16.02</v>
      </c>
      <c r="E6215" s="217"/>
      <c r="F6215" s="217"/>
    </row>
    <row r="6216" spans="1:6" ht="15.75" customHeight="1" x14ac:dyDescent="0.25">
      <c r="A6216" s="233">
        <v>97656</v>
      </c>
      <c r="B6216" s="216" t="s">
        <v>36102</v>
      </c>
      <c r="C6216" s="216" t="s">
        <v>5</v>
      </c>
      <c r="D6216" s="234">
        <v>157.34</v>
      </c>
      <c r="E6216" s="217"/>
      <c r="F6216" s="217"/>
    </row>
    <row r="6217" spans="1:6" ht="15.75" customHeight="1" x14ac:dyDescent="0.25">
      <c r="A6217" s="233">
        <v>97657</v>
      </c>
      <c r="B6217" s="216" t="s">
        <v>36103</v>
      </c>
      <c r="C6217" s="216" t="s">
        <v>5</v>
      </c>
      <c r="D6217" s="234">
        <v>311.86</v>
      </c>
      <c r="E6217" s="217"/>
      <c r="F6217" s="217"/>
    </row>
    <row r="6218" spans="1:6" ht="15.75" customHeight="1" x14ac:dyDescent="0.25">
      <c r="A6218" s="233">
        <v>97658</v>
      </c>
      <c r="B6218" s="216" t="s">
        <v>36104</v>
      </c>
      <c r="C6218" s="216" t="s">
        <v>5</v>
      </c>
      <c r="D6218" s="234">
        <v>128.38</v>
      </c>
      <c r="E6218" s="217"/>
      <c r="F6218" s="217"/>
    </row>
    <row r="6219" spans="1:6" ht="15.75" customHeight="1" x14ac:dyDescent="0.25">
      <c r="A6219" s="233">
        <v>97659</v>
      </c>
      <c r="B6219" s="216" t="s">
        <v>36105</v>
      </c>
      <c r="C6219" s="216" t="s">
        <v>5</v>
      </c>
      <c r="D6219" s="234">
        <v>171.81</v>
      </c>
      <c r="E6219" s="217"/>
      <c r="F6219" s="217"/>
    </row>
    <row r="6220" spans="1:6" ht="15.75" customHeight="1" x14ac:dyDescent="0.25">
      <c r="A6220" s="233">
        <v>97660</v>
      </c>
      <c r="B6220" s="216" t="s">
        <v>36106</v>
      </c>
      <c r="C6220" s="216" t="s">
        <v>5</v>
      </c>
      <c r="D6220" s="234">
        <v>0.42</v>
      </c>
      <c r="E6220" s="217"/>
      <c r="F6220" s="217"/>
    </row>
    <row r="6221" spans="1:6" ht="15.75" customHeight="1" x14ac:dyDescent="0.25">
      <c r="A6221" s="233">
        <v>97661</v>
      </c>
      <c r="B6221" s="216" t="s">
        <v>36107</v>
      </c>
      <c r="C6221" s="216" t="s">
        <v>40</v>
      </c>
      <c r="D6221" s="234">
        <v>0.43</v>
      </c>
      <c r="E6221" s="217"/>
      <c r="F6221" s="217"/>
    </row>
    <row r="6222" spans="1:6" ht="15.75" customHeight="1" x14ac:dyDescent="0.25">
      <c r="A6222" s="233">
        <v>97662</v>
      </c>
      <c r="B6222" s="216" t="s">
        <v>36108</v>
      </c>
      <c r="C6222" s="216" t="s">
        <v>40</v>
      </c>
      <c r="D6222" s="234">
        <v>0.31</v>
      </c>
      <c r="E6222" s="217"/>
      <c r="F6222" s="217"/>
    </row>
    <row r="6223" spans="1:6" ht="15.75" customHeight="1" x14ac:dyDescent="0.25">
      <c r="A6223" s="233">
        <v>97663</v>
      </c>
      <c r="B6223" s="216" t="s">
        <v>36109</v>
      </c>
      <c r="C6223" s="216" t="s">
        <v>5</v>
      </c>
      <c r="D6223" s="234">
        <v>7.81</v>
      </c>
      <c r="E6223" s="217"/>
      <c r="F6223" s="217"/>
    </row>
    <row r="6224" spans="1:6" ht="15.75" customHeight="1" x14ac:dyDescent="0.25">
      <c r="A6224" s="233">
        <v>97664</v>
      </c>
      <c r="B6224" s="216" t="s">
        <v>36110</v>
      </c>
      <c r="C6224" s="216" t="s">
        <v>5</v>
      </c>
      <c r="D6224" s="234">
        <v>0.96</v>
      </c>
      <c r="E6224" s="217"/>
      <c r="F6224" s="217"/>
    </row>
    <row r="6225" spans="1:6" ht="15.75" customHeight="1" x14ac:dyDescent="0.25">
      <c r="A6225" s="233">
        <v>97665</v>
      </c>
      <c r="B6225" s="216" t="s">
        <v>36111</v>
      </c>
      <c r="C6225" s="216" t="s">
        <v>5</v>
      </c>
      <c r="D6225" s="234">
        <v>0.81</v>
      </c>
      <c r="E6225" s="217"/>
      <c r="F6225" s="217"/>
    </row>
    <row r="6226" spans="1:6" ht="15.75" customHeight="1" x14ac:dyDescent="0.25">
      <c r="A6226" s="233">
        <v>97666</v>
      </c>
      <c r="B6226" s="216" t="s">
        <v>36112</v>
      </c>
      <c r="C6226" s="216" t="s">
        <v>5</v>
      </c>
      <c r="D6226" s="234">
        <v>5.69</v>
      </c>
      <c r="E6226" s="217"/>
      <c r="F6226" s="217"/>
    </row>
    <row r="6227" spans="1:6" ht="15.75" customHeight="1" x14ac:dyDescent="0.25">
      <c r="A6227" s="233">
        <v>95967</v>
      </c>
      <c r="B6227" s="216" t="s">
        <v>36113</v>
      </c>
      <c r="C6227" s="216" t="s">
        <v>228</v>
      </c>
      <c r="D6227" s="234">
        <v>112.94</v>
      </c>
      <c r="E6227" s="217"/>
      <c r="F6227" s="217"/>
    </row>
    <row r="6228" spans="1:6" ht="15.75" customHeight="1" x14ac:dyDescent="0.25">
      <c r="A6228" s="233">
        <v>99058</v>
      </c>
      <c r="B6228" s="216" t="s">
        <v>36114</v>
      </c>
      <c r="C6228" s="216" t="s">
        <v>5</v>
      </c>
      <c r="D6228" s="234">
        <v>10.18</v>
      </c>
      <c r="E6228" s="217"/>
      <c r="F6228" s="217"/>
    </row>
    <row r="6229" spans="1:6" ht="15.75" customHeight="1" x14ac:dyDescent="0.25">
      <c r="A6229" s="233">
        <v>99059</v>
      </c>
      <c r="B6229" s="216" t="s">
        <v>36115</v>
      </c>
      <c r="C6229" s="216" t="s">
        <v>40</v>
      </c>
      <c r="D6229" s="234">
        <v>39.06</v>
      </c>
      <c r="E6229" s="217"/>
      <c r="F6229" s="217"/>
    </row>
    <row r="6230" spans="1:6" ht="15.75" customHeight="1" x14ac:dyDescent="0.25">
      <c r="A6230" s="233">
        <v>99060</v>
      </c>
      <c r="B6230" s="216" t="s">
        <v>36116</v>
      </c>
      <c r="C6230" s="216" t="s">
        <v>5</v>
      </c>
      <c r="D6230" s="234">
        <v>102.87</v>
      </c>
      <c r="E6230" s="217"/>
      <c r="F6230" s="217"/>
    </row>
    <row r="6231" spans="1:6" ht="15.75" customHeight="1" x14ac:dyDescent="0.25">
      <c r="A6231" s="233">
        <v>99061</v>
      </c>
      <c r="B6231" s="216" t="s">
        <v>36117</v>
      </c>
      <c r="C6231" s="216" t="s">
        <v>5</v>
      </c>
      <c r="D6231" s="234">
        <v>68.58</v>
      </c>
      <c r="E6231" s="217"/>
      <c r="F6231" s="217"/>
    </row>
    <row r="6232" spans="1:6" ht="15.75" customHeight="1" x14ac:dyDescent="0.25">
      <c r="A6232" s="233">
        <v>99062</v>
      </c>
      <c r="B6232" s="216" t="s">
        <v>36118</v>
      </c>
      <c r="C6232" s="216" t="s">
        <v>5</v>
      </c>
      <c r="D6232" s="234">
        <v>1.65</v>
      </c>
      <c r="E6232" s="217"/>
      <c r="F6232" s="217"/>
    </row>
    <row r="6233" spans="1:6" ht="15.75" customHeight="1" x14ac:dyDescent="0.25">
      <c r="A6233" s="233">
        <v>99063</v>
      </c>
      <c r="B6233" s="216" t="s">
        <v>36119</v>
      </c>
      <c r="C6233" s="216" t="s">
        <v>40</v>
      </c>
      <c r="D6233" s="234">
        <v>3.42</v>
      </c>
      <c r="E6233" s="217"/>
      <c r="F6233" s="217"/>
    </row>
    <row r="6234" spans="1:6" ht="15.75" customHeight="1" x14ac:dyDescent="0.25">
      <c r="A6234" s="233">
        <v>99064</v>
      </c>
      <c r="B6234" s="216" t="s">
        <v>36120</v>
      </c>
      <c r="C6234" s="216" t="s">
        <v>40</v>
      </c>
      <c r="D6234" s="234">
        <v>0.5</v>
      </c>
      <c r="E6234" s="217"/>
      <c r="F6234" s="217"/>
    </row>
    <row r="6235" spans="1:6" ht="15.75" customHeight="1" x14ac:dyDescent="0.25">
      <c r="A6235" s="233">
        <v>93588</v>
      </c>
      <c r="B6235" s="216" t="s">
        <v>36121</v>
      </c>
      <c r="C6235" s="216" t="s">
        <v>35942</v>
      </c>
      <c r="D6235" s="234">
        <v>1.97</v>
      </c>
      <c r="E6235" s="217"/>
      <c r="F6235" s="217"/>
    </row>
    <row r="6236" spans="1:6" ht="15.75" customHeight="1" x14ac:dyDescent="0.25">
      <c r="A6236" s="233">
        <v>93589</v>
      </c>
      <c r="B6236" s="216" t="s">
        <v>36122</v>
      </c>
      <c r="C6236" s="216" t="s">
        <v>35942</v>
      </c>
      <c r="D6236" s="234">
        <v>1.68</v>
      </c>
      <c r="E6236" s="217"/>
      <c r="F6236" s="217"/>
    </row>
    <row r="6237" spans="1:6" ht="15.75" customHeight="1" x14ac:dyDescent="0.25">
      <c r="A6237" s="233">
        <v>93590</v>
      </c>
      <c r="B6237" s="216" t="s">
        <v>36123</v>
      </c>
      <c r="C6237" s="216" t="s">
        <v>35942</v>
      </c>
      <c r="D6237" s="234">
        <v>0.61</v>
      </c>
      <c r="E6237" s="217"/>
      <c r="F6237" s="217"/>
    </row>
    <row r="6238" spans="1:6" ht="15.75" customHeight="1" x14ac:dyDescent="0.25">
      <c r="A6238" s="233">
        <v>93591</v>
      </c>
      <c r="B6238" s="216" t="s">
        <v>36124</v>
      </c>
      <c r="C6238" s="216" t="s">
        <v>35942</v>
      </c>
      <c r="D6238" s="234">
        <v>1.77</v>
      </c>
      <c r="E6238" s="217"/>
      <c r="F6238" s="217"/>
    </row>
    <row r="6239" spans="1:6" ht="15.75" customHeight="1" x14ac:dyDescent="0.25">
      <c r="A6239" s="233">
        <v>93592</v>
      </c>
      <c r="B6239" s="216" t="s">
        <v>36125</v>
      </c>
      <c r="C6239" s="216" t="s">
        <v>35942</v>
      </c>
      <c r="D6239" s="234">
        <v>1.53</v>
      </c>
      <c r="E6239" s="217"/>
      <c r="F6239" s="217"/>
    </row>
    <row r="6240" spans="1:6" ht="15.75" customHeight="1" x14ac:dyDescent="0.25">
      <c r="A6240" s="233">
        <v>93593</v>
      </c>
      <c r="B6240" s="216" t="s">
        <v>36126</v>
      </c>
      <c r="C6240" s="216" t="s">
        <v>35942</v>
      </c>
      <c r="D6240" s="234">
        <v>0.55000000000000004</v>
      </c>
      <c r="E6240" s="217"/>
      <c r="F6240" s="217"/>
    </row>
    <row r="6241" spans="1:6" ht="15.75" customHeight="1" x14ac:dyDescent="0.25">
      <c r="A6241" s="233">
        <v>93594</v>
      </c>
      <c r="B6241" s="216" t="s">
        <v>36127</v>
      </c>
      <c r="C6241" s="216" t="s">
        <v>34957</v>
      </c>
      <c r="D6241" s="234">
        <v>1.31</v>
      </c>
      <c r="E6241" s="217"/>
      <c r="F6241" s="217"/>
    </row>
    <row r="6242" spans="1:6" ht="15.75" customHeight="1" x14ac:dyDescent="0.25">
      <c r="A6242" s="233">
        <v>93595</v>
      </c>
      <c r="B6242" s="216" t="s">
        <v>36128</v>
      </c>
      <c r="C6242" s="216" t="s">
        <v>34957</v>
      </c>
      <c r="D6242" s="234">
        <v>1.1399999999999999</v>
      </c>
      <c r="E6242" s="217"/>
      <c r="F6242" s="217"/>
    </row>
    <row r="6243" spans="1:6" ht="15.75" customHeight="1" x14ac:dyDescent="0.25">
      <c r="A6243" s="233">
        <v>93596</v>
      </c>
      <c r="B6243" s="216" t="s">
        <v>36129</v>
      </c>
      <c r="C6243" s="216" t="s">
        <v>34957</v>
      </c>
      <c r="D6243" s="234">
        <v>0.41</v>
      </c>
      <c r="E6243" s="217"/>
      <c r="F6243" s="217"/>
    </row>
    <row r="6244" spans="1:6" ht="15.75" customHeight="1" x14ac:dyDescent="0.25">
      <c r="A6244" s="233">
        <v>93597</v>
      </c>
      <c r="B6244" s="216" t="s">
        <v>36130</v>
      </c>
      <c r="C6244" s="216" t="s">
        <v>34957</v>
      </c>
      <c r="D6244" s="234">
        <v>1.18</v>
      </c>
      <c r="E6244" s="217"/>
      <c r="F6244" s="217"/>
    </row>
    <row r="6245" spans="1:6" ht="15.75" customHeight="1" x14ac:dyDescent="0.25">
      <c r="A6245" s="233">
        <v>93598</v>
      </c>
      <c r="B6245" s="216" t="s">
        <v>36131</v>
      </c>
      <c r="C6245" s="216" t="s">
        <v>34957</v>
      </c>
      <c r="D6245" s="234">
        <v>1.01</v>
      </c>
      <c r="E6245" s="217"/>
      <c r="F6245" s="217"/>
    </row>
    <row r="6246" spans="1:6" ht="15.75" customHeight="1" x14ac:dyDescent="0.25">
      <c r="A6246" s="233">
        <v>93599</v>
      </c>
      <c r="B6246" s="216" t="s">
        <v>36132</v>
      </c>
      <c r="C6246" s="216" t="s">
        <v>34957</v>
      </c>
      <c r="D6246" s="234">
        <v>0.37</v>
      </c>
      <c r="E6246" s="217"/>
      <c r="F6246" s="217"/>
    </row>
    <row r="6247" spans="1:6" ht="15.75" customHeight="1" x14ac:dyDescent="0.25">
      <c r="A6247" s="233">
        <v>95425</v>
      </c>
      <c r="B6247" s="216" t="s">
        <v>36133</v>
      </c>
      <c r="C6247" s="216" t="s">
        <v>35942</v>
      </c>
      <c r="D6247" s="234">
        <v>1.5</v>
      </c>
      <c r="E6247" s="217"/>
      <c r="F6247" s="217"/>
    </row>
    <row r="6248" spans="1:6" ht="15.75" customHeight="1" x14ac:dyDescent="0.25">
      <c r="A6248" s="233">
        <v>95426</v>
      </c>
      <c r="B6248" s="216" t="s">
        <v>36134</v>
      </c>
      <c r="C6248" s="216" t="s">
        <v>35942</v>
      </c>
      <c r="D6248" s="234">
        <v>1.3</v>
      </c>
      <c r="E6248" s="217"/>
      <c r="F6248" s="217"/>
    </row>
    <row r="6249" spans="1:6" ht="15.75" customHeight="1" x14ac:dyDescent="0.25">
      <c r="A6249" s="233">
        <v>95427</v>
      </c>
      <c r="B6249" s="216" t="s">
        <v>36135</v>
      </c>
      <c r="C6249" s="216" t="s">
        <v>35942</v>
      </c>
      <c r="D6249" s="234">
        <v>0.49</v>
      </c>
      <c r="E6249" s="217"/>
      <c r="F6249" s="217"/>
    </row>
    <row r="6250" spans="1:6" ht="15.75" customHeight="1" x14ac:dyDescent="0.25">
      <c r="A6250" s="233">
        <v>95428</v>
      </c>
      <c r="B6250" s="216" t="s">
        <v>36136</v>
      </c>
      <c r="C6250" s="216" t="s">
        <v>34957</v>
      </c>
      <c r="D6250" s="234">
        <v>1.01</v>
      </c>
      <c r="E6250" s="217"/>
      <c r="F6250" s="217"/>
    </row>
    <row r="6251" spans="1:6" ht="15.75" customHeight="1" x14ac:dyDescent="0.25">
      <c r="A6251" s="233">
        <v>95429</v>
      </c>
      <c r="B6251" s="216" t="s">
        <v>36137</v>
      </c>
      <c r="C6251" s="216" t="s">
        <v>34957</v>
      </c>
      <c r="D6251" s="234">
        <v>0.88</v>
      </c>
      <c r="E6251" s="217"/>
      <c r="F6251" s="217"/>
    </row>
    <row r="6252" spans="1:6" ht="15.75" customHeight="1" x14ac:dyDescent="0.25">
      <c r="A6252" s="233">
        <v>95430</v>
      </c>
      <c r="B6252" s="216" t="s">
        <v>36138</v>
      </c>
      <c r="C6252" s="216" t="s">
        <v>34957</v>
      </c>
      <c r="D6252" s="234">
        <v>0.3</v>
      </c>
      <c r="E6252" s="217"/>
      <c r="F6252" s="217"/>
    </row>
    <row r="6253" spans="1:6" ht="15.75" customHeight="1" x14ac:dyDescent="0.25">
      <c r="A6253" s="233">
        <v>95875</v>
      </c>
      <c r="B6253" s="216" t="s">
        <v>36139</v>
      </c>
      <c r="C6253" s="216" t="s">
        <v>35942</v>
      </c>
      <c r="D6253" s="234">
        <v>1.55</v>
      </c>
      <c r="E6253" s="217"/>
      <c r="F6253" s="217"/>
    </row>
    <row r="6254" spans="1:6" ht="15.75" customHeight="1" x14ac:dyDescent="0.25">
      <c r="A6254" s="233">
        <v>95876</v>
      </c>
      <c r="B6254" s="216" t="s">
        <v>36140</v>
      </c>
      <c r="C6254" s="216" t="s">
        <v>35942</v>
      </c>
      <c r="D6254" s="234">
        <v>1.39</v>
      </c>
      <c r="E6254" s="217"/>
      <c r="F6254" s="217"/>
    </row>
    <row r="6255" spans="1:6" ht="15.75" customHeight="1" x14ac:dyDescent="0.25">
      <c r="A6255" s="233">
        <v>95877</v>
      </c>
      <c r="B6255" s="216" t="s">
        <v>36141</v>
      </c>
      <c r="C6255" s="216" t="s">
        <v>35942</v>
      </c>
      <c r="D6255" s="234">
        <v>1.2</v>
      </c>
      <c r="E6255" s="217"/>
      <c r="F6255" s="217"/>
    </row>
    <row r="6256" spans="1:6" ht="15.75" customHeight="1" x14ac:dyDescent="0.25">
      <c r="A6256" s="233">
        <v>95878</v>
      </c>
      <c r="B6256" s="216" t="s">
        <v>36142</v>
      </c>
      <c r="C6256" s="216" t="s">
        <v>34957</v>
      </c>
      <c r="D6256" s="234">
        <v>1.04</v>
      </c>
      <c r="E6256" s="217"/>
      <c r="F6256" s="217"/>
    </row>
    <row r="6257" spans="1:6" ht="15.75" customHeight="1" x14ac:dyDescent="0.25">
      <c r="A6257" s="233">
        <v>95879</v>
      </c>
      <c r="B6257" s="216" t="s">
        <v>36143</v>
      </c>
      <c r="C6257" s="216" t="s">
        <v>34957</v>
      </c>
      <c r="D6257" s="234">
        <v>0.94</v>
      </c>
      <c r="E6257" s="217"/>
      <c r="F6257" s="217"/>
    </row>
    <row r="6258" spans="1:6" ht="15.75" customHeight="1" x14ac:dyDescent="0.25">
      <c r="A6258" s="233">
        <v>95880</v>
      </c>
      <c r="B6258" s="216" t="s">
        <v>36144</v>
      </c>
      <c r="C6258" s="216" t="s">
        <v>34957</v>
      </c>
      <c r="D6258" s="234">
        <v>0.8</v>
      </c>
      <c r="E6258" s="217"/>
      <c r="F6258" s="217"/>
    </row>
    <row r="6259" spans="1:6" ht="15.75" customHeight="1" x14ac:dyDescent="0.25">
      <c r="A6259" s="233">
        <v>97912</v>
      </c>
      <c r="B6259" s="216" t="s">
        <v>36145</v>
      </c>
      <c r="C6259" s="216" t="s">
        <v>35942</v>
      </c>
      <c r="D6259" s="234">
        <v>2.38</v>
      </c>
      <c r="E6259" s="217"/>
      <c r="F6259" s="217"/>
    </row>
    <row r="6260" spans="1:6" ht="15.75" customHeight="1" x14ac:dyDescent="0.25">
      <c r="A6260" s="233">
        <v>97913</v>
      </c>
      <c r="B6260" s="216" t="s">
        <v>36146</v>
      </c>
      <c r="C6260" s="216" t="s">
        <v>35942</v>
      </c>
      <c r="D6260" s="234">
        <v>2.0699999999999998</v>
      </c>
      <c r="E6260" s="217"/>
      <c r="F6260" s="217"/>
    </row>
    <row r="6261" spans="1:6" ht="15.75" customHeight="1" x14ac:dyDescent="0.25">
      <c r="A6261" s="233">
        <v>97914</v>
      </c>
      <c r="B6261" s="216" t="s">
        <v>36147</v>
      </c>
      <c r="C6261" s="216" t="s">
        <v>35942</v>
      </c>
      <c r="D6261" s="234">
        <v>1.9</v>
      </c>
      <c r="E6261" s="217"/>
      <c r="F6261" s="217"/>
    </row>
    <row r="6262" spans="1:6" ht="15.75" customHeight="1" x14ac:dyDescent="0.25">
      <c r="A6262" s="233">
        <v>97915</v>
      </c>
      <c r="B6262" s="216" t="s">
        <v>36148</v>
      </c>
      <c r="C6262" s="216" t="s">
        <v>35942</v>
      </c>
      <c r="D6262" s="234">
        <v>0.75</v>
      </c>
      <c r="E6262" s="217"/>
      <c r="F6262" s="217"/>
    </row>
    <row r="6263" spans="1:6" ht="15.75" customHeight="1" x14ac:dyDescent="0.25">
      <c r="A6263" s="233">
        <v>100937</v>
      </c>
      <c r="B6263" s="216" t="s">
        <v>36149</v>
      </c>
      <c r="C6263" s="216" t="s">
        <v>35942</v>
      </c>
      <c r="D6263" s="234">
        <v>5.7</v>
      </c>
      <c r="E6263" s="217"/>
      <c r="F6263" s="217"/>
    </row>
    <row r="6264" spans="1:6" ht="15.75" customHeight="1" x14ac:dyDescent="0.25">
      <c r="A6264" s="233">
        <v>100938</v>
      </c>
      <c r="B6264" s="216" t="s">
        <v>36150</v>
      </c>
      <c r="C6264" s="216" t="s">
        <v>35942</v>
      </c>
      <c r="D6264" s="234">
        <v>4.7</v>
      </c>
      <c r="E6264" s="217"/>
      <c r="F6264" s="217"/>
    </row>
    <row r="6265" spans="1:6" ht="15.75" customHeight="1" x14ac:dyDescent="0.25">
      <c r="A6265" s="233">
        <v>100939</v>
      </c>
      <c r="B6265" s="216" t="s">
        <v>36151</v>
      </c>
      <c r="C6265" s="216" t="s">
        <v>35942</v>
      </c>
      <c r="D6265" s="234">
        <v>4.2300000000000004</v>
      </c>
      <c r="E6265" s="217"/>
      <c r="F6265" s="217"/>
    </row>
    <row r="6266" spans="1:6" ht="15.75" customHeight="1" x14ac:dyDescent="0.25">
      <c r="A6266" s="233">
        <v>100940</v>
      </c>
      <c r="B6266" s="216" t="s">
        <v>36152</v>
      </c>
      <c r="C6266" s="216" t="s">
        <v>35942</v>
      </c>
      <c r="D6266" s="234">
        <v>3.62</v>
      </c>
      <c r="E6266" s="217"/>
      <c r="F6266" s="217"/>
    </row>
    <row r="6267" spans="1:6" ht="15.75" customHeight="1" x14ac:dyDescent="0.25">
      <c r="A6267" s="233">
        <v>100941</v>
      </c>
      <c r="B6267" s="216" t="s">
        <v>36153</v>
      </c>
      <c r="C6267" s="216" t="s">
        <v>34957</v>
      </c>
      <c r="D6267" s="234">
        <v>3.8</v>
      </c>
      <c r="E6267" s="217"/>
      <c r="F6267" s="217"/>
    </row>
    <row r="6268" spans="1:6" ht="15.75" customHeight="1" x14ac:dyDescent="0.25">
      <c r="A6268" s="233">
        <v>100942</v>
      </c>
      <c r="B6268" s="216" t="s">
        <v>36154</v>
      </c>
      <c r="C6268" s="216" t="s">
        <v>34957</v>
      </c>
      <c r="D6268" s="234">
        <v>3.13</v>
      </c>
      <c r="E6268" s="217"/>
      <c r="F6268" s="217"/>
    </row>
    <row r="6269" spans="1:6" ht="15.75" customHeight="1" x14ac:dyDescent="0.25">
      <c r="A6269" s="233">
        <v>100943</v>
      </c>
      <c r="B6269" s="216" t="s">
        <v>36155</v>
      </c>
      <c r="C6269" s="216" t="s">
        <v>34957</v>
      </c>
      <c r="D6269" s="234">
        <v>2.82</v>
      </c>
      <c r="E6269" s="217"/>
      <c r="F6269" s="217"/>
    </row>
    <row r="6270" spans="1:6" ht="15.75" customHeight="1" x14ac:dyDescent="0.25">
      <c r="A6270" s="233">
        <v>100944</v>
      </c>
      <c r="B6270" s="216" t="s">
        <v>36156</v>
      </c>
      <c r="C6270" s="216" t="s">
        <v>34957</v>
      </c>
      <c r="D6270" s="234">
        <v>2.42</v>
      </c>
      <c r="E6270" s="217"/>
      <c r="F6270" s="217"/>
    </row>
    <row r="6271" spans="1:6" ht="15.75" customHeight="1" x14ac:dyDescent="0.25">
      <c r="A6271" s="233">
        <v>100945</v>
      </c>
      <c r="B6271" s="216" t="s">
        <v>36157</v>
      </c>
      <c r="C6271" s="216" t="s">
        <v>34957</v>
      </c>
      <c r="D6271" s="234">
        <v>1.66</v>
      </c>
      <c r="E6271" s="217"/>
      <c r="F6271" s="217"/>
    </row>
    <row r="6272" spans="1:6" ht="15.75" customHeight="1" x14ac:dyDescent="0.25">
      <c r="A6272" s="233">
        <v>100946</v>
      </c>
      <c r="B6272" s="216" t="s">
        <v>36158</v>
      </c>
      <c r="C6272" s="216" t="s">
        <v>34957</v>
      </c>
      <c r="D6272" s="234">
        <v>1.43</v>
      </c>
      <c r="E6272" s="217"/>
      <c r="F6272" s="217"/>
    </row>
    <row r="6273" spans="1:6" ht="15.75" customHeight="1" x14ac:dyDescent="0.25">
      <c r="A6273" s="233">
        <v>100947</v>
      </c>
      <c r="B6273" s="216" t="s">
        <v>36159</v>
      </c>
      <c r="C6273" s="216" t="s">
        <v>34957</v>
      </c>
      <c r="D6273" s="234">
        <v>1.32</v>
      </c>
      <c r="E6273" s="217"/>
      <c r="F6273" s="217"/>
    </row>
    <row r="6274" spans="1:6" ht="15.75" customHeight="1" x14ac:dyDescent="0.25">
      <c r="A6274" s="233">
        <v>100948</v>
      </c>
      <c r="B6274" s="216" t="s">
        <v>36160</v>
      </c>
      <c r="C6274" s="216" t="s">
        <v>34957</v>
      </c>
      <c r="D6274" s="234">
        <v>0.52</v>
      </c>
      <c r="E6274" s="217"/>
      <c r="F6274" s="217"/>
    </row>
    <row r="6275" spans="1:6" ht="15.75" customHeight="1" x14ac:dyDescent="0.25">
      <c r="A6275" s="233">
        <v>100949</v>
      </c>
      <c r="B6275" s="216" t="s">
        <v>36161</v>
      </c>
      <c r="C6275" s="216" t="s">
        <v>34957</v>
      </c>
      <c r="D6275" s="234">
        <v>3.97</v>
      </c>
      <c r="E6275" s="217"/>
      <c r="F6275" s="217"/>
    </row>
    <row r="6276" spans="1:6" ht="15.75" customHeight="1" x14ac:dyDescent="0.25">
      <c r="A6276" s="233">
        <v>100950</v>
      </c>
      <c r="B6276" s="216" t="s">
        <v>36162</v>
      </c>
      <c r="C6276" s="216" t="s">
        <v>34957</v>
      </c>
      <c r="D6276" s="234">
        <v>2.13</v>
      </c>
      <c r="E6276" s="217"/>
      <c r="F6276" s="217"/>
    </row>
    <row r="6277" spans="1:6" ht="15.75" customHeight="1" x14ac:dyDescent="0.25">
      <c r="A6277" s="233">
        <v>100951</v>
      </c>
      <c r="B6277" s="216" t="s">
        <v>36163</v>
      </c>
      <c r="C6277" s="216" t="s">
        <v>34957</v>
      </c>
      <c r="D6277" s="234">
        <v>1.83</v>
      </c>
      <c r="E6277" s="217"/>
      <c r="F6277" s="217"/>
    </row>
    <row r="6278" spans="1:6" ht="15.75" customHeight="1" x14ac:dyDescent="0.25">
      <c r="A6278" s="233">
        <v>100952</v>
      </c>
      <c r="B6278" s="216" t="s">
        <v>36164</v>
      </c>
      <c r="C6278" s="216" t="s">
        <v>34957</v>
      </c>
      <c r="D6278" s="234">
        <v>1.69</v>
      </c>
      <c r="E6278" s="217"/>
      <c r="F6278" s="217"/>
    </row>
    <row r="6279" spans="1:6" ht="15.75" customHeight="1" x14ac:dyDescent="0.25">
      <c r="A6279" s="233">
        <v>100953</v>
      </c>
      <c r="B6279" s="216" t="s">
        <v>36165</v>
      </c>
      <c r="C6279" s="216" t="s">
        <v>34957</v>
      </c>
      <c r="D6279" s="234">
        <v>0.66</v>
      </c>
      <c r="E6279" s="217"/>
      <c r="F6279" s="217"/>
    </row>
    <row r="6280" spans="1:6" ht="15.75" customHeight="1" x14ac:dyDescent="0.25">
      <c r="A6280" s="233">
        <v>100954</v>
      </c>
      <c r="B6280" s="216" t="s">
        <v>36166</v>
      </c>
      <c r="C6280" s="216" t="s">
        <v>34957</v>
      </c>
      <c r="D6280" s="234">
        <v>5.0599999999999996</v>
      </c>
      <c r="E6280" s="217"/>
      <c r="F6280" s="217"/>
    </row>
    <row r="6281" spans="1:6" ht="15.75" customHeight="1" x14ac:dyDescent="0.25">
      <c r="A6281" s="233">
        <v>100955</v>
      </c>
      <c r="B6281" s="216" t="s">
        <v>36167</v>
      </c>
      <c r="C6281" s="216" t="s">
        <v>35942</v>
      </c>
      <c r="D6281" s="234">
        <v>3.13</v>
      </c>
      <c r="E6281" s="217"/>
      <c r="F6281" s="217"/>
    </row>
    <row r="6282" spans="1:6" ht="15.75" customHeight="1" x14ac:dyDescent="0.25">
      <c r="A6282" s="233">
        <v>100956</v>
      </c>
      <c r="B6282" s="216" t="s">
        <v>36168</v>
      </c>
      <c r="C6282" s="216" t="s">
        <v>35942</v>
      </c>
      <c r="D6282" s="234">
        <v>2.72</v>
      </c>
      <c r="E6282" s="217"/>
      <c r="F6282" s="217"/>
    </row>
    <row r="6283" spans="1:6" ht="15.75" customHeight="1" x14ac:dyDescent="0.25">
      <c r="A6283" s="233">
        <v>100957</v>
      </c>
      <c r="B6283" s="216" t="s">
        <v>36169</v>
      </c>
      <c r="C6283" s="216" t="s">
        <v>35942</v>
      </c>
      <c r="D6283" s="234">
        <v>2.48</v>
      </c>
      <c r="E6283" s="217"/>
      <c r="F6283" s="217"/>
    </row>
    <row r="6284" spans="1:6" ht="15.75" customHeight="1" x14ac:dyDescent="0.25">
      <c r="A6284" s="233">
        <v>100958</v>
      </c>
      <c r="B6284" s="216" t="s">
        <v>36170</v>
      </c>
      <c r="C6284" s="216" t="s">
        <v>35942</v>
      </c>
      <c r="D6284" s="234">
        <v>1</v>
      </c>
      <c r="E6284" s="217"/>
      <c r="F6284" s="217"/>
    </row>
    <row r="6285" spans="1:6" ht="15.75" customHeight="1" x14ac:dyDescent="0.25">
      <c r="A6285" s="233">
        <v>100959</v>
      </c>
      <c r="B6285" s="216" t="s">
        <v>36171</v>
      </c>
      <c r="C6285" s="216" t="s">
        <v>35942</v>
      </c>
      <c r="D6285" s="234">
        <v>7.47</v>
      </c>
      <c r="E6285" s="217"/>
      <c r="F6285" s="217"/>
    </row>
    <row r="6286" spans="1:6" ht="15.75" customHeight="1" x14ac:dyDescent="0.25">
      <c r="A6286" s="233">
        <v>100960</v>
      </c>
      <c r="B6286" s="216" t="s">
        <v>36172</v>
      </c>
      <c r="C6286" s="216" t="s">
        <v>35942</v>
      </c>
      <c r="D6286" s="234">
        <v>2.25</v>
      </c>
      <c r="E6286" s="217"/>
      <c r="F6286" s="217"/>
    </row>
    <row r="6287" spans="1:6" ht="15.75" customHeight="1" x14ac:dyDescent="0.25">
      <c r="A6287" s="233">
        <v>100961</v>
      </c>
      <c r="B6287" s="216" t="s">
        <v>36173</v>
      </c>
      <c r="C6287" s="216" t="s">
        <v>35942</v>
      </c>
      <c r="D6287" s="234">
        <v>1.95</v>
      </c>
      <c r="E6287" s="217"/>
      <c r="F6287" s="217"/>
    </row>
    <row r="6288" spans="1:6" ht="15.75" customHeight="1" x14ac:dyDescent="0.25">
      <c r="A6288" s="233">
        <v>100962</v>
      </c>
      <c r="B6288" s="216" t="s">
        <v>36174</v>
      </c>
      <c r="C6288" s="216" t="s">
        <v>35942</v>
      </c>
      <c r="D6288" s="234">
        <v>1.77</v>
      </c>
      <c r="E6288" s="217"/>
      <c r="F6288" s="217"/>
    </row>
    <row r="6289" spans="1:6" ht="15.75" customHeight="1" x14ac:dyDescent="0.25">
      <c r="A6289" s="233">
        <v>100963</v>
      </c>
      <c r="B6289" s="216" t="s">
        <v>36175</v>
      </c>
      <c r="C6289" s="216" t="s">
        <v>35942</v>
      </c>
      <c r="D6289" s="234">
        <v>0.7</v>
      </c>
      <c r="E6289" s="217"/>
      <c r="F6289" s="217"/>
    </row>
    <row r="6290" spans="1:6" ht="15.75" customHeight="1" x14ac:dyDescent="0.25">
      <c r="A6290" s="233">
        <v>100964</v>
      </c>
      <c r="B6290" s="216" t="s">
        <v>36176</v>
      </c>
      <c r="C6290" s="216" t="s">
        <v>35942</v>
      </c>
      <c r="D6290" s="234">
        <v>5.41</v>
      </c>
      <c r="E6290" s="217"/>
      <c r="F6290" s="217"/>
    </row>
    <row r="6291" spans="1:6" ht="15.75" customHeight="1" x14ac:dyDescent="0.25">
      <c r="A6291" s="233">
        <v>100973</v>
      </c>
      <c r="B6291" s="216" t="s">
        <v>36177</v>
      </c>
      <c r="C6291" s="216" t="s">
        <v>293</v>
      </c>
      <c r="D6291" s="234">
        <v>5.78</v>
      </c>
      <c r="E6291" s="217"/>
      <c r="F6291" s="217"/>
    </row>
    <row r="6292" spans="1:6" ht="15.75" customHeight="1" x14ac:dyDescent="0.25">
      <c r="A6292" s="233">
        <v>100974</v>
      </c>
      <c r="B6292" s="216" t="s">
        <v>36178</v>
      </c>
      <c r="C6292" s="216" t="s">
        <v>293</v>
      </c>
      <c r="D6292" s="234">
        <v>5.53</v>
      </c>
      <c r="E6292" s="217"/>
      <c r="F6292" s="217"/>
    </row>
    <row r="6293" spans="1:6" ht="15.75" customHeight="1" x14ac:dyDescent="0.25">
      <c r="A6293" s="233">
        <v>100975</v>
      </c>
      <c r="B6293" s="216" t="s">
        <v>36179</v>
      </c>
      <c r="C6293" s="216" t="s">
        <v>293</v>
      </c>
      <c r="D6293" s="234">
        <v>5.68</v>
      </c>
      <c r="E6293" s="217"/>
      <c r="F6293" s="217"/>
    </row>
    <row r="6294" spans="1:6" ht="15.75" customHeight="1" x14ac:dyDescent="0.25">
      <c r="A6294" s="233">
        <v>100965</v>
      </c>
      <c r="B6294" s="216" t="s">
        <v>36180</v>
      </c>
      <c r="C6294" s="216" t="s">
        <v>34957</v>
      </c>
      <c r="D6294" s="234">
        <v>1.1499999999999999</v>
      </c>
      <c r="E6294" s="217"/>
      <c r="F6294" s="217"/>
    </row>
    <row r="6295" spans="1:6" ht="15.75" customHeight="1" x14ac:dyDescent="0.25">
      <c r="A6295" s="233">
        <v>100966</v>
      </c>
      <c r="B6295" s="216" t="s">
        <v>36181</v>
      </c>
      <c r="C6295" s="216" t="s">
        <v>34957</v>
      </c>
      <c r="D6295" s="234">
        <v>0.99</v>
      </c>
      <c r="E6295" s="217"/>
      <c r="F6295" s="217"/>
    </row>
    <row r="6296" spans="1:6" ht="15.75" customHeight="1" x14ac:dyDescent="0.25">
      <c r="A6296" s="233">
        <v>100969</v>
      </c>
      <c r="B6296" s="216" t="s">
        <v>36184</v>
      </c>
      <c r="C6296" s="216" t="s">
        <v>34957</v>
      </c>
      <c r="D6296" s="234">
        <v>1.53</v>
      </c>
      <c r="E6296" s="217"/>
      <c r="F6296" s="217"/>
    </row>
    <row r="6297" spans="1:6" ht="15.75" customHeight="1" x14ac:dyDescent="0.25">
      <c r="A6297" s="233">
        <v>100970</v>
      </c>
      <c r="B6297" s="216" t="s">
        <v>36185</v>
      </c>
      <c r="C6297" s="216" t="s">
        <v>34957</v>
      </c>
      <c r="D6297" s="234">
        <v>1.3</v>
      </c>
      <c r="E6297" s="217"/>
      <c r="F6297" s="217"/>
    </row>
    <row r="6298" spans="1:6" ht="15.75" customHeight="1" x14ac:dyDescent="0.25">
      <c r="A6298" s="233">
        <v>102330</v>
      </c>
      <c r="B6298" s="216" t="s">
        <v>36182</v>
      </c>
      <c r="C6298" s="216" t="s">
        <v>34957</v>
      </c>
      <c r="D6298" s="234">
        <v>0.92</v>
      </c>
      <c r="E6298" s="217"/>
      <c r="F6298" s="217"/>
    </row>
    <row r="6299" spans="1:6" ht="15.75" customHeight="1" x14ac:dyDescent="0.25">
      <c r="A6299" s="233">
        <v>102331</v>
      </c>
      <c r="B6299" s="216" t="s">
        <v>36183</v>
      </c>
      <c r="C6299" s="216" t="s">
        <v>34957</v>
      </c>
      <c r="D6299" s="234">
        <v>0.35</v>
      </c>
      <c r="E6299" s="217"/>
      <c r="F6299" s="217"/>
    </row>
    <row r="6300" spans="1:6" ht="15.75" customHeight="1" x14ac:dyDescent="0.25">
      <c r="A6300" s="233">
        <v>102332</v>
      </c>
      <c r="B6300" s="216" t="s">
        <v>36186</v>
      </c>
      <c r="C6300" s="216" t="s">
        <v>34957</v>
      </c>
      <c r="D6300" s="234">
        <v>1.21</v>
      </c>
      <c r="E6300" s="217"/>
      <c r="F6300" s="217"/>
    </row>
    <row r="6301" spans="1:6" ht="15.75" customHeight="1" x14ac:dyDescent="0.25">
      <c r="A6301" s="233">
        <v>102333</v>
      </c>
      <c r="B6301" s="216" t="s">
        <v>36187</v>
      </c>
      <c r="C6301" s="216" t="s">
        <v>34957</v>
      </c>
      <c r="D6301" s="234">
        <v>0.48</v>
      </c>
      <c r="E6301" s="217"/>
      <c r="F6301" s="217"/>
    </row>
    <row r="6302" spans="1:6" ht="15.75" customHeight="1" x14ac:dyDescent="0.25">
      <c r="A6302" s="233">
        <v>101019</v>
      </c>
      <c r="B6302" s="216" t="s">
        <v>36188</v>
      </c>
      <c r="C6302" s="216" t="s">
        <v>294</v>
      </c>
      <c r="D6302" s="234">
        <v>507.43</v>
      </c>
      <c r="E6302" s="217"/>
      <c r="F6302" s="217"/>
    </row>
    <row r="6303" spans="1:6" ht="15.75" customHeight="1" x14ac:dyDescent="0.25">
      <c r="A6303" s="233">
        <v>101479</v>
      </c>
      <c r="B6303" s="216" t="s">
        <v>36189</v>
      </c>
      <c r="C6303" s="216" t="s">
        <v>294</v>
      </c>
      <c r="D6303" s="234">
        <v>101.3</v>
      </c>
      <c r="E6303" s="217"/>
      <c r="F6303" s="217"/>
    </row>
    <row r="6304" spans="1:6" ht="15.75" customHeight="1" x14ac:dyDescent="0.25">
      <c r="A6304" s="233">
        <v>100976</v>
      </c>
      <c r="B6304" s="216" t="s">
        <v>36190</v>
      </c>
      <c r="C6304" s="216" t="s">
        <v>293</v>
      </c>
      <c r="D6304" s="234">
        <v>5.57</v>
      </c>
      <c r="E6304" s="217"/>
      <c r="F6304" s="217"/>
    </row>
    <row r="6305" spans="1:6" ht="15.75" customHeight="1" x14ac:dyDescent="0.25">
      <c r="A6305" s="233">
        <v>100977</v>
      </c>
      <c r="B6305" s="216" t="s">
        <v>36191</v>
      </c>
      <c r="C6305" s="216" t="s">
        <v>293</v>
      </c>
      <c r="D6305" s="234">
        <v>4.82</v>
      </c>
      <c r="E6305" s="217"/>
      <c r="F6305" s="217"/>
    </row>
    <row r="6306" spans="1:6" ht="15.75" customHeight="1" x14ac:dyDescent="0.25">
      <c r="A6306" s="233">
        <v>100978</v>
      </c>
      <c r="B6306" s="216" t="s">
        <v>36192</v>
      </c>
      <c r="C6306" s="216" t="s">
        <v>293</v>
      </c>
      <c r="D6306" s="234">
        <v>4.3099999999999996</v>
      </c>
      <c r="E6306" s="217"/>
      <c r="F6306" s="217"/>
    </row>
    <row r="6307" spans="1:6" ht="15.75" customHeight="1" x14ac:dyDescent="0.25">
      <c r="A6307" s="233">
        <v>100979</v>
      </c>
      <c r="B6307" s="216" t="s">
        <v>36193</v>
      </c>
      <c r="C6307" s="216" t="s">
        <v>293</v>
      </c>
      <c r="D6307" s="234">
        <v>4.2300000000000004</v>
      </c>
      <c r="E6307" s="217"/>
      <c r="F6307" s="217"/>
    </row>
    <row r="6308" spans="1:6" ht="15.75" customHeight="1" x14ac:dyDescent="0.25">
      <c r="A6308" s="233">
        <v>100980</v>
      </c>
      <c r="B6308" s="216" t="s">
        <v>36194</v>
      </c>
      <c r="C6308" s="216" t="s">
        <v>293</v>
      </c>
      <c r="D6308" s="234">
        <v>4.0199999999999996</v>
      </c>
      <c r="E6308" s="217"/>
      <c r="F6308" s="217"/>
    </row>
    <row r="6309" spans="1:6" ht="15.75" customHeight="1" x14ac:dyDescent="0.25">
      <c r="A6309" s="233">
        <v>100981</v>
      </c>
      <c r="B6309" s="216" t="s">
        <v>36195</v>
      </c>
      <c r="C6309" s="216" t="s">
        <v>293</v>
      </c>
      <c r="D6309" s="234">
        <v>5.87</v>
      </c>
      <c r="E6309" s="217"/>
      <c r="F6309" s="217"/>
    </row>
    <row r="6310" spans="1:6" ht="15.75" customHeight="1" x14ac:dyDescent="0.25">
      <c r="A6310" s="233">
        <v>100982</v>
      </c>
      <c r="B6310" s="216" t="s">
        <v>36196</v>
      </c>
      <c r="C6310" s="216" t="s">
        <v>293</v>
      </c>
      <c r="D6310" s="234">
        <v>5.59</v>
      </c>
      <c r="E6310" s="217"/>
      <c r="F6310" s="217"/>
    </row>
    <row r="6311" spans="1:6" ht="15.75" customHeight="1" x14ac:dyDescent="0.25">
      <c r="A6311" s="233">
        <v>100983</v>
      </c>
      <c r="B6311" s="216" t="s">
        <v>36197</v>
      </c>
      <c r="C6311" s="216" t="s">
        <v>293</v>
      </c>
      <c r="D6311" s="234">
        <v>5.73</v>
      </c>
      <c r="E6311" s="217"/>
      <c r="F6311" s="217"/>
    </row>
    <row r="6312" spans="1:6" ht="15.75" customHeight="1" x14ac:dyDescent="0.25">
      <c r="A6312" s="233">
        <v>100984</v>
      </c>
      <c r="B6312" s="216" t="s">
        <v>36198</v>
      </c>
      <c r="C6312" s="216" t="s">
        <v>293</v>
      </c>
      <c r="D6312" s="234">
        <v>5.61</v>
      </c>
      <c r="E6312" s="217"/>
      <c r="F6312" s="217"/>
    </row>
    <row r="6313" spans="1:6" ht="15.75" customHeight="1" x14ac:dyDescent="0.25">
      <c r="A6313" s="233">
        <v>100985</v>
      </c>
      <c r="B6313" s="216" t="s">
        <v>36199</v>
      </c>
      <c r="C6313" s="216" t="s">
        <v>293</v>
      </c>
      <c r="D6313" s="234">
        <v>4.76</v>
      </c>
      <c r="E6313" s="217"/>
      <c r="F6313" s="217"/>
    </row>
    <row r="6314" spans="1:6" ht="15.75" customHeight="1" x14ac:dyDescent="0.25">
      <c r="A6314" s="233">
        <v>100986</v>
      </c>
      <c r="B6314" s="216" t="s">
        <v>36200</v>
      </c>
      <c r="C6314" s="216" t="s">
        <v>293</v>
      </c>
      <c r="D6314" s="234">
        <v>5.66</v>
      </c>
      <c r="E6314" s="217"/>
      <c r="F6314" s="217"/>
    </row>
    <row r="6315" spans="1:6" ht="15.75" customHeight="1" x14ac:dyDescent="0.25">
      <c r="A6315" s="233">
        <v>100987</v>
      </c>
      <c r="B6315" s="216" t="s">
        <v>36201</v>
      </c>
      <c r="C6315" s="216" t="s">
        <v>293</v>
      </c>
      <c r="D6315" s="234">
        <v>6.7</v>
      </c>
      <c r="E6315" s="217"/>
      <c r="F6315" s="217"/>
    </row>
    <row r="6316" spans="1:6" ht="15.75" customHeight="1" x14ac:dyDescent="0.25">
      <c r="A6316" s="233">
        <v>100988</v>
      </c>
      <c r="B6316" s="216" t="s">
        <v>36202</v>
      </c>
      <c r="C6316" s="216" t="s">
        <v>293</v>
      </c>
      <c r="D6316" s="234">
        <v>7.11</v>
      </c>
      <c r="E6316" s="217"/>
      <c r="F6316" s="217"/>
    </row>
    <row r="6317" spans="1:6" ht="15.75" customHeight="1" x14ac:dyDescent="0.25">
      <c r="A6317" s="233">
        <v>100989</v>
      </c>
      <c r="B6317" s="216" t="s">
        <v>36203</v>
      </c>
      <c r="C6317" s="216" t="s">
        <v>294</v>
      </c>
      <c r="D6317" s="234">
        <v>3.87</v>
      </c>
      <c r="E6317" s="217"/>
      <c r="F6317" s="217"/>
    </row>
    <row r="6318" spans="1:6" ht="15.75" customHeight="1" x14ac:dyDescent="0.25">
      <c r="A6318" s="233">
        <v>100990</v>
      </c>
      <c r="B6318" s="216" t="s">
        <v>36204</v>
      </c>
      <c r="C6318" s="216" t="s">
        <v>294</v>
      </c>
      <c r="D6318" s="234">
        <v>3.69</v>
      </c>
      <c r="E6318" s="217"/>
      <c r="F6318" s="217"/>
    </row>
    <row r="6319" spans="1:6" ht="15.75" customHeight="1" x14ac:dyDescent="0.25">
      <c r="A6319" s="233">
        <v>100991</v>
      </c>
      <c r="B6319" s="216" t="s">
        <v>36205</v>
      </c>
      <c r="C6319" s="216" t="s">
        <v>294</v>
      </c>
      <c r="D6319" s="234">
        <v>3.8</v>
      </c>
      <c r="E6319" s="217"/>
      <c r="F6319" s="217"/>
    </row>
    <row r="6320" spans="1:6" ht="15.75" customHeight="1" x14ac:dyDescent="0.25">
      <c r="A6320" s="233">
        <v>100992</v>
      </c>
      <c r="B6320" s="216" t="s">
        <v>36206</v>
      </c>
      <c r="C6320" s="216" t="s">
        <v>294</v>
      </c>
      <c r="D6320" s="234">
        <v>3.72</v>
      </c>
      <c r="E6320" s="217"/>
      <c r="F6320" s="217"/>
    </row>
    <row r="6321" spans="1:6" ht="15.75" customHeight="1" x14ac:dyDescent="0.25">
      <c r="A6321" s="233">
        <v>100993</v>
      </c>
      <c r="B6321" s="216" t="s">
        <v>36207</v>
      </c>
      <c r="C6321" s="216" t="s">
        <v>294</v>
      </c>
      <c r="D6321" s="234">
        <v>3.21</v>
      </c>
      <c r="E6321" s="217"/>
      <c r="F6321" s="217"/>
    </row>
    <row r="6322" spans="1:6" ht="15.75" customHeight="1" x14ac:dyDescent="0.25">
      <c r="A6322" s="233">
        <v>100994</v>
      </c>
      <c r="B6322" s="216" t="s">
        <v>36208</v>
      </c>
      <c r="C6322" s="216" t="s">
        <v>294</v>
      </c>
      <c r="D6322" s="234">
        <v>2.86</v>
      </c>
      <c r="E6322" s="217"/>
      <c r="F6322" s="217"/>
    </row>
    <row r="6323" spans="1:6" ht="15.75" customHeight="1" x14ac:dyDescent="0.25">
      <c r="A6323" s="233">
        <v>100995</v>
      </c>
      <c r="B6323" s="216" t="s">
        <v>36209</v>
      </c>
      <c r="C6323" s="216" t="s">
        <v>294</v>
      </c>
      <c r="D6323" s="234">
        <v>2.82</v>
      </c>
      <c r="E6323" s="217"/>
      <c r="F6323" s="217"/>
    </row>
    <row r="6324" spans="1:6" ht="15.75" customHeight="1" x14ac:dyDescent="0.25">
      <c r="A6324" s="233">
        <v>100996</v>
      </c>
      <c r="B6324" s="216" t="s">
        <v>36210</v>
      </c>
      <c r="C6324" s="216" t="s">
        <v>294</v>
      </c>
      <c r="D6324" s="234">
        <v>2.67</v>
      </c>
      <c r="E6324" s="217"/>
      <c r="F6324" s="217"/>
    </row>
    <row r="6325" spans="1:6" ht="15.75" customHeight="1" x14ac:dyDescent="0.25">
      <c r="A6325" s="233">
        <v>100997</v>
      </c>
      <c r="B6325" s="216" t="s">
        <v>36211</v>
      </c>
      <c r="C6325" s="216" t="s">
        <v>294</v>
      </c>
      <c r="D6325" s="234">
        <v>3.93</v>
      </c>
      <c r="E6325" s="217"/>
      <c r="F6325" s="217"/>
    </row>
    <row r="6326" spans="1:6" ht="15.75" customHeight="1" x14ac:dyDescent="0.25">
      <c r="A6326" s="233">
        <v>100998</v>
      </c>
      <c r="B6326" s="216" t="s">
        <v>36212</v>
      </c>
      <c r="C6326" s="216" t="s">
        <v>294</v>
      </c>
      <c r="D6326" s="234">
        <v>3.73</v>
      </c>
      <c r="E6326" s="217"/>
      <c r="F6326" s="217"/>
    </row>
    <row r="6327" spans="1:6" ht="15.75" customHeight="1" x14ac:dyDescent="0.25">
      <c r="A6327" s="233">
        <v>100999</v>
      </c>
      <c r="B6327" s="216" t="s">
        <v>36213</v>
      </c>
      <c r="C6327" s="216" t="s">
        <v>294</v>
      </c>
      <c r="D6327" s="234">
        <v>3.84</v>
      </c>
      <c r="E6327" s="217"/>
      <c r="F6327" s="217"/>
    </row>
    <row r="6328" spans="1:6" ht="15.75" customHeight="1" x14ac:dyDescent="0.25">
      <c r="A6328" s="233">
        <v>101000</v>
      </c>
      <c r="B6328" s="216" t="s">
        <v>36214</v>
      </c>
      <c r="C6328" s="216" t="s">
        <v>294</v>
      </c>
      <c r="D6328" s="234">
        <v>3.75</v>
      </c>
      <c r="E6328" s="217"/>
      <c r="F6328" s="217"/>
    </row>
    <row r="6329" spans="1:6" ht="15.75" customHeight="1" x14ac:dyDescent="0.25">
      <c r="A6329" s="233">
        <v>101001</v>
      </c>
      <c r="B6329" s="216" t="s">
        <v>36215</v>
      </c>
      <c r="C6329" s="216" t="s">
        <v>294</v>
      </c>
      <c r="D6329" s="234">
        <v>3.18</v>
      </c>
      <c r="E6329" s="217"/>
      <c r="F6329" s="217"/>
    </row>
    <row r="6330" spans="1:6" ht="15.75" customHeight="1" x14ac:dyDescent="0.25">
      <c r="A6330" s="233">
        <v>101002</v>
      </c>
      <c r="B6330" s="216" t="s">
        <v>36216</v>
      </c>
      <c r="C6330" s="216" t="s">
        <v>294</v>
      </c>
      <c r="D6330" s="234">
        <v>3.76</v>
      </c>
      <c r="E6330" s="217"/>
      <c r="F6330" s="217"/>
    </row>
    <row r="6331" spans="1:6" ht="15.75" customHeight="1" x14ac:dyDescent="0.25">
      <c r="A6331" s="233">
        <v>101003</v>
      </c>
      <c r="B6331" s="216" t="s">
        <v>36217</v>
      </c>
      <c r="C6331" s="216" t="s">
        <v>294</v>
      </c>
      <c r="D6331" s="234">
        <v>4.46</v>
      </c>
      <c r="E6331" s="217"/>
      <c r="F6331" s="217"/>
    </row>
    <row r="6332" spans="1:6" ht="15.75" customHeight="1" x14ac:dyDescent="0.25">
      <c r="A6332" s="233">
        <v>101004</v>
      </c>
      <c r="B6332" s="216" t="s">
        <v>36218</v>
      </c>
      <c r="C6332" s="216" t="s">
        <v>294</v>
      </c>
      <c r="D6332" s="234">
        <v>4.74</v>
      </c>
      <c r="E6332" s="217"/>
      <c r="F6332" s="217"/>
    </row>
    <row r="6333" spans="1:6" ht="15.75" customHeight="1" x14ac:dyDescent="0.25">
      <c r="A6333" s="233">
        <v>101005</v>
      </c>
      <c r="B6333" s="216" t="s">
        <v>36219</v>
      </c>
      <c r="C6333" s="216" t="s">
        <v>293</v>
      </c>
      <c r="D6333" s="234">
        <v>11.92</v>
      </c>
      <c r="E6333" s="217"/>
      <c r="F6333" s="217"/>
    </row>
    <row r="6334" spans="1:6" ht="15.75" customHeight="1" x14ac:dyDescent="0.25">
      <c r="A6334" s="233">
        <v>101006</v>
      </c>
      <c r="B6334" s="216" t="s">
        <v>36220</v>
      </c>
      <c r="C6334" s="216" t="s">
        <v>293</v>
      </c>
      <c r="D6334" s="234">
        <v>12.85</v>
      </c>
      <c r="E6334" s="217"/>
      <c r="F6334" s="217"/>
    </row>
    <row r="6335" spans="1:6" ht="15.75" customHeight="1" x14ac:dyDescent="0.25">
      <c r="A6335" s="233">
        <v>101007</v>
      </c>
      <c r="B6335" s="216" t="s">
        <v>36221</v>
      </c>
      <c r="C6335" s="216" t="s">
        <v>293</v>
      </c>
      <c r="D6335" s="234">
        <v>3.45</v>
      </c>
      <c r="E6335" s="217"/>
      <c r="F6335" s="217"/>
    </row>
    <row r="6336" spans="1:6" ht="15.75" customHeight="1" x14ac:dyDescent="0.25">
      <c r="A6336" s="233">
        <v>101008</v>
      </c>
      <c r="B6336" s="216" t="s">
        <v>36222</v>
      </c>
      <c r="C6336" s="216" t="s">
        <v>293</v>
      </c>
      <c r="D6336" s="234">
        <v>3.39</v>
      </c>
      <c r="E6336" s="217"/>
      <c r="F6336" s="217"/>
    </row>
    <row r="6337" spans="1:6" ht="15.75" customHeight="1" x14ac:dyDescent="0.25">
      <c r="A6337" s="233">
        <v>101009</v>
      </c>
      <c r="B6337" s="216" t="s">
        <v>36223</v>
      </c>
      <c r="C6337" s="216" t="s">
        <v>294</v>
      </c>
      <c r="D6337" s="234">
        <v>25.68</v>
      </c>
      <c r="E6337" s="217"/>
      <c r="F6337" s="217"/>
    </row>
    <row r="6338" spans="1:6" ht="15.75" customHeight="1" x14ac:dyDescent="0.25">
      <c r="A6338" s="233">
        <v>101010</v>
      </c>
      <c r="B6338" s="216" t="s">
        <v>36224</v>
      </c>
      <c r="C6338" s="216" t="s">
        <v>294</v>
      </c>
      <c r="D6338" s="234">
        <v>16.170000000000002</v>
      </c>
      <c r="E6338" s="217"/>
      <c r="F6338" s="217"/>
    </row>
    <row r="6339" spans="1:6" ht="15.75" customHeight="1" x14ac:dyDescent="0.25">
      <c r="A6339" s="233">
        <v>101013</v>
      </c>
      <c r="B6339" s="216" t="s">
        <v>36225</v>
      </c>
      <c r="C6339" s="216" t="s">
        <v>294</v>
      </c>
      <c r="D6339" s="234">
        <v>27.3</v>
      </c>
      <c r="E6339" s="217"/>
      <c r="F6339" s="217"/>
    </row>
    <row r="6340" spans="1:6" ht="15.75" customHeight="1" x14ac:dyDescent="0.25">
      <c r="A6340" s="233">
        <v>101014</v>
      </c>
      <c r="B6340" s="216" t="s">
        <v>36226</v>
      </c>
      <c r="C6340" s="216" t="s">
        <v>294</v>
      </c>
      <c r="D6340" s="234">
        <v>25.01</v>
      </c>
      <c r="E6340" s="217"/>
      <c r="F6340" s="217"/>
    </row>
    <row r="6341" spans="1:6" ht="15.75" customHeight="1" x14ac:dyDescent="0.25">
      <c r="A6341" s="233">
        <v>101015</v>
      </c>
      <c r="B6341" s="216" t="s">
        <v>36227</v>
      </c>
      <c r="C6341" s="216" t="s">
        <v>294</v>
      </c>
      <c r="D6341" s="234">
        <v>20.54</v>
      </c>
      <c r="E6341" s="217"/>
      <c r="F6341" s="217"/>
    </row>
    <row r="6342" spans="1:6" ht="15.75" customHeight="1" x14ac:dyDescent="0.25">
      <c r="A6342" s="233">
        <v>101016</v>
      </c>
      <c r="B6342" s="216" t="s">
        <v>36228</v>
      </c>
      <c r="C6342" s="216" t="s">
        <v>294</v>
      </c>
      <c r="D6342" s="234">
        <v>23.78</v>
      </c>
      <c r="E6342" s="217"/>
      <c r="F6342" s="217"/>
    </row>
    <row r="6343" spans="1:6" ht="15.75" customHeight="1" x14ac:dyDescent="0.25">
      <c r="A6343" s="233">
        <v>101017</v>
      </c>
      <c r="B6343" s="216" t="s">
        <v>36229</v>
      </c>
      <c r="C6343" s="216" t="s">
        <v>294</v>
      </c>
      <c r="D6343" s="234">
        <v>18.03</v>
      </c>
      <c r="E6343" s="217"/>
      <c r="F6343" s="217"/>
    </row>
    <row r="6344" spans="1:6" ht="15.75" customHeight="1" x14ac:dyDescent="0.25">
      <c r="A6344" s="233">
        <v>101018</v>
      </c>
      <c r="B6344" s="216" t="s">
        <v>36230</v>
      </c>
      <c r="C6344" s="216" t="s">
        <v>294</v>
      </c>
      <c r="D6344" s="234">
        <v>14.81</v>
      </c>
      <c r="E6344" s="217"/>
      <c r="F6344" s="217"/>
    </row>
    <row r="6345" spans="1:6" ht="15.75" customHeight="1" x14ac:dyDescent="0.25">
      <c r="A6345" s="233">
        <v>101463</v>
      </c>
      <c r="B6345" s="216" t="s">
        <v>36231</v>
      </c>
      <c r="C6345" s="216" t="s">
        <v>294</v>
      </c>
      <c r="D6345" s="234">
        <v>27.38</v>
      </c>
      <c r="E6345" s="217"/>
      <c r="F6345" s="217"/>
    </row>
    <row r="6346" spans="1:6" ht="15.75" customHeight="1" x14ac:dyDescent="0.25">
      <c r="A6346" s="233">
        <v>101464</v>
      </c>
      <c r="B6346" s="216" t="s">
        <v>36232</v>
      </c>
      <c r="C6346" s="216" t="s">
        <v>294</v>
      </c>
      <c r="D6346" s="234">
        <v>21.03</v>
      </c>
      <c r="E6346" s="217"/>
      <c r="F6346" s="217"/>
    </row>
    <row r="6347" spans="1:6" ht="15.75" customHeight="1" x14ac:dyDescent="0.25">
      <c r="A6347" s="233">
        <v>101465</v>
      </c>
      <c r="B6347" s="216" t="s">
        <v>36233</v>
      </c>
      <c r="C6347" s="216" t="s">
        <v>294</v>
      </c>
      <c r="D6347" s="234">
        <v>16.07</v>
      </c>
      <c r="E6347" s="217"/>
      <c r="F6347" s="217"/>
    </row>
    <row r="6348" spans="1:6" ht="15.75" customHeight="1" x14ac:dyDescent="0.25">
      <c r="A6348" s="233">
        <v>101466</v>
      </c>
      <c r="B6348" s="216" t="s">
        <v>36234</v>
      </c>
      <c r="C6348" s="216" t="s">
        <v>294</v>
      </c>
      <c r="D6348" s="234">
        <v>13.08</v>
      </c>
      <c r="E6348" s="217"/>
      <c r="F6348" s="217"/>
    </row>
    <row r="6349" spans="1:6" ht="15.75" customHeight="1" x14ac:dyDescent="0.25">
      <c r="A6349" s="233">
        <v>101467</v>
      </c>
      <c r="B6349" s="216" t="s">
        <v>36235</v>
      </c>
      <c r="C6349" s="216" t="s">
        <v>294</v>
      </c>
      <c r="D6349" s="234">
        <v>10.94</v>
      </c>
      <c r="E6349" s="217"/>
      <c r="F6349" s="217"/>
    </row>
    <row r="6350" spans="1:6" ht="15.75" customHeight="1" x14ac:dyDescent="0.25">
      <c r="A6350" s="233">
        <v>101468</v>
      </c>
      <c r="B6350" s="216" t="s">
        <v>36236</v>
      </c>
      <c r="C6350" s="216" t="s">
        <v>294</v>
      </c>
      <c r="D6350" s="234">
        <v>10</v>
      </c>
      <c r="E6350" s="217"/>
      <c r="F6350" s="217"/>
    </row>
    <row r="6351" spans="1:6" ht="15.75" customHeight="1" x14ac:dyDescent="0.25">
      <c r="A6351" s="233">
        <v>101469</v>
      </c>
      <c r="B6351" s="216" t="s">
        <v>36237</v>
      </c>
      <c r="C6351" s="216" t="s">
        <v>294</v>
      </c>
      <c r="D6351" s="234">
        <v>22.41</v>
      </c>
      <c r="E6351" s="217"/>
      <c r="F6351" s="217"/>
    </row>
    <row r="6352" spans="1:6" ht="15.75" customHeight="1" x14ac:dyDescent="0.25">
      <c r="A6352" s="233">
        <v>101470</v>
      </c>
      <c r="B6352" s="216" t="s">
        <v>36238</v>
      </c>
      <c r="C6352" s="216" t="s">
        <v>294</v>
      </c>
      <c r="D6352" s="234">
        <v>17.79</v>
      </c>
      <c r="E6352" s="217"/>
      <c r="F6352" s="217"/>
    </row>
    <row r="6353" spans="1:6" ht="15.75" customHeight="1" x14ac:dyDescent="0.25">
      <c r="A6353" s="233">
        <v>101471</v>
      </c>
      <c r="B6353" s="216" t="s">
        <v>36239</v>
      </c>
      <c r="C6353" s="216" t="s">
        <v>294</v>
      </c>
      <c r="D6353" s="234">
        <v>15.26</v>
      </c>
      <c r="E6353" s="217"/>
      <c r="F6353" s="217"/>
    </row>
    <row r="6354" spans="1:6" ht="15.75" customHeight="1" x14ac:dyDescent="0.25">
      <c r="A6354" s="233">
        <v>101472</v>
      </c>
      <c r="B6354" s="216" t="s">
        <v>36240</v>
      </c>
      <c r="C6354" s="216" t="s">
        <v>294</v>
      </c>
      <c r="D6354" s="234">
        <v>11.88</v>
      </c>
      <c r="E6354" s="217"/>
      <c r="F6354" s="217"/>
    </row>
    <row r="6355" spans="1:6" ht="15.75" customHeight="1" x14ac:dyDescent="0.25">
      <c r="A6355" s="233">
        <v>101473</v>
      </c>
      <c r="B6355" s="216" t="s">
        <v>36241</v>
      </c>
      <c r="C6355" s="216" t="s">
        <v>294</v>
      </c>
      <c r="D6355" s="234">
        <v>17.100000000000001</v>
      </c>
      <c r="E6355" s="217"/>
      <c r="F6355" s="217"/>
    </row>
    <row r="6356" spans="1:6" ht="15.75" customHeight="1" x14ac:dyDescent="0.25">
      <c r="A6356" s="233">
        <v>101474</v>
      </c>
      <c r="B6356" s="216" t="s">
        <v>36242</v>
      </c>
      <c r="C6356" s="216" t="s">
        <v>294</v>
      </c>
      <c r="D6356" s="234">
        <v>12.23</v>
      </c>
      <c r="E6356" s="217"/>
      <c r="F6356" s="217"/>
    </row>
    <row r="6357" spans="1:6" ht="15.75" customHeight="1" x14ac:dyDescent="0.25">
      <c r="A6357" s="233">
        <v>101475</v>
      </c>
      <c r="B6357" s="216" t="s">
        <v>36243</v>
      </c>
      <c r="C6357" s="216" t="s">
        <v>294</v>
      </c>
      <c r="D6357" s="234">
        <v>10.84</v>
      </c>
      <c r="E6357" s="217"/>
      <c r="F6357" s="217"/>
    </row>
    <row r="6358" spans="1:6" ht="15.75" customHeight="1" x14ac:dyDescent="0.25">
      <c r="A6358" s="233">
        <v>101476</v>
      </c>
      <c r="B6358" s="216" t="s">
        <v>36244</v>
      </c>
      <c r="C6358" s="216" t="s">
        <v>294</v>
      </c>
      <c r="D6358" s="234">
        <v>9.67</v>
      </c>
      <c r="E6358" s="217"/>
      <c r="F6358" s="217"/>
    </row>
    <row r="6359" spans="1:6" ht="15.75" customHeight="1" x14ac:dyDescent="0.25">
      <c r="A6359" s="233">
        <v>101477</v>
      </c>
      <c r="B6359" s="216" t="s">
        <v>36245</v>
      </c>
      <c r="C6359" s="216" t="s">
        <v>294</v>
      </c>
      <c r="D6359" s="234">
        <v>7.92</v>
      </c>
      <c r="E6359" s="217"/>
      <c r="F6359" s="217"/>
    </row>
    <row r="6360" spans="1:6" ht="15.75" customHeight="1" x14ac:dyDescent="0.25">
      <c r="A6360" s="233">
        <v>101478</v>
      </c>
      <c r="B6360" s="216" t="s">
        <v>36246</v>
      </c>
      <c r="C6360" s="216" t="s">
        <v>294</v>
      </c>
      <c r="D6360" s="234">
        <v>6.74</v>
      </c>
      <c r="E6360" s="217"/>
      <c r="F6360" s="217"/>
    </row>
    <row r="6361" spans="1:6" ht="15.75" customHeight="1" x14ac:dyDescent="0.25">
      <c r="A6361" s="233">
        <v>101480</v>
      </c>
      <c r="B6361" s="216" t="s">
        <v>36247</v>
      </c>
      <c r="C6361" s="216" t="s">
        <v>294</v>
      </c>
      <c r="D6361" s="234">
        <v>40.08</v>
      </c>
      <c r="E6361" s="217"/>
      <c r="F6361" s="217"/>
    </row>
    <row r="6362" spans="1:6" ht="15.75" customHeight="1" x14ac:dyDescent="0.25">
      <c r="A6362" s="233">
        <v>101481</v>
      </c>
      <c r="B6362" s="216" t="s">
        <v>36248</v>
      </c>
      <c r="C6362" s="216" t="s">
        <v>294</v>
      </c>
      <c r="D6362" s="234">
        <v>28.94</v>
      </c>
      <c r="E6362" s="217"/>
      <c r="F6362" s="217"/>
    </row>
    <row r="6363" spans="1:6" ht="15.75" customHeight="1" x14ac:dyDescent="0.25">
      <c r="A6363" s="233">
        <v>101482</v>
      </c>
      <c r="B6363" s="216" t="s">
        <v>36249</v>
      </c>
      <c r="C6363" s="216" t="s">
        <v>294</v>
      </c>
      <c r="D6363" s="234">
        <v>21.63</v>
      </c>
      <c r="E6363" s="217"/>
      <c r="F6363" s="217"/>
    </row>
    <row r="6364" spans="1:6" ht="15.75" customHeight="1" x14ac:dyDescent="0.25">
      <c r="A6364" s="233">
        <v>101483</v>
      </c>
      <c r="B6364" s="216" t="s">
        <v>36250</v>
      </c>
      <c r="C6364" s="216" t="s">
        <v>294</v>
      </c>
      <c r="D6364" s="234">
        <v>22.45</v>
      </c>
      <c r="E6364" s="217"/>
      <c r="F6364" s="217"/>
    </row>
    <row r="6365" spans="1:6" ht="15.75" customHeight="1" x14ac:dyDescent="0.25">
      <c r="A6365" s="233">
        <v>101484</v>
      </c>
      <c r="B6365" s="216" t="s">
        <v>36251</v>
      </c>
      <c r="C6365" s="216" t="s">
        <v>294</v>
      </c>
      <c r="D6365" s="234">
        <v>116.4</v>
      </c>
      <c r="E6365" s="217"/>
      <c r="F6365" s="217"/>
    </row>
    <row r="6366" spans="1:6" ht="15.75" customHeight="1" x14ac:dyDescent="0.25">
      <c r="A6366" s="233">
        <v>101485</v>
      </c>
      <c r="B6366" s="216" t="s">
        <v>36252</v>
      </c>
      <c r="C6366" s="216" t="s">
        <v>294</v>
      </c>
      <c r="D6366" s="234">
        <v>89.34</v>
      </c>
      <c r="E6366" s="217"/>
      <c r="F6366" s="217"/>
    </row>
    <row r="6367" spans="1:6" ht="15.75" customHeight="1" x14ac:dyDescent="0.25">
      <c r="A6367" s="233">
        <v>101486</v>
      </c>
      <c r="B6367" s="216" t="s">
        <v>36253</v>
      </c>
      <c r="C6367" s="216" t="s">
        <v>294</v>
      </c>
      <c r="D6367" s="234">
        <v>80.48</v>
      </c>
      <c r="E6367" s="217"/>
      <c r="F6367" s="217"/>
    </row>
    <row r="6368" spans="1:6" ht="15.75" customHeight="1" x14ac:dyDescent="0.25">
      <c r="A6368" s="233">
        <v>101487</v>
      </c>
      <c r="B6368" s="216" t="s">
        <v>36254</v>
      </c>
      <c r="C6368" s="216" t="s">
        <v>294</v>
      </c>
      <c r="D6368" s="234">
        <v>58.93</v>
      </c>
      <c r="E6368" s="217"/>
      <c r="F6368" s="217"/>
    </row>
    <row r="6369" spans="1:6" ht="15.75" customHeight="1" x14ac:dyDescent="0.25">
      <c r="A6369" s="233">
        <v>101488</v>
      </c>
      <c r="B6369" s="216" t="s">
        <v>36255</v>
      </c>
      <c r="C6369" s="216" t="s">
        <v>294</v>
      </c>
      <c r="D6369" s="234">
        <v>50.98</v>
      </c>
      <c r="E6369" s="217"/>
      <c r="F6369" s="217"/>
    </row>
    <row r="6370" spans="1:6" ht="15.75" customHeight="1" x14ac:dyDescent="0.25">
      <c r="A6370" s="233">
        <v>101188</v>
      </c>
      <c r="B6370" s="216" t="s">
        <v>36256</v>
      </c>
      <c r="C6370" s="216" t="s">
        <v>40</v>
      </c>
      <c r="D6370" s="234">
        <v>4.08</v>
      </c>
      <c r="E6370" s="217"/>
      <c r="F6370" s="217"/>
    </row>
    <row r="6371" spans="1:6" ht="15.75" customHeight="1" x14ac:dyDescent="0.25">
      <c r="A6371" s="233">
        <v>101189</v>
      </c>
      <c r="B6371" s="216" t="s">
        <v>36257</v>
      </c>
      <c r="C6371" s="216" t="s">
        <v>40</v>
      </c>
      <c r="D6371" s="234">
        <v>46.01</v>
      </c>
      <c r="E6371" s="217"/>
      <c r="F6371" s="217"/>
    </row>
    <row r="6372" spans="1:6" ht="15.75" customHeight="1" x14ac:dyDescent="0.25">
      <c r="A6372" s="233">
        <v>101190</v>
      </c>
      <c r="B6372" s="216" t="s">
        <v>36258</v>
      </c>
      <c r="C6372" s="216" t="s">
        <v>40</v>
      </c>
      <c r="D6372" s="234">
        <v>45.47</v>
      </c>
      <c r="E6372" s="217"/>
      <c r="F6372" s="217"/>
    </row>
    <row r="6373" spans="1:6" ht="15.75" customHeight="1" x14ac:dyDescent="0.25">
      <c r="A6373" s="233">
        <v>101191</v>
      </c>
      <c r="B6373" s="216" t="s">
        <v>36259</v>
      </c>
      <c r="C6373" s="216" t="s">
        <v>40</v>
      </c>
      <c r="D6373" s="234">
        <v>45.74</v>
      </c>
      <c r="E6373" s="217"/>
      <c r="F6373" s="217"/>
    </row>
    <row r="6374" spans="1:6" ht="15.75" customHeight="1" x14ac:dyDescent="0.25">
      <c r="A6374" s="233">
        <v>101192</v>
      </c>
      <c r="B6374" s="216" t="s">
        <v>36260</v>
      </c>
      <c r="C6374" s="216" t="s">
        <v>40</v>
      </c>
      <c r="D6374" s="234">
        <v>46.4</v>
      </c>
      <c r="E6374" s="217"/>
      <c r="F6374" s="217"/>
    </row>
    <row r="6375" spans="1:6" ht="15.75" customHeight="1" x14ac:dyDescent="0.25">
      <c r="A6375" s="233">
        <v>101193</v>
      </c>
      <c r="B6375" s="216" t="s">
        <v>36261</v>
      </c>
      <c r="C6375" s="216" t="s">
        <v>40</v>
      </c>
      <c r="D6375" s="234">
        <v>41.47</v>
      </c>
      <c r="E6375" s="217"/>
      <c r="F6375" s="217"/>
    </row>
    <row r="6376" spans="1:6" ht="15.75" customHeight="1" x14ac:dyDescent="0.25">
      <c r="A6376" s="233">
        <v>101194</v>
      </c>
      <c r="B6376" s="216" t="s">
        <v>36262</v>
      </c>
      <c r="C6376" s="216" t="s">
        <v>40</v>
      </c>
      <c r="D6376" s="234">
        <v>41.74</v>
      </c>
      <c r="E6376" s="217"/>
      <c r="F6376" s="217"/>
    </row>
    <row r="6377" spans="1:6" ht="15.75" customHeight="1" x14ac:dyDescent="0.25">
      <c r="A6377" s="233">
        <v>101197</v>
      </c>
      <c r="B6377" s="216" t="s">
        <v>36263</v>
      </c>
      <c r="C6377" s="216" t="s">
        <v>40</v>
      </c>
      <c r="D6377" s="234">
        <v>87.09</v>
      </c>
      <c r="E6377" s="217"/>
      <c r="F6377" s="217"/>
    </row>
    <row r="6378" spans="1:6" ht="15.75" customHeight="1" x14ac:dyDescent="0.25">
      <c r="A6378" s="233">
        <v>101198</v>
      </c>
      <c r="B6378" s="216" t="s">
        <v>36264</v>
      </c>
      <c r="C6378" s="216" t="s">
        <v>40</v>
      </c>
      <c r="D6378" s="234">
        <v>62.39</v>
      </c>
      <c r="E6378" s="217"/>
      <c r="F6378" s="217"/>
    </row>
    <row r="6379" spans="1:6" ht="15.75" customHeight="1" x14ac:dyDescent="0.25">
      <c r="A6379" s="233">
        <v>101199</v>
      </c>
      <c r="B6379" s="216" t="s">
        <v>36265</v>
      </c>
      <c r="C6379" s="216" t="s">
        <v>40</v>
      </c>
      <c r="D6379" s="234">
        <v>63.06</v>
      </c>
      <c r="E6379" s="217"/>
      <c r="F6379" s="217"/>
    </row>
    <row r="6380" spans="1:6" ht="15.75" customHeight="1" x14ac:dyDescent="0.25">
      <c r="A6380" s="233">
        <v>101200</v>
      </c>
      <c r="B6380" s="216" t="s">
        <v>36266</v>
      </c>
      <c r="C6380" s="216" t="s">
        <v>40</v>
      </c>
      <c r="D6380" s="234">
        <v>37.450000000000003</v>
      </c>
      <c r="E6380" s="217"/>
      <c r="F6380" s="217"/>
    </row>
    <row r="6381" spans="1:6" ht="15.75" customHeight="1" x14ac:dyDescent="0.25">
      <c r="A6381" s="233">
        <v>101201</v>
      </c>
      <c r="B6381" s="216" t="s">
        <v>36267</v>
      </c>
      <c r="C6381" s="216" t="s">
        <v>40</v>
      </c>
      <c r="D6381" s="234">
        <v>46.54</v>
      </c>
      <c r="E6381" s="217"/>
      <c r="F6381" s="217"/>
    </row>
    <row r="6382" spans="1:6" ht="15.75" customHeight="1" x14ac:dyDescent="0.25">
      <c r="A6382" s="233">
        <v>101202</v>
      </c>
      <c r="B6382" s="216" t="s">
        <v>36268</v>
      </c>
      <c r="C6382" s="216" t="s">
        <v>40</v>
      </c>
      <c r="D6382" s="234">
        <v>28.41</v>
      </c>
      <c r="E6382" s="217"/>
      <c r="F6382" s="217"/>
    </row>
    <row r="6383" spans="1:6" ht="15.75" customHeight="1" x14ac:dyDescent="0.25">
      <c r="A6383" s="233">
        <v>101203</v>
      </c>
      <c r="B6383" s="216" t="s">
        <v>36269</v>
      </c>
      <c r="C6383" s="216" t="s">
        <v>40</v>
      </c>
      <c r="D6383" s="234">
        <v>27.74</v>
      </c>
      <c r="E6383" s="217"/>
      <c r="F6383" s="217"/>
    </row>
    <row r="6384" spans="1:6" ht="15.75" customHeight="1" x14ac:dyDescent="0.25">
      <c r="A6384" s="233">
        <v>101204</v>
      </c>
      <c r="B6384" s="216" t="s">
        <v>36270</v>
      </c>
      <c r="C6384" s="216" t="s">
        <v>40</v>
      </c>
      <c r="D6384" s="234">
        <v>28</v>
      </c>
      <c r="E6384" s="217"/>
      <c r="F6384" s="217"/>
    </row>
    <row r="6385" spans="1:6" ht="15.75" customHeight="1" x14ac:dyDescent="0.25">
      <c r="A6385" s="233">
        <v>101205</v>
      </c>
      <c r="B6385" s="216" t="s">
        <v>36271</v>
      </c>
      <c r="C6385" s="216" t="s">
        <v>40</v>
      </c>
      <c r="D6385" s="234">
        <v>28.41</v>
      </c>
      <c r="E6385" s="217"/>
      <c r="F6385" s="217"/>
    </row>
    <row r="6386" spans="1:6" ht="15.75" customHeight="1" x14ac:dyDescent="0.25">
      <c r="A6386" s="233" t="s">
        <v>36272</v>
      </c>
      <c r="B6386" s="216" t="s">
        <v>36273</v>
      </c>
      <c r="C6386" s="216" t="s">
        <v>291</v>
      </c>
      <c r="D6386" s="234">
        <v>174.27</v>
      </c>
      <c r="E6386" s="217"/>
      <c r="F6386" s="217"/>
    </row>
    <row r="6387" spans="1:6" ht="15.75" customHeight="1" x14ac:dyDescent="0.25">
      <c r="A6387" s="233">
        <v>98509</v>
      </c>
      <c r="B6387" s="216" t="s">
        <v>36274</v>
      </c>
      <c r="C6387" s="216" t="s">
        <v>5</v>
      </c>
      <c r="D6387" s="234">
        <v>73.099999999999994</v>
      </c>
      <c r="E6387" s="217"/>
      <c r="F6387" s="217"/>
    </row>
    <row r="6388" spans="1:6" ht="15.75" customHeight="1" x14ac:dyDescent="0.25">
      <c r="A6388" s="233">
        <v>98510</v>
      </c>
      <c r="B6388" s="216" t="s">
        <v>36275</v>
      </c>
      <c r="C6388" s="216" t="s">
        <v>5</v>
      </c>
      <c r="D6388" s="234">
        <v>98.27</v>
      </c>
      <c r="E6388" s="217"/>
      <c r="F6388" s="217"/>
    </row>
    <row r="6389" spans="1:6" ht="15.75" customHeight="1" x14ac:dyDescent="0.25">
      <c r="A6389" s="233">
        <v>98511</v>
      </c>
      <c r="B6389" s="216" t="s">
        <v>36276</v>
      </c>
      <c r="C6389" s="216" t="s">
        <v>5</v>
      </c>
      <c r="D6389" s="234">
        <v>193.61</v>
      </c>
      <c r="E6389" s="217"/>
      <c r="F6389" s="217"/>
    </row>
    <row r="6390" spans="1:6" ht="15.75" customHeight="1" x14ac:dyDescent="0.25">
      <c r="A6390" s="233">
        <v>98516</v>
      </c>
      <c r="B6390" s="216" t="s">
        <v>36277</v>
      </c>
      <c r="C6390" s="216" t="s">
        <v>5</v>
      </c>
      <c r="D6390" s="234">
        <v>339.74</v>
      </c>
      <c r="E6390" s="217"/>
      <c r="F6390" s="217"/>
    </row>
    <row r="6391" spans="1:6" ht="15.75" customHeight="1" x14ac:dyDescent="0.25">
      <c r="A6391" s="233">
        <v>98519</v>
      </c>
      <c r="B6391" s="216" t="s">
        <v>36278</v>
      </c>
      <c r="C6391" s="216" t="s">
        <v>291</v>
      </c>
      <c r="D6391" s="234">
        <v>1.37</v>
      </c>
      <c r="E6391" s="217"/>
      <c r="F6391" s="217"/>
    </row>
    <row r="6392" spans="1:6" ht="15.75" customHeight="1" x14ac:dyDescent="0.25">
      <c r="A6392" s="233">
        <v>98520</v>
      </c>
      <c r="B6392" s="216" t="s">
        <v>36279</v>
      </c>
      <c r="C6392" s="216" t="s">
        <v>291</v>
      </c>
      <c r="D6392" s="234">
        <v>3.44</v>
      </c>
      <c r="E6392" s="217"/>
      <c r="F6392" s="217"/>
    </row>
    <row r="6393" spans="1:6" ht="15.75" customHeight="1" x14ac:dyDescent="0.25">
      <c r="A6393" s="233">
        <v>98521</v>
      </c>
      <c r="B6393" s="216" t="s">
        <v>36280</v>
      </c>
      <c r="C6393" s="216" t="s">
        <v>291</v>
      </c>
      <c r="D6393" s="234">
        <v>0.24</v>
      </c>
      <c r="E6393" s="217"/>
      <c r="F6393" s="217"/>
    </row>
    <row r="6394" spans="1:6" ht="15.75" customHeight="1" x14ac:dyDescent="0.25">
      <c r="A6394" s="233">
        <v>98522</v>
      </c>
      <c r="B6394" s="216" t="s">
        <v>36281</v>
      </c>
      <c r="C6394" s="216" t="s">
        <v>40</v>
      </c>
      <c r="D6394" s="234">
        <v>109.64</v>
      </c>
      <c r="E6394" s="217"/>
      <c r="F6394" s="217"/>
    </row>
    <row r="6395" spans="1:6" ht="15.75" customHeight="1" x14ac:dyDescent="0.25">
      <c r="A6395" s="233">
        <v>98524</v>
      </c>
      <c r="B6395" s="216" t="s">
        <v>36282</v>
      </c>
      <c r="C6395" s="216" t="s">
        <v>291</v>
      </c>
      <c r="D6395" s="234">
        <v>2.2200000000000002</v>
      </c>
      <c r="E6395" s="217"/>
      <c r="F6395" s="217"/>
    </row>
    <row r="6396" spans="1:6" ht="15.75" customHeight="1" x14ac:dyDescent="0.25">
      <c r="A6396" s="233">
        <v>98503</v>
      </c>
      <c r="B6396" s="216" t="s">
        <v>36283</v>
      </c>
      <c r="C6396" s="216" t="s">
        <v>291</v>
      </c>
      <c r="D6396" s="234">
        <v>17.170000000000002</v>
      </c>
      <c r="E6396" s="217"/>
      <c r="F6396" s="217"/>
    </row>
    <row r="6397" spans="1:6" ht="15.75" customHeight="1" x14ac:dyDescent="0.25">
      <c r="A6397" s="233">
        <v>98504</v>
      </c>
      <c r="B6397" s="216" t="s">
        <v>36284</v>
      </c>
      <c r="C6397" s="216" t="s">
        <v>291</v>
      </c>
      <c r="D6397" s="234">
        <v>12.83</v>
      </c>
      <c r="E6397" s="217"/>
      <c r="F6397" s="217"/>
    </row>
    <row r="6398" spans="1:6" ht="15.75" customHeight="1" x14ac:dyDescent="0.25">
      <c r="A6398" s="233">
        <v>98505</v>
      </c>
      <c r="B6398" s="216" t="s">
        <v>36285</v>
      </c>
      <c r="C6398" s="216" t="s">
        <v>291</v>
      </c>
      <c r="D6398" s="234">
        <v>103.82</v>
      </c>
      <c r="E6398" s="217"/>
      <c r="F6398" s="217"/>
    </row>
    <row r="6399" spans="1:6" ht="15.75" customHeight="1" x14ac:dyDescent="0.25">
      <c r="A6399" s="233">
        <v>98525</v>
      </c>
      <c r="B6399" s="216" t="s">
        <v>36286</v>
      </c>
      <c r="C6399" s="216" t="s">
        <v>291</v>
      </c>
      <c r="D6399" s="234">
        <v>0.27</v>
      </c>
      <c r="E6399" s="217"/>
      <c r="F6399" s="217"/>
    </row>
    <row r="6400" spans="1:6" ht="15.75" customHeight="1" x14ac:dyDescent="0.25">
      <c r="A6400" s="233">
        <v>98526</v>
      </c>
      <c r="B6400" s="216" t="s">
        <v>36287</v>
      </c>
      <c r="C6400" s="216" t="s">
        <v>5</v>
      </c>
      <c r="D6400" s="234">
        <v>57.19</v>
      </c>
      <c r="E6400" s="217"/>
      <c r="F6400" s="217"/>
    </row>
    <row r="6401" spans="1:6" ht="15.75" customHeight="1" x14ac:dyDescent="0.25">
      <c r="A6401" s="233">
        <v>98527</v>
      </c>
      <c r="B6401" s="216" t="s">
        <v>36288</v>
      </c>
      <c r="C6401" s="216" t="s">
        <v>5</v>
      </c>
      <c r="D6401" s="234">
        <v>123.12</v>
      </c>
      <c r="E6401" s="217"/>
      <c r="F6401" s="217"/>
    </row>
    <row r="6402" spans="1:6" ht="15.75" customHeight="1" x14ac:dyDescent="0.25">
      <c r="A6402" s="233">
        <v>98528</v>
      </c>
      <c r="B6402" s="216" t="s">
        <v>36289</v>
      </c>
      <c r="C6402" s="216" t="s">
        <v>5</v>
      </c>
      <c r="D6402" s="234">
        <v>180.05</v>
      </c>
      <c r="E6402" s="217"/>
      <c r="F6402" s="217"/>
    </row>
    <row r="6403" spans="1:6" ht="15.75" customHeight="1" x14ac:dyDescent="0.25">
      <c r="A6403" s="233">
        <v>98529</v>
      </c>
      <c r="B6403" s="216" t="s">
        <v>36290</v>
      </c>
      <c r="C6403" s="216" t="s">
        <v>5</v>
      </c>
      <c r="D6403" s="234">
        <v>48.02</v>
      </c>
      <c r="E6403" s="217"/>
      <c r="F6403" s="217"/>
    </row>
    <row r="6404" spans="1:6" ht="15.75" customHeight="1" x14ac:dyDescent="0.25">
      <c r="A6404" s="233">
        <v>98530</v>
      </c>
      <c r="B6404" s="216" t="s">
        <v>36291</v>
      </c>
      <c r="C6404" s="216" t="s">
        <v>5</v>
      </c>
      <c r="D6404" s="234">
        <v>85.55</v>
      </c>
      <c r="E6404" s="217"/>
      <c r="F6404" s="217"/>
    </row>
    <row r="6405" spans="1:6" ht="15.75" customHeight="1" x14ac:dyDescent="0.25">
      <c r="A6405" s="233">
        <v>98531</v>
      </c>
      <c r="B6405" s="216" t="s">
        <v>36292</v>
      </c>
      <c r="C6405" s="216" t="s">
        <v>5</v>
      </c>
      <c r="D6405" s="234">
        <v>184.04</v>
      </c>
      <c r="E6405" s="217"/>
      <c r="F6405" s="217"/>
    </row>
    <row r="6406" spans="1:6" ht="15.75" customHeight="1" x14ac:dyDescent="0.25">
      <c r="A6406" s="233">
        <v>98532</v>
      </c>
      <c r="B6406" s="216" t="s">
        <v>36293</v>
      </c>
      <c r="C6406" s="216" t="s">
        <v>5</v>
      </c>
      <c r="D6406" s="234">
        <v>73.58</v>
      </c>
      <c r="E6406" s="217"/>
      <c r="F6406" s="217"/>
    </row>
    <row r="6407" spans="1:6" ht="15.75" customHeight="1" x14ac:dyDescent="0.25">
      <c r="A6407" s="233">
        <v>98533</v>
      </c>
      <c r="B6407" s="216" t="s">
        <v>36294</v>
      </c>
      <c r="C6407" s="216" t="s">
        <v>5</v>
      </c>
      <c r="D6407" s="234">
        <v>199.83</v>
      </c>
      <c r="E6407" s="217"/>
      <c r="F6407" s="217"/>
    </row>
    <row r="6408" spans="1:6" ht="15.75" customHeight="1" x14ac:dyDescent="0.25">
      <c r="A6408" s="233">
        <v>98534</v>
      </c>
      <c r="B6408" s="216" t="s">
        <v>36295</v>
      </c>
      <c r="C6408" s="216" t="s">
        <v>5</v>
      </c>
      <c r="D6408" s="234">
        <v>513.99</v>
      </c>
      <c r="E6408" s="217"/>
      <c r="F6408" s="217"/>
    </row>
    <row r="6409" spans="1:6" ht="15.75" customHeight="1" x14ac:dyDescent="0.25">
      <c r="A6409" s="233">
        <v>98535</v>
      </c>
      <c r="B6409" s="216" t="s">
        <v>36296</v>
      </c>
      <c r="C6409" s="216" t="s">
        <v>5</v>
      </c>
      <c r="D6409" s="234">
        <v>810.07</v>
      </c>
      <c r="E6409" s="217"/>
      <c r="F6409" s="217"/>
    </row>
    <row r="6410" spans="1:6" ht="15.75" customHeight="1" x14ac:dyDescent="0.25">
      <c r="A6410" s="233">
        <v>88238</v>
      </c>
      <c r="B6410" s="216" t="s">
        <v>36297</v>
      </c>
      <c r="C6410" s="216" t="s">
        <v>228</v>
      </c>
      <c r="D6410" s="234">
        <v>13.77</v>
      </c>
      <c r="E6410" s="217"/>
      <c r="F6410" s="217"/>
    </row>
    <row r="6411" spans="1:6" ht="15.75" customHeight="1" x14ac:dyDescent="0.25">
      <c r="A6411" s="233">
        <v>88239</v>
      </c>
      <c r="B6411" s="216" t="s">
        <v>36298</v>
      </c>
      <c r="C6411" s="216" t="s">
        <v>228</v>
      </c>
      <c r="D6411" s="234">
        <v>14.85</v>
      </c>
      <c r="E6411" s="217"/>
      <c r="F6411" s="217"/>
    </row>
    <row r="6412" spans="1:6" ht="15.75" customHeight="1" x14ac:dyDescent="0.25">
      <c r="A6412" s="233">
        <v>88240</v>
      </c>
      <c r="B6412" s="216" t="s">
        <v>36299</v>
      </c>
      <c r="C6412" s="216" t="s">
        <v>228</v>
      </c>
      <c r="D6412" s="234">
        <v>15.04</v>
      </c>
      <c r="E6412" s="217"/>
      <c r="F6412" s="217"/>
    </row>
    <row r="6413" spans="1:6" ht="15.75" customHeight="1" x14ac:dyDescent="0.25">
      <c r="A6413" s="233">
        <v>88241</v>
      </c>
      <c r="B6413" s="216" t="s">
        <v>36300</v>
      </c>
      <c r="C6413" s="216" t="s">
        <v>228</v>
      </c>
      <c r="D6413" s="234">
        <v>14.08</v>
      </c>
      <c r="E6413" s="217"/>
      <c r="F6413" s="217"/>
    </row>
    <row r="6414" spans="1:6" ht="15.75" customHeight="1" x14ac:dyDescent="0.25">
      <c r="A6414" s="233">
        <v>88242</v>
      </c>
      <c r="B6414" s="216" t="s">
        <v>36301</v>
      </c>
      <c r="C6414" s="216" t="s">
        <v>228</v>
      </c>
      <c r="D6414" s="234">
        <v>13.94</v>
      </c>
      <c r="E6414" s="217"/>
      <c r="F6414" s="217"/>
    </row>
    <row r="6415" spans="1:6" ht="15.75" customHeight="1" x14ac:dyDescent="0.25">
      <c r="A6415" s="233">
        <v>88243</v>
      </c>
      <c r="B6415" s="216" t="s">
        <v>36302</v>
      </c>
      <c r="C6415" s="216" t="s">
        <v>228</v>
      </c>
      <c r="D6415" s="234">
        <v>16.559999999999999</v>
      </c>
      <c r="E6415" s="217"/>
      <c r="F6415" s="217"/>
    </row>
    <row r="6416" spans="1:6" ht="15.75" customHeight="1" x14ac:dyDescent="0.25">
      <c r="A6416" s="233">
        <v>88245</v>
      </c>
      <c r="B6416" s="216" t="s">
        <v>36303</v>
      </c>
      <c r="C6416" s="216" t="s">
        <v>228</v>
      </c>
      <c r="D6416" s="234">
        <v>17.7</v>
      </c>
      <c r="E6416" s="217"/>
      <c r="F6416" s="217"/>
    </row>
    <row r="6417" spans="1:6" ht="15.75" customHeight="1" x14ac:dyDescent="0.25">
      <c r="A6417" s="233">
        <v>88246</v>
      </c>
      <c r="B6417" s="216" t="s">
        <v>36304</v>
      </c>
      <c r="C6417" s="216" t="s">
        <v>228</v>
      </c>
      <c r="D6417" s="234">
        <v>20.440000000000001</v>
      </c>
      <c r="E6417" s="217"/>
      <c r="F6417" s="217"/>
    </row>
    <row r="6418" spans="1:6" ht="15.75" customHeight="1" x14ac:dyDescent="0.25">
      <c r="A6418" s="233">
        <v>88247</v>
      </c>
      <c r="B6418" s="216" t="s">
        <v>36305</v>
      </c>
      <c r="C6418" s="216" t="s">
        <v>228</v>
      </c>
      <c r="D6418" s="234">
        <v>14.01</v>
      </c>
      <c r="E6418" s="217"/>
      <c r="F6418" s="217"/>
    </row>
    <row r="6419" spans="1:6" ht="15.75" customHeight="1" x14ac:dyDescent="0.25">
      <c r="A6419" s="233">
        <v>88248</v>
      </c>
      <c r="B6419" s="216" t="s">
        <v>36306</v>
      </c>
      <c r="C6419" s="216" t="s">
        <v>228</v>
      </c>
      <c r="D6419" s="234">
        <v>13.51</v>
      </c>
      <c r="E6419" s="217"/>
      <c r="F6419" s="217"/>
    </row>
    <row r="6420" spans="1:6" ht="15.75" customHeight="1" x14ac:dyDescent="0.25">
      <c r="A6420" s="233">
        <v>88249</v>
      </c>
      <c r="B6420" s="216" t="s">
        <v>36307</v>
      </c>
      <c r="C6420" s="216" t="s">
        <v>228</v>
      </c>
      <c r="D6420" s="234">
        <v>23.02</v>
      </c>
      <c r="E6420" s="217"/>
      <c r="F6420" s="217"/>
    </row>
    <row r="6421" spans="1:6" ht="15.75" customHeight="1" x14ac:dyDescent="0.25">
      <c r="A6421" s="233">
        <v>88250</v>
      </c>
      <c r="B6421" s="216" t="s">
        <v>36308</v>
      </c>
      <c r="C6421" s="216" t="s">
        <v>228</v>
      </c>
      <c r="D6421" s="234">
        <v>15.96</v>
      </c>
      <c r="E6421" s="217"/>
      <c r="F6421" s="217"/>
    </row>
    <row r="6422" spans="1:6" ht="15.75" customHeight="1" x14ac:dyDescent="0.25">
      <c r="A6422" s="233">
        <v>88251</v>
      </c>
      <c r="B6422" s="216" t="s">
        <v>36309</v>
      </c>
      <c r="C6422" s="216" t="s">
        <v>228</v>
      </c>
      <c r="D6422" s="234">
        <v>14.41</v>
      </c>
      <c r="E6422" s="217"/>
      <c r="F6422" s="217"/>
    </row>
    <row r="6423" spans="1:6" ht="15.75" customHeight="1" x14ac:dyDescent="0.25">
      <c r="A6423" s="233">
        <v>88252</v>
      </c>
      <c r="B6423" s="216" t="s">
        <v>36310</v>
      </c>
      <c r="C6423" s="216" t="s">
        <v>228</v>
      </c>
      <c r="D6423" s="234">
        <v>14.53</v>
      </c>
      <c r="E6423" s="217"/>
      <c r="F6423" s="217"/>
    </row>
    <row r="6424" spans="1:6" ht="15.75" customHeight="1" x14ac:dyDescent="0.25">
      <c r="A6424" s="233">
        <v>88253</v>
      </c>
      <c r="B6424" s="216" t="s">
        <v>36311</v>
      </c>
      <c r="C6424" s="216" t="s">
        <v>228</v>
      </c>
      <c r="D6424" s="234">
        <v>13.85</v>
      </c>
      <c r="E6424" s="217"/>
      <c r="F6424" s="217"/>
    </row>
    <row r="6425" spans="1:6" ht="15.75" customHeight="1" x14ac:dyDescent="0.25">
      <c r="A6425" s="233">
        <v>88255</v>
      </c>
      <c r="B6425" s="216" t="s">
        <v>36312</v>
      </c>
      <c r="C6425" s="216" t="s">
        <v>228</v>
      </c>
      <c r="D6425" s="234">
        <v>20.49</v>
      </c>
      <c r="E6425" s="217"/>
      <c r="F6425" s="217"/>
    </row>
    <row r="6426" spans="1:6" ht="15.75" customHeight="1" x14ac:dyDescent="0.25">
      <c r="A6426" s="233">
        <v>88256</v>
      </c>
      <c r="B6426" s="216" t="s">
        <v>36313</v>
      </c>
      <c r="C6426" s="216" t="s">
        <v>228</v>
      </c>
      <c r="D6426" s="234">
        <v>20.73</v>
      </c>
      <c r="E6426" s="217"/>
      <c r="F6426" s="217"/>
    </row>
    <row r="6427" spans="1:6" ht="15.75" customHeight="1" x14ac:dyDescent="0.25">
      <c r="A6427" s="233">
        <v>88257</v>
      </c>
      <c r="B6427" s="216" t="s">
        <v>36314</v>
      </c>
      <c r="C6427" s="216" t="s">
        <v>228</v>
      </c>
      <c r="D6427" s="234">
        <v>20.48</v>
      </c>
      <c r="E6427" s="217"/>
      <c r="F6427" s="217"/>
    </row>
    <row r="6428" spans="1:6" ht="15.75" customHeight="1" x14ac:dyDescent="0.25">
      <c r="A6428" s="233">
        <v>88258</v>
      </c>
      <c r="B6428" s="216" t="s">
        <v>36315</v>
      </c>
      <c r="C6428" s="216" t="s">
        <v>228</v>
      </c>
      <c r="D6428" s="234">
        <v>10.63</v>
      </c>
      <c r="E6428" s="217"/>
      <c r="F6428" s="217"/>
    </row>
    <row r="6429" spans="1:6" ht="15.75" customHeight="1" x14ac:dyDescent="0.25">
      <c r="A6429" s="233">
        <v>88259</v>
      </c>
      <c r="B6429" s="216" t="s">
        <v>36316</v>
      </c>
      <c r="C6429" s="216" t="s">
        <v>228</v>
      </c>
      <c r="D6429" s="234">
        <v>20.57</v>
      </c>
      <c r="E6429" s="217"/>
      <c r="F6429" s="217"/>
    </row>
    <row r="6430" spans="1:6" ht="15.75" customHeight="1" x14ac:dyDescent="0.25">
      <c r="A6430" s="233">
        <v>88260</v>
      </c>
      <c r="B6430" s="216" t="s">
        <v>36317</v>
      </c>
      <c r="C6430" s="216" t="s">
        <v>228</v>
      </c>
      <c r="D6430" s="234">
        <v>17.7</v>
      </c>
      <c r="E6430" s="217"/>
      <c r="F6430" s="217"/>
    </row>
    <row r="6431" spans="1:6" ht="15.75" customHeight="1" x14ac:dyDescent="0.25">
      <c r="A6431" s="233">
        <v>88261</v>
      </c>
      <c r="B6431" s="216" t="s">
        <v>36318</v>
      </c>
      <c r="C6431" s="216" t="s">
        <v>228</v>
      </c>
      <c r="D6431" s="234">
        <v>16.84</v>
      </c>
      <c r="E6431" s="217"/>
      <c r="F6431" s="217"/>
    </row>
    <row r="6432" spans="1:6" ht="15.75" customHeight="1" x14ac:dyDescent="0.25">
      <c r="A6432" s="233">
        <v>88262</v>
      </c>
      <c r="B6432" s="216" t="s">
        <v>36319</v>
      </c>
      <c r="C6432" s="216" t="s">
        <v>228</v>
      </c>
      <c r="D6432" s="234">
        <v>17.600000000000001</v>
      </c>
      <c r="E6432" s="217"/>
      <c r="F6432" s="217"/>
    </row>
    <row r="6433" spans="1:6" ht="15.75" customHeight="1" x14ac:dyDescent="0.25">
      <c r="A6433" s="233">
        <v>88263</v>
      </c>
      <c r="B6433" s="216" t="s">
        <v>36320</v>
      </c>
      <c r="C6433" s="216" t="s">
        <v>228</v>
      </c>
      <c r="D6433" s="234">
        <v>18.329999999999998</v>
      </c>
      <c r="E6433" s="217"/>
      <c r="F6433" s="217"/>
    </row>
    <row r="6434" spans="1:6" ht="15.75" customHeight="1" x14ac:dyDescent="0.25">
      <c r="A6434" s="233">
        <v>88264</v>
      </c>
      <c r="B6434" s="216" t="s">
        <v>36321</v>
      </c>
      <c r="C6434" s="216" t="s">
        <v>228</v>
      </c>
      <c r="D6434" s="234">
        <v>17.940000000000001</v>
      </c>
      <c r="E6434" s="217"/>
      <c r="F6434" s="217"/>
    </row>
    <row r="6435" spans="1:6" ht="15.75" customHeight="1" x14ac:dyDescent="0.25">
      <c r="A6435" s="233">
        <v>88265</v>
      </c>
      <c r="B6435" s="216" t="s">
        <v>36322</v>
      </c>
      <c r="C6435" s="216" t="s">
        <v>228</v>
      </c>
      <c r="D6435" s="234">
        <v>17.940000000000001</v>
      </c>
      <c r="E6435" s="217"/>
      <c r="F6435" s="217"/>
    </row>
    <row r="6436" spans="1:6" ht="15.75" customHeight="1" x14ac:dyDescent="0.25">
      <c r="A6436" s="233">
        <v>88266</v>
      </c>
      <c r="B6436" s="216" t="s">
        <v>36323</v>
      </c>
      <c r="C6436" s="216" t="s">
        <v>228</v>
      </c>
      <c r="D6436" s="234">
        <v>30.21</v>
      </c>
      <c r="E6436" s="217"/>
      <c r="F6436" s="217"/>
    </row>
    <row r="6437" spans="1:6" ht="15.75" customHeight="1" x14ac:dyDescent="0.25">
      <c r="A6437" s="233">
        <v>88267</v>
      </c>
      <c r="B6437" s="216" t="s">
        <v>36324</v>
      </c>
      <c r="C6437" s="216" t="s">
        <v>228</v>
      </c>
      <c r="D6437" s="234">
        <v>17.309999999999999</v>
      </c>
      <c r="E6437" s="217"/>
      <c r="F6437" s="217"/>
    </row>
    <row r="6438" spans="1:6" ht="15.75" customHeight="1" x14ac:dyDescent="0.25">
      <c r="A6438" s="233">
        <v>88268</v>
      </c>
      <c r="B6438" s="216" t="s">
        <v>36325</v>
      </c>
      <c r="C6438" s="216" t="s">
        <v>228</v>
      </c>
      <c r="D6438" s="234">
        <v>18.34</v>
      </c>
      <c r="E6438" s="217"/>
      <c r="F6438" s="217"/>
    </row>
    <row r="6439" spans="1:6" ht="15.75" customHeight="1" x14ac:dyDescent="0.25">
      <c r="A6439" s="233">
        <v>88269</v>
      </c>
      <c r="B6439" s="216" t="s">
        <v>36326</v>
      </c>
      <c r="C6439" s="216" t="s">
        <v>228</v>
      </c>
      <c r="D6439" s="234">
        <v>17.7</v>
      </c>
      <c r="E6439" s="217"/>
      <c r="F6439" s="217"/>
    </row>
    <row r="6440" spans="1:6" ht="15.75" customHeight="1" x14ac:dyDescent="0.25">
      <c r="A6440" s="233">
        <v>88270</v>
      </c>
      <c r="B6440" s="216" t="s">
        <v>36327</v>
      </c>
      <c r="C6440" s="216" t="s">
        <v>228</v>
      </c>
      <c r="D6440" s="234">
        <v>17.79</v>
      </c>
      <c r="E6440" s="217"/>
      <c r="F6440" s="217"/>
    </row>
    <row r="6441" spans="1:6" ht="15.75" customHeight="1" x14ac:dyDescent="0.25">
      <c r="A6441" s="233">
        <v>88272</v>
      </c>
      <c r="B6441" s="216" t="s">
        <v>36328</v>
      </c>
      <c r="C6441" s="216" t="s">
        <v>228</v>
      </c>
      <c r="D6441" s="234">
        <v>19.91</v>
      </c>
      <c r="E6441" s="217"/>
      <c r="F6441" s="217"/>
    </row>
    <row r="6442" spans="1:6" ht="15.75" customHeight="1" x14ac:dyDescent="0.25">
      <c r="A6442" s="233">
        <v>88273</v>
      </c>
      <c r="B6442" s="216" t="s">
        <v>36329</v>
      </c>
      <c r="C6442" s="216" t="s">
        <v>228</v>
      </c>
      <c r="D6442" s="234">
        <v>17.91</v>
      </c>
      <c r="E6442" s="217"/>
      <c r="F6442" s="217"/>
    </row>
    <row r="6443" spans="1:6" ht="15.75" customHeight="1" x14ac:dyDescent="0.25">
      <c r="A6443" s="233">
        <v>88274</v>
      </c>
      <c r="B6443" s="216" t="s">
        <v>36330</v>
      </c>
      <c r="C6443" s="216" t="s">
        <v>228</v>
      </c>
      <c r="D6443" s="234">
        <v>19.7</v>
      </c>
      <c r="E6443" s="217"/>
      <c r="F6443" s="217"/>
    </row>
    <row r="6444" spans="1:6" ht="15.75" customHeight="1" x14ac:dyDescent="0.25">
      <c r="A6444" s="233">
        <v>88275</v>
      </c>
      <c r="B6444" s="216" t="s">
        <v>36331</v>
      </c>
      <c r="C6444" s="216" t="s">
        <v>228</v>
      </c>
      <c r="D6444" s="234">
        <v>25.03</v>
      </c>
      <c r="E6444" s="217"/>
      <c r="F6444" s="217"/>
    </row>
    <row r="6445" spans="1:6" ht="15.75" customHeight="1" x14ac:dyDescent="0.25">
      <c r="A6445" s="233">
        <v>88277</v>
      </c>
      <c r="B6445" s="216" t="s">
        <v>36332</v>
      </c>
      <c r="C6445" s="216" t="s">
        <v>228</v>
      </c>
      <c r="D6445" s="234">
        <v>21.83</v>
      </c>
      <c r="E6445" s="217"/>
      <c r="F6445" s="217"/>
    </row>
    <row r="6446" spans="1:6" ht="15.75" customHeight="1" x14ac:dyDescent="0.25">
      <c r="A6446" s="233">
        <v>88278</v>
      </c>
      <c r="B6446" s="216" t="s">
        <v>36333</v>
      </c>
      <c r="C6446" s="216" t="s">
        <v>228</v>
      </c>
      <c r="D6446" s="234">
        <v>18</v>
      </c>
      <c r="E6446" s="217"/>
      <c r="F6446" s="217"/>
    </row>
    <row r="6447" spans="1:6" ht="15.75" customHeight="1" x14ac:dyDescent="0.25">
      <c r="A6447" s="233">
        <v>88279</v>
      </c>
      <c r="B6447" s="216" t="s">
        <v>36334</v>
      </c>
      <c r="C6447" s="216" t="s">
        <v>228</v>
      </c>
      <c r="D6447" s="234">
        <v>25.74</v>
      </c>
      <c r="E6447" s="217"/>
      <c r="F6447" s="217"/>
    </row>
    <row r="6448" spans="1:6" ht="15.75" customHeight="1" x14ac:dyDescent="0.25">
      <c r="A6448" s="233">
        <v>88281</v>
      </c>
      <c r="B6448" s="216" t="s">
        <v>36335</v>
      </c>
      <c r="C6448" s="216" t="s">
        <v>228</v>
      </c>
      <c r="D6448" s="234">
        <v>18.3</v>
      </c>
      <c r="E6448" s="217"/>
      <c r="F6448" s="217"/>
    </row>
    <row r="6449" spans="1:6" ht="15.75" customHeight="1" x14ac:dyDescent="0.25">
      <c r="A6449" s="233">
        <v>88282</v>
      </c>
      <c r="B6449" s="216" t="s">
        <v>36336</v>
      </c>
      <c r="C6449" s="216" t="s">
        <v>228</v>
      </c>
      <c r="D6449" s="234">
        <v>19.170000000000002</v>
      </c>
      <c r="E6449" s="217"/>
      <c r="F6449" s="217"/>
    </row>
    <row r="6450" spans="1:6" ht="15.75" customHeight="1" x14ac:dyDescent="0.25">
      <c r="A6450" s="233">
        <v>88283</v>
      </c>
      <c r="B6450" s="216" t="s">
        <v>36337</v>
      </c>
      <c r="C6450" s="216" t="s">
        <v>228</v>
      </c>
      <c r="D6450" s="234">
        <v>24.34</v>
      </c>
      <c r="E6450" s="217"/>
      <c r="F6450" s="217"/>
    </row>
    <row r="6451" spans="1:6" ht="15.75" customHeight="1" x14ac:dyDescent="0.25">
      <c r="A6451" s="233">
        <v>88284</v>
      </c>
      <c r="B6451" s="216" t="s">
        <v>36338</v>
      </c>
      <c r="C6451" s="216" t="s">
        <v>228</v>
      </c>
      <c r="D6451" s="234">
        <v>19.829999999999998</v>
      </c>
      <c r="E6451" s="217"/>
      <c r="F6451" s="217"/>
    </row>
    <row r="6452" spans="1:6" ht="15.75" customHeight="1" x14ac:dyDescent="0.25">
      <c r="A6452" s="233">
        <v>88285</v>
      </c>
      <c r="B6452" s="216" t="s">
        <v>36339</v>
      </c>
      <c r="C6452" s="216" t="s">
        <v>228</v>
      </c>
      <c r="D6452" s="234">
        <v>25.97</v>
      </c>
      <c r="E6452" s="217"/>
      <c r="F6452" s="217"/>
    </row>
    <row r="6453" spans="1:6" ht="15.75" customHeight="1" x14ac:dyDescent="0.25">
      <c r="A6453" s="233">
        <v>88286</v>
      </c>
      <c r="B6453" s="216" t="s">
        <v>36340</v>
      </c>
      <c r="C6453" s="216" t="s">
        <v>228</v>
      </c>
      <c r="D6453" s="234">
        <v>21.66</v>
      </c>
      <c r="E6453" s="217"/>
      <c r="F6453" s="217"/>
    </row>
    <row r="6454" spans="1:6" ht="15.75" customHeight="1" x14ac:dyDescent="0.25">
      <c r="A6454" s="233">
        <v>88288</v>
      </c>
      <c r="B6454" s="216" t="s">
        <v>36341</v>
      </c>
      <c r="C6454" s="216" t="s">
        <v>228</v>
      </c>
      <c r="D6454" s="234">
        <v>17.149999999999999</v>
      </c>
      <c r="E6454" s="217"/>
      <c r="F6454" s="217"/>
    </row>
    <row r="6455" spans="1:6" ht="15.75" customHeight="1" x14ac:dyDescent="0.25">
      <c r="A6455" s="233">
        <v>88291</v>
      </c>
      <c r="B6455" s="216" t="s">
        <v>36342</v>
      </c>
      <c r="C6455" s="216" t="s">
        <v>228</v>
      </c>
      <c r="D6455" s="234">
        <v>17.690000000000001</v>
      </c>
      <c r="E6455" s="217"/>
      <c r="F6455" s="217"/>
    </row>
    <row r="6456" spans="1:6" ht="15.75" customHeight="1" x14ac:dyDescent="0.25">
      <c r="A6456" s="233">
        <v>88292</v>
      </c>
      <c r="B6456" s="216" t="s">
        <v>36343</v>
      </c>
      <c r="C6456" s="216" t="s">
        <v>228</v>
      </c>
      <c r="D6456" s="234">
        <v>22.19</v>
      </c>
      <c r="E6456" s="217"/>
      <c r="F6456" s="217"/>
    </row>
    <row r="6457" spans="1:6" ht="15.75" customHeight="1" x14ac:dyDescent="0.25">
      <c r="A6457" s="233">
        <v>88293</v>
      </c>
      <c r="B6457" s="216" t="s">
        <v>36344</v>
      </c>
      <c r="C6457" s="216" t="s">
        <v>228</v>
      </c>
      <c r="D6457" s="234">
        <v>20.9</v>
      </c>
      <c r="E6457" s="217"/>
      <c r="F6457" s="217"/>
    </row>
    <row r="6458" spans="1:6" ht="15.75" customHeight="1" x14ac:dyDescent="0.25">
      <c r="A6458" s="233">
        <v>88294</v>
      </c>
      <c r="B6458" s="216" t="s">
        <v>36345</v>
      </c>
      <c r="C6458" s="216" t="s">
        <v>228</v>
      </c>
      <c r="D6458" s="234">
        <v>22.59</v>
      </c>
      <c r="E6458" s="217"/>
      <c r="F6458" s="217"/>
    </row>
    <row r="6459" spans="1:6" ht="15.75" customHeight="1" x14ac:dyDescent="0.25">
      <c r="A6459" s="233">
        <v>88295</v>
      </c>
      <c r="B6459" s="216" t="s">
        <v>36346</v>
      </c>
      <c r="C6459" s="216" t="s">
        <v>228</v>
      </c>
      <c r="D6459" s="234">
        <v>19.96</v>
      </c>
      <c r="E6459" s="217"/>
      <c r="F6459" s="217"/>
    </row>
    <row r="6460" spans="1:6" ht="15.75" customHeight="1" x14ac:dyDescent="0.25">
      <c r="A6460" s="233">
        <v>88296</v>
      </c>
      <c r="B6460" s="216" t="s">
        <v>36347</v>
      </c>
      <c r="C6460" s="216" t="s">
        <v>228</v>
      </c>
      <c r="D6460" s="234">
        <v>20.46</v>
      </c>
      <c r="E6460" s="217"/>
      <c r="F6460" s="217"/>
    </row>
    <row r="6461" spans="1:6" ht="15.75" customHeight="1" x14ac:dyDescent="0.25">
      <c r="A6461" s="233">
        <v>88297</v>
      </c>
      <c r="B6461" s="216" t="s">
        <v>36348</v>
      </c>
      <c r="C6461" s="216" t="s">
        <v>228</v>
      </c>
      <c r="D6461" s="234">
        <v>21.6</v>
      </c>
      <c r="E6461" s="217"/>
      <c r="F6461" s="217"/>
    </row>
    <row r="6462" spans="1:6" ht="15.75" customHeight="1" x14ac:dyDescent="0.25">
      <c r="A6462" s="233">
        <v>88298</v>
      </c>
      <c r="B6462" s="216" t="s">
        <v>36349</v>
      </c>
      <c r="C6462" s="216" t="s">
        <v>228</v>
      </c>
      <c r="D6462" s="234">
        <v>19.87</v>
      </c>
      <c r="E6462" s="217"/>
      <c r="F6462" s="217"/>
    </row>
    <row r="6463" spans="1:6" ht="15.75" customHeight="1" x14ac:dyDescent="0.25">
      <c r="A6463" s="233">
        <v>88299</v>
      </c>
      <c r="B6463" s="216" t="s">
        <v>36350</v>
      </c>
      <c r="C6463" s="216" t="s">
        <v>228</v>
      </c>
      <c r="D6463" s="234">
        <v>21.2</v>
      </c>
      <c r="E6463" s="217"/>
      <c r="F6463" s="217"/>
    </row>
    <row r="6464" spans="1:6" ht="15.75" customHeight="1" x14ac:dyDescent="0.25">
      <c r="A6464" s="233">
        <v>88300</v>
      </c>
      <c r="B6464" s="216" t="s">
        <v>36351</v>
      </c>
      <c r="C6464" s="216" t="s">
        <v>228</v>
      </c>
      <c r="D6464" s="234">
        <v>25.14</v>
      </c>
      <c r="E6464" s="217"/>
      <c r="F6464" s="217"/>
    </row>
    <row r="6465" spans="1:6" ht="15.75" customHeight="1" x14ac:dyDescent="0.25">
      <c r="A6465" s="233">
        <v>88301</v>
      </c>
      <c r="B6465" s="216" t="s">
        <v>36352</v>
      </c>
      <c r="C6465" s="216" t="s">
        <v>228</v>
      </c>
      <c r="D6465" s="234">
        <v>23.87</v>
      </c>
      <c r="E6465" s="217"/>
      <c r="F6465" s="217"/>
    </row>
    <row r="6466" spans="1:6" ht="15.75" customHeight="1" x14ac:dyDescent="0.25">
      <c r="A6466" s="233">
        <v>88302</v>
      </c>
      <c r="B6466" s="216" t="s">
        <v>36353</v>
      </c>
      <c r="C6466" s="216" t="s">
        <v>228</v>
      </c>
      <c r="D6466" s="234">
        <v>21.75</v>
      </c>
      <c r="E6466" s="217"/>
      <c r="F6466" s="217"/>
    </row>
    <row r="6467" spans="1:6" ht="15.75" customHeight="1" x14ac:dyDescent="0.25">
      <c r="A6467" s="233">
        <v>88303</v>
      </c>
      <c r="B6467" s="216" t="s">
        <v>36354</v>
      </c>
      <c r="C6467" s="216" t="s">
        <v>228</v>
      </c>
      <c r="D6467" s="234">
        <v>19.87</v>
      </c>
      <c r="E6467" s="217"/>
      <c r="F6467" s="217"/>
    </row>
    <row r="6468" spans="1:6" ht="15.75" customHeight="1" x14ac:dyDescent="0.25">
      <c r="A6468" s="233">
        <v>88304</v>
      </c>
      <c r="B6468" s="216" t="s">
        <v>36355</v>
      </c>
      <c r="C6468" s="216" t="s">
        <v>228</v>
      </c>
      <c r="D6468" s="218">
        <v>19.22</v>
      </c>
      <c r="E6468" s="217"/>
      <c r="F6468" s="217"/>
    </row>
    <row r="6469" spans="1:6" ht="15.75" customHeight="1" x14ac:dyDescent="0.25">
      <c r="A6469" s="233">
        <v>88306</v>
      </c>
      <c r="B6469" s="216" t="s">
        <v>36356</v>
      </c>
      <c r="C6469" s="216" t="s">
        <v>228</v>
      </c>
      <c r="D6469" s="218">
        <v>20.6</v>
      </c>
      <c r="E6469" s="217"/>
      <c r="F6469" s="217"/>
    </row>
    <row r="6470" spans="1:6" ht="15.75" customHeight="1" x14ac:dyDescent="0.25">
      <c r="A6470" s="233">
        <v>88307</v>
      </c>
      <c r="B6470" s="216" t="s">
        <v>36357</v>
      </c>
      <c r="C6470" s="216" t="s">
        <v>228</v>
      </c>
      <c r="D6470" s="218">
        <v>24.18</v>
      </c>
      <c r="E6470" s="217"/>
      <c r="F6470" s="217"/>
    </row>
    <row r="6471" spans="1:6" ht="15.75" customHeight="1" x14ac:dyDescent="0.25">
      <c r="A6471" s="233">
        <v>88308</v>
      </c>
      <c r="B6471" s="216" t="s">
        <v>36358</v>
      </c>
      <c r="C6471" s="216" t="s">
        <v>228</v>
      </c>
      <c r="D6471" s="218">
        <v>20.73</v>
      </c>
      <c r="E6471" s="217"/>
      <c r="F6471" s="217"/>
    </row>
    <row r="6472" spans="1:6" ht="15.75" customHeight="1" x14ac:dyDescent="0.25">
      <c r="A6472" s="233">
        <v>88309</v>
      </c>
      <c r="B6472" s="216" t="s">
        <v>36359</v>
      </c>
      <c r="C6472" s="216" t="s">
        <v>228</v>
      </c>
      <c r="D6472" s="218">
        <v>17.79</v>
      </c>
      <c r="E6472" s="217"/>
      <c r="F6472" s="217"/>
    </row>
    <row r="6473" spans="1:6" ht="15.75" customHeight="1" x14ac:dyDescent="0.25">
      <c r="A6473" s="233">
        <v>88310</v>
      </c>
      <c r="B6473" s="216" t="s">
        <v>36360</v>
      </c>
      <c r="C6473" s="216" t="s">
        <v>228</v>
      </c>
      <c r="D6473" s="218">
        <v>18.8</v>
      </c>
      <c r="E6473" s="217"/>
      <c r="F6473" s="217"/>
    </row>
    <row r="6474" spans="1:6" ht="15.75" customHeight="1" x14ac:dyDescent="0.25">
      <c r="A6474" s="233">
        <v>88311</v>
      </c>
      <c r="B6474" s="216" t="s">
        <v>36361</v>
      </c>
      <c r="C6474" s="216" t="s">
        <v>228</v>
      </c>
      <c r="D6474" s="218">
        <v>21.62</v>
      </c>
      <c r="E6474" s="217"/>
      <c r="F6474" s="217"/>
    </row>
    <row r="6475" spans="1:6" ht="15.75" customHeight="1" x14ac:dyDescent="0.25">
      <c r="A6475" s="233">
        <v>88312</v>
      </c>
      <c r="B6475" s="216" t="s">
        <v>36362</v>
      </c>
      <c r="C6475" s="216" t="s">
        <v>228</v>
      </c>
      <c r="D6475" s="218">
        <v>19.79</v>
      </c>
      <c r="E6475" s="217"/>
      <c r="F6475" s="217"/>
    </row>
    <row r="6476" spans="1:6" ht="15.75" customHeight="1" x14ac:dyDescent="0.25">
      <c r="A6476" s="233">
        <v>88313</v>
      </c>
      <c r="B6476" s="216" t="s">
        <v>36363</v>
      </c>
      <c r="C6476" s="216" t="s">
        <v>228</v>
      </c>
      <c r="D6476" s="218">
        <v>15.34</v>
      </c>
      <c r="E6476" s="217"/>
      <c r="F6476" s="217"/>
    </row>
    <row r="6477" spans="1:6" ht="15.75" customHeight="1" x14ac:dyDescent="0.25">
      <c r="A6477" s="233">
        <v>88314</v>
      </c>
      <c r="B6477" s="216" t="s">
        <v>36364</v>
      </c>
      <c r="C6477" s="216" t="s">
        <v>228</v>
      </c>
      <c r="D6477" s="218">
        <v>15.91</v>
      </c>
      <c r="E6477" s="217"/>
      <c r="F6477" s="217"/>
    </row>
    <row r="6478" spans="1:6" ht="15.75" customHeight="1" x14ac:dyDescent="0.25">
      <c r="A6478" s="233">
        <v>88315</v>
      </c>
      <c r="B6478" s="216" t="s">
        <v>36365</v>
      </c>
      <c r="C6478" s="216" t="s">
        <v>228</v>
      </c>
      <c r="D6478" s="218">
        <v>17.7</v>
      </c>
      <c r="E6478" s="217"/>
      <c r="F6478" s="217"/>
    </row>
    <row r="6479" spans="1:6" ht="15.75" customHeight="1" x14ac:dyDescent="0.25">
      <c r="A6479" s="233">
        <v>88316</v>
      </c>
      <c r="B6479" s="216" t="s">
        <v>36366</v>
      </c>
      <c r="C6479" s="216" t="s">
        <v>228</v>
      </c>
      <c r="D6479" s="218">
        <v>13.88</v>
      </c>
      <c r="E6479" s="217"/>
      <c r="F6479" s="217"/>
    </row>
    <row r="6480" spans="1:6" ht="15.75" customHeight="1" x14ac:dyDescent="0.25">
      <c r="A6480" s="233">
        <v>88317</v>
      </c>
      <c r="B6480" s="216" t="s">
        <v>36367</v>
      </c>
      <c r="C6480" s="216" t="s">
        <v>228</v>
      </c>
      <c r="D6480" s="218">
        <v>18.36</v>
      </c>
      <c r="E6480" s="217"/>
      <c r="F6480" s="217"/>
    </row>
    <row r="6481" spans="1:6" ht="15.75" customHeight="1" x14ac:dyDescent="0.25">
      <c r="A6481" s="233">
        <v>88318</v>
      </c>
      <c r="B6481" s="216" t="s">
        <v>36368</v>
      </c>
      <c r="C6481" s="216" t="s">
        <v>228</v>
      </c>
      <c r="D6481" s="218">
        <v>24.98</v>
      </c>
      <c r="E6481" s="217"/>
      <c r="F6481" s="217"/>
    </row>
    <row r="6482" spans="1:6" ht="15.75" customHeight="1" x14ac:dyDescent="0.25">
      <c r="A6482" s="233">
        <v>88320</v>
      </c>
      <c r="B6482" s="216" t="s">
        <v>36369</v>
      </c>
      <c r="C6482" s="216" t="s">
        <v>228</v>
      </c>
      <c r="D6482" s="218">
        <v>20.54</v>
      </c>
      <c r="E6482" s="217"/>
      <c r="F6482" s="217"/>
    </row>
    <row r="6483" spans="1:6" ht="15.75" customHeight="1" x14ac:dyDescent="0.25">
      <c r="A6483" s="233">
        <v>88321</v>
      </c>
      <c r="B6483" s="216" t="s">
        <v>36370</v>
      </c>
      <c r="C6483" s="216" t="s">
        <v>228</v>
      </c>
      <c r="D6483" s="218">
        <v>20.04</v>
      </c>
      <c r="E6483" s="217"/>
      <c r="F6483" s="217"/>
    </row>
    <row r="6484" spans="1:6" ht="15.75" customHeight="1" x14ac:dyDescent="0.25">
      <c r="A6484" s="233">
        <v>88322</v>
      </c>
      <c r="B6484" s="216" t="s">
        <v>36371</v>
      </c>
      <c r="C6484" s="216" t="s">
        <v>228</v>
      </c>
      <c r="D6484" s="218">
        <v>21.98</v>
      </c>
      <c r="E6484" s="217"/>
      <c r="F6484" s="217"/>
    </row>
    <row r="6485" spans="1:6" ht="15.75" customHeight="1" x14ac:dyDescent="0.25">
      <c r="A6485" s="233">
        <v>88323</v>
      </c>
      <c r="B6485" s="216" t="s">
        <v>36372</v>
      </c>
      <c r="C6485" s="216" t="s">
        <v>228</v>
      </c>
      <c r="D6485" s="234">
        <v>20.12</v>
      </c>
      <c r="E6485" s="217"/>
      <c r="F6485" s="217"/>
    </row>
    <row r="6486" spans="1:6" ht="15.75" customHeight="1" x14ac:dyDescent="0.25">
      <c r="A6486" s="233">
        <v>88324</v>
      </c>
      <c r="B6486" s="216" t="s">
        <v>36373</v>
      </c>
      <c r="C6486" s="216" t="s">
        <v>228</v>
      </c>
      <c r="D6486" s="234">
        <v>23.45</v>
      </c>
      <c r="E6486" s="217"/>
      <c r="F6486" s="217"/>
    </row>
    <row r="6487" spans="1:6" ht="15.75" customHeight="1" x14ac:dyDescent="0.25">
      <c r="A6487" s="233">
        <v>88325</v>
      </c>
      <c r="B6487" s="216" t="s">
        <v>36374</v>
      </c>
      <c r="C6487" s="216" t="s">
        <v>228</v>
      </c>
      <c r="D6487" s="234">
        <v>14.94</v>
      </c>
      <c r="E6487" s="217"/>
      <c r="F6487" s="217"/>
    </row>
    <row r="6488" spans="1:6" ht="15.75" customHeight="1" x14ac:dyDescent="0.25">
      <c r="A6488" s="233">
        <v>88326</v>
      </c>
      <c r="B6488" s="216" t="s">
        <v>36375</v>
      </c>
      <c r="C6488" s="216" t="s">
        <v>228</v>
      </c>
      <c r="D6488" s="234">
        <v>17.72</v>
      </c>
      <c r="E6488" s="217"/>
      <c r="F6488" s="217"/>
    </row>
    <row r="6489" spans="1:6" ht="15.75" customHeight="1" x14ac:dyDescent="0.25">
      <c r="A6489" s="233">
        <v>88377</v>
      </c>
      <c r="B6489" s="216" t="s">
        <v>36376</v>
      </c>
      <c r="C6489" s="216" t="s">
        <v>228</v>
      </c>
      <c r="D6489" s="234">
        <v>17.21</v>
      </c>
      <c r="E6489" s="217"/>
      <c r="F6489" s="217"/>
    </row>
    <row r="6490" spans="1:6" ht="15.75" customHeight="1" x14ac:dyDescent="0.25">
      <c r="A6490" s="233">
        <v>88441</v>
      </c>
      <c r="B6490" s="216" t="s">
        <v>36377</v>
      </c>
      <c r="C6490" s="216" t="s">
        <v>228</v>
      </c>
      <c r="D6490" s="234">
        <v>17.22</v>
      </c>
      <c r="E6490" s="217"/>
      <c r="F6490" s="217"/>
    </row>
    <row r="6491" spans="1:6" ht="15.75" customHeight="1" x14ac:dyDescent="0.25">
      <c r="A6491" s="233">
        <v>88597</v>
      </c>
      <c r="B6491" s="216" t="s">
        <v>36378</v>
      </c>
      <c r="C6491" s="216" t="s">
        <v>228</v>
      </c>
      <c r="D6491" s="234">
        <v>31.56</v>
      </c>
      <c r="E6491" s="217"/>
      <c r="F6491" s="217"/>
    </row>
    <row r="6492" spans="1:6" ht="15.75" customHeight="1" x14ac:dyDescent="0.25">
      <c r="A6492" s="233">
        <v>90766</v>
      </c>
      <c r="B6492" s="216" t="s">
        <v>36379</v>
      </c>
      <c r="C6492" s="216" t="s">
        <v>228</v>
      </c>
      <c r="D6492" s="234">
        <v>14.17</v>
      </c>
      <c r="E6492" s="217"/>
      <c r="F6492" s="217"/>
    </row>
    <row r="6493" spans="1:6" ht="15.75" customHeight="1" x14ac:dyDescent="0.25">
      <c r="A6493" s="233">
        <v>90767</v>
      </c>
      <c r="B6493" s="216" t="s">
        <v>36380</v>
      </c>
      <c r="C6493" s="216" t="s">
        <v>228</v>
      </c>
      <c r="D6493" s="234">
        <v>14.32</v>
      </c>
      <c r="E6493" s="217"/>
      <c r="F6493" s="217"/>
    </row>
    <row r="6494" spans="1:6" ht="15.75" customHeight="1" x14ac:dyDescent="0.25">
      <c r="A6494" s="233">
        <v>90768</v>
      </c>
      <c r="B6494" s="216" t="s">
        <v>36381</v>
      </c>
      <c r="C6494" s="216" t="s">
        <v>228</v>
      </c>
      <c r="D6494" s="234">
        <v>58.93</v>
      </c>
      <c r="E6494" s="217"/>
      <c r="F6494" s="217"/>
    </row>
    <row r="6495" spans="1:6" ht="15.75" customHeight="1" x14ac:dyDescent="0.25">
      <c r="A6495" s="233">
        <v>90769</v>
      </c>
      <c r="B6495" s="216" t="s">
        <v>36382</v>
      </c>
      <c r="C6495" s="216" t="s">
        <v>228</v>
      </c>
      <c r="D6495" s="234">
        <v>83.23</v>
      </c>
      <c r="E6495" s="217"/>
      <c r="F6495" s="217"/>
    </row>
    <row r="6496" spans="1:6" ht="15.75" customHeight="1" x14ac:dyDescent="0.25">
      <c r="A6496" s="233">
        <v>90770</v>
      </c>
      <c r="B6496" s="216" t="s">
        <v>36383</v>
      </c>
      <c r="C6496" s="216" t="s">
        <v>228</v>
      </c>
      <c r="D6496" s="234">
        <v>109.65</v>
      </c>
      <c r="E6496" s="217"/>
      <c r="F6496" s="217"/>
    </row>
    <row r="6497" spans="1:6" ht="15.75" customHeight="1" x14ac:dyDescent="0.25">
      <c r="A6497" s="233">
        <v>90771</v>
      </c>
      <c r="B6497" s="216" t="s">
        <v>36384</v>
      </c>
      <c r="C6497" s="216" t="s">
        <v>228</v>
      </c>
      <c r="D6497" s="234">
        <v>22.93</v>
      </c>
      <c r="E6497" s="217"/>
      <c r="F6497" s="217"/>
    </row>
    <row r="6498" spans="1:6" ht="15.75" customHeight="1" x14ac:dyDescent="0.25">
      <c r="A6498" s="233">
        <v>90772</v>
      </c>
      <c r="B6498" s="216" t="s">
        <v>36385</v>
      </c>
      <c r="C6498" s="216" t="s">
        <v>228</v>
      </c>
      <c r="D6498" s="234">
        <v>13.15</v>
      </c>
      <c r="E6498" s="217"/>
      <c r="F6498" s="217"/>
    </row>
    <row r="6499" spans="1:6" ht="15.75" customHeight="1" x14ac:dyDescent="0.25">
      <c r="A6499" s="233">
        <v>90773</v>
      </c>
      <c r="B6499" s="216" t="s">
        <v>36386</v>
      </c>
      <c r="C6499" s="216" t="s">
        <v>228</v>
      </c>
      <c r="D6499" s="234">
        <v>13.73</v>
      </c>
      <c r="E6499" s="217"/>
      <c r="F6499" s="217"/>
    </row>
    <row r="6500" spans="1:6" ht="15.75" customHeight="1" x14ac:dyDescent="0.25">
      <c r="A6500" s="233">
        <v>90775</v>
      </c>
      <c r="B6500" s="216" t="s">
        <v>36387</v>
      </c>
      <c r="C6500" s="216" t="s">
        <v>228</v>
      </c>
      <c r="D6500" s="234">
        <v>27.28</v>
      </c>
      <c r="E6500" s="217"/>
      <c r="F6500" s="217"/>
    </row>
    <row r="6501" spans="1:6" ht="15.75" customHeight="1" x14ac:dyDescent="0.25">
      <c r="A6501" s="233">
        <v>90776</v>
      </c>
      <c r="B6501" s="216" t="s">
        <v>36388</v>
      </c>
      <c r="C6501" s="216" t="s">
        <v>228</v>
      </c>
      <c r="D6501" s="234">
        <v>22.15</v>
      </c>
      <c r="E6501" s="217"/>
      <c r="F6501" s="217"/>
    </row>
    <row r="6502" spans="1:6" ht="15.75" customHeight="1" x14ac:dyDescent="0.25">
      <c r="A6502" s="233">
        <v>90777</v>
      </c>
      <c r="B6502" s="216" t="s">
        <v>36389</v>
      </c>
      <c r="C6502" s="216" t="s">
        <v>228</v>
      </c>
      <c r="D6502" s="234">
        <v>79.91</v>
      </c>
      <c r="E6502" s="217"/>
      <c r="F6502" s="217"/>
    </row>
    <row r="6503" spans="1:6" ht="15.75" customHeight="1" x14ac:dyDescent="0.25">
      <c r="A6503" s="233">
        <v>90778</v>
      </c>
      <c r="B6503" s="216" t="s">
        <v>36390</v>
      </c>
      <c r="C6503" s="216" t="s">
        <v>228</v>
      </c>
      <c r="D6503" s="234">
        <v>90.79</v>
      </c>
      <c r="E6503" s="217"/>
      <c r="F6503" s="217"/>
    </row>
    <row r="6504" spans="1:6" ht="15.75" customHeight="1" x14ac:dyDescent="0.25">
      <c r="A6504" s="233">
        <v>90779</v>
      </c>
      <c r="B6504" s="216" t="s">
        <v>36391</v>
      </c>
      <c r="C6504" s="216" t="s">
        <v>228</v>
      </c>
      <c r="D6504" s="234">
        <v>123.68</v>
      </c>
      <c r="E6504" s="217"/>
      <c r="F6504" s="217"/>
    </row>
    <row r="6505" spans="1:6" ht="15.75" customHeight="1" x14ac:dyDescent="0.25">
      <c r="A6505" s="233">
        <v>90780</v>
      </c>
      <c r="B6505" s="216" t="s">
        <v>36392</v>
      </c>
      <c r="C6505" s="216" t="s">
        <v>228</v>
      </c>
      <c r="D6505" s="234">
        <v>32.78</v>
      </c>
      <c r="E6505" s="217"/>
      <c r="F6505" s="217"/>
    </row>
    <row r="6506" spans="1:6" ht="15.75" customHeight="1" x14ac:dyDescent="0.25">
      <c r="A6506" s="233">
        <v>90781</v>
      </c>
      <c r="B6506" s="216" t="s">
        <v>36393</v>
      </c>
      <c r="C6506" s="216" t="s">
        <v>228</v>
      </c>
      <c r="D6506" s="234">
        <v>32.229999999999997</v>
      </c>
      <c r="E6506" s="217"/>
      <c r="F6506" s="217"/>
    </row>
    <row r="6507" spans="1:6" ht="15.75" customHeight="1" x14ac:dyDescent="0.25">
      <c r="A6507" s="233">
        <v>91677</v>
      </c>
      <c r="B6507" s="216" t="s">
        <v>36394</v>
      </c>
      <c r="C6507" s="216" t="s">
        <v>228</v>
      </c>
      <c r="D6507" s="234">
        <v>78.34</v>
      </c>
      <c r="E6507" s="217"/>
      <c r="F6507" s="217"/>
    </row>
    <row r="6508" spans="1:6" ht="15.75" customHeight="1" x14ac:dyDescent="0.25">
      <c r="A6508" s="233">
        <v>91678</v>
      </c>
      <c r="B6508" s="216" t="s">
        <v>36395</v>
      </c>
      <c r="C6508" s="216" t="s">
        <v>228</v>
      </c>
      <c r="D6508" s="234">
        <v>75.010000000000005</v>
      </c>
      <c r="E6508" s="217"/>
      <c r="F6508" s="217"/>
    </row>
    <row r="6509" spans="1:6" ht="15.75" customHeight="1" x14ac:dyDescent="0.25">
      <c r="A6509" s="233">
        <v>93558</v>
      </c>
      <c r="B6509" s="216" t="s">
        <v>36396</v>
      </c>
      <c r="C6509" s="216" t="s">
        <v>36397</v>
      </c>
      <c r="D6509" s="234">
        <v>3438.26</v>
      </c>
      <c r="E6509" s="217"/>
      <c r="F6509" s="217"/>
    </row>
    <row r="6510" spans="1:6" ht="15.75" customHeight="1" x14ac:dyDescent="0.25">
      <c r="A6510" s="233">
        <v>93559</v>
      </c>
      <c r="B6510" s="216" t="s">
        <v>36378</v>
      </c>
      <c r="C6510" s="216" t="s">
        <v>36397</v>
      </c>
      <c r="D6510" s="234">
        <v>5601.34</v>
      </c>
      <c r="E6510" s="217"/>
      <c r="F6510" s="217"/>
    </row>
    <row r="6511" spans="1:6" ht="15.75" customHeight="1" x14ac:dyDescent="0.25">
      <c r="A6511" s="233">
        <v>93560</v>
      </c>
      <c r="B6511" s="216" t="s">
        <v>36386</v>
      </c>
      <c r="C6511" s="216" t="s">
        <v>36397</v>
      </c>
      <c r="D6511" s="234">
        <v>2445.9699999999998</v>
      </c>
      <c r="E6511" s="217"/>
      <c r="F6511" s="217"/>
    </row>
    <row r="6512" spans="1:6" ht="15.75" customHeight="1" x14ac:dyDescent="0.25">
      <c r="A6512" s="233">
        <v>93561</v>
      </c>
      <c r="B6512" s="216" t="s">
        <v>36387</v>
      </c>
      <c r="C6512" s="216" t="s">
        <v>36397</v>
      </c>
      <c r="D6512" s="234">
        <v>4841.3900000000003</v>
      </c>
      <c r="E6512" s="217"/>
      <c r="F6512" s="217"/>
    </row>
    <row r="6513" spans="1:6" ht="15.75" customHeight="1" x14ac:dyDescent="0.25">
      <c r="A6513" s="233">
        <v>93562</v>
      </c>
      <c r="B6513" s="216" t="s">
        <v>36384</v>
      </c>
      <c r="C6513" s="216" t="s">
        <v>36397</v>
      </c>
      <c r="D6513" s="234">
        <v>4075.38</v>
      </c>
      <c r="E6513" s="217"/>
      <c r="F6513" s="217"/>
    </row>
    <row r="6514" spans="1:6" ht="15.75" customHeight="1" x14ac:dyDescent="0.25">
      <c r="A6514" s="233">
        <v>93563</v>
      </c>
      <c r="B6514" s="216" t="s">
        <v>36379</v>
      </c>
      <c r="C6514" s="216" t="s">
        <v>36397</v>
      </c>
      <c r="D6514" s="234">
        <v>2524.11</v>
      </c>
      <c r="E6514" s="217"/>
      <c r="F6514" s="217"/>
    </row>
    <row r="6515" spans="1:6" ht="15.75" customHeight="1" x14ac:dyDescent="0.25">
      <c r="A6515" s="233">
        <v>93564</v>
      </c>
      <c r="B6515" s="216" t="s">
        <v>36380</v>
      </c>
      <c r="C6515" s="216" t="s">
        <v>36397</v>
      </c>
      <c r="D6515" s="234">
        <v>2544.2199999999998</v>
      </c>
      <c r="E6515" s="217"/>
      <c r="F6515" s="217"/>
    </row>
    <row r="6516" spans="1:6" ht="15.75" customHeight="1" x14ac:dyDescent="0.25">
      <c r="A6516" s="233">
        <v>93565</v>
      </c>
      <c r="B6516" s="216" t="s">
        <v>36389</v>
      </c>
      <c r="C6516" s="216" t="s">
        <v>36397</v>
      </c>
      <c r="D6516" s="234">
        <v>14132.97</v>
      </c>
      <c r="E6516" s="217"/>
      <c r="F6516" s="217"/>
    </row>
    <row r="6517" spans="1:6" ht="15.75" customHeight="1" x14ac:dyDescent="0.25">
      <c r="A6517" s="233">
        <v>93566</v>
      </c>
      <c r="B6517" s="216" t="s">
        <v>36385</v>
      </c>
      <c r="C6517" s="216" t="s">
        <v>36397</v>
      </c>
      <c r="D6517" s="234">
        <v>2344.4899999999998</v>
      </c>
      <c r="E6517" s="217"/>
      <c r="F6517" s="217"/>
    </row>
    <row r="6518" spans="1:6" ht="15.75" customHeight="1" x14ac:dyDescent="0.25">
      <c r="A6518" s="233">
        <v>93567</v>
      </c>
      <c r="B6518" s="216" t="s">
        <v>36390</v>
      </c>
      <c r="C6518" s="216" t="s">
        <v>36397</v>
      </c>
      <c r="D6518" s="234">
        <v>16055.87</v>
      </c>
      <c r="E6518" s="217"/>
      <c r="F6518" s="217"/>
    </row>
    <row r="6519" spans="1:6" ht="15.75" customHeight="1" x14ac:dyDescent="0.25">
      <c r="A6519" s="233">
        <v>93568</v>
      </c>
      <c r="B6519" s="216" t="s">
        <v>36391</v>
      </c>
      <c r="C6519" s="216" t="s">
        <v>36397</v>
      </c>
      <c r="D6519" s="234">
        <v>21867.33</v>
      </c>
      <c r="E6519" s="217"/>
      <c r="F6519" s="217"/>
    </row>
    <row r="6520" spans="1:6" ht="15.75" customHeight="1" x14ac:dyDescent="0.25">
      <c r="A6520" s="233">
        <v>93569</v>
      </c>
      <c r="B6520" s="216" t="s">
        <v>36398</v>
      </c>
      <c r="C6520" s="216" t="s">
        <v>36397</v>
      </c>
      <c r="D6520" s="234">
        <v>10439.549999999999</v>
      </c>
      <c r="E6520" s="217"/>
      <c r="F6520" s="217"/>
    </row>
    <row r="6521" spans="1:6" ht="15.75" customHeight="1" x14ac:dyDescent="0.25">
      <c r="A6521" s="233">
        <v>93570</v>
      </c>
      <c r="B6521" s="216" t="s">
        <v>36399</v>
      </c>
      <c r="C6521" s="216" t="s">
        <v>36397</v>
      </c>
      <c r="D6521" s="234">
        <v>14736.17</v>
      </c>
      <c r="E6521" s="217"/>
      <c r="F6521" s="217"/>
    </row>
    <row r="6522" spans="1:6" ht="15.75" customHeight="1" x14ac:dyDescent="0.25">
      <c r="A6522" s="233">
        <v>93571</v>
      </c>
      <c r="B6522" s="216" t="s">
        <v>36400</v>
      </c>
      <c r="C6522" s="216" t="s">
        <v>36397</v>
      </c>
      <c r="D6522" s="234">
        <v>19411.78</v>
      </c>
      <c r="E6522" s="217"/>
      <c r="F6522" s="217"/>
    </row>
    <row r="6523" spans="1:6" ht="15.75" customHeight="1" x14ac:dyDescent="0.25">
      <c r="A6523" s="233">
        <v>93572</v>
      </c>
      <c r="B6523" s="216" t="s">
        <v>36401</v>
      </c>
      <c r="C6523" s="216" t="s">
        <v>36397</v>
      </c>
      <c r="D6523" s="234">
        <v>3930.49</v>
      </c>
      <c r="E6523" s="217"/>
      <c r="F6523" s="217"/>
    </row>
    <row r="6524" spans="1:6" ht="15.75" customHeight="1" x14ac:dyDescent="0.25">
      <c r="A6524" s="233">
        <v>94295</v>
      </c>
      <c r="B6524" s="216" t="s">
        <v>36392</v>
      </c>
      <c r="C6524" s="216" t="s">
        <v>36397</v>
      </c>
      <c r="D6524" s="234">
        <v>5806.51</v>
      </c>
      <c r="E6524" s="217"/>
      <c r="F6524" s="217"/>
    </row>
    <row r="6525" spans="1:6" ht="15.75" customHeight="1" x14ac:dyDescent="0.25">
      <c r="A6525" s="233">
        <v>94296</v>
      </c>
      <c r="B6525" s="216" t="s">
        <v>36393</v>
      </c>
      <c r="C6525" s="216" t="s">
        <v>36397</v>
      </c>
      <c r="D6525" s="234">
        <v>5714.16</v>
      </c>
      <c r="E6525" s="217"/>
      <c r="F6525" s="217"/>
    </row>
    <row r="6526" spans="1:6" ht="15.75" customHeight="1" x14ac:dyDescent="0.25">
      <c r="A6526" s="233">
        <v>95308</v>
      </c>
      <c r="B6526" s="216" t="s">
        <v>36402</v>
      </c>
      <c r="C6526" s="216" t="s">
        <v>228</v>
      </c>
      <c r="D6526" s="234">
        <v>7.0000000000000007E-2</v>
      </c>
      <c r="E6526" s="217"/>
      <c r="F6526" s="217"/>
    </row>
    <row r="6527" spans="1:6" ht="15.75" customHeight="1" x14ac:dyDescent="0.25">
      <c r="A6527" s="233">
        <v>95309</v>
      </c>
      <c r="B6527" s="216" t="s">
        <v>36403</v>
      </c>
      <c r="C6527" s="216" t="s">
        <v>228</v>
      </c>
      <c r="D6527" s="234">
        <v>0.1</v>
      </c>
      <c r="E6527" s="217"/>
      <c r="F6527" s="217"/>
    </row>
    <row r="6528" spans="1:6" ht="15.75" customHeight="1" x14ac:dyDescent="0.25">
      <c r="A6528" s="233">
        <v>95310</v>
      </c>
      <c r="B6528" s="216" t="s">
        <v>36404</v>
      </c>
      <c r="C6528" s="216" t="s">
        <v>228</v>
      </c>
      <c r="D6528" s="234">
        <v>0.09</v>
      </c>
      <c r="E6528" s="217"/>
      <c r="F6528" s="217"/>
    </row>
    <row r="6529" spans="1:6" ht="15.75" customHeight="1" x14ac:dyDescent="0.25">
      <c r="A6529" s="233">
        <v>95311</v>
      </c>
      <c r="B6529" s="216" t="s">
        <v>36405</v>
      </c>
      <c r="C6529" s="216" t="s">
        <v>228</v>
      </c>
      <c r="D6529" s="234">
        <v>7.0000000000000007E-2</v>
      </c>
      <c r="E6529" s="217"/>
      <c r="F6529" s="217"/>
    </row>
    <row r="6530" spans="1:6" ht="15.75" customHeight="1" x14ac:dyDescent="0.25">
      <c r="A6530" s="233">
        <v>95312</v>
      </c>
      <c r="B6530" s="216" t="s">
        <v>36406</v>
      </c>
      <c r="C6530" s="216" t="s">
        <v>228</v>
      </c>
      <c r="D6530" s="234">
        <v>0.09</v>
      </c>
      <c r="E6530" s="217"/>
      <c r="F6530" s="217"/>
    </row>
    <row r="6531" spans="1:6" ht="15.75" customHeight="1" x14ac:dyDescent="0.25">
      <c r="A6531" s="233">
        <v>95313</v>
      </c>
      <c r="B6531" s="216" t="s">
        <v>36407</v>
      </c>
      <c r="C6531" s="216" t="s">
        <v>228</v>
      </c>
      <c r="D6531" s="234">
        <v>0.09</v>
      </c>
      <c r="E6531" s="217"/>
      <c r="F6531" s="217"/>
    </row>
    <row r="6532" spans="1:6" ht="15.75" customHeight="1" x14ac:dyDescent="0.25">
      <c r="A6532" s="233">
        <v>95314</v>
      </c>
      <c r="B6532" s="216" t="s">
        <v>36408</v>
      </c>
      <c r="C6532" s="216" t="s">
        <v>228</v>
      </c>
      <c r="D6532" s="234">
        <v>0.1</v>
      </c>
      <c r="E6532" s="217"/>
      <c r="F6532" s="217"/>
    </row>
    <row r="6533" spans="1:6" ht="15.75" customHeight="1" x14ac:dyDescent="0.25">
      <c r="A6533" s="233">
        <v>95315</v>
      </c>
      <c r="B6533" s="216" t="s">
        <v>36409</v>
      </c>
      <c r="C6533" s="216" t="s">
        <v>228</v>
      </c>
      <c r="D6533" s="234">
        <v>0.17</v>
      </c>
      <c r="E6533" s="217"/>
      <c r="F6533" s="217"/>
    </row>
    <row r="6534" spans="1:6" ht="15.75" customHeight="1" x14ac:dyDescent="0.25">
      <c r="A6534" s="233">
        <v>95316</v>
      </c>
      <c r="B6534" s="216" t="s">
        <v>36410</v>
      </c>
      <c r="C6534" s="216" t="s">
        <v>228</v>
      </c>
      <c r="D6534" s="234">
        <v>0.24</v>
      </c>
      <c r="E6534" s="217"/>
      <c r="F6534" s="217"/>
    </row>
    <row r="6535" spans="1:6" ht="15.75" customHeight="1" x14ac:dyDescent="0.25">
      <c r="A6535" s="233">
        <v>95317</v>
      </c>
      <c r="B6535" s="216" t="s">
        <v>36411</v>
      </c>
      <c r="C6535" s="216" t="s">
        <v>228</v>
      </c>
      <c r="D6535" s="234">
        <v>0.11</v>
      </c>
      <c r="E6535" s="217"/>
      <c r="F6535" s="217"/>
    </row>
    <row r="6536" spans="1:6" ht="15.75" customHeight="1" x14ac:dyDescent="0.25">
      <c r="A6536" s="233">
        <v>95318</v>
      </c>
      <c r="B6536" s="216" t="s">
        <v>36412</v>
      </c>
      <c r="C6536" s="216" t="s">
        <v>228</v>
      </c>
      <c r="D6536" s="234">
        <v>0.12</v>
      </c>
      <c r="E6536" s="217"/>
      <c r="F6536" s="217"/>
    </row>
    <row r="6537" spans="1:6" ht="15.75" customHeight="1" x14ac:dyDescent="0.25">
      <c r="A6537" s="233">
        <v>95319</v>
      </c>
      <c r="B6537" s="216" t="s">
        <v>36413</v>
      </c>
      <c r="C6537" s="216" t="s">
        <v>228</v>
      </c>
      <c r="D6537" s="234">
        <v>0.09</v>
      </c>
      <c r="E6537" s="217"/>
      <c r="F6537" s="217"/>
    </row>
    <row r="6538" spans="1:6" ht="15.75" customHeight="1" x14ac:dyDescent="0.25">
      <c r="A6538" s="233">
        <v>95320</v>
      </c>
      <c r="B6538" s="216" t="s">
        <v>36414</v>
      </c>
      <c r="C6538" s="216" t="s">
        <v>228</v>
      </c>
      <c r="D6538" s="234">
        <v>7.0000000000000007E-2</v>
      </c>
      <c r="E6538" s="217"/>
      <c r="F6538" s="217"/>
    </row>
    <row r="6539" spans="1:6" ht="15.75" customHeight="1" x14ac:dyDescent="0.25">
      <c r="A6539" s="233">
        <v>95321</v>
      </c>
      <c r="B6539" s="216" t="s">
        <v>36415</v>
      </c>
      <c r="C6539" s="216" t="s">
        <v>228</v>
      </c>
      <c r="D6539" s="234">
        <v>0.08</v>
      </c>
      <c r="E6539" s="217"/>
      <c r="F6539" s="217"/>
    </row>
    <row r="6540" spans="1:6" ht="15.75" customHeight="1" x14ac:dyDescent="0.25">
      <c r="A6540" s="233">
        <v>95322</v>
      </c>
      <c r="B6540" s="216" t="s">
        <v>36416</v>
      </c>
      <c r="C6540" s="216" t="s">
        <v>228</v>
      </c>
      <c r="D6540" s="234">
        <v>7.0000000000000007E-2</v>
      </c>
      <c r="E6540" s="217"/>
      <c r="F6540" s="217"/>
    </row>
    <row r="6541" spans="1:6" ht="15.75" customHeight="1" x14ac:dyDescent="0.25">
      <c r="A6541" s="233">
        <v>95323</v>
      </c>
      <c r="B6541" s="216" t="s">
        <v>36417</v>
      </c>
      <c r="C6541" s="216" t="s">
        <v>228</v>
      </c>
      <c r="D6541" s="234">
        <v>0.11</v>
      </c>
      <c r="E6541" s="217"/>
      <c r="F6541" s="217"/>
    </row>
    <row r="6542" spans="1:6" ht="15.75" customHeight="1" x14ac:dyDescent="0.25">
      <c r="A6542" s="233">
        <v>95324</v>
      </c>
      <c r="B6542" s="216" t="s">
        <v>36418</v>
      </c>
      <c r="C6542" s="216" t="s">
        <v>228</v>
      </c>
      <c r="D6542" s="234">
        <v>0.16</v>
      </c>
      <c r="E6542" s="217"/>
      <c r="F6542" s="217"/>
    </row>
    <row r="6543" spans="1:6" ht="15.75" customHeight="1" x14ac:dyDescent="0.25">
      <c r="A6543" s="233">
        <v>95325</v>
      </c>
      <c r="B6543" s="216" t="s">
        <v>36419</v>
      </c>
      <c r="C6543" s="216" t="s">
        <v>228</v>
      </c>
      <c r="D6543" s="234">
        <v>0.21</v>
      </c>
      <c r="E6543" s="217"/>
      <c r="F6543" s="217"/>
    </row>
    <row r="6544" spans="1:6" ht="15.75" customHeight="1" x14ac:dyDescent="0.25">
      <c r="A6544" s="233">
        <v>95326</v>
      </c>
      <c r="B6544" s="216" t="s">
        <v>36420</v>
      </c>
      <c r="C6544" s="216" t="s">
        <v>228</v>
      </c>
      <c r="D6544" s="234">
        <v>0.03</v>
      </c>
      <c r="E6544" s="217"/>
      <c r="F6544" s="217"/>
    </row>
    <row r="6545" spans="1:6" ht="15.75" customHeight="1" x14ac:dyDescent="0.25">
      <c r="A6545" s="233">
        <v>95327</v>
      </c>
      <c r="B6545" s="216" t="s">
        <v>36421</v>
      </c>
      <c r="C6545" s="216" t="s">
        <v>228</v>
      </c>
      <c r="D6545" s="234">
        <v>0.16</v>
      </c>
      <c r="E6545" s="217"/>
      <c r="F6545" s="217"/>
    </row>
    <row r="6546" spans="1:6" ht="15.75" customHeight="1" x14ac:dyDescent="0.25">
      <c r="A6546" s="233">
        <v>95328</v>
      </c>
      <c r="B6546" s="216" t="s">
        <v>36422</v>
      </c>
      <c r="C6546" s="216" t="s">
        <v>228</v>
      </c>
      <c r="D6546" s="234">
        <v>0.1</v>
      </c>
      <c r="E6546" s="217"/>
      <c r="F6546" s="217"/>
    </row>
    <row r="6547" spans="1:6" ht="15.75" customHeight="1" x14ac:dyDescent="0.25">
      <c r="A6547" s="233">
        <v>95329</v>
      </c>
      <c r="B6547" s="216" t="s">
        <v>36423</v>
      </c>
      <c r="C6547" s="216" t="s">
        <v>228</v>
      </c>
      <c r="D6547" s="234">
        <v>0.12</v>
      </c>
      <c r="E6547" s="217"/>
      <c r="F6547" s="217"/>
    </row>
    <row r="6548" spans="1:6" ht="15.75" customHeight="1" x14ac:dyDescent="0.25">
      <c r="A6548" s="233">
        <v>95330</v>
      </c>
      <c r="B6548" s="216" t="s">
        <v>36424</v>
      </c>
      <c r="C6548" s="216" t="s">
        <v>228</v>
      </c>
      <c r="D6548" s="234">
        <v>0.1</v>
      </c>
      <c r="E6548" s="217"/>
      <c r="F6548" s="217"/>
    </row>
    <row r="6549" spans="1:6" ht="15.75" customHeight="1" x14ac:dyDescent="0.25">
      <c r="A6549" s="233">
        <v>95331</v>
      </c>
      <c r="B6549" s="216" t="s">
        <v>36425</v>
      </c>
      <c r="C6549" s="216" t="s">
        <v>228</v>
      </c>
      <c r="D6549" s="234">
        <v>0.11</v>
      </c>
      <c r="E6549" s="217"/>
      <c r="F6549" s="217"/>
    </row>
    <row r="6550" spans="1:6" ht="15.75" customHeight="1" x14ac:dyDescent="0.25">
      <c r="A6550" s="233">
        <v>95332</v>
      </c>
      <c r="B6550" s="216" t="s">
        <v>36426</v>
      </c>
      <c r="C6550" s="216" t="s">
        <v>228</v>
      </c>
      <c r="D6550" s="234">
        <v>0.34</v>
      </c>
      <c r="E6550" s="217"/>
      <c r="F6550" s="217"/>
    </row>
    <row r="6551" spans="1:6" ht="15.75" customHeight="1" x14ac:dyDescent="0.25">
      <c r="A6551" s="233">
        <v>95333</v>
      </c>
      <c r="B6551" s="216" t="s">
        <v>36427</v>
      </c>
      <c r="C6551" s="216" t="s">
        <v>228</v>
      </c>
      <c r="D6551" s="234">
        <v>0.34</v>
      </c>
      <c r="E6551" s="217"/>
      <c r="F6551" s="217"/>
    </row>
    <row r="6552" spans="1:6" ht="15.75" customHeight="1" x14ac:dyDescent="0.25">
      <c r="A6552" s="233">
        <v>95334</v>
      </c>
      <c r="B6552" s="216" t="s">
        <v>36428</v>
      </c>
      <c r="C6552" s="216" t="s">
        <v>228</v>
      </c>
      <c r="D6552" s="234">
        <v>0.54</v>
      </c>
      <c r="E6552" s="217"/>
      <c r="F6552" s="217"/>
    </row>
    <row r="6553" spans="1:6" ht="15.75" customHeight="1" x14ac:dyDescent="0.25">
      <c r="A6553" s="233">
        <v>95335</v>
      </c>
      <c r="B6553" s="216" t="s">
        <v>36429</v>
      </c>
      <c r="C6553" s="216" t="s">
        <v>228</v>
      </c>
      <c r="D6553" s="234">
        <v>0.16</v>
      </c>
      <c r="E6553" s="217"/>
      <c r="F6553" s="217"/>
    </row>
    <row r="6554" spans="1:6" ht="15.75" customHeight="1" x14ac:dyDescent="0.25">
      <c r="A6554" s="233">
        <v>95336</v>
      </c>
      <c r="B6554" s="216" t="s">
        <v>36430</v>
      </c>
      <c r="C6554" s="216" t="s">
        <v>228</v>
      </c>
      <c r="D6554" s="234">
        <v>0.11</v>
      </c>
      <c r="E6554" s="217"/>
      <c r="F6554" s="217"/>
    </row>
    <row r="6555" spans="1:6" ht="15.75" customHeight="1" x14ac:dyDescent="0.25">
      <c r="A6555" s="233">
        <v>95337</v>
      </c>
      <c r="B6555" s="216" t="s">
        <v>36431</v>
      </c>
      <c r="C6555" s="216" t="s">
        <v>228</v>
      </c>
      <c r="D6555" s="234">
        <v>0.1</v>
      </c>
      <c r="E6555" s="217"/>
      <c r="F6555" s="217"/>
    </row>
    <row r="6556" spans="1:6" ht="15.75" customHeight="1" x14ac:dyDescent="0.25">
      <c r="A6556" s="233">
        <v>95338</v>
      </c>
      <c r="B6556" s="216" t="s">
        <v>36432</v>
      </c>
      <c r="C6556" s="216" t="s">
        <v>228</v>
      </c>
      <c r="D6556" s="234">
        <v>0.19</v>
      </c>
      <c r="E6556" s="217"/>
      <c r="F6556" s="217"/>
    </row>
    <row r="6557" spans="1:6" ht="15.75" customHeight="1" x14ac:dyDescent="0.25">
      <c r="A6557" s="233">
        <v>95339</v>
      </c>
      <c r="B6557" s="216" t="s">
        <v>36433</v>
      </c>
      <c r="C6557" s="216" t="s">
        <v>228</v>
      </c>
      <c r="D6557" s="234">
        <v>0.18</v>
      </c>
      <c r="E6557" s="217"/>
      <c r="F6557" s="217"/>
    </row>
    <row r="6558" spans="1:6" ht="15.75" customHeight="1" x14ac:dyDescent="0.25">
      <c r="A6558" s="233">
        <v>95340</v>
      </c>
      <c r="B6558" s="216" t="s">
        <v>36434</v>
      </c>
      <c r="C6558" s="216" t="s">
        <v>228</v>
      </c>
      <c r="D6558" s="234">
        <v>0.13</v>
      </c>
      <c r="E6558" s="217"/>
      <c r="F6558" s="217"/>
    </row>
    <row r="6559" spans="1:6" ht="15.75" customHeight="1" x14ac:dyDescent="0.25">
      <c r="A6559" s="233">
        <v>95341</v>
      </c>
      <c r="B6559" s="216" t="s">
        <v>36435</v>
      </c>
      <c r="C6559" s="216" t="s">
        <v>228</v>
      </c>
      <c r="D6559" s="234">
        <v>0.15</v>
      </c>
      <c r="E6559" s="217"/>
      <c r="F6559" s="217"/>
    </row>
    <row r="6560" spans="1:6" ht="15.75" customHeight="1" x14ac:dyDescent="0.25">
      <c r="A6560" s="233">
        <v>95342</v>
      </c>
      <c r="B6560" s="216" t="s">
        <v>36436</v>
      </c>
      <c r="C6560" s="216" t="s">
        <v>228</v>
      </c>
      <c r="D6560" s="234">
        <v>0.12</v>
      </c>
      <c r="E6560" s="217"/>
      <c r="F6560" s="217"/>
    </row>
    <row r="6561" spans="1:6" ht="15.75" customHeight="1" x14ac:dyDescent="0.25">
      <c r="A6561" s="233">
        <v>95343</v>
      </c>
      <c r="B6561" s="216" t="s">
        <v>36437</v>
      </c>
      <c r="C6561" s="216" t="s">
        <v>228</v>
      </c>
      <c r="D6561" s="234">
        <v>0.18</v>
      </c>
      <c r="E6561" s="217"/>
      <c r="F6561" s="217"/>
    </row>
    <row r="6562" spans="1:6" ht="15.75" customHeight="1" x14ac:dyDescent="0.25">
      <c r="A6562" s="233">
        <v>95344</v>
      </c>
      <c r="B6562" s="216" t="s">
        <v>36438</v>
      </c>
      <c r="C6562" s="216" t="s">
        <v>228</v>
      </c>
      <c r="D6562" s="234">
        <v>0.11</v>
      </c>
      <c r="E6562" s="217"/>
      <c r="F6562" s="217"/>
    </row>
    <row r="6563" spans="1:6" ht="15.75" customHeight="1" x14ac:dyDescent="0.25">
      <c r="A6563" s="233">
        <v>95345</v>
      </c>
      <c r="B6563" s="216" t="s">
        <v>36439</v>
      </c>
      <c r="C6563" s="216" t="s">
        <v>228</v>
      </c>
      <c r="D6563" s="234">
        <v>0.45</v>
      </c>
      <c r="E6563" s="217"/>
      <c r="F6563" s="217"/>
    </row>
    <row r="6564" spans="1:6" ht="15.75" customHeight="1" x14ac:dyDescent="0.25">
      <c r="A6564" s="233">
        <v>95346</v>
      </c>
      <c r="B6564" s="216" t="s">
        <v>36440</v>
      </c>
      <c r="C6564" s="216" t="s">
        <v>228</v>
      </c>
      <c r="D6564" s="234">
        <v>0.05</v>
      </c>
      <c r="E6564" s="217"/>
      <c r="F6564" s="217"/>
    </row>
    <row r="6565" spans="1:6" ht="15.75" customHeight="1" x14ac:dyDescent="0.25">
      <c r="A6565" s="233">
        <v>95347</v>
      </c>
      <c r="B6565" s="216" t="s">
        <v>36441</v>
      </c>
      <c r="C6565" s="216" t="s">
        <v>228</v>
      </c>
      <c r="D6565" s="234">
        <v>0.05</v>
      </c>
      <c r="E6565" s="217"/>
      <c r="F6565" s="217"/>
    </row>
    <row r="6566" spans="1:6" ht="15.75" customHeight="1" x14ac:dyDescent="0.25">
      <c r="A6566" s="233">
        <v>95348</v>
      </c>
      <c r="B6566" s="216" t="s">
        <v>36442</v>
      </c>
      <c r="C6566" s="216" t="s">
        <v>228</v>
      </c>
      <c r="D6566" s="234">
        <v>7.0000000000000007E-2</v>
      </c>
      <c r="E6566" s="217"/>
      <c r="F6566" s="217"/>
    </row>
    <row r="6567" spans="1:6" ht="15.75" customHeight="1" x14ac:dyDescent="0.25">
      <c r="A6567" s="233">
        <v>95349</v>
      </c>
      <c r="B6567" s="216" t="s">
        <v>36443</v>
      </c>
      <c r="C6567" s="216" t="s">
        <v>228</v>
      </c>
      <c r="D6567" s="234">
        <v>0.05</v>
      </c>
      <c r="E6567" s="217"/>
      <c r="F6567" s="217"/>
    </row>
    <row r="6568" spans="1:6" ht="15.75" customHeight="1" x14ac:dyDescent="0.25">
      <c r="A6568" s="233">
        <v>95350</v>
      </c>
      <c r="B6568" s="216" t="s">
        <v>36444</v>
      </c>
      <c r="C6568" s="216" t="s">
        <v>228</v>
      </c>
      <c r="D6568" s="234">
        <v>7.0000000000000007E-2</v>
      </c>
      <c r="E6568" s="217"/>
      <c r="F6568" s="217"/>
    </row>
    <row r="6569" spans="1:6" ht="15.75" customHeight="1" x14ac:dyDescent="0.25">
      <c r="A6569" s="233">
        <v>95351</v>
      </c>
      <c r="B6569" s="216" t="s">
        <v>36445</v>
      </c>
      <c r="C6569" s="216" t="s">
        <v>228</v>
      </c>
      <c r="D6569" s="234">
        <v>0.2</v>
      </c>
      <c r="E6569" s="217"/>
      <c r="F6569" s="217"/>
    </row>
    <row r="6570" spans="1:6" ht="15.75" customHeight="1" x14ac:dyDescent="0.25">
      <c r="A6570" s="233">
        <v>95352</v>
      </c>
      <c r="B6570" s="216" t="s">
        <v>36446</v>
      </c>
      <c r="C6570" s="216" t="s">
        <v>228</v>
      </c>
      <c r="D6570" s="234">
        <v>0.09</v>
      </c>
      <c r="E6570" s="217"/>
      <c r="F6570" s="217"/>
    </row>
    <row r="6571" spans="1:6" ht="15.75" customHeight="1" x14ac:dyDescent="0.25">
      <c r="A6571" s="233">
        <v>95354</v>
      </c>
      <c r="B6571" s="216" t="s">
        <v>36447</v>
      </c>
      <c r="C6571" s="216" t="s">
        <v>228</v>
      </c>
      <c r="D6571" s="234">
        <v>0.08</v>
      </c>
      <c r="E6571" s="217"/>
      <c r="F6571" s="217"/>
    </row>
    <row r="6572" spans="1:6" ht="15.75" customHeight="1" x14ac:dyDescent="0.25">
      <c r="A6572" s="233">
        <v>95355</v>
      </c>
      <c r="B6572" s="216" t="s">
        <v>36448</v>
      </c>
      <c r="C6572" s="216" t="s">
        <v>228</v>
      </c>
      <c r="D6572" s="234">
        <v>0.1</v>
      </c>
      <c r="E6572" s="217"/>
      <c r="F6572" s="217"/>
    </row>
    <row r="6573" spans="1:6" ht="15.75" customHeight="1" x14ac:dyDescent="0.25">
      <c r="A6573" s="233">
        <v>95356</v>
      </c>
      <c r="B6573" s="216" t="s">
        <v>36449</v>
      </c>
      <c r="C6573" s="216" t="s">
        <v>228</v>
      </c>
      <c r="D6573" s="234">
        <v>0.1</v>
      </c>
      <c r="E6573" s="217"/>
      <c r="F6573" s="217"/>
    </row>
    <row r="6574" spans="1:6" ht="15.75" customHeight="1" x14ac:dyDescent="0.25">
      <c r="A6574" s="233">
        <v>95357</v>
      </c>
      <c r="B6574" s="216" t="s">
        <v>36450</v>
      </c>
      <c r="C6574" s="216" t="s">
        <v>228</v>
      </c>
      <c r="D6574" s="234">
        <v>0.15</v>
      </c>
      <c r="E6574" s="217"/>
      <c r="F6574" s="217"/>
    </row>
    <row r="6575" spans="1:6" ht="15.75" customHeight="1" x14ac:dyDescent="0.25">
      <c r="A6575" s="233">
        <v>95358</v>
      </c>
      <c r="B6575" s="216" t="s">
        <v>36451</v>
      </c>
      <c r="C6575" s="216" t="s">
        <v>228</v>
      </c>
      <c r="D6575" s="234">
        <v>0.18</v>
      </c>
      <c r="E6575" s="217"/>
      <c r="F6575" s="217"/>
    </row>
    <row r="6576" spans="1:6" ht="15.75" customHeight="1" x14ac:dyDescent="0.25">
      <c r="A6576" s="233">
        <v>95359</v>
      </c>
      <c r="B6576" s="216" t="s">
        <v>36452</v>
      </c>
      <c r="C6576" s="216" t="s">
        <v>228</v>
      </c>
      <c r="D6576" s="234">
        <v>0.19</v>
      </c>
      <c r="E6576" s="217"/>
      <c r="F6576" s="217"/>
    </row>
    <row r="6577" spans="1:6" ht="15.75" customHeight="1" x14ac:dyDescent="0.25">
      <c r="A6577" s="233">
        <v>95360</v>
      </c>
      <c r="B6577" s="216" t="s">
        <v>36453</v>
      </c>
      <c r="C6577" s="216" t="s">
        <v>228</v>
      </c>
      <c r="D6577" s="234">
        <v>0.14000000000000001</v>
      </c>
      <c r="E6577" s="217"/>
      <c r="F6577" s="217"/>
    </row>
    <row r="6578" spans="1:6" ht="15.75" customHeight="1" x14ac:dyDescent="0.25">
      <c r="A6578" s="233">
        <v>95361</v>
      </c>
      <c r="B6578" s="216" t="s">
        <v>36454</v>
      </c>
      <c r="C6578" s="216" t="s">
        <v>228</v>
      </c>
      <c r="D6578" s="234">
        <v>0.09</v>
      </c>
      <c r="E6578" s="217"/>
      <c r="F6578" s="217"/>
    </row>
    <row r="6579" spans="1:6" ht="15.75" customHeight="1" x14ac:dyDescent="0.25">
      <c r="A6579" s="233">
        <v>95362</v>
      </c>
      <c r="B6579" s="216" t="s">
        <v>36455</v>
      </c>
      <c r="C6579" s="216" t="s">
        <v>228</v>
      </c>
      <c r="D6579" s="234">
        <v>0.1</v>
      </c>
      <c r="E6579" s="217"/>
      <c r="F6579" s="217"/>
    </row>
    <row r="6580" spans="1:6" ht="15.75" customHeight="1" x14ac:dyDescent="0.25">
      <c r="A6580" s="233">
        <v>95363</v>
      </c>
      <c r="B6580" s="216" t="s">
        <v>36456</v>
      </c>
      <c r="C6580" s="216" t="s">
        <v>228</v>
      </c>
      <c r="D6580" s="234">
        <v>0.12</v>
      </c>
      <c r="E6580" s="217"/>
      <c r="F6580" s="217"/>
    </row>
    <row r="6581" spans="1:6" ht="15.75" customHeight="1" x14ac:dyDescent="0.25">
      <c r="A6581" s="233">
        <v>95364</v>
      </c>
      <c r="B6581" s="216" t="s">
        <v>36457</v>
      </c>
      <c r="C6581" s="216" t="s">
        <v>228</v>
      </c>
      <c r="D6581" s="234">
        <v>0.11</v>
      </c>
      <c r="E6581" s="217"/>
      <c r="F6581" s="217"/>
    </row>
    <row r="6582" spans="1:6" ht="15.75" customHeight="1" x14ac:dyDescent="0.25">
      <c r="A6582" s="233">
        <v>95365</v>
      </c>
      <c r="B6582" s="216" t="s">
        <v>36458</v>
      </c>
      <c r="C6582" s="216" t="s">
        <v>228</v>
      </c>
      <c r="D6582" s="234">
        <v>0.1</v>
      </c>
      <c r="E6582" s="217"/>
      <c r="F6582" s="217"/>
    </row>
    <row r="6583" spans="1:6" ht="15.75" customHeight="1" x14ac:dyDescent="0.25">
      <c r="A6583" s="233">
        <v>95366</v>
      </c>
      <c r="B6583" s="216" t="s">
        <v>36459</v>
      </c>
      <c r="C6583" s="216" t="s">
        <v>228</v>
      </c>
      <c r="D6583" s="234">
        <v>0.09</v>
      </c>
      <c r="E6583" s="217"/>
      <c r="F6583" s="217"/>
    </row>
    <row r="6584" spans="1:6" ht="15.75" customHeight="1" x14ac:dyDescent="0.25">
      <c r="A6584" s="233">
        <v>95367</v>
      </c>
      <c r="B6584" s="216" t="s">
        <v>36460</v>
      </c>
      <c r="C6584" s="216" t="s">
        <v>228</v>
      </c>
      <c r="D6584" s="234">
        <v>0.09</v>
      </c>
      <c r="E6584" s="217"/>
      <c r="F6584" s="217"/>
    </row>
    <row r="6585" spans="1:6" ht="15.75" customHeight="1" x14ac:dyDescent="0.25">
      <c r="A6585" s="233">
        <v>95368</v>
      </c>
      <c r="B6585" s="216" t="s">
        <v>36461</v>
      </c>
      <c r="C6585" s="216" t="s">
        <v>228</v>
      </c>
      <c r="D6585" s="234">
        <v>0.13</v>
      </c>
      <c r="E6585" s="217"/>
      <c r="F6585" s="217"/>
    </row>
    <row r="6586" spans="1:6" ht="15.75" customHeight="1" x14ac:dyDescent="0.25">
      <c r="A6586" s="233">
        <v>95369</v>
      </c>
      <c r="B6586" s="216" t="s">
        <v>36462</v>
      </c>
      <c r="C6586" s="216" t="s">
        <v>228</v>
      </c>
      <c r="D6586" s="234">
        <v>0.11</v>
      </c>
      <c r="E6586" s="217"/>
      <c r="F6586" s="217"/>
    </row>
    <row r="6587" spans="1:6" ht="15.75" customHeight="1" x14ac:dyDescent="0.25">
      <c r="A6587" s="233">
        <v>95370</v>
      </c>
      <c r="B6587" s="216" t="s">
        <v>36463</v>
      </c>
      <c r="C6587" s="216" t="s">
        <v>228</v>
      </c>
      <c r="D6587" s="234">
        <v>0.16</v>
      </c>
      <c r="E6587" s="217"/>
      <c r="F6587" s="217"/>
    </row>
    <row r="6588" spans="1:6" ht="15.75" customHeight="1" x14ac:dyDescent="0.25">
      <c r="A6588" s="233">
        <v>95371</v>
      </c>
      <c r="B6588" s="216" t="s">
        <v>36464</v>
      </c>
      <c r="C6588" s="216" t="s">
        <v>228</v>
      </c>
      <c r="D6588" s="234">
        <v>0.19</v>
      </c>
      <c r="E6588" s="217"/>
      <c r="F6588" s="217"/>
    </row>
    <row r="6589" spans="1:6" ht="15.75" customHeight="1" x14ac:dyDescent="0.25">
      <c r="A6589" s="233">
        <v>95372</v>
      </c>
      <c r="B6589" s="216" t="s">
        <v>36465</v>
      </c>
      <c r="C6589" s="216" t="s">
        <v>228</v>
      </c>
      <c r="D6589" s="234">
        <v>0.13</v>
      </c>
      <c r="E6589" s="217"/>
      <c r="F6589" s="217"/>
    </row>
    <row r="6590" spans="1:6" ht="15.75" customHeight="1" x14ac:dyDescent="0.25">
      <c r="A6590" s="233">
        <v>95373</v>
      </c>
      <c r="B6590" s="216" t="s">
        <v>36466</v>
      </c>
      <c r="C6590" s="216" t="s">
        <v>228</v>
      </c>
      <c r="D6590" s="234">
        <v>0.16</v>
      </c>
      <c r="E6590" s="217"/>
      <c r="F6590" s="217"/>
    </row>
    <row r="6591" spans="1:6" ht="15.75" customHeight="1" x14ac:dyDescent="0.25">
      <c r="A6591" s="233">
        <v>95374</v>
      </c>
      <c r="B6591" s="216" t="s">
        <v>36467</v>
      </c>
      <c r="C6591" s="216" t="s">
        <v>228</v>
      </c>
      <c r="D6591" s="234">
        <v>0.14000000000000001</v>
      </c>
      <c r="E6591" s="217"/>
      <c r="F6591" s="217"/>
    </row>
    <row r="6592" spans="1:6" ht="15.75" customHeight="1" x14ac:dyDescent="0.25">
      <c r="A6592" s="233">
        <v>95375</v>
      </c>
      <c r="B6592" s="216" t="s">
        <v>36468</v>
      </c>
      <c r="C6592" s="216" t="s">
        <v>228</v>
      </c>
      <c r="D6592" s="234">
        <v>0.17</v>
      </c>
      <c r="E6592" s="217"/>
      <c r="F6592" s="217"/>
    </row>
    <row r="6593" spans="1:6" ht="15.75" customHeight="1" x14ac:dyDescent="0.25">
      <c r="A6593" s="233">
        <v>95376</v>
      </c>
      <c r="B6593" s="216" t="s">
        <v>36469</v>
      </c>
      <c r="C6593" s="216" t="s">
        <v>228</v>
      </c>
      <c r="D6593" s="234">
        <v>0.04</v>
      </c>
      <c r="E6593" s="217"/>
      <c r="F6593" s="217"/>
    </row>
    <row r="6594" spans="1:6" ht="15.75" customHeight="1" x14ac:dyDescent="0.25">
      <c r="A6594" s="233">
        <v>95377</v>
      </c>
      <c r="B6594" s="216" t="s">
        <v>36470</v>
      </c>
      <c r="C6594" s="216" t="s">
        <v>228</v>
      </c>
      <c r="D6594" s="234">
        <v>0.1</v>
      </c>
      <c r="E6594" s="217"/>
      <c r="F6594" s="217"/>
    </row>
    <row r="6595" spans="1:6" ht="15.75" customHeight="1" x14ac:dyDescent="0.25">
      <c r="A6595" s="233">
        <v>95378</v>
      </c>
      <c r="B6595" s="216" t="s">
        <v>36471</v>
      </c>
      <c r="C6595" s="216" t="s">
        <v>228</v>
      </c>
      <c r="D6595" s="234">
        <v>0.13</v>
      </c>
      <c r="E6595" s="217"/>
      <c r="F6595" s="217"/>
    </row>
    <row r="6596" spans="1:6" ht="15.75" customHeight="1" x14ac:dyDescent="0.25">
      <c r="A6596" s="233">
        <v>95379</v>
      </c>
      <c r="B6596" s="216" t="s">
        <v>36472</v>
      </c>
      <c r="C6596" s="216" t="s">
        <v>228</v>
      </c>
      <c r="D6596" s="234">
        <v>0.1</v>
      </c>
      <c r="E6596" s="217"/>
      <c r="F6596" s="217"/>
    </row>
    <row r="6597" spans="1:6" ht="15.75" customHeight="1" x14ac:dyDescent="0.25">
      <c r="A6597" s="233">
        <v>95380</v>
      </c>
      <c r="B6597" s="216" t="s">
        <v>36473</v>
      </c>
      <c r="C6597" s="216" t="s">
        <v>228</v>
      </c>
      <c r="D6597" s="234">
        <v>0.15</v>
      </c>
      <c r="E6597" s="217"/>
      <c r="F6597" s="217"/>
    </row>
    <row r="6598" spans="1:6" ht="15.75" customHeight="1" x14ac:dyDescent="0.25">
      <c r="A6598" s="233">
        <v>95382</v>
      </c>
      <c r="B6598" s="216" t="s">
        <v>36474</v>
      </c>
      <c r="C6598" s="216" t="s">
        <v>228</v>
      </c>
      <c r="D6598" s="234">
        <v>0.12</v>
      </c>
      <c r="E6598" s="217"/>
      <c r="F6598" s="217"/>
    </row>
    <row r="6599" spans="1:6" ht="15.75" customHeight="1" x14ac:dyDescent="0.25">
      <c r="A6599" s="233">
        <v>95383</v>
      </c>
      <c r="B6599" s="216" t="s">
        <v>36475</v>
      </c>
      <c r="C6599" s="216" t="s">
        <v>228</v>
      </c>
      <c r="D6599" s="234">
        <v>0.11</v>
      </c>
      <c r="E6599" s="217"/>
      <c r="F6599" s="217"/>
    </row>
    <row r="6600" spans="1:6" ht="15.75" customHeight="1" x14ac:dyDescent="0.25">
      <c r="A6600" s="233">
        <v>95384</v>
      </c>
      <c r="B6600" s="216" t="s">
        <v>36476</v>
      </c>
      <c r="C6600" s="216" t="s">
        <v>228</v>
      </c>
      <c r="D6600" s="234">
        <v>0.16</v>
      </c>
      <c r="E6600" s="217"/>
      <c r="F6600" s="217"/>
    </row>
    <row r="6601" spans="1:6" ht="15.75" customHeight="1" x14ac:dyDescent="0.25">
      <c r="A6601" s="233">
        <v>95385</v>
      </c>
      <c r="B6601" s="216" t="s">
        <v>36477</v>
      </c>
      <c r="C6601" s="216" t="s">
        <v>228</v>
      </c>
      <c r="D6601" s="234">
        <v>0.12</v>
      </c>
      <c r="E6601" s="217"/>
      <c r="F6601" s="217"/>
    </row>
    <row r="6602" spans="1:6" ht="15.75" customHeight="1" x14ac:dyDescent="0.25">
      <c r="A6602" s="233">
        <v>95386</v>
      </c>
      <c r="B6602" s="216" t="s">
        <v>36478</v>
      </c>
      <c r="C6602" s="216" t="s">
        <v>228</v>
      </c>
      <c r="D6602" s="234">
        <v>0.15</v>
      </c>
      <c r="E6602" s="217"/>
      <c r="F6602" s="217"/>
    </row>
    <row r="6603" spans="1:6" ht="15.75" customHeight="1" x14ac:dyDescent="0.25">
      <c r="A6603" s="233">
        <v>95387</v>
      </c>
      <c r="B6603" s="216" t="s">
        <v>36479</v>
      </c>
      <c r="C6603" s="216" t="s">
        <v>228</v>
      </c>
      <c r="D6603" s="234">
        <v>0.1</v>
      </c>
      <c r="E6603" s="217"/>
      <c r="F6603" s="217"/>
    </row>
    <row r="6604" spans="1:6" ht="15.75" customHeight="1" x14ac:dyDescent="0.25">
      <c r="A6604" s="233">
        <v>95388</v>
      </c>
      <c r="B6604" s="216" t="s">
        <v>36480</v>
      </c>
      <c r="C6604" s="216" t="s">
        <v>228</v>
      </c>
      <c r="D6604" s="234">
        <v>0.04</v>
      </c>
      <c r="E6604" s="217"/>
      <c r="F6604" s="217"/>
    </row>
    <row r="6605" spans="1:6" ht="15.75" customHeight="1" x14ac:dyDescent="0.25">
      <c r="A6605" s="233">
        <v>95389</v>
      </c>
      <c r="B6605" s="216" t="s">
        <v>36481</v>
      </c>
      <c r="C6605" s="216" t="s">
        <v>228</v>
      </c>
      <c r="D6605" s="234">
        <v>7.0000000000000007E-2</v>
      </c>
      <c r="E6605" s="217"/>
      <c r="F6605" s="217"/>
    </row>
    <row r="6606" spans="1:6" ht="15.75" customHeight="1" x14ac:dyDescent="0.25">
      <c r="A6606" s="233">
        <v>95390</v>
      </c>
      <c r="B6606" s="216" t="s">
        <v>36482</v>
      </c>
      <c r="C6606" s="216" t="s">
        <v>228</v>
      </c>
      <c r="D6606" s="234">
        <v>0.04</v>
      </c>
      <c r="E6606" s="217"/>
      <c r="F6606" s="217"/>
    </row>
    <row r="6607" spans="1:6" ht="15.75" customHeight="1" x14ac:dyDescent="0.25">
      <c r="A6607" s="233">
        <v>95391</v>
      </c>
      <c r="B6607" s="216" t="s">
        <v>36483</v>
      </c>
      <c r="C6607" s="216" t="s">
        <v>228</v>
      </c>
      <c r="D6607" s="234">
        <v>0.1</v>
      </c>
      <c r="E6607" s="217"/>
      <c r="F6607" s="217"/>
    </row>
    <row r="6608" spans="1:6" ht="15.75" customHeight="1" x14ac:dyDescent="0.25">
      <c r="A6608" s="233">
        <v>95392</v>
      </c>
      <c r="B6608" s="216" t="s">
        <v>36484</v>
      </c>
      <c r="C6608" s="216" t="s">
        <v>228</v>
      </c>
      <c r="D6608" s="234">
        <v>0.04</v>
      </c>
      <c r="E6608" s="217"/>
      <c r="F6608" s="217"/>
    </row>
    <row r="6609" spans="1:6" ht="15.75" customHeight="1" x14ac:dyDescent="0.25">
      <c r="A6609" s="233">
        <v>95393</v>
      </c>
      <c r="B6609" s="216" t="s">
        <v>36485</v>
      </c>
      <c r="C6609" s="216" t="s">
        <v>228</v>
      </c>
      <c r="D6609" s="234">
        <v>0.19</v>
      </c>
      <c r="E6609" s="217"/>
      <c r="F6609" s="217"/>
    </row>
    <row r="6610" spans="1:6" ht="15.75" customHeight="1" x14ac:dyDescent="0.25">
      <c r="A6610" s="233">
        <v>95394</v>
      </c>
      <c r="B6610" s="216" t="s">
        <v>36486</v>
      </c>
      <c r="C6610" s="216" t="s">
        <v>228</v>
      </c>
      <c r="D6610" s="234">
        <v>0.33</v>
      </c>
      <c r="E6610" s="217"/>
      <c r="F6610" s="217"/>
    </row>
    <row r="6611" spans="1:6" ht="15.75" customHeight="1" x14ac:dyDescent="0.25">
      <c r="A6611" s="233">
        <v>95395</v>
      </c>
      <c r="B6611" s="216" t="s">
        <v>36487</v>
      </c>
      <c r="C6611" s="216" t="s">
        <v>228</v>
      </c>
      <c r="D6611" s="234">
        <v>0.48</v>
      </c>
      <c r="E6611" s="217"/>
      <c r="F6611" s="217"/>
    </row>
    <row r="6612" spans="1:6" ht="15.75" customHeight="1" x14ac:dyDescent="0.25">
      <c r="A6612" s="233">
        <v>95396</v>
      </c>
      <c r="B6612" s="216" t="s">
        <v>36488</v>
      </c>
      <c r="C6612" s="216" t="s">
        <v>228</v>
      </c>
      <c r="D6612" s="234">
        <v>0.63</v>
      </c>
      <c r="E6612" s="217"/>
      <c r="F6612" s="217"/>
    </row>
    <row r="6613" spans="1:6" ht="15.75" customHeight="1" x14ac:dyDescent="0.25">
      <c r="A6613" s="233">
        <v>95397</v>
      </c>
      <c r="B6613" s="216" t="s">
        <v>36489</v>
      </c>
      <c r="C6613" s="216" t="s">
        <v>228</v>
      </c>
      <c r="D6613" s="234">
        <v>7.0000000000000007E-2</v>
      </c>
      <c r="E6613" s="217"/>
      <c r="F6613" s="217"/>
    </row>
    <row r="6614" spans="1:6" ht="15.75" customHeight="1" x14ac:dyDescent="0.25">
      <c r="A6614" s="233">
        <v>95398</v>
      </c>
      <c r="B6614" s="216" t="s">
        <v>36490</v>
      </c>
      <c r="C6614" s="216" t="s">
        <v>228</v>
      </c>
      <c r="D6614" s="234">
        <v>0.04</v>
      </c>
      <c r="E6614" s="217"/>
      <c r="F6614" s="217"/>
    </row>
    <row r="6615" spans="1:6" ht="15.75" customHeight="1" x14ac:dyDescent="0.25">
      <c r="A6615" s="233">
        <v>95399</v>
      </c>
      <c r="B6615" s="216" t="s">
        <v>36491</v>
      </c>
      <c r="C6615" s="216" t="s">
        <v>228</v>
      </c>
      <c r="D6615" s="234">
        <v>0.04</v>
      </c>
      <c r="E6615" s="217"/>
      <c r="F6615" s="217"/>
    </row>
    <row r="6616" spans="1:6" ht="15.75" customHeight="1" x14ac:dyDescent="0.25">
      <c r="A6616" s="233">
        <v>95400</v>
      </c>
      <c r="B6616" s="216" t="s">
        <v>36492</v>
      </c>
      <c r="C6616" s="216" t="s">
        <v>228</v>
      </c>
      <c r="D6616" s="234">
        <v>0.09</v>
      </c>
      <c r="E6616" s="217"/>
      <c r="F6616" s="217"/>
    </row>
    <row r="6617" spans="1:6" ht="15.75" customHeight="1" x14ac:dyDescent="0.25">
      <c r="A6617" s="233">
        <v>95401</v>
      </c>
      <c r="B6617" s="216" t="s">
        <v>36493</v>
      </c>
      <c r="C6617" s="216" t="s">
        <v>228</v>
      </c>
      <c r="D6617" s="234">
        <v>0.3</v>
      </c>
      <c r="E6617" s="217"/>
      <c r="F6617" s="217"/>
    </row>
    <row r="6618" spans="1:6" ht="15.75" customHeight="1" x14ac:dyDescent="0.25">
      <c r="A6618" s="233">
        <v>95402</v>
      </c>
      <c r="B6618" s="216" t="s">
        <v>36494</v>
      </c>
      <c r="C6618" s="216" t="s">
        <v>228</v>
      </c>
      <c r="D6618" s="234">
        <v>0.81</v>
      </c>
      <c r="E6618" s="217"/>
      <c r="F6618" s="217"/>
    </row>
    <row r="6619" spans="1:6" ht="15.75" customHeight="1" x14ac:dyDescent="0.25">
      <c r="A6619" s="233">
        <v>95403</v>
      </c>
      <c r="B6619" s="216" t="s">
        <v>36495</v>
      </c>
      <c r="C6619" s="216" t="s">
        <v>228</v>
      </c>
      <c r="D6619" s="234">
        <v>0.93</v>
      </c>
      <c r="E6619" s="217"/>
      <c r="F6619" s="217"/>
    </row>
    <row r="6620" spans="1:6" ht="15.75" customHeight="1" x14ac:dyDescent="0.25">
      <c r="A6620" s="233">
        <v>95404</v>
      </c>
      <c r="B6620" s="216" t="s">
        <v>36496</v>
      </c>
      <c r="C6620" s="216" t="s">
        <v>228</v>
      </c>
      <c r="D6620" s="234">
        <v>1.27</v>
      </c>
      <c r="E6620" s="217"/>
      <c r="F6620" s="217"/>
    </row>
    <row r="6621" spans="1:6" ht="15.75" customHeight="1" x14ac:dyDescent="0.25">
      <c r="A6621" s="233">
        <v>95405</v>
      </c>
      <c r="B6621" s="216" t="s">
        <v>36497</v>
      </c>
      <c r="C6621" s="216" t="s">
        <v>228</v>
      </c>
      <c r="D6621" s="234">
        <v>0.46</v>
      </c>
      <c r="E6621" s="217"/>
      <c r="F6621" s="217"/>
    </row>
    <row r="6622" spans="1:6" ht="15.75" customHeight="1" x14ac:dyDescent="0.25">
      <c r="A6622" s="233">
        <v>95406</v>
      </c>
      <c r="B6622" s="216" t="s">
        <v>36498</v>
      </c>
      <c r="C6622" s="216" t="s">
        <v>228</v>
      </c>
      <c r="D6622" s="234">
        <v>0.18</v>
      </c>
      <c r="E6622" s="217"/>
      <c r="F6622" s="217"/>
    </row>
    <row r="6623" spans="1:6" ht="15.75" customHeight="1" x14ac:dyDescent="0.25">
      <c r="A6623" s="233">
        <v>95407</v>
      </c>
      <c r="B6623" s="216" t="s">
        <v>36499</v>
      </c>
      <c r="C6623" s="216" t="s">
        <v>228</v>
      </c>
      <c r="D6623" s="234">
        <v>1.83</v>
      </c>
      <c r="E6623" s="217"/>
      <c r="F6623" s="217"/>
    </row>
    <row r="6624" spans="1:6" ht="15.75" customHeight="1" x14ac:dyDescent="0.25">
      <c r="A6624" s="233">
        <v>95408</v>
      </c>
      <c r="B6624" s="216" t="s">
        <v>36500</v>
      </c>
      <c r="C6624" s="216" t="s">
        <v>36397</v>
      </c>
      <c r="D6624" s="234">
        <v>7.59</v>
      </c>
      <c r="E6624" s="217"/>
      <c r="F6624" s="217"/>
    </row>
    <row r="6625" spans="1:6" ht="15.75" customHeight="1" x14ac:dyDescent="0.25">
      <c r="A6625" s="233">
        <v>95409</v>
      </c>
      <c r="B6625" s="216" t="s">
        <v>36501</v>
      </c>
      <c r="C6625" s="216" t="s">
        <v>36397</v>
      </c>
      <c r="D6625" s="234">
        <v>15.01</v>
      </c>
      <c r="E6625" s="217"/>
      <c r="F6625" s="217"/>
    </row>
    <row r="6626" spans="1:6" ht="15.75" customHeight="1" x14ac:dyDescent="0.25">
      <c r="A6626" s="233">
        <v>95410</v>
      </c>
      <c r="B6626" s="216" t="s">
        <v>36502</v>
      </c>
      <c r="C6626" s="216" t="s">
        <v>36397</v>
      </c>
      <c r="D6626" s="234">
        <v>6.2</v>
      </c>
      <c r="E6626" s="217"/>
      <c r="F6626" s="217"/>
    </row>
    <row r="6627" spans="1:6" ht="15.75" customHeight="1" x14ac:dyDescent="0.25">
      <c r="A6627" s="233">
        <v>95411</v>
      </c>
      <c r="B6627" s="216" t="s">
        <v>36503</v>
      </c>
      <c r="C6627" s="216" t="s">
        <v>36397</v>
      </c>
      <c r="D6627" s="234">
        <v>12.89</v>
      </c>
      <c r="E6627" s="217"/>
      <c r="F6627" s="217"/>
    </row>
    <row r="6628" spans="1:6" ht="15.75" customHeight="1" x14ac:dyDescent="0.25">
      <c r="A6628" s="233">
        <v>95412</v>
      </c>
      <c r="B6628" s="216" t="s">
        <v>36504</v>
      </c>
      <c r="C6628" s="216" t="s">
        <v>36397</v>
      </c>
      <c r="D6628" s="218">
        <v>10.75</v>
      </c>
      <c r="E6628" s="217"/>
      <c r="F6628" s="217"/>
    </row>
    <row r="6629" spans="1:6" ht="15.75" customHeight="1" x14ac:dyDescent="0.25">
      <c r="A6629" s="233">
        <v>95413</v>
      </c>
      <c r="B6629" s="216" t="s">
        <v>36505</v>
      </c>
      <c r="C6629" s="216" t="s">
        <v>36397</v>
      </c>
      <c r="D6629" s="218">
        <v>6.4</v>
      </c>
      <c r="E6629" s="217"/>
      <c r="F6629" s="217"/>
    </row>
    <row r="6630" spans="1:6" ht="15.75" customHeight="1" x14ac:dyDescent="0.25">
      <c r="A6630" s="233">
        <v>95414</v>
      </c>
      <c r="B6630" s="216" t="s">
        <v>36506</v>
      </c>
      <c r="C6630" s="216" t="s">
        <v>36397</v>
      </c>
      <c r="D6630" s="218">
        <v>26.51</v>
      </c>
      <c r="E6630" s="217"/>
      <c r="F6630" s="217"/>
    </row>
    <row r="6631" spans="1:6" ht="15.75" customHeight="1" x14ac:dyDescent="0.25">
      <c r="A6631" s="233">
        <v>95415</v>
      </c>
      <c r="B6631" s="216" t="s">
        <v>36507</v>
      </c>
      <c r="C6631" s="216" t="s">
        <v>36397</v>
      </c>
      <c r="D6631" s="218">
        <v>111.79</v>
      </c>
      <c r="E6631" s="217"/>
      <c r="F6631" s="217"/>
    </row>
    <row r="6632" spans="1:6" ht="15.75" customHeight="1" x14ac:dyDescent="0.25">
      <c r="A6632" s="233">
        <v>95416</v>
      </c>
      <c r="B6632" s="216" t="s">
        <v>36508</v>
      </c>
      <c r="C6632" s="216" t="s">
        <v>36397</v>
      </c>
      <c r="D6632" s="218">
        <v>5.89</v>
      </c>
      <c r="E6632" s="217"/>
      <c r="F6632" s="217"/>
    </row>
    <row r="6633" spans="1:6" ht="15.75" customHeight="1" x14ac:dyDescent="0.25">
      <c r="A6633" s="233">
        <v>95417</v>
      </c>
      <c r="B6633" s="216" t="s">
        <v>36509</v>
      </c>
      <c r="C6633" s="216" t="s">
        <v>36397</v>
      </c>
      <c r="D6633" s="218">
        <v>127.24</v>
      </c>
      <c r="E6633" s="217"/>
      <c r="F6633" s="217"/>
    </row>
    <row r="6634" spans="1:6" ht="15.75" customHeight="1" x14ac:dyDescent="0.25">
      <c r="A6634" s="233">
        <v>95418</v>
      </c>
      <c r="B6634" s="216" t="s">
        <v>36510</v>
      </c>
      <c r="C6634" s="216" t="s">
        <v>36397</v>
      </c>
      <c r="D6634" s="234">
        <v>173.93</v>
      </c>
      <c r="E6634" s="217"/>
      <c r="F6634" s="217"/>
    </row>
    <row r="6635" spans="1:6" ht="15.75" customHeight="1" x14ac:dyDescent="0.25">
      <c r="A6635" s="233">
        <v>95419</v>
      </c>
      <c r="B6635" s="216" t="s">
        <v>36511</v>
      </c>
      <c r="C6635" s="216" t="s">
        <v>36397</v>
      </c>
      <c r="D6635" s="218">
        <v>46.79</v>
      </c>
      <c r="E6635" s="217"/>
      <c r="F6635" s="217"/>
    </row>
    <row r="6636" spans="1:6" ht="15.75" customHeight="1" x14ac:dyDescent="0.25">
      <c r="A6636" s="233">
        <v>95420</v>
      </c>
      <c r="B6636" s="216" t="s">
        <v>36512</v>
      </c>
      <c r="C6636" s="216" t="s">
        <v>36397</v>
      </c>
      <c r="D6636" s="234">
        <v>66.47</v>
      </c>
      <c r="E6636" s="217"/>
      <c r="F6636" s="217"/>
    </row>
    <row r="6637" spans="1:6" ht="15.75" customHeight="1" x14ac:dyDescent="0.25">
      <c r="A6637" s="233">
        <v>95421</v>
      </c>
      <c r="B6637" s="216" t="s">
        <v>36513</v>
      </c>
      <c r="C6637" s="216" t="s">
        <v>36397</v>
      </c>
      <c r="D6637" s="234">
        <v>87.87</v>
      </c>
      <c r="E6637" s="217"/>
      <c r="F6637" s="217"/>
    </row>
    <row r="6638" spans="1:6" ht="15.75" customHeight="1" x14ac:dyDescent="0.25">
      <c r="A6638" s="233">
        <v>95422</v>
      </c>
      <c r="B6638" s="216" t="s">
        <v>36514</v>
      </c>
      <c r="C6638" s="216" t="s">
        <v>36397</v>
      </c>
      <c r="D6638" s="234">
        <v>41.55</v>
      </c>
      <c r="E6638" s="217"/>
      <c r="F6638" s="217"/>
    </row>
    <row r="6639" spans="1:6" ht="15.75" customHeight="1" x14ac:dyDescent="0.25">
      <c r="A6639" s="233">
        <v>95423</v>
      </c>
      <c r="B6639" s="216" t="s">
        <v>36515</v>
      </c>
      <c r="C6639" s="216" t="s">
        <v>36397</v>
      </c>
      <c r="D6639" s="234">
        <v>63.06</v>
      </c>
      <c r="E6639" s="217"/>
      <c r="F6639" s="217"/>
    </row>
    <row r="6640" spans="1:6" ht="15.75" customHeight="1" x14ac:dyDescent="0.25">
      <c r="A6640" s="233">
        <v>95424</v>
      </c>
      <c r="B6640" s="216" t="s">
        <v>36516</v>
      </c>
      <c r="C6640" s="216" t="s">
        <v>36397</v>
      </c>
      <c r="D6640" s="234">
        <v>25.14</v>
      </c>
      <c r="E6640" s="217"/>
      <c r="F6640" s="217"/>
    </row>
    <row r="6641" spans="1:6" ht="15.75" customHeight="1" x14ac:dyDescent="0.25">
      <c r="A6641" s="233">
        <v>100288</v>
      </c>
      <c r="B6641" s="216" t="s">
        <v>36517</v>
      </c>
      <c r="C6641" s="216" t="s">
        <v>228</v>
      </c>
      <c r="D6641" s="234">
        <v>0.03</v>
      </c>
      <c r="E6641" s="217"/>
      <c r="F6641" s="217"/>
    </row>
    <row r="6642" spans="1:6" ht="15.75" customHeight="1" x14ac:dyDescent="0.25">
      <c r="A6642" s="233">
        <v>100289</v>
      </c>
      <c r="B6642" s="216" t="s">
        <v>36518</v>
      </c>
      <c r="C6642" s="216" t="s">
        <v>228</v>
      </c>
      <c r="D6642" s="234">
        <v>14.17</v>
      </c>
      <c r="E6642" s="217"/>
      <c r="F6642" s="217"/>
    </row>
    <row r="6643" spans="1:6" ht="15.75" customHeight="1" x14ac:dyDescent="0.25">
      <c r="A6643" s="233">
        <v>100290</v>
      </c>
      <c r="B6643" s="216" t="s">
        <v>36519</v>
      </c>
      <c r="C6643" s="216" t="s">
        <v>228</v>
      </c>
      <c r="D6643" s="234">
        <v>0.03</v>
      </c>
      <c r="E6643" s="217"/>
      <c r="F6643" s="217"/>
    </row>
    <row r="6644" spans="1:6" ht="15.75" customHeight="1" x14ac:dyDescent="0.25">
      <c r="A6644" s="233">
        <v>100291</v>
      </c>
      <c r="B6644" s="216" t="s">
        <v>36520</v>
      </c>
      <c r="C6644" s="216" t="s">
        <v>228</v>
      </c>
      <c r="D6644" s="234">
        <v>0.09</v>
      </c>
      <c r="E6644" s="217"/>
      <c r="F6644" s="217"/>
    </row>
    <row r="6645" spans="1:6" ht="15.75" customHeight="1" x14ac:dyDescent="0.25">
      <c r="A6645" s="233">
        <v>100292</v>
      </c>
      <c r="B6645" s="216" t="s">
        <v>36521</v>
      </c>
      <c r="C6645" s="216" t="s">
        <v>228</v>
      </c>
      <c r="D6645" s="234">
        <v>0.41</v>
      </c>
      <c r="E6645" s="217"/>
      <c r="F6645" s="217"/>
    </row>
    <row r="6646" spans="1:6" ht="15.75" customHeight="1" x14ac:dyDescent="0.25">
      <c r="A6646" s="233">
        <v>100293</v>
      </c>
      <c r="B6646" s="216" t="s">
        <v>36522</v>
      </c>
      <c r="C6646" s="216" t="s">
        <v>228</v>
      </c>
      <c r="D6646" s="234">
        <v>0.09</v>
      </c>
      <c r="E6646" s="217"/>
      <c r="F6646" s="217"/>
    </row>
    <row r="6647" spans="1:6" ht="15.75" customHeight="1" x14ac:dyDescent="0.25">
      <c r="A6647" s="233">
        <v>100294</v>
      </c>
      <c r="B6647" s="216" t="s">
        <v>36523</v>
      </c>
      <c r="C6647" s="216" t="s">
        <v>228</v>
      </c>
      <c r="D6647" s="234">
        <v>0.19</v>
      </c>
      <c r="E6647" s="217"/>
      <c r="F6647" s="217"/>
    </row>
    <row r="6648" spans="1:6" ht="15.75" customHeight="1" x14ac:dyDescent="0.25">
      <c r="A6648" s="233">
        <v>100295</v>
      </c>
      <c r="B6648" s="216" t="s">
        <v>36524</v>
      </c>
      <c r="C6648" s="216" t="s">
        <v>228</v>
      </c>
      <c r="D6648" s="234">
        <v>0.3</v>
      </c>
      <c r="E6648" s="217"/>
      <c r="F6648" s="217"/>
    </row>
    <row r="6649" spans="1:6" ht="15.75" customHeight="1" x14ac:dyDescent="0.25">
      <c r="A6649" s="233">
        <v>100296</v>
      </c>
      <c r="B6649" s="216" t="s">
        <v>36525</v>
      </c>
      <c r="C6649" s="216" t="s">
        <v>228</v>
      </c>
      <c r="D6649" s="234">
        <v>0.64</v>
      </c>
      <c r="E6649" s="217"/>
      <c r="F6649" s="217"/>
    </row>
    <row r="6650" spans="1:6" ht="15.75" customHeight="1" x14ac:dyDescent="0.25">
      <c r="A6650" s="233">
        <v>100297</v>
      </c>
      <c r="B6650" s="216" t="s">
        <v>36526</v>
      </c>
      <c r="C6650" s="216" t="s">
        <v>228</v>
      </c>
      <c r="D6650" s="234">
        <v>0.73</v>
      </c>
      <c r="E6650" s="217"/>
      <c r="F6650" s="217"/>
    </row>
    <row r="6651" spans="1:6" ht="15.75" customHeight="1" x14ac:dyDescent="0.25">
      <c r="A6651" s="233">
        <v>100298</v>
      </c>
      <c r="B6651" s="216" t="s">
        <v>36527</v>
      </c>
      <c r="C6651" s="216" t="s">
        <v>228</v>
      </c>
      <c r="D6651" s="234">
        <v>0.25</v>
      </c>
      <c r="E6651" s="217"/>
      <c r="F6651" s="217"/>
    </row>
    <row r="6652" spans="1:6" ht="15.75" customHeight="1" x14ac:dyDescent="0.25">
      <c r="A6652" s="233">
        <v>100299</v>
      </c>
      <c r="B6652" s="216" t="s">
        <v>36528</v>
      </c>
      <c r="C6652" s="216" t="s">
        <v>228</v>
      </c>
      <c r="D6652" s="234">
        <v>0.21</v>
      </c>
      <c r="E6652" s="217"/>
      <c r="F6652" s="217"/>
    </row>
    <row r="6653" spans="1:6" ht="15.75" customHeight="1" x14ac:dyDescent="0.25">
      <c r="A6653" s="233">
        <v>100300</v>
      </c>
      <c r="B6653" s="216" t="s">
        <v>36529</v>
      </c>
      <c r="C6653" s="216" t="s">
        <v>228</v>
      </c>
      <c r="D6653" s="234">
        <v>11.14</v>
      </c>
      <c r="E6653" s="217"/>
      <c r="F6653" s="217"/>
    </row>
    <row r="6654" spans="1:6" ht="15.75" customHeight="1" x14ac:dyDescent="0.25">
      <c r="A6654" s="233">
        <v>100301</v>
      </c>
      <c r="B6654" s="216" t="s">
        <v>36530</v>
      </c>
      <c r="C6654" s="216" t="s">
        <v>228</v>
      </c>
      <c r="D6654" s="234">
        <v>15.17</v>
      </c>
      <c r="E6654" s="217"/>
      <c r="F6654" s="217"/>
    </row>
    <row r="6655" spans="1:6" ht="15.75" customHeight="1" x14ac:dyDescent="0.25">
      <c r="A6655" s="233">
        <v>100302</v>
      </c>
      <c r="B6655" s="216" t="s">
        <v>36531</v>
      </c>
      <c r="C6655" s="216" t="s">
        <v>228</v>
      </c>
      <c r="D6655" s="234">
        <v>115.81</v>
      </c>
      <c r="E6655" s="217"/>
      <c r="F6655" s="217"/>
    </row>
    <row r="6656" spans="1:6" ht="15.75" customHeight="1" x14ac:dyDescent="0.25">
      <c r="A6656" s="233">
        <v>100303</v>
      </c>
      <c r="B6656" s="216" t="s">
        <v>36532</v>
      </c>
      <c r="C6656" s="216" t="s">
        <v>228</v>
      </c>
      <c r="D6656" s="234">
        <v>14.19</v>
      </c>
      <c r="E6656" s="217"/>
      <c r="F6656" s="217"/>
    </row>
    <row r="6657" spans="1:6" ht="15.75" customHeight="1" x14ac:dyDescent="0.25">
      <c r="A6657" s="233">
        <v>100304</v>
      </c>
      <c r="B6657" s="216" t="s">
        <v>36533</v>
      </c>
      <c r="C6657" s="216" t="s">
        <v>228</v>
      </c>
      <c r="D6657" s="234">
        <v>55.6</v>
      </c>
      <c r="E6657" s="217"/>
      <c r="F6657" s="217"/>
    </row>
    <row r="6658" spans="1:6" ht="15.75" customHeight="1" x14ac:dyDescent="0.25">
      <c r="A6658" s="233">
        <v>100305</v>
      </c>
      <c r="B6658" s="216" t="s">
        <v>36534</v>
      </c>
      <c r="C6658" s="216" t="s">
        <v>228</v>
      </c>
      <c r="D6658" s="234">
        <v>80.87</v>
      </c>
      <c r="E6658" s="217"/>
      <c r="F6658" s="217"/>
    </row>
    <row r="6659" spans="1:6" ht="15.75" customHeight="1" x14ac:dyDescent="0.25">
      <c r="A6659" s="233">
        <v>100306</v>
      </c>
      <c r="B6659" s="216" t="s">
        <v>36535</v>
      </c>
      <c r="C6659" s="216" t="s">
        <v>228</v>
      </c>
      <c r="D6659" s="234">
        <v>91.09</v>
      </c>
      <c r="E6659" s="217"/>
      <c r="F6659" s="217"/>
    </row>
    <row r="6660" spans="1:6" ht="15.75" customHeight="1" x14ac:dyDescent="0.25">
      <c r="A6660" s="233">
        <v>100307</v>
      </c>
      <c r="B6660" s="216" t="s">
        <v>36536</v>
      </c>
      <c r="C6660" s="216" t="s">
        <v>228</v>
      </c>
      <c r="D6660" s="234">
        <v>18.75</v>
      </c>
      <c r="E6660" s="217"/>
      <c r="F6660" s="217"/>
    </row>
    <row r="6661" spans="1:6" ht="15.75" customHeight="1" x14ac:dyDescent="0.25">
      <c r="A6661" s="233">
        <v>100308</v>
      </c>
      <c r="B6661" s="216" t="s">
        <v>36537</v>
      </c>
      <c r="C6661" s="216" t="s">
        <v>228</v>
      </c>
      <c r="D6661" s="234">
        <v>17.73</v>
      </c>
      <c r="E6661" s="217"/>
      <c r="F6661" s="217"/>
    </row>
    <row r="6662" spans="1:6" ht="15.75" customHeight="1" x14ac:dyDescent="0.25">
      <c r="A6662" s="233">
        <v>100309</v>
      </c>
      <c r="B6662" s="216" t="s">
        <v>36538</v>
      </c>
      <c r="C6662" s="216" t="s">
        <v>228</v>
      </c>
      <c r="D6662" s="234">
        <v>18.010000000000002</v>
      </c>
      <c r="E6662" s="217"/>
      <c r="F6662" s="217"/>
    </row>
    <row r="6663" spans="1:6" ht="15.75" customHeight="1" x14ac:dyDescent="0.25">
      <c r="A6663" s="233">
        <v>100310</v>
      </c>
      <c r="B6663" s="216" t="s">
        <v>36539</v>
      </c>
      <c r="C6663" s="216" t="s">
        <v>36397</v>
      </c>
      <c r="D6663" s="234">
        <v>4.9000000000000004</v>
      </c>
      <c r="E6663" s="217"/>
      <c r="F6663" s="217"/>
    </row>
    <row r="6664" spans="1:6" ht="15.75" customHeight="1" x14ac:dyDescent="0.25">
      <c r="A6664" s="233">
        <v>100311</v>
      </c>
      <c r="B6664" s="216" t="s">
        <v>36540</v>
      </c>
      <c r="C6664" s="216" t="s">
        <v>36397</v>
      </c>
      <c r="D6664" s="234">
        <v>56.64</v>
      </c>
      <c r="E6664" s="217"/>
      <c r="F6664" s="217"/>
    </row>
    <row r="6665" spans="1:6" ht="15.75" customHeight="1" x14ac:dyDescent="0.25">
      <c r="A6665" s="233">
        <v>100312</v>
      </c>
      <c r="B6665" s="216" t="s">
        <v>36541</v>
      </c>
      <c r="C6665" s="216" t="s">
        <v>36397</v>
      </c>
      <c r="D6665" s="234">
        <v>69.16</v>
      </c>
      <c r="E6665" s="217"/>
      <c r="F6665" s="217"/>
    </row>
    <row r="6666" spans="1:6" ht="15.75" customHeight="1" x14ac:dyDescent="0.25">
      <c r="A6666" s="233">
        <v>100313</v>
      </c>
      <c r="B6666" s="216" t="s">
        <v>36542</v>
      </c>
      <c r="C6666" s="216" t="s">
        <v>36397</v>
      </c>
      <c r="D6666" s="234">
        <v>88.21</v>
      </c>
      <c r="E6666" s="217"/>
      <c r="F6666" s="217"/>
    </row>
    <row r="6667" spans="1:6" ht="15.75" customHeight="1" x14ac:dyDescent="0.25">
      <c r="A6667" s="233">
        <v>100314</v>
      </c>
      <c r="B6667" s="216" t="s">
        <v>36543</v>
      </c>
      <c r="C6667" s="216" t="s">
        <v>36397</v>
      </c>
      <c r="D6667" s="234">
        <v>99.52</v>
      </c>
      <c r="E6667" s="217"/>
      <c r="F6667" s="217"/>
    </row>
    <row r="6668" spans="1:6" ht="15.75" customHeight="1" x14ac:dyDescent="0.25">
      <c r="A6668" s="233">
        <v>100315</v>
      </c>
      <c r="B6668" s="216" t="s">
        <v>36544</v>
      </c>
      <c r="C6668" s="216" t="s">
        <v>36397</v>
      </c>
      <c r="D6668" s="234">
        <v>28.78</v>
      </c>
      <c r="E6668" s="217"/>
      <c r="F6668" s="217"/>
    </row>
    <row r="6669" spans="1:6" ht="15.75" customHeight="1" x14ac:dyDescent="0.25">
      <c r="A6669" s="233">
        <v>100316</v>
      </c>
      <c r="B6669" s="216" t="s">
        <v>36529</v>
      </c>
      <c r="C6669" s="216" t="s">
        <v>36397</v>
      </c>
      <c r="D6669" s="234">
        <v>1988.2</v>
      </c>
      <c r="E6669" s="217"/>
      <c r="F6669" s="217"/>
    </row>
    <row r="6670" spans="1:6" ht="15.75" customHeight="1" x14ac:dyDescent="0.25">
      <c r="A6670" s="233">
        <v>100317</v>
      </c>
      <c r="B6670" s="216" t="s">
        <v>36545</v>
      </c>
      <c r="C6670" s="216" t="s">
        <v>36397</v>
      </c>
      <c r="D6670" s="234">
        <v>20508.080000000002</v>
      </c>
      <c r="E6670" s="217"/>
      <c r="F6670" s="217"/>
    </row>
    <row r="6671" spans="1:6" ht="15.75" customHeight="1" x14ac:dyDescent="0.25">
      <c r="A6671" s="233">
        <v>100318</v>
      </c>
      <c r="B6671" s="216" t="s">
        <v>36533</v>
      </c>
      <c r="C6671" s="216" t="s">
        <v>36397</v>
      </c>
      <c r="D6671" s="234">
        <v>9894.7000000000007</v>
      </c>
      <c r="E6671" s="217"/>
      <c r="F6671" s="217"/>
    </row>
    <row r="6672" spans="1:6" ht="15.75" customHeight="1" x14ac:dyDescent="0.25">
      <c r="A6672" s="233">
        <v>100319</v>
      </c>
      <c r="B6672" s="216" t="s">
        <v>36534</v>
      </c>
      <c r="C6672" s="216" t="s">
        <v>36397</v>
      </c>
      <c r="D6672" s="234">
        <v>14310.73</v>
      </c>
      <c r="E6672" s="217"/>
      <c r="F6672" s="217"/>
    </row>
    <row r="6673" spans="1:6" ht="15.75" customHeight="1" x14ac:dyDescent="0.25">
      <c r="A6673" s="233">
        <v>100320</v>
      </c>
      <c r="B6673" s="216" t="s">
        <v>36535</v>
      </c>
      <c r="C6673" s="216" t="s">
        <v>36397</v>
      </c>
      <c r="D6673" s="234">
        <v>16117.17</v>
      </c>
      <c r="E6673" s="217"/>
      <c r="F6673" s="217"/>
    </row>
    <row r="6674" spans="1:6" ht="15.75" customHeight="1" x14ac:dyDescent="0.25">
      <c r="A6674" s="233">
        <v>100321</v>
      </c>
      <c r="B6674" s="216" t="s">
        <v>36538</v>
      </c>
      <c r="C6674" s="216" t="s">
        <v>36397</v>
      </c>
      <c r="D6674" s="234">
        <v>3197.09</v>
      </c>
      <c r="E6674" s="217"/>
      <c r="F6674" s="217"/>
    </row>
    <row r="6675" spans="1:6" ht="15.75" customHeight="1" x14ac:dyDescent="0.25">
      <c r="A6675" s="233">
        <v>100533</v>
      </c>
      <c r="B6675" s="216" t="s">
        <v>36546</v>
      </c>
      <c r="C6675" s="216" t="s">
        <v>228</v>
      </c>
      <c r="D6675" s="234">
        <v>30.99</v>
      </c>
      <c r="E6675" s="217"/>
      <c r="F6675" s="217"/>
    </row>
    <row r="6676" spans="1:6" ht="15.75" customHeight="1" x14ac:dyDescent="0.25">
      <c r="A6676" s="233">
        <v>100534</v>
      </c>
      <c r="B6676" s="216" t="s">
        <v>36546</v>
      </c>
      <c r="C6676" s="216" t="s">
        <v>36397</v>
      </c>
      <c r="D6676" s="234">
        <v>5496.13</v>
      </c>
      <c r="E6676" s="217"/>
      <c r="F6676" s="217"/>
    </row>
    <row r="6677" spans="1:6" ht="15.75" customHeight="1" x14ac:dyDescent="0.25">
      <c r="A6677" s="233">
        <v>100535</v>
      </c>
      <c r="B6677" s="216" t="s">
        <v>36547</v>
      </c>
      <c r="C6677" s="216" t="s">
        <v>228</v>
      </c>
      <c r="D6677" s="234">
        <v>0.37</v>
      </c>
      <c r="E6677" s="217"/>
      <c r="F6677" s="217"/>
    </row>
    <row r="6678" spans="1:6" ht="15.75" customHeight="1" x14ac:dyDescent="0.25">
      <c r="A6678" s="233">
        <v>100536</v>
      </c>
      <c r="B6678" s="216" t="s">
        <v>36548</v>
      </c>
      <c r="C6678" s="216" t="s">
        <v>36397</v>
      </c>
      <c r="D6678" s="234">
        <v>51.09</v>
      </c>
      <c r="E6678" s="217"/>
      <c r="F6678" s="217"/>
    </row>
    <row r="6679" spans="1:6" ht="15.75" customHeight="1" x14ac:dyDescent="0.25">
      <c r="A6679" s="233">
        <v>101284</v>
      </c>
      <c r="B6679" s="216" t="s">
        <v>36549</v>
      </c>
      <c r="C6679" s="216" t="s">
        <v>228</v>
      </c>
      <c r="D6679" s="234">
        <v>1</v>
      </c>
      <c r="E6679" s="217"/>
      <c r="F6679" s="217"/>
    </row>
    <row r="6680" spans="1:6" ht="15.75" customHeight="1" x14ac:dyDescent="0.25">
      <c r="A6680" s="233">
        <v>101285</v>
      </c>
      <c r="B6680" s="216" t="s">
        <v>36550</v>
      </c>
      <c r="C6680" s="216" t="s">
        <v>228</v>
      </c>
      <c r="D6680" s="234">
        <v>0.26</v>
      </c>
      <c r="E6680" s="217"/>
      <c r="F6680" s="217"/>
    </row>
    <row r="6681" spans="1:6" ht="15.75" customHeight="1" x14ac:dyDescent="0.25">
      <c r="A6681" s="233">
        <v>101286</v>
      </c>
      <c r="B6681" s="216" t="s">
        <v>36551</v>
      </c>
      <c r="C6681" s="216" t="s">
        <v>36397</v>
      </c>
      <c r="D6681" s="234">
        <v>10.039999999999999</v>
      </c>
      <c r="E6681" s="217"/>
      <c r="F6681" s="217"/>
    </row>
    <row r="6682" spans="1:6" ht="15.75" customHeight="1" x14ac:dyDescent="0.25">
      <c r="A6682" s="233">
        <v>101287</v>
      </c>
      <c r="B6682" s="216" t="s">
        <v>36552</v>
      </c>
      <c r="C6682" s="216" t="s">
        <v>36397</v>
      </c>
      <c r="D6682" s="234">
        <v>32.799999999999997</v>
      </c>
      <c r="E6682" s="217"/>
      <c r="F6682" s="217"/>
    </row>
    <row r="6683" spans="1:6" ht="15.75" customHeight="1" x14ac:dyDescent="0.25">
      <c r="A6683" s="233">
        <v>101288</v>
      </c>
      <c r="B6683" s="216" t="s">
        <v>36553</v>
      </c>
      <c r="C6683" s="216" t="s">
        <v>36397</v>
      </c>
      <c r="D6683" s="234">
        <v>12.44</v>
      </c>
      <c r="E6683" s="217"/>
      <c r="F6683" s="217"/>
    </row>
    <row r="6684" spans="1:6" ht="15.75" customHeight="1" x14ac:dyDescent="0.25">
      <c r="A6684" s="233">
        <v>101289</v>
      </c>
      <c r="B6684" s="216" t="s">
        <v>36554</v>
      </c>
      <c r="C6684" s="216" t="s">
        <v>36397</v>
      </c>
      <c r="D6684" s="234">
        <v>10.39</v>
      </c>
      <c r="E6684" s="217"/>
      <c r="F6684" s="217"/>
    </row>
    <row r="6685" spans="1:6" ht="15.75" customHeight="1" x14ac:dyDescent="0.25">
      <c r="A6685" s="233">
        <v>101290</v>
      </c>
      <c r="B6685" s="216" t="s">
        <v>36555</v>
      </c>
      <c r="C6685" s="216" t="s">
        <v>36397</v>
      </c>
      <c r="D6685" s="234">
        <v>13.36</v>
      </c>
      <c r="E6685" s="217"/>
      <c r="F6685" s="217"/>
    </row>
    <row r="6686" spans="1:6" ht="15.75" customHeight="1" x14ac:dyDescent="0.25">
      <c r="A6686" s="233">
        <v>101291</v>
      </c>
      <c r="B6686" s="216" t="s">
        <v>36556</v>
      </c>
      <c r="C6686" s="216" t="s">
        <v>36397</v>
      </c>
      <c r="D6686" s="234">
        <v>10.77</v>
      </c>
      <c r="E6686" s="217"/>
      <c r="F6686" s="217"/>
    </row>
    <row r="6687" spans="1:6" ht="15.75" customHeight="1" x14ac:dyDescent="0.25">
      <c r="A6687" s="233">
        <v>101292</v>
      </c>
      <c r="B6687" s="216" t="s">
        <v>36557</v>
      </c>
      <c r="C6687" s="216" t="s">
        <v>36397</v>
      </c>
      <c r="D6687" s="234">
        <v>13.27</v>
      </c>
      <c r="E6687" s="217"/>
      <c r="F6687" s="217"/>
    </row>
    <row r="6688" spans="1:6" ht="15.75" customHeight="1" x14ac:dyDescent="0.25">
      <c r="A6688" s="233">
        <v>101293</v>
      </c>
      <c r="B6688" s="216" t="s">
        <v>36558</v>
      </c>
      <c r="C6688" s="216" t="s">
        <v>36397</v>
      </c>
      <c r="D6688" s="234">
        <v>14.4</v>
      </c>
      <c r="E6688" s="217"/>
      <c r="F6688" s="217"/>
    </row>
    <row r="6689" spans="1:6" ht="15.75" customHeight="1" x14ac:dyDescent="0.25">
      <c r="A6689" s="233">
        <v>101294</v>
      </c>
      <c r="B6689" s="216" t="s">
        <v>36559</v>
      </c>
      <c r="C6689" s="216" t="s">
        <v>36397</v>
      </c>
      <c r="D6689" s="234">
        <v>23.63</v>
      </c>
      <c r="E6689" s="217"/>
      <c r="F6689" s="217"/>
    </row>
    <row r="6690" spans="1:6" ht="15.75" customHeight="1" x14ac:dyDescent="0.25">
      <c r="A6690" s="233">
        <v>101295</v>
      </c>
      <c r="B6690" s="216" t="s">
        <v>36560</v>
      </c>
      <c r="C6690" s="216" t="s">
        <v>36397</v>
      </c>
      <c r="D6690" s="234">
        <v>13.49</v>
      </c>
      <c r="E6690" s="217"/>
      <c r="F6690" s="217"/>
    </row>
    <row r="6691" spans="1:6" ht="15.75" customHeight="1" x14ac:dyDescent="0.25">
      <c r="A6691" s="233">
        <v>101296</v>
      </c>
      <c r="B6691" s="216" t="s">
        <v>36561</v>
      </c>
      <c r="C6691" s="216" t="s">
        <v>36397</v>
      </c>
      <c r="D6691" s="234">
        <v>15.88</v>
      </c>
      <c r="E6691" s="217"/>
      <c r="F6691" s="217"/>
    </row>
    <row r="6692" spans="1:6" ht="15.75" customHeight="1" x14ac:dyDescent="0.25">
      <c r="A6692" s="233">
        <v>101297</v>
      </c>
      <c r="B6692" s="216" t="s">
        <v>36562</v>
      </c>
      <c r="C6692" s="216" t="s">
        <v>36397</v>
      </c>
      <c r="D6692" s="234">
        <v>17.66</v>
      </c>
      <c r="E6692" s="217"/>
      <c r="F6692" s="217"/>
    </row>
    <row r="6693" spans="1:6" ht="15.75" customHeight="1" x14ac:dyDescent="0.25">
      <c r="A6693" s="233">
        <v>101298</v>
      </c>
      <c r="B6693" s="216" t="s">
        <v>36563</v>
      </c>
      <c r="C6693" s="216" t="s">
        <v>36397</v>
      </c>
      <c r="D6693" s="234">
        <v>13.47</v>
      </c>
      <c r="E6693" s="217"/>
      <c r="F6693" s="217"/>
    </row>
    <row r="6694" spans="1:6" ht="15.75" customHeight="1" x14ac:dyDescent="0.25">
      <c r="A6694" s="233">
        <v>101299</v>
      </c>
      <c r="B6694" s="216" t="s">
        <v>36564</v>
      </c>
      <c r="C6694" s="216" t="s">
        <v>36397</v>
      </c>
      <c r="D6694" s="234">
        <v>13.15</v>
      </c>
      <c r="E6694" s="217"/>
      <c r="F6694" s="217"/>
    </row>
    <row r="6695" spans="1:6" ht="15.75" customHeight="1" x14ac:dyDescent="0.25">
      <c r="A6695" s="233">
        <v>101300</v>
      </c>
      <c r="B6695" s="216" t="s">
        <v>36565</v>
      </c>
      <c r="C6695" s="216" t="s">
        <v>36397</v>
      </c>
      <c r="D6695" s="234">
        <v>11.01</v>
      </c>
      <c r="E6695" s="217"/>
      <c r="F6695" s="217"/>
    </row>
    <row r="6696" spans="1:6" ht="15.75" customHeight="1" x14ac:dyDescent="0.25">
      <c r="A6696" s="233">
        <v>101301</v>
      </c>
      <c r="B6696" s="216" t="s">
        <v>36566</v>
      </c>
      <c r="C6696" s="216" t="s">
        <v>36397</v>
      </c>
      <c r="D6696" s="234">
        <v>10.26</v>
      </c>
      <c r="E6696" s="217"/>
      <c r="F6696" s="217"/>
    </row>
    <row r="6697" spans="1:6" ht="15.75" customHeight="1" x14ac:dyDescent="0.25">
      <c r="A6697" s="233">
        <v>101302</v>
      </c>
      <c r="B6697" s="216" t="s">
        <v>36567</v>
      </c>
      <c r="C6697" s="216" t="s">
        <v>36397</v>
      </c>
      <c r="D6697" s="234">
        <v>15.65</v>
      </c>
      <c r="E6697" s="217"/>
      <c r="F6697" s="217"/>
    </row>
    <row r="6698" spans="1:6" ht="15.75" customHeight="1" x14ac:dyDescent="0.25">
      <c r="A6698" s="233">
        <v>101303</v>
      </c>
      <c r="B6698" s="216" t="s">
        <v>36568</v>
      </c>
      <c r="C6698" s="216" t="s">
        <v>36397</v>
      </c>
      <c r="D6698" s="234">
        <v>41.18</v>
      </c>
      <c r="E6698" s="217"/>
      <c r="F6698" s="217"/>
    </row>
    <row r="6699" spans="1:6" ht="15.75" customHeight="1" x14ac:dyDescent="0.25">
      <c r="A6699" s="233">
        <v>101304</v>
      </c>
      <c r="B6699" s="216" t="s">
        <v>36569</v>
      </c>
      <c r="C6699" s="216" t="s">
        <v>36397</v>
      </c>
      <c r="D6699" s="234">
        <v>22.79</v>
      </c>
      <c r="E6699" s="217"/>
      <c r="F6699" s="217"/>
    </row>
    <row r="6700" spans="1:6" ht="15.75" customHeight="1" x14ac:dyDescent="0.25">
      <c r="A6700" s="233">
        <v>101305</v>
      </c>
      <c r="B6700" s="216" t="s">
        <v>36570</v>
      </c>
      <c r="C6700" s="216" t="s">
        <v>36397</v>
      </c>
      <c r="D6700" s="234">
        <v>28.58</v>
      </c>
      <c r="E6700" s="217"/>
      <c r="F6700" s="217"/>
    </row>
    <row r="6701" spans="1:6" ht="15.75" customHeight="1" x14ac:dyDescent="0.25">
      <c r="A6701" s="233">
        <v>101306</v>
      </c>
      <c r="B6701" s="216" t="s">
        <v>36571</v>
      </c>
      <c r="C6701" s="216" t="s">
        <v>36397</v>
      </c>
      <c r="D6701" s="234">
        <v>22.55</v>
      </c>
      <c r="E6701" s="217"/>
      <c r="F6701" s="217"/>
    </row>
    <row r="6702" spans="1:6" ht="15.75" customHeight="1" x14ac:dyDescent="0.25">
      <c r="A6702" s="233">
        <v>101307</v>
      </c>
      <c r="B6702" s="216" t="s">
        <v>36572</v>
      </c>
      <c r="C6702" s="216" t="s">
        <v>36397</v>
      </c>
      <c r="D6702" s="234">
        <v>14.4</v>
      </c>
      <c r="E6702" s="217"/>
      <c r="F6702" s="217"/>
    </row>
    <row r="6703" spans="1:6" ht="15.75" customHeight="1" x14ac:dyDescent="0.25">
      <c r="A6703" s="233">
        <v>101308</v>
      </c>
      <c r="B6703" s="216" t="s">
        <v>36573</v>
      </c>
      <c r="C6703" s="216" t="s">
        <v>36397</v>
      </c>
      <c r="D6703" s="234">
        <v>15.72</v>
      </c>
      <c r="E6703" s="217"/>
      <c r="F6703" s="217"/>
    </row>
    <row r="6704" spans="1:6" ht="15.75" customHeight="1" x14ac:dyDescent="0.25">
      <c r="A6704" s="233">
        <v>101309</v>
      </c>
      <c r="B6704" s="216" t="s">
        <v>36574</v>
      </c>
      <c r="C6704" s="216" t="s">
        <v>36397</v>
      </c>
      <c r="D6704" s="234">
        <v>14.58</v>
      </c>
      <c r="E6704" s="217"/>
      <c r="F6704" s="217"/>
    </row>
    <row r="6705" spans="1:6" ht="15.75" customHeight="1" x14ac:dyDescent="0.25">
      <c r="A6705" s="233">
        <v>101310</v>
      </c>
      <c r="B6705" s="216" t="s">
        <v>36575</v>
      </c>
      <c r="C6705" s="216" t="s">
        <v>36397</v>
      </c>
      <c r="D6705" s="234">
        <v>17.38</v>
      </c>
      <c r="E6705" s="217"/>
      <c r="F6705" s="217"/>
    </row>
    <row r="6706" spans="1:6" ht="15.75" customHeight="1" x14ac:dyDescent="0.25">
      <c r="A6706" s="233">
        <v>101311</v>
      </c>
      <c r="B6706" s="216" t="s">
        <v>36576</v>
      </c>
      <c r="C6706" s="216" t="s">
        <v>36397</v>
      </c>
      <c r="D6706" s="234">
        <v>14.4</v>
      </c>
      <c r="E6706" s="217"/>
      <c r="F6706" s="217"/>
    </row>
    <row r="6707" spans="1:6" ht="15.75" customHeight="1" x14ac:dyDescent="0.25">
      <c r="A6707" s="233">
        <v>101312</v>
      </c>
      <c r="B6707" s="216" t="s">
        <v>36577</v>
      </c>
      <c r="C6707" s="216" t="s">
        <v>36397</v>
      </c>
      <c r="D6707" s="234">
        <v>16.09</v>
      </c>
      <c r="E6707" s="217"/>
      <c r="F6707" s="217"/>
    </row>
    <row r="6708" spans="1:6" ht="15.75" customHeight="1" x14ac:dyDescent="0.25">
      <c r="A6708" s="233">
        <v>101313</v>
      </c>
      <c r="B6708" s="216" t="s">
        <v>36578</v>
      </c>
      <c r="C6708" s="216" t="s">
        <v>36397</v>
      </c>
      <c r="D6708" s="234">
        <v>46.63</v>
      </c>
      <c r="E6708" s="217"/>
      <c r="F6708" s="217"/>
    </row>
    <row r="6709" spans="1:6" ht="15.75" customHeight="1" x14ac:dyDescent="0.25">
      <c r="A6709" s="233">
        <v>101314</v>
      </c>
      <c r="B6709" s="216" t="s">
        <v>36579</v>
      </c>
      <c r="C6709" s="216" t="s">
        <v>36397</v>
      </c>
      <c r="D6709" s="234">
        <v>46.63</v>
      </c>
      <c r="E6709" s="217"/>
      <c r="F6709" s="217"/>
    </row>
    <row r="6710" spans="1:6" ht="15.75" customHeight="1" x14ac:dyDescent="0.25">
      <c r="A6710" s="233">
        <v>101315</v>
      </c>
      <c r="B6710" s="216" t="s">
        <v>36580</v>
      </c>
      <c r="C6710" s="216" t="s">
        <v>36397</v>
      </c>
      <c r="D6710" s="234">
        <v>74.77</v>
      </c>
      <c r="E6710" s="217"/>
      <c r="F6710" s="217"/>
    </row>
    <row r="6711" spans="1:6" ht="15.75" customHeight="1" x14ac:dyDescent="0.25">
      <c r="A6711" s="233">
        <v>101316</v>
      </c>
      <c r="B6711" s="216" t="s">
        <v>36581</v>
      </c>
      <c r="C6711" s="216" t="s">
        <v>36397</v>
      </c>
      <c r="D6711" s="234">
        <v>22.4</v>
      </c>
      <c r="E6711" s="217"/>
      <c r="F6711" s="217"/>
    </row>
    <row r="6712" spans="1:6" ht="15.75" customHeight="1" x14ac:dyDescent="0.25">
      <c r="A6712" s="233">
        <v>101317</v>
      </c>
      <c r="B6712" s="216" t="s">
        <v>36582</v>
      </c>
      <c r="C6712" s="216" t="s">
        <v>36397</v>
      </c>
      <c r="D6712" s="234">
        <v>136.38999999999999</v>
      </c>
      <c r="E6712" s="217"/>
      <c r="F6712" s="217"/>
    </row>
    <row r="6713" spans="1:6" ht="15.75" customHeight="1" x14ac:dyDescent="0.25">
      <c r="A6713" s="233">
        <v>101318</v>
      </c>
      <c r="B6713" s="216" t="s">
        <v>36583</v>
      </c>
      <c r="C6713" s="216" t="s">
        <v>36397</v>
      </c>
      <c r="D6713" s="234">
        <v>249.55</v>
      </c>
      <c r="E6713" s="217"/>
      <c r="F6713" s="217"/>
    </row>
    <row r="6714" spans="1:6" ht="15.75" customHeight="1" x14ac:dyDescent="0.25">
      <c r="A6714" s="233">
        <v>101319</v>
      </c>
      <c r="B6714" s="216" t="s">
        <v>36584</v>
      </c>
      <c r="C6714" s="216" t="s">
        <v>36397</v>
      </c>
      <c r="D6714" s="234">
        <v>36.49</v>
      </c>
      <c r="E6714" s="217"/>
      <c r="F6714" s="217"/>
    </row>
    <row r="6715" spans="1:6" ht="15.75" customHeight="1" x14ac:dyDescent="0.25">
      <c r="A6715" s="233">
        <v>101320</v>
      </c>
      <c r="B6715" s="216" t="s">
        <v>36585</v>
      </c>
      <c r="C6715" s="216" t="s">
        <v>36397</v>
      </c>
      <c r="D6715" s="234">
        <v>16.78</v>
      </c>
      <c r="E6715" s="217"/>
      <c r="F6715" s="217"/>
    </row>
    <row r="6716" spans="1:6" ht="15.75" customHeight="1" x14ac:dyDescent="0.25">
      <c r="A6716" s="233">
        <v>101321</v>
      </c>
      <c r="B6716" s="216" t="s">
        <v>36586</v>
      </c>
      <c r="C6716" s="216" t="s">
        <v>36397</v>
      </c>
      <c r="D6716" s="234">
        <v>15.11</v>
      </c>
      <c r="E6716" s="217"/>
      <c r="F6716" s="217"/>
    </row>
    <row r="6717" spans="1:6" ht="15.75" customHeight="1" x14ac:dyDescent="0.25">
      <c r="A6717" s="233">
        <v>101322</v>
      </c>
      <c r="B6717" s="216" t="s">
        <v>36587</v>
      </c>
      <c r="C6717" s="216" t="s">
        <v>36397</v>
      </c>
      <c r="D6717" s="234">
        <v>14.4</v>
      </c>
      <c r="E6717" s="217"/>
      <c r="F6717" s="217"/>
    </row>
    <row r="6718" spans="1:6" ht="15.75" customHeight="1" x14ac:dyDescent="0.25">
      <c r="A6718" s="233">
        <v>101323</v>
      </c>
      <c r="B6718" s="216" t="s">
        <v>36588</v>
      </c>
      <c r="C6718" s="216" t="s">
        <v>36397</v>
      </c>
      <c r="D6718" s="234">
        <v>26.51</v>
      </c>
      <c r="E6718" s="217"/>
      <c r="F6718" s="217"/>
    </row>
    <row r="6719" spans="1:6" ht="15.75" customHeight="1" x14ac:dyDescent="0.25">
      <c r="A6719" s="233">
        <v>101324</v>
      </c>
      <c r="B6719" s="216" t="s">
        <v>36589</v>
      </c>
      <c r="C6719" s="216" t="s">
        <v>36397</v>
      </c>
      <c r="D6719" s="234">
        <v>7.16</v>
      </c>
      <c r="E6719" s="217"/>
      <c r="F6719" s="217"/>
    </row>
    <row r="6720" spans="1:6" ht="15.75" customHeight="1" x14ac:dyDescent="0.25">
      <c r="A6720" s="233">
        <v>101325</v>
      </c>
      <c r="B6720" s="216" t="s">
        <v>36590</v>
      </c>
      <c r="C6720" s="216" t="s">
        <v>36397</v>
      </c>
      <c r="D6720" s="234">
        <v>25.61</v>
      </c>
      <c r="E6720" s="217"/>
      <c r="F6720" s="217"/>
    </row>
    <row r="6721" spans="1:6" ht="15.75" customHeight="1" x14ac:dyDescent="0.25">
      <c r="A6721" s="233">
        <v>101326</v>
      </c>
      <c r="B6721" s="216" t="s">
        <v>36591</v>
      </c>
      <c r="C6721" s="216" t="s">
        <v>36397</v>
      </c>
      <c r="D6721" s="234">
        <v>6.19</v>
      </c>
      <c r="E6721" s="217"/>
      <c r="F6721" s="217"/>
    </row>
    <row r="6722" spans="1:6" ht="15.75" customHeight="1" x14ac:dyDescent="0.25">
      <c r="A6722" s="233">
        <v>101327</v>
      </c>
      <c r="B6722" s="216" t="s">
        <v>36592</v>
      </c>
      <c r="C6722" s="216" t="s">
        <v>36397</v>
      </c>
      <c r="D6722" s="234">
        <v>4.6500000000000004</v>
      </c>
      <c r="E6722" s="217"/>
      <c r="F6722" s="217"/>
    </row>
    <row r="6723" spans="1:6" ht="15.75" customHeight="1" x14ac:dyDescent="0.25">
      <c r="A6723" s="233">
        <v>101328</v>
      </c>
      <c r="B6723" s="216" t="s">
        <v>36593</v>
      </c>
      <c r="C6723" s="216" t="s">
        <v>36397</v>
      </c>
      <c r="D6723" s="234">
        <v>10.14</v>
      </c>
      <c r="E6723" s="217"/>
      <c r="F6723" s="217"/>
    </row>
    <row r="6724" spans="1:6" ht="15.75" customHeight="1" x14ac:dyDescent="0.25">
      <c r="A6724" s="233">
        <v>101329</v>
      </c>
      <c r="B6724" s="216" t="s">
        <v>36594</v>
      </c>
      <c r="C6724" s="216" t="s">
        <v>36397</v>
      </c>
      <c r="D6724" s="234">
        <v>24.95</v>
      </c>
      <c r="E6724" s="217"/>
      <c r="F6724" s="217"/>
    </row>
    <row r="6725" spans="1:6" ht="15.75" customHeight="1" x14ac:dyDescent="0.25">
      <c r="A6725" s="233">
        <v>101330</v>
      </c>
      <c r="B6725" s="216" t="s">
        <v>36595</v>
      </c>
      <c r="C6725" s="216" t="s">
        <v>36397</v>
      </c>
      <c r="D6725" s="234">
        <v>18.920000000000002</v>
      </c>
      <c r="E6725" s="217"/>
      <c r="F6725" s="217"/>
    </row>
    <row r="6726" spans="1:6" ht="15.75" customHeight="1" x14ac:dyDescent="0.25">
      <c r="A6726" s="233">
        <v>101331</v>
      </c>
      <c r="B6726" s="216" t="s">
        <v>36596</v>
      </c>
      <c r="C6726" s="216" t="s">
        <v>36397</v>
      </c>
      <c r="D6726" s="234">
        <v>20.52</v>
      </c>
      <c r="E6726" s="217"/>
      <c r="F6726" s="217"/>
    </row>
    <row r="6727" spans="1:6" ht="15.75" customHeight="1" x14ac:dyDescent="0.25">
      <c r="A6727" s="233">
        <v>101332</v>
      </c>
      <c r="B6727" s="216" t="s">
        <v>36597</v>
      </c>
      <c r="C6727" s="216" t="s">
        <v>36397</v>
      </c>
      <c r="D6727" s="234">
        <v>7.92</v>
      </c>
      <c r="E6727" s="217"/>
      <c r="F6727" s="217"/>
    </row>
    <row r="6728" spans="1:6" ht="15.75" customHeight="1" x14ac:dyDescent="0.25">
      <c r="A6728" s="233">
        <v>101333</v>
      </c>
      <c r="B6728" s="216" t="s">
        <v>36598</v>
      </c>
      <c r="C6728" s="216" t="s">
        <v>36397</v>
      </c>
      <c r="D6728" s="218">
        <v>17.2</v>
      </c>
      <c r="E6728" s="217"/>
      <c r="F6728" s="217"/>
    </row>
    <row r="6729" spans="1:6" ht="15.75" customHeight="1" x14ac:dyDescent="0.25">
      <c r="A6729" s="233">
        <v>101334</v>
      </c>
      <c r="B6729" s="216" t="s">
        <v>36599</v>
      </c>
      <c r="C6729" s="216" t="s">
        <v>36397</v>
      </c>
      <c r="D6729" s="218">
        <v>34.200000000000003</v>
      </c>
      <c r="E6729" s="217"/>
      <c r="F6729" s="217"/>
    </row>
    <row r="6730" spans="1:6" ht="15.75" customHeight="1" x14ac:dyDescent="0.25">
      <c r="A6730" s="233">
        <v>101335</v>
      </c>
      <c r="B6730" s="216" t="s">
        <v>36600</v>
      </c>
      <c r="C6730" s="216" t="s">
        <v>36397</v>
      </c>
      <c r="D6730" s="218">
        <v>10.96</v>
      </c>
      <c r="E6730" s="217"/>
      <c r="F6730" s="217"/>
    </row>
    <row r="6731" spans="1:6" ht="15.75" customHeight="1" x14ac:dyDescent="0.25">
      <c r="A6731" s="233">
        <v>101336</v>
      </c>
      <c r="B6731" s="216" t="s">
        <v>36601</v>
      </c>
      <c r="C6731" s="216" t="s">
        <v>36397</v>
      </c>
      <c r="D6731" s="218">
        <v>28.16</v>
      </c>
      <c r="E6731" s="217"/>
      <c r="F6731" s="217"/>
    </row>
    <row r="6732" spans="1:6" ht="15.75" customHeight="1" x14ac:dyDescent="0.25">
      <c r="A6732" s="233">
        <v>101337</v>
      </c>
      <c r="B6732" s="216" t="s">
        <v>36602</v>
      </c>
      <c r="C6732" s="216" t="s">
        <v>36397</v>
      </c>
      <c r="D6732" s="218">
        <v>12.93</v>
      </c>
      <c r="E6732" s="217"/>
      <c r="F6732" s="217"/>
    </row>
    <row r="6733" spans="1:6" ht="15.75" customHeight="1" x14ac:dyDescent="0.25">
      <c r="A6733" s="233">
        <v>101338</v>
      </c>
      <c r="B6733" s="216" t="s">
        <v>36603</v>
      </c>
      <c r="C6733" s="216" t="s">
        <v>36397</v>
      </c>
      <c r="D6733" s="218">
        <v>16.510000000000002</v>
      </c>
      <c r="E6733" s="217"/>
      <c r="F6733" s="217"/>
    </row>
    <row r="6734" spans="1:6" ht="15.75" customHeight="1" x14ac:dyDescent="0.25">
      <c r="A6734" s="233">
        <v>101339</v>
      </c>
      <c r="B6734" s="216" t="s">
        <v>36604</v>
      </c>
      <c r="C6734" s="216" t="s">
        <v>36397</v>
      </c>
      <c r="D6734" s="218">
        <v>11.25</v>
      </c>
      <c r="E6734" s="217"/>
      <c r="F6734" s="217"/>
    </row>
    <row r="6735" spans="1:6" ht="15.75" customHeight="1" x14ac:dyDescent="0.25">
      <c r="A6735" s="233">
        <v>101340</v>
      </c>
      <c r="B6735" s="216" t="s">
        <v>36605</v>
      </c>
      <c r="C6735" s="216" t="s">
        <v>36397</v>
      </c>
      <c r="D6735" s="218">
        <v>10.86</v>
      </c>
      <c r="E6735" s="217"/>
      <c r="F6735" s="217"/>
    </row>
    <row r="6736" spans="1:6" ht="15.75" customHeight="1" x14ac:dyDescent="0.25">
      <c r="A6736" s="233">
        <v>101341</v>
      </c>
      <c r="B6736" s="216" t="s">
        <v>36606</v>
      </c>
      <c r="C6736" s="216" t="s">
        <v>36397</v>
      </c>
      <c r="D6736" s="218">
        <v>14.89</v>
      </c>
      <c r="E6736" s="217"/>
      <c r="F6736" s="217"/>
    </row>
    <row r="6737" spans="1:6" ht="15.75" customHeight="1" x14ac:dyDescent="0.25">
      <c r="A6737" s="233">
        <v>101342</v>
      </c>
      <c r="B6737" s="216" t="s">
        <v>36607</v>
      </c>
      <c r="C6737" s="216" t="s">
        <v>36397</v>
      </c>
      <c r="D6737" s="218">
        <v>13.85</v>
      </c>
      <c r="E6737" s="217"/>
      <c r="F6737" s="217"/>
    </row>
    <row r="6738" spans="1:6" ht="15.75" customHeight="1" x14ac:dyDescent="0.25">
      <c r="A6738" s="233">
        <v>101343</v>
      </c>
      <c r="B6738" s="216" t="s">
        <v>36608</v>
      </c>
      <c r="C6738" s="216" t="s">
        <v>36397</v>
      </c>
      <c r="D6738" s="218">
        <v>20.78</v>
      </c>
      <c r="E6738" s="217"/>
      <c r="F6738" s="217"/>
    </row>
    <row r="6739" spans="1:6" ht="15.75" customHeight="1" x14ac:dyDescent="0.25">
      <c r="A6739" s="233">
        <v>101344</v>
      </c>
      <c r="B6739" s="216" t="s">
        <v>36609</v>
      </c>
      <c r="C6739" s="216" t="s">
        <v>36397</v>
      </c>
      <c r="D6739" s="218">
        <v>25.47</v>
      </c>
      <c r="E6739" s="217"/>
      <c r="F6739" s="217"/>
    </row>
    <row r="6740" spans="1:6" ht="15.75" customHeight="1" x14ac:dyDescent="0.25">
      <c r="A6740" s="233">
        <v>101345</v>
      </c>
      <c r="B6740" s="216" t="s">
        <v>36610</v>
      </c>
      <c r="C6740" s="216" t="s">
        <v>36397</v>
      </c>
      <c r="D6740" s="218">
        <v>26.25</v>
      </c>
      <c r="E6740" s="217"/>
      <c r="F6740" s="217"/>
    </row>
    <row r="6741" spans="1:6" ht="15.75" customHeight="1" x14ac:dyDescent="0.25">
      <c r="A6741" s="233">
        <v>101346</v>
      </c>
      <c r="B6741" s="216" t="s">
        <v>36611</v>
      </c>
      <c r="C6741" s="216" t="s">
        <v>36397</v>
      </c>
      <c r="D6741" s="218">
        <v>18.600000000000001</v>
      </c>
      <c r="E6741" s="217"/>
      <c r="F6741" s="217"/>
    </row>
    <row r="6742" spans="1:6" ht="15.75" customHeight="1" x14ac:dyDescent="0.25">
      <c r="A6742" s="233">
        <v>101347</v>
      </c>
      <c r="B6742" s="216" t="s">
        <v>36612</v>
      </c>
      <c r="C6742" s="216" t="s">
        <v>36397</v>
      </c>
      <c r="D6742" s="218">
        <v>19.7</v>
      </c>
      <c r="E6742" s="217"/>
      <c r="F6742" s="217"/>
    </row>
    <row r="6743" spans="1:6" ht="15.75" customHeight="1" x14ac:dyDescent="0.25">
      <c r="A6743" s="233">
        <v>101348</v>
      </c>
      <c r="B6743" s="216" t="s">
        <v>36613</v>
      </c>
      <c r="C6743" s="216" t="s">
        <v>36397</v>
      </c>
      <c r="D6743" s="218">
        <v>13.01</v>
      </c>
      <c r="E6743" s="217"/>
      <c r="F6743" s="217"/>
    </row>
    <row r="6744" spans="1:6" ht="15.75" customHeight="1" x14ac:dyDescent="0.25">
      <c r="A6744" s="233">
        <v>101349</v>
      </c>
      <c r="B6744" s="216" t="s">
        <v>36614</v>
      </c>
      <c r="C6744" s="216" t="s">
        <v>36397</v>
      </c>
      <c r="D6744" s="218">
        <v>14.09</v>
      </c>
      <c r="E6744" s="217"/>
      <c r="F6744" s="217"/>
    </row>
    <row r="6745" spans="1:6" ht="15.75" customHeight="1" x14ac:dyDescent="0.25">
      <c r="A6745" s="233">
        <v>101350</v>
      </c>
      <c r="B6745" s="216" t="s">
        <v>36615</v>
      </c>
      <c r="C6745" s="216" t="s">
        <v>36397</v>
      </c>
      <c r="D6745" s="218">
        <v>17.28</v>
      </c>
      <c r="E6745" s="217"/>
      <c r="F6745" s="217"/>
    </row>
    <row r="6746" spans="1:6" ht="15.75" customHeight="1" x14ac:dyDescent="0.25">
      <c r="A6746" s="233">
        <v>101351</v>
      </c>
      <c r="B6746" s="216" t="s">
        <v>36616</v>
      </c>
      <c r="C6746" s="216" t="s">
        <v>36397</v>
      </c>
      <c r="D6746" s="218">
        <v>16.25</v>
      </c>
      <c r="E6746" s="217"/>
      <c r="F6746" s="217"/>
    </row>
    <row r="6747" spans="1:6" ht="15.75" customHeight="1" x14ac:dyDescent="0.25">
      <c r="A6747" s="233">
        <v>101352</v>
      </c>
      <c r="B6747" s="216" t="s">
        <v>36617</v>
      </c>
      <c r="C6747" s="216" t="s">
        <v>36397</v>
      </c>
      <c r="D6747" s="218">
        <v>14.54</v>
      </c>
      <c r="E6747" s="217"/>
      <c r="F6747" s="217"/>
    </row>
    <row r="6748" spans="1:6" ht="15.75" customHeight="1" x14ac:dyDescent="0.25">
      <c r="A6748" s="233">
        <v>101353</v>
      </c>
      <c r="B6748" s="216" t="s">
        <v>36618</v>
      </c>
      <c r="C6748" s="216" t="s">
        <v>36397</v>
      </c>
      <c r="D6748" s="218">
        <v>13.01</v>
      </c>
      <c r="E6748" s="217"/>
      <c r="F6748" s="217"/>
    </row>
    <row r="6749" spans="1:6" ht="15.75" customHeight="1" x14ac:dyDescent="0.25">
      <c r="A6749" s="233">
        <v>101354</v>
      </c>
      <c r="B6749" s="216" t="s">
        <v>36619</v>
      </c>
      <c r="C6749" s="216" t="s">
        <v>36397</v>
      </c>
      <c r="D6749" s="218">
        <v>21.75</v>
      </c>
      <c r="E6749" s="217"/>
      <c r="F6749" s="217"/>
    </row>
    <row r="6750" spans="1:6" ht="15.75" customHeight="1" x14ac:dyDescent="0.25">
      <c r="A6750" s="233">
        <v>101355</v>
      </c>
      <c r="B6750" s="216" t="s">
        <v>36620</v>
      </c>
      <c r="C6750" s="216" t="s">
        <v>36397</v>
      </c>
      <c r="D6750" s="218">
        <v>12.49</v>
      </c>
      <c r="E6750" s="217"/>
      <c r="F6750" s="217"/>
    </row>
    <row r="6751" spans="1:6" ht="15.75" customHeight="1" x14ac:dyDescent="0.25">
      <c r="A6751" s="233">
        <v>101356</v>
      </c>
      <c r="B6751" s="216" t="s">
        <v>36621</v>
      </c>
      <c r="C6751" s="216" t="s">
        <v>36397</v>
      </c>
      <c r="D6751" s="218">
        <v>22.79</v>
      </c>
      <c r="E6751" s="217"/>
      <c r="F6751" s="217"/>
    </row>
    <row r="6752" spans="1:6" ht="15.75" customHeight="1" x14ac:dyDescent="0.25">
      <c r="A6752" s="233">
        <v>101357</v>
      </c>
      <c r="B6752" s="216" t="s">
        <v>36622</v>
      </c>
      <c r="C6752" s="216" t="s">
        <v>36397</v>
      </c>
      <c r="D6752" s="218">
        <v>26.51</v>
      </c>
      <c r="E6752" s="217"/>
      <c r="F6752" s="217"/>
    </row>
    <row r="6753" spans="1:6" ht="15.75" customHeight="1" x14ac:dyDescent="0.25">
      <c r="A6753" s="233">
        <v>101358</v>
      </c>
      <c r="B6753" s="216" t="s">
        <v>36623</v>
      </c>
      <c r="C6753" s="216" t="s">
        <v>36397</v>
      </c>
      <c r="D6753" s="218">
        <v>18.510000000000002</v>
      </c>
      <c r="E6753" s="217"/>
      <c r="F6753" s="217"/>
    </row>
    <row r="6754" spans="1:6" ht="15.75" customHeight="1" x14ac:dyDescent="0.25">
      <c r="A6754" s="233">
        <v>101359</v>
      </c>
      <c r="B6754" s="216" t="s">
        <v>36624</v>
      </c>
      <c r="C6754" s="216" t="s">
        <v>36397</v>
      </c>
      <c r="D6754" s="218">
        <v>22.52</v>
      </c>
      <c r="E6754" s="217"/>
      <c r="F6754" s="217"/>
    </row>
    <row r="6755" spans="1:6" ht="15.75" customHeight="1" x14ac:dyDescent="0.25">
      <c r="A6755" s="233">
        <v>101360</v>
      </c>
      <c r="B6755" s="216" t="s">
        <v>36625</v>
      </c>
      <c r="C6755" s="216" t="s">
        <v>36397</v>
      </c>
      <c r="D6755" s="218">
        <v>19.91</v>
      </c>
      <c r="E6755" s="217"/>
      <c r="F6755" s="217"/>
    </row>
    <row r="6756" spans="1:6" ht="15.75" customHeight="1" x14ac:dyDescent="0.25">
      <c r="A6756" s="233">
        <v>101361</v>
      </c>
      <c r="B6756" s="216" t="s">
        <v>36626</v>
      </c>
      <c r="C6756" s="216" t="s">
        <v>36397</v>
      </c>
      <c r="D6756" s="218">
        <v>23.38</v>
      </c>
      <c r="E6756" s="217"/>
      <c r="F6756" s="217"/>
    </row>
    <row r="6757" spans="1:6" ht="15.75" customHeight="1" x14ac:dyDescent="0.25">
      <c r="A6757" s="233">
        <v>101362</v>
      </c>
      <c r="B6757" s="216" t="s">
        <v>36627</v>
      </c>
      <c r="C6757" s="216" t="s">
        <v>36397</v>
      </c>
      <c r="D6757" s="218">
        <v>5.98</v>
      </c>
      <c r="E6757" s="217"/>
      <c r="F6757" s="217"/>
    </row>
    <row r="6758" spans="1:6" ht="15.75" customHeight="1" x14ac:dyDescent="0.25">
      <c r="A6758" s="233">
        <v>101363</v>
      </c>
      <c r="B6758" s="216" t="s">
        <v>36628</v>
      </c>
      <c r="C6758" s="216" t="s">
        <v>36397</v>
      </c>
      <c r="D6758" s="218">
        <v>14.4</v>
      </c>
      <c r="E6758" s="217"/>
      <c r="F6758" s="217"/>
    </row>
    <row r="6759" spans="1:6" ht="15.75" customHeight="1" x14ac:dyDescent="0.25">
      <c r="A6759" s="233">
        <v>101364</v>
      </c>
      <c r="B6759" s="216" t="s">
        <v>36629</v>
      </c>
      <c r="C6759" s="216" t="s">
        <v>36397</v>
      </c>
      <c r="D6759" s="218">
        <v>18.829999999999998</v>
      </c>
      <c r="E6759" s="217"/>
      <c r="F6759" s="217"/>
    </row>
    <row r="6760" spans="1:6" ht="15.75" customHeight="1" x14ac:dyDescent="0.25">
      <c r="A6760" s="233">
        <v>101365</v>
      </c>
      <c r="B6760" s="216" t="s">
        <v>36630</v>
      </c>
      <c r="C6760" s="216" t="s">
        <v>36397</v>
      </c>
      <c r="D6760" s="218">
        <v>14.4</v>
      </c>
      <c r="E6760" s="217"/>
      <c r="F6760" s="217"/>
    </row>
    <row r="6761" spans="1:6" ht="15.75" customHeight="1" x14ac:dyDescent="0.25">
      <c r="A6761" s="233">
        <v>101366</v>
      </c>
      <c r="B6761" s="216" t="s">
        <v>36631</v>
      </c>
      <c r="C6761" s="216" t="s">
        <v>36397</v>
      </c>
      <c r="D6761" s="218">
        <v>21.73</v>
      </c>
      <c r="E6761" s="217"/>
      <c r="F6761" s="217"/>
    </row>
    <row r="6762" spans="1:6" ht="15.75" customHeight="1" x14ac:dyDescent="0.25">
      <c r="A6762" s="233">
        <v>101367</v>
      </c>
      <c r="B6762" s="216" t="s">
        <v>36632</v>
      </c>
      <c r="C6762" s="216" t="s">
        <v>36397</v>
      </c>
      <c r="D6762" s="218">
        <v>17.670000000000002</v>
      </c>
      <c r="E6762" s="217"/>
      <c r="F6762" s="217"/>
    </row>
    <row r="6763" spans="1:6" ht="15.75" customHeight="1" x14ac:dyDescent="0.25">
      <c r="A6763" s="233">
        <v>101368</v>
      </c>
      <c r="B6763" s="216" t="s">
        <v>36633</v>
      </c>
      <c r="C6763" s="216" t="s">
        <v>36397</v>
      </c>
      <c r="D6763" s="218">
        <v>15.25</v>
      </c>
      <c r="E6763" s="217"/>
      <c r="F6763" s="217"/>
    </row>
    <row r="6764" spans="1:6" ht="15.75" customHeight="1" x14ac:dyDescent="0.25">
      <c r="A6764" s="233">
        <v>101369</v>
      </c>
      <c r="B6764" s="216" t="s">
        <v>36634</v>
      </c>
      <c r="C6764" s="216" t="s">
        <v>36397</v>
      </c>
      <c r="D6764" s="218">
        <v>22.95</v>
      </c>
      <c r="E6764" s="217"/>
      <c r="F6764" s="217"/>
    </row>
    <row r="6765" spans="1:6" ht="15.75" customHeight="1" x14ac:dyDescent="0.25">
      <c r="A6765" s="233">
        <v>101370</v>
      </c>
      <c r="B6765" s="216" t="s">
        <v>36635</v>
      </c>
      <c r="C6765" s="216" t="s">
        <v>36397</v>
      </c>
      <c r="D6765" s="218">
        <v>17.190000000000001</v>
      </c>
      <c r="E6765" s="217"/>
      <c r="F6765" s="217"/>
    </row>
    <row r="6766" spans="1:6" ht="15.75" customHeight="1" x14ac:dyDescent="0.25">
      <c r="A6766" s="233">
        <v>101371</v>
      </c>
      <c r="B6766" s="216" t="s">
        <v>36636</v>
      </c>
      <c r="C6766" s="216" t="s">
        <v>36397</v>
      </c>
      <c r="D6766" s="218">
        <v>14.54</v>
      </c>
      <c r="E6766" s="217"/>
      <c r="F6766" s="217"/>
    </row>
    <row r="6767" spans="1:6" ht="15.75" customHeight="1" x14ac:dyDescent="0.25">
      <c r="A6767" s="233">
        <v>101372</v>
      </c>
      <c r="B6767" s="216" t="s">
        <v>36637</v>
      </c>
      <c r="C6767" s="216" t="s">
        <v>36397</v>
      </c>
      <c r="D6767" s="218">
        <v>4.7300000000000004</v>
      </c>
      <c r="E6767" s="217"/>
      <c r="F6767" s="217"/>
    </row>
    <row r="6768" spans="1:6" ht="15.75" customHeight="1" x14ac:dyDescent="0.25">
      <c r="A6768" s="233">
        <v>101373</v>
      </c>
      <c r="B6768" s="216" t="s">
        <v>36638</v>
      </c>
      <c r="C6768" s="216" t="s">
        <v>228</v>
      </c>
      <c r="D6768" s="218">
        <v>124.4</v>
      </c>
      <c r="E6768" s="217"/>
      <c r="F6768" s="217"/>
    </row>
    <row r="6769" spans="1:6" ht="15.75" customHeight="1" x14ac:dyDescent="0.25">
      <c r="A6769" s="233">
        <v>101374</v>
      </c>
      <c r="B6769" s="216" t="s">
        <v>36297</v>
      </c>
      <c r="C6769" s="216" t="s">
        <v>36397</v>
      </c>
      <c r="D6769" s="218">
        <v>2490.54</v>
      </c>
      <c r="E6769" s="217"/>
      <c r="F6769" s="217"/>
    </row>
    <row r="6770" spans="1:6" ht="15.75" customHeight="1" x14ac:dyDescent="0.25">
      <c r="A6770" s="233">
        <v>101375</v>
      </c>
      <c r="B6770" s="216" t="s">
        <v>36639</v>
      </c>
      <c r="C6770" s="216" t="s">
        <v>36397</v>
      </c>
      <c r="D6770" s="218">
        <v>2527.33</v>
      </c>
      <c r="E6770" s="217"/>
      <c r="F6770" s="217"/>
    </row>
    <row r="6771" spans="1:6" ht="15.75" customHeight="1" x14ac:dyDescent="0.25">
      <c r="A6771" s="233">
        <v>101376</v>
      </c>
      <c r="B6771" s="216" t="s">
        <v>36640</v>
      </c>
      <c r="C6771" s="216" t="s">
        <v>36397</v>
      </c>
      <c r="D6771" s="218">
        <v>2704.43</v>
      </c>
      <c r="E6771" s="217"/>
      <c r="F6771" s="217"/>
    </row>
    <row r="6772" spans="1:6" ht="15.75" customHeight="1" x14ac:dyDescent="0.25">
      <c r="A6772" s="233">
        <v>101377</v>
      </c>
      <c r="B6772" s="216" t="s">
        <v>36300</v>
      </c>
      <c r="C6772" s="216" t="s">
        <v>36397</v>
      </c>
      <c r="D6772" s="218">
        <v>2546.34</v>
      </c>
      <c r="E6772" s="217"/>
      <c r="F6772" s="217"/>
    </row>
    <row r="6773" spans="1:6" ht="15.75" customHeight="1" x14ac:dyDescent="0.25">
      <c r="A6773" s="233">
        <v>101378</v>
      </c>
      <c r="B6773" s="216" t="s">
        <v>36530</v>
      </c>
      <c r="C6773" s="216" t="s">
        <v>36397</v>
      </c>
      <c r="D6773" s="218">
        <v>2751.01</v>
      </c>
      <c r="E6773" s="217"/>
      <c r="F6773" s="217"/>
    </row>
    <row r="6774" spans="1:6" ht="15.75" customHeight="1" x14ac:dyDescent="0.25">
      <c r="A6774" s="233">
        <v>101379</v>
      </c>
      <c r="B6774" s="216" t="s">
        <v>36641</v>
      </c>
      <c r="C6774" s="216" t="s">
        <v>36397</v>
      </c>
      <c r="D6774" s="218">
        <v>2607.04</v>
      </c>
      <c r="E6774" s="217"/>
      <c r="F6774" s="217"/>
    </row>
    <row r="6775" spans="1:6" ht="15.75" customHeight="1" x14ac:dyDescent="0.25">
      <c r="A6775" s="233">
        <v>101380</v>
      </c>
      <c r="B6775" s="216" t="s">
        <v>36302</v>
      </c>
      <c r="C6775" s="216" t="s">
        <v>36397</v>
      </c>
      <c r="D6775" s="218">
        <v>2985.91</v>
      </c>
      <c r="E6775" s="217"/>
      <c r="F6775" s="217"/>
    </row>
    <row r="6776" spans="1:6" ht="15.75" customHeight="1" x14ac:dyDescent="0.25">
      <c r="A6776" s="233">
        <v>101381</v>
      </c>
      <c r="B6776" s="216" t="s">
        <v>36303</v>
      </c>
      <c r="C6776" s="216" t="s">
        <v>36397</v>
      </c>
      <c r="D6776" s="218">
        <v>3186.31</v>
      </c>
      <c r="E6776" s="217"/>
      <c r="F6776" s="217"/>
    </row>
    <row r="6777" spans="1:6" ht="15.75" customHeight="1" x14ac:dyDescent="0.25">
      <c r="A6777" s="233">
        <v>101382</v>
      </c>
      <c r="B6777" s="216" t="s">
        <v>36642</v>
      </c>
      <c r="C6777" s="216" t="s">
        <v>36397</v>
      </c>
      <c r="D6777" s="218">
        <v>3657.51</v>
      </c>
      <c r="E6777" s="217"/>
      <c r="F6777" s="217"/>
    </row>
    <row r="6778" spans="1:6" ht="15.75" customHeight="1" x14ac:dyDescent="0.25">
      <c r="A6778" s="233">
        <v>101383</v>
      </c>
      <c r="B6778" s="216" t="s">
        <v>36532</v>
      </c>
      <c r="C6778" s="216" t="s">
        <v>36397</v>
      </c>
      <c r="D6778" s="218">
        <v>2565.75</v>
      </c>
      <c r="E6778" s="217"/>
      <c r="F6778" s="217"/>
    </row>
    <row r="6779" spans="1:6" ht="15.75" customHeight="1" x14ac:dyDescent="0.25">
      <c r="A6779" s="233">
        <v>101384</v>
      </c>
      <c r="B6779" s="216" t="s">
        <v>36306</v>
      </c>
      <c r="C6779" s="216" t="s">
        <v>36397</v>
      </c>
      <c r="D6779" s="218">
        <v>2438.46</v>
      </c>
      <c r="E6779" s="217"/>
      <c r="F6779" s="217"/>
    </row>
    <row r="6780" spans="1:6" ht="15.75" customHeight="1" x14ac:dyDescent="0.25">
      <c r="A6780" s="233">
        <v>101385</v>
      </c>
      <c r="B6780" s="216" t="s">
        <v>36643</v>
      </c>
      <c r="C6780" s="216" t="s">
        <v>36397</v>
      </c>
      <c r="D6780" s="218">
        <v>4088.79</v>
      </c>
      <c r="E6780" s="217"/>
      <c r="F6780" s="217"/>
    </row>
    <row r="6781" spans="1:6" ht="15.75" customHeight="1" x14ac:dyDescent="0.25">
      <c r="A6781" s="233">
        <v>101386</v>
      </c>
      <c r="B6781" s="216" t="s">
        <v>36308</v>
      </c>
      <c r="C6781" s="216" t="s">
        <v>36397</v>
      </c>
      <c r="D6781" s="218">
        <v>2869.15</v>
      </c>
      <c r="E6781" s="217"/>
      <c r="F6781" s="217"/>
    </row>
    <row r="6782" spans="1:6" ht="15.75" customHeight="1" x14ac:dyDescent="0.25">
      <c r="A6782" s="233">
        <v>101387</v>
      </c>
      <c r="B6782" s="216" t="s">
        <v>36644</v>
      </c>
      <c r="C6782" s="216" t="s">
        <v>36397</v>
      </c>
      <c r="D6782" s="218">
        <v>2522.5700000000002</v>
      </c>
      <c r="E6782" s="217"/>
      <c r="F6782" s="217"/>
    </row>
    <row r="6783" spans="1:6" ht="15.75" customHeight="1" x14ac:dyDescent="0.25">
      <c r="A6783" s="233">
        <v>101388</v>
      </c>
      <c r="B6783" s="216" t="s">
        <v>36310</v>
      </c>
      <c r="C6783" s="216" t="s">
        <v>36397</v>
      </c>
      <c r="D6783" s="218">
        <v>2624.37</v>
      </c>
      <c r="E6783" s="217"/>
      <c r="F6783" s="217"/>
    </row>
    <row r="6784" spans="1:6" ht="15.75" customHeight="1" x14ac:dyDescent="0.25">
      <c r="A6784" s="233">
        <v>101389</v>
      </c>
      <c r="B6784" s="216" t="s">
        <v>36311</v>
      </c>
      <c r="C6784" s="216" t="s">
        <v>36397</v>
      </c>
      <c r="D6784" s="218">
        <v>2466.42</v>
      </c>
      <c r="E6784" s="217"/>
      <c r="F6784" s="217"/>
    </row>
    <row r="6785" spans="1:6" ht="15.75" customHeight="1" x14ac:dyDescent="0.25">
      <c r="A6785" s="233">
        <v>101390</v>
      </c>
      <c r="B6785" s="216" t="s">
        <v>36645</v>
      </c>
      <c r="C6785" s="216" t="s">
        <v>36397</v>
      </c>
      <c r="D6785" s="218">
        <v>3638.62</v>
      </c>
      <c r="E6785" s="217"/>
      <c r="F6785" s="217"/>
    </row>
    <row r="6786" spans="1:6" ht="15.75" customHeight="1" x14ac:dyDescent="0.25">
      <c r="A6786" s="233">
        <v>101391</v>
      </c>
      <c r="B6786" s="216" t="s">
        <v>36646</v>
      </c>
      <c r="C6786" s="216" t="s">
        <v>36397</v>
      </c>
      <c r="D6786" s="218">
        <v>3722.35</v>
      </c>
      <c r="E6786" s="217"/>
      <c r="F6786" s="217"/>
    </row>
    <row r="6787" spans="1:6" ht="15.75" customHeight="1" x14ac:dyDescent="0.25">
      <c r="A6787" s="233">
        <v>101392</v>
      </c>
      <c r="B6787" s="216" t="s">
        <v>36647</v>
      </c>
      <c r="C6787" s="216" t="s">
        <v>36397</v>
      </c>
      <c r="D6787" s="218">
        <v>3662.46</v>
      </c>
      <c r="E6787" s="217"/>
      <c r="F6787" s="217"/>
    </row>
    <row r="6788" spans="1:6" ht="15.75" customHeight="1" x14ac:dyDescent="0.25">
      <c r="A6788" s="233">
        <v>101393</v>
      </c>
      <c r="B6788" s="216" t="s">
        <v>36648</v>
      </c>
      <c r="C6788" s="216" t="s">
        <v>36397</v>
      </c>
      <c r="D6788" s="218">
        <v>3693.44</v>
      </c>
      <c r="E6788" s="217"/>
      <c r="F6788" s="217"/>
    </row>
    <row r="6789" spans="1:6" ht="15.75" customHeight="1" x14ac:dyDescent="0.25">
      <c r="A6789" s="233">
        <v>101394</v>
      </c>
      <c r="B6789" s="216" t="s">
        <v>36317</v>
      </c>
      <c r="C6789" s="216" t="s">
        <v>36397</v>
      </c>
      <c r="D6789" s="218">
        <v>3186.31</v>
      </c>
      <c r="E6789" s="217"/>
      <c r="F6789" s="217"/>
    </row>
    <row r="6790" spans="1:6" ht="15.75" customHeight="1" x14ac:dyDescent="0.25">
      <c r="A6790" s="233">
        <v>101395</v>
      </c>
      <c r="B6790" s="216" t="s">
        <v>36649</v>
      </c>
      <c r="C6790" s="216" t="s">
        <v>36397</v>
      </c>
      <c r="D6790" s="218">
        <v>2681.41</v>
      </c>
      <c r="E6790" s="217"/>
      <c r="F6790" s="217"/>
    </row>
    <row r="6791" spans="1:6" ht="15.75" customHeight="1" x14ac:dyDescent="0.25">
      <c r="A6791" s="233">
        <v>101396</v>
      </c>
      <c r="B6791" s="216" t="s">
        <v>36650</v>
      </c>
      <c r="C6791" s="216" t="s">
        <v>36397</v>
      </c>
      <c r="D6791" s="218">
        <v>3029.72</v>
      </c>
      <c r="E6791" s="217"/>
      <c r="F6791" s="217"/>
    </row>
    <row r="6792" spans="1:6" ht="15.75" customHeight="1" x14ac:dyDescent="0.25">
      <c r="A6792" s="233">
        <v>101397</v>
      </c>
      <c r="B6792" s="216" t="s">
        <v>36319</v>
      </c>
      <c r="C6792" s="216" t="s">
        <v>36397</v>
      </c>
      <c r="D6792" s="218">
        <v>3166.23</v>
      </c>
      <c r="E6792" s="217"/>
      <c r="F6792" s="217"/>
    </row>
    <row r="6793" spans="1:6" ht="15.75" customHeight="1" x14ac:dyDescent="0.25">
      <c r="A6793" s="233">
        <v>101398</v>
      </c>
      <c r="B6793" s="216" t="s">
        <v>36651</v>
      </c>
      <c r="C6793" s="216" t="s">
        <v>36397</v>
      </c>
      <c r="D6793" s="218">
        <v>3288.05</v>
      </c>
      <c r="E6793" s="217"/>
      <c r="F6793" s="217"/>
    </row>
    <row r="6794" spans="1:6" ht="15.75" customHeight="1" x14ac:dyDescent="0.25">
      <c r="A6794" s="233">
        <v>101399</v>
      </c>
      <c r="B6794" s="216" t="s">
        <v>36321</v>
      </c>
      <c r="C6794" s="216" t="s">
        <v>36397</v>
      </c>
      <c r="D6794" s="218">
        <v>3219.13</v>
      </c>
      <c r="E6794" s="217"/>
      <c r="F6794" s="217"/>
    </row>
    <row r="6795" spans="1:6" ht="15.75" customHeight="1" x14ac:dyDescent="0.25">
      <c r="A6795" s="233">
        <v>101400</v>
      </c>
      <c r="B6795" s="216" t="s">
        <v>36652</v>
      </c>
      <c r="C6795" s="216" t="s">
        <v>36397</v>
      </c>
      <c r="D6795" s="218">
        <v>3219.13</v>
      </c>
      <c r="E6795" s="217"/>
      <c r="F6795" s="217"/>
    </row>
    <row r="6796" spans="1:6" ht="15.75" customHeight="1" x14ac:dyDescent="0.25">
      <c r="A6796" s="233">
        <v>101401</v>
      </c>
      <c r="B6796" s="216" t="s">
        <v>36323</v>
      </c>
      <c r="C6796" s="216" t="s">
        <v>36397</v>
      </c>
      <c r="D6796" s="218">
        <v>5385.84</v>
      </c>
      <c r="E6796" s="217"/>
      <c r="F6796" s="217"/>
    </row>
    <row r="6797" spans="1:6" ht="15.75" customHeight="1" x14ac:dyDescent="0.25">
      <c r="A6797" s="233">
        <v>101402</v>
      </c>
      <c r="B6797" s="216" t="s">
        <v>36324</v>
      </c>
      <c r="C6797" s="216" t="s">
        <v>36397</v>
      </c>
      <c r="D6797" s="218">
        <v>3110.3</v>
      </c>
      <c r="E6797" s="217"/>
      <c r="F6797" s="217"/>
    </row>
    <row r="6798" spans="1:6" ht="15.75" customHeight="1" x14ac:dyDescent="0.25">
      <c r="A6798" s="233">
        <v>101403</v>
      </c>
      <c r="B6798" s="216" t="s">
        <v>36638</v>
      </c>
      <c r="C6798" s="216" t="s">
        <v>36397</v>
      </c>
      <c r="D6798" s="218">
        <v>22005.7</v>
      </c>
      <c r="E6798" s="217"/>
      <c r="F6798" s="217"/>
    </row>
    <row r="6799" spans="1:6" ht="15.75" customHeight="1" x14ac:dyDescent="0.25">
      <c r="A6799" s="233">
        <v>101404</v>
      </c>
      <c r="B6799" s="216" t="s">
        <v>36394</v>
      </c>
      <c r="C6799" s="216" t="s">
        <v>36397</v>
      </c>
      <c r="D6799" s="218">
        <v>13814.16</v>
      </c>
      <c r="E6799" s="217"/>
      <c r="F6799" s="217"/>
    </row>
    <row r="6800" spans="1:6" ht="15.75" customHeight="1" x14ac:dyDescent="0.25">
      <c r="A6800" s="233">
        <v>101405</v>
      </c>
      <c r="B6800" s="216" t="s">
        <v>36395</v>
      </c>
      <c r="C6800" s="216" t="s">
        <v>36397</v>
      </c>
      <c r="D6800" s="218">
        <v>13290.91</v>
      </c>
      <c r="E6800" s="217"/>
      <c r="F6800" s="217"/>
    </row>
    <row r="6801" spans="1:6" ht="15.75" customHeight="1" x14ac:dyDescent="0.25">
      <c r="A6801" s="233">
        <v>101406</v>
      </c>
      <c r="B6801" s="216" t="s">
        <v>36325</v>
      </c>
      <c r="C6801" s="216" t="s">
        <v>36397</v>
      </c>
      <c r="D6801" s="218">
        <v>3299.53</v>
      </c>
      <c r="E6801" s="217"/>
      <c r="F6801" s="217"/>
    </row>
    <row r="6802" spans="1:6" ht="15.75" customHeight="1" x14ac:dyDescent="0.25">
      <c r="A6802" s="233">
        <v>101407</v>
      </c>
      <c r="B6802" s="216" t="s">
        <v>36326</v>
      </c>
      <c r="C6802" s="216" t="s">
        <v>36397</v>
      </c>
      <c r="D6802" s="218">
        <v>3186.31</v>
      </c>
      <c r="E6802" s="217"/>
      <c r="F6802" s="217"/>
    </row>
    <row r="6803" spans="1:6" ht="15.75" customHeight="1" x14ac:dyDescent="0.25">
      <c r="A6803" s="233">
        <v>101408</v>
      </c>
      <c r="B6803" s="216" t="s">
        <v>36327</v>
      </c>
      <c r="C6803" s="216" t="s">
        <v>36397</v>
      </c>
      <c r="D6803" s="218">
        <v>3198.42</v>
      </c>
      <c r="E6803" s="217"/>
      <c r="F6803" s="217"/>
    </row>
    <row r="6804" spans="1:6" ht="15.75" customHeight="1" x14ac:dyDescent="0.25">
      <c r="A6804" s="233">
        <v>101409</v>
      </c>
      <c r="B6804" s="216" t="s">
        <v>36653</v>
      </c>
      <c r="C6804" s="216" t="s">
        <v>36397</v>
      </c>
      <c r="D6804" s="218">
        <v>3904.14</v>
      </c>
      <c r="E6804" s="217"/>
      <c r="F6804" s="217"/>
    </row>
    <row r="6805" spans="1:6" ht="15.75" customHeight="1" x14ac:dyDescent="0.25">
      <c r="A6805" s="233">
        <v>101410</v>
      </c>
      <c r="B6805" s="216" t="s">
        <v>36377</v>
      </c>
      <c r="C6805" s="216" t="s">
        <v>36397</v>
      </c>
      <c r="D6805" s="218">
        <v>3104.71</v>
      </c>
      <c r="E6805" s="217"/>
      <c r="F6805" s="217"/>
    </row>
    <row r="6806" spans="1:6" ht="15.75" customHeight="1" x14ac:dyDescent="0.25">
      <c r="A6806" s="233">
        <v>101411</v>
      </c>
      <c r="B6806" s="216" t="s">
        <v>36654</v>
      </c>
      <c r="C6806" s="216" t="s">
        <v>36397</v>
      </c>
      <c r="D6806" s="218">
        <v>1898.28</v>
      </c>
      <c r="E6806" s="217"/>
      <c r="F6806" s="217"/>
    </row>
    <row r="6807" spans="1:6" ht="15.75" customHeight="1" x14ac:dyDescent="0.25">
      <c r="A6807" s="233">
        <v>101412</v>
      </c>
      <c r="B6807" s="216" t="s">
        <v>36655</v>
      </c>
      <c r="C6807" s="216" t="s">
        <v>36397</v>
      </c>
      <c r="D6807" s="218">
        <v>3580.24</v>
      </c>
      <c r="E6807" s="217"/>
      <c r="F6807" s="217"/>
    </row>
    <row r="6808" spans="1:6" ht="15.75" customHeight="1" x14ac:dyDescent="0.25">
      <c r="A6808" s="233">
        <v>101413</v>
      </c>
      <c r="B6808" s="216" t="s">
        <v>36329</v>
      </c>
      <c r="C6808" s="216" t="s">
        <v>36397</v>
      </c>
      <c r="D6808" s="218">
        <v>3221.36</v>
      </c>
      <c r="E6808" s="217"/>
      <c r="F6808" s="217"/>
    </row>
    <row r="6809" spans="1:6" ht="15.75" customHeight="1" x14ac:dyDescent="0.25">
      <c r="A6809" s="233">
        <v>101414</v>
      </c>
      <c r="B6809" s="216" t="s">
        <v>36656</v>
      </c>
      <c r="C6809" s="216" t="s">
        <v>36397</v>
      </c>
      <c r="D6809" s="218">
        <v>3537.53</v>
      </c>
      <c r="E6809" s="217"/>
      <c r="F6809" s="217"/>
    </row>
    <row r="6810" spans="1:6" ht="15.75" customHeight="1" x14ac:dyDescent="0.25">
      <c r="A6810" s="233">
        <v>101415</v>
      </c>
      <c r="B6810" s="216" t="s">
        <v>36657</v>
      </c>
      <c r="C6810" s="216" t="s">
        <v>36397</v>
      </c>
      <c r="D6810" s="218">
        <v>4472.93</v>
      </c>
      <c r="E6810" s="217"/>
      <c r="F6810" s="217"/>
    </row>
    <row r="6811" spans="1:6" ht="15.75" customHeight="1" x14ac:dyDescent="0.25">
      <c r="A6811" s="233">
        <v>101416</v>
      </c>
      <c r="B6811" s="216" t="s">
        <v>36537</v>
      </c>
      <c r="C6811" s="216" t="s">
        <v>36397</v>
      </c>
      <c r="D6811" s="218">
        <v>3185.89</v>
      </c>
      <c r="E6811" s="217"/>
      <c r="F6811" s="217"/>
    </row>
    <row r="6812" spans="1:6" ht="15.75" customHeight="1" x14ac:dyDescent="0.25">
      <c r="A6812" s="233">
        <v>101417</v>
      </c>
      <c r="B6812" s="216" t="s">
        <v>36658</v>
      </c>
      <c r="C6812" s="216" t="s">
        <v>36397</v>
      </c>
      <c r="D6812" s="218">
        <v>3364.21</v>
      </c>
      <c r="E6812" s="217"/>
      <c r="F6812" s="217"/>
    </row>
    <row r="6813" spans="1:6" ht="15.75" customHeight="1" x14ac:dyDescent="0.25">
      <c r="A6813" s="233">
        <v>101418</v>
      </c>
      <c r="B6813" s="216" t="s">
        <v>36659</v>
      </c>
      <c r="C6813" s="216" t="s">
        <v>36397</v>
      </c>
      <c r="D6813" s="218">
        <v>3228.87</v>
      </c>
      <c r="E6813" s="217"/>
      <c r="F6813" s="217"/>
    </row>
    <row r="6814" spans="1:6" ht="15.75" customHeight="1" x14ac:dyDescent="0.25">
      <c r="A6814" s="233">
        <v>101419</v>
      </c>
      <c r="B6814" s="216" t="s">
        <v>36660</v>
      </c>
      <c r="C6814" s="216" t="s">
        <v>36397</v>
      </c>
      <c r="D6814" s="218">
        <v>4551.93</v>
      </c>
      <c r="E6814" s="217"/>
      <c r="F6814" s="217"/>
    </row>
    <row r="6815" spans="1:6" ht="15" customHeight="1" x14ac:dyDescent="0.2">
      <c r="A6815">
        <v>101420</v>
      </c>
      <c r="B6815" t="s">
        <v>36661</v>
      </c>
      <c r="C6815" t="s">
        <v>36397</v>
      </c>
      <c r="D6815">
        <v>3283.81</v>
      </c>
    </row>
    <row r="6816" spans="1:6" ht="15" customHeight="1" x14ac:dyDescent="0.2">
      <c r="A6816">
        <v>101421</v>
      </c>
      <c r="B6816" t="s">
        <v>36662</v>
      </c>
      <c r="C6816" t="s">
        <v>36397</v>
      </c>
      <c r="D6816">
        <v>4351.22</v>
      </c>
    </row>
    <row r="6817" spans="1:4" ht="15" customHeight="1" x14ac:dyDescent="0.2">
      <c r="A6817">
        <v>101422</v>
      </c>
      <c r="B6817" t="s">
        <v>36663</v>
      </c>
      <c r="C6817" t="s">
        <v>36397</v>
      </c>
      <c r="D6817">
        <v>3554.61</v>
      </c>
    </row>
    <row r="6818" spans="1:4" ht="15" customHeight="1" x14ac:dyDescent="0.2">
      <c r="A6818">
        <v>101423</v>
      </c>
      <c r="B6818" t="s">
        <v>36664</v>
      </c>
      <c r="C6818" t="s">
        <v>36397</v>
      </c>
      <c r="D6818">
        <v>4643.49</v>
      </c>
    </row>
    <row r="6819" spans="1:4" ht="15" customHeight="1" x14ac:dyDescent="0.2">
      <c r="A6819">
        <v>101424</v>
      </c>
      <c r="B6819" t="s">
        <v>36665</v>
      </c>
      <c r="C6819" t="s">
        <v>36397</v>
      </c>
      <c r="D6819">
        <v>3873.66</v>
      </c>
    </row>
    <row r="6820" spans="1:4" ht="15" customHeight="1" x14ac:dyDescent="0.2">
      <c r="A6820">
        <v>101425</v>
      </c>
      <c r="B6820" t="s">
        <v>36666</v>
      </c>
      <c r="C6820" t="s">
        <v>36397</v>
      </c>
      <c r="D6820">
        <v>3048.97</v>
      </c>
    </row>
    <row r="6821" spans="1:4" ht="15" customHeight="1" x14ac:dyDescent="0.2">
      <c r="A6821">
        <v>101426</v>
      </c>
      <c r="B6821" t="s">
        <v>36667</v>
      </c>
      <c r="C6821" t="s">
        <v>36397</v>
      </c>
      <c r="D6821">
        <v>4324.01</v>
      </c>
    </row>
    <row r="6822" spans="1:4" ht="15" customHeight="1" x14ac:dyDescent="0.2">
      <c r="A6822">
        <v>101427</v>
      </c>
      <c r="B6822" t="s">
        <v>36342</v>
      </c>
      <c r="C6822" t="s">
        <v>36397</v>
      </c>
      <c r="D6822">
        <v>3174.97</v>
      </c>
    </row>
    <row r="6823" spans="1:4" ht="15" customHeight="1" x14ac:dyDescent="0.2">
      <c r="A6823">
        <v>101428</v>
      </c>
      <c r="B6823" t="s">
        <v>36668</v>
      </c>
      <c r="C6823" t="s">
        <v>36397</v>
      </c>
      <c r="D6823">
        <v>3089.01</v>
      </c>
    </row>
    <row r="6824" spans="1:4" ht="15" customHeight="1" x14ac:dyDescent="0.2">
      <c r="A6824">
        <v>101429</v>
      </c>
      <c r="B6824" t="s">
        <v>36669</v>
      </c>
      <c r="C6824" t="s">
        <v>36397</v>
      </c>
      <c r="D6824">
        <v>3970.48</v>
      </c>
    </row>
    <row r="6825" spans="1:4" ht="15" customHeight="1" x14ac:dyDescent="0.2">
      <c r="A6825">
        <v>101430</v>
      </c>
      <c r="B6825" t="s">
        <v>36670</v>
      </c>
      <c r="C6825" t="s">
        <v>36397</v>
      </c>
      <c r="D6825">
        <v>3742.29</v>
      </c>
    </row>
    <row r="6826" spans="1:4" ht="15" customHeight="1" x14ac:dyDescent="0.2">
      <c r="A6826">
        <v>101431</v>
      </c>
      <c r="B6826" t="s">
        <v>36345</v>
      </c>
      <c r="C6826" t="s">
        <v>36397</v>
      </c>
      <c r="D6826">
        <v>4036.72</v>
      </c>
    </row>
    <row r="6827" spans="1:4" ht="15" customHeight="1" x14ac:dyDescent="0.2">
      <c r="A6827">
        <v>101432</v>
      </c>
      <c r="B6827" t="s">
        <v>36671</v>
      </c>
      <c r="C6827" t="s">
        <v>36397</v>
      </c>
      <c r="D6827">
        <v>3572.16</v>
      </c>
    </row>
    <row r="6828" spans="1:4" ht="15" customHeight="1" x14ac:dyDescent="0.2">
      <c r="A6828">
        <v>101433</v>
      </c>
      <c r="B6828" t="s">
        <v>36347</v>
      </c>
      <c r="C6828" t="s">
        <v>36397</v>
      </c>
      <c r="D6828">
        <v>3660.13</v>
      </c>
    </row>
    <row r="6829" spans="1:4" ht="15" customHeight="1" x14ac:dyDescent="0.2">
      <c r="A6829">
        <v>101434</v>
      </c>
      <c r="B6829" t="s">
        <v>36672</v>
      </c>
      <c r="C6829" t="s">
        <v>36397</v>
      </c>
      <c r="D6829">
        <v>3688.86</v>
      </c>
    </row>
    <row r="6830" spans="1:4" ht="15" customHeight="1" x14ac:dyDescent="0.2">
      <c r="A6830">
        <v>101435</v>
      </c>
      <c r="B6830" t="s">
        <v>36673</v>
      </c>
      <c r="C6830" t="s">
        <v>36397</v>
      </c>
      <c r="D6830">
        <v>3863.87</v>
      </c>
    </row>
    <row r="6831" spans="1:4" ht="15" customHeight="1" x14ac:dyDescent="0.2">
      <c r="A6831">
        <v>101436</v>
      </c>
      <c r="B6831" t="s">
        <v>36349</v>
      </c>
      <c r="C6831" t="s">
        <v>36397</v>
      </c>
      <c r="D6831">
        <v>3559.7</v>
      </c>
    </row>
    <row r="6832" spans="1:4" ht="15" customHeight="1" x14ac:dyDescent="0.2">
      <c r="A6832">
        <v>101437</v>
      </c>
      <c r="B6832" t="s">
        <v>36674</v>
      </c>
      <c r="C6832" t="s">
        <v>36397</v>
      </c>
      <c r="D6832">
        <v>3793.87</v>
      </c>
    </row>
    <row r="6833" spans="1:4" ht="15" customHeight="1" x14ac:dyDescent="0.2">
      <c r="A6833">
        <v>101438</v>
      </c>
      <c r="B6833" t="s">
        <v>36351</v>
      </c>
      <c r="C6833" t="s">
        <v>36397</v>
      </c>
      <c r="D6833">
        <v>4491.8500000000004</v>
      </c>
    </row>
    <row r="6834" spans="1:4" ht="15" customHeight="1" x14ac:dyDescent="0.2">
      <c r="A6834">
        <v>101439</v>
      </c>
      <c r="B6834" t="s">
        <v>36352</v>
      </c>
      <c r="C6834" t="s">
        <v>36397</v>
      </c>
      <c r="D6834">
        <v>4267.5600000000004</v>
      </c>
    </row>
    <row r="6835" spans="1:4" ht="15" customHeight="1" x14ac:dyDescent="0.2">
      <c r="A6835">
        <v>101440</v>
      </c>
      <c r="B6835" t="s">
        <v>36675</v>
      </c>
      <c r="C6835" t="s">
        <v>36397</v>
      </c>
      <c r="D6835">
        <v>3893.58</v>
      </c>
    </row>
    <row r="6836" spans="1:4" ht="15" customHeight="1" x14ac:dyDescent="0.2">
      <c r="A6836">
        <v>101441</v>
      </c>
      <c r="B6836" t="s">
        <v>36354</v>
      </c>
      <c r="C6836" t="s">
        <v>36397</v>
      </c>
      <c r="D6836">
        <v>3559.72</v>
      </c>
    </row>
    <row r="6837" spans="1:4" ht="15" customHeight="1" x14ac:dyDescent="0.2">
      <c r="A6837">
        <v>101442</v>
      </c>
      <c r="B6837" t="s">
        <v>36676</v>
      </c>
      <c r="C6837" t="s">
        <v>36397</v>
      </c>
      <c r="D6837">
        <v>4191.93</v>
      </c>
    </row>
    <row r="6838" spans="1:4" ht="15" customHeight="1" x14ac:dyDescent="0.2">
      <c r="A6838">
        <v>101443</v>
      </c>
      <c r="B6838" t="s">
        <v>36355</v>
      </c>
      <c r="C6838" t="s">
        <v>36397</v>
      </c>
      <c r="D6838">
        <v>3444.87</v>
      </c>
    </row>
    <row r="6839" spans="1:4" ht="15" customHeight="1" x14ac:dyDescent="0.2">
      <c r="A6839">
        <v>101444</v>
      </c>
      <c r="B6839" t="s">
        <v>36358</v>
      </c>
      <c r="C6839" t="s">
        <v>36397</v>
      </c>
      <c r="D6839">
        <v>3722.35</v>
      </c>
    </row>
    <row r="6840" spans="1:4" ht="15" customHeight="1" x14ac:dyDescent="0.2">
      <c r="A6840">
        <v>101445</v>
      </c>
      <c r="B6840" t="s">
        <v>36359</v>
      </c>
      <c r="C6840" t="s">
        <v>36397</v>
      </c>
      <c r="D6840">
        <v>3198.42</v>
      </c>
    </row>
    <row r="6841" spans="1:4" ht="15" customHeight="1" x14ac:dyDescent="0.2">
      <c r="A6841">
        <v>101446</v>
      </c>
      <c r="B6841" t="s">
        <v>36360</v>
      </c>
      <c r="C6841" t="s">
        <v>36397</v>
      </c>
      <c r="D6841">
        <v>3392.12</v>
      </c>
    </row>
    <row r="6842" spans="1:4" ht="15" customHeight="1" x14ac:dyDescent="0.2">
      <c r="A6842">
        <v>101447</v>
      </c>
      <c r="B6842" t="s">
        <v>36361</v>
      </c>
      <c r="C6842" t="s">
        <v>36397</v>
      </c>
      <c r="D6842">
        <v>3891.18</v>
      </c>
    </row>
    <row r="6843" spans="1:4" ht="15" customHeight="1" x14ac:dyDescent="0.2">
      <c r="A6843">
        <v>101448</v>
      </c>
      <c r="B6843" t="s">
        <v>36362</v>
      </c>
      <c r="C6843" t="s">
        <v>36397</v>
      </c>
      <c r="D6843">
        <v>3566.36</v>
      </c>
    </row>
    <row r="6844" spans="1:4" ht="15" customHeight="1" x14ac:dyDescent="0.2">
      <c r="A6844">
        <v>101449</v>
      </c>
      <c r="B6844" t="s">
        <v>36677</v>
      </c>
      <c r="C6844" t="s">
        <v>36397</v>
      </c>
      <c r="D6844">
        <v>2756.24</v>
      </c>
    </row>
    <row r="6845" spans="1:4" ht="15" customHeight="1" x14ac:dyDescent="0.2">
      <c r="A6845">
        <v>101450</v>
      </c>
      <c r="B6845" t="s">
        <v>36364</v>
      </c>
      <c r="C6845" t="s">
        <v>36397</v>
      </c>
      <c r="D6845">
        <v>2861.66</v>
      </c>
    </row>
    <row r="6846" spans="1:4" ht="15" customHeight="1" x14ac:dyDescent="0.2">
      <c r="A6846">
        <v>101451</v>
      </c>
      <c r="B6846" t="s">
        <v>36365</v>
      </c>
      <c r="C6846" t="s">
        <v>36397</v>
      </c>
      <c r="D6846">
        <v>3186.31</v>
      </c>
    </row>
    <row r="6847" spans="1:4" ht="15" customHeight="1" x14ac:dyDescent="0.2">
      <c r="A6847">
        <v>101452</v>
      </c>
      <c r="B6847" t="s">
        <v>36678</v>
      </c>
      <c r="C6847" t="s">
        <v>36397</v>
      </c>
      <c r="D6847">
        <v>2507.83</v>
      </c>
    </row>
    <row r="6848" spans="1:4" ht="15" customHeight="1" x14ac:dyDescent="0.2">
      <c r="A6848">
        <v>101453</v>
      </c>
      <c r="B6848" t="s">
        <v>36367</v>
      </c>
      <c r="C6848" t="s">
        <v>36397</v>
      </c>
      <c r="D6848">
        <v>3309.47</v>
      </c>
    </row>
    <row r="6849" spans="1:4" ht="15" customHeight="1" x14ac:dyDescent="0.2">
      <c r="A6849">
        <v>101454</v>
      </c>
      <c r="B6849" t="s">
        <v>36679</v>
      </c>
      <c r="C6849" t="s">
        <v>36397</v>
      </c>
      <c r="D6849">
        <v>4481.34</v>
      </c>
    </row>
    <row r="6850" spans="1:4" ht="15" customHeight="1" x14ac:dyDescent="0.2">
      <c r="A6850">
        <v>101455</v>
      </c>
      <c r="B6850" t="s">
        <v>36369</v>
      </c>
      <c r="C6850" t="s">
        <v>36397</v>
      </c>
      <c r="D6850">
        <v>3688.78</v>
      </c>
    </row>
    <row r="6851" spans="1:4" ht="15" customHeight="1" x14ac:dyDescent="0.2">
      <c r="A6851">
        <v>101456</v>
      </c>
      <c r="B6851" t="s">
        <v>36680</v>
      </c>
      <c r="C6851" t="s">
        <v>36397</v>
      </c>
      <c r="D6851">
        <v>3562.2</v>
      </c>
    </row>
    <row r="6852" spans="1:4" ht="15" customHeight="1" x14ac:dyDescent="0.2">
      <c r="A6852">
        <v>101457</v>
      </c>
      <c r="B6852" t="s">
        <v>36681</v>
      </c>
      <c r="C6852" t="s">
        <v>36397</v>
      </c>
      <c r="D6852">
        <v>4383.1499999999996</v>
      </c>
    </row>
    <row r="6853" spans="1:4" ht="15" customHeight="1" x14ac:dyDescent="0.2">
      <c r="A6853">
        <v>101458</v>
      </c>
      <c r="B6853" t="s">
        <v>36682</v>
      </c>
      <c r="C6853" t="s">
        <v>36397</v>
      </c>
      <c r="D6853">
        <v>3612.56</v>
      </c>
    </row>
    <row r="6854" spans="1:4" ht="15" customHeight="1" x14ac:dyDescent="0.2">
      <c r="A6854">
        <v>101459</v>
      </c>
      <c r="B6854" t="s">
        <v>36374</v>
      </c>
      <c r="C6854" t="s">
        <v>36397</v>
      </c>
      <c r="D6854">
        <v>2696.32</v>
      </c>
    </row>
    <row r="6855" spans="1:4" ht="15" customHeight="1" x14ac:dyDescent="0.2">
      <c r="A6855">
        <v>101460</v>
      </c>
      <c r="B6855" t="s">
        <v>36518</v>
      </c>
      <c r="C6855" t="s">
        <v>36397</v>
      </c>
      <c r="D6855">
        <v>2562.81</v>
      </c>
    </row>
  </sheetData>
  <pageMargins left="0.51180555555555496" right="0.51180555555555496" top="0.78749999999999998" bottom="0.78749999999999998"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5309"/>
  <sheetViews>
    <sheetView workbookViewId="0">
      <selection activeCell="B8" sqref="B8"/>
    </sheetView>
  </sheetViews>
  <sheetFormatPr defaultColWidth="14.42578125" defaultRowHeight="15" customHeight="1" x14ac:dyDescent="0.2"/>
  <cols>
    <col min="1" max="1" width="10.5703125" customWidth="1"/>
    <col min="2" max="2" width="106.7109375" customWidth="1"/>
    <col min="3" max="3" width="9" customWidth="1"/>
    <col min="4" max="4" width="16" customWidth="1"/>
    <col min="5" max="6" width="9.140625" customWidth="1"/>
  </cols>
  <sheetData>
    <row r="1" spans="1:6" ht="15.75" x14ac:dyDescent="0.25">
      <c r="A1" s="219" t="s">
        <v>300</v>
      </c>
      <c r="B1" s="220"/>
      <c r="C1" s="219"/>
      <c r="D1" s="219"/>
      <c r="E1" s="221"/>
      <c r="F1" s="217"/>
    </row>
    <row r="2" spans="1:6" x14ac:dyDescent="0.25">
      <c r="A2" s="222" t="s">
        <v>301</v>
      </c>
      <c r="E2" s="217"/>
      <c r="F2" s="217"/>
    </row>
    <row r="3" spans="1:6" x14ac:dyDescent="0.25">
      <c r="A3" s="222" t="s">
        <v>36899</v>
      </c>
      <c r="E3" s="217"/>
      <c r="F3" s="217"/>
    </row>
    <row r="4" spans="1:6" x14ac:dyDescent="0.25">
      <c r="A4" s="222" t="s">
        <v>302</v>
      </c>
      <c r="E4" s="217"/>
      <c r="F4" s="217"/>
    </row>
    <row r="5" spans="1:6" x14ac:dyDescent="0.25">
      <c r="A5" s="222" t="s">
        <v>303</v>
      </c>
      <c r="E5" s="217"/>
      <c r="F5" s="217"/>
    </row>
    <row r="6" spans="1:6" x14ac:dyDescent="0.25">
      <c r="A6" s="222" t="s">
        <v>301</v>
      </c>
      <c r="E6" s="217"/>
      <c r="F6" s="217"/>
    </row>
    <row r="7" spans="1:6" x14ac:dyDescent="0.25">
      <c r="A7" s="222" t="s">
        <v>304</v>
      </c>
      <c r="B7" t="s">
        <v>305</v>
      </c>
      <c r="C7" t="s">
        <v>285</v>
      </c>
      <c r="D7" t="s">
        <v>306</v>
      </c>
      <c r="E7" s="217"/>
      <c r="F7" s="217"/>
    </row>
    <row r="8" spans="1:6" x14ac:dyDescent="0.25">
      <c r="A8" s="222">
        <v>1363</v>
      </c>
      <c r="B8" s="222" t="s">
        <v>24828</v>
      </c>
      <c r="C8" s="222" t="s">
        <v>24829</v>
      </c>
      <c r="D8" s="222">
        <v>21.59</v>
      </c>
      <c r="E8" s="217"/>
      <c r="F8" s="217"/>
    </row>
    <row r="9" spans="1:6" x14ac:dyDescent="0.25">
      <c r="A9" s="222">
        <v>1344</v>
      </c>
      <c r="B9" s="222" t="s">
        <v>24830</v>
      </c>
      <c r="C9" s="222" t="s">
        <v>24831</v>
      </c>
      <c r="D9" s="223">
        <v>56.04</v>
      </c>
      <c r="E9" s="217"/>
      <c r="F9" s="217"/>
    </row>
    <row r="10" spans="1:6" x14ac:dyDescent="0.25">
      <c r="A10" s="222">
        <v>1342</v>
      </c>
      <c r="B10" s="222" t="s">
        <v>24832</v>
      </c>
      <c r="C10" s="222" t="s">
        <v>24831</v>
      </c>
      <c r="D10" s="223">
        <v>99.06</v>
      </c>
      <c r="E10" s="217"/>
      <c r="F10" s="217"/>
    </row>
    <row r="11" spans="1:6" x14ac:dyDescent="0.25">
      <c r="A11" s="222">
        <v>1349</v>
      </c>
      <c r="B11" s="222" t="s">
        <v>24833</v>
      </c>
      <c r="C11" s="222" t="s">
        <v>24831</v>
      </c>
      <c r="D11" s="223">
        <v>141.27000000000001</v>
      </c>
      <c r="E11" s="217"/>
      <c r="F11" s="217"/>
    </row>
    <row r="12" spans="1:6" x14ac:dyDescent="0.25">
      <c r="A12" s="222">
        <v>1350</v>
      </c>
      <c r="B12" s="222" t="s">
        <v>24834</v>
      </c>
      <c r="C12" s="222" t="s">
        <v>24831</v>
      </c>
      <c r="D12" s="223">
        <v>50</v>
      </c>
      <c r="E12" s="217"/>
      <c r="F12" s="217"/>
    </row>
    <row r="13" spans="1:6" x14ac:dyDescent="0.25">
      <c r="A13" s="222">
        <v>1359</v>
      </c>
      <c r="B13" s="222" t="s">
        <v>24835</v>
      </c>
      <c r="C13" s="222" t="s">
        <v>24831</v>
      </c>
      <c r="D13" s="223">
        <v>98.4</v>
      </c>
      <c r="E13" s="217"/>
      <c r="F13" s="217"/>
    </row>
    <row r="14" spans="1:6" x14ac:dyDescent="0.25">
      <c r="A14" s="222">
        <v>1351</v>
      </c>
      <c r="B14" s="222" t="s">
        <v>24836</v>
      </c>
      <c r="C14" s="222" t="s">
        <v>24831</v>
      </c>
      <c r="D14" s="223">
        <v>31.71</v>
      </c>
      <c r="E14" s="217"/>
      <c r="F14" s="217"/>
    </row>
    <row r="15" spans="1:6" x14ac:dyDescent="0.25">
      <c r="A15" s="222">
        <v>2404</v>
      </c>
      <c r="B15" s="222" t="s">
        <v>24837</v>
      </c>
      <c r="C15" s="222" t="s">
        <v>24829</v>
      </c>
      <c r="D15" s="223">
        <v>90.5</v>
      </c>
      <c r="E15" s="217"/>
      <c r="F15" s="217"/>
    </row>
    <row r="16" spans="1:6" x14ac:dyDescent="0.25">
      <c r="A16" s="222">
        <v>2418</v>
      </c>
      <c r="B16" s="222" t="s">
        <v>24838</v>
      </c>
      <c r="C16" s="222" t="s">
        <v>24831</v>
      </c>
      <c r="D16" s="223">
        <v>5.67</v>
      </c>
      <c r="E16" s="217"/>
      <c r="F16" s="217"/>
    </row>
    <row r="17" spans="1:6" x14ac:dyDescent="0.25">
      <c r="A17" s="222">
        <v>6086</v>
      </c>
      <c r="B17" s="222" t="s">
        <v>24840</v>
      </c>
      <c r="C17" s="222" t="s">
        <v>24841</v>
      </c>
      <c r="D17" s="223">
        <v>61.73</v>
      </c>
      <c r="E17" s="217"/>
      <c r="F17" s="217"/>
    </row>
    <row r="18" spans="1:6" x14ac:dyDescent="0.25">
      <c r="A18" s="222">
        <v>3378</v>
      </c>
      <c r="B18" s="222" t="s">
        <v>24842</v>
      </c>
      <c r="C18" s="222" t="s">
        <v>24831</v>
      </c>
      <c r="D18" s="223">
        <v>71.92</v>
      </c>
      <c r="E18" s="217"/>
      <c r="F18" s="217"/>
    </row>
    <row r="19" spans="1:6" x14ac:dyDescent="0.25">
      <c r="A19" s="222">
        <v>3380</v>
      </c>
      <c r="B19" s="222" t="s">
        <v>24843</v>
      </c>
      <c r="C19" s="222" t="s">
        <v>24831</v>
      </c>
      <c r="D19" s="223">
        <v>50.35</v>
      </c>
      <c r="E19" s="217"/>
      <c r="F19" s="217"/>
    </row>
    <row r="20" spans="1:6" x14ac:dyDescent="0.25">
      <c r="A20" s="222">
        <v>3379</v>
      </c>
      <c r="B20" s="222" t="s">
        <v>24844</v>
      </c>
      <c r="C20" s="222" t="s">
        <v>24831</v>
      </c>
      <c r="D20" s="223">
        <v>48.61</v>
      </c>
      <c r="E20" s="217"/>
      <c r="F20" s="217"/>
    </row>
    <row r="21" spans="1:6" ht="15.75" customHeight="1" x14ac:dyDescent="0.25">
      <c r="A21" s="222">
        <v>615</v>
      </c>
      <c r="B21" s="222" t="s">
        <v>24846</v>
      </c>
      <c r="C21" s="222" t="s">
        <v>24829</v>
      </c>
      <c r="D21" s="223">
        <v>365.07</v>
      </c>
      <c r="E21" s="217"/>
      <c r="F21" s="217"/>
    </row>
    <row r="22" spans="1:6" ht="15.75" customHeight="1" x14ac:dyDescent="0.25">
      <c r="A22" s="222">
        <v>606</v>
      </c>
      <c r="B22" s="222" t="s">
        <v>24847</v>
      </c>
      <c r="C22" s="222" t="s">
        <v>24829</v>
      </c>
      <c r="D22" s="223">
        <v>573.48</v>
      </c>
      <c r="E22" s="217"/>
      <c r="F22" s="217"/>
    </row>
    <row r="23" spans="1:6" ht="15.75" customHeight="1" x14ac:dyDescent="0.25">
      <c r="A23" s="222">
        <v>11193</v>
      </c>
      <c r="B23" s="222" t="s">
        <v>24848</v>
      </c>
      <c r="C23" s="222" t="s">
        <v>24829</v>
      </c>
      <c r="D23" s="223">
        <v>581.45000000000005</v>
      </c>
      <c r="E23" s="217"/>
      <c r="F23" s="217"/>
    </row>
    <row r="24" spans="1:6" ht="15.75" customHeight="1" x14ac:dyDescent="0.25">
      <c r="A24" s="222">
        <v>11197</v>
      </c>
      <c r="B24" s="222" t="s">
        <v>24849</v>
      </c>
      <c r="C24" s="222" t="s">
        <v>24831</v>
      </c>
      <c r="D24" s="223">
        <v>796.31</v>
      </c>
      <c r="E24" s="217"/>
      <c r="F24" s="217"/>
    </row>
    <row r="25" spans="1:6" ht="15.75" customHeight="1" x14ac:dyDescent="0.25">
      <c r="A25" s="222">
        <v>13382</v>
      </c>
      <c r="B25" s="222" t="s">
        <v>24851</v>
      </c>
      <c r="C25" s="222" t="s">
        <v>24831</v>
      </c>
      <c r="D25" s="223">
        <v>209.28</v>
      </c>
      <c r="E25" s="217"/>
      <c r="F25" s="217"/>
    </row>
    <row r="26" spans="1:6" ht="15.75" customHeight="1" x14ac:dyDescent="0.25">
      <c r="A26" s="222">
        <v>4047</v>
      </c>
      <c r="B26" s="222" t="s">
        <v>24852</v>
      </c>
      <c r="C26" s="222" t="s">
        <v>24841</v>
      </c>
      <c r="D26" s="223">
        <v>12.49</v>
      </c>
      <c r="E26" s="217"/>
      <c r="F26" s="217"/>
    </row>
    <row r="27" spans="1:6" ht="15.75" customHeight="1" x14ac:dyDescent="0.25">
      <c r="A27" s="222">
        <v>7344</v>
      </c>
      <c r="B27" s="222" t="s">
        <v>24854</v>
      </c>
      <c r="C27" s="222" t="s">
        <v>24841</v>
      </c>
      <c r="D27" s="223">
        <v>54.8</v>
      </c>
      <c r="E27" s="217"/>
      <c r="F27" s="217"/>
    </row>
    <row r="28" spans="1:6" ht="15.75" customHeight="1" x14ac:dyDescent="0.25">
      <c r="A28" s="222">
        <v>40514</v>
      </c>
      <c r="B28" s="222" t="s">
        <v>24855</v>
      </c>
      <c r="C28" s="222" t="s">
        <v>24827</v>
      </c>
      <c r="D28" s="223">
        <v>25.07</v>
      </c>
      <c r="E28" s="217"/>
      <c r="F28" s="217"/>
    </row>
    <row r="29" spans="1:6" ht="15.75" customHeight="1" x14ac:dyDescent="0.25">
      <c r="A29" s="222">
        <v>11199</v>
      </c>
      <c r="B29" s="222" t="s">
        <v>24856</v>
      </c>
      <c r="C29" s="222" t="s">
        <v>24831</v>
      </c>
      <c r="D29" s="223">
        <v>822.9</v>
      </c>
      <c r="E29" s="217"/>
      <c r="F29" s="217"/>
    </row>
    <row r="30" spans="1:6" ht="15.75" customHeight="1" x14ac:dyDescent="0.25">
      <c r="A30" s="222">
        <v>4053</v>
      </c>
      <c r="B30" s="222" t="s">
        <v>24857</v>
      </c>
      <c r="C30" s="222" t="s">
        <v>24841</v>
      </c>
      <c r="D30" s="223">
        <v>47.58</v>
      </c>
      <c r="E30" s="217"/>
      <c r="F30" s="217"/>
    </row>
    <row r="31" spans="1:6" ht="15.75" customHeight="1" x14ac:dyDescent="0.25">
      <c r="A31" s="222">
        <v>4056</v>
      </c>
      <c r="B31" s="222" t="s">
        <v>24858</v>
      </c>
      <c r="C31" s="222" t="s">
        <v>24841</v>
      </c>
      <c r="D31" s="223">
        <v>25.02</v>
      </c>
      <c r="E31" s="217"/>
      <c r="F31" s="217"/>
    </row>
    <row r="32" spans="1:6" ht="15.75" customHeight="1" x14ac:dyDescent="0.25">
      <c r="A32" s="222">
        <v>21136</v>
      </c>
      <c r="B32" s="222" t="s">
        <v>24859</v>
      </c>
      <c r="C32" s="222" t="s">
        <v>24850</v>
      </c>
      <c r="D32" s="223">
        <v>12.42</v>
      </c>
      <c r="E32" s="217"/>
      <c r="F32" s="217"/>
    </row>
    <row r="33" spans="1:6" ht="15.75" customHeight="1" x14ac:dyDescent="0.25">
      <c r="A33" s="222">
        <v>21128</v>
      </c>
      <c r="B33" s="222" t="s">
        <v>24860</v>
      </c>
      <c r="C33" s="222" t="s">
        <v>24850</v>
      </c>
      <c r="D33" s="223">
        <v>9.61</v>
      </c>
      <c r="E33" s="217"/>
      <c r="F33" s="217"/>
    </row>
    <row r="34" spans="1:6" ht="15.75" customHeight="1" x14ac:dyDescent="0.25">
      <c r="A34" s="222">
        <v>21130</v>
      </c>
      <c r="B34" s="222" t="s">
        <v>24861</v>
      </c>
      <c r="C34" s="222" t="s">
        <v>24850</v>
      </c>
      <c r="D34" s="223">
        <v>24.27</v>
      </c>
      <c r="E34" s="217"/>
      <c r="F34" s="217"/>
    </row>
    <row r="35" spans="1:6" ht="15.75" customHeight="1" x14ac:dyDescent="0.25">
      <c r="A35" s="222">
        <v>21135</v>
      </c>
      <c r="B35" s="222" t="s">
        <v>24862</v>
      </c>
      <c r="C35" s="222" t="s">
        <v>24850</v>
      </c>
      <c r="D35" s="223">
        <v>23.89</v>
      </c>
      <c r="E35" s="217"/>
      <c r="F35" s="217"/>
    </row>
    <row r="36" spans="1:6" ht="15.75" customHeight="1" x14ac:dyDescent="0.25">
      <c r="A36" s="222">
        <v>38605</v>
      </c>
      <c r="B36" s="222" t="s">
        <v>24863</v>
      </c>
      <c r="C36" s="222" t="s">
        <v>24831</v>
      </c>
      <c r="D36" s="223">
        <v>120.83</v>
      </c>
      <c r="E36" s="217"/>
      <c r="F36" s="217"/>
    </row>
    <row r="37" spans="1:6" ht="15.75" customHeight="1" x14ac:dyDescent="0.25">
      <c r="A37" s="222">
        <v>11270</v>
      </c>
      <c r="B37" s="222" t="s">
        <v>24864</v>
      </c>
      <c r="C37" s="222" t="s">
        <v>24831</v>
      </c>
      <c r="D37" s="223">
        <v>1.26</v>
      </c>
      <c r="E37" s="217"/>
      <c r="F37" s="217"/>
    </row>
    <row r="38" spans="1:6" ht="15.75" customHeight="1" x14ac:dyDescent="0.25">
      <c r="A38" s="222">
        <v>412</v>
      </c>
      <c r="B38" s="222" t="s">
        <v>24865</v>
      </c>
      <c r="C38" s="222" t="s">
        <v>24831</v>
      </c>
      <c r="D38" s="223">
        <v>1.28</v>
      </c>
      <c r="E38" s="217"/>
      <c r="F38" s="217"/>
    </row>
    <row r="39" spans="1:6" ht="15.75" customHeight="1" x14ac:dyDescent="0.25">
      <c r="A39" s="222">
        <v>414</v>
      </c>
      <c r="B39" s="222" t="s">
        <v>24866</v>
      </c>
      <c r="C39" s="222" t="s">
        <v>24831</v>
      </c>
      <c r="D39" s="223">
        <v>0.08</v>
      </c>
      <c r="E39" s="217"/>
      <c r="F39" s="217"/>
    </row>
    <row r="40" spans="1:6" ht="15.75" customHeight="1" x14ac:dyDescent="0.25">
      <c r="A40" s="222">
        <v>410</v>
      </c>
      <c r="B40" s="222" t="s">
        <v>24867</v>
      </c>
      <c r="C40" s="222" t="s">
        <v>24831</v>
      </c>
      <c r="D40" s="223">
        <v>0.19</v>
      </c>
      <c r="E40" s="217"/>
      <c r="F40" s="217"/>
    </row>
    <row r="41" spans="1:6" ht="15.75" customHeight="1" x14ac:dyDescent="0.25">
      <c r="A41" s="222">
        <v>411</v>
      </c>
      <c r="B41" s="222" t="s">
        <v>24868</v>
      </c>
      <c r="C41" s="222" t="s">
        <v>24831</v>
      </c>
      <c r="D41" s="223">
        <v>0.25</v>
      </c>
      <c r="E41" s="217"/>
      <c r="F41" s="217"/>
    </row>
    <row r="42" spans="1:6" ht="15.75" customHeight="1" x14ac:dyDescent="0.25">
      <c r="A42" s="222">
        <v>408</v>
      </c>
      <c r="B42" s="222" t="s">
        <v>24869</v>
      </c>
      <c r="C42" s="222" t="s">
        <v>24831</v>
      </c>
      <c r="D42" s="223">
        <v>1.24</v>
      </c>
      <c r="E42" s="217"/>
      <c r="F42" s="217"/>
    </row>
    <row r="43" spans="1:6" ht="15.75" customHeight="1" x14ac:dyDescent="0.25">
      <c r="A43" s="222">
        <v>39131</v>
      </c>
      <c r="B43" s="222" t="s">
        <v>24870</v>
      </c>
      <c r="C43" s="222" t="s">
        <v>24831</v>
      </c>
      <c r="D43" s="223">
        <v>3.04</v>
      </c>
      <c r="E43" s="217"/>
      <c r="F43" s="217"/>
    </row>
    <row r="44" spans="1:6" ht="15.75" customHeight="1" x14ac:dyDescent="0.25">
      <c r="A44" s="222">
        <v>394</v>
      </c>
      <c r="B44" s="222" t="s">
        <v>24871</v>
      </c>
      <c r="C44" s="222" t="s">
        <v>24831</v>
      </c>
      <c r="D44" s="223">
        <v>3.08</v>
      </c>
      <c r="E44" s="217"/>
      <c r="F44" s="217"/>
    </row>
    <row r="45" spans="1:6" ht="15.75" customHeight="1" x14ac:dyDescent="0.25">
      <c r="A45" s="222">
        <v>39130</v>
      </c>
      <c r="B45" s="222" t="s">
        <v>24872</v>
      </c>
      <c r="C45" s="222" t="s">
        <v>24831</v>
      </c>
      <c r="D45" s="223">
        <v>2.78</v>
      </c>
      <c r="E45" s="217"/>
      <c r="F45" s="217"/>
    </row>
    <row r="46" spans="1:6" ht="15.75" customHeight="1" x14ac:dyDescent="0.25">
      <c r="A46" s="222">
        <v>395</v>
      </c>
      <c r="B46" s="222" t="s">
        <v>24873</v>
      </c>
      <c r="C46" s="222" t="s">
        <v>24831</v>
      </c>
      <c r="D46" s="223">
        <v>2.97</v>
      </c>
      <c r="E46" s="217"/>
      <c r="F46" s="217"/>
    </row>
    <row r="47" spans="1:6" ht="15.75" customHeight="1" x14ac:dyDescent="0.25">
      <c r="A47" s="222">
        <v>39127</v>
      </c>
      <c r="B47" s="222" t="s">
        <v>24874</v>
      </c>
      <c r="C47" s="222" t="s">
        <v>24831</v>
      </c>
      <c r="D47" s="223">
        <v>1.46</v>
      </c>
      <c r="E47" s="217"/>
      <c r="F47" s="217"/>
    </row>
    <row r="48" spans="1:6" ht="15.75" customHeight="1" x14ac:dyDescent="0.25">
      <c r="A48" s="222">
        <v>392</v>
      </c>
      <c r="B48" s="222" t="s">
        <v>24875</v>
      </c>
      <c r="C48" s="222" t="s">
        <v>24831</v>
      </c>
      <c r="D48" s="223">
        <v>1.5</v>
      </c>
      <c r="E48" s="217"/>
      <c r="F48" s="217"/>
    </row>
    <row r="49" spans="1:6" ht="15.75" customHeight="1" x14ac:dyDescent="0.25">
      <c r="A49" s="222">
        <v>39129</v>
      </c>
      <c r="B49" s="222" t="s">
        <v>24876</v>
      </c>
      <c r="C49" s="222" t="s">
        <v>24831</v>
      </c>
      <c r="D49" s="223">
        <v>1.71</v>
      </c>
      <c r="E49" s="217"/>
      <c r="F49" s="217"/>
    </row>
    <row r="50" spans="1:6" ht="15.75" customHeight="1" x14ac:dyDescent="0.25">
      <c r="A50" s="222">
        <v>393</v>
      </c>
      <c r="B50" s="222" t="s">
        <v>24877</v>
      </c>
      <c r="C50" s="222" t="s">
        <v>24831</v>
      </c>
      <c r="D50" s="223">
        <v>1.79</v>
      </c>
      <c r="E50" s="217"/>
      <c r="F50" s="217"/>
    </row>
    <row r="51" spans="1:6" ht="15.75" customHeight="1" x14ac:dyDescent="0.25">
      <c r="A51" s="222">
        <v>39133</v>
      </c>
      <c r="B51" s="222" t="s">
        <v>24878</v>
      </c>
      <c r="C51" s="222" t="s">
        <v>24831</v>
      </c>
      <c r="D51" s="223">
        <v>3.99</v>
      </c>
      <c r="E51" s="217"/>
      <c r="F51" s="217"/>
    </row>
    <row r="52" spans="1:6" ht="15.75" customHeight="1" x14ac:dyDescent="0.25">
      <c r="A52" s="222">
        <v>397</v>
      </c>
      <c r="B52" s="222" t="s">
        <v>24879</v>
      </c>
      <c r="C52" s="222" t="s">
        <v>24831</v>
      </c>
      <c r="D52" s="223">
        <v>4.41</v>
      </c>
      <c r="E52" s="217"/>
      <c r="F52" s="217"/>
    </row>
    <row r="53" spans="1:6" ht="15.75" customHeight="1" x14ac:dyDescent="0.25">
      <c r="A53" s="222">
        <v>39132</v>
      </c>
      <c r="B53" s="222" t="s">
        <v>24880</v>
      </c>
      <c r="C53" s="222" t="s">
        <v>24831</v>
      </c>
      <c r="D53" s="223">
        <v>3.19</v>
      </c>
      <c r="E53" s="217"/>
      <c r="F53" s="217"/>
    </row>
    <row r="54" spans="1:6" ht="15.75" customHeight="1" x14ac:dyDescent="0.25">
      <c r="A54" s="222">
        <v>396</v>
      </c>
      <c r="B54" s="222" t="s">
        <v>24881</v>
      </c>
      <c r="C54" s="222" t="s">
        <v>24831</v>
      </c>
      <c r="D54" s="223">
        <v>3.42</v>
      </c>
      <c r="E54" s="217"/>
      <c r="F54" s="217"/>
    </row>
    <row r="55" spans="1:6" ht="15.75" customHeight="1" x14ac:dyDescent="0.25">
      <c r="A55" s="222">
        <v>39135</v>
      </c>
      <c r="B55" s="222" t="s">
        <v>24882</v>
      </c>
      <c r="C55" s="222" t="s">
        <v>24831</v>
      </c>
      <c r="D55" s="223">
        <v>6.39</v>
      </c>
      <c r="E55" s="217"/>
      <c r="F55" s="217"/>
    </row>
    <row r="56" spans="1:6" ht="15.75" customHeight="1" x14ac:dyDescent="0.25">
      <c r="A56" s="222">
        <v>39128</v>
      </c>
      <c r="B56" s="222" t="s">
        <v>24883</v>
      </c>
      <c r="C56" s="222" t="s">
        <v>24831</v>
      </c>
      <c r="D56" s="223">
        <v>1.59</v>
      </c>
      <c r="E56" s="217"/>
      <c r="F56" s="217"/>
    </row>
    <row r="57" spans="1:6" ht="15.75" customHeight="1" x14ac:dyDescent="0.25">
      <c r="A57" s="222">
        <v>400</v>
      </c>
      <c r="B57" s="222" t="s">
        <v>24884</v>
      </c>
      <c r="C57" s="222" t="s">
        <v>24831</v>
      </c>
      <c r="D57" s="223">
        <v>1.56</v>
      </c>
      <c r="E57" s="217"/>
      <c r="F57" s="217"/>
    </row>
    <row r="58" spans="1:6" ht="15.75" customHeight="1" x14ac:dyDescent="0.25">
      <c r="A58" s="222">
        <v>39125</v>
      </c>
      <c r="B58" s="222" t="s">
        <v>24885</v>
      </c>
      <c r="C58" s="222" t="s">
        <v>24831</v>
      </c>
      <c r="D58" s="223">
        <v>1.59</v>
      </c>
      <c r="E58" s="217"/>
      <c r="F58" s="217"/>
    </row>
    <row r="59" spans="1:6" ht="15.75" customHeight="1" x14ac:dyDescent="0.25">
      <c r="A59" s="222">
        <v>39134</v>
      </c>
      <c r="B59" s="222" t="s">
        <v>24886</v>
      </c>
      <c r="C59" s="222" t="s">
        <v>24831</v>
      </c>
      <c r="D59" s="223">
        <v>5.33</v>
      </c>
      <c r="E59" s="217"/>
      <c r="F59" s="217"/>
    </row>
    <row r="60" spans="1:6" ht="15.75" customHeight="1" x14ac:dyDescent="0.25">
      <c r="A60" s="222">
        <v>398</v>
      </c>
      <c r="B60" s="222" t="s">
        <v>24887</v>
      </c>
      <c r="C60" s="222" t="s">
        <v>24831</v>
      </c>
      <c r="D60" s="223">
        <v>4.91</v>
      </c>
      <c r="E60" s="217"/>
      <c r="F60" s="217"/>
    </row>
    <row r="61" spans="1:6" ht="15.75" customHeight="1" x14ac:dyDescent="0.25">
      <c r="A61" s="222">
        <v>39126</v>
      </c>
      <c r="B61" s="222" t="s">
        <v>24888</v>
      </c>
      <c r="C61" s="222" t="s">
        <v>24831</v>
      </c>
      <c r="D61" s="223">
        <v>7.19</v>
      </c>
      <c r="E61" s="217"/>
      <c r="F61" s="217"/>
    </row>
    <row r="62" spans="1:6" ht="15.75" customHeight="1" x14ac:dyDescent="0.25">
      <c r="A62" s="222">
        <v>399</v>
      </c>
      <c r="B62" s="222" t="s">
        <v>24889</v>
      </c>
      <c r="C62" s="222" t="s">
        <v>24831</v>
      </c>
      <c r="D62" s="223">
        <v>6.34</v>
      </c>
      <c r="E62" s="217"/>
      <c r="F62" s="217"/>
    </row>
    <row r="63" spans="1:6" ht="15.75" customHeight="1" x14ac:dyDescent="0.25">
      <c r="A63" s="222">
        <v>39158</v>
      </c>
      <c r="B63" s="222" t="s">
        <v>24890</v>
      </c>
      <c r="C63" s="222" t="s">
        <v>24831</v>
      </c>
      <c r="D63" s="223">
        <v>17.02</v>
      </c>
      <c r="E63" s="217"/>
      <c r="F63" s="217"/>
    </row>
    <row r="64" spans="1:6" ht="15.75" customHeight="1" x14ac:dyDescent="0.25">
      <c r="A64" s="222">
        <v>39141</v>
      </c>
      <c r="B64" s="222" t="s">
        <v>24891</v>
      </c>
      <c r="C64" s="222" t="s">
        <v>24831</v>
      </c>
      <c r="D64" s="223">
        <v>1.23</v>
      </c>
      <c r="E64" s="217"/>
      <c r="F64" s="217"/>
    </row>
    <row r="65" spans="1:6" ht="15.75" customHeight="1" x14ac:dyDescent="0.25">
      <c r="A65" s="222">
        <v>39140</v>
      </c>
      <c r="B65" s="222" t="s">
        <v>24892</v>
      </c>
      <c r="C65" s="222" t="s">
        <v>24831</v>
      </c>
      <c r="D65" s="223">
        <v>1.1200000000000001</v>
      </c>
      <c r="E65" s="217"/>
      <c r="F65" s="217"/>
    </row>
    <row r="66" spans="1:6" ht="15.75" customHeight="1" x14ac:dyDescent="0.25">
      <c r="A66" s="222">
        <v>39137</v>
      </c>
      <c r="B66" s="222" t="s">
        <v>24893</v>
      </c>
      <c r="C66" s="222" t="s">
        <v>24831</v>
      </c>
      <c r="D66" s="223">
        <v>0.64</v>
      </c>
      <c r="E66" s="217"/>
      <c r="F66" s="217"/>
    </row>
    <row r="67" spans="1:6" ht="15.75" customHeight="1" x14ac:dyDescent="0.25">
      <c r="A67" s="222">
        <v>39139</v>
      </c>
      <c r="B67" s="222" t="s">
        <v>24894</v>
      </c>
      <c r="C67" s="222" t="s">
        <v>24831</v>
      </c>
      <c r="D67" s="223">
        <v>0.93</v>
      </c>
      <c r="E67" s="217"/>
      <c r="F67" s="217"/>
    </row>
    <row r="68" spans="1:6" ht="15.75" customHeight="1" x14ac:dyDescent="0.25">
      <c r="A68" s="222">
        <v>39143</v>
      </c>
      <c r="B68" s="222" t="s">
        <v>24895</v>
      </c>
      <c r="C68" s="222" t="s">
        <v>24831</v>
      </c>
      <c r="D68" s="223">
        <v>2.5499999999999998</v>
      </c>
      <c r="E68" s="217"/>
      <c r="F68" s="217"/>
    </row>
    <row r="69" spans="1:6" ht="15.75" customHeight="1" x14ac:dyDescent="0.25">
      <c r="A69" s="222">
        <v>39142</v>
      </c>
      <c r="B69" s="222" t="s">
        <v>24896</v>
      </c>
      <c r="C69" s="222" t="s">
        <v>24831</v>
      </c>
      <c r="D69" s="223">
        <v>1.82</v>
      </c>
      <c r="E69" s="217"/>
      <c r="F69" s="217"/>
    </row>
    <row r="70" spans="1:6" ht="15.75" customHeight="1" x14ac:dyDescent="0.25">
      <c r="A70" s="222">
        <v>39138</v>
      </c>
      <c r="B70" s="222" t="s">
        <v>24897</v>
      </c>
      <c r="C70" s="222" t="s">
        <v>24831</v>
      </c>
      <c r="D70" s="223">
        <v>0.68</v>
      </c>
      <c r="E70" s="217"/>
      <c r="F70" s="217"/>
    </row>
    <row r="71" spans="1:6" ht="15.75" customHeight="1" x14ac:dyDescent="0.25">
      <c r="A71" s="222">
        <v>39136</v>
      </c>
      <c r="B71" s="222" t="s">
        <v>24898</v>
      </c>
      <c r="C71" s="222" t="s">
        <v>24831</v>
      </c>
      <c r="D71" s="223">
        <v>0.45</v>
      </c>
      <c r="E71" s="217"/>
      <c r="F71" s="217"/>
    </row>
    <row r="72" spans="1:6" ht="15.75" customHeight="1" x14ac:dyDescent="0.25">
      <c r="A72" s="222">
        <v>39144</v>
      </c>
      <c r="B72" s="222" t="s">
        <v>24899</v>
      </c>
      <c r="C72" s="222" t="s">
        <v>24831</v>
      </c>
      <c r="D72" s="223">
        <v>2.97</v>
      </c>
      <c r="E72" s="217"/>
      <c r="F72" s="217"/>
    </row>
    <row r="73" spans="1:6" ht="15.75" customHeight="1" x14ac:dyDescent="0.25">
      <c r="A73" s="222">
        <v>39145</v>
      </c>
      <c r="B73" s="222" t="s">
        <v>24900</v>
      </c>
      <c r="C73" s="222" t="s">
        <v>24831</v>
      </c>
      <c r="D73" s="223">
        <v>4.8899999999999997</v>
      </c>
      <c r="E73" s="217"/>
      <c r="F73" s="217"/>
    </row>
    <row r="74" spans="1:6" ht="15.75" customHeight="1" x14ac:dyDescent="0.25">
      <c r="A74" s="222">
        <v>12615</v>
      </c>
      <c r="B74" s="222" t="s">
        <v>24901</v>
      </c>
      <c r="C74" s="222" t="s">
        <v>24831</v>
      </c>
      <c r="D74" s="223">
        <v>3.99</v>
      </c>
      <c r="E74" s="217"/>
      <c r="F74" s="217"/>
    </row>
    <row r="75" spans="1:6" ht="15.75" customHeight="1" x14ac:dyDescent="0.25">
      <c r="A75" s="222">
        <v>11927</v>
      </c>
      <c r="B75" s="222" t="s">
        <v>24902</v>
      </c>
      <c r="C75" s="222" t="s">
        <v>24831</v>
      </c>
      <c r="D75" s="223">
        <v>3.76</v>
      </c>
      <c r="E75" s="217"/>
      <c r="F75" s="217"/>
    </row>
    <row r="76" spans="1:6" ht="15.75" customHeight="1" x14ac:dyDescent="0.25">
      <c r="A76" s="222">
        <v>11928</v>
      </c>
      <c r="B76" s="222" t="s">
        <v>24903</v>
      </c>
      <c r="C76" s="222" t="s">
        <v>24831</v>
      </c>
      <c r="D76" s="223">
        <v>4.3</v>
      </c>
      <c r="E76" s="217"/>
      <c r="F76" s="217"/>
    </row>
    <row r="77" spans="1:6" ht="15.75" customHeight="1" x14ac:dyDescent="0.25">
      <c r="A77" s="222">
        <v>11929</v>
      </c>
      <c r="B77" s="222" t="s">
        <v>24904</v>
      </c>
      <c r="C77" s="222" t="s">
        <v>24831</v>
      </c>
      <c r="D77" s="223">
        <v>6.66</v>
      </c>
      <c r="E77" s="217"/>
      <c r="F77" s="217"/>
    </row>
    <row r="78" spans="1:6" ht="15.75" customHeight="1" x14ac:dyDescent="0.25">
      <c r="A78" s="222">
        <v>36801</v>
      </c>
      <c r="B78" s="222" t="s">
        <v>24905</v>
      </c>
      <c r="C78" s="222" t="s">
        <v>24831</v>
      </c>
      <c r="D78" s="223">
        <v>23.41</v>
      </c>
      <c r="E78" s="217"/>
      <c r="F78" s="217"/>
    </row>
    <row r="79" spans="1:6" ht="15.75" customHeight="1" x14ac:dyDescent="0.25">
      <c r="A79" s="222">
        <v>36246</v>
      </c>
      <c r="B79" s="222" t="s">
        <v>24906</v>
      </c>
      <c r="C79" s="222" t="s">
        <v>24850</v>
      </c>
      <c r="D79" s="223">
        <v>4.05</v>
      </c>
      <c r="E79" s="217"/>
      <c r="F79" s="217"/>
    </row>
    <row r="80" spans="1:6" ht="15.75" customHeight="1" x14ac:dyDescent="0.25">
      <c r="A80" s="222">
        <v>37600</v>
      </c>
      <c r="B80" s="222" t="s">
        <v>24907</v>
      </c>
      <c r="C80" s="222" t="s">
        <v>24831</v>
      </c>
      <c r="D80" s="223">
        <v>62.83</v>
      </c>
      <c r="E80" s="217"/>
      <c r="F80" s="217"/>
    </row>
    <row r="81" spans="1:6" ht="15.75" customHeight="1" x14ac:dyDescent="0.25">
      <c r="A81" s="222">
        <v>37599</v>
      </c>
      <c r="B81" s="222" t="s">
        <v>24908</v>
      </c>
      <c r="C81" s="222" t="s">
        <v>24831</v>
      </c>
      <c r="D81" s="223">
        <v>58.48</v>
      </c>
      <c r="E81" s="217"/>
      <c r="F81" s="217"/>
    </row>
    <row r="82" spans="1:6" ht="15.75" customHeight="1" x14ac:dyDescent="0.25">
      <c r="A82" s="222">
        <v>1</v>
      </c>
      <c r="B82" s="222" t="s">
        <v>24909</v>
      </c>
      <c r="C82" s="222" t="s">
        <v>24845</v>
      </c>
      <c r="D82" s="223">
        <v>62</v>
      </c>
      <c r="E82" s="217"/>
      <c r="F82" s="217"/>
    </row>
    <row r="83" spans="1:6" ht="15.75" customHeight="1" x14ac:dyDescent="0.25">
      <c r="A83" s="222">
        <v>3</v>
      </c>
      <c r="B83" s="222" t="s">
        <v>24910</v>
      </c>
      <c r="C83" s="222" t="s">
        <v>24827</v>
      </c>
      <c r="D83" s="223">
        <v>6.04</v>
      </c>
      <c r="E83" s="217"/>
      <c r="F83" s="217"/>
    </row>
    <row r="84" spans="1:6" ht="15.75" customHeight="1" x14ac:dyDescent="0.25">
      <c r="A84" s="222">
        <v>43054</v>
      </c>
      <c r="B84" s="222" t="s">
        <v>24911</v>
      </c>
      <c r="C84" s="222" t="s">
        <v>24845</v>
      </c>
      <c r="D84" s="223">
        <v>8.69</v>
      </c>
      <c r="E84" s="217"/>
      <c r="F84" s="217"/>
    </row>
    <row r="85" spans="1:6" ht="15.75" customHeight="1" x14ac:dyDescent="0.25">
      <c r="A85" s="222">
        <v>42402</v>
      </c>
      <c r="B85" s="222" t="s">
        <v>24912</v>
      </c>
      <c r="C85" s="222" t="s">
        <v>24845</v>
      </c>
      <c r="D85" s="223">
        <v>8.31</v>
      </c>
      <c r="E85" s="217"/>
      <c r="F85" s="217"/>
    </row>
    <row r="86" spans="1:6" ht="15.75" customHeight="1" x14ac:dyDescent="0.25">
      <c r="A86" s="222">
        <v>42403</v>
      </c>
      <c r="B86" s="222" t="s">
        <v>24913</v>
      </c>
      <c r="C86" s="222" t="s">
        <v>24845</v>
      </c>
      <c r="D86" s="223">
        <v>10.66</v>
      </c>
      <c r="E86" s="217"/>
      <c r="F86" s="217"/>
    </row>
    <row r="87" spans="1:6" ht="15.75" customHeight="1" x14ac:dyDescent="0.25">
      <c r="A87" s="222">
        <v>42404</v>
      </c>
      <c r="B87" s="222" t="s">
        <v>24914</v>
      </c>
      <c r="C87" s="222" t="s">
        <v>24845</v>
      </c>
      <c r="D87" s="223">
        <v>10.6</v>
      </c>
      <c r="E87" s="217"/>
      <c r="F87" s="217"/>
    </row>
    <row r="88" spans="1:6" ht="15.75" customHeight="1" x14ac:dyDescent="0.25">
      <c r="A88" s="222">
        <v>42405</v>
      </c>
      <c r="B88" s="222" t="s">
        <v>24915</v>
      </c>
      <c r="C88" s="222" t="s">
        <v>24845</v>
      </c>
      <c r="D88" s="223">
        <v>11.29</v>
      </c>
      <c r="E88" s="217"/>
      <c r="F88" s="217"/>
    </row>
    <row r="89" spans="1:6" ht="15.75" customHeight="1" x14ac:dyDescent="0.25">
      <c r="A89" s="222">
        <v>34341</v>
      </c>
      <c r="B89" s="222" t="s">
        <v>24916</v>
      </c>
      <c r="C89" s="222" t="s">
        <v>24845</v>
      </c>
      <c r="D89" s="223">
        <v>9.8000000000000007</v>
      </c>
      <c r="E89" s="217"/>
      <c r="F89" s="217"/>
    </row>
    <row r="90" spans="1:6" ht="15.75" customHeight="1" x14ac:dyDescent="0.25">
      <c r="A90" s="222">
        <v>43053</v>
      </c>
      <c r="B90" s="222" t="s">
        <v>24917</v>
      </c>
      <c r="C90" s="222" t="s">
        <v>24845</v>
      </c>
      <c r="D90" s="223">
        <v>7.77</v>
      </c>
      <c r="E90" s="217"/>
      <c r="F90" s="217"/>
    </row>
    <row r="91" spans="1:6" ht="15.75" customHeight="1" x14ac:dyDescent="0.25">
      <c r="A91" s="222">
        <v>43058</v>
      </c>
      <c r="B91" s="222" t="s">
        <v>24918</v>
      </c>
      <c r="C91" s="222" t="s">
        <v>24845</v>
      </c>
      <c r="D91" s="223">
        <v>8.0500000000000007</v>
      </c>
      <c r="E91" s="217"/>
      <c r="F91" s="217"/>
    </row>
    <row r="92" spans="1:6" ht="15.75" customHeight="1" x14ac:dyDescent="0.25">
      <c r="A92" s="222">
        <v>34</v>
      </c>
      <c r="B92" s="222" t="s">
        <v>24919</v>
      </c>
      <c r="C92" s="222" t="s">
        <v>24845</v>
      </c>
      <c r="D92" s="223">
        <v>8.09</v>
      </c>
      <c r="E92" s="217"/>
      <c r="F92" s="217"/>
    </row>
    <row r="93" spans="1:6" ht="15.75" customHeight="1" x14ac:dyDescent="0.25">
      <c r="A93" s="222">
        <v>43055</v>
      </c>
      <c r="B93" s="222" t="s">
        <v>24920</v>
      </c>
      <c r="C93" s="222" t="s">
        <v>24845</v>
      </c>
      <c r="D93" s="223">
        <v>7.01</v>
      </c>
      <c r="E93" s="217"/>
      <c r="F93" s="217"/>
    </row>
    <row r="94" spans="1:6" ht="15.75" customHeight="1" x14ac:dyDescent="0.25">
      <c r="A94" s="222">
        <v>43056</v>
      </c>
      <c r="B94" s="222" t="s">
        <v>24921</v>
      </c>
      <c r="C94" s="222" t="s">
        <v>24845</v>
      </c>
      <c r="D94" s="223">
        <v>8.08</v>
      </c>
      <c r="E94" s="217"/>
      <c r="F94" s="217"/>
    </row>
    <row r="95" spans="1:6" ht="15.75" customHeight="1" x14ac:dyDescent="0.25">
      <c r="A95" s="222">
        <v>43057</v>
      </c>
      <c r="B95" s="222" t="s">
        <v>24922</v>
      </c>
      <c r="C95" s="222" t="s">
        <v>24845</v>
      </c>
      <c r="D95" s="223">
        <v>8.8800000000000008</v>
      </c>
      <c r="E95" s="217"/>
      <c r="F95" s="217"/>
    </row>
    <row r="96" spans="1:6" ht="15.75" customHeight="1" x14ac:dyDescent="0.25">
      <c r="A96" s="222">
        <v>34449</v>
      </c>
      <c r="B96" s="222" t="s">
        <v>24923</v>
      </c>
      <c r="C96" s="222" t="s">
        <v>24845</v>
      </c>
      <c r="D96" s="223">
        <v>9.49</v>
      </c>
      <c r="E96" s="217"/>
      <c r="F96" s="217"/>
    </row>
    <row r="97" spans="1:6" ht="15.75" customHeight="1" x14ac:dyDescent="0.25">
      <c r="A97" s="222">
        <v>32</v>
      </c>
      <c r="B97" s="222" t="s">
        <v>24924</v>
      </c>
      <c r="C97" s="222" t="s">
        <v>24845</v>
      </c>
      <c r="D97" s="223">
        <v>8.5399999999999991</v>
      </c>
      <c r="E97" s="217"/>
      <c r="F97" s="217"/>
    </row>
    <row r="98" spans="1:6" ht="15.75" customHeight="1" x14ac:dyDescent="0.25">
      <c r="A98" s="222">
        <v>33</v>
      </c>
      <c r="B98" s="222" t="s">
        <v>24925</v>
      </c>
      <c r="C98" s="222" t="s">
        <v>24845</v>
      </c>
      <c r="D98" s="223">
        <v>8.58</v>
      </c>
      <c r="E98" s="217"/>
      <c r="F98" s="217"/>
    </row>
    <row r="99" spans="1:6" ht="15.75" customHeight="1" x14ac:dyDescent="0.25">
      <c r="A99" s="222">
        <v>43061</v>
      </c>
      <c r="B99" s="222" t="s">
        <v>24926</v>
      </c>
      <c r="C99" s="222" t="s">
        <v>24845</v>
      </c>
      <c r="D99" s="223">
        <v>8.02</v>
      </c>
      <c r="E99" s="217"/>
      <c r="F99" s="217"/>
    </row>
    <row r="100" spans="1:6" ht="15.75" customHeight="1" x14ac:dyDescent="0.25">
      <c r="A100" s="222">
        <v>43059</v>
      </c>
      <c r="B100" s="222" t="s">
        <v>24927</v>
      </c>
      <c r="C100" s="222" t="s">
        <v>24845</v>
      </c>
      <c r="D100" s="223">
        <v>7.66</v>
      </c>
      <c r="E100" s="217"/>
      <c r="F100" s="217"/>
    </row>
    <row r="101" spans="1:6" ht="15.75" customHeight="1" x14ac:dyDescent="0.25">
      <c r="A101" s="222">
        <v>43062</v>
      </c>
      <c r="B101" s="222" t="s">
        <v>24928</v>
      </c>
      <c r="C101" s="222" t="s">
        <v>24845</v>
      </c>
      <c r="D101" s="223">
        <v>8.49</v>
      </c>
      <c r="E101" s="217"/>
      <c r="F101" s="217"/>
    </row>
    <row r="102" spans="1:6" ht="15.75" customHeight="1" x14ac:dyDescent="0.25">
      <c r="A102" s="222">
        <v>43060</v>
      </c>
      <c r="B102" s="222" t="s">
        <v>24929</v>
      </c>
      <c r="C102" s="222" t="s">
        <v>24845</v>
      </c>
      <c r="D102" s="223">
        <v>6.67</v>
      </c>
      <c r="E102" s="217"/>
      <c r="F102" s="217"/>
    </row>
    <row r="103" spans="1:6" ht="15.75" customHeight="1" x14ac:dyDescent="0.25">
      <c r="A103" s="222">
        <v>20063</v>
      </c>
      <c r="B103" s="222" t="s">
        <v>24930</v>
      </c>
      <c r="C103" s="222" t="s">
        <v>24831</v>
      </c>
      <c r="D103" s="223">
        <v>3.97</v>
      </c>
      <c r="E103" s="217"/>
      <c r="F103" s="217"/>
    </row>
    <row r="104" spans="1:6" ht="15.75" customHeight="1" x14ac:dyDescent="0.25">
      <c r="A104" s="222">
        <v>40410</v>
      </c>
      <c r="B104" s="222" t="s">
        <v>24931</v>
      </c>
      <c r="C104" s="222" t="s">
        <v>24831</v>
      </c>
      <c r="D104" s="223">
        <v>19.920000000000002</v>
      </c>
      <c r="E104" s="217"/>
      <c r="F104" s="217"/>
    </row>
    <row r="105" spans="1:6" ht="15.75" customHeight="1" x14ac:dyDescent="0.25">
      <c r="A105" s="222">
        <v>40411</v>
      </c>
      <c r="B105" s="222" t="s">
        <v>24932</v>
      </c>
      <c r="C105" s="222" t="s">
        <v>24831</v>
      </c>
      <c r="D105" s="223">
        <v>21.62</v>
      </c>
      <c r="E105" s="217"/>
      <c r="F105" s="217"/>
    </row>
    <row r="106" spans="1:6" ht="15.75" customHeight="1" x14ac:dyDescent="0.25">
      <c r="A106" s="222">
        <v>40412</v>
      </c>
      <c r="B106" s="222" t="s">
        <v>24933</v>
      </c>
      <c r="C106" s="222" t="s">
        <v>24831</v>
      </c>
      <c r="D106" s="223">
        <v>24.26</v>
      </c>
      <c r="E106" s="217"/>
      <c r="F106" s="217"/>
    </row>
    <row r="107" spans="1:6" ht="15.75" customHeight="1" x14ac:dyDescent="0.25">
      <c r="A107" s="222">
        <v>38838</v>
      </c>
      <c r="B107" s="222" t="s">
        <v>24934</v>
      </c>
      <c r="C107" s="222" t="s">
        <v>24831</v>
      </c>
      <c r="D107" s="223">
        <v>9.9700000000000006</v>
      </c>
      <c r="E107" s="217"/>
      <c r="F107" s="217"/>
    </row>
    <row r="108" spans="1:6" ht="15.75" customHeight="1" x14ac:dyDescent="0.25">
      <c r="A108" s="222">
        <v>38839</v>
      </c>
      <c r="B108" s="222" t="s">
        <v>24935</v>
      </c>
      <c r="C108" s="222" t="s">
        <v>24831</v>
      </c>
      <c r="D108" s="223">
        <v>11.74</v>
      </c>
      <c r="E108" s="217"/>
      <c r="F108" s="217"/>
    </row>
    <row r="109" spans="1:6" ht="15.75" customHeight="1" x14ac:dyDescent="0.25">
      <c r="A109" s="222">
        <v>55</v>
      </c>
      <c r="B109" s="222" t="s">
        <v>24936</v>
      </c>
      <c r="C109" s="222" t="s">
        <v>24831</v>
      </c>
      <c r="D109" s="223">
        <v>3.8</v>
      </c>
      <c r="E109" s="217"/>
      <c r="F109" s="217"/>
    </row>
    <row r="110" spans="1:6" ht="15.75" customHeight="1" x14ac:dyDescent="0.25">
      <c r="A110" s="222">
        <v>61</v>
      </c>
      <c r="B110" s="222" t="s">
        <v>24937</v>
      </c>
      <c r="C110" s="222" t="s">
        <v>24831</v>
      </c>
      <c r="D110" s="223">
        <v>3.59</v>
      </c>
      <c r="E110" s="217"/>
      <c r="F110" s="217"/>
    </row>
    <row r="111" spans="1:6" ht="15.75" customHeight="1" x14ac:dyDescent="0.25">
      <c r="A111" s="222">
        <v>62</v>
      </c>
      <c r="B111" s="222" t="s">
        <v>24938</v>
      </c>
      <c r="C111" s="222" t="s">
        <v>24831</v>
      </c>
      <c r="D111" s="223">
        <v>7.45</v>
      </c>
      <c r="E111" s="217"/>
      <c r="F111" s="217"/>
    </row>
    <row r="112" spans="1:6" ht="15.75" customHeight="1" x14ac:dyDescent="0.25">
      <c r="A112" s="222">
        <v>77</v>
      </c>
      <c r="B112" s="222" t="s">
        <v>24939</v>
      </c>
      <c r="C112" s="222" t="s">
        <v>24831</v>
      </c>
      <c r="D112" s="223">
        <v>1.18</v>
      </c>
      <c r="E112" s="217"/>
      <c r="F112" s="217"/>
    </row>
    <row r="113" spans="1:6" ht="15.75" customHeight="1" x14ac:dyDescent="0.25">
      <c r="A113" s="222">
        <v>76</v>
      </c>
      <c r="B113" s="222" t="s">
        <v>24940</v>
      </c>
      <c r="C113" s="222" t="s">
        <v>24831</v>
      </c>
      <c r="D113" s="223">
        <v>1.2</v>
      </c>
      <c r="E113" s="217"/>
      <c r="F113" s="217"/>
    </row>
    <row r="114" spans="1:6" ht="15.75" customHeight="1" x14ac:dyDescent="0.25">
      <c r="A114" s="222">
        <v>67</v>
      </c>
      <c r="B114" s="222" t="s">
        <v>24941</v>
      </c>
      <c r="C114" s="222" t="s">
        <v>24831</v>
      </c>
      <c r="D114" s="223">
        <v>11.55</v>
      </c>
      <c r="E114" s="217"/>
      <c r="F114" s="217"/>
    </row>
    <row r="115" spans="1:6" ht="15.75" customHeight="1" x14ac:dyDescent="0.25">
      <c r="A115" s="222">
        <v>71</v>
      </c>
      <c r="B115" s="222" t="s">
        <v>24942</v>
      </c>
      <c r="C115" s="222" t="s">
        <v>24831</v>
      </c>
      <c r="D115" s="223">
        <v>21.23</v>
      </c>
      <c r="E115" s="217"/>
      <c r="F115" s="217"/>
    </row>
    <row r="116" spans="1:6" ht="15.75" customHeight="1" x14ac:dyDescent="0.25">
      <c r="A116" s="222">
        <v>73</v>
      </c>
      <c r="B116" s="222" t="s">
        <v>24943</v>
      </c>
      <c r="C116" s="222" t="s">
        <v>24831</v>
      </c>
      <c r="D116" s="223">
        <v>15.85</v>
      </c>
      <c r="E116" s="217"/>
      <c r="F116" s="217"/>
    </row>
    <row r="117" spans="1:6" ht="15.75" customHeight="1" x14ac:dyDescent="0.25">
      <c r="A117" s="222">
        <v>103</v>
      </c>
      <c r="B117" s="222" t="s">
        <v>24944</v>
      </c>
      <c r="C117" s="222" t="s">
        <v>24831</v>
      </c>
      <c r="D117" s="223">
        <v>47.15</v>
      </c>
      <c r="E117" s="217"/>
      <c r="F117" s="217"/>
    </row>
    <row r="118" spans="1:6" ht="15.75" customHeight="1" x14ac:dyDescent="0.25">
      <c r="A118" s="222">
        <v>107</v>
      </c>
      <c r="B118" s="222" t="s">
        <v>24945</v>
      </c>
      <c r="C118" s="222" t="s">
        <v>24831</v>
      </c>
      <c r="D118" s="223">
        <v>0.74</v>
      </c>
      <c r="E118" s="217"/>
      <c r="F118" s="217"/>
    </row>
    <row r="119" spans="1:6" ht="15.75" customHeight="1" x14ac:dyDescent="0.25">
      <c r="A119" s="222">
        <v>65</v>
      </c>
      <c r="B119" s="222" t="s">
        <v>24946</v>
      </c>
      <c r="C119" s="222" t="s">
        <v>24831</v>
      </c>
      <c r="D119" s="223">
        <v>0.91</v>
      </c>
      <c r="E119" s="217"/>
      <c r="F119" s="217"/>
    </row>
    <row r="120" spans="1:6" ht="15.75" customHeight="1" x14ac:dyDescent="0.25">
      <c r="A120" s="222">
        <v>108</v>
      </c>
      <c r="B120" s="222" t="s">
        <v>24947</v>
      </c>
      <c r="C120" s="222" t="s">
        <v>24831</v>
      </c>
      <c r="D120" s="223">
        <v>1.88</v>
      </c>
      <c r="E120" s="217"/>
      <c r="F120" s="217"/>
    </row>
    <row r="121" spans="1:6" ht="15.75" customHeight="1" x14ac:dyDescent="0.25">
      <c r="A121" s="222">
        <v>110</v>
      </c>
      <c r="B121" s="222" t="s">
        <v>24948</v>
      </c>
      <c r="C121" s="222" t="s">
        <v>24831</v>
      </c>
      <c r="D121" s="223">
        <v>7.28</v>
      </c>
      <c r="E121" s="217"/>
      <c r="F121" s="217"/>
    </row>
    <row r="122" spans="1:6" ht="15.75" customHeight="1" x14ac:dyDescent="0.25">
      <c r="A122" s="222">
        <v>109</v>
      </c>
      <c r="B122" s="222" t="s">
        <v>24949</v>
      </c>
      <c r="C122" s="222" t="s">
        <v>24831</v>
      </c>
      <c r="D122" s="223">
        <v>3.59</v>
      </c>
      <c r="E122" s="217"/>
      <c r="F122" s="217"/>
    </row>
    <row r="123" spans="1:6" ht="15.75" customHeight="1" x14ac:dyDescent="0.25">
      <c r="A123" s="222">
        <v>111</v>
      </c>
      <c r="B123" s="222" t="s">
        <v>24950</v>
      </c>
      <c r="C123" s="222" t="s">
        <v>24831</v>
      </c>
      <c r="D123" s="223">
        <v>8.39</v>
      </c>
      <c r="E123" s="217"/>
      <c r="F123" s="217"/>
    </row>
    <row r="124" spans="1:6" ht="15.75" customHeight="1" x14ac:dyDescent="0.25">
      <c r="A124" s="222">
        <v>112</v>
      </c>
      <c r="B124" s="222" t="s">
        <v>24951</v>
      </c>
      <c r="C124" s="222" t="s">
        <v>24831</v>
      </c>
      <c r="D124" s="223">
        <v>4.57</v>
      </c>
      <c r="E124" s="217"/>
      <c r="F124" s="217"/>
    </row>
    <row r="125" spans="1:6" ht="15.75" customHeight="1" x14ac:dyDescent="0.25">
      <c r="A125" s="222">
        <v>113</v>
      </c>
      <c r="B125" s="222" t="s">
        <v>24952</v>
      </c>
      <c r="C125" s="222" t="s">
        <v>24831</v>
      </c>
      <c r="D125" s="223">
        <v>12.4</v>
      </c>
      <c r="E125" s="217"/>
      <c r="F125" s="217"/>
    </row>
    <row r="126" spans="1:6" ht="15.75" customHeight="1" x14ac:dyDescent="0.25">
      <c r="A126" s="222">
        <v>104</v>
      </c>
      <c r="B126" s="222" t="s">
        <v>24953</v>
      </c>
      <c r="C126" s="222" t="s">
        <v>24831</v>
      </c>
      <c r="D126" s="223">
        <v>18.04</v>
      </c>
      <c r="E126" s="217"/>
      <c r="F126" s="217"/>
    </row>
    <row r="127" spans="1:6" ht="15.75" customHeight="1" x14ac:dyDescent="0.25">
      <c r="A127" s="222">
        <v>102</v>
      </c>
      <c r="B127" s="222" t="s">
        <v>24954</v>
      </c>
      <c r="C127" s="222" t="s">
        <v>24831</v>
      </c>
      <c r="D127" s="223">
        <v>29.61</v>
      </c>
      <c r="E127" s="217"/>
      <c r="F127" s="217"/>
    </row>
    <row r="128" spans="1:6" ht="15.75" customHeight="1" x14ac:dyDescent="0.25">
      <c r="A128" s="222">
        <v>95</v>
      </c>
      <c r="B128" s="222" t="s">
        <v>24955</v>
      </c>
      <c r="C128" s="222" t="s">
        <v>24831</v>
      </c>
      <c r="D128" s="223">
        <v>10.02</v>
      </c>
      <c r="E128" s="217"/>
      <c r="F128" s="217"/>
    </row>
    <row r="129" spans="1:6" ht="15.75" customHeight="1" x14ac:dyDescent="0.25">
      <c r="A129" s="222">
        <v>96</v>
      </c>
      <c r="B129" s="222" t="s">
        <v>24956</v>
      </c>
      <c r="C129" s="222" t="s">
        <v>24831</v>
      </c>
      <c r="D129" s="223">
        <v>11.52</v>
      </c>
      <c r="E129" s="217"/>
      <c r="F129" s="217"/>
    </row>
    <row r="130" spans="1:6" ht="15.75" customHeight="1" x14ac:dyDescent="0.25">
      <c r="A130" s="222">
        <v>97</v>
      </c>
      <c r="B130" s="222" t="s">
        <v>24957</v>
      </c>
      <c r="C130" s="222" t="s">
        <v>24831</v>
      </c>
      <c r="D130" s="223">
        <v>14.97</v>
      </c>
      <c r="E130" s="217"/>
      <c r="F130" s="217"/>
    </row>
    <row r="131" spans="1:6" ht="15.75" customHeight="1" x14ac:dyDescent="0.25">
      <c r="A131" s="222">
        <v>98</v>
      </c>
      <c r="B131" s="222" t="s">
        <v>24958</v>
      </c>
      <c r="C131" s="222" t="s">
        <v>24831</v>
      </c>
      <c r="D131" s="223">
        <v>20.170000000000002</v>
      </c>
      <c r="E131" s="217"/>
      <c r="F131" s="217"/>
    </row>
    <row r="132" spans="1:6" ht="15.75" customHeight="1" x14ac:dyDescent="0.25">
      <c r="A132" s="222">
        <v>99</v>
      </c>
      <c r="B132" s="222" t="s">
        <v>24959</v>
      </c>
      <c r="C132" s="222" t="s">
        <v>24831</v>
      </c>
      <c r="D132" s="223">
        <v>24.47</v>
      </c>
      <c r="E132" s="217"/>
      <c r="F132" s="217"/>
    </row>
    <row r="133" spans="1:6" ht="15.75" customHeight="1" x14ac:dyDescent="0.25">
      <c r="A133" s="222">
        <v>100</v>
      </c>
      <c r="B133" s="222" t="s">
        <v>24960</v>
      </c>
      <c r="C133" s="222" t="s">
        <v>24831</v>
      </c>
      <c r="D133" s="223">
        <v>34.130000000000003</v>
      </c>
      <c r="E133" s="217"/>
      <c r="F133" s="217"/>
    </row>
    <row r="134" spans="1:6" ht="15.75" customHeight="1" x14ac:dyDescent="0.25">
      <c r="A134" s="222">
        <v>75</v>
      </c>
      <c r="B134" s="222" t="s">
        <v>24961</v>
      </c>
      <c r="C134" s="222" t="s">
        <v>24831</v>
      </c>
      <c r="D134" s="223">
        <v>355.76</v>
      </c>
      <c r="E134" s="217"/>
      <c r="F134" s="217"/>
    </row>
    <row r="135" spans="1:6" ht="15.75" customHeight="1" x14ac:dyDescent="0.25">
      <c r="A135" s="222">
        <v>114</v>
      </c>
      <c r="B135" s="222" t="s">
        <v>24962</v>
      </c>
      <c r="C135" s="222" t="s">
        <v>24831</v>
      </c>
      <c r="D135" s="223">
        <v>12.96</v>
      </c>
      <c r="E135" s="217"/>
      <c r="F135" s="217"/>
    </row>
    <row r="136" spans="1:6" ht="15.75" customHeight="1" x14ac:dyDescent="0.25">
      <c r="A136" s="222">
        <v>68</v>
      </c>
      <c r="B136" s="222" t="s">
        <v>24963</v>
      </c>
      <c r="C136" s="222" t="s">
        <v>24831</v>
      </c>
      <c r="D136" s="223">
        <v>19.82</v>
      </c>
      <c r="E136" s="217"/>
      <c r="F136" s="217"/>
    </row>
    <row r="137" spans="1:6" ht="15.75" customHeight="1" x14ac:dyDescent="0.25">
      <c r="A137" s="222">
        <v>86</v>
      </c>
      <c r="B137" s="222" t="s">
        <v>24964</v>
      </c>
      <c r="C137" s="222" t="s">
        <v>24831</v>
      </c>
      <c r="D137" s="223">
        <v>36.85</v>
      </c>
      <c r="E137" s="217"/>
      <c r="F137" s="217"/>
    </row>
    <row r="138" spans="1:6" ht="15.75" customHeight="1" x14ac:dyDescent="0.25">
      <c r="A138" s="222">
        <v>66</v>
      </c>
      <c r="B138" s="222" t="s">
        <v>24965</v>
      </c>
      <c r="C138" s="222" t="s">
        <v>24831</v>
      </c>
      <c r="D138" s="223">
        <v>36.979999999999997</v>
      </c>
      <c r="E138" s="217"/>
      <c r="F138" s="217"/>
    </row>
    <row r="139" spans="1:6" ht="15.75" customHeight="1" x14ac:dyDescent="0.25">
      <c r="A139" s="222">
        <v>69</v>
      </c>
      <c r="B139" s="222" t="s">
        <v>24966</v>
      </c>
      <c r="C139" s="222" t="s">
        <v>24831</v>
      </c>
      <c r="D139" s="223">
        <v>56.53</v>
      </c>
      <c r="E139" s="217"/>
      <c r="F139" s="217"/>
    </row>
    <row r="140" spans="1:6" ht="15.75" customHeight="1" x14ac:dyDescent="0.25">
      <c r="A140" s="222">
        <v>83</v>
      </c>
      <c r="B140" s="222" t="s">
        <v>24967</v>
      </c>
      <c r="C140" s="222" t="s">
        <v>24831</v>
      </c>
      <c r="D140" s="223">
        <v>180.55</v>
      </c>
      <c r="E140" s="217"/>
      <c r="F140" s="217"/>
    </row>
    <row r="141" spans="1:6" ht="15.75" customHeight="1" x14ac:dyDescent="0.25">
      <c r="A141" s="222">
        <v>74</v>
      </c>
      <c r="B141" s="222" t="s">
        <v>24968</v>
      </c>
      <c r="C141" s="222" t="s">
        <v>24831</v>
      </c>
      <c r="D141" s="223">
        <v>252.06</v>
      </c>
      <c r="E141" s="217"/>
      <c r="F141" s="217"/>
    </row>
    <row r="142" spans="1:6" ht="15.75" customHeight="1" x14ac:dyDescent="0.25">
      <c r="A142" s="222">
        <v>106</v>
      </c>
      <c r="B142" s="222" t="s">
        <v>24969</v>
      </c>
      <c r="C142" s="222" t="s">
        <v>24831</v>
      </c>
      <c r="D142" s="223">
        <v>382.92</v>
      </c>
      <c r="E142" s="217"/>
      <c r="F142" s="217"/>
    </row>
    <row r="143" spans="1:6" ht="15.75" customHeight="1" x14ac:dyDescent="0.25">
      <c r="A143" s="222">
        <v>87</v>
      </c>
      <c r="B143" s="222" t="s">
        <v>24970</v>
      </c>
      <c r="C143" s="222" t="s">
        <v>24831</v>
      </c>
      <c r="D143" s="223">
        <v>18.2</v>
      </c>
      <c r="E143" s="217"/>
      <c r="F143" s="217"/>
    </row>
    <row r="144" spans="1:6" ht="15.75" customHeight="1" x14ac:dyDescent="0.25">
      <c r="A144" s="222">
        <v>88</v>
      </c>
      <c r="B144" s="222" t="s">
        <v>24971</v>
      </c>
      <c r="C144" s="222" t="s">
        <v>24831</v>
      </c>
      <c r="D144" s="223">
        <v>20.309999999999999</v>
      </c>
      <c r="E144" s="217"/>
      <c r="F144" s="217"/>
    </row>
    <row r="145" spans="1:6" ht="15.75" customHeight="1" x14ac:dyDescent="0.25">
      <c r="A145" s="222">
        <v>89</v>
      </c>
      <c r="B145" s="222" t="s">
        <v>24972</v>
      </c>
      <c r="C145" s="222" t="s">
        <v>24831</v>
      </c>
      <c r="D145" s="223">
        <v>30.03</v>
      </c>
      <c r="E145" s="217"/>
      <c r="F145" s="217"/>
    </row>
    <row r="146" spans="1:6" ht="15.75" customHeight="1" x14ac:dyDescent="0.25">
      <c r="A146" s="222">
        <v>90</v>
      </c>
      <c r="B146" s="222" t="s">
        <v>24973</v>
      </c>
      <c r="C146" s="222" t="s">
        <v>24831</v>
      </c>
      <c r="D146" s="223">
        <v>34.409999999999997</v>
      </c>
      <c r="E146" s="217"/>
      <c r="F146" s="217"/>
    </row>
    <row r="147" spans="1:6" ht="15.75" customHeight="1" x14ac:dyDescent="0.25">
      <c r="A147" s="222">
        <v>81</v>
      </c>
      <c r="B147" s="222" t="s">
        <v>24974</v>
      </c>
      <c r="C147" s="222" t="s">
        <v>24831</v>
      </c>
      <c r="D147" s="223">
        <v>58.85</v>
      </c>
      <c r="E147" s="217"/>
      <c r="F147" s="217"/>
    </row>
    <row r="148" spans="1:6" ht="15.75" customHeight="1" x14ac:dyDescent="0.25">
      <c r="A148" s="222">
        <v>82</v>
      </c>
      <c r="B148" s="222" t="s">
        <v>24975</v>
      </c>
      <c r="C148" s="222" t="s">
        <v>24831</v>
      </c>
      <c r="D148" s="223">
        <v>228.48</v>
      </c>
      <c r="E148" s="217"/>
      <c r="F148" s="217"/>
    </row>
    <row r="149" spans="1:6" ht="15.75" customHeight="1" x14ac:dyDescent="0.25">
      <c r="A149" s="222">
        <v>105</v>
      </c>
      <c r="B149" s="222" t="s">
        <v>24976</v>
      </c>
      <c r="C149" s="222" t="s">
        <v>24831</v>
      </c>
      <c r="D149" s="223">
        <v>267.49</v>
      </c>
      <c r="E149" s="217"/>
      <c r="F149" s="217"/>
    </row>
    <row r="150" spans="1:6" ht="15.75" customHeight="1" x14ac:dyDescent="0.25">
      <c r="A150" s="222">
        <v>60</v>
      </c>
      <c r="B150" s="222" t="s">
        <v>24977</v>
      </c>
      <c r="C150" s="222" t="s">
        <v>24831</v>
      </c>
      <c r="D150" s="223">
        <v>4.93</v>
      </c>
      <c r="E150" s="217"/>
      <c r="F150" s="217"/>
    </row>
    <row r="151" spans="1:6" ht="15.75" customHeight="1" x14ac:dyDescent="0.25">
      <c r="A151" s="222">
        <v>72</v>
      </c>
      <c r="B151" s="222" t="s">
        <v>24978</v>
      </c>
      <c r="C151" s="222" t="s">
        <v>24831</v>
      </c>
      <c r="D151" s="223">
        <v>35.979999999999997</v>
      </c>
      <c r="E151" s="217"/>
      <c r="F151" s="217"/>
    </row>
    <row r="152" spans="1:6" ht="15.75" customHeight="1" x14ac:dyDescent="0.25">
      <c r="A152" s="222">
        <v>70</v>
      </c>
      <c r="B152" s="222" t="s">
        <v>24979</v>
      </c>
      <c r="C152" s="222" t="s">
        <v>24831</v>
      </c>
      <c r="D152" s="223">
        <v>30.09</v>
      </c>
      <c r="E152" s="217"/>
      <c r="F152" s="217"/>
    </row>
    <row r="153" spans="1:6" ht="15.75" customHeight="1" x14ac:dyDescent="0.25">
      <c r="A153" s="222">
        <v>85</v>
      </c>
      <c r="B153" s="222" t="s">
        <v>24980</v>
      </c>
      <c r="C153" s="222" t="s">
        <v>24831</v>
      </c>
      <c r="D153" s="223">
        <v>43.67</v>
      </c>
      <c r="E153" s="217"/>
      <c r="F153" s="217"/>
    </row>
    <row r="154" spans="1:6" ht="15.75" customHeight="1" x14ac:dyDescent="0.25">
      <c r="A154" s="222">
        <v>84</v>
      </c>
      <c r="B154" s="222" t="s">
        <v>24981</v>
      </c>
      <c r="C154" s="222" t="s">
        <v>24831</v>
      </c>
      <c r="D154" s="223">
        <v>0.5</v>
      </c>
      <c r="E154" s="217"/>
      <c r="F154" s="217"/>
    </row>
    <row r="155" spans="1:6" ht="15.75" customHeight="1" x14ac:dyDescent="0.25">
      <c r="A155" s="222">
        <v>37997</v>
      </c>
      <c r="B155" s="222" t="s">
        <v>24982</v>
      </c>
      <c r="C155" s="222" t="s">
        <v>24831</v>
      </c>
      <c r="D155" s="223">
        <v>5.89</v>
      </c>
      <c r="E155" s="217"/>
      <c r="F155" s="217"/>
    </row>
    <row r="156" spans="1:6" ht="15.75" customHeight="1" x14ac:dyDescent="0.25">
      <c r="A156" s="222">
        <v>37998</v>
      </c>
      <c r="B156" s="222" t="s">
        <v>24983</v>
      </c>
      <c r="C156" s="222" t="s">
        <v>24831</v>
      </c>
      <c r="D156" s="223">
        <v>6.11</v>
      </c>
      <c r="E156" s="217"/>
      <c r="F156" s="217"/>
    </row>
    <row r="157" spans="1:6" ht="15.75" customHeight="1" x14ac:dyDescent="0.25">
      <c r="A157" s="222">
        <v>10899</v>
      </c>
      <c r="B157" s="222" t="s">
        <v>24984</v>
      </c>
      <c r="C157" s="222" t="s">
        <v>24831</v>
      </c>
      <c r="D157" s="223">
        <v>66.69</v>
      </c>
      <c r="E157" s="217"/>
      <c r="F157" s="217"/>
    </row>
    <row r="158" spans="1:6" ht="15.75" customHeight="1" x14ac:dyDescent="0.25">
      <c r="A158" s="222">
        <v>10900</v>
      </c>
      <c r="B158" s="222" t="s">
        <v>24985</v>
      </c>
      <c r="C158" s="222" t="s">
        <v>24831</v>
      </c>
      <c r="D158" s="223">
        <v>52.19</v>
      </c>
      <c r="E158" s="217"/>
      <c r="F158" s="217"/>
    </row>
    <row r="159" spans="1:6" ht="15.75" customHeight="1" x14ac:dyDescent="0.25">
      <c r="A159" s="222">
        <v>46</v>
      </c>
      <c r="B159" s="222" t="s">
        <v>24986</v>
      </c>
      <c r="C159" s="222" t="s">
        <v>24831</v>
      </c>
      <c r="D159" s="223">
        <v>46.01</v>
      </c>
      <c r="E159" s="217"/>
      <c r="F159" s="217"/>
    </row>
    <row r="160" spans="1:6" ht="15.75" customHeight="1" x14ac:dyDescent="0.25">
      <c r="A160" s="222">
        <v>51</v>
      </c>
      <c r="B160" s="222" t="s">
        <v>24987</v>
      </c>
      <c r="C160" s="222" t="s">
        <v>24831</v>
      </c>
      <c r="D160" s="223">
        <v>126.93</v>
      </c>
      <c r="E160" s="217"/>
      <c r="F160" s="217"/>
    </row>
    <row r="161" spans="1:6" ht="15.75" customHeight="1" x14ac:dyDescent="0.25">
      <c r="A161" s="222">
        <v>12863</v>
      </c>
      <c r="B161" s="222" t="s">
        <v>24988</v>
      </c>
      <c r="C161" s="222" t="s">
        <v>24831</v>
      </c>
      <c r="D161" s="223">
        <v>29.24</v>
      </c>
      <c r="E161" s="217"/>
      <c r="F161" s="217"/>
    </row>
    <row r="162" spans="1:6" ht="15.75" customHeight="1" x14ac:dyDescent="0.25">
      <c r="A162" s="222">
        <v>50</v>
      </c>
      <c r="B162" s="222" t="s">
        <v>24989</v>
      </c>
      <c r="C162" s="222" t="s">
        <v>24831</v>
      </c>
      <c r="D162" s="223">
        <v>66.28</v>
      </c>
      <c r="E162" s="217"/>
      <c r="F162" s="217"/>
    </row>
    <row r="163" spans="1:6" ht="15.75" customHeight="1" x14ac:dyDescent="0.25">
      <c r="A163" s="222">
        <v>47</v>
      </c>
      <c r="B163" s="222" t="s">
        <v>24990</v>
      </c>
      <c r="C163" s="222" t="s">
        <v>24831</v>
      </c>
      <c r="D163" s="223">
        <v>78.67</v>
      </c>
      <c r="E163" s="217"/>
      <c r="F163" s="217"/>
    </row>
    <row r="164" spans="1:6" ht="15.75" customHeight="1" x14ac:dyDescent="0.25">
      <c r="A164" s="222">
        <v>48</v>
      </c>
      <c r="B164" s="222" t="s">
        <v>24991</v>
      </c>
      <c r="C164" s="222" t="s">
        <v>24831</v>
      </c>
      <c r="D164" s="223">
        <v>20.52</v>
      </c>
      <c r="E164" s="217"/>
      <c r="F164" s="217"/>
    </row>
    <row r="165" spans="1:6" ht="15.75" customHeight="1" x14ac:dyDescent="0.25">
      <c r="A165" s="222">
        <v>52</v>
      </c>
      <c r="B165" s="222" t="s">
        <v>24992</v>
      </c>
      <c r="C165" s="222" t="s">
        <v>24831</v>
      </c>
      <c r="D165" s="223">
        <v>15.59</v>
      </c>
      <c r="E165" s="217"/>
      <c r="F165" s="217"/>
    </row>
    <row r="166" spans="1:6" ht="15.75" customHeight="1" x14ac:dyDescent="0.25">
      <c r="A166" s="222">
        <v>43</v>
      </c>
      <c r="B166" s="222" t="s">
        <v>24993</v>
      </c>
      <c r="C166" s="222" t="s">
        <v>24831</v>
      </c>
      <c r="D166" s="223">
        <v>52.62</v>
      </c>
      <c r="E166" s="217"/>
      <c r="F166" s="217"/>
    </row>
    <row r="167" spans="1:6" ht="15.75" customHeight="1" x14ac:dyDescent="0.25">
      <c r="A167" s="222">
        <v>4791</v>
      </c>
      <c r="B167" s="222" t="s">
        <v>24994</v>
      </c>
      <c r="C167" s="222" t="s">
        <v>24845</v>
      </c>
      <c r="D167" s="223">
        <v>17.510000000000002</v>
      </c>
      <c r="E167" s="217"/>
      <c r="F167" s="217"/>
    </row>
    <row r="168" spans="1:6" ht="15.75" customHeight="1" x14ac:dyDescent="0.25">
      <c r="A168" s="222">
        <v>157</v>
      </c>
      <c r="B168" s="222" t="s">
        <v>24995</v>
      </c>
      <c r="C168" s="222" t="s">
        <v>24845</v>
      </c>
      <c r="D168" s="223">
        <v>134.05000000000001</v>
      </c>
      <c r="E168" s="217"/>
      <c r="F168" s="217"/>
    </row>
    <row r="169" spans="1:6" ht="15.75" customHeight="1" x14ac:dyDescent="0.25">
      <c r="A169" s="222">
        <v>156</v>
      </c>
      <c r="B169" s="222" t="s">
        <v>24996</v>
      </c>
      <c r="C169" s="222" t="s">
        <v>24845</v>
      </c>
      <c r="D169" s="223">
        <v>47.73</v>
      </c>
      <c r="E169" s="217"/>
      <c r="F169" s="217"/>
    </row>
    <row r="170" spans="1:6" ht="15.75" customHeight="1" x14ac:dyDescent="0.25">
      <c r="A170" s="222">
        <v>131</v>
      </c>
      <c r="B170" s="222" t="s">
        <v>24997</v>
      </c>
      <c r="C170" s="222" t="s">
        <v>24845</v>
      </c>
      <c r="D170" s="223">
        <v>40.82</v>
      </c>
      <c r="E170" s="217"/>
      <c r="F170" s="217"/>
    </row>
    <row r="171" spans="1:6" ht="15.75" customHeight="1" x14ac:dyDescent="0.25">
      <c r="A171" s="222">
        <v>39719</v>
      </c>
      <c r="B171" s="222" t="s">
        <v>24998</v>
      </c>
      <c r="C171" s="222" t="s">
        <v>24827</v>
      </c>
      <c r="D171" s="223">
        <v>85.17</v>
      </c>
      <c r="E171" s="217"/>
      <c r="F171" s="217"/>
    </row>
    <row r="172" spans="1:6" ht="15.75" customHeight="1" x14ac:dyDescent="0.25">
      <c r="A172" s="222">
        <v>21114</v>
      </c>
      <c r="B172" s="222" t="s">
        <v>24999</v>
      </c>
      <c r="C172" s="222" t="s">
        <v>24831</v>
      </c>
      <c r="D172" s="223">
        <v>18.25</v>
      </c>
      <c r="E172" s="217"/>
      <c r="F172" s="217"/>
    </row>
    <row r="173" spans="1:6" ht="15.75" customHeight="1" x14ac:dyDescent="0.25">
      <c r="A173" s="222">
        <v>119</v>
      </c>
      <c r="B173" s="222" t="s">
        <v>25000</v>
      </c>
      <c r="C173" s="222" t="s">
        <v>24831</v>
      </c>
      <c r="D173" s="223">
        <v>7.2</v>
      </c>
      <c r="E173" s="217"/>
      <c r="F173" s="217"/>
    </row>
    <row r="174" spans="1:6" ht="15.75" customHeight="1" x14ac:dyDescent="0.25">
      <c r="A174" s="222">
        <v>20080</v>
      </c>
      <c r="B174" s="222" t="s">
        <v>25001</v>
      </c>
      <c r="C174" s="222" t="s">
        <v>24831</v>
      </c>
      <c r="D174" s="223">
        <v>20.64</v>
      </c>
      <c r="E174" s="217"/>
      <c r="F174" s="217"/>
    </row>
    <row r="175" spans="1:6" ht="15.75" customHeight="1" x14ac:dyDescent="0.25">
      <c r="A175" s="222">
        <v>122</v>
      </c>
      <c r="B175" s="222" t="s">
        <v>25002</v>
      </c>
      <c r="C175" s="222" t="s">
        <v>24831</v>
      </c>
      <c r="D175" s="223">
        <v>65.040000000000006</v>
      </c>
      <c r="E175" s="217"/>
      <c r="F175" s="217"/>
    </row>
    <row r="176" spans="1:6" ht="15.75" customHeight="1" x14ac:dyDescent="0.25">
      <c r="A176" s="222">
        <v>3410</v>
      </c>
      <c r="B176" s="222" t="s">
        <v>25003</v>
      </c>
      <c r="C176" s="222" t="s">
        <v>24845</v>
      </c>
      <c r="D176" s="223">
        <v>22.51</v>
      </c>
      <c r="E176" s="217"/>
      <c r="F176" s="217"/>
    </row>
    <row r="177" spans="1:6" ht="15.75" customHeight="1" x14ac:dyDescent="0.25">
      <c r="A177" s="222">
        <v>124</v>
      </c>
      <c r="B177" s="222" t="s">
        <v>25004</v>
      </c>
      <c r="C177" s="222" t="s">
        <v>24827</v>
      </c>
      <c r="D177" s="223">
        <v>15.74</v>
      </c>
      <c r="E177" s="217"/>
      <c r="F177" s="217"/>
    </row>
    <row r="178" spans="1:6" ht="15.75" customHeight="1" x14ac:dyDescent="0.25">
      <c r="A178" s="222">
        <v>7334</v>
      </c>
      <c r="B178" s="222" t="s">
        <v>25005</v>
      </c>
      <c r="C178" s="222" t="s">
        <v>24827</v>
      </c>
      <c r="D178" s="223">
        <v>12.95</v>
      </c>
      <c r="E178" s="217"/>
      <c r="F178" s="217"/>
    </row>
    <row r="179" spans="1:6" ht="15.75" customHeight="1" x14ac:dyDescent="0.25">
      <c r="A179" s="222">
        <v>123</v>
      </c>
      <c r="B179" s="222" t="s">
        <v>25006</v>
      </c>
      <c r="C179" s="222" t="s">
        <v>24827</v>
      </c>
      <c r="D179" s="223">
        <v>6.44</v>
      </c>
      <c r="E179" s="217"/>
      <c r="F179" s="217"/>
    </row>
    <row r="180" spans="1:6" ht="15.75" customHeight="1" x14ac:dyDescent="0.25">
      <c r="A180" s="222">
        <v>127</v>
      </c>
      <c r="B180" s="222" t="s">
        <v>25007</v>
      </c>
      <c r="C180" s="222" t="s">
        <v>24827</v>
      </c>
      <c r="D180" s="223">
        <v>15.37</v>
      </c>
      <c r="E180" s="217"/>
      <c r="F180" s="217"/>
    </row>
    <row r="181" spans="1:6" ht="15.75" customHeight="1" x14ac:dyDescent="0.25">
      <c r="A181" s="222">
        <v>41373</v>
      </c>
      <c r="B181" s="222" t="s">
        <v>25008</v>
      </c>
      <c r="C181" s="222" t="s">
        <v>24827</v>
      </c>
      <c r="D181" s="223">
        <v>21.42</v>
      </c>
      <c r="E181" s="217"/>
      <c r="F181" s="217"/>
    </row>
    <row r="182" spans="1:6" ht="15.75" customHeight="1" x14ac:dyDescent="0.25">
      <c r="A182" s="222">
        <v>133</v>
      </c>
      <c r="B182" s="222" t="s">
        <v>25009</v>
      </c>
      <c r="C182" s="222" t="s">
        <v>24827</v>
      </c>
      <c r="D182" s="223">
        <v>6.38</v>
      </c>
      <c r="E182" s="217"/>
      <c r="F182" s="217"/>
    </row>
    <row r="183" spans="1:6" ht="15.75" customHeight="1" x14ac:dyDescent="0.25">
      <c r="A183" s="222">
        <v>43617</v>
      </c>
      <c r="B183" s="222" t="s">
        <v>25010</v>
      </c>
      <c r="C183" s="222" t="s">
        <v>24827</v>
      </c>
      <c r="D183" s="223">
        <v>7.13</v>
      </c>
      <c r="E183" s="217"/>
      <c r="F183" s="217"/>
    </row>
    <row r="184" spans="1:6" ht="15.75" customHeight="1" x14ac:dyDescent="0.25">
      <c r="A184" s="222">
        <v>132</v>
      </c>
      <c r="B184" s="222" t="s">
        <v>25011</v>
      </c>
      <c r="C184" s="222" t="s">
        <v>24827</v>
      </c>
      <c r="D184" s="223">
        <v>6.62</v>
      </c>
      <c r="E184" s="217"/>
      <c r="F184" s="217"/>
    </row>
    <row r="185" spans="1:6" ht="15.75" customHeight="1" x14ac:dyDescent="0.25">
      <c r="A185" s="222">
        <v>43618</v>
      </c>
      <c r="B185" s="222" t="s">
        <v>25012</v>
      </c>
      <c r="C185" s="222" t="s">
        <v>24845</v>
      </c>
      <c r="D185" s="223">
        <v>16.66</v>
      </c>
      <c r="E185" s="217"/>
      <c r="F185" s="217"/>
    </row>
    <row r="186" spans="1:6" ht="15.75" customHeight="1" x14ac:dyDescent="0.25">
      <c r="A186" s="222">
        <v>37476</v>
      </c>
      <c r="B186" s="222" t="s">
        <v>25013</v>
      </c>
      <c r="C186" s="222" t="s">
        <v>24831</v>
      </c>
      <c r="D186" s="223">
        <v>2217.1</v>
      </c>
      <c r="E186" s="217"/>
      <c r="F186" s="217"/>
    </row>
    <row r="187" spans="1:6" ht="15.75" customHeight="1" x14ac:dyDescent="0.25">
      <c r="A187" s="222">
        <v>37478</v>
      </c>
      <c r="B187" s="222" t="s">
        <v>25014</v>
      </c>
      <c r="C187" s="222" t="s">
        <v>24831</v>
      </c>
      <c r="D187" s="223">
        <v>2776.97</v>
      </c>
      <c r="E187" s="217"/>
      <c r="F187" s="217"/>
    </row>
    <row r="188" spans="1:6" ht="15.75" customHeight="1" x14ac:dyDescent="0.25">
      <c r="A188" s="222">
        <v>37477</v>
      </c>
      <c r="B188" s="222" t="s">
        <v>25015</v>
      </c>
      <c r="C188" s="222" t="s">
        <v>24831</v>
      </c>
      <c r="D188" s="223">
        <v>3762.35</v>
      </c>
      <c r="E188" s="217"/>
      <c r="F188" s="217"/>
    </row>
    <row r="189" spans="1:6" ht="15.75" customHeight="1" x14ac:dyDescent="0.25">
      <c r="A189" s="222">
        <v>37479</v>
      </c>
      <c r="B189" s="222" t="s">
        <v>25016</v>
      </c>
      <c r="C189" s="222" t="s">
        <v>24831</v>
      </c>
      <c r="D189" s="223">
        <v>4462.1899999999996</v>
      </c>
      <c r="E189" s="217"/>
      <c r="F189" s="217"/>
    </row>
    <row r="190" spans="1:6" ht="15.75" customHeight="1" x14ac:dyDescent="0.25">
      <c r="A190" s="222">
        <v>41632</v>
      </c>
      <c r="B190" s="222" t="s">
        <v>25017</v>
      </c>
      <c r="C190" s="222" t="s">
        <v>24831</v>
      </c>
      <c r="D190" s="223">
        <v>2424.25</v>
      </c>
      <c r="E190" s="217"/>
      <c r="F190" s="217"/>
    </row>
    <row r="191" spans="1:6" ht="15.75" customHeight="1" x14ac:dyDescent="0.25">
      <c r="A191" s="222">
        <v>41634</v>
      </c>
      <c r="B191" s="222" t="s">
        <v>25018</v>
      </c>
      <c r="C191" s="222" t="s">
        <v>24831</v>
      </c>
      <c r="D191" s="223">
        <v>2653.18</v>
      </c>
      <c r="E191" s="217"/>
      <c r="F191" s="217"/>
    </row>
    <row r="192" spans="1:6" ht="15.75" customHeight="1" x14ac:dyDescent="0.25">
      <c r="A192" s="222">
        <v>41633</v>
      </c>
      <c r="B192" s="222" t="s">
        <v>25019</v>
      </c>
      <c r="C192" s="222" t="s">
        <v>24831</v>
      </c>
      <c r="D192" s="223">
        <v>2846.95</v>
      </c>
      <c r="E192" s="217"/>
      <c r="F192" s="217"/>
    </row>
    <row r="193" spans="1:6" ht="15.75" customHeight="1" x14ac:dyDescent="0.25">
      <c r="A193" s="222">
        <v>41635</v>
      </c>
      <c r="B193" s="222" t="s">
        <v>25020</v>
      </c>
      <c r="C193" s="222" t="s">
        <v>24831</v>
      </c>
      <c r="D193" s="223">
        <v>3194.08</v>
      </c>
      <c r="E193" s="217"/>
      <c r="F193" s="217"/>
    </row>
    <row r="194" spans="1:6" ht="15.75" customHeight="1" x14ac:dyDescent="0.25">
      <c r="A194" s="222">
        <v>4319</v>
      </c>
      <c r="B194" s="222" t="s">
        <v>25021</v>
      </c>
      <c r="C194" s="222" t="s">
        <v>24831</v>
      </c>
      <c r="D194" s="223">
        <v>0.96</v>
      </c>
      <c r="E194" s="217"/>
      <c r="F194" s="217"/>
    </row>
    <row r="195" spans="1:6" ht="15.75" customHeight="1" x14ac:dyDescent="0.25">
      <c r="A195" s="222">
        <v>42409</v>
      </c>
      <c r="B195" s="222" t="s">
        <v>25022</v>
      </c>
      <c r="C195" s="222" t="s">
        <v>24845</v>
      </c>
      <c r="D195" s="223">
        <v>10.49</v>
      </c>
      <c r="E195" s="217"/>
      <c r="F195" s="217"/>
    </row>
    <row r="196" spans="1:6" ht="15.75" customHeight="1" x14ac:dyDescent="0.25">
      <c r="A196" s="222">
        <v>40553</v>
      </c>
      <c r="B196" s="222" t="s">
        <v>25023</v>
      </c>
      <c r="C196" s="222" t="s">
        <v>25024</v>
      </c>
      <c r="D196" s="223">
        <v>35.700000000000003</v>
      </c>
      <c r="E196" s="217"/>
      <c r="F196" s="217"/>
    </row>
    <row r="197" spans="1:6" ht="15.75" customHeight="1" x14ac:dyDescent="0.25">
      <c r="A197" s="222">
        <v>6114</v>
      </c>
      <c r="B197" s="222" t="s">
        <v>25025</v>
      </c>
      <c r="C197" s="222" t="s">
        <v>24839</v>
      </c>
      <c r="D197" s="223">
        <v>9</v>
      </c>
      <c r="E197" s="217"/>
      <c r="F197" s="217"/>
    </row>
    <row r="198" spans="1:6" ht="15.75" customHeight="1" x14ac:dyDescent="0.25">
      <c r="A198" s="222">
        <v>40912</v>
      </c>
      <c r="B198" s="222" t="s">
        <v>25026</v>
      </c>
      <c r="C198" s="222" t="s">
        <v>25027</v>
      </c>
      <c r="D198" s="223">
        <v>1594.77</v>
      </c>
      <c r="E198" s="217"/>
      <c r="F198" s="217"/>
    </row>
    <row r="199" spans="1:6" ht="15.75" customHeight="1" x14ac:dyDescent="0.25">
      <c r="A199" s="222">
        <v>247</v>
      </c>
      <c r="B199" s="222" t="s">
        <v>307</v>
      </c>
      <c r="C199" s="222" t="s">
        <v>24839</v>
      </c>
      <c r="D199" s="223">
        <v>9.07</v>
      </c>
      <c r="E199" s="217"/>
      <c r="F199" s="217"/>
    </row>
    <row r="200" spans="1:6" ht="15.75" customHeight="1" x14ac:dyDescent="0.25">
      <c r="A200" s="222">
        <v>40919</v>
      </c>
      <c r="B200" s="222" t="s">
        <v>25028</v>
      </c>
      <c r="C200" s="222" t="s">
        <v>25027</v>
      </c>
      <c r="D200" s="223">
        <v>1608.21</v>
      </c>
      <c r="E200" s="217"/>
      <c r="F200" s="217"/>
    </row>
    <row r="201" spans="1:6" ht="15.75" customHeight="1" x14ac:dyDescent="0.25">
      <c r="A201" s="222">
        <v>25958</v>
      </c>
      <c r="B201" s="222" t="s">
        <v>25029</v>
      </c>
      <c r="C201" s="222" t="s">
        <v>24839</v>
      </c>
      <c r="D201" s="223">
        <v>11.14</v>
      </c>
      <c r="E201" s="217"/>
      <c r="F201" s="217"/>
    </row>
    <row r="202" spans="1:6" ht="15.75" customHeight="1" x14ac:dyDescent="0.25">
      <c r="A202" s="222">
        <v>40984</v>
      </c>
      <c r="B202" s="222" t="s">
        <v>25030</v>
      </c>
      <c r="C202" s="222" t="s">
        <v>25027</v>
      </c>
      <c r="D202" s="223">
        <v>1975.42</v>
      </c>
      <c r="E202" s="217"/>
      <c r="F202" s="217"/>
    </row>
    <row r="203" spans="1:6" ht="15.75" customHeight="1" x14ac:dyDescent="0.25">
      <c r="A203" s="222">
        <v>248</v>
      </c>
      <c r="B203" s="222" t="s">
        <v>25031</v>
      </c>
      <c r="C203" s="222" t="s">
        <v>24839</v>
      </c>
      <c r="D203" s="223">
        <v>9.31</v>
      </c>
      <c r="E203" s="217"/>
      <c r="F203" s="217"/>
    </row>
    <row r="204" spans="1:6" ht="15.75" customHeight="1" x14ac:dyDescent="0.25">
      <c r="A204" s="222">
        <v>41086</v>
      </c>
      <c r="B204" s="222" t="s">
        <v>25032</v>
      </c>
      <c r="C204" s="222" t="s">
        <v>25027</v>
      </c>
      <c r="D204" s="223">
        <v>1650.22</v>
      </c>
      <c r="E204" s="217"/>
      <c r="F204" s="217"/>
    </row>
    <row r="205" spans="1:6" ht="15.75" customHeight="1" x14ac:dyDescent="0.25">
      <c r="A205" s="222">
        <v>34466</v>
      </c>
      <c r="B205" s="222" t="s">
        <v>308</v>
      </c>
      <c r="C205" s="222" t="s">
        <v>24839</v>
      </c>
      <c r="D205" s="223">
        <v>9.31</v>
      </c>
      <c r="E205" s="217"/>
      <c r="F205" s="217"/>
    </row>
    <row r="206" spans="1:6" ht="15.75" customHeight="1" x14ac:dyDescent="0.25">
      <c r="A206" s="222">
        <v>41083</v>
      </c>
      <c r="B206" s="222" t="s">
        <v>25033</v>
      </c>
      <c r="C206" s="222" t="s">
        <v>25027</v>
      </c>
      <c r="D206" s="223">
        <v>1650.22</v>
      </c>
      <c r="E206" s="217"/>
      <c r="F206" s="217"/>
    </row>
    <row r="207" spans="1:6" ht="15.75" customHeight="1" x14ac:dyDescent="0.25">
      <c r="A207" s="222">
        <v>252</v>
      </c>
      <c r="B207" s="222" t="s">
        <v>309</v>
      </c>
      <c r="C207" s="222" t="s">
        <v>24839</v>
      </c>
      <c r="D207" s="223">
        <v>9.64</v>
      </c>
      <c r="E207" s="217"/>
      <c r="F207" s="217"/>
    </row>
    <row r="208" spans="1:6" ht="15.75" customHeight="1" x14ac:dyDescent="0.25">
      <c r="A208" s="222">
        <v>40909</v>
      </c>
      <c r="B208" s="222" t="s">
        <v>25034</v>
      </c>
      <c r="C208" s="222" t="s">
        <v>25027</v>
      </c>
      <c r="D208" s="224">
        <v>1710.54</v>
      </c>
      <c r="E208" s="217"/>
      <c r="F208" s="217"/>
    </row>
    <row r="209" spans="1:6" ht="15.75" customHeight="1" x14ac:dyDescent="0.25">
      <c r="A209" s="222">
        <v>242</v>
      </c>
      <c r="B209" s="222" t="s">
        <v>25035</v>
      </c>
      <c r="C209" s="222" t="s">
        <v>24839</v>
      </c>
      <c r="D209" s="224">
        <v>11.88</v>
      </c>
      <c r="E209" s="217"/>
      <c r="F209" s="217"/>
    </row>
    <row r="210" spans="1:6" ht="15.75" customHeight="1" x14ac:dyDescent="0.25">
      <c r="A210" s="222">
        <v>41085</v>
      </c>
      <c r="B210" s="222" t="s">
        <v>25036</v>
      </c>
      <c r="C210" s="222" t="s">
        <v>25027</v>
      </c>
      <c r="D210" s="224">
        <v>2107.35</v>
      </c>
      <c r="E210" s="217"/>
      <c r="F210" s="217"/>
    </row>
    <row r="211" spans="1:6" ht="15.75" customHeight="1" x14ac:dyDescent="0.25">
      <c r="A211" s="222">
        <v>427</v>
      </c>
      <c r="B211" s="222" t="s">
        <v>25037</v>
      </c>
      <c r="C211" s="222" t="s">
        <v>24831</v>
      </c>
      <c r="D211" s="224">
        <v>5.7</v>
      </c>
      <c r="E211" s="217"/>
      <c r="F211" s="217"/>
    </row>
    <row r="212" spans="1:6" ht="15.75" customHeight="1" x14ac:dyDescent="0.25">
      <c r="A212" s="222">
        <v>417</v>
      </c>
      <c r="B212" s="222" t="s">
        <v>25038</v>
      </c>
      <c r="C212" s="222" t="s">
        <v>24831</v>
      </c>
      <c r="D212" s="224">
        <v>2.69</v>
      </c>
      <c r="E212" s="217"/>
      <c r="F212" s="217"/>
    </row>
    <row r="213" spans="1:6" ht="15.75" customHeight="1" x14ac:dyDescent="0.25">
      <c r="A213" s="222">
        <v>11273</v>
      </c>
      <c r="B213" s="222" t="s">
        <v>25039</v>
      </c>
      <c r="C213" s="222" t="s">
        <v>24831</v>
      </c>
      <c r="D213" s="224">
        <v>8.34</v>
      </c>
      <c r="E213" s="217"/>
      <c r="F213" s="217"/>
    </row>
    <row r="214" spans="1:6" ht="15.75" customHeight="1" x14ac:dyDescent="0.25">
      <c r="A214" s="222">
        <v>11272</v>
      </c>
      <c r="B214" s="222" t="s">
        <v>25040</v>
      </c>
      <c r="C214" s="222" t="s">
        <v>24831</v>
      </c>
      <c r="D214" s="224">
        <v>5.03</v>
      </c>
      <c r="E214" s="217"/>
      <c r="F214" s="217"/>
    </row>
    <row r="215" spans="1:6" ht="15.75" customHeight="1" x14ac:dyDescent="0.25">
      <c r="A215" s="222">
        <v>11275</v>
      </c>
      <c r="B215" s="222" t="s">
        <v>25041</v>
      </c>
      <c r="C215" s="222" t="s">
        <v>24831</v>
      </c>
      <c r="D215" s="224">
        <v>2.02</v>
      </c>
      <c r="E215" s="217"/>
      <c r="F215" s="217"/>
    </row>
    <row r="216" spans="1:6" ht="15.75" customHeight="1" x14ac:dyDescent="0.25">
      <c r="A216" s="222">
        <v>11274</v>
      </c>
      <c r="B216" s="222" t="s">
        <v>25042</v>
      </c>
      <c r="C216" s="222" t="s">
        <v>24831</v>
      </c>
      <c r="D216" s="223">
        <v>1.54</v>
      </c>
      <c r="E216" s="217"/>
      <c r="F216" s="217"/>
    </row>
    <row r="217" spans="1:6" ht="15.75" customHeight="1" x14ac:dyDescent="0.25">
      <c r="A217" s="222">
        <v>38470</v>
      </c>
      <c r="B217" s="222" t="s">
        <v>25043</v>
      </c>
      <c r="C217" s="222" t="s">
        <v>24831</v>
      </c>
      <c r="D217" s="223">
        <v>35</v>
      </c>
      <c r="E217" s="217"/>
      <c r="F217" s="217"/>
    </row>
    <row r="218" spans="1:6" ht="15.75" customHeight="1" x14ac:dyDescent="0.25">
      <c r="A218" s="222">
        <v>38547</v>
      </c>
      <c r="B218" s="222" t="s">
        <v>25044</v>
      </c>
      <c r="C218" s="222" t="s">
        <v>24831</v>
      </c>
      <c r="D218" s="223">
        <v>95.51</v>
      </c>
      <c r="E218" s="217"/>
      <c r="F218" s="217"/>
    </row>
    <row r="219" spans="1:6" ht="15.75" customHeight="1" x14ac:dyDescent="0.25">
      <c r="A219" s="222">
        <v>38469</v>
      </c>
      <c r="B219" s="222" t="s">
        <v>25045</v>
      </c>
      <c r="C219" s="222" t="s">
        <v>24831</v>
      </c>
      <c r="D219" s="223">
        <v>102.7</v>
      </c>
      <c r="E219" s="217"/>
      <c r="F219" s="217"/>
    </row>
    <row r="220" spans="1:6" ht="15.75" customHeight="1" x14ac:dyDescent="0.25">
      <c r="A220" s="222">
        <v>38467</v>
      </c>
      <c r="B220" s="222" t="s">
        <v>25046</v>
      </c>
      <c r="C220" s="222" t="s">
        <v>24831</v>
      </c>
      <c r="D220" s="224">
        <v>57.78</v>
      </c>
      <c r="E220" s="217"/>
      <c r="F220" s="217"/>
    </row>
    <row r="221" spans="1:6" ht="15.75" customHeight="1" x14ac:dyDescent="0.25">
      <c r="A221" s="222">
        <v>38468</v>
      </c>
      <c r="B221" s="222" t="s">
        <v>25047</v>
      </c>
      <c r="C221" s="222" t="s">
        <v>24831</v>
      </c>
      <c r="D221" s="223">
        <v>63.58</v>
      </c>
      <c r="E221" s="217"/>
      <c r="F221" s="217"/>
    </row>
    <row r="222" spans="1:6" ht="15.75" customHeight="1" x14ac:dyDescent="0.25">
      <c r="A222" s="222">
        <v>38471</v>
      </c>
      <c r="B222" s="222" t="s">
        <v>25048</v>
      </c>
      <c r="C222" s="222" t="s">
        <v>24831</v>
      </c>
      <c r="D222" s="224">
        <v>82.57</v>
      </c>
      <c r="E222" s="217"/>
      <c r="F222" s="217"/>
    </row>
    <row r="223" spans="1:6" ht="15.75" customHeight="1" x14ac:dyDescent="0.25">
      <c r="A223" s="222">
        <v>37370</v>
      </c>
      <c r="B223" s="222" t="s">
        <v>25049</v>
      </c>
      <c r="C223" s="222" t="s">
        <v>24839</v>
      </c>
      <c r="D223" s="223">
        <v>1.86</v>
      </c>
      <c r="E223" s="217"/>
      <c r="F223" s="217"/>
    </row>
    <row r="224" spans="1:6" ht="15.75" customHeight="1" x14ac:dyDescent="0.25">
      <c r="A224" s="222">
        <v>40862</v>
      </c>
      <c r="B224" s="222" t="s">
        <v>25050</v>
      </c>
      <c r="C224" s="222" t="s">
        <v>25027</v>
      </c>
      <c r="D224" s="224">
        <v>349.87</v>
      </c>
      <c r="E224" s="217"/>
      <c r="F224" s="217"/>
    </row>
    <row r="225" spans="1:6" ht="15.75" customHeight="1" x14ac:dyDescent="0.25">
      <c r="A225" s="222">
        <v>10658</v>
      </c>
      <c r="B225" s="222" t="s">
        <v>25051</v>
      </c>
      <c r="C225" s="222" t="s">
        <v>24831</v>
      </c>
      <c r="D225" s="223">
        <v>6880</v>
      </c>
      <c r="E225" s="217"/>
      <c r="F225" s="217"/>
    </row>
    <row r="226" spans="1:6" ht="15.75" customHeight="1" x14ac:dyDescent="0.25">
      <c r="A226" s="222">
        <v>253</v>
      </c>
      <c r="B226" s="222" t="s">
        <v>25052</v>
      </c>
      <c r="C226" s="222" t="s">
        <v>24839</v>
      </c>
      <c r="D226" s="224">
        <v>12.9</v>
      </c>
      <c r="E226" s="217"/>
      <c r="F226" s="217"/>
    </row>
    <row r="227" spans="1:6" ht="15.75" customHeight="1" x14ac:dyDescent="0.25">
      <c r="A227" s="222">
        <v>40809</v>
      </c>
      <c r="B227" s="222" t="s">
        <v>25053</v>
      </c>
      <c r="C227" s="222" t="s">
        <v>25027</v>
      </c>
      <c r="D227" s="223">
        <v>2286.1799999999998</v>
      </c>
      <c r="E227" s="217"/>
      <c r="F227" s="217"/>
    </row>
    <row r="228" spans="1:6" ht="15.75" customHeight="1" x14ac:dyDescent="0.25">
      <c r="A228" s="222">
        <v>42428</v>
      </c>
      <c r="B228" s="222" t="s">
        <v>25054</v>
      </c>
      <c r="C228" s="222" t="s">
        <v>24831</v>
      </c>
      <c r="D228" s="224">
        <v>1900</v>
      </c>
      <c r="E228" s="217"/>
      <c r="F228" s="217"/>
    </row>
    <row r="229" spans="1:6" ht="15.75" customHeight="1" x14ac:dyDescent="0.25">
      <c r="A229" s="222">
        <v>583</v>
      </c>
      <c r="B229" s="222" t="s">
        <v>25055</v>
      </c>
      <c r="C229" s="222" t="s">
        <v>24845</v>
      </c>
      <c r="D229" s="223">
        <v>35.65</v>
      </c>
      <c r="E229" s="217"/>
      <c r="F229" s="217"/>
    </row>
    <row r="230" spans="1:6" ht="15.75" customHeight="1" x14ac:dyDescent="0.25">
      <c r="A230" s="222">
        <v>299</v>
      </c>
      <c r="B230" s="222" t="s">
        <v>25056</v>
      </c>
      <c r="C230" s="222" t="s">
        <v>24831</v>
      </c>
      <c r="D230" s="224">
        <v>2.64</v>
      </c>
      <c r="E230" s="217"/>
      <c r="F230" s="217"/>
    </row>
    <row r="231" spans="1:6" ht="15.75" customHeight="1" x14ac:dyDescent="0.25">
      <c r="A231" s="222">
        <v>298</v>
      </c>
      <c r="B231" s="222" t="s">
        <v>25057</v>
      </c>
      <c r="C231" s="222" t="s">
        <v>24831</v>
      </c>
      <c r="D231" s="223">
        <v>2.66</v>
      </c>
      <c r="E231" s="217"/>
      <c r="F231" s="217"/>
    </row>
    <row r="232" spans="1:6" ht="15.75" customHeight="1" x14ac:dyDescent="0.25">
      <c r="A232" s="222">
        <v>295</v>
      </c>
      <c r="B232" s="222" t="s">
        <v>25058</v>
      </c>
      <c r="C232" s="222" t="s">
        <v>24831</v>
      </c>
      <c r="D232" s="224">
        <v>1.58</v>
      </c>
      <c r="E232" s="217"/>
      <c r="F232" s="217"/>
    </row>
    <row r="233" spans="1:6" ht="15.75" customHeight="1" x14ac:dyDescent="0.25">
      <c r="A233" s="222">
        <v>296</v>
      </c>
      <c r="B233" s="222" t="s">
        <v>25059</v>
      </c>
      <c r="C233" s="222" t="s">
        <v>24831</v>
      </c>
      <c r="D233" s="223">
        <v>1.64</v>
      </c>
      <c r="E233" s="217"/>
      <c r="F233" s="217"/>
    </row>
    <row r="234" spans="1:6" ht="15.75" customHeight="1" x14ac:dyDescent="0.25">
      <c r="A234" s="222">
        <v>297</v>
      </c>
      <c r="B234" s="222" t="s">
        <v>25060</v>
      </c>
      <c r="C234" s="222" t="s">
        <v>24831</v>
      </c>
      <c r="D234" s="223">
        <v>2.3199999999999998</v>
      </c>
      <c r="E234" s="217"/>
      <c r="F234" s="217"/>
    </row>
    <row r="235" spans="1:6" ht="15.75" customHeight="1" x14ac:dyDescent="0.25">
      <c r="A235" s="222">
        <v>301</v>
      </c>
      <c r="B235" s="222" t="s">
        <v>25061</v>
      </c>
      <c r="C235" s="222" t="s">
        <v>24831</v>
      </c>
      <c r="D235" s="223">
        <v>2.91</v>
      </c>
      <c r="E235" s="217"/>
      <c r="F235" s="217"/>
    </row>
    <row r="236" spans="1:6" ht="15.75" customHeight="1" x14ac:dyDescent="0.25">
      <c r="A236" s="222">
        <v>300</v>
      </c>
      <c r="B236" s="222" t="s">
        <v>25062</v>
      </c>
      <c r="C236" s="222" t="s">
        <v>24831</v>
      </c>
      <c r="D236" s="223">
        <v>12.22</v>
      </c>
      <c r="E236" s="217"/>
      <c r="F236" s="217"/>
    </row>
    <row r="237" spans="1:6" ht="15.75" customHeight="1" x14ac:dyDescent="0.25">
      <c r="A237" s="222">
        <v>20084</v>
      </c>
      <c r="B237" s="222" t="s">
        <v>25063</v>
      </c>
      <c r="C237" s="222" t="s">
        <v>24831</v>
      </c>
      <c r="D237" s="223">
        <v>1.58</v>
      </c>
      <c r="E237" s="217"/>
      <c r="F237" s="217"/>
    </row>
    <row r="238" spans="1:6" ht="15.75" customHeight="1" x14ac:dyDescent="0.25">
      <c r="A238" s="222">
        <v>20085</v>
      </c>
      <c r="B238" s="222" t="s">
        <v>25064</v>
      </c>
      <c r="C238" s="222" t="s">
        <v>24831</v>
      </c>
      <c r="D238" s="223">
        <v>1.46</v>
      </c>
      <c r="E238" s="217"/>
      <c r="F238" s="217"/>
    </row>
    <row r="239" spans="1:6" ht="15.75" customHeight="1" x14ac:dyDescent="0.25">
      <c r="A239" s="222">
        <v>311</v>
      </c>
      <c r="B239" s="222" t="s">
        <v>25065</v>
      </c>
      <c r="C239" s="222" t="s">
        <v>24831</v>
      </c>
      <c r="D239" s="223">
        <v>9.4600000000000009</v>
      </c>
      <c r="E239" s="217"/>
      <c r="F239" s="217"/>
    </row>
    <row r="240" spans="1:6" ht="15.75" customHeight="1" x14ac:dyDescent="0.25">
      <c r="A240" s="222">
        <v>318</v>
      </c>
      <c r="B240" s="222" t="s">
        <v>25066</v>
      </c>
      <c r="C240" s="222" t="s">
        <v>24831</v>
      </c>
      <c r="D240" s="223">
        <v>16.57</v>
      </c>
      <c r="E240" s="217"/>
      <c r="F240" s="217"/>
    </row>
    <row r="241" spans="1:6" ht="15.75" customHeight="1" x14ac:dyDescent="0.25">
      <c r="A241" s="222">
        <v>319</v>
      </c>
      <c r="B241" s="222" t="s">
        <v>25067</v>
      </c>
      <c r="C241" s="222" t="s">
        <v>24831</v>
      </c>
      <c r="D241" s="223">
        <v>31.3</v>
      </c>
      <c r="E241" s="217"/>
      <c r="F241" s="217"/>
    </row>
    <row r="242" spans="1:6" ht="15.75" customHeight="1" x14ac:dyDescent="0.25">
      <c r="A242" s="222">
        <v>320</v>
      </c>
      <c r="B242" s="222" t="s">
        <v>25068</v>
      </c>
      <c r="C242" s="222" t="s">
        <v>24831</v>
      </c>
      <c r="D242" s="223">
        <v>99.51</v>
      </c>
      <c r="E242" s="217"/>
      <c r="F242" s="217"/>
    </row>
    <row r="243" spans="1:6" ht="15.75" customHeight="1" x14ac:dyDescent="0.25">
      <c r="A243" s="222">
        <v>314</v>
      </c>
      <c r="B243" s="222" t="s">
        <v>25069</v>
      </c>
      <c r="C243" s="222" t="s">
        <v>24831</v>
      </c>
      <c r="D243" s="223">
        <v>152.84</v>
      </c>
      <c r="E243" s="217"/>
      <c r="F243" s="217"/>
    </row>
    <row r="244" spans="1:6" ht="15.75" customHeight="1" x14ac:dyDescent="0.25">
      <c r="A244" s="222">
        <v>303</v>
      </c>
      <c r="B244" s="222" t="s">
        <v>25070</v>
      </c>
      <c r="C244" s="222" t="s">
        <v>24831</v>
      </c>
      <c r="D244" s="223">
        <v>3.96</v>
      </c>
      <c r="E244" s="217"/>
      <c r="F244" s="217"/>
    </row>
    <row r="245" spans="1:6" ht="15.75" customHeight="1" x14ac:dyDescent="0.25">
      <c r="A245" s="222">
        <v>304</v>
      </c>
      <c r="B245" s="222" t="s">
        <v>25071</v>
      </c>
      <c r="C245" s="222" t="s">
        <v>24831</v>
      </c>
      <c r="D245" s="223">
        <v>6.05</v>
      </c>
      <c r="E245" s="217"/>
      <c r="F245" s="217"/>
    </row>
    <row r="246" spans="1:6" ht="15.75" customHeight="1" x14ac:dyDescent="0.25">
      <c r="A246" s="222">
        <v>305</v>
      </c>
      <c r="B246" s="222" t="s">
        <v>25072</v>
      </c>
      <c r="C246" s="222" t="s">
        <v>24831</v>
      </c>
      <c r="D246" s="223">
        <v>10.34</v>
      </c>
      <c r="E246" s="217"/>
      <c r="F246" s="217"/>
    </row>
    <row r="247" spans="1:6" ht="15.75" customHeight="1" x14ac:dyDescent="0.25">
      <c r="A247" s="222">
        <v>306</v>
      </c>
      <c r="B247" s="222" t="s">
        <v>25073</v>
      </c>
      <c r="C247" s="222" t="s">
        <v>24831</v>
      </c>
      <c r="D247" s="224">
        <v>12.43</v>
      </c>
      <c r="E247" s="217"/>
      <c r="F247" s="217"/>
    </row>
    <row r="248" spans="1:6" ht="15.75" customHeight="1" x14ac:dyDescent="0.25">
      <c r="A248" s="222">
        <v>307</v>
      </c>
      <c r="B248" s="222" t="s">
        <v>25074</v>
      </c>
      <c r="C248" s="222" t="s">
        <v>24831</v>
      </c>
      <c r="D248" s="223">
        <v>24.54</v>
      </c>
      <c r="E248" s="217"/>
      <c r="F248" s="217"/>
    </row>
    <row r="249" spans="1:6" ht="15.75" customHeight="1" x14ac:dyDescent="0.25">
      <c r="A249" s="222">
        <v>309</v>
      </c>
      <c r="B249" s="222" t="s">
        <v>25075</v>
      </c>
      <c r="C249" s="222" t="s">
        <v>24831</v>
      </c>
      <c r="D249" s="224">
        <v>50.29</v>
      </c>
      <c r="E249" s="217"/>
      <c r="F249" s="217"/>
    </row>
    <row r="250" spans="1:6" ht="15.75" customHeight="1" x14ac:dyDescent="0.25">
      <c r="A250" s="222">
        <v>310</v>
      </c>
      <c r="B250" s="222" t="s">
        <v>25076</v>
      </c>
      <c r="C250" s="222" t="s">
        <v>24831</v>
      </c>
      <c r="D250" s="224">
        <v>63.78</v>
      </c>
      <c r="E250" s="217"/>
      <c r="F250" s="217"/>
    </row>
    <row r="251" spans="1:6" ht="15.75" customHeight="1" x14ac:dyDescent="0.25">
      <c r="A251" s="222">
        <v>328</v>
      </c>
      <c r="B251" s="222" t="s">
        <v>25077</v>
      </c>
      <c r="C251" s="222" t="s">
        <v>24831</v>
      </c>
      <c r="D251" s="223">
        <v>7.61</v>
      </c>
      <c r="E251" s="217"/>
      <c r="F251" s="217"/>
    </row>
    <row r="252" spans="1:6" ht="15.75" customHeight="1" x14ac:dyDescent="0.25">
      <c r="A252" s="222">
        <v>325</v>
      </c>
      <c r="B252" s="222" t="s">
        <v>25078</v>
      </c>
      <c r="C252" s="222" t="s">
        <v>24831</v>
      </c>
      <c r="D252" s="223">
        <v>2.95</v>
      </c>
      <c r="E252" s="217"/>
      <c r="F252" s="217"/>
    </row>
    <row r="253" spans="1:6" ht="15.75" customHeight="1" x14ac:dyDescent="0.25">
      <c r="A253" s="222">
        <v>20326</v>
      </c>
      <c r="B253" s="222" t="s">
        <v>25079</v>
      </c>
      <c r="C253" s="222" t="s">
        <v>24831</v>
      </c>
      <c r="D253" s="223">
        <v>7.9</v>
      </c>
      <c r="E253" s="217"/>
      <c r="F253" s="217"/>
    </row>
    <row r="254" spans="1:6" ht="15.75" customHeight="1" x14ac:dyDescent="0.25">
      <c r="A254" s="222">
        <v>329</v>
      </c>
      <c r="B254" s="222" t="s">
        <v>25080</v>
      </c>
      <c r="C254" s="222" t="s">
        <v>24831</v>
      </c>
      <c r="D254" s="223">
        <v>9.7200000000000006</v>
      </c>
      <c r="E254" s="217"/>
      <c r="F254" s="217"/>
    </row>
    <row r="255" spans="1:6" ht="15.75" customHeight="1" x14ac:dyDescent="0.25">
      <c r="A255" s="222">
        <v>308</v>
      </c>
      <c r="B255" s="222" t="s">
        <v>25081</v>
      </c>
      <c r="C255" s="222" t="s">
        <v>24831</v>
      </c>
      <c r="D255" s="223">
        <v>32.770000000000003</v>
      </c>
      <c r="E255" s="217"/>
      <c r="F255" s="217"/>
    </row>
    <row r="256" spans="1:6" ht="15.75" customHeight="1" x14ac:dyDescent="0.25">
      <c r="A256" s="222">
        <v>39642</v>
      </c>
      <c r="B256" s="222" t="s">
        <v>25082</v>
      </c>
      <c r="C256" s="222" t="s">
        <v>24831</v>
      </c>
      <c r="D256" s="223">
        <v>1.99</v>
      </c>
      <c r="E256" s="217"/>
      <c r="F256" s="217"/>
    </row>
    <row r="257" spans="1:6" ht="15.75" customHeight="1" x14ac:dyDescent="0.25">
      <c r="A257" s="222">
        <v>39641</v>
      </c>
      <c r="B257" s="222" t="s">
        <v>25083</v>
      </c>
      <c r="C257" s="222" t="s">
        <v>24831</v>
      </c>
      <c r="D257" s="223">
        <v>1.38</v>
      </c>
      <c r="E257" s="217"/>
      <c r="F257" s="217"/>
    </row>
    <row r="258" spans="1:6" ht="15.75" customHeight="1" x14ac:dyDescent="0.25">
      <c r="A258" s="222">
        <v>39643</v>
      </c>
      <c r="B258" s="222" t="s">
        <v>25084</v>
      </c>
      <c r="C258" s="222" t="s">
        <v>24831</v>
      </c>
      <c r="D258" s="223">
        <v>5.52</v>
      </c>
      <c r="E258" s="217"/>
      <c r="F258" s="217"/>
    </row>
    <row r="259" spans="1:6" ht="15.75" customHeight="1" x14ac:dyDescent="0.25">
      <c r="A259" s="222">
        <v>39644</v>
      </c>
      <c r="B259" s="222" t="s">
        <v>25085</v>
      </c>
      <c r="C259" s="222" t="s">
        <v>24831</v>
      </c>
      <c r="D259" s="223">
        <v>7.14</v>
      </c>
      <c r="E259" s="217"/>
      <c r="F259" s="217"/>
    </row>
    <row r="260" spans="1:6" ht="15.75" customHeight="1" x14ac:dyDescent="0.25">
      <c r="A260" s="222">
        <v>39645</v>
      </c>
      <c r="B260" s="222" t="s">
        <v>25086</v>
      </c>
      <c r="C260" s="222" t="s">
        <v>24831</v>
      </c>
      <c r="D260" s="223">
        <v>9.2200000000000006</v>
      </c>
      <c r="E260" s="217"/>
      <c r="F260" s="217"/>
    </row>
    <row r="261" spans="1:6" ht="15.75" customHeight="1" x14ac:dyDescent="0.25">
      <c r="A261" s="222">
        <v>41610</v>
      </c>
      <c r="B261" s="222" t="s">
        <v>25087</v>
      </c>
      <c r="C261" s="222" t="s">
        <v>24831</v>
      </c>
      <c r="D261" s="223">
        <v>411.32</v>
      </c>
      <c r="E261" s="217"/>
      <c r="F261" s="217"/>
    </row>
    <row r="262" spans="1:6" ht="15.75" customHeight="1" x14ac:dyDescent="0.25">
      <c r="A262" s="222">
        <v>41611</v>
      </c>
      <c r="B262" s="222" t="s">
        <v>25088</v>
      </c>
      <c r="C262" s="222" t="s">
        <v>24831</v>
      </c>
      <c r="D262" s="223">
        <v>648.33000000000004</v>
      </c>
      <c r="E262" s="217"/>
      <c r="F262" s="217"/>
    </row>
    <row r="263" spans="1:6" ht="15.75" customHeight="1" x14ac:dyDescent="0.25">
      <c r="A263" s="222">
        <v>41612</v>
      </c>
      <c r="B263" s="222" t="s">
        <v>25089</v>
      </c>
      <c r="C263" s="222" t="s">
        <v>24831</v>
      </c>
      <c r="D263" s="223">
        <v>910.35</v>
      </c>
      <c r="E263" s="217"/>
      <c r="F263" s="217"/>
    </row>
    <row r="264" spans="1:6" ht="15.75" customHeight="1" x14ac:dyDescent="0.25">
      <c r="A264" s="222">
        <v>41637</v>
      </c>
      <c r="B264" s="222" t="s">
        <v>25090</v>
      </c>
      <c r="C264" s="222" t="s">
        <v>24831</v>
      </c>
      <c r="D264" s="223">
        <v>85.1</v>
      </c>
      <c r="E264" s="217"/>
      <c r="F264" s="217"/>
    </row>
    <row r="265" spans="1:6" ht="15.75" customHeight="1" x14ac:dyDescent="0.25">
      <c r="A265" s="222">
        <v>41638</v>
      </c>
      <c r="B265" s="222" t="s">
        <v>25091</v>
      </c>
      <c r="C265" s="222" t="s">
        <v>24831</v>
      </c>
      <c r="D265" s="223">
        <v>110.85</v>
      </c>
      <c r="E265" s="217"/>
      <c r="F265" s="217"/>
    </row>
    <row r="266" spans="1:6" ht="15.75" customHeight="1" x14ac:dyDescent="0.25">
      <c r="A266" s="222">
        <v>41639</v>
      </c>
      <c r="B266" s="222" t="s">
        <v>25092</v>
      </c>
      <c r="C266" s="222" t="s">
        <v>24831</v>
      </c>
      <c r="D266" s="223">
        <v>268.17</v>
      </c>
      <c r="E266" s="217"/>
      <c r="F266" s="217"/>
    </row>
    <row r="267" spans="1:6" ht="15.75" customHeight="1" x14ac:dyDescent="0.25">
      <c r="A267" s="222">
        <v>11789</v>
      </c>
      <c r="B267" s="222" t="s">
        <v>25093</v>
      </c>
      <c r="C267" s="222" t="s">
        <v>24831</v>
      </c>
      <c r="D267" s="223">
        <v>0.76</v>
      </c>
      <c r="E267" s="217"/>
      <c r="F267" s="217"/>
    </row>
    <row r="268" spans="1:6" ht="15.75" customHeight="1" x14ac:dyDescent="0.25">
      <c r="A268" s="222">
        <v>20975</v>
      </c>
      <c r="B268" s="222" t="s">
        <v>25094</v>
      </c>
      <c r="C268" s="222" t="s">
        <v>24831</v>
      </c>
      <c r="D268" s="223">
        <v>10.46</v>
      </c>
      <c r="E268" s="217"/>
      <c r="F268" s="217"/>
    </row>
    <row r="269" spans="1:6" ht="15.75" customHeight="1" x14ac:dyDescent="0.25">
      <c r="A269" s="222">
        <v>20976</v>
      </c>
      <c r="B269" s="222" t="s">
        <v>25095</v>
      </c>
      <c r="C269" s="222" t="s">
        <v>24831</v>
      </c>
      <c r="D269" s="223">
        <v>15.8</v>
      </c>
      <c r="E269" s="217"/>
      <c r="F269" s="217"/>
    </row>
    <row r="270" spans="1:6" ht="15.75" customHeight="1" x14ac:dyDescent="0.25">
      <c r="A270" s="222">
        <v>40340</v>
      </c>
      <c r="B270" s="222" t="s">
        <v>25096</v>
      </c>
      <c r="C270" s="222" t="s">
        <v>24831</v>
      </c>
      <c r="D270" s="223">
        <v>77.06</v>
      </c>
      <c r="E270" s="217"/>
      <c r="F270" s="217"/>
    </row>
    <row r="271" spans="1:6" ht="15.75" customHeight="1" x14ac:dyDescent="0.25">
      <c r="A271" s="222">
        <v>40341</v>
      </c>
      <c r="B271" s="222" t="s">
        <v>25097</v>
      </c>
      <c r="C271" s="222" t="s">
        <v>24831</v>
      </c>
      <c r="D271" s="223">
        <v>91.25</v>
      </c>
      <c r="E271" s="217"/>
      <c r="F271" s="217"/>
    </row>
    <row r="272" spans="1:6" ht="15.75" customHeight="1" x14ac:dyDescent="0.25">
      <c r="A272" s="222">
        <v>40342</v>
      </c>
      <c r="B272" s="222" t="s">
        <v>25098</v>
      </c>
      <c r="C272" s="222" t="s">
        <v>24831</v>
      </c>
      <c r="D272" s="223">
        <v>115.68</v>
      </c>
      <c r="E272" s="217"/>
      <c r="F272" s="217"/>
    </row>
    <row r="273" spans="1:6" ht="15.75" customHeight="1" x14ac:dyDescent="0.25">
      <c r="A273" s="222">
        <v>40343</v>
      </c>
      <c r="B273" s="222" t="s">
        <v>25099</v>
      </c>
      <c r="C273" s="222" t="s">
        <v>24831</v>
      </c>
      <c r="D273" s="223">
        <v>141.91999999999999</v>
      </c>
      <c r="E273" s="217"/>
      <c r="F273" s="217"/>
    </row>
    <row r="274" spans="1:6" ht="15.75" customHeight="1" x14ac:dyDescent="0.25">
      <c r="A274" s="222">
        <v>40344</v>
      </c>
      <c r="B274" s="222" t="s">
        <v>25100</v>
      </c>
      <c r="C274" s="222" t="s">
        <v>24831</v>
      </c>
      <c r="D274" s="223">
        <v>150.05000000000001</v>
      </c>
      <c r="E274" s="217"/>
      <c r="F274" s="217"/>
    </row>
    <row r="275" spans="1:6" ht="15.75" customHeight="1" x14ac:dyDescent="0.25">
      <c r="A275" s="222">
        <v>40345</v>
      </c>
      <c r="B275" s="222" t="s">
        <v>25101</v>
      </c>
      <c r="C275" s="222" t="s">
        <v>24831</v>
      </c>
      <c r="D275" s="223">
        <v>187.35</v>
      </c>
      <c r="E275" s="217"/>
      <c r="F275" s="217"/>
    </row>
    <row r="276" spans="1:6" ht="15.75" customHeight="1" x14ac:dyDescent="0.25">
      <c r="A276" s="222">
        <v>40346</v>
      </c>
      <c r="B276" s="222" t="s">
        <v>25102</v>
      </c>
      <c r="C276" s="222" t="s">
        <v>24831</v>
      </c>
      <c r="D276" s="223">
        <v>176.24</v>
      </c>
      <c r="E276" s="217"/>
      <c r="F276" s="217"/>
    </row>
    <row r="277" spans="1:6" ht="15.75" customHeight="1" x14ac:dyDescent="0.25">
      <c r="A277" s="222">
        <v>40347</v>
      </c>
      <c r="B277" s="222" t="s">
        <v>25103</v>
      </c>
      <c r="C277" s="222" t="s">
        <v>24831</v>
      </c>
      <c r="D277" s="223">
        <v>217.92</v>
      </c>
      <c r="E277" s="217"/>
      <c r="F277" s="217"/>
    </row>
    <row r="278" spans="1:6" ht="15.75" customHeight="1" x14ac:dyDescent="0.25">
      <c r="A278" s="222">
        <v>38840</v>
      </c>
      <c r="B278" s="222" t="s">
        <v>25104</v>
      </c>
      <c r="C278" s="222" t="s">
        <v>24831</v>
      </c>
      <c r="D278" s="223">
        <v>2.79</v>
      </c>
      <c r="E278" s="217"/>
      <c r="F278" s="217"/>
    </row>
    <row r="279" spans="1:6" ht="15.75" customHeight="1" x14ac:dyDescent="0.25">
      <c r="A279" s="222">
        <v>38841</v>
      </c>
      <c r="B279" s="222" t="s">
        <v>25105</v>
      </c>
      <c r="C279" s="222" t="s">
        <v>24831</v>
      </c>
      <c r="D279" s="223">
        <v>3.1</v>
      </c>
      <c r="E279" s="217"/>
      <c r="F279" s="217"/>
    </row>
    <row r="280" spans="1:6" ht="15.75" customHeight="1" x14ac:dyDescent="0.25">
      <c r="A280" s="222">
        <v>38842</v>
      </c>
      <c r="B280" s="222" t="s">
        <v>25106</v>
      </c>
      <c r="C280" s="222" t="s">
        <v>24831</v>
      </c>
      <c r="D280" s="223">
        <v>6.12</v>
      </c>
      <c r="E280" s="217"/>
      <c r="F280" s="217"/>
    </row>
    <row r="281" spans="1:6" ht="15.75" customHeight="1" x14ac:dyDescent="0.25">
      <c r="A281" s="222">
        <v>38843</v>
      </c>
      <c r="B281" s="222" t="s">
        <v>25107</v>
      </c>
      <c r="C281" s="222" t="s">
        <v>24831</v>
      </c>
      <c r="D281" s="223">
        <v>9.56</v>
      </c>
      <c r="E281" s="217"/>
      <c r="F281" s="217"/>
    </row>
    <row r="282" spans="1:6" ht="15.75" customHeight="1" x14ac:dyDescent="0.25">
      <c r="A282" s="222">
        <v>43424</v>
      </c>
      <c r="B282" s="222" t="s">
        <v>25108</v>
      </c>
      <c r="C282" s="222" t="s">
        <v>24831</v>
      </c>
      <c r="D282" s="223">
        <v>344.62</v>
      </c>
      <c r="E282" s="217"/>
      <c r="F282" s="217"/>
    </row>
    <row r="283" spans="1:6" ht="15.75" customHeight="1" x14ac:dyDescent="0.25">
      <c r="A283" s="222">
        <v>43426</v>
      </c>
      <c r="B283" s="222" t="s">
        <v>25109</v>
      </c>
      <c r="C283" s="222" t="s">
        <v>24831</v>
      </c>
      <c r="D283" s="223">
        <v>1188.6099999999999</v>
      </c>
      <c r="E283" s="217"/>
      <c r="F283" s="217"/>
    </row>
    <row r="284" spans="1:6" ht="15.75" customHeight="1" x14ac:dyDescent="0.25">
      <c r="A284" s="222">
        <v>12565</v>
      </c>
      <c r="B284" s="222" t="s">
        <v>25110</v>
      </c>
      <c r="C284" s="222" t="s">
        <v>24831</v>
      </c>
      <c r="D284" s="223">
        <v>416.83</v>
      </c>
      <c r="E284" s="217"/>
      <c r="F284" s="217"/>
    </row>
    <row r="285" spans="1:6" ht="15.75" customHeight="1" x14ac:dyDescent="0.25">
      <c r="A285" s="222">
        <v>12567</v>
      </c>
      <c r="B285" s="222" t="s">
        <v>25111</v>
      </c>
      <c r="C285" s="222" t="s">
        <v>24831</v>
      </c>
      <c r="D285" s="223">
        <v>559.87</v>
      </c>
      <c r="E285" s="217"/>
      <c r="F285" s="217"/>
    </row>
    <row r="286" spans="1:6" ht="15.75" customHeight="1" x14ac:dyDescent="0.25">
      <c r="A286" s="222">
        <v>12568</v>
      </c>
      <c r="B286" s="222" t="s">
        <v>25112</v>
      </c>
      <c r="C286" s="222" t="s">
        <v>24831</v>
      </c>
      <c r="D286" s="223">
        <v>783.82</v>
      </c>
      <c r="E286" s="217"/>
      <c r="F286" s="217"/>
    </row>
    <row r="287" spans="1:6" ht="15.75" customHeight="1" x14ac:dyDescent="0.25">
      <c r="A287" s="222">
        <v>43441</v>
      </c>
      <c r="B287" s="222" t="s">
        <v>25113</v>
      </c>
      <c r="C287" s="222" t="s">
        <v>24831</v>
      </c>
      <c r="D287" s="223">
        <v>100.77</v>
      </c>
      <c r="E287" s="217"/>
      <c r="F287" s="217"/>
    </row>
    <row r="288" spans="1:6" ht="15.75" customHeight="1" x14ac:dyDescent="0.25">
      <c r="A288" s="222">
        <v>43423</v>
      </c>
      <c r="B288" s="222" t="s">
        <v>25114</v>
      </c>
      <c r="C288" s="222" t="s">
        <v>24831</v>
      </c>
      <c r="D288" s="223">
        <v>47.02</v>
      </c>
      <c r="E288" s="217"/>
      <c r="F288" s="217"/>
    </row>
    <row r="289" spans="1:6" ht="15.75" customHeight="1" x14ac:dyDescent="0.25">
      <c r="A289" s="222">
        <v>12532</v>
      </c>
      <c r="B289" s="222" t="s">
        <v>25115</v>
      </c>
      <c r="C289" s="222" t="s">
        <v>24831</v>
      </c>
      <c r="D289" s="223">
        <v>72.53</v>
      </c>
      <c r="E289" s="217"/>
      <c r="F289" s="217"/>
    </row>
    <row r="290" spans="1:6" ht="15.75" customHeight="1" x14ac:dyDescent="0.25">
      <c r="A290" s="222">
        <v>43444</v>
      </c>
      <c r="B290" s="222" t="s">
        <v>25116</v>
      </c>
      <c r="C290" s="222" t="s">
        <v>24831</v>
      </c>
      <c r="D290" s="223">
        <v>243.54</v>
      </c>
      <c r="E290" s="217"/>
      <c r="F290" s="217"/>
    </row>
    <row r="291" spans="1:6" ht="15.75" customHeight="1" x14ac:dyDescent="0.25">
      <c r="A291" s="222">
        <v>12551</v>
      </c>
      <c r="B291" s="222" t="s">
        <v>25117</v>
      </c>
      <c r="C291" s="222" t="s">
        <v>24831</v>
      </c>
      <c r="D291" s="223">
        <v>173.76</v>
      </c>
      <c r="E291" s="217"/>
      <c r="F291" s="217"/>
    </row>
    <row r="292" spans="1:6" ht="15.75" customHeight="1" x14ac:dyDescent="0.25">
      <c r="A292" s="222">
        <v>43442</v>
      </c>
      <c r="B292" s="222" t="s">
        <v>25118</v>
      </c>
      <c r="C292" s="222" t="s">
        <v>24831</v>
      </c>
      <c r="D292" s="223">
        <v>134.36000000000001</v>
      </c>
      <c r="E292" s="217"/>
      <c r="F292" s="217"/>
    </row>
    <row r="293" spans="1:6" ht="15.75" customHeight="1" x14ac:dyDescent="0.25">
      <c r="A293" s="222">
        <v>43443</v>
      </c>
      <c r="B293" s="222" t="s">
        <v>25119</v>
      </c>
      <c r="C293" s="222" t="s">
        <v>24831</v>
      </c>
      <c r="D293" s="223">
        <v>176.36</v>
      </c>
      <c r="E293" s="217"/>
      <c r="F293" s="217"/>
    </row>
    <row r="294" spans="1:6" ht="15.75" customHeight="1" x14ac:dyDescent="0.25">
      <c r="A294" s="222">
        <v>12544</v>
      </c>
      <c r="B294" s="222" t="s">
        <v>25120</v>
      </c>
      <c r="C294" s="222" t="s">
        <v>24831</v>
      </c>
      <c r="D294" s="223">
        <v>95.17</v>
      </c>
      <c r="E294" s="217"/>
      <c r="F294" s="217"/>
    </row>
    <row r="295" spans="1:6" ht="15.75" customHeight="1" x14ac:dyDescent="0.25">
      <c r="A295" s="222">
        <v>12547</v>
      </c>
      <c r="B295" s="222" t="s">
        <v>25121</v>
      </c>
      <c r="C295" s="222" t="s">
        <v>24831</v>
      </c>
      <c r="D295" s="223">
        <v>128</v>
      </c>
      <c r="E295" s="217"/>
      <c r="F295" s="217"/>
    </row>
    <row r="296" spans="1:6" ht="15.75" customHeight="1" x14ac:dyDescent="0.25">
      <c r="A296" s="222">
        <v>43445</v>
      </c>
      <c r="B296" s="222" t="s">
        <v>25122</v>
      </c>
      <c r="C296" s="222" t="s">
        <v>24831</v>
      </c>
      <c r="D296" s="223">
        <v>335.92</v>
      </c>
      <c r="E296" s="217"/>
      <c r="F296" s="217"/>
    </row>
    <row r="297" spans="1:6" ht="15.75" customHeight="1" x14ac:dyDescent="0.25">
      <c r="A297" s="222">
        <v>12563</v>
      </c>
      <c r="B297" s="222" t="s">
        <v>25123</v>
      </c>
      <c r="C297" s="222" t="s">
        <v>24831</v>
      </c>
      <c r="D297" s="223">
        <v>240.34</v>
      </c>
      <c r="E297" s="217"/>
      <c r="F297" s="217"/>
    </row>
    <row r="298" spans="1:6" ht="15.75" customHeight="1" x14ac:dyDescent="0.25">
      <c r="A298" s="222">
        <v>43425</v>
      </c>
      <c r="B298" s="222" t="s">
        <v>25124</v>
      </c>
      <c r="C298" s="222" t="s">
        <v>24831</v>
      </c>
      <c r="D298" s="223">
        <v>151.16</v>
      </c>
      <c r="E298" s="217"/>
      <c r="F298" s="217"/>
    </row>
    <row r="299" spans="1:6" ht="15.75" customHeight="1" x14ac:dyDescent="0.25">
      <c r="A299" s="222">
        <v>43446</v>
      </c>
      <c r="B299" s="222" t="s">
        <v>25125</v>
      </c>
      <c r="C299" s="222" t="s">
        <v>24831</v>
      </c>
      <c r="D299" s="223">
        <v>319.12</v>
      </c>
      <c r="E299" s="217"/>
      <c r="F299" s="217"/>
    </row>
    <row r="300" spans="1:6" ht="15.75" customHeight="1" x14ac:dyDescent="0.25">
      <c r="A300" s="222">
        <v>43447</v>
      </c>
      <c r="B300" s="222" t="s">
        <v>25126</v>
      </c>
      <c r="C300" s="222" t="s">
        <v>24831</v>
      </c>
      <c r="D300" s="223">
        <v>391.91</v>
      </c>
      <c r="E300" s="217"/>
      <c r="F300" s="217"/>
    </row>
    <row r="301" spans="1:6" ht="15.75" customHeight="1" x14ac:dyDescent="0.25">
      <c r="A301" s="222">
        <v>43448</v>
      </c>
      <c r="B301" s="222" t="s">
        <v>25127</v>
      </c>
      <c r="C301" s="222" t="s">
        <v>24831</v>
      </c>
      <c r="D301" s="223">
        <v>548.66999999999996</v>
      </c>
      <c r="E301" s="217"/>
      <c r="F301" s="217"/>
    </row>
    <row r="302" spans="1:6" ht="15.75" customHeight="1" x14ac:dyDescent="0.25">
      <c r="A302" s="222">
        <v>13761</v>
      </c>
      <c r="B302" s="222" t="s">
        <v>25128</v>
      </c>
      <c r="C302" s="222" t="s">
        <v>24831</v>
      </c>
      <c r="D302" s="223">
        <v>2891.25</v>
      </c>
      <c r="E302" s="217"/>
      <c r="F302" s="217"/>
    </row>
    <row r="303" spans="1:6" ht="15.75" customHeight="1" x14ac:dyDescent="0.25">
      <c r="A303" s="222">
        <v>12888</v>
      </c>
      <c r="B303" s="222" t="s">
        <v>25129</v>
      </c>
      <c r="C303" s="222" t="s">
        <v>25130</v>
      </c>
      <c r="D303" s="223">
        <v>96.72</v>
      </c>
      <c r="E303" s="217"/>
      <c r="F303" s="217"/>
    </row>
    <row r="304" spans="1:6" ht="15.75" customHeight="1" x14ac:dyDescent="0.25">
      <c r="A304" s="222">
        <v>12889</v>
      </c>
      <c r="B304" s="222" t="s">
        <v>25131</v>
      </c>
      <c r="C304" s="222" t="s">
        <v>25130</v>
      </c>
      <c r="D304" s="223">
        <v>63.16</v>
      </c>
      <c r="E304" s="217"/>
      <c r="F304" s="217"/>
    </row>
    <row r="305" spans="1:6" ht="15.75" customHeight="1" x14ac:dyDescent="0.25">
      <c r="A305" s="222">
        <v>4814</v>
      </c>
      <c r="B305" s="222" t="s">
        <v>25132</v>
      </c>
      <c r="C305" s="222" t="s">
        <v>24831</v>
      </c>
      <c r="D305" s="224">
        <v>124.37</v>
      </c>
      <c r="E305" s="217"/>
      <c r="F305" s="217"/>
    </row>
    <row r="306" spans="1:6" ht="15.75" customHeight="1" x14ac:dyDescent="0.25">
      <c r="A306" s="222">
        <v>25967</v>
      </c>
      <c r="B306" s="222" t="s">
        <v>25133</v>
      </c>
      <c r="C306" s="222" t="s">
        <v>24831</v>
      </c>
      <c r="D306" s="223">
        <v>1691.85</v>
      </c>
      <c r="E306" s="217"/>
      <c r="F306" s="217"/>
    </row>
    <row r="307" spans="1:6" ht="15.75" customHeight="1" x14ac:dyDescent="0.25">
      <c r="A307" s="222">
        <v>6122</v>
      </c>
      <c r="B307" s="222" t="s">
        <v>25134</v>
      </c>
      <c r="C307" s="222" t="s">
        <v>24839</v>
      </c>
      <c r="D307" s="223">
        <v>12.9</v>
      </c>
      <c r="E307" s="217"/>
      <c r="F307" s="217"/>
    </row>
    <row r="308" spans="1:6" ht="15.75" customHeight="1" x14ac:dyDescent="0.25">
      <c r="A308" s="222">
        <v>40810</v>
      </c>
      <c r="B308" s="222" t="s">
        <v>25135</v>
      </c>
      <c r="C308" s="222" t="s">
        <v>25027</v>
      </c>
      <c r="D308" s="223">
        <v>2286.1799999999998</v>
      </c>
      <c r="E308" s="217"/>
      <c r="F308" s="217"/>
    </row>
    <row r="309" spans="1:6" ht="15.75" customHeight="1" x14ac:dyDescent="0.25">
      <c r="A309" s="222">
        <v>21100</v>
      </c>
      <c r="B309" s="222" t="s">
        <v>25136</v>
      </c>
      <c r="C309" s="222" t="s">
        <v>24831</v>
      </c>
      <c r="D309" s="223">
        <v>2485.25</v>
      </c>
      <c r="E309" s="217"/>
      <c r="F309" s="217"/>
    </row>
    <row r="310" spans="1:6" ht="15.75" customHeight="1" x14ac:dyDescent="0.25">
      <c r="A310" s="222">
        <v>11816</v>
      </c>
      <c r="B310" s="222" t="s">
        <v>25137</v>
      </c>
      <c r="C310" s="222" t="s">
        <v>24831</v>
      </c>
      <c r="D310" s="223">
        <v>2650</v>
      </c>
      <c r="E310" s="217"/>
      <c r="F310" s="217"/>
    </row>
    <row r="311" spans="1:6" ht="15.75" customHeight="1" x14ac:dyDescent="0.25">
      <c r="A311" s="222">
        <v>11814</v>
      </c>
      <c r="B311" s="222" t="s">
        <v>25138</v>
      </c>
      <c r="C311" s="222" t="s">
        <v>24831</v>
      </c>
      <c r="D311" s="223">
        <v>5768.38</v>
      </c>
      <c r="E311" s="217"/>
      <c r="F311" s="217"/>
    </row>
    <row r="312" spans="1:6" ht="15.75" customHeight="1" x14ac:dyDescent="0.25">
      <c r="A312" s="222">
        <v>14186</v>
      </c>
      <c r="B312" s="222" t="s">
        <v>25139</v>
      </c>
      <c r="C312" s="222" t="s">
        <v>24831</v>
      </c>
      <c r="D312" s="223">
        <v>7242.98</v>
      </c>
      <c r="E312" s="217"/>
      <c r="F312" s="217"/>
    </row>
    <row r="313" spans="1:6" ht="15.75" customHeight="1" x14ac:dyDescent="0.25">
      <c r="A313" s="222">
        <v>14185</v>
      </c>
      <c r="B313" s="222" t="s">
        <v>25140</v>
      </c>
      <c r="C313" s="222" t="s">
        <v>24831</v>
      </c>
      <c r="D313" s="223">
        <v>9382.49</v>
      </c>
      <c r="E313" s="217"/>
      <c r="F313" s="217"/>
    </row>
    <row r="314" spans="1:6" ht="15.75" customHeight="1" x14ac:dyDescent="0.25">
      <c r="A314" s="222">
        <v>11811</v>
      </c>
      <c r="B314" s="222" t="s">
        <v>25141</v>
      </c>
      <c r="C314" s="222" t="s">
        <v>24831</v>
      </c>
      <c r="D314" s="223">
        <v>3587.51</v>
      </c>
      <c r="E314" s="217"/>
      <c r="F314" s="217"/>
    </row>
    <row r="315" spans="1:6" ht="15.75" customHeight="1" x14ac:dyDescent="0.25">
      <c r="A315" s="222">
        <v>26038</v>
      </c>
      <c r="B315" s="222" t="s">
        <v>25142</v>
      </c>
      <c r="C315" s="222" t="s">
        <v>24831</v>
      </c>
      <c r="D315" s="223">
        <v>202992.51</v>
      </c>
      <c r="E315" s="217"/>
      <c r="F315" s="217"/>
    </row>
    <row r="316" spans="1:6" ht="15.75" customHeight="1" x14ac:dyDescent="0.25">
      <c r="A316" s="222">
        <v>34482</v>
      </c>
      <c r="B316" s="222" t="s">
        <v>25143</v>
      </c>
      <c r="C316" s="222" t="s">
        <v>24831</v>
      </c>
      <c r="D316" s="223">
        <v>4937.75</v>
      </c>
      <c r="E316" s="217"/>
      <c r="F316" s="217"/>
    </row>
    <row r="317" spans="1:6" ht="15.75" customHeight="1" x14ac:dyDescent="0.25">
      <c r="A317" s="222">
        <v>34469</v>
      </c>
      <c r="B317" s="222" t="s">
        <v>25144</v>
      </c>
      <c r="C317" s="222" t="s">
        <v>24831</v>
      </c>
      <c r="D317" s="223">
        <v>7638.09</v>
      </c>
      <c r="E317" s="217"/>
      <c r="F317" s="217"/>
    </row>
    <row r="318" spans="1:6" ht="15.75" customHeight="1" x14ac:dyDescent="0.25">
      <c r="A318" s="222">
        <v>34472</v>
      </c>
      <c r="B318" s="222" t="s">
        <v>25145</v>
      </c>
      <c r="C318" s="222" t="s">
        <v>24831</v>
      </c>
      <c r="D318" s="223">
        <v>2350</v>
      </c>
      <c r="E318" s="217"/>
      <c r="F318" s="217"/>
    </row>
    <row r="319" spans="1:6" ht="15.75" customHeight="1" x14ac:dyDescent="0.25">
      <c r="A319" s="222">
        <v>34476</v>
      </c>
      <c r="B319" s="222" t="s">
        <v>25146</v>
      </c>
      <c r="C319" s="222" t="s">
        <v>24831</v>
      </c>
      <c r="D319" s="223">
        <v>3983.58</v>
      </c>
      <c r="E319" s="217"/>
      <c r="F319" s="217"/>
    </row>
    <row r="320" spans="1:6" ht="15.75" customHeight="1" x14ac:dyDescent="0.25">
      <c r="A320" s="222">
        <v>34477</v>
      </c>
      <c r="B320" s="222" t="s">
        <v>25147</v>
      </c>
      <c r="C320" s="222" t="s">
        <v>24831</v>
      </c>
      <c r="D320" s="223">
        <v>5286.98</v>
      </c>
      <c r="E320" s="217"/>
      <c r="F320" s="217"/>
    </row>
    <row r="321" spans="1:6" ht="15.75" customHeight="1" x14ac:dyDescent="0.25">
      <c r="A321" s="222">
        <v>42425</v>
      </c>
      <c r="B321" s="222" t="s">
        <v>25148</v>
      </c>
      <c r="C321" s="222" t="s">
        <v>24831</v>
      </c>
      <c r="D321" s="223">
        <v>2087.9299999999998</v>
      </c>
      <c r="E321" s="217"/>
      <c r="F321" s="217"/>
    </row>
    <row r="322" spans="1:6" ht="15.75" customHeight="1" x14ac:dyDescent="0.25">
      <c r="A322" s="222">
        <v>42422</v>
      </c>
      <c r="B322" s="222" t="s">
        <v>25149</v>
      </c>
      <c r="C322" s="222" t="s">
        <v>24831</v>
      </c>
      <c r="D322" s="223">
        <v>3099.6</v>
      </c>
      <c r="E322" s="217"/>
      <c r="F322" s="217"/>
    </row>
    <row r="323" spans="1:6" ht="15.75" customHeight="1" x14ac:dyDescent="0.25">
      <c r="A323" s="222">
        <v>43184</v>
      </c>
      <c r="B323" s="222" t="s">
        <v>25150</v>
      </c>
      <c r="C323" s="222" t="s">
        <v>24831</v>
      </c>
      <c r="D323" s="223">
        <v>4283.9399999999996</v>
      </c>
      <c r="E323" s="217"/>
      <c r="F323" s="217"/>
    </row>
    <row r="324" spans="1:6" ht="15.75" customHeight="1" x14ac:dyDescent="0.25">
      <c r="A324" s="222">
        <v>42424</v>
      </c>
      <c r="B324" s="222" t="s">
        <v>25151</v>
      </c>
      <c r="C324" s="222" t="s">
        <v>24831</v>
      </c>
      <c r="D324" s="224">
        <v>1864.7</v>
      </c>
      <c r="E324" s="217"/>
      <c r="F324" s="217"/>
    </row>
    <row r="325" spans="1:6" ht="15.75" customHeight="1" x14ac:dyDescent="0.25">
      <c r="A325" s="222">
        <v>42421</v>
      </c>
      <c r="B325" s="222" t="s">
        <v>25152</v>
      </c>
      <c r="C325" s="222" t="s">
        <v>24831</v>
      </c>
      <c r="D325" s="223">
        <v>16977.91</v>
      </c>
      <c r="E325" s="217"/>
      <c r="F325" s="217"/>
    </row>
    <row r="326" spans="1:6" ht="15.75" customHeight="1" x14ac:dyDescent="0.25">
      <c r="A326" s="222">
        <v>42416</v>
      </c>
      <c r="B326" s="222" t="s">
        <v>25153</v>
      </c>
      <c r="C326" s="222" t="s">
        <v>24831</v>
      </c>
      <c r="D326" s="223">
        <v>8038.51</v>
      </c>
      <c r="E326" s="217"/>
      <c r="F326" s="217"/>
    </row>
    <row r="327" spans="1:6" ht="15.75" customHeight="1" x14ac:dyDescent="0.25">
      <c r="A327" s="222">
        <v>42417</v>
      </c>
      <c r="B327" s="222" t="s">
        <v>25154</v>
      </c>
      <c r="C327" s="222" t="s">
        <v>24831</v>
      </c>
      <c r="D327" s="223">
        <v>9011.83</v>
      </c>
      <c r="E327" s="217"/>
      <c r="F327" s="217"/>
    </row>
    <row r="328" spans="1:6" ht="15.75" customHeight="1" x14ac:dyDescent="0.25">
      <c r="A328" s="222">
        <v>42419</v>
      </c>
      <c r="B328" s="222" t="s">
        <v>25155</v>
      </c>
      <c r="C328" s="222" t="s">
        <v>24831</v>
      </c>
      <c r="D328" s="224">
        <v>10181.459999999999</v>
      </c>
      <c r="E328" s="217"/>
      <c r="F328" s="217"/>
    </row>
    <row r="329" spans="1:6" ht="15.75" customHeight="1" x14ac:dyDescent="0.25">
      <c r="A329" s="222">
        <v>42420</v>
      </c>
      <c r="B329" s="222" t="s">
        <v>25156</v>
      </c>
      <c r="C329" s="222" t="s">
        <v>24831</v>
      </c>
      <c r="D329" s="223">
        <v>13993.66</v>
      </c>
      <c r="E329" s="217"/>
      <c r="F329" s="217"/>
    </row>
    <row r="330" spans="1:6" ht="15.75" customHeight="1" x14ac:dyDescent="0.25">
      <c r="A330" s="222">
        <v>43195</v>
      </c>
      <c r="B330" s="222" t="s">
        <v>25157</v>
      </c>
      <c r="C330" s="222" t="s">
        <v>24831</v>
      </c>
      <c r="D330" s="224">
        <v>4927.37</v>
      </c>
      <c r="E330" s="217"/>
      <c r="F330" s="217"/>
    </row>
    <row r="331" spans="1:6" ht="15.75" customHeight="1" x14ac:dyDescent="0.25">
      <c r="A331" s="222">
        <v>43196</v>
      </c>
      <c r="B331" s="222" t="s">
        <v>25158</v>
      </c>
      <c r="C331" s="222" t="s">
        <v>24831</v>
      </c>
      <c r="D331" s="224">
        <v>6106.76</v>
      </c>
      <c r="E331" s="217"/>
      <c r="F331" s="217"/>
    </row>
    <row r="332" spans="1:6" ht="15.75" customHeight="1" x14ac:dyDescent="0.25">
      <c r="A332" s="222">
        <v>43198</v>
      </c>
      <c r="B332" s="222" t="s">
        <v>25159</v>
      </c>
      <c r="C332" s="222" t="s">
        <v>24831</v>
      </c>
      <c r="D332" s="224">
        <v>9074.5</v>
      </c>
      <c r="E332" s="217"/>
      <c r="F332" s="217"/>
    </row>
    <row r="333" spans="1:6" ht="15.75" customHeight="1" x14ac:dyDescent="0.25">
      <c r="A333" s="222">
        <v>43199</v>
      </c>
      <c r="B333" s="222" t="s">
        <v>25160</v>
      </c>
      <c r="C333" s="222" t="s">
        <v>24831</v>
      </c>
      <c r="D333" s="224">
        <v>9407.0300000000007</v>
      </c>
      <c r="E333" s="217"/>
      <c r="F333" s="217"/>
    </row>
    <row r="334" spans="1:6" ht="15.75" customHeight="1" x14ac:dyDescent="0.25">
      <c r="A334" s="222">
        <v>43200</v>
      </c>
      <c r="B334" s="222" t="s">
        <v>25161</v>
      </c>
      <c r="C334" s="222" t="s">
        <v>24831</v>
      </c>
      <c r="D334" s="224">
        <v>10795.25</v>
      </c>
      <c r="E334" s="217"/>
      <c r="F334" s="217"/>
    </row>
    <row r="335" spans="1:6" ht="15.75" customHeight="1" x14ac:dyDescent="0.25">
      <c r="A335" s="222">
        <v>39556</v>
      </c>
      <c r="B335" s="222" t="s">
        <v>25162</v>
      </c>
      <c r="C335" s="222" t="s">
        <v>24831</v>
      </c>
      <c r="D335" s="224">
        <v>5896.05</v>
      </c>
      <c r="E335" s="217"/>
      <c r="F335" s="217"/>
    </row>
    <row r="336" spans="1:6" ht="15.75" customHeight="1" x14ac:dyDescent="0.25">
      <c r="A336" s="222">
        <v>39557</v>
      </c>
      <c r="B336" s="222" t="s">
        <v>25163</v>
      </c>
      <c r="C336" s="222" t="s">
        <v>24831</v>
      </c>
      <c r="D336" s="224">
        <v>6348.75</v>
      </c>
      <c r="E336" s="217"/>
      <c r="F336" s="217"/>
    </row>
    <row r="337" spans="1:6" ht="15.75" customHeight="1" x14ac:dyDescent="0.25">
      <c r="A337" s="222">
        <v>39559</v>
      </c>
      <c r="B337" s="222" t="s">
        <v>25164</v>
      </c>
      <c r="C337" s="222" t="s">
        <v>24831</v>
      </c>
      <c r="D337" s="224">
        <v>9382.24</v>
      </c>
      <c r="E337" s="217"/>
      <c r="F337" s="217"/>
    </row>
    <row r="338" spans="1:6" ht="15.75" customHeight="1" x14ac:dyDescent="0.25">
      <c r="A338" s="222">
        <v>39560</v>
      </c>
      <c r="B338" s="222" t="s">
        <v>25165</v>
      </c>
      <c r="C338" s="222" t="s">
        <v>24831</v>
      </c>
      <c r="D338" s="224">
        <v>10854.33</v>
      </c>
      <c r="E338" s="217"/>
      <c r="F338" s="217"/>
    </row>
    <row r="339" spans="1:6" ht="15.75" customHeight="1" x14ac:dyDescent="0.25">
      <c r="A339" s="222">
        <v>39561</v>
      </c>
      <c r="B339" s="222" t="s">
        <v>25166</v>
      </c>
      <c r="C339" s="222" t="s">
        <v>24831</v>
      </c>
      <c r="D339" s="224">
        <v>11355.02</v>
      </c>
      <c r="E339" s="217"/>
      <c r="F339" s="217"/>
    </row>
    <row r="340" spans="1:6" ht="15.75" customHeight="1" x14ac:dyDescent="0.25">
      <c r="A340" s="222">
        <v>43190</v>
      </c>
      <c r="B340" s="222" t="s">
        <v>25167</v>
      </c>
      <c r="C340" s="222" t="s">
        <v>24831</v>
      </c>
      <c r="D340" s="224">
        <v>1675.7</v>
      </c>
      <c r="E340" s="217"/>
      <c r="F340" s="217"/>
    </row>
    <row r="341" spans="1:6" ht="15.75" customHeight="1" x14ac:dyDescent="0.25">
      <c r="A341" s="222">
        <v>39555</v>
      </c>
      <c r="B341" s="222" t="s">
        <v>25168</v>
      </c>
      <c r="C341" s="222" t="s">
        <v>24831</v>
      </c>
      <c r="D341" s="224">
        <v>1812.67</v>
      </c>
      <c r="E341" s="217"/>
      <c r="F341" s="217"/>
    </row>
    <row r="342" spans="1:6" ht="15.75" customHeight="1" x14ac:dyDescent="0.25">
      <c r="A342" s="222">
        <v>43191</v>
      </c>
      <c r="B342" s="222" t="s">
        <v>25169</v>
      </c>
      <c r="C342" s="222" t="s">
        <v>24831</v>
      </c>
      <c r="D342" s="224">
        <v>2411.11</v>
      </c>
      <c r="E342" s="217"/>
      <c r="F342" s="217"/>
    </row>
    <row r="343" spans="1:6" ht="15.75" customHeight="1" x14ac:dyDescent="0.25">
      <c r="A343" s="222">
        <v>39548</v>
      </c>
      <c r="B343" s="222" t="s">
        <v>25170</v>
      </c>
      <c r="C343" s="222" t="s">
        <v>24831</v>
      </c>
      <c r="D343" s="224">
        <v>2688.76</v>
      </c>
      <c r="E343" s="217"/>
      <c r="F343" s="217"/>
    </row>
    <row r="344" spans="1:6" ht="15.75" customHeight="1" x14ac:dyDescent="0.25">
      <c r="A344" s="222">
        <v>43192</v>
      </c>
      <c r="B344" s="222" t="s">
        <v>25171</v>
      </c>
      <c r="C344" s="222" t="s">
        <v>24831</v>
      </c>
      <c r="D344" s="224">
        <v>3158.33</v>
      </c>
      <c r="E344" s="217"/>
      <c r="F344" s="217"/>
    </row>
    <row r="345" spans="1:6" ht="15.75" customHeight="1" x14ac:dyDescent="0.25">
      <c r="A345" s="222">
        <v>39554</v>
      </c>
      <c r="B345" s="222" t="s">
        <v>25172</v>
      </c>
      <c r="C345" s="222" t="s">
        <v>24831</v>
      </c>
      <c r="D345" s="224">
        <v>3555.48</v>
      </c>
      <c r="E345" s="217"/>
      <c r="F345" s="217"/>
    </row>
    <row r="346" spans="1:6" ht="15.75" customHeight="1" x14ac:dyDescent="0.25">
      <c r="A346" s="222">
        <v>43194</v>
      </c>
      <c r="B346" s="222" t="s">
        <v>25173</v>
      </c>
      <c r="C346" s="222" t="s">
        <v>24831</v>
      </c>
      <c r="D346" s="224">
        <v>1435.52</v>
      </c>
      <c r="E346" s="217"/>
      <c r="F346" s="217"/>
    </row>
    <row r="347" spans="1:6" ht="15.75" customHeight="1" x14ac:dyDescent="0.25">
      <c r="A347" s="222">
        <v>39551</v>
      </c>
      <c r="B347" s="222" t="s">
        <v>25174</v>
      </c>
      <c r="C347" s="222" t="s">
        <v>24831</v>
      </c>
      <c r="D347" s="224">
        <v>1580.66</v>
      </c>
      <c r="E347" s="217"/>
      <c r="F347" s="217"/>
    </row>
    <row r="348" spans="1:6" ht="15.75" customHeight="1" x14ac:dyDescent="0.25">
      <c r="A348" s="222">
        <v>43185</v>
      </c>
      <c r="B348" s="222" t="s">
        <v>25175</v>
      </c>
      <c r="C348" s="222" t="s">
        <v>24831</v>
      </c>
      <c r="D348" s="224">
        <v>4491.96</v>
      </c>
      <c r="E348" s="217"/>
      <c r="F348" s="217"/>
    </row>
    <row r="349" spans="1:6" ht="15.75" customHeight="1" x14ac:dyDescent="0.25">
      <c r="A349" s="222">
        <v>43186</v>
      </c>
      <c r="B349" s="222" t="s">
        <v>25176</v>
      </c>
      <c r="C349" s="222" t="s">
        <v>24831</v>
      </c>
      <c r="D349" s="224">
        <v>4738.1099999999997</v>
      </c>
      <c r="E349" s="217"/>
      <c r="F349" s="217"/>
    </row>
    <row r="350" spans="1:6" ht="15.75" customHeight="1" x14ac:dyDescent="0.25">
      <c r="A350" s="222">
        <v>43187</v>
      </c>
      <c r="B350" s="222" t="s">
        <v>25177</v>
      </c>
      <c r="C350" s="222" t="s">
        <v>24831</v>
      </c>
      <c r="D350" s="224">
        <v>6287.52</v>
      </c>
      <c r="E350" s="217"/>
      <c r="F350" s="217"/>
    </row>
    <row r="351" spans="1:6" ht="15.75" customHeight="1" x14ac:dyDescent="0.25">
      <c r="A351" s="222">
        <v>43188</v>
      </c>
      <c r="B351" s="222" t="s">
        <v>25178</v>
      </c>
      <c r="C351" s="222" t="s">
        <v>24831</v>
      </c>
      <c r="D351" s="224">
        <v>7618.17</v>
      </c>
      <c r="E351" s="217"/>
      <c r="F351" s="217"/>
    </row>
    <row r="352" spans="1:6" ht="15.75" customHeight="1" x14ac:dyDescent="0.25">
      <c r="A352" s="222">
        <v>43189</v>
      </c>
      <c r="B352" s="222" t="s">
        <v>25179</v>
      </c>
      <c r="C352" s="222" t="s">
        <v>24831</v>
      </c>
      <c r="D352" s="224">
        <v>8569.17</v>
      </c>
      <c r="E352" s="217"/>
      <c r="F352" s="217"/>
    </row>
    <row r="353" spans="1:6" ht="15.75" customHeight="1" x14ac:dyDescent="0.25">
      <c r="A353" s="222">
        <v>39580</v>
      </c>
      <c r="B353" s="222" t="s">
        <v>25180</v>
      </c>
      <c r="C353" s="222" t="s">
        <v>24831</v>
      </c>
      <c r="D353" s="224">
        <v>67528.56</v>
      </c>
      <c r="E353" s="217"/>
      <c r="F353" s="217"/>
    </row>
    <row r="354" spans="1:6" ht="15.75" customHeight="1" x14ac:dyDescent="0.25">
      <c r="A354" s="222">
        <v>39577</v>
      </c>
      <c r="B354" s="222" t="s">
        <v>25181</v>
      </c>
      <c r="C354" s="222" t="s">
        <v>24831</v>
      </c>
      <c r="D354" s="224">
        <v>21136.3</v>
      </c>
      <c r="E354" s="217"/>
      <c r="F354" s="217"/>
    </row>
    <row r="355" spans="1:6" ht="15.75" customHeight="1" x14ac:dyDescent="0.25">
      <c r="A355" s="222">
        <v>39578</v>
      </c>
      <c r="B355" s="222" t="s">
        <v>25182</v>
      </c>
      <c r="C355" s="222" t="s">
        <v>24831</v>
      </c>
      <c r="D355" s="224">
        <v>27276.81</v>
      </c>
      <c r="E355" s="217"/>
      <c r="F355" s="217"/>
    </row>
    <row r="356" spans="1:6" ht="15.75" customHeight="1" x14ac:dyDescent="0.25">
      <c r="A356" s="222">
        <v>39579</v>
      </c>
      <c r="B356" s="222" t="s">
        <v>25183</v>
      </c>
      <c r="C356" s="222" t="s">
        <v>24831</v>
      </c>
      <c r="D356" s="224">
        <v>39685.620000000003</v>
      </c>
      <c r="E356" s="217"/>
      <c r="F356" s="217"/>
    </row>
    <row r="357" spans="1:6" ht="15.75" customHeight="1" x14ac:dyDescent="0.25">
      <c r="A357" s="222">
        <v>39826</v>
      </c>
      <c r="B357" s="222" t="s">
        <v>25184</v>
      </c>
      <c r="C357" s="222" t="s">
        <v>24831</v>
      </c>
      <c r="D357" s="224">
        <v>4874.1099999999997</v>
      </c>
      <c r="E357" s="217"/>
      <c r="F357" s="217"/>
    </row>
    <row r="358" spans="1:6" ht="15.75" customHeight="1" x14ac:dyDescent="0.25">
      <c r="A358" s="222">
        <v>10700</v>
      </c>
      <c r="B358" s="222" t="s">
        <v>25185</v>
      </c>
      <c r="C358" s="222" t="s">
        <v>24831</v>
      </c>
      <c r="D358" s="224">
        <v>15648.01</v>
      </c>
      <c r="E358" s="217"/>
      <c r="F358" s="217"/>
    </row>
    <row r="359" spans="1:6" ht="15.75" customHeight="1" x14ac:dyDescent="0.25">
      <c r="A359" s="222">
        <v>346</v>
      </c>
      <c r="B359" s="222" t="s">
        <v>25186</v>
      </c>
      <c r="C359" s="222" t="s">
        <v>24845</v>
      </c>
      <c r="D359" s="224">
        <v>20.14</v>
      </c>
      <c r="E359" s="217"/>
      <c r="F359" s="217"/>
    </row>
    <row r="360" spans="1:6" ht="15.75" customHeight="1" x14ac:dyDescent="0.25">
      <c r="A360" s="222">
        <v>3312</v>
      </c>
      <c r="B360" s="222" t="s">
        <v>25187</v>
      </c>
      <c r="C360" s="222" t="s">
        <v>24845</v>
      </c>
      <c r="D360" s="224">
        <v>21.12</v>
      </c>
      <c r="E360" s="217"/>
      <c r="F360" s="217"/>
    </row>
    <row r="361" spans="1:6" ht="15.75" customHeight="1" x14ac:dyDescent="0.25">
      <c r="A361" s="222">
        <v>339</v>
      </c>
      <c r="B361" s="222" t="s">
        <v>25188</v>
      </c>
      <c r="C361" s="222" t="s">
        <v>24850</v>
      </c>
      <c r="D361" s="224">
        <v>1.04</v>
      </c>
      <c r="E361" s="217"/>
      <c r="F361" s="217"/>
    </row>
    <row r="362" spans="1:6" ht="15.75" customHeight="1" x14ac:dyDescent="0.25">
      <c r="A362" s="222">
        <v>340</v>
      </c>
      <c r="B362" s="222" t="s">
        <v>25189</v>
      </c>
      <c r="C362" s="222" t="s">
        <v>24850</v>
      </c>
      <c r="D362" s="224">
        <v>0.93</v>
      </c>
      <c r="E362" s="217"/>
      <c r="F362" s="217"/>
    </row>
    <row r="363" spans="1:6" ht="15.75" customHeight="1" x14ac:dyDescent="0.25">
      <c r="A363" s="222">
        <v>43130</v>
      </c>
      <c r="B363" s="222" t="s">
        <v>25190</v>
      </c>
      <c r="C363" s="222" t="s">
        <v>24845</v>
      </c>
      <c r="D363" s="224">
        <v>17</v>
      </c>
      <c r="E363" s="217"/>
      <c r="F363" s="217"/>
    </row>
    <row r="364" spans="1:6" ht="15.75" customHeight="1" x14ac:dyDescent="0.25">
      <c r="A364" s="222">
        <v>344</v>
      </c>
      <c r="B364" s="222" t="s">
        <v>25191</v>
      </c>
      <c r="C364" s="222" t="s">
        <v>24845</v>
      </c>
      <c r="D364" s="224">
        <v>22.35</v>
      </c>
      <c r="E364" s="217"/>
      <c r="F364" s="217"/>
    </row>
    <row r="365" spans="1:6" ht="15.75" customHeight="1" x14ac:dyDescent="0.25">
      <c r="A365" s="222">
        <v>345</v>
      </c>
      <c r="B365" s="222" t="s">
        <v>25192</v>
      </c>
      <c r="C365" s="222" t="s">
        <v>24845</v>
      </c>
      <c r="D365" s="224">
        <v>24.25</v>
      </c>
      <c r="E365" s="217"/>
      <c r="F365" s="217"/>
    </row>
    <row r="366" spans="1:6" ht="15.75" customHeight="1" x14ac:dyDescent="0.25">
      <c r="A366" s="222">
        <v>43131</v>
      </c>
      <c r="B366" s="222" t="s">
        <v>25193</v>
      </c>
      <c r="C366" s="222" t="s">
        <v>24845</v>
      </c>
      <c r="D366" s="224">
        <v>19.739999999999998</v>
      </c>
      <c r="E366" s="217"/>
      <c r="F366" s="217"/>
    </row>
    <row r="367" spans="1:6" ht="15.75" customHeight="1" x14ac:dyDescent="0.25">
      <c r="A367" s="222">
        <v>3313</v>
      </c>
      <c r="B367" s="222" t="s">
        <v>25194</v>
      </c>
      <c r="C367" s="222" t="s">
        <v>24845</v>
      </c>
      <c r="D367" s="224">
        <v>27.18</v>
      </c>
      <c r="E367" s="217"/>
      <c r="F367" s="217"/>
    </row>
    <row r="368" spans="1:6" ht="15.75" customHeight="1" x14ac:dyDescent="0.25">
      <c r="A368" s="222">
        <v>43132</v>
      </c>
      <c r="B368" s="222" t="s">
        <v>25195</v>
      </c>
      <c r="C368" s="222" t="s">
        <v>24845</v>
      </c>
      <c r="D368" s="224">
        <v>17</v>
      </c>
      <c r="E368" s="217"/>
      <c r="F368" s="217"/>
    </row>
    <row r="369" spans="1:6" ht="15.75" customHeight="1" x14ac:dyDescent="0.25">
      <c r="A369" s="222">
        <v>369</v>
      </c>
      <c r="B369" s="222" t="s">
        <v>25196</v>
      </c>
      <c r="C369" s="222" t="s">
        <v>25024</v>
      </c>
      <c r="D369" s="224">
        <v>70.349999999999994</v>
      </c>
      <c r="E369" s="217"/>
      <c r="F369" s="217"/>
    </row>
    <row r="370" spans="1:6" ht="15.75" customHeight="1" x14ac:dyDescent="0.25">
      <c r="A370" s="222">
        <v>366</v>
      </c>
      <c r="B370" s="222" t="s">
        <v>25197</v>
      </c>
      <c r="C370" s="222" t="s">
        <v>25024</v>
      </c>
      <c r="D370" s="224">
        <v>23</v>
      </c>
      <c r="E370" s="217"/>
      <c r="F370" s="217"/>
    </row>
    <row r="371" spans="1:6" ht="15.75" customHeight="1" x14ac:dyDescent="0.25">
      <c r="A371" s="222">
        <v>367</v>
      </c>
      <c r="B371" s="222" t="s">
        <v>25198</v>
      </c>
      <c r="C371" s="222" t="s">
        <v>25024</v>
      </c>
      <c r="D371" s="224">
        <v>48.5</v>
      </c>
      <c r="E371" s="217"/>
      <c r="F371" s="217"/>
    </row>
    <row r="372" spans="1:6" ht="15.75" customHeight="1" x14ac:dyDescent="0.25">
      <c r="A372" s="222">
        <v>370</v>
      </c>
      <c r="B372" s="222" t="s">
        <v>25199</v>
      </c>
      <c r="C372" s="222" t="s">
        <v>25024</v>
      </c>
      <c r="D372" s="224">
        <v>37</v>
      </c>
      <c r="E372" s="217"/>
      <c r="F372" s="217"/>
    </row>
    <row r="373" spans="1:6" ht="15.75" customHeight="1" x14ac:dyDescent="0.25">
      <c r="A373" s="222">
        <v>368</v>
      </c>
      <c r="B373" s="222" t="s">
        <v>25200</v>
      </c>
      <c r="C373" s="222" t="s">
        <v>25024</v>
      </c>
      <c r="D373" s="224">
        <v>36.369999999999997</v>
      </c>
      <c r="E373" s="217"/>
      <c r="F373" s="217"/>
    </row>
    <row r="374" spans="1:6" ht="15.75" customHeight="1" x14ac:dyDescent="0.25">
      <c r="A374" s="222">
        <v>11075</v>
      </c>
      <c r="B374" s="222" t="s">
        <v>25201</v>
      </c>
      <c r="C374" s="222" t="s">
        <v>25024</v>
      </c>
      <c r="D374" s="224">
        <v>794.18</v>
      </c>
      <c r="E374" s="217"/>
      <c r="F374" s="217"/>
    </row>
    <row r="375" spans="1:6" ht="15.75" customHeight="1" x14ac:dyDescent="0.25">
      <c r="A375" s="222">
        <v>11076</v>
      </c>
      <c r="B375" s="222" t="s">
        <v>25202</v>
      </c>
      <c r="C375" s="222" t="s">
        <v>25024</v>
      </c>
      <c r="D375" s="224">
        <v>60.62</v>
      </c>
      <c r="E375" s="217"/>
      <c r="F375" s="217"/>
    </row>
    <row r="376" spans="1:6" ht="15.75" customHeight="1" x14ac:dyDescent="0.25">
      <c r="A376" s="222">
        <v>1381</v>
      </c>
      <c r="B376" s="222" t="s">
        <v>25203</v>
      </c>
      <c r="C376" s="222" t="s">
        <v>24845</v>
      </c>
      <c r="D376" s="224">
        <v>0.65</v>
      </c>
      <c r="E376" s="217"/>
      <c r="F376" s="217"/>
    </row>
    <row r="377" spans="1:6" ht="15.75" customHeight="1" x14ac:dyDescent="0.25">
      <c r="A377" s="222">
        <v>34353</v>
      </c>
      <c r="B377" s="222" t="s">
        <v>25204</v>
      </c>
      <c r="C377" s="222" t="s">
        <v>24845</v>
      </c>
      <c r="D377" s="224">
        <v>1.21</v>
      </c>
      <c r="E377" s="217"/>
      <c r="F377" s="217"/>
    </row>
    <row r="378" spans="1:6" ht="15.75" customHeight="1" x14ac:dyDescent="0.25">
      <c r="A378" s="222">
        <v>37595</v>
      </c>
      <c r="B378" s="222" t="s">
        <v>25205</v>
      </c>
      <c r="C378" s="222" t="s">
        <v>24845</v>
      </c>
      <c r="D378" s="224">
        <v>1.99</v>
      </c>
      <c r="E378" s="217"/>
      <c r="F378" s="217"/>
    </row>
    <row r="379" spans="1:6" ht="15.75" customHeight="1" x14ac:dyDescent="0.25">
      <c r="A379" s="222">
        <v>37596</v>
      </c>
      <c r="B379" s="222" t="s">
        <v>25206</v>
      </c>
      <c r="C379" s="222" t="s">
        <v>24845</v>
      </c>
      <c r="D379" s="224">
        <v>2.29</v>
      </c>
      <c r="E379" s="217"/>
      <c r="F379" s="217"/>
    </row>
    <row r="380" spans="1:6" ht="15.75" customHeight="1" x14ac:dyDescent="0.25">
      <c r="A380" s="222">
        <v>371</v>
      </c>
      <c r="B380" s="222" t="s">
        <v>25207</v>
      </c>
      <c r="C380" s="222" t="s">
        <v>24845</v>
      </c>
      <c r="D380" s="224">
        <v>0.71</v>
      </c>
      <c r="E380" s="217"/>
      <c r="F380" s="217"/>
    </row>
    <row r="381" spans="1:6" ht="15.75" customHeight="1" x14ac:dyDescent="0.25">
      <c r="A381" s="222">
        <v>37553</v>
      </c>
      <c r="B381" s="222" t="s">
        <v>25208</v>
      </c>
      <c r="C381" s="222" t="s">
        <v>24845</v>
      </c>
      <c r="D381" s="223">
        <v>1.32</v>
      </c>
      <c r="E381" s="217"/>
      <c r="F381" s="217"/>
    </row>
    <row r="382" spans="1:6" ht="15.75" customHeight="1" x14ac:dyDescent="0.25">
      <c r="A382" s="222">
        <v>37552</v>
      </c>
      <c r="B382" s="222" t="s">
        <v>25209</v>
      </c>
      <c r="C382" s="222" t="s">
        <v>24845</v>
      </c>
      <c r="D382" s="223">
        <v>2.13</v>
      </c>
      <c r="E382" s="217"/>
      <c r="F382" s="217"/>
    </row>
    <row r="383" spans="1:6" ht="15.75" customHeight="1" x14ac:dyDescent="0.25">
      <c r="A383" s="222">
        <v>36880</v>
      </c>
      <c r="B383" s="222" t="s">
        <v>25210</v>
      </c>
      <c r="C383" s="222" t="s">
        <v>24845</v>
      </c>
      <c r="D383" s="223">
        <v>2.17</v>
      </c>
      <c r="E383" s="217"/>
      <c r="F383" s="217"/>
    </row>
    <row r="384" spans="1:6" ht="15.75" customHeight="1" x14ac:dyDescent="0.25">
      <c r="A384" s="222">
        <v>34355</v>
      </c>
      <c r="B384" s="222" t="s">
        <v>25211</v>
      </c>
      <c r="C384" s="222" t="s">
        <v>24845</v>
      </c>
      <c r="D384" s="223">
        <v>1.86</v>
      </c>
      <c r="E384" s="217"/>
      <c r="F384" s="217"/>
    </row>
    <row r="385" spans="1:6" ht="15.75" customHeight="1" x14ac:dyDescent="0.25">
      <c r="A385" s="222">
        <v>130</v>
      </c>
      <c r="B385" s="222" t="s">
        <v>25212</v>
      </c>
      <c r="C385" s="222" t="s">
        <v>24845</v>
      </c>
      <c r="D385" s="223">
        <v>3.67</v>
      </c>
      <c r="E385" s="217"/>
      <c r="F385" s="217"/>
    </row>
    <row r="386" spans="1:6" ht="15.75" customHeight="1" x14ac:dyDescent="0.25">
      <c r="A386" s="222">
        <v>135</v>
      </c>
      <c r="B386" s="222" t="s">
        <v>25213</v>
      </c>
      <c r="C386" s="222" t="s">
        <v>24845</v>
      </c>
      <c r="D386" s="223">
        <v>2.95</v>
      </c>
      <c r="E386" s="217"/>
      <c r="F386" s="217"/>
    </row>
    <row r="387" spans="1:6" ht="15.75" customHeight="1" x14ac:dyDescent="0.25">
      <c r="A387" s="222">
        <v>36886</v>
      </c>
      <c r="B387" s="222" t="s">
        <v>25214</v>
      </c>
      <c r="C387" s="222" t="s">
        <v>24845</v>
      </c>
      <c r="D387" s="223">
        <v>0.67</v>
      </c>
      <c r="E387" s="217"/>
      <c r="F387" s="217"/>
    </row>
    <row r="388" spans="1:6" ht="15.75" customHeight="1" x14ac:dyDescent="0.25">
      <c r="A388" s="222">
        <v>38546</v>
      </c>
      <c r="B388" s="222" t="s">
        <v>25215</v>
      </c>
      <c r="C388" s="222" t="s">
        <v>25024</v>
      </c>
      <c r="D388" s="223">
        <v>404.27</v>
      </c>
      <c r="E388" s="217"/>
      <c r="F388" s="217"/>
    </row>
    <row r="389" spans="1:6" ht="15.75" customHeight="1" x14ac:dyDescent="0.25">
      <c r="A389" s="222">
        <v>34549</v>
      </c>
      <c r="B389" s="222" t="s">
        <v>25216</v>
      </c>
      <c r="C389" s="222" t="s">
        <v>25024</v>
      </c>
      <c r="D389" s="223">
        <v>211.05</v>
      </c>
      <c r="E389" s="217"/>
      <c r="F389" s="217"/>
    </row>
    <row r="390" spans="1:6" ht="15.75" customHeight="1" x14ac:dyDescent="0.25">
      <c r="A390" s="222">
        <v>6081</v>
      </c>
      <c r="B390" s="222" t="s">
        <v>25217</v>
      </c>
      <c r="C390" s="222" t="s">
        <v>25024</v>
      </c>
      <c r="D390" s="223">
        <v>29.89</v>
      </c>
      <c r="E390" s="217"/>
      <c r="F390" s="217"/>
    </row>
    <row r="391" spans="1:6" ht="15.75" customHeight="1" x14ac:dyDescent="0.25">
      <c r="A391" s="222">
        <v>6077</v>
      </c>
      <c r="B391" s="222" t="s">
        <v>25218</v>
      </c>
      <c r="C391" s="222" t="s">
        <v>25024</v>
      </c>
      <c r="D391" s="223">
        <v>17.23</v>
      </c>
      <c r="E391" s="217"/>
      <c r="F391" s="217"/>
    </row>
    <row r="392" spans="1:6" ht="15.75" customHeight="1" x14ac:dyDescent="0.25">
      <c r="A392" s="222">
        <v>6079</v>
      </c>
      <c r="B392" s="222" t="s">
        <v>25219</v>
      </c>
      <c r="C392" s="222" t="s">
        <v>25024</v>
      </c>
      <c r="D392" s="223">
        <v>9.84</v>
      </c>
      <c r="E392" s="217"/>
      <c r="F392" s="217"/>
    </row>
    <row r="393" spans="1:6" ht="15.75" customHeight="1" x14ac:dyDescent="0.25">
      <c r="A393" s="222">
        <v>1091</v>
      </c>
      <c r="B393" s="222" t="s">
        <v>25220</v>
      </c>
      <c r="C393" s="222" t="s">
        <v>24831</v>
      </c>
      <c r="D393" s="223">
        <v>22.72</v>
      </c>
      <c r="E393" s="217"/>
      <c r="F393" s="217"/>
    </row>
    <row r="394" spans="1:6" ht="15.75" customHeight="1" x14ac:dyDescent="0.25">
      <c r="A394" s="222">
        <v>1094</v>
      </c>
      <c r="B394" s="222" t="s">
        <v>25221</v>
      </c>
      <c r="C394" s="222" t="s">
        <v>24831</v>
      </c>
      <c r="D394" s="223">
        <v>15.89</v>
      </c>
      <c r="E394" s="217"/>
      <c r="F394" s="217"/>
    </row>
    <row r="395" spans="1:6" ht="15.75" customHeight="1" x14ac:dyDescent="0.25">
      <c r="A395" s="222">
        <v>1095</v>
      </c>
      <c r="B395" s="222" t="s">
        <v>25222</v>
      </c>
      <c r="C395" s="222" t="s">
        <v>24831</v>
      </c>
      <c r="D395" s="223">
        <v>33.770000000000003</v>
      </c>
      <c r="E395" s="217"/>
      <c r="F395" s="217"/>
    </row>
    <row r="396" spans="1:6" ht="15.75" customHeight="1" x14ac:dyDescent="0.25">
      <c r="A396" s="222">
        <v>1092</v>
      </c>
      <c r="B396" s="222" t="s">
        <v>25223</v>
      </c>
      <c r="C396" s="222" t="s">
        <v>24831</v>
      </c>
      <c r="D396" s="223">
        <v>26.13</v>
      </c>
      <c r="E396" s="217"/>
      <c r="F396" s="217"/>
    </row>
    <row r="397" spans="1:6" ht="15.75" customHeight="1" x14ac:dyDescent="0.25">
      <c r="A397" s="222">
        <v>1093</v>
      </c>
      <c r="B397" s="222" t="s">
        <v>25224</v>
      </c>
      <c r="C397" s="222" t="s">
        <v>24831</v>
      </c>
      <c r="D397" s="223">
        <v>61.02</v>
      </c>
      <c r="E397" s="217"/>
      <c r="F397" s="217"/>
    </row>
    <row r="398" spans="1:6" ht="15.75" customHeight="1" x14ac:dyDescent="0.25">
      <c r="A398" s="222">
        <v>1090</v>
      </c>
      <c r="B398" s="222" t="s">
        <v>25225</v>
      </c>
      <c r="C398" s="222" t="s">
        <v>24831</v>
      </c>
      <c r="D398" s="223">
        <v>43.69</v>
      </c>
      <c r="E398" s="217"/>
      <c r="F398" s="217"/>
    </row>
    <row r="399" spans="1:6" ht="15.75" customHeight="1" x14ac:dyDescent="0.25">
      <c r="A399" s="222">
        <v>1096</v>
      </c>
      <c r="B399" s="222" t="s">
        <v>25226</v>
      </c>
      <c r="C399" s="222" t="s">
        <v>24831</v>
      </c>
      <c r="D399" s="223">
        <v>78.62</v>
      </c>
      <c r="E399" s="217"/>
      <c r="F399" s="217"/>
    </row>
    <row r="400" spans="1:6" ht="15.75" customHeight="1" x14ac:dyDescent="0.25">
      <c r="A400" s="222">
        <v>1097</v>
      </c>
      <c r="B400" s="222" t="s">
        <v>25227</v>
      </c>
      <c r="C400" s="222" t="s">
        <v>24831</v>
      </c>
      <c r="D400" s="223">
        <v>66.739999999999995</v>
      </c>
      <c r="E400" s="217"/>
      <c r="F400" s="217"/>
    </row>
    <row r="401" spans="1:6" ht="15.75" customHeight="1" x14ac:dyDescent="0.25">
      <c r="A401" s="222">
        <v>378</v>
      </c>
      <c r="B401" s="222" t="s">
        <v>25228</v>
      </c>
      <c r="C401" s="222" t="s">
        <v>24839</v>
      </c>
      <c r="D401" s="223">
        <v>12.9</v>
      </c>
      <c r="E401" s="217"/>
      <c r="F401" s="217"/>
    </row>
    <row r="402" spans="1:6" ht="15.75" customHeight="1" x14ac:dyDescent="0.25">
      <c r="A402" s="222">
        <v>40911</v>
      </c>
      <c r="B402" s="222" t="s">
        <v>25229</v>
      </c>
      <c r="C402" s="222" t="s">
        <v>25027</v>
      </c>
      <c r="D402" s="223">
        <v>2286.1799999999998</v>
      </c>
      <c r="E402" s="217"/>
      <c r="F402" s="217"/>
    </row>
    <row r="403" spans="1:6" ht="15.75" customHeight="1" x14ac:dyDescent="0.25">
      <c r="A403" s="222">
        <v>33939</v>
      </c>
      <c r="B403" s="222" t="s">
        <v>25230</v>
      </c>
      <c r="C403" s="222" t="s">
        <v>24839</v>
      </c>
      <c r="D403" s="223">
        <v>57.43</v>
      </c>
      <c r="E403" s="217"/>
      <c r="F403" s="217"/>
    </row>
    <row r="404" spans="1:6" ht="15.75" customHeight="1" x14ac:dyDescent="0.25">
      <c r="A404" s="222">
        <v>40815</v>
      </c>
      <c r="B404" s="222" t="s">
        <v>25231</v>
      </c>
      <c r="C404" s="222" t="s">
        <v>25027</v>
      </c>
      <c r="D404" s="223">
        <v>10173.11</v>
      </c>
      <c r="E404" s="217"/>
      <c r="F404" s="217"/>
    </row>
    <row r="405" spans="1:6" ht="15.75" customHeight="1" x14ac:dyDescent="0.25">
      <c r="A405" s="222">
        <v>34760</v>
      </c>
      <c r="B405" s="222" t="s">
        <v>25232</v>
      </c>
      <c r="C405" s="222" t="s">
        <v>24839</v>
      </c>
      <c r="D405" s="223">
        <v>54.24</v>
      </c>
      <c r="E405" s="217"/>
      <c r="F405" s="217"/>
    </row>
    <row r="406" spans="1:6" ht="15.75" customHeight="1" x14ac:dyDescent="0.25">
      <c r="A406" s="222">
        <v>40935</v>
      </c>
      <c r="B406" s="222" t="s">
        <v>25233</v>
      </c>
      <c r="C406" s="222" t="s">
        <v>25027</v>
      </c>
      <c r="D406" s="223">
        <v>9605.89</v>
      </c>
      <c r="E406" s="217"/>
      <c r="F406" s="217"/>
    </row>
    <row r="407" spans="1:6" ht="15.75" customHeight="1" x14ac:dyDescent="0.25">
      <c r="A407" s="222">
        <v>33952</v>
      </c>
      <c r="B407" s="222" t="s">
        <v>25234</v>
      </c>
      <c r="C407" s="222" t="s">
        <v>24839</v>
      </c>
      <c r="D407" s="223">
        <v>81.58</v>
      </c>
      <c r="E407" s="217"/>
      <c r="F407" s="217"/>
    </row>
    <row r="408" spans="1:6" ht="15.75" customHeight="1" x14ac:dyDescent="0.25">
      <c r="A408" s="222">
        <v>40816</v>
      </c>
      <c r="B408" s="222" t="s">
        <v>25235</v>
      </c>
      <c r="C408" s="222" t="s">
        <v>25027</v>
      </c>
      <c r="D408" s="223">
        <v>14450.05</v>
      </c>
      <c r="E408" s="217"/>
      <c r="F408" s="217"/>
    </row>
    <row r="409" spans="1:6" ht="15.75" customHeight="1" x14ac:dyDescent="0.25">
      <c r="A409" s="222">
        <v>33953</v>
      </c>
      <c r="B409" s="222" t="s">
        <v>25236</v>
      </c>
      <c r="C409" s="222" t="s">
        <v>24839</v>
      </c>
      <c r="D409" s="223">
        <v>107.85</v>
      </c>
      <c r="E409" s="217"/>
      <c r="F409" s="217"/>
    </row>
    <row r="410" spans="1:6" ht="15.75" customHeight="1" x14ac:dyDescent="0.25">
      <c r="A410" s="222">
        <v>40817</v>
      </c>
      <c r="B410" s="222" t="s">
        <v>25237</v>
      </c>
      <c r="C410" s="222" t="s">
        <v>25027</v>
      </c>
      <c r="D410" s="223">
        <v>19104.259999999998</v>
      </c>
      <c r="E410" s="217"/>
      <c r="F410" s="217"/>
    </row>
    <row r="411" spans="1:6" ht="15.75" customHeight="1" x14ac:dyDescent="0.25">
      <c r="A411" s="222">
        <v>13348</v>
      </c>
      <c r="B411" s="222" t="s">
        <v>25238</v>
      </c>
      <c r="C411" s="222" t="s">
        <v>24831</v>
      </c>
      <c r="D411" s="223">
        <v>0.9</v>
      </c>
      <c r="E411" s="217"/>
      <c r="F411" s="217"/>
    </row>
    <row r="412" spans="1:6" ht="15.75" customHeight="1" x14ac:dyDescent="0.25">
      <c r="A412" s="222">
        <v>39211</v>
      </c>
      <c r="B412" s="222" t="s">
        <v>25239</v>
      </c>
      <c r="C412" s="222" t="s">
        <v>24831</v>
      </c>
      <c r="D412" s="223">
        <v>1.1399999999999999</v>
      </c>
      <c r="E412" s="217"/>
      <c r="F412" s="217"/>
    </row>
    <row r="413" spans="1:6" ht="15.75" customHeight="1" x14ac:dyDescent="0.25">
      <c r="A413" s="222">
        <v>39212</v>
      </c>
      <c r="B413" s="222" t="s">
        <v>25240</v>
      </c>
      <c r="C413" s="222" t="s">
        <v>24831</v>
      </c>
      <c r="D413" s="223">
        <v>1.27</v>
      </c>
      <c r="E413" s="217"/>
      <c r="F413" s="217"/>
    </row>
    <row r="414" spans="1:6" ht="15.75" customHeight="1" x14ac:dyDescent="0.25">
      <c r="A414" s="222">
        <v>39208</v>
      </c>
      <c r="B414" s="222" t="s">
        <v>25241</v>
      </c>
      <c r="C414" s="222" t="s">
        <v>24831</v>
      </c>
      <c r="D414" s="223">
        <v>0.34</v>
      </c>
      <c r="E414" s="217"/>
      <c r="F414" s="217"/>
    </row>
    <row r="415" spans="1:6" ht="15.75" customHeight="1" x14ac:dyDescent="0.25">
      <c r="A415" s="222">
        <v>39210</v>
      </c>
      <c r="B415" s="222" t="s">
        <v>25242</v>
      </c>
      <c r="C415" s="222" t="s">
        <v>24831</v>
      </c>
      <c r="D415" s="223">
        <v>0.63</v>
      </c>
      <c r="E415" s="217"/>
      <c r="F415" s="217"/>
    </row>
    <row r="416" spans="1:6" ht="15.75" customHeight="1" x14ac:dyDescent="0.25">
      <c r="A416" s="222">
        <v>39214</v>
      </c>
      <c r="B416" s="222" t="s">
        <v>25243</v>
      </c>
      <c r="C416" s="222" t="s">
        <v>24831</v>
      </c>
      <c r="D416" s="223">
        <v>2.35</v>
      </c>
      <c r="E416" s="217"/>
      <c r="F416" s="217"/>
    </row>
    <row r="417" spans="1:6" ht="15.75" customHeight="1" x14ac:dyDescent="0.25">
      <c r="A417" s="222">
        <v>39213</v>
      </c>
      <c r="B417" s="222" t="s">
        <v>25244</v>
      </c>
      <c r="C417" s="222" t="s">
        <v>24831</v>
      </c>
      <c r="D417" s="223">
        <v>1.66</v>
      </c>
      <c r="E417" s="217"/>
      <c r="F417" s="217"/>
    </row>
    <row r="418" spans="1:6" ht="15.75" customHeight="1" x14ac:dyDescent="0.25">
      <c r="A418" s="222">
        <v>39209</v>
      </c>
      <c r="B418" s="222" t="s">
        <v>25245</v>
      </c>
      <c r="C418" s="222" t="s">
        <v>24831</v>
      </c>
      <c r="D418" s="223">
        <v>0.41</v>
      </c>
      <c r="E418" s="217"/>
      <c r="F418" s="217"/>
    </row>
    <row r="419" spans="1:6" ht="15.75" customHeight="1" x14ac:dyDescent="0.25">
      <c r="A419" s="222">
        <v>39207</v>
      </c>
      <c r="B419" s="222" t="s">
        <v>25246</v>
      </c>
      <c r="C419" s="222" t="s">
        <v>24831</v>
      </c>
      <c r="D419" s="223">
        <v>0.63</v>
      </c>
      <c r="E419" s="217"/>
      <c r="F419" s="217"/>
    </row>
    <row r="420" spans="1:6" ht="15.75" customHeight="1" x14ac:dyDescent="0.25">
      <c r="A420" s="222">
        <v>39215</v>
      </c>
      <c r="B420" s="222" t="s">
        <v>25247</v>
      </c>
      <c r="C420" s="222" t="s">
        <v>24831</v>
      </c>
      <c r="D420" s="223">
        <v>4.28</v>
      </c>
      <c r="E420" s="217"/>
      <c r="F420" s="217"/>
    </row>
    <row r="421" spans="1:6" ht="15.75" customHeight="1" x14ac:dyDescent="0.25">
      <c r="A421" s="222">
        <v>39216</v>
      </c>
      <c r="B421" s="222" t="s">
        <v>25248</v>
      </c>
      <c r="C421" s="222" t="s">
        <v>24831</v>
      </c>
      <c r="D421" s="223">
        <v>5.98</v>
      </c>
      <c r="E421" s="217"/>
      <c r="F421" s="217"/>
    </row>
    <row r="422" spans="1:6" ht="15.75" customHeight="1" x14ac:dyDescent="0.25">
      <c r="A422" s="222">
        <v>11267</v>
      </c>
      <c r="B422" s="222" t="s">
        <v>25249</v>
      </c>
      <c r="C422" s="222" t="s">
        <v>24831</v>
      </c>
      <c r="D422" s="223">
        <v>0.79</v>
      </c>
      <c r="E422" s="217"/>
      <c r="F422" s="217"/>
    </row>
    <row r="423" spans="1:6" ht="15.75" customHeight="1" x14ac:dyDescent="0.25">
      <c r="A423" s="222">
        <v>379</v>
      </c>
      <c r="B423" s="222" t="s">
        <v>25250</v>
      </c>
      <c r="C423" s="222" t="s">
        <v>24831</v>
      </c>
      <c r="D423" s="223">
        <v>0.79</v>
      </c>
      <c r="E423" s="217"/>
      <c r="F423" s="217"/>
    </row>
    <row r="424" spans="1:6" ht="15.75" customHeight="1" x14ac:dyDescent="0.25">
      <c r="A424" s="222">
        <v>41901</v>
      </c>
      <c r="B424" s="222" t="s">
        <v>25251</v>
      </c>
      <c r="C424" s="222" t="s">
        <v>24845</v>
      </c>
      <c r="D424" s="224">
        <v>4.87</v>
      </c>
      <c r="E424" s="217"/>
      <c r="F424" s="217"/>
    </row>
    <row r="425" spans="1:6" ht="15.75" customHeight="1" x14ac:dyDescent="0.25">
      <c r="A425" s="222">
        <v>510</v>
      </c>
      <c r="B425" s="222" t="s">
        <v>25252</v>
      </c>
      <c r="C425" s="222" t="s">
        <v>24845</v>
      </c>
      <c r="D425" s="223">
        <v>6.45</v>
      </c>
      <c r="E425" s="217"/>
      <c r="F425" s="217"/>
    </row>
    <row r="426" spans="1:6" ht="15.75" customHeight="1" x14ac:dyDescent="0.25">
      <c r="A426" s="222">
        <v>516</v>
      </c>
      <c r="B426" s="222" t="s">
        <v>25253</v>
      </c>
      <c r="C426" s="222" t="s">
        <v>24845</v>
      </c>
      <c r="D426" s="224">
        <v>7.65</v>
      </c>
      <c r="E426" s="217"/>
      <c r="F426" s="217"/>
    </row>
    <row r="427" spans="1:6" ht="15.75" customHeight="1" x14ac:dyDescent="0.25">
      <c r="A427" s="222">
        <v>509</v>
      </c>
      <c r="B427" s="222" t="s">
        <v>25254</v>
      </c>
      <c r="C427" s="222" t="s">
        <v>24845</v>
      </c>
      <c r="D427" s="223">
        <v>8.58</v>
      </c>
      <c r="E427" s="217"/>
      <c r="F427" s="217"/>
    </row>
    <row r="428" spans="1:6" ht="15.75" customHeight="1" x14ac:dyDescent="0.25">
      <c r="A428" s="222">
        <v>40331</v>
      </c>
      <c r="B428" s="222" t="s">
        <v>25255</v>
      </c>
      <c r="C428" s="222" t="s">
        <v>24839</v>
      </c>
      <c r="D428" s="224">
        <v>16.46</v>
      </c>
      <c r="E428" s="217"/>
      <c r="F428" s="217"/>
    </row>
    <row r="429" spans="1:6" ht="15.75" customHeight="1" x14ac:dyDescent="0.25">
      <c r="A429" s="222">
        <v>40930</v>
      </c>
      <c r="B429" s="222" t="s">
        <v>25256</v>
      </c>
      <c r="C429" s="222" t="s">
        <v>25027</v>
      </c>
      <c r="D429" s="223">
        <v>2917.31</v>
      </c>
      <c r="E429" s="217"/>
      <c r="F429" s="217"/>
    </row>
    <row r="430" spans="1:6" ht="15.75" customHeight="1" x14ac:dyDescent="0.25">
      <c r="A430" s="222">
        <v>11761</v>
      </c>
      <c r="B430" s="222" t="s">
        <v>25257</v>
      </c>
      <c r="C430" s="222" t="s">
        <v>24831</v>
      </c>
      <c r="D430" s="224">
        <v>60.97</v>
      </c>
      <c r="E430" s="217"/>
      <c r="F430" s="217"/>
    </row>
    <row r="431" spans="1:6" ht="15.75" customHeight="1" x14ac:dyDescent="0.25">
      <c r="A431" s="222">
        <v>377</v>
      </c>
      <c r="B431" s="222" t="s">
        <v>25258</v>
      </c>
      <c r="C431" s="222" t="s">
        <v>24831</v>
      </c>
      <c r="D431" s="223">
        <v>28.65</v>
      </c>
      <c r="E431" s="217"/>
      <c r="F431" s="217"/>
    </row>
    <row r="432" spans="1:6" ht="15.75" customHeight="1" x14ac:dyDescent="0.25">
      <c r="A432" s="222">
        <v>7588</v>
      </c>
      <c r="B432" s="222" t="s">
        <v>25259</v>
      </c>
      <c r="C432" s="222" t="s">
        <v>24831</v>
      </c>
      <c r="D432" s="224">
        <v>37.43</v>
      </c>
      <c r="E432" s="217"/>
      <c r="F432" s="217"/>
    </row>
    <row r="433" spans="1:6" ht="15.75" customHeight="1" x14ac:dyDescent="0.25">
      <c r="A433" s="222">
        <v>34392</v>
      </c>
      <c r="B433" s="222" t="s">
        <v>25260</v>
      </c>
      <c r="C433" s="222" t="s">
        <v>24839</v>
      </c>
      <c r="D433" s="223">
        <v>9.8800000000000008</v>
      </c>
      <c r="E433" s="217"/>
      <c r="F433" s="217"/>
    </row>
    <row r="434" spans="1:6" ht="15.75" customHeight="1" x14ac:dyDescent="0.25">
      <c r="A434" s="222">
        <v>40908</v>
      </c>
      <c r="B434" s="222" t="s">
        <v>25261</v>
      </c>
      <c r="C434" s="222" t="s">
        <v>25027</v>
      </c>
      <c r="D434" s="223">
        <v>1751.77</v>
      </c>
      <c r="E434" s="217"/>
      <c r="F434" s="217"/>
    </row>
    <row r="435" spans="1:6" ht="15.75" customHeight="1" x14ac:dyDescent="0.25">
      <c r="A435" s="222">
        <v>34551</v>
      </c>
      <c r="B435" s="222" t="s">
        <v>25262</v>
      </c>
      <c r="C435" s="222" t="s">
        <v>24839</v>
      </c>
      <c r="D435" s="223">
        <v>9.4</v>
      </c>
      <c r="E435" s="217"/>
      <c r="F435" s="217"/>
    </row>
    <row r="436" spans="1:6" ht="15.75" customHeight="1" x14ac:dyDescent="0.25">
      <c r="A436" s="222">
        <v>41078</v>
      </c>
      <c r="B436" s="222" t="s">
        <v>25263</v>
      </c>
      <c r="C436" s="222" t="s">
        <v>25027</v>
      </c>
      <c r="D436" s="223">
        <v>1666.53</v>
      </c>
      <c r="E436" s="217"/>
      <c r="F436" s="217"/>
    </row>
    <row r="437" spans="1:6" ht="15.75" customHeight="1" x14ac:dyDescent="0.25">
      <c r="A437" s="222">
        <v>246</v>
      </c>
      <c r="B437" s="222" t="s">
        <v>25264</v>
      </c>
      <c r="C437" s="222" t="s">
        <v>24839</v>
      </c>
      <c r="D437" s="223">
        <v>9.15</v>
      </c>
      <c r="E437" s="217"/>
      <c r="F437" s="217"/>
    </row>
    <row r="438" spans="1:6" ht="15.75" customHeight="1" x14ac:dyDescent="0.25">
      <c r="A438" s="222">
        <v>40927</v>
      </c>
      <c r="B438" s="222" t="s">
        <v>25265</v>
      </c>
      <c r="C438" s="222" t="s">
        <v>25027</v>
      </c>
      <c r="D438" s="223">
        <v>1620.86</v>
      </c>
      <c r="E438" s="217"/>
      <c r="F438" s="217"/>
    </row>
    <row r="439" spans="1:6" ht="15.75" customHeight="1" x14ac:dyDescent="0.25">
      <c r="A439" s="222">
        <v>2350</v>
      </c>
      <c r="B439" s="222" t="s">
        <v>25266</v>
      </c>
      <c r="C439" s="222" t="s">
        <v>24839</v>
      </c>
      <c r="D439" s="223">
        <v>11.88</v>
      </c>
      <c r="E439" s="217"/>
      <c r="F439" s="217"/>
    </row>
    <row r="440" spans="1:6" ht="15.75" customHeight="1" x14ac:dyDescent="0.25">
      <c r="A440" s="222">
        <v>40812</v>
      </c>
      <c r="B440" s="222" t="s">
        <v>25267</v>
      </c>
      <c r="C440" s="222" t="s">
        <v>25027</v>
      </c>
      <c r="D440" s="223">
        <v>2107.0700000000002</v>
      </c>
      <c r="E440" s="217"/>
      <c r="F440" s="217"/>
    </row>
    <row r="441" spans="1:6" ht="15.75" customHeight="1" x14ac:dyDescent="0.25">
      <c r="A441" s="222">
        <v>245</v>
      </c>
      <c r="B441" s="222" t="s">
        <v>25268</v>
      </c>
      <c r="C441" s="222" t="s">
        <v>24839</v>
      </c>
      <c r="D441" s="223">
        <v>21.67</v>
      </c>
      <c r="E441" s="217"/>
      <c r="F441" s="217"/>
    </row>
    <row r="442" spans="1:6" ht="15.75" customHeight="1" x14ac:dyDescent="0.25">
      <c r="A442" s="222">
        <v>41090</v>
      </c>
      <c r="B442" s="222" t="s">
        <v>25269</v>
      </c>
      <c r="C442" s="222" t="s">
        <v>25027</v>
      </c>
      <c r="D442" s="223">
        <v>3839.6</v>
      </c>
      <c r="E442" s="217"/>
      <c r="F442" s="217"/>
    </row>
    <row r="443" spans="1:6" ht="15.75" customHeight="1" x14ac:dyDescent="0.25">
      <c r="A443" s="222">
        <v>251</v>
      </c>
      <c r="B443" s="222" t="s">
        <v>25270</v>
      </c>
      <c r="C443" s="222" t="s">
        <v>24839</v>
      </c>
      <c r="D443" s="223">
        <v>12.06</v>
      </c>
      <c r="E443" s="217"/>
      <c r="F443" s="217"/>
    </row>
    <row r="444" spans="1:6" ht="15.75" customHeight="1" x14ac:dyDescent="0.25">
      <c r="A444" s="222">
        <v>40975</v>
      </c>
      <c r="B444" s="222" t="s">
        <v>25271</v>
      </c>
      <c r="C444" s="222" t="s">
        <v>25027</v>
      </c>
      <c r="D444" s="223">
        <v>2139.11</v>
      </c>
      <c r="E444" s="217"/>
      <c r="F444" s="217"/>
    </row>
    <row r="445" spans="1:6" ht="15.75" customHeight="1" x14ac:dyDescent="0.25">
      <c r="A445" s="222">
        <v>6127</v>
      </c>
      <c r="B445" s="222" t="s">
        <v>25272</v>
      </c>
      <c r="C445" s="222" t="s">
        <v>24839</v>
      </c>
      <c r="D445" s="223">
        <v>9.15</v>
      </c>
      <c r="E445" s="217"/>
      <c r="F445" s="217"/>
    </row>
    <row r="446" spans="1:6" ht="15.75" customHeight="1" x14ac:dyDescent="0.25">
      <c r="A446" s="222">
        <v>41072</v>
      </c>
      <c r="B446" s="222" t="s">
        <v>25273</v>
      </c>
      <c r="C446" s="222" t="s">
        <v>25027</v>
      </c>
      <c r="D446" s="223">
        <v>1623.69</v>
      </c>
      <c r="E446" s="217"/>
      <c r="F446" s="217"/>
    </row>
    <row r="447" spans="1:6" ht="15.75" customHeight="1" x14ac:dyDescent="0.25">
      <c r="A447" s="222">
        <v>6121</v>
      </c>
      <c r="B447" s="222" t="s">
        <v>25274</v>
      </c>
      <c r="C447" s="222" t="s">
        <v>24839</v>
      </c>
      <c r="D447" s="223">
        <v>9.86</v>
      </c>
      <c r="E447" s="217"/>
      <c r="F447" s="217"/>
    </row>
    <row r="448" spans="1:6" ht="15.75" customHeight="1" x14ac:dyDescent="0.25">
      <c r="A448" s="222">
        <v>41071</v>
      </c>
      <c r="B448" s="222" t="s">
        <v>25275</v>
      </c>
      <c r="C448" s="222" t="s">
        <v>25027</v>
      </c>
      <c r="D448" s="223">
        <v>1748.07</v>
      </c>
      <c r="E448" s="217"/>
      <c r="F448" s="217"/>
    </row>
    <row r="449" spans="1:6" ht="15.75" customHeight="1" x14ac:dyDescent="0.25">
      <c r="A449" s="222">
        <v>244</v>
      </c>
      <c r="B449" s="222" t="s">
        <v>25276</v>
      </c>
      <c r="C449" s="222" t="s">
        <v>24839</v>
      </c>
      <c r="D449" s="223">
        <v>12.59</v>
      </c>
      <c r="E449" s="217"/>
      <c r="F449" s="217"/>
    </row>
    <row r="450" spans="1:6" ht="15.75" customHeight="1" x14ac:dyDescent="0.25">
      <c r="A450" s="222">
        <v>41093</v>
      </c>
      <c r="B450" s="222" t="s">
        <v>25277</v>
      </c>
      <c r="C450" s="222" t="s">
        <v>25027</v>
      </c>
      <c r="D450" s="223">
        <v>2232.54</v>
      </c>
      <c r="E450" s="217"/>
      <c r="F450" s="217"/>
    </row>
    <row r="451" spans="1:6" ht="15.75" customHeight="1" x14ac:dyDescent="0.25">
      <c r="A451" s="222">
        <v>532</v>
      </c>
      <c r="B451" s="222" t="s">
        <v>25278</v>
      </c>
      <c r="C451" s="222" t="s">
        <v>24839</v>
      </c>
      <c r="D451" s="224">
        <v>19.21</v>
      </c>
      <c r="E451" s="217"/>
      <c r="F451" s="217"/>
    </row>
    <row r="452" spans="1:6" ht="15.75" customHeight="1" x14ac:dyDescent="0.25">
      <c r="A452" s="222">
        <v>40931</v>
      </c>
      <c r="B452" s="222" t="s">
        <v>25279</v>
      </c>
      <c r="C452" s="222" t="s">
        <v>25027</v>
      </c>
      <c r="D452" s="223">
        <v>3403.32</v>
      </c>
      <c r="E452" s="217"/>
      <c r="F452" s="217"/>
    </row>
    <row r="453" spans="1:6" ht="15.75" customHeight="1" x14ac:dyDescent="0.25">
      <c r="A453" s="222">
        <v>36150</v>
      </c>
      <c r="B453" s="222" t="s">
        <v>25280</v>
      </c>
      <c r="C453" s="222" t="s">
        <v>24831</v>
      </c>
      <c r="D453" s="223">
        <v>37.119999999999997</v>
      </c>
      <c r="E453" s="217"/>
      <c r="F453" s="217"/>
    </row>
    <row r="454" spans="1:6" ht="15.75" customHeight="1" x14ac:dyDescent="0.25">
      <c r="A454" s="222">
        <v>4760</v>
      </c>
      <c r="B454" s="222" t="s">
        <v>25281</v>
      </c>
      <c r="C454" s="222" t="s">
        <v>24839</v>
      </c>
      <c r="D454" s="223">
        <v>15.87</v>
      </c>
      <c r="E454" s="217"/>
      <c r="F454" s="217"/>
    </row>
    <row r="455" spans="1:6" ht="15.75" customHeight="1" x14ac:dyDescent="0.25">
      <c r="A455" s="222">
        <v>41069</v>
      </c>
      <c r="B455" s="222" t="s">
        <v>25282</v>
      </c>
      <c r="C455" s="222" t="s">
        <v>25027</v>
      </c>
      <c r="D455" s="223">
        <v>2813.83</v>
      </c>
      <c r="E455" s="217"/>
      <c r="F455" s="217"/>
    </row>
    <row r="456" spans="1:6" ht="15.75" customHeight="1" x14ac:dyDescent="0.25">
      <c r="A456" s="222">
        <v>10422</v>
      </c>
      <c r="B456" s="222" t="s">
        <v>25283</v>
      </c>
      <c r="C456" s="222" t="s">
        <v>24831</v>
      </c>
      <c r="D456" s="224">
        <v>324.01</v>
      </c>
      <c r="E456" s="217"/>
      <c r="F456" s="217"/>
    </row>
    <row r="457" spans="1:6" ht="15.75" customHeight="1" x14ac:dyDescent="0.25">
      <c r="A457" s="222">
        <v>10420</v>
      </c>
      <c r="B457" s="222" t="s">
        <v>25284</v>
      </c>
      <c r="C457" s="222" t="s">
        <v>24831</v>
      </c>
      <c r="D457" s="223">
        <v>121.52</v>
      </c>
      <c r="E457" s="217"/>
      <c r="F457" s="217"/>
    </row>
    <row r="458" spans="1:6" ht="15.75" customHeight="1" x14ac:dyDescent="0.25">
      <c r="A458" s="222">
        <v>10421</v>
      </c>
      <c r="B458" s="222" t="s">
        <v>25285</v>
      </c>
      <c r="C458" s="222" t="s">
        <v>24831</v>
      </c>
      <c r="D458" s="224">
        <v>162.63</v>
      </c>
      <c r="E458" s="217"/>
      <c r="F458" s="217"/>
    </row>
    <row r="459" spans="1:6" ht="15.75" customHeight="1" x14ac:dyDescent="0.25">
      <c r="A459" s="222">
        <v>36520</v>
      </c>
      <c r="B459" s="222" t="s">
        <v>25286</v>
      </c>
      <c r="C459" s="222" t="s">
        <v>24831</v>
      </c>
      <c r="D459" s="223">
        <v>605.42999999999995</v>
      </c>
      <c r="E459" s="217"/>
      <c r="F459" s="217"/>
    </row>
    <row r="460" spans="1:6" ht="15.75" customHeight="1" x14ac:dyDescent="0.25">
      <c r="A460" s="222">
        <v>11784</v>
      </c>
      <c r="B460" s="222" t="s">
        <v>25287</v>
      </c>
      <c r="C460" s="222" t="s">
        <v>24831</v>
      </c>
      <c r="D460" s="224">
        <v>454.71</v>
      </c>
      <c r="E460" s="217"/>
      <c r="F460" s="217"/>
    </row>
    <row r="461" spans="1:6" ht="15.75" customHeight="1" x14ac:dyDescent="0.25">
      <c r="A461" s="222">
        <v>10</v>
      </c>
      <c r="B461" s="222" t="s">
        <v>25288</v>
      </c>
      <c r="C461" s="222" t="s">
        <v>24831</v>
      </c>
      <c r="D461" s="223">
        <v>8.17</v>
      </c>
      <c r="E461" s="217"/>
      <c r="F461" s="217"/>
    </row>
    <row r="462" spans="1:6" ht="15.75" customHeight="1" x14ac:dyDescent="0.25">
      <c r="A462" s="222">
        <v>4815</v>
      </c>
      <c r="B462" s="222" t="s">
        <v>25289</v>
      </c>
      <c r="C462" s="222" t="s">
        <v>24831</v>
      </c>
      <c r="D462" s="224">
        <v>5.25</v>
      </c>
      <c r="E462" s="217"/>
      <c r="F462" s="217"/>
    </row>
    <row r="463" spans="1:6" ht="15.75" customHeight="1" x14ac:dyDescent="0.25">
      <c r="A463" s="222">
        <v>541</v>
      </c>
      <c r="B463" s="222" t="s">
        <v>25290</v>
      </c>
      <c r="C463" s="222" t="s">
        <v>24831</v>
      </c>
      <c r="D463" s="223">
        <v>163.80000000000001</v>
      </c>
      <c r="E463" s="217"/>
      <c r="F463" s="217"/>
    </row>
    <row r="464" spans="1:6" ht="15.75" customHeight="1" x14ac:dyDescent="0.25">
      <c r="A464" s="222">
        <v>542</v>
      </c>
      <c r="B464" s="222" t="s">
        <v>25291</v>
      </c>
      <c r="C464" s="222" t="s">
        <v>24831</v>
      </c>
      <c r="D464" s="224">
        <v>205.32</v>
      </c>
      <c r="E464" s="217"/>
      <c r="F464" s="217"/>
    </row>
    <row r="465" spans="1:6" ht="15.75" customHeight="1" x14ac:dyDescent="0.25">
      <c r="A465" s="222">
        <v>540</v>
      </c>
      <c r="B465" s="222" t="s">
        <v>25292</v>
      </c>
      <c r="C465" s="222" t="s">
        <v>24831</v>
      </c>
      <c r="D465" s="223">
        <v>462.7</v>
      </c>
      <c r="E465" s="217"/>
      <c r="F465" s="217"/>
    </row>
    <row r="466" spans="1:6" ht="15.75" customHeight="1" x14ac:dyDescent="0.25">
      <c r="A466" s="222">
        <v>38364</v>
      </c>
      <c r="B466" s="222" t="s">
        <v>25293</v>
      </c>
      <c r="C466" s="222" t="s">
        <v>24831</v>
      </c>
      <c r="D466" s="224">
        <v>587</v>
      </c>
      <c r="E466" s="217"/>
      <c r="F466" s="217"/>
    </row>
    <row r="467" spans="1:6" ht="15.75" customHeight="1" x14ac:dyDescent="0.25">
      <c r="A467" s="222">
        <v>11692</v>
      </c>
      <c r="B467" s="222" t="s">
        <v>25294</v>
      </c>
      <c r="C467" s="222" t="s">
        <v>24829</v>
      </c>
      <c r="D467" s="223">
        <v>408.96</v>
      </c>
      <c r="E467" s="217"/>
      <c r="F467" s="217"/>
    </row>
    <row r="468" spans="1:6" ht="15.75" customHeight="1" x14ac:dyDescent="0.25">
      <c r="A468" s="222">
        <v>1746</v>
      </c>
      <c r="B468" s="222" t="s">
        <v>25295</v>
      </c>
      <c r="C468" s="222" t="s">
        <v>24831</v>
      </c>
      <c r="D468" s="224">
        <v>156.80000000000001</v>
      </c>
      <c r="E468" s="217"/>
      <c r="F468" s="217"/>
    </row>
    <row r="469" spans="1:6" ht="15.75" customHeight="1" x14ac:dyDescent="0.25">
      <c r="A469" s="222">
        <v>1748</v>
      </c>
      <c r="B469" s="222" t="s">
        <v>25296</v>
      </c>
      <c r="C469" s="222" t="s">
        <v>24831</v>
      </c>
      <c r="D469" s="223">
        <v>208.5</v>
      </c>
      <c r="E469" s="217"/>
      <c r="F469" s="217"/>
    </row>
    <row r="470" spans="1:6" ht="15.75" customHeight="1" x14ac:dyDescent="0.25">
      <c r="A470" s="222">
        <v>1749</v>
      </c>
      <c r="B470" s="222" t="s">
        <v>25297</v>
      </c>
      <c r="C470" s="222" t="s">
        <v>24831</v>
      </c>
      <c r="D470" s="224">
        <v>302.08999999999997</v>
      </c>
      <c r="E470" s="217"/>
      <c r="F470" s="217"/>
    </row>
    <row r="471" spans="1:6" ht="15.75" customHeight="1" x14ac:dyDescent="0.25">
      <c r="A471" s="222">
        <v>37412</v>
      </c>
      <c r="B471" s="222" t="s">
        <v>25298</v>
      </c>
      <c r="C471" s="222" t="s">
        <v>24831</v>
      </c>
      <c r="D471" s="223">
        <v>153.27000000000001</v>
      </c>
      <c r="E471" s="217"/>
      <c r="F471" s="217"/>
    </row>
    <row r="472" spans="1:6" ht="15.75" customHeight="1" x14ac:dyDescent="0.25">
      <c r="A472" s="222">
        <v>1745</v>
      </c>
      <c r="B472" s="222" t="s">
        <v>25299</v>
      </c>
      <c r="C472" s="222" t="s">
        <v>24831</v>
      </c>
      <c r="D472" s="224">
        <v>182.26</v>
      </c>
      <c r="E472" s="217"/>
      <c r="F472" s="217"/>
    </row>
    <row r="473" spans="1:6" ht="15.75" customHeight="1" x14ac:dyDescent="0.25">
      <c r="A473" s="222">
        <v>1750</v>
      </c>
      <c r="B473" s="222" t="s">
        <v>25300</v>
      </c>
      <c r="C473" s="222" t="s">
        <v>24831</v>
      </c>
      <c r="D473" s="223">
        <v>425.91</v>
      </c>
      <c r="E473" s="217"/>
      <c r="F473" s="217"/>
    </row>
    <row r="474" spans="1:6" ht="15.75" customHeight="1" x14ac:dyDescent="0.25">
      <c r="A474" s="222">
        <v>11687</v>
      </c>
      <c r="B474" s="222" t="s">
        <v>25301</v>
      </c>
      <c r="C474" s="222" t="s">
        <v>24850</v>
      </c>
      <c r="D474" s="224">
        <v>678.61</v>
      </c>
      <c r="E474" s="217"/>
      <c r="F474" s="217"/>
    </row>
    <row r="475" spans="1:6" ht="15.75" customHeight="1" x14ac:dyDescent="0.25">
      <c r="A475" s="222">
        <v>11689</v>
      </c>
      <c r="B475" s="222" t="s">
        <v>25302</v>
      </c>
      <c r="C475" s="222" t="s">
        <v>24850</v>
      </c>
      <c r="D475" s="223">
        <v>850.26</v>
      </c>
      <c r="E475" s="217"/>
      <c r="F475" s="217"/>
    </row>
    <row r="476" spans="1:6" ht="15.75" customHeight="1" x14ac:dyDescent="0.25">
      <c r="A476" s="222">
        <v>11693</v>
      </c>
      <c r="B476" s="222" t="s">
        <v>25303</v>
      </c>
      <c r="C476" s="222" t="s">
        <v>24829</v>
      </c>
      <c r="D476" s="223">
        <v>181.62</v>
      </c>
      <c r="E476" s="217"/>
      <c r="F476" s="217"/>
    </row>
    <row r="477" spans="1:6" ht="15.75" customHeight="1" x14ac:dyDescent="0.25">
      <c r="A477" s="222">
        <v>36215</v>
      </c>
      <c r="B477" s="222" t="s">
        <v>25304</v>
      </c>
      <c r="C477" s="222" t="s">
        <v>24831</v>
      </c>
      <c r="D477" s="224">
        <v>726.21</v>
      </c>
      <c r="E477" s="217"/>
      <c r="F477" s="217"/>
    </row>
    <row r="478" spans="1:6" ht="15.75" customHeight="1" x14ac:dyDescent="0.25">
      <c r="A478" s="222">
        <v>42439</v>
      </c>
      <c r="B478" s="222" t="s">
        <v>25305</v>
      </c>
      <c r="C478" s="222" t="s">
        <v>24831</v>
      </c>
      <c r="D478" s="223">
        <v>1010.52</v>
      </c>
      <c r="E478" s="217"/>
      <c r="F478" s="217"/>
    </row>
    <row r="479" spans="1:6" ht="15.75" customHeight="1" x14ac:dyDescent="0.25">
      <c r="A479" s="222">
        <v>38381</v>
      </c>
      <c r="B479" s="222" t="s">
        <v>25306</v>
      </c>
      <c r="C479" s="222" t="s">
        <v>24831</v>
      </c>
      <c r="D479" s="223">
        <v>8.7899999999999991</v>
      </c>
      <c r="E479" s="217"/>
      <c r="F479" s="217"/>
    </row>
    <row r="480" spans="1:6" ht="15.75" customHeight="1" x14ac:dyDescent="0.25">
      <c r="A480" s="222">
        <v>39621</v>
      </c>
      <c r="B480" s="222" t="s">
        <v>25307</v>
      </c>
      <c r="C480" s="222" t="s">
        <v>25308</v>
      </c>
      <c r="D480" s="223">
        <v>720.92</v>
      </c>
      <c r="E480" s="217"/>
      <c r="F480" s="217"/>
    </row>
    <row r="481" spans="1:6" ht="15.75" customHeight="1" x14ac:dyDescent="0.25">
      <c r="A481" s="222">
        <v>39624</v>
      </c>
      <c r="B481" s="222" t="s">
        <v>25309</v>
      </c>
      <c r="C481" s="222" t="s">
        <v>25308</v>
      </c>
      <c r="D481" s="223">
        <v>795.25</v>
      </c>
      <c r="E481" s="217"/>
      <c r="F481" s="217"/>
    </row>
    <row r="482" spans="1:6" ht="15.75" customHeight="1" x14ac:dyDescent="0.25">
      <c r="A482" s="222">
        <v>39615</v>
      </c>
      <c r="B482" s="222" t="s">
        <v>25310</v>
      </c>
      <c r="C482" s="222" t="s">
        <v>24831</v>
      </c>
      <c r="D482" s="223">
        <v>321.35000000000002</v>
      </c>
      <c r="E482" s="217"/>
      <c r="F482" s="217"/>
    </row>
    <row r="483" spans="1:6" ht="15.75" customHeight="1" x14ac:dyDescent="0.25">
      <c r="A483" s="222">
        <v>39620</v>
      </c>
      <c r="B483" s="222" t="s">
        <v>25311</v>
      </c>
      <c r="C483" s="222" t="s">
        <v>24831</v>
      </c>
      <c r="D483" s="223">
        <v>490.79</v>
      </c>
      <c r="E483" s="217"/>
      <c r="F483" s="217"/>
    </row>
    <row r="484" spans="1:6" ht="15.75" customHeight="1" x14ac:dyDescent="0.25">
      <c r="A484" s="222">
        <v>39623</v>
      </c>
      <c r="B484" s="222" t="s">
        <v>25312</v>
      </c>
      <c r="C484" s="222" t="s">
        <v>24831</v>
      </c>
      <c r="D484" s="223">
        <v>525.67999999999995</v>
      </c>
      <c r="E484" s="217"/>
      <c r="F484" s="217"/>
    </row>
    <row r="485" spans="1:6" ht="15.75" customHeight="1" x14ac:dyDescent="0.25">
      <c r="A485" s="222">
        <v>36207</v>
      </c>
      <c r="B485" s="222" t="s">
        <v>25313</v>
      </c>
      <c r="C485" s="222" t="s">
        <v>24831</v>
      </c>
      <c r="D485" s="223">
        <v>321.66000000000003</v>
      </c>
      <c r="E485" s="217"/>
      <c r="F485" s="217"/>
    </row>
    <row r="486" spans="1:6" ht="15.75" customHeight="1" x14ac:dyDescent="0.25">
      <c r="A486" s="222">
        <v>36209</v>
      </c>
      <c r="B486" s="222" t="s">
        <v>25314</v>
      </c>
      <c r="C486" s="222" t="s">
        <v>24831</v>
      </c>
      <c r="D486" s="223">
        <v>369.16</v>
      </c>
      <c r="E486" s="217"/>
      <c r="F486" s="217"/>
    </row>
    <row r="487" spans="1:6" ht="15.75" customHeight="1" x14ac:dyDescent="0.25">
      <c r="A487" s="222">
        <v>36210</v>
      </c>
      <c r="B487" s="222" t="s">
        <v>25315</v>
      </c>
      <c r="C487" s="222" t="s">
        <v>24831</v>
      </c>
      <c r="D487" s="223">
        <v>399.42</v>
      </c>
      <c r="E487" s="217"/>
      <c r="F487" s="217"/>
    </row>
    <row r="488" spans="1:6" ht="15.75" customHeight="1" x14ac:dyDescent="0.25">
      <c r="A488" s="222">
        <v>36204</v>
      </c>
      <c r="B488" s="222" t="s">
        <v>25316</v>
      </c>
      <c r="C488" s="222" t="s">
        <v>24831</v>
      </c>
      <c r="D488" s="223">
        <v>141.62</v>
      </c>
      <c r="E488" s="217"/>
      <c r="F488" s="217"/>
    </row>
    <row r="489" spans="1:6" ht="15.75" customHeight="1" x14ac:dyDescent="0.25">
      <c r="A489" s="222">
        <v>36205</v>
      </c>
      <c r="B489" s="222" t="s">
        <v>25317</v>
      </c>
      <c r="C489" s="222" t="s">
        <v>24831</v>
      </c>
      <c r="D489" s="223">
        <v>157.28</v>
      </c>
      <c r="E489" s="217"/>
      <c r="F489" s="217"/>
    </row>
    <row r="490" spans="1:6" ht="15.75" customHeight="1" x14ac:dyDescent="0.25">
      <c r="A490" s="222">
        <v>36081</v>
      </c>
      <c r="B490" s="222" t="s">
        <v>25318</v>
      </c>
      <c r="C490" s="222" t="s">
        <v>24831</v>
      </c>
      <c r="D490" s="223">
        <v>167.7</v>
      </c>
      <c r="E490" s="217"/>
      <c r="F490" s="217"/>
    </row>
    <row r="491" spans="1:6" ht="15.75" customHeight="1" x14ac:dyDescent="0.25">
      <c r="A491" s="222">
        <v>36206</v>
      </c>
      <c r="B491" s="222" t="s">
        <v>25319</v>
      </c>
      <c r="C491" s="222" t="s">
        <v>24831</v>
      </c>
      <c r="D491" s="223">
        <v>175.69</v>
      </c>
      <c r="E491" s="217"/>
      <c r="F491" s="217"/>
    </row>
    <row r="492" spans="1:6" ht="15.75" customHeight="1" x14ac:dyDescent="0.25">
      <c r="A492" s="222">
        <v>36218</v>
      </c>
      <c r="B492" s="222" t="s">
        <v>25320</v>
      </c>
      <c r="C492" s="222" t="s">
        <v>24831</v>
      </c>
      <c r="D492" s="223">
        <v>121.99</v>
      </c>
      <c r="E492" s="217"/>
      <c r="F492" s="217"/>
    </row>
    <row r="493" spans="1:6" ht="15.75" customHeight="1" x14ac:dyDescent="0.25">
      <c r="A493" s="222">
        <v>36220</v>
      </c>
      <c r="B493" s="222" t="s">
        <v>25321</v>
      </c>
      <c r="C493" s="222" t="s">
        <v>24831</v>
      </c>
      <c r="D493" s="223">
        <v>139.88999999999999</v>
      </c>
      <c r="E493" s="217"/>
      <c r="F493" s="217"/>
    </row>
    <row r="494" spans="1:6" ht="15.75" customHeight="1" x14ac:dyDescent="0.25">
      <c r="A494" s="222">
        <v>36080</v>
      </c>
      <c r="B494" s="222" t="s">
        <v>25322</v>
      </c>
      <c r="C494" s="222" t="s">
        <v>24831</v>
      </c>
      <c r="D494" s="223">
        <v>151.31</v>
      </c>
      <c r="E494" s="217"/>
      <c r="F494" s="217"/>
    </row>
    <row r="495" spans="1:6" ht="15.75" customHeight="1" x14ac:dyDescent="0.25">
      <c r="A495" s="222">
        <v>36223</v>
      </c>
      <c r="B495" s="222" t="s">
        <v>25323</v>
      </c>
      <c r="C495" s="222" t="s">
        <v>24831</v>
      </c>
      <c r="D495" s="223">
        <v>158.44</v>
      </c>
      <c r="E495" s="217"/>
      <c r="F495" s="217"/>
    </row>
    <row r="496" spans="1:6" ht="15.75" customHeight="1" x14ac:dyDescent="0.25">
      <c r="A496" s="222">
        <v>546</v>
      </c>
      <c r="B496" s="222" t="s">
        <v>25324</v>
      </c>
      <c r="C496" s="222" t="s">
        <v>24845</v>
      </c>
      <c r="D496" s="223">
        <v>7.72</v>
      </c>
      <c r="E496" s="217"/>
      <c r="F496" s="217"/>
    </row>
    <row r="497" spans="1:6" ht="15.75" customHeight="1" x14ac:dyDescent="0.25">
      <c r="A497" s="222">
        <v>566</v>
      </c>
      <c r="B497" s="222" t="s">
        <v>25325</v>
      </c>
      <c r="C497" s="222" t="s">
        <v>24850</v>
      </c>
      <c r="D497" s="223">
        <v>3.66</v>
      </c>
      <c r="E497" s="217"/>
      <c r="F497" s="217"/>
    </row>
    <row r="498" spans="1:6" ht="15.75" customHeight="1" x14ac:dyDescent="0.25">
      <c r="A498" s="222">
        <v>565</v>
      </c>
      <c r="B498" s="222" t="s">
        <v>25326</v>
      </c>
      <c r="C498" s="222" t="s">
        <v>24850</v>
      </c>
      <c r="D498" s="223">
        <v>13.35</v>
      </c>
      <c r="E498" s="217"/>
      <c r="F498" s="217"/>
    </row>
    <row r="499" spans="1:6" ht="15.75" customHeight="1" x14ac:dyDescent="0.25">
      <c r="A499" s="222">
        <v>555</v>
      </c>
      <c r="B499" s="222" t="s">
        <v>25327</v>
      </c>
      <c r="C499" s="222" t="s">
        <v>24850</v>
      </c>
      <c r="D499" s="223">
        <v>9.4600000000000009</v>
      </c>
      <c r="E499" s="217"/>
      <c r="F499" s="217"/>
    </row>
    <row r="500" spans="1:6" ht="15.75" customHeight="1" x14ac:dyDescent="0.25">
      <c r="A500" s="222">
        <v>557</v>
      </c>
      <c r="B500" s="222" t="s">
        <v>25328</v>
      </c>
      <c r="C500" s="222" t="s">
        <v>24850</v>
      </c>
      <c r="D500" s="223">
        <v>29.7</v>
      </c>
      <c r="E500" s="217"/>
      <c r="F500" s="217"/>
    </row>
    <row r="501" spans="1:6" ht="15.75" customHeight="1" x14ac:dyDescent="0.25">
      <c r="A501" s="222">
        <v>552</v>
      </c>
      <c r="B501" s="222" t="s">
        <v>25329</v>
      </c>
      <c r="C501" s="222" t="s">
        <v>24850</v>
      </c>
      <c r="D501" s="223">
        <v>14.73</v>
      </c>
      <c r="E501" s="217"/>
      <c r="F501" s="217"/>
    </row>
    <row r="502" spans="1:6" ht="15.75" customHeight="1" x14ac:dyDescent="0.25">
      <c r="A502" s="222">
        <v>563</v>
      </c>
      <c r="B502" s="222" t="s">
        <v>25330</v>
      </c>
      <c r="C502" s="222" t="s">
        <v>24850</v>
      </c>
      <c r="D502" s="223">
        <v>22.14</v>
      </c>
      <c r="E502" s="217"/>
      <c r="F502" s="217"/>
    </row>
    <row r="503" spans="1:6" ht="15.75" customHeight="1" x14ac:dyDescent="0.25">
      <c r="A503" s="222">
        <v>549</v>
      </c>
      <c r="B503" s="222" t="s">
        <v>25331</v>
      </c>
      <c r="C503" s="222" t="s">
        <v>24850</v>
      </c>
      <c r="D503" s="223">
        <v>39.86</v>
      </c>
      <c r="E503" s="217"/>
      <c r="F503" s="217"/>
    </row>
    <row r="504" spans="1:6" ht="15.75" customHeight="1" x14ac:dyDescent="0.25">
      <c r="A504" s="222">
        <v>551</v>
      </c>
      <c r="B504" s="222" t="s">
        <v>25332</v>
      </c>
      <c r="C504" s="222" t="s">
        <v>24850</v>
      </c>
      <c r="D504" s="223">
        <v>78.92</v>
      </c>
      <c r="E504" s="217"/>
      <c r="F504" s="217"/>
    </row>
    <row r="505" spans="1:6" ht="15.75" customHeight="1" x14ac:dyDescent="0.25">
      <c r="A505" s="222">
        <v>559</v>
      </c>
      <c r="B505" s="222" t="s">
        <v>25333</v>
      </c>
      <c r="C505" s="222" t="s">
        <v>24850</v>
      </c>
      <c r="D505" s="223">
        <v>19.73</v>
      </c>
      <c r="E505" s="217"/>
      <c r="F505" s="217"/>
    </row>
    <row r="506" spans="1:6" ht="15.75" customHeight="1" x14ac:dyDescent="0.25">
      <c r="A506" s="222">
        <v>560</v>
      </c>
      <c r="B506" s="222" t="s">
        <v>25334</v>
      </c>
      <c r="C506" s="222" t="s">
        <v>24850</v>
      </c>
      <c r="D506" s="223">
        <v>24.68</v>
      </c>
      <c r="E506" s="217"/>
      <c r="F506" s="217"/>
    </row>
    <row r="507" spans="1:6" ht="15.75" customHeight="1" x14ac:dyDescent="0.25">
      <c r="A507" s="222">
        <v>547</v>
      </c>
      <c r="B507" s="222" t="s">
        <v>25335</v>
      </c>
      <c r="C507" s="222" t="s">
        <v>24850</v>
      </c>
      <c r="D507" s="223">
        <v>29.55</v>
      </c>
      <c r="E507" s="217"/>
      <c r="F507" s="217"/>
    </row>
    <row r="508" spans="1:6" ht="15.75" customHeight="1" x14ac:dyDescent="0.25">
      <c r="A508" s="222">
        <v>38127</v>
      </c>
      <c r="B508" s="222" t="s">
        <v>25336</v>
      </c>
      <c r="C508" s="222" t="s">
        <v>24831</v>
      </c>
      <c r="D508" s="223">
        <v>410.12</v>
      </c>
      <c r="E508" s="217"/>
      <c r="F508" s="217"/>
    </row>
    <row r="509" spans="1:6" ht="15.75" customHeight="1" x14ac:dyDescent="0.25">
      <c r="A509" s="222">
        <v>38060</v>
      </c>
      <c r="B509" s="222" t="s">
        <v>25337</v>
      </c>
      <c r="C509" s="222" t="s">
        <v>24831</v>
      </c>
      <c r="D509" s="223">
        <v>71.88</v>
      </c>
      <c r="E509" s="217"/>
      <c r="F509" s="217"/>
    </row>
    <row r="510" spans="1:6" ht="15.75" customHeight="1" x14ac:dyDescent="0.25">
      <c r="A510" s="222">
        <v>10956</v>
      </c>
      <c r="B510" s="222" t="s">
        <v>25338</v>
      </c>
      <c r="C510" s="222" t="s">
        <v>24831</v>
      </c>
      <c r="D510" s="223">
        <v>74.680000000000007</v>
      </c>
      <c r="E510" s="217"/>
      <c r="F510" s="217"/>
    </row>
    <row r="511" spans="1:6" ht="15.75" customHeight="1" x14ac:dyDescent="0.25">
      <c r="A511" s="222">
        <v>39380</v>
      </c>
      <c r="B511" s="222" t="s">
        <v>25339</v>
      </c>
      <c r="C511" s="222" t="s">
        <v>24831</v>
      </c>
      <c r="D511" s="223">
        <v>10.88</v>
      </c>
      <c r="E511" s="217"/>
      <c r="F511" s="217"/>
    </row>
    <row r="512" spans="1:6" ht="15.75" customHeight="1" x14ac:dyDescent="0.25">
      <c r="A512" s="222">
        <v>13374</v>
      </c>
      <c r="B512" s="222" t="s">
        <v>25340</v>
      </c>
      <c r="C512" s="222" t="s">
        <v>24831</v>
      </c>
      <c r="D512" s="223">
        <v>98.32</v>
      </c>
      <c r="E512" s="217"/>
      <c r="F512" s="217"/>
    </row>
    <row r="513" spans="1:6" ht="15.75" customHeight="1" x14ac:dyDescent="0.25">
      <c r="A513" s="222">
        <v>37597</v>
      </c>
      <c r="B513" s="222" t="s">
        <v>25341</v>
      </c>
      <c r="C513" s="222" t="s">
        <v>24831</v>
      </c>
      <c r="D513" s="223">
        <v>374960.93</v>
      </c>
      <c r="E513" s="217"/>
      <c r="F513" s="217"/>
    </row>
    <row r="514" spans="1:6" ht="15.75" customHeight="1" x14ac:dyDescent="0.25">
      <c r="A514" s="222">
        <v>183</v>
      </c>
      <c r="B514" s="222" t="s">
        <v>25342</v>
      </c>
      <c r="C514" s="222" t="s">
        <v>25343</v>
      </c>
      <c r="D514" s="223">
        <v>145</v>
      </c>
      <c r="E514" s="217"/>
      <c r="F514" s="217"/>
    </row>
    <row r="515" spans="1:6" ht="15.75" customHeight="1" x14ac:dyDescent="0.25">
      <c r="A515" s="222">
        <v>184</v>
      </c>
      <c r="B515" s="222" t="s">
        <v>25344</v>
      </c>
      <c r="C515" s="222" t="s">
        <v>25343</v>
      </c>
      <c r="D515" s="223">
        <v>95.83</v>
      </c>
      <c r="E515" s="217"/>
      <c r="F515" s="217"/>
    </row>
    <row r="516" spans="1:6" ht="15.75" customHeight="1" x14ac:dyDescent="0.25">
      <c r="A516" s="222">
        <v>195</v>
      </c>
      <c r="B516" s="222" t="s">
        <v>25345</v>
      </c>
      <c r="C516" s="222" t="s">
        <v>25343</v>
      </c>
      <c r="D516" s="223">
        <v>117.79</v>
      </c>
      <c r="E516" s="217"/>
      <c r="F516" s="217"/>
    </row>
    <row r="517" spans="1:6" ht="15.75" customHeight="1" x14ac:dyDescent="0.25">
      <c r="A517" s="222">
        <v>194</v>
      </c>
      <c r="B517" s="222" t="s">
        <v>25346</v>
      </c>
      <c r="C517" s="222" t="s">
        <v>25343</v>
      </c>
      <c r="D517" s="223">
        <v>64.03</v>
      </c>
      <c r="E517" s="217"/>
      <c r="F517" s="217"/>
    </row>
    <row r="518" spans="1:6" ht="15.75" customHeight="1" x14ac:dyDescent="0.25">
      <c r="A518" s="222">
        <v>20001</v>
      </c>
      <c r="B518" s="222" t="s">
        <v>25347</v>
      </c>
      <c r="C518" s="222" t="s">
        <v>25343</v>
      </c>
      <c r="D518" s="223">
        <v>117.38</v>
      </c>
      <c r="E518" s="217"/>
      <c r="F518" s="217"/>
    </row>
    <row r="519" spans="1:6" ht="15.75" customHeight="1" x14ac:dyDescent="0.25">
      <c r="A519" s="222">
        <v>181</v>
      </c>
      <c r="B519" s="222" t="s">
        <v>25348</v>
      </c>
      <c r="C519" s="222" t="s">
        <v>25343</v>
      </c>
      <c r="D519" s="223">
        <v>158.80000000000001</v>
      </c>
      <c r="E519" s="217"/>
      <c r="F519" s="217"/>
    </row>
    <row r="520" spans="1:6" ht="15.75" customHeight="1" x14ac:dyDescent="0.25">
      <c r="A520" s="222">
        <v>39837</v>
      </c>
      <c r="B520" s="222" t="s">
        <v>25349</v>
      </c>
      <c r="C520" s="222" t="s">
        <v>25343</v>
      </c>
      <c r="D520" s="223">
        <v>250.68</v>
      </c>
      <c r="E520" s="217"/>
      <c r="F520" s="217"/>
    </row>
    <row r="521" spans="1:6" ht="15.75" customHeight="1" x14ac:dyDescent="0.25">
      <c r="A521" s="222">
        <v>10535</v>
      </c>
      <c r="B521" s="222" t="s">
        <v>25350</v>
      </c>
      <c r="C521" s="222" t="s">
        <v>24831</v>
      </c>
      <c r="D521" s="223">
        <v>4500</v>
      </c>
      <c r="E521" s="217"/>
      <c r="F521" s="217"/>
    </row>
    <row r="522" spans="1:6" ht="15.75" customHeight="1" x14ac:dyDescent="0.25">
      <c r="A522" s="222">
        <v>10537</v>
      </c>
      <c r="B522" s="222" t="s">
        <v>25351</v>
      </c>
      <c r="C522" s="222" t="s">
        <v>24831</v>
      </c>
      <c r="D522" s="223">
        <v>6136.77</v>
      </c>
      <c r="E522" s="217"/>
      <c r="F522" s="217"/>
    </row>
    <row r="523" spans="1:6" ht="15.75" customHeight="1" x14ac:dyDescent="0.25">
      <c r="A523" s="222">
        <v>13891</v>
      </c>
      <c r="B523" s="222" t="s">
        <v>25352</v>
      </c>
      <c r="C523" s="222" t="s">
        <v>24831</v>
      </c>
      <c r="D523" s="223">
        <v>5628.81</v>
      </c>
      <c r="E523" s="217"/>
      <c r="F523" s="217"/>
    </row>
    <row r="524" spans="1:6" ht="15.75" customHeight="1" x14ac:dyDescent="0.25">
      <c r="A524" s="222">
        <v>25975</v>
      </c>
      <c r="B524" s="222" t="s">
        <v>25353</v>
      </c>
      <c r="C524" s="222" t="s">
        <v>24831</v>
      </c>
      <c r="D524" s="223">
        <v>24483.05</v>
      </c>
      <c r="E524" s="217"/>
      <c r="F524" s="217"/>
    </row>
    <row r="525" spans="1:6" ht="15.75" customHeight="1" x14ac:dyDescent="0.25">
      <c r="A525" s="222">
        <v>36396</v>
      </c>
      <c r="B525" s="222" t="s">
        <v>25354</v>
      </c>
      <c r="C525" s="222" t="s">
        <v>24831</v>
      </c>
      <c r="D525" s="223">
        <v>5148.3</v>
      </c>
      <c r="E525" s="217"/>
      <c r="F525" s="217"/>
    </row>
    <row r="526" spans="1:6" ht="15.75" customHeight="1" x14ac:dyDescent="0.25">
      <c r="A526" s="222">
        <v>36397</v>
      </c>
      <c r="B526" s="222" t="s">
        <v>25355</v>
      </c>
      <c r="C526" s="222" t="s">
        <v>24831</v>
      </c>
      <c r="D526" s="223">
        <v>18305.080000000002</v>
      </c>
      <c r="E526" s="217"/>
      <c r="F526" s="217"/>
    </row>
    <row r="527" spans="1:6" ht="15.75" customHeight="1" x14ac:dyDescent="0.25">
      <c r="A527" s="222">
        <v>36398</v>
      </c>
      <c r="B527" s="222" t="s">
        <v>25356</v>
      </c>
      <c r="C527" s="222" t="s">
        <v>24831</v>
      </c>
      <c r="D527" s="223">
        <v>22248.3</v>
      </c>
      <c r="E527" s="217"/>
      <c r="F527" s="217"/>
    </row>
    <row r="528" spans="1:6" ht="15.75" customHeight="1" x14ac:dyDescent="0.25">
      <c r="A528" s="222">
        <v>647</v>
      </c>
      <c r="B528" s="222" t="s">
        <v>25357</v>
      </c>
      <c r="C528" s="222" t="s">
        <v>24839</v>
      </c>
      <c r="D528" s="223">
        <v>16.46</v>
      </c>
      <c r="E528" s="217"/>
      <c r="F528" s="217"/>
    </row>
    <row r="529" spans="1:6" ht="15.75" customHeight="1" x14ac:dyDescent="0.25">
      <c r="A529" s="222">
        <v>40920</v>
      </c>
      <c r="B529" s="222" t="s">
        <v>25358</v>
      </c>
      <c r="C529" s="222" t="s">
        <v>25027</v>
      </c>
      <c r="D529" s="223">
        <v>2917.31</v>
      </c>
      <c r="E529" s="217"/>
      <c r="F529" s="217"/>
    </row>
    <row r="530" spans="1:6" ht="15.75" customHeight="1" x14ac:dyDescent="0.25">
      <c r="A530" s="222">
        <v>38783</v>
      </c>
      <c r="B530" s="222" t="s">
        <v>25359</v>
      </c>
      <c r="C530" s="222" t="s">
        <v>24831</v>
      </c>
      <c r="D530" s="223">
        <v>1.21</v>
      </c>
      <c r="E530" s="217"/>
      <c r="F530" s="217"/>
    </row>
    <row r="531" spans="1:6" ht="15.75" customHeight="1" x14ac:dyDescent="0.25">
      <c r="A531" s="222">
        <v>37593</v>
      </c>
      <c r="B531" s="222" t="s">
        <v>25360</v>
      </c>
      <c r="C531" s="222" t="s">
        <v>24831</v>
      </c>
      <c r="D531" s="223">
        <v>2.98</v>
      </c>
      <c r="E531" s="217"/>
      <c r="F531" s="217"/>
    </row>
    <row r="532" spans="1:6" ht="15.75" customHeight="1" x14ac:dyDescent="0.25">
      <c r="A532" s="222">
        <v>37594</v>
      </c>
      <c r="B532" s="222" t="s">
        <v>25361</v>
      </c>
      <c r="C532" s="222" t="s">
        <v>24831</v>
      </c>
      <c r="D532" s="223">
        <v>3.71</v>
      </c>
      <c r="E532" s="217"/>
      <c r="F532" s="217"/>
    </row>
    <row r="533" spans="1:6" ht="15.75" customHeight="1" x14ac:dyDescent="0.25">
      <c r="A533" s="222">
        <v>37592</v>
      </c>
      <c r="B533" s="222" t="s">
        <v>25362</v>
      </c>
      <c r="C533" s="222" t="s">
        <v>24831</v>
      </c>
      <c r="D533" s="223">
        <v>2.35</v>
      </c>
      <c r="E533" s="217"/>
      <c r="F533" s="217"/>
    </row>
    <row r="534" spans="1:6" ht="15.75" customHeight="1" x14ac:dyDescent="0.25">
      <c r="A534" s="222">
        <v>7266</v>
      </c>
      <c r="B534" s="222" t="s">
        <v>25363</v>
      </c>
      <c r="C534" s="222" t="s">
        <v>25364</v>
      </c>
      <c r="D534" s="223">
        <v>908.93</v>
      </c>
      <c r="E534" s="217"/>
      <c r="F534" s="217"/>
    </row>
    <row r="535" spans="1:6" ht="15.75" customHeight="1" x14ac:dyDescent="0.25">
      <c r="A535" s="222">
        <v>7270</v>
      </c>
      <c r="B535" s="222" t="s">
        <v>25365</v>
      </c>
      <c r="C535" s="222" t="s">
        <v>24831</v>
      </c>
      <c r="D535" s="224">
        <v>1.05</v>
      </c>
      <c r="E535" s="217"/>
      <c r="F535" s="217"/>
    </row>
    <row r="536" spans="1:6" ht="15.75" customHeight="1" x14ac:dyDescent="0.25">
      <c r="A536" s="222">
        <v>7267</v>
      </c>
      <c r="B536" s="222" t="s">
        <v>25366</v>
      </c>
      <c r="C536" s="222" t="s">
        <v>24831</v>
      </c>
      <c r="D536" s="223">
        <v>0.82</v>
      </c>
      <c r="E536" s="217"/>
      <c r="F536" s="217"/>
    </row>
    <row r="537" spans="1:6" ht="15.75" customHeight="1" x14ac:dyDescent="0.25">
      <c r="A537" s="222">
        <v>7269</v>
      </c>
      <c r="B537" s="222" t="s">
        <v>25367</v>
      </c>
      <c r="C537" s="222" t="s">
        <v>24831</v>
      </c>
      <c r="D537" s="223">
        <v>0.83</v>
      </c>
      <c r="E537" s="217"/>
      <c r="F537" s="217"/>
    </row>
    <row r="538" spans="1:6" ht="15.75" customHeight="1" x14ac:dyDescent="0.25">
      <c r="A538" s="222">
        <v>7271</v>
      </c>
      <c r="B538" s="222" t="s">
        <v>25368</v>
      </c>
      <c r="C538" s="222" t="s">
        <v>24831</v>
      </c>
      <c r="D538" s="223">
        <v>0.9</v>
      </c>
      <c r="E538" s="217"/>
      <c r="F538" s="217"/>
    </row>
    <row r="539" spans="1:6" ht="15.75" customHeight="1" x14ac:dyDescent="0.25">
      <c r="A539" s="222">
        <v>7268</v>
      </c>
      <c r="B539" s="222" t="s">
        <v>25369</v>
      </c>
      <c r="C539" s="222" t="s">
        <v>24831</v>
      </c>
      <c r="D539" s="223">
        <v>1.26</v>
      </c>
      <c r="E539" s="217"/>
      <c r="F539" s="217"/>
    </row>
    <row r="540" spans="1:6" ht="15.75" customHeight="1" x14ac:dyDescent="0.25">
      <c r="A540" s="222">
        <v>34556</v>
      </c>
      <c r="B540" s="222" t="s">
        <v>25370</v>
      </c>
      <c r="C540" s="222" t="s">
        <v>24831</v>
      </c>
      <c r="D540" s="223">
        <v>2.99</v>
      </c>
      <c r="E540" s="217"/>
      <c r="F540" s="217"/>
    </row>
    <row r="541" spans="1:6" ht="15.75" customHeight="1" x14ac:dyDescent="0.25">
      <c r="A541" s="222">
        <v>37873</v>
      </c>
      <c r="B541" s="222" t="s">
        <v>25371</v>
      </c>
      <c r="C541" s="222" t="s">
        <v>24831</v>
      </c>
      <c r="D541" s="223">
        <v>3.04</v>
      </c>
      <c r="E541" s="217"/>
      <c r="F541" s="217"/>
    </row>
    <row r="542" spans="1:6" ht="15.75" customHeight="1" x14ac:dyDescent="0.25">
      <c r="A542" s="222">
        <v>34564</v>
      </c>
      <c r="B542" s="222" t="s">
        <v>25372</v>
      </c>
      <c r="C542" s="222" t="s">
        <v>24831</v>
      </c>
      <c r="D542" s="223">
        <v>3.19</v>
      </c>
      <c r="E542" s="217"/>
      <c r="F542" s="217"/>
    </row>
    <row r="543" spans="1:6" ht="15.75" customHeight="1" x14ac:dyDescent="0.25">
      <c r="A543" s="222">
        <v>34565</v>
      </c>
      <c r="B543" s="222" t="s">
        <v>25373</v>
      </c>
      <c r="C543" s="222" t="s">
        <v>24831</v>
      </c>
      <c r="D543" s="224">
        <v>3.37</v>
      </c>
      <c r="E543" s="217"/>
      <c r="F543" s="217"/>
    </row>
    <row r="544" spans="1:6" ht="15.75" customHeight="1" x14ac:dyDescent="0.25">
      <c r="A544" s="222">
        <v>38590</v>
      </c>
      <c r="B544" s="222" t="s">
        <v>25374</v>
      </c>
      <c r="C544" s="222" t="s">
        <v>24831</v>
      </c>
      <c r="D544" s="224">
        <v>2.4900000000000002</v>
      </c>
      <c r="E544" s="217"/>
      <c r="F544" s="217"/>
    </row>
    <row r="545" spans="1:6" ht="15.75" customHeight="1" x14ac:dyDescent="0.25">
      <c r="A545" s="222">
        <v>34566</v>
      </c>
      <c r="B545" s="222" t="s">
        <v>25375</v>
      </c>
      <c r="C545" s="222" t="s">
        <v>24831</v>
      </c>
      <c r="D545" s="224">
        <v>2.61</v>
      </c>
      <c r="E545" s="217"/>
      <c r="F545" s="217"/>
    </row>
    <row r="546" spans="1:6" ht="15.75" customHeight="1" x14ac:dyDescent="0.25">
      <c r="A546" s="222">
        <v>34567</v>
      </c>
      <c r="B546" s="222" t="s">
        <v>25376</v>
      </c>
      <c r="C546" s="222" t="s">
        <v>24831</v>
      </c>
      <c r="D546" s="224">
        <v>2.77</v>
      </c>
      <c r="E546" s="217"/>
      <c r="F546" s="217"/>
    </row>
    <row r="547" spans="1:6" ht="15.75" customHeight="1" x14ac:dyDescent="0.25">
      <c r="A547" s="222">
        <v>38591</v>
      </c>
      <c r="B547" s="222" t="s">
        <v>25377</v>
      </c>
      <c r="C547" s="222" t="s">
        <v>24831</v>
      </c>
      <c r="D547" s="224">
        <v>2.52</v>
      </c>
      <c r="E547" s="217"/>
      <c r="F547" s="217"/>
    </row>
    <row r="548" spans="1:6" ht="15.75" customHeight="1" x14ac:dyDescent="0.25">
      <c r="A548" s="222">
        <v>34568</v>
      </c>
      <c r="B548" s="222" t="s">
        <v>25378</v>
      </c>
      <c r="C548" s="222" t="s">
        <v>24831</v>
      </c>
      <c r="D548" s="224">
        <v>3.28</v>
      </c>
      <c r="E548" s="217"/>
      <c r="F548" s="217"/>
    </row>
    <row r="549" spans="1:6" ht="15.75" customHeight="1" x14ac:dyDescent="0.25">
      <c r="A549" s="222">
        <v>34569</v>
      </c>
      <c r="B549" s="222" t="s">
        <v>25379</v>
      </c>
      <c r="C549" s="222" t="s">
        <v>24831</v>
      </c>
      <c r="D549" s="224">
        <v>3.37</v>
      </c>
      <c r="E549" s="217"/>
      <c r="F549" s="217"/>
    </row>
    <row r="550" spans="1:6" ht="15.75" customHeight="1" x14ac:dyDescent="0.25">
      <c r="A550" s="222">
        <v>34570</v>
      </c>
      <c r="B550" s="222" t="s">
        <v>25380</v>
      </c>
      <c r="C550" s="222" t="s">
        <v>24831</v>
      </c>
      <c r="D550" s="223">
        <v>3.66</v>
      </c>
      <c r="E550" s="217"/>
      <c r="F550" s="217"/>
    </row>
    <row r="551" spans="1:6" ht="15.75" customHeight="1" x14ac:dyDescent="0.25">
      <c r="A551" s="222">
        <v>25070</v>
      </c>
      <c r="B551" s="222" t="s">
        <v>25381</v>
      </c>
      <c r="C551" s="222" t="s">
        <v>24831</v>
      </c>
      <c r="D551" s="224">
        <v>2.75</v>
      </c>
      <c r="E551" s="217"/>
      <c r="F551" s="217"/>
    </row>
    <row r="552" spans="1:6" ht="15.75" customHeight="1" x14ac:dyDescent="0.25">
      <c r="A552" s="222">
        <v>34571</v>
      </c>
      <c r="B552" s="222" t="s">
        <v>25382</v>
      </c>
      <c r="C552" s="222" t="s">
        <v>24831</v>
      </c>
      <c r="D552" s="223">
        <v>2.78</v>
      </c>
      <c r="E552" s="217"/>
      <c r="F552" s="217"/>
    </row>
    <row r="553" spans="1:6" ht="15.75" customHeight="1" x14ac:dyDescent="0.25">
      <c r="A553" s="222">
        <v>34573</v>
      </c>
      <c r="B553" s="222" t="s">
        <v>25383</v>
      </c>
      <c r="C553" s="222" t="s">
        <v>24831</v>
      </c>
      <c r="D553" s="223">
        <v>2.92</v>
      </c>
      <c r="E553" s="217"/>
      <c r="F553" s="217"/>
    </row>
    <row r="554" spans="1:6" ht="15.75" customHeight="1" x14ac:dyDescent="0.25">
      <c r="A554" s="222">
        <v>37107</v>
      </c>
      <c r="B554" s="222" t="s">
        <v>25384</v>
      </c>
      <c r="C554" s="222" t="s">
        <v>24831</v>
      </c>
      <c r="D554" s="223">
        <v>3.86</v>
      </c>
      <c r="E554" s="217"/>
      <c r="F554" s="217"/>
    </row>
    <row r="555" spans="1:6" ht="15.75" customHeight="1" x14ac:dyDescent="0.25">
      <c r="A555" s="222">
        <v>34576</v>
      </c>
      <c r="B555" s="222" t="s">
        <v>25385</v>
      </c>
      <c r="C555" s="222" t="s">
        <v>24831</v>
      </c>
      <c r="D555" s="223">
        <v>4.26</v>
      </c>
      <c r="E555" s="217"/>
      <c r="F555" s="217"/>
    </row>
    <row r="556" spans="1:6" ht="15.75" customHeight="1" x14ac:dyDescent="0.25">
      <c r="A556" s="222">
        <v>34577</v>
      </c>
      <c r="B556" s="222" t="s">
        <v>25386</v>
      </c>
      <c r="C556" s="222" t="s">
        <v>24831</v>
      </c>
      <c r="D556" s="223">
        <v>4.45</v>
      </c>
      <c r="E556" s="217"/>
      <c r="F556" s="217"/>
    </row>
    <row r="557" spans="1:6" ht="15.75" customHeight="1" x14ac:dyDescent="0.25">
      <c r="A557" s="222">
        <v>34578</v>
      </c>
      <c r="B557" s="222" t="s">
        <v>25387</v>
      </c>
      <c r="C557" s="222" t="s">
        <v>24831</v>
      </c>
      <c r="D557" s="223">
        <v>4.82</v>
      </c>
      <c r="E557" s="217"/>
      <c r="F557" s="217"/>
    </row>
    <row r="558" spans="1:6" ht="15.75" customHeight="1" x14ac:dyDescent="0.25">
      <c r="A558" s="222">
        <v>34579</v>
      </c>
      <c r="B558" s="222" t="s">
        <v>25388</v>
      </c>
      <c r="C558" s="222" t="s">
        <v>24831</v>
      </c>
      <c r="D558" s="223">
        <v>5.14</v>
      </c>
      <c r="E558" s="217"/>
      <c r="F558" s="217"/>
    </row>
    <row r="559" spans="1:6" ht="15.75" customHeight="1" x14ac:dyDescent="0.25">
      <c r="A559" s="222">
        <v>25067</v>
      </c>
      <c r="B559" s="222" t="s">
        <v>25389</v>
      </c>
      <c r="C559" s="222" t="s">
        <v>24831</v>
      </c>
      <c r="D559" s="223">
        <v>3.44</v>
      </c>
      <c r="E559" s="217"/>
      <c r="F559" s="217"/>
    </row>
    <row r="560" spans="1:6" ht="15.75" customHeight="1" x14ac:dyDescent="0.25">
      <c r="A560" s="222">
        <v>34580</v>
      </c>
      <c r="B560" s="222" t="s">
        <v>25390</v>
      </c>
      <c r="C560" s="222" t="s">
        <v>24831</v>
      </c>
      <c r="D560" s="223">
        <v>3.84</v>
      </c>
      <c r="E560" s="217"/>
      <c r="F560" s="217"/>
    </row>
    <row r="561" spans="1:6" ht="15.75" customHeight="1" x14ac:dyDescent="0.25">
      <c r="A561" s="222">
        <v>25071</v>
      </c>
      <c r="B561" s="222" t="s">
        <v>25391</v>
      </c>
      <c r="C561" s="222" t="s">
        <v>24831</v>
      </c>
      <c r="D561" s="223">
        <v>1.91</v>
      </c>
      <c r="E561" s="217"/>
      <c r="F561" s="217"/>
    </row>
    <row r="562" spans="1:6" ht="15.75" customHeight="1" x14ac:dyDescent="0.25">
      <c r="A562" s="222">
        <v>38395</v>
      </c>
      <c r="B562" s="222" t="s">
        <v>25392</v>
      </c>
      <c r="C562" s="222" t="s">
        <v>24831</v>
      </c>
      <c r="D562" s="223">
        <v>7.34</v>
      </c>
      <c r="E562" s="217"/>
      <c r="F562" s="217"/>
    </row>
    <row r="563" spans="1:6" ht="15.75" customHeight="1" x14ac:dyDescent="0.25">
      <c r="A563" s="222">
        <v>34583</v>
      </c>
      <c r="B563" s="222" t="s">
        <v>25393</v>
      </c>
      <c r="C563" s="222" t="s">
        <v>24829</v>
      </c>
      <c r="D563" s="223">
        <v>40.1</v>
      </c>
      <c r="E563" s="217"/>
      <c r="F563" s="217"/>
    </row>
    <row r="564" spans="1:6" ht="15.75" customHeight="1" x14ac:dyDescent="0.25">
      <c r="A564" s="222">
        <v>34584</v>
      </c>
      <c r="B564" s="222" t="s">
        <v>25394</v>
      </c>
      <c r="C564" s="222" t="s">
        <v>24829</v>
      </c>
      <c r="D564" s="223">
        <v>22.44</v>
      </c>
      <c r="E564" s="217"/>
      <c r="F564" s="217"/>
    </row>
    <row r="565" spans="1:6" ht="15.75" customHeight="1" x14ac:dyDescent="0.25">
      <c r="A565" s="222">
        <v>709</v>
      </c>
      <c r="B565" s="222" t="s">
        <v>25395</v>
      </c>
      <c r="C565" s="222" t="s">
        <v>24829</v>
      </c>
      <c r="D565" s="223">
        <v>541.30999999999995</v>
      </c>
      <c r="E565" s="217"/>
      <c r="F565" s="217"/>
    </row>
    <row r="566" spans="1:6" ht="15.75" customHeight="1" x14ac:dyDescent="0.25">
      <c r="A566" s="222">
        <v>34599</v>
      </c>
      <c r="B566" s="222" t="s">
        <v>25396</v>
      </c>
      <c r="C566" s="222" t="s">
        <v>24831</v>
      </c>
      <c r="D566" s="223">
        <v>1.96</v>
      </c>
      <c r="E566" s="217"/>
      <c r="F566" s="217"/>
    </row>
    <row r="567" spans="1:6" ht="15.75" customHeight="1" x14ac:dyDescent="0.25">
      <c r="A567" s="222">
        <v>34592</v>
      </c>
      <c r="B567" s="222" t="s">
        <v>25397</v>
      </c>
      <c r="C567" s="222" t="s">
        <v>24831</v>
      </c>
      <c r="D567" s="223">
        <v>2.19</v>
      </c>
      <c r="E567" s="217"/>
      <c r="F567" s="217"/>
    </row>
    <row r="568" spans="1:6" ht="15.75" customHeight="1" x14ac:dyDescent="0.25">
      <c r="A568" s="222">
        <v>37103</v>
      </c>
      <c r="B568" s="222" t="s">
        <v>25398</v>
      </c>
      <c r="C568" s="222" t="s">
        <v>24831</v>
      </c>
      <c r="D568" s="223">
        <v>2.5</v>
      </c>
      <c r="E568" s="217"/>
      <c r="F568" s="217"/>
    </row>
    <row r="569" spans="1:6" ht="15.75" customHeight="1" x14ac:dyDescent="0.25">
      <c r="A569" s="222">
        <v>34555</v>
      </c>
      <c r="B569" s="222" t="s">
        <v>25399</v>
      </c>
      <c r="C569" s="222" t="s">
        <v>24831</v>
      </c>
      <c r="D569" s="223">
        <v>3.18</v>
      </c>
      <c r="E569" s="217"/>
      <c r="F569" s="217"/>
    </row>
    <row r="570" spans="1:6" ht="15.75" customHeight="1" x14ac:dyDescent="0.25">
      <c r="A570" s="222">
        <v>674</v>
      </c>
      <c r="B570" s="222" t="s">
        <v>25400</v>
      </c>
      <c r="C570" s="222" t="s">
        <v>24829</v>
      </c>
      <c r="D570" s="223">
        <v>51.22</v>
      </c>
      <c r="E570" s="217"/>
      <c r="F570" s="217"/>
    </row>
    <row r="571" spans="1:6" ht="15.75" customHeight="1" x14ac:dyDescent="0.25">
      <c r="A571" s="222">
        <v>34600</v>
      </c>
      <c r="B571" s="222" t="s">
        <v>25401</v>
      </c>
      <c r="C571" s="222" t="s">
        <v>24829</v>
      </c>
      <c r="D571" s="223">
        <v>75.23</v>
      </c>
      <c r="E571" s="217"/>
      <c r="F571" s="217"/>
    </row>
    <row r="572" spans="1:6" ht="15.75" customHeight="1" x14ac:dyDescent="0.25">
      <c r="A572" s="222">
        <v>652</v>
      </c>
      <c r="B572" s="222" t="s">
        <v>25402</v>
      </c>
      <c r="C572" s="222" t="s">
        <v>24829</v>
      </c>
      <c r="D572" s="223">
        <v>115.24</v>
      </c>
      <c r="E572" s="217"/>
      <c r="F572" s="217"/>
    </row>
    <row r="573" spans="1:6" ht="15.75" customHeight="1" x14ac:dyDescent="0.25">
      <c r="A573" s="222">
        <v>651</v>
      </c>
      <c r="B573" s="222" t="s">
        <v>25403</v>
      </c>
      <c r="C573" s="222" t="s">
        <v>24831</v>
      </c>
      <c r="D573" s="223">
        <v>2.41</v>
      </c>
      <c r="E573" s="217"/>
      <c r="F573" s="217"/>
    </row>
    <row r="574" spans="1:6" ht="15.75" customHeight="1" x14ac:dyDescent="0.25">
      <c r="A574" s="222">
        <v>654</v>
      </c>
      <c r="B574" s="222" t="s">
        <v>25404</v>
      </c>
      <c r="C574" s="222" t="s">
        <v>24831</v>
      </c>
      <c r="D574" s="223">
        <v>2.99</v>
      </c>
      <c r="E574" s="217"/>
      <c r="F574" s="217"/>
    </row>
    <row r="575" spans="1:6" ht="15.75" customHeight="1" x14ac:dyDescent="0.25">
      <c r="A575" s="222">
        <v>650</v>
      </c>
      <c r="B575" s="222" t="s">
        <v>25405</v>
      </c>
      <c r="C575" s="222" t="s">
        <v>24831</v>
      </c>
      <c r="D575" s="223">
        <v>1.93</v>
      </c>
      <c r="E575" s="217"/>
      <c r="F575" s="217"/>
    </row>
    <row r="576" spans="1:6" ht="15.75" customHeight="1" x14ac:dyDescent="0.25">
      <c r="A576" s="222">
        <v>716</v>
      </c>
      <c r="B576" s="222" t="s">
        <v>25406</v>
      </c>
      <c r="C576" s="222" t="s">
        <v>24831</v>
      </c>
      <c r="D576" s="223">
        <v>16.579999999999998</v>
      </c>
      <c r="E576" s="217"/>
      <c r="F576" s="217"/>
    </row>
    <row r="577" spans="1:6" ht="15.75" customHeight="1" x14ac:dyDescent="0.25">
      <c r="A577" s="222">
        <v>715</v>
      </c>
      <c r="B577" s="222" t="s">
        <v>25407</v>
      </c>
      <c r="C577" s="222" t="s">
        <v>24831</v>
      </c>
      <c r="D577" s="223">
        <v>16.399999999999999</v>
      </c>
      <c r="E577" s="217"/>
      <c r="F577" s="217"/>
    </row>
    <row r="578" spans="1:6" ht="15.75" customHeight="1" x14ac:dyDescent="0.25">
      <c r="A578" s="222">
        <v>718</v>
      </c>
      <c r="B578" s="222" t="s">
        <v>25408</v>
      </c>
      <c r="C578" s="222" t="s">
        <v>24831</v>
      </c>
      <c r="D578" s="223">
        <v>24.43</v>
      </c>
      <c r="E578" s="217"/>
      <c r="F578" s="217"/>
    </row>
    <row r="579" spans="1:6" ht="15.75" customHeight="1" x14ac:dyDescent="0.25">
      <c r="A579" s="222">
        <v>11981</v>
      </c>
      <c r="B579" s="222" t="s">
        <v>25409</v>
      </c>
      <c r="C579" s="222" t="s">
        <v>24831</v>
      </c>
      <c r="D579" s="223">
        <v>16.75</v>
      </c>
      <c r="E579" s="217"/>
      <c r="F579" s="217"/>
    </row>
    <row r="580" spans="1:6" ht="15.75" customHeight="1" x14ac:dyDescent="0.25">
      <c r="A580" s="222">
        <v>34586</v>
      </c>
      <c r="B580" s="222" t="s">
        <v>25410</v>
      </c>
      <c r="C580" s="222" t="s">
        <v>24831</v>
      </c>
      <c r="D580" s="223">
        <v>2.5499999999999998</v>
      </c>
      <c r="E580" s="217"/>
      <c r="F580" s="217"/>
    </row>
    <row r="581" spans="1:6" ht="15.75" customHeight="1" x14ac:dyDescent="0.25">
      <c r="A581" s="222">
        <v>38603</v>
      </c>
      <c r="B581" s="222" t="s">
        <v>25411</v>
      </c>
      <c r="C581" s="222" t="s">
        <v>24831</v>
      </c>
      <c r="D581" s="223">
        <v>3.09</v>
      </c>
      <c r="E581" s="217"/>
      <c r="F581" s="217"/>
    </row>
    <row r="582" spans="1:6" ht="15.75" customHeight="1" x14ac:dyDescent="0.25">
      <c r="A582" s="222">
        <v>34588</v>
      </c>
      <c r="B582" s="222" t="s">
        <v>25412</v>
      </c>
      <c r="C582" s="222" t="s">
        <v>24831</v>
      </c>
      <c r="D582" s="223">
        <v>3.33</v>
      </c>
      <c r="E582" s="217"/>
      <c r="F582" s="217"/>
    </row>
    <row r="583" spans="1:6" ht="15.75" customHeight="1" x14ac:dyDescent="0.25">
      <c r="A583" s="222">
        <v>34590</v>
      </c>
      <c r="B583" s="222" t="s">
        <v>25413</v>
      </c>
      <c r="C583" s="222" t="s">
        <v>24831</v>
      </c>
      <c r="D583" s="223">
        <v>3.04</v>
      </c>
      <c r="E583" s="217"/>
      <c r="F583" s="217"/>
    </row>
    <row r="584" spans="1:6" ht="15.75" customHeight="1" x14ac:dyDescent="0.25">
      <c r="A584" s="222">
        <v>34591</v>
      </c>
      <c r="B584" s="222" t="s">
        <v>25414</v>
      </c>
      <c r="C584" s="222" t="s">
        <v>24831</v>
      </c>
      <c r="D584" s="223">
        <v>4.12</v>
      </c>
      <c r="E584" s="217"/>
      <c r="F584" s="217"/>
    </row>
    <row r="585" spans="1:6" ht="15.75" customHeight="1" x14ac:dyDescent="0.25">
      <c r="A585" s="222">
        <v>41372</v>
      </c>
      <c r="B585" s="222" t="s">
        <v>25415</v>
      </c>
      <c r="C585" s="222" t="s">
        <v>24829</v>
      </c>
      <c r="D585" s="223">
        <v>71.88</v>
      </c>
      <c r="E585" s="217"/>
      <c r="F585" s="217"/>
    </row>
    <row r="586" spans="1:6" ht="15.75" customHeight="1" x14ac:dyDescent="0.25">
      <c r="A586" s="222">
        <v>41371</v>
      </c>
      <c r="B586" s="222" t="s">
        <v>25416</v>
      </c>
      <c r="C586" s="222" t="s">
        <v>24829</v>
      </c>
      <c r="D586" s="223">
        <v>42.48</v>
      </c>
      <c r="E586" s="217"/>
      <c r="F586" s="217"/>
    </row>
    <row r="587" spans="1:6" ht="15.75" customHeight="1" x14ac:dyDescent="0.25">
      <c r="A587" s="222">
        <v>40517</v>
      </c>
      <c r="B587" s="222" t="s">
        <v>25417</v>
      </c>
      <c r="C587" s="222" t="s">
        <v>24829</v>
      </c>
      <c r="D587" s="223">
        <v>33.53</v>
      </c>
      <c r="E587" s="217"/>
      <c r="F587" s="217"/>
    </row>
    <row r="588" spans="1:6" ht="15.75" customHeight="1" x14ac:dyDescent="0.25">
      <c r="A588" s="222">
        <v>40515</v>
      </c>
      <c r="B588" s="222" t="s">
        <v>25418</v>
      </c>
      <c r="C588" s="222" t="s">
        <v>24829</v>
      </c>
      <c r="D588" s="223">
        <v>75.459999999999994</v>
      </c>
      <c r="E588" s="217"/>
      <c r="F588" s="217"/>
    </row>
    <row r="589" spans="1:6" ht="15.75" customHeight="1" x14ac:dyDescent="0.25">
      <c r="A589" s="222">
        <v>40529</v>
      </c>
      <c r="B589" s="222" t="s">
        <v>25419</v>
      </c>
      <c r="C589" s="222" t="s">
        <v>24829</v>
      </c>
      <c r="D589" s="223">
        <v>48.21</v>
      </c>
      <c r="E589" s="217"/>
      <c r="F589" s="217"/>
    </row>
    <row r="590" spans="1:6" ht="15.75" customHeight="1" x14ac:dyDescent="0.25">
      <c r="A590" s="222">
        <v>36170</v>
      </c>
      <c r="B590" s="222" t="s">
        <v>25420</v>
      </c>
      <c r="C590" s="222" t="s">
        <v>24829</v>
      </c>
      <c r="D590" s="223">
        <v>40</v>
      </c>
      <c r="E590" s="217"/>
      <c r="F590" s="217"/>
    </row>
    <row r="591" spans="1:6" ht="15.75" customHeight="1" x14ac:dyDescent="0.25">
      <c r="A591" s="222">
        <v>40524</v>
      </c>
      <c r="B591" s="222" t="s">
        <v>25421</v>
      </c>
      <c r="C591" s="222" t="s">
        <v>24829</v>
      </c>
      <c r="D591" s="223">
        <v>47.16</v>
      </c>
      <c r="E591" s="217"/>
      <c r="F591" s="217"/>
    </row>
    <row r="592" spans="1:6" ht="15.75" customHeight="1" x14ac:dyDescent="0.25">
      <c r="A592" s="222">
        <v>36156</v>
      </c>
      <c r="B592" s="222" t="s">
        <v>25422</v>
      </c>
      <c r="C592" s="222" t="s">
        <v>24829</v>
      </c>
      <c r="D592" s="223">
        <v>36.68</v>
      </c>
      <c r="E592" s="217"/>
      <c r="F592" s="217"/>
    </row>
    <row r="593" spans="1:6" ht="15.75" customHeight="1" x14ac:dyDescent="0.25">
      <c r="A593" s="222">
        <v>36155</v>
      </c>
      <c r="B593" s="222" t="s">
        <v>25423</v>
      </c>
      <c r="C593" s="222" t="s">
        <v>24829</v>
      </c>
      <c r="D593" s="223">
        <v>31.66</v>
      </c>
      <c r="E593" s="217"/>
      <c r="F593" s="217"/>
    </row>
    <row r="594" spans="1:6" ht="15.75" customHeight="1" x14ac:dyDescent="0.25">
      <c r="A594" s="222">
        <v>36154</v>
      </c>
      <c r="B594" s="222" t="s">
        <v>25424</v>
      </c>
      <c r="C594" s="222" t="s">
        <v>24829</v>
      </c>
      <c r="D594" s="223">
        <v>44.01</v>
      </c>
      <c r="E594" s="217"/>
      <c r="F594" s="217"/>
    </row>
    <row r="595" spans="1:6" ht="15.75" customHeight="1" x14ac:dyDescent="0.25">
      <c r="A595" s="222">
        <v>695</v>
      </c>
      <c r="B595" s="222" t="s">
        <v>25425</v>
      </c>
      <c r="C595" s="222" t="s">
        <v>24829</v>
      </c>
      <c r="D595" s="223">
        <v>32.33</v>
      </c>
      <c r="E595" s="217"/>
      <c r="F595" s="217"/>
    </row>
    <row r="596" spans="1:6" ht="15.75" customHeight="1" x14ac:dyDescent="0.25">
      <c r="A596" s="222">
        <v>679</v>
      </c>
      <c r="B596" s="222" t="s">
        <v>25426</v>
      </c>
      <c r="C596" s="222" t="s">
        <v>24829</v>
      </c>
      <c r="D596" s="223">
        <v>48.21</v>
      </c>
      <c r="E596" s="217"/>
      <c r="F596" s="217"/>
    </row>
    <row r="597" spans="1:6" ht="15.75" customHeight="1" x14ac:dyDescent="0.25">
      <c r="A597" s="222">
        <v>711</v>
      </c>
      <c r="B597" s="222" t="s">
        <v>25427</v>
      </c>
      <c r="C597" s="222" t="s">
        <v>24829</v>
      </c>
      <c r="D597" s="223">
        <v>31.89</v>
      </c>
      <c r="E597" s="217"/>
      <c r="F597" s="217"/>
    </row>
    <row r="598" spans="1:6" ht="15.75" customHeight="1" x14ac:dyDescent="0.25">
      <c r="A598" s="222">
        <v>712</v>
      </c>
      <c r="B598" s="222" t="s">
        <v>25428</v>
      </c>
      <c r="C598" s="222" t="s">
        <v>24829</v>
      </c>
      <c r="D598" s="223">
        <v>40.17</v>
      </c>
      <c r="E598" s="217"/>
      <c r="F598" s="217"/>
    </row>
    <row r="599" spans="1:6" ht="15.75" customHeight="1" x14ac:dyDescent="0.25">
      <c r="A599" s="222">
        <v>12614</v>
      </c>
      <c r="B599" s="222" t="s">
        <v>25429</v>
      </c>
      <c r="C599" s="222" t="s">
        <v>24831</v>
      </c>
      <c r="D599" s="223">
        <v>18.559999999999999</v>
      </c>
      <c r="E599" s="217"/>
      <c r="F599" s="217"/>
    </row>
    <row r="600" spans="1:6" ht="15.75" customHeight="1" x14ac:dyDescent="0.25">
      <c r="A600" s="222">
        <v>6140</v>
      </c>
      <c r="B600" s="222" t="s">
        <v>25430</v>
      </c>
      <c r="C600" s="222" t="s">
        <v>24831</v>
      </c>
      <c r="D600" s="223">
        <v>2.91</v>
      </c>
      <c r="E600" s="217"/>
      <c r="F600" s="217"/>
    </row>
    <row r="601" spans="1:6" ht="15.75" customHeight="1" x14ac:dyDescent="0.25">
      <c r="A601" s="222">
        <v>38399</v>
      </c>
      <c r="B601" s="222" t="s">
        <v>25431</v>
      </c>
      <c r="C601" s="222" t="s">
        <v>24831</v>
      </c>
      <c r="D601" s="223">
        <v>154.46</v>
      </c>
      <c r="E601" s="217"/>
      <c r="F601" s="217"/>
    </row>
    <row r="602" spans="1:6" ht="15.75" customHeight="1" x14ac:dyDescent="0.25">
      <c r="A602" s="222">
        <v>735</v>
      </c>
      <c r="B602" s="222" t="s">
        <v>25432</v>
      </c>
      <c r="C602" s="222" t="s">
        <v>24831</v>
      </c>
      <c r="D602" s="223">
        <v>1959.76</v>
      </c>
      <c r="E602" s="217"/>
      <c r="F602" s="217"/>
    </row>
    <row r="603" spans="1:6" ht="15.75" customHeight="1" x14ac:dyDescent="0.25">
      <c r="A603" s="222">
        <v>736</v>
      </c>
      <c r="B603" s="222" t="s">
        <v>25433</v>
      </c>
      <c r="C603" s="222" t="s">
        <v>24831</v>
      </c>
      <c r="D603" s="223">
        <v>1647.81</v>
      </c>
      <c r="E603" s="217"/>
      <c r="F603" s="217"/>
    </row>
    <row r="604" spans="1:6" ht="15.75" customHeight="1" x14ac:dyDescent="0.25">
      <c r="A604" s="222">
        <v>729</v>
      </c>
      <c r="B604" s="222" t="s">
        <v>25434</v>
      </c>
      <c r="C604" s="222" t="s">
        <v>24831</v>
      </c>
      <c r="D604" s="223">
        <v>671.5</v>
      </c>
      <c r="E604" s="217"/>
      <c r="F604" s="217"/>
    </row>
    <row r="605" spans="1:6" ht="15.75" customHeight="1" x14ac:dyDescent="0.25">
      <c r="A605" s="222">
        <v>39925</v>
      </c>
      <c r="B605" s="222" t="s">
        <v>25435</v>
      </c>
      <c r="C605" s="222" t="s">
        <v>24831</v>
      </c>
      <c r="D605" s="223">
        <v>9703.11</v>
      </c>
      <c r="E605" s="217"/>
      <c r="F605" s="217"/>
    </row>
    <row r="606" spans="1:6" ht="15.75" customHeight="1" x14ac:dyDescent="0.25">
      <c r="A606" s="222">
        <v>731</v>
      </c>
      <c r="B606" s="222" t="s">
        <v>25436</v>
      </c>
      <c r="C606" s="222" t="s">
        <v>24831</v>
      </c>
      <c r="D606" s="223">
        <v>653.53</v>
      </c>
      <c r="E606" s="217"/>
      <c r="F606" s="217"/>
    </row>
    <row r="607" spans="1:6" ht="15.75" customHeight="1" x14ac:dyDescent="0.25">
      <c r="A607" s="222">
        <v>10575</v>
      </c>
      <c r="B607" s="222" t="s">
        <v>25437</v>
      </c>
      <c r="C607" s="222" t="s">
        <v>24831</v>
      </c>
      <c r="D607" s="223">
        <v>1019.89</v>
      </c>
      <c r="E607" s="217"/>
      <c r="F607" s="217"/>
    </row>
    <row r="608" spans="1:6" ht="15.75" customHeight="1" x14ac:dyDescent="0.25">
      <c r="A608" s="222">
        <v>733</v>
      </c>
      <c r="B608" s="222" t="s">
        <v>25438</v>
      </c>
      <c r="C608" s="222" t="s">
        <v>24831</v>
      </c>
      <c r="D608" s="223">
        <v>1116.6500000000001</v>
      </c>
      <c r="E608" s="217"/>
      <c r="F608" s="217"/>
    </row>
    <row r="609" spans="1:6" ht="15.75" customHeight="1" x14ac:dyDescent="0.25">
      <c r="A609" s="222">
        <v>732</v>
      </c>
      <c r="B609" s="222" t="s">
        <v>25439</v>
      </c>
      <c r="C609" s="222" t="s">
        <v>24831</v>
      </c>
      <c r="D609" s="223">
        <v>1101.6400000000001</v>
      </c>
      <c r="E609" s="217"/>
      <c r="F609" s="217"/>
    </row>
    <row r="610" spans="1:6" ht="15.75" customHeight="1" x14ac:dyDescent="0.25">
      <c r="A610" s="222">
        <v>737</v>
      </c>
      <c r="B610" s="222" t="s">
        <v>25440</v>
      </c>
      <c r="C610" s="222" t="s">
        <v>24831</v>
      </c>
      <c r="D610" s="223">
        <v>6177.69</v>
      </c>
      <c r="E610" s="217"/>
      <c r="F610" s="217"/>
    </row>
    <row r="611" spans="1:6" ht="15.75" customHeight="1" x14ac:dyDescent="0.25">
      <c r="A611" s="222">
        <v>738</v>
      </c>
      <c r="B611" s="222" t="s">
        <v>25441</v>
      </c>
      <c r="C611" s="222" t="s">
        <v>24831</v>
      </c>
      <c r="D611" s="223">
        <v>2864.55</v>
      </c>
      <c r="E611" s="217"/>
      <c r="F611" s="217"/>
    </row>
    <row r="612" spans="1:6" ht="15.75" customHeight="1" x14ac:dyDescent="0.25">
      <c r="A612" s="222">
        <v>740</v>
      </c>
      <c r="B612" s="222" t="s">
        <v>25442</v>
      </c>
      <c r="C612" s="222" t="s">
        <v>24831</v>
      </c>
      <c r="D612" s="223">
        <v>5811.58</v>
      </c>
      <c r="E612" s="217"/>
      <c r="F612" s="217"/>
    </row>
    <row r="613" spans="1:6" ht="15.75" customHeight="1" x14ac:dyDescent="0.25">
      <c r="A613" s="222">
        <v>734</v>
      </c>
      <c r="B613" s="222" t="s">
        <v>25443</v>
      </c>
      <c r="C613" s="222" t="s">
        <v>24831</v>
      </c>
      <c r="D613" s="223">
        <v>1180.96</v>
      </c>
      <c r="E613" s="217"/>
      <c r="F613" s="217"/>
    </row>
    <row r="614" spans="1:6" ht="15.75" customHeight="1" x14ac:dyDescent="0.25">
      <c r="A614" s="222">
        <v>39008</v>
      </c>
      <c r="B614" s="222" t="s">
        <v>25444</v>
      </c>
      <c r="C614" s="222" t="s">
        <v>24831</v>
      </c>
      <c r="D614" s="223">
        <v>54856.37</v>
      </c>
      <c r="E614" s="217"/>
      <c r="F614" s="217"/>
    </row>
    <row r="615" spans="1:6" ht="15.75" customHeight="1" x14ac:dyDescent="0.25">
      <c r="A615" s="222">
        <v>39009</v>
      </c>
      <c r="B615" s="222" t="s">
        <v>25445</v>
      </c>
      <c r="C615" s="222" t="s">
        <v>24831</v>
      </c>
      <c r="D615" s="223">
        <v>58771.8</v>
      </c>
      <c r="E615" s="217"/>
      <c r="F615" s="217"/>
    </row>
    <row r="616" spans="1:6" ht="15.75" customHeight="1" x14ac:dyDescent="0.25">
      <c r="A616" s="222">
        <v>10587</v>
      </c>
      <c r="B616" s="222" t="s">
        <v>25446</v>
      </c>
      <c r="C616" s="222" t="s">
        <v>24831</v>
      </c>
      <c r="D616" s="223">
        <v>2987.91</v>
      </c>
      <c r="E616" s="217"/>
      <c r="F616" s="217"/>
    </row>
    <row r="617" spans="1:6" ht="15.75" customHeight="1" x14ac:dyDescent="0.25">
      <c r="A617" s="222">
        <v>759</v>
      </c>
      <c r="B617" s="222" t="s">
        <v>25447</v>
      </c>
      <c r="C617" s="222" t="s">
        <v>24831</v>
      </c>
      <c r="D617" s="223">
        <v>4296.0200000000004</v>
      </c>
      <c r="E617" s="217"/>
      <c r="F617" s="217"/>
    </row>
    <row r="618" spans="1:6" ht="15.75" customHeight="1" x14ac:dyDescent="0.25">
      <c r="A618" s="222">
        <v>761</v>
      </c>
      <c r="B618" s="222" t="s">
        <v>25448</v>
      </c>
      <c r="C618" s="222" t="s">
        <v>24831</v>
      </c>
      <c r="D618" s="223">
        <v>7282.12</v>
      </c>
      <c r="E618" s="217"/>
      <c r="F618" s="217"/>
    </row>
    <row r="619" spans="1:6" ht="15.75" customHeight="1" x14ac:dyDescent="0.25">
      <c r="A619" s="222">
        <v>750</v>
      </c>
      <c r="B619" s="222" t="s">
        <v>25449</v>
      </c>
      <c r="C619" s="222" t="s">
        <v>24831</v>
      </c>
      <c r="D619" s="223">
        <v>6913.79</v>
      </c>
      <c r="E619" s="217"/>
      <c r="F619" s="217"/>
    </row>
    <row r="620" spans="1:6" ht="15.75" customHeight="1" x14ac:dyDescent="0.25">
      <c r="A620" s="222">
        <v>755</v>
      </c>
      <c r="B620" s="222" t="s">
        <v>25450</v>
      </c>
      <c r="C620" s="222" t="s">
        <v>24831</v>
      </c>
      <c r="D620" s="223">
        <v>28370.87</v>
      </c>
      <c r="E620" s="217"/>
      <c r="F620" s="217"/>
    </row>
    <row r="621" spans="1:6" ht="15.75" customHeight="1" x14ac:dyDescent="0.25">
      <c r="A621" s="222">
        <v>749</v>
      </c>
      <c r="B621" s="222" t="s">
        <v>25451</v>
      </c>
      <c r="C621" s="222" t="s">
        <v>24831</v>
      </c>
      <c r="D621" s="223">
        <v>10434.280000000001</v>
      </c>
      <c r="E621" s="217"/>
      <c r="F621" s="217"/>
    </row>
    <row r="622" spans="1:6" ht="15.75" customHeight="1" x14ac:dyDescent="0.25">
      <c r="A622" s="222">
        <v>756</v>
      </c>
      <c r="B622" s="222" t="s">
        <v>25452</v>
      </c>
      <c r="C622" s="222" t="s">
        <v>24831</v>
      </c>
      <c r="D622" s="223">
        <v>30942.23</v>
      </c>
      <c r="E622" s="217"/>
      <c r="F622" s="217"/>
    </row>
    <row r="623" spans="1:6" ht="15.75" customHeight="1" x14ac:dyDescent="0.25">
      <c r="A623" s="222">
        <v>757</v>
      </c>
      <c r="B623" s="222" t="s">
        <v>25453</v>
      </c>
      <c r="C623" s="222" t="s">
        <v>24831</v>
      </c>
      <c r="D623" s="223">
        <v>14049.75</v>
      </c>
      <c r="E623" s="217"/>
      <c r="F623" s="217"/>
    </row>
    <row r="624" spans="1:6" ht="15.75" customHeight="1" x14ac:dyDescent="0.25">
      <c r="A624" s="222">
        <v>10588</v>
      </c>
      <c r="B624" s="222" t="s">
        <v>25454</v>
      </c>
      <c r="C624" s="222" t="s">
        <v>24831</v>
      </c>
      <c r="D624" s="224">
        <v>3101.83</v>
      </c>
      <c r="E624" s="217"/>
      <c r="F624" s="217"/>
    </row>
    <row r="625" spans="1:6" ht="15.75" customHeight="1" x14ac:dyDescent="0.25">
      <c r="A625" s="222">
        <v>10592</v>
      </c>
      <c r="B625" s="222" t="s">
        <v>25455</v>
      </c>
      <c r="C625" s="222" t="s">
        <v>24831</v>
      </c>
      <c r="D625" s="224">
        <v>3746.6</v>
      </c>
      <c r="E625" s="217"/>
      <c r="F625" s="217"/>
    </row>
    <row r="626" spans="1:6" ht="15.75" customHeight="1" x14ac:dyDescent="0.25">
      <c r="A626" s="222">
        <v>10589</v>
      </c>
      <c r="B626" s="222" t="s">
        <v>25456</v>
      </c>
      <c r="C626" s="222" t="s">
        <v>24831</v>
      </c>
      <c r="D626" s="223">
        <v>5033.32</v>
      </c>
      <c r="E626" s="217"/>
      <c r="F626" s="217"/>
    </row>
    <row r="627" spans="1:6" ht="15.75" customHeight="1" x14ac:dyDescent="0.25">
      <c r="A627" s="222">
        <v>760</v>
      </c>
      <c r="B627" s="222" t="s">
        <v>25457</v>
      </c>
      <c r="C627" s="222" t="s">
        <v>24831</v>
      </c>
      <c r="D627" s="224">
        <v>28099.5</v>
      </c>
      <c r="E627" s="217"/>
      <c r="F627" s="217"/>
    </row>
    <row r="628" spans="1:6" ht="15.75" customHeight="1" x14ac:dyDescent="0.25">
      <c r="A628" s="222">
        <v>751</v>
      </c>
      <c r="B628" s="222" t="s">
        <v>25458</v>
      </c>
      <c r="C628" s="222" t="s">
        <v>24831</v>
      </c>
      <c r="D628" s="223">
        <v>4425.67</v>
      </c>
      <c r="E628" s="217"/>
      <c r="F628" s="217"/>
    </row>
    <row r="629" spans="1:6" ht="15.75" customHeight="1" x14ac:dyDescent="0.25">
      <c r="A629" s="222">
        <v>754</v>
      </c>
      <c r="B629" s="222" t="s">
        <v>25459</v>
      </c>
      <c r="C629" s="222" t="s">
        <v>24831</v>
      </c>
      <c r="D629" s="224">
        <v>7024.87</v>
      </c>
      <c r="E629" s="217"/>
      <c r="F629" s="217"/>
    </row>
    <row r="630" spans="1:6" ht="15.75" customHeight="1" x14ac:dyDescent="0.25">
      <c r="A630" s="222">
        <v>14013</v>
      </c>
      <c r="B630" s="222" t="s">
        <v>25460</v>
      </c>
      <c r="C630" s="222" t="s">
        <v>24831</v>
      </c>
      <c r="D630" s="224">
        <v>166934.6</v>
      </c>
      <c r="E630" s="217"/>
      <c r="F630" s="217"/>
    </row>
    <row r="631" spans="1:6" ht="15.75" customHeight="1" x14ac:dyDescent="0.25">
      <c r="A631" s="222">
        <v>39917</v>
      </c>
      <c r="B631" s="222" t="s">
        <v>25461</v>
      </c>
      <c r="C631" s="222" t="s">
        <v>24831</v>
      </c>
      <c r="D631" s="224">
        <v>84263.34</v>
      </c>
      <c r="E631" s="217"/>
      <c r="F631" s="217"/>
    </row>
    <row r="632" spans="1:6" ht="15.75" customHeight="1" x14ac:dyDescent="0.25">
      <c r="A632" s="222">
        <v>38167</v>
      </c>
      <c r="B632" s="222" t="s">
        <v>25462</v>
      </c>
      <c r="C632" s="222" t="s">
        <v>25308</v>
      </c>
      <c r="D632" s="224">
        <v>21.52</v>
      </c>
      <c r="E632" s="217"/>
      <c r="F632" s="217"/>
    </row>
    <row r="633" spans="1:6" ht="15.75" customHeight="1" x14ac:dyDescent="0.25">
      <c r="A633" s="222">
        <v>36145</v>
      </c>
      <c r="B633" s="222" t="s">
        <v>25463</v>
      </c>
      <c r="C633" s="222" t="s">
        <v>25308</v>
      </c>
      <c r="D633" s="224">
        <v>36</v>
      </c>
      <c r="E633" s="217"/>
      <c r="F633" s="217"/>
    </row>
    <row r="634" spans="1:6" ht="15.75" customHeight="1" x14ac:dyDescent="0.25">
      <c r="A634" s="222">
        <v>12893</v>
      </c>
      <c r="B634" s="222" t="s">
        <v>25464</v>
      </c>
      <c r="C634" s="222" t="s">
        <v>25308</v>
      </c>
      <c r="D634" s="224">
        <v>60</v>
      </c>
      <c r="E634" s="217"/>
      <c r="F634" s="217"/>
    </row>
    <row r="635" spans="1:6" ht="15.75" customHeight="1" x14ac:dyDescent="0.25">
      <c r="A635" s="222">
        <v>11685</v>
      </c>
      <c r="B635" s="222" t="s">
        <v>25465</v>
      </c>
      <c r="C635" s="222" t="s">
        <v>24831</v>
      </c>
      <c r="D635" s="224">
        <v>18.43</v>
      </c>
      <c r="E635" s="217"/>
      <c r="F635" s="217"/>
    </row>
    <row r="636" spans="1:6" ht="15.75" customHeight="1" x14ac:dyDescent="0.25">
      <c r="A636" s="222">
        <v>11679</v>
      </c>
      <c r="B636" s="222" t="s">
        <v>25466</v>
      </c>
      <c r="C636" s="222" t="s">
        <v>24831</v>
      </c>
      <c r="D636" s="224">
        <v>6.89</v>
      </c>
      <c r="E636" s="217"/>
      <c r="F636" s="217"/>
    </row>
    <row r="637" spans="1:6" ht="15.75" customHeight="1" x14ac:dyDescent="0.25">
      <c r="A637" s="222">
        <v>11680</v>
      </c>
      <c r="B637" s="222" t="s">
        <v>25467</v>
      </c>
      <c r="C637" s="222" t="s">
        <v>24831</v>
      </c>
      <c r="D637" s="224">
        <v>5.68</v>
      </c>
      <c r="E637" s="217"/>
      <c r="F637" s="217"/>
    </row>
    <row r="638" spans="1:6" ht="15.75" customHeight="1" x14ac:dyDescent="0.25">
      <c r="A638" s="222">
        <v>2512</v>
      </c>
      <c r="B638" s="222" t="s">
        <v>25468</v>
      </c>
      <c r="C638" s="222" t="s">
        <v>24831</v>
      </c>
      <c r="D638" s="224">
        <v>20.92</v>
      </c>
      <c r="E638" s="217"/>
      <c r="F638" s="217"/>
    </row>
    <row r="639" spans="1:6" ht="15.75" customHeight="1" x14ac:dyDescent="0.25">
      <c r="A639" s="222">
        <v>4374</v>
      </c>
      <c r="B639" s="222" t="s">
        <v>25469</v>
      </c>
      <c r="C639" s="222" t="s">
        <v>24831</v>
      </c>
      <c r="D639" s="224">
        <v>0.28999999999999998</v>
      </c>
      <c r="E639" s="217"/>
      <c r="F639" s="217"/>
    </row>
    <row r="640" spans="1:6" ht="15.75" customHeight="1" x14ac:dyDescent="0.25">
      <c r="A640" s="222">
        <v>7568</v>
      </c>
      <c r="B640" s="222" t="s">
        <v>25470</v>
      </c>
      <c r="C640" s="222" t="s">
        <v>24831</v>
      </c>
      <c r="D640" s="224">
        <v>0.49</v>
      </c>
      <c r="E640" s="217"/>
      <c r="F640" s="217"/>
    </row>
    <row r="641" spans="1:6" ht="15.75" customHeight="1" x14ac:dyDescent="0.25">
      <c r="A641" s="222">
        <v>7584</v>
      </c>
      <c r="B641" s="222" t="s">
        <v>25471</v>
      </c>
      <c r="C641" s="222" t="s">
        <v>24831</v>
      </c>
      <c r="D641" s="224">
        <v>0.74</v>
      </c>
      <c r="E641" s="217"/>
      <c r="F641" s="217"/>
    </row>
    <row r="642" spans="1:6" ht="15.75" customHeight="1" x14ac:dyDescent="0.25">
      <c r="A642" s="222">
        <v>11945</v>
      </c>
      <c r="B642" s="222" t="s">
        <v>25472</v>
      </c>
      <c r="C642" s="222" t="s">
        <v>24831</v>
      </c>
      <c r="D642" s="224">
        <v>0.04</v>
      </c>
      <c r="E642" s="217"/>
      <c r="F642" s="217"/>
    </row>
    <row r="643" spans="1:6" ht="15.75" customHeight="1" x14ac:dyDescent="0.25">
      <c r="A643" s="222">
        <v>11946</v>
      </c>
      <c r="B643" s="222" t="s">
        <v>25473</v>
      </c>
      <c r="C643" s="222" t="s">
        <v>24831</v>
      </c>
      <c r="D643" s="224">
        <v>0.05</v>
      </c>
      <c r="E643" s="217"/>
      <c r="F643" s="217"/>
    </row>
    <row r="644" spans="1:6" ht="15.75" customHeight="1" x14ac:dyDescent="0.25">
      <c r="A644" s="222">
        <v>4375</v>
      </c>
      <c r="B644" s="222" t="s">
        <v>25474</v>
      </c>
      <c r="C644" s="222" t="s">
        <v>24831</v>
      </c>
      <c r="D644" s="224">
        <v>0.08</v>
      </c>
      <c r="E644" s="217"/>
      <c r="F644" s="217"/>
    </row>
    <row r="645" spans="1:6" ht="15.75" customHeight="1" x14ac:dyDescent="0.25">
      <c r="A645" s="222">
        <v>11950</v>
      </c>
      <c r="B645" s="222" t="s">
        <v>25475</v>
      </c>
      <c r="C645" s="222" t="s">
        <v>24831</v>
      </c>
      <c r="D645" s="224">
        <v>0.16</v>
      </c>
      <c r="E645" s="217"/>
      <c r="F645" s="217"/>
    </row>
    <row r="646" spans="1:6" ht="15.75" customHeight="1" x14ac:dyDescent="0.25">
      <c r="A646" s="222">
        <v>4376</v>
      </c>
      <c r="B646" s="222" t="s">
        <v>25476</v>
      </c>
      <c r="C646" s="222" t="s">
        <v>24831</v>
      </c>
      <c r="D646" s="224">
        <v>0.15</v>
      </c>
      <c r="E646" s="217"/>
      <c r="F646" s="217"/>
    </row>
    <row r="647" spans="1:6" ht="15.75" customHeight="1" x14ac:dyDescent="0.25">
      <c r="A647" s="222">
        <v>7583</v>
      </c>
      <c r="B647" s="222" t="s">
        <v>25477</v>
      </c>
      <c r="C647" s="222" t="s">
        <v>24831</v>
      </c>
      <c r="D647" s="224">
        <v>0.33</v>
      </c>
      <c r="E647" s="217"/>
      <c r="F647" s="217"/>
    </row>
    <row r="648" spans="1:6" ht="15.75" customHeight="1" x14ac:dyDescent="0.25">
      <c r="A648" s="222">
        <v>4350</v>
      </c>
      <c r="B648" s="222" t="s">
        <v>25478</v>
      </c>
      <c r="C648" s="222" t="s">
        <v>24831</v>
      </c>
      <c r="D648" s="224">
        <v>0.31</v>
      </c>
      <c r="E648" s="217"/>
      <c r="F648" s="217"/>
    </row>
    <row r="649" spans="1:6" ht="15.75" customHeight="1" x14ac:dyDescent="0.25">
      <c r="A649" s="222">
        <v>39886</v>
      </c>
      <c r="B649" s="222" t="s">
        <v>25479</v>
      </c>
      <c r="C649" s="222" t="s">
        <v>24831</v>
      </c>
      <c r="D649" s="224">
        <v>4.24</v>
      </c>
      <c r="E649" s="217"/>
      <c r="F649" s="217"/>
    </row>
    <row r="650" spans="1:6" ht="15.75" customHeight="1" x14ac:dyDescent="0.25">
      <c r="A650" s="222">
        <v>39887</v>
      </c>
      <c r="B650" s="222" t="s">
        <v>25480</v>
      </c>
      <c r="C650" s="222" t="s">
        <v>24831</v>
      </c>
      <c r="D650" s="224">
        <v>6.37</v>
      </c>
      <c r="E650" s="217"/>
      <c r="F650" s="217"/>
    </row>
    <row r="651" spans="1:6" ht="15.75" customHeight="1" x14ac:dyDescent="0.25">
      <c r="A651" s="222">
        <v>39888</v>
      </c>
      <c r="B651" s="222" t="s">
        <v>25481</v>
      </c>
      <c r="C651" s="222" t="s">
        <v>24831</v>
      </c>
      <c r="D651" s="224">
        <v>14.57</v>
      </c>
      <c r="E651" s="217"/>
      <c r="F651" s="217"/>
    </row>
    <row r="652" spans="1:6" ht="15.75" customHeight="1" x14ac:dyDescent="0.25">
      <c r="A652" s="222">
        <v>39890</v>
      </c>
      <c r="B652" s="222" t="s">
        <v>25482</v>
      </c>
      <c r="C652" s="222" t="s">
        <v>24831</v>
      </c>
      <c r="D652" s="224">
        <v>24.86</v>
      </c>
      <c r="E652" s="217"/>
      <c r="F652" s="217"/>
    </row>
    <row r="653" spans="1:6" ht="15.75" customHeight="1" x14ac:dyDescent="0.25">
      <c r="A653" s="222">
        <v>39891</v>
      </c>
      <c r="B653" s="222" t="s">
        <v>25483</v>
      </c>
      <c r="C653" s="222" t="s">
        <v>24831</v>
      </c>
      <c r="D653" s="224">
        <v>35.06</v>
      </c>
      <c r="E653" s="217"/>
      <c r="F653" s="217"/>
    </row>
    <row r="654" spans="1:6" ht="15.75" customHeight="1" x14ac:dyDescent="0.25">
      <c r="A654" s="222">
        <v>39892</v>
      </c>
      <c r="B654" s="222" t="s">
        <v>25484</v>
      </c>
      <c r="C654" s="222" t="s">
        <v>24831</v>
      </c>
      <c r="D654" s="223">
        <v>109.28</v>
      </c>
      <c r="E654" s="217"/>
      <c r="F654" s="217"/>
    </row>
    <row r="655" spans="1:6" ht="15.75" customHeight="1" x14ac:dyDescent="0.25">
      <c r="A655" s="222">
        <v>790</v>
      </c>
      <c r="B655" s="222" t="s">
        <v>25485</v>
      </c>
      <c r="C655" s="222" t="s">
        <v>24831</v>
      </c>
      <c r="D655" s="223">
        <v>12.47</v>
      </c>
      <c r="E655" s="217"/>
      <c r="F655" s="217"/>
    </row>
    <row r="656" spans="1:6" ht="15.75" customHeight="1" x14ac:dyDescent="0.25">
      <c r="A656" s="222">
        <v>766</v>
      </c>
      <c r="B656" s="222" t="s">
        <v>25486</v>
      </c>
      <c r="C656" s="222" t="s">
        <v>24831</v>
      </c>
      <c r="D656" s="223">
        <v>12.47</v>
      </c>
      <c r="E656" s="217"/>
      <c r="F656" s="217"/>
    </row>
    <row r="657" spans="1:6" ht="15.75" customHeight="1" x14ac:dyDescent="0.25">
      <c r="A657" s="222">
        <v>791</v>
      </c>
      <c r="B657" s="222" t="s">
        <v>25487</v>
      </c>
      <c r="C657" s="222" t="s">
        <v>24831</v>
      </c>
      <c r="D657" s="223">
        <v>12.47</v>
      </c>
      <c r="E657" s="217"/>
      <c r="F657" s="217"/>
    </row>
    <row r="658" spans="1:6" ht="15.75" customHeight="1" x14ac:dyDescent="0.25">
      <c r="A658" s="222">
        <v>767</v>
      </c>
      <c r="B658" s="222" t="s">
        <v>25488</v>
      </c>
      <c r="C658" s="222" t="s">
        <v>24831</v>
      </c>
      <c r="D658" s="223">
        <v>12.47</v>
      </c>
      <c r="E658" s="217"/>
      <c r="F658" s="217"/>
    </row>
    <row r="659" spans="1:6" ht="15.75" customHeight="1" x14ac:dyDescent="0.25">
      <c r="A659" s="222">
        <v>768</v>
      </c>
      <c r="B659" s="222" t="s">
        <v>25489</v>
      </c>
      <c r="C659" s="222" t="s">
        <v>24831</v>
      </c>
      <c r="D659" s="223">
        <v>9.7899999999999991</v>
      </c>
      <c r="E659" s="217"/>
      <c r="F659" s="217"/>
    </row>
    <row r="660" spans="1:6" ht="15.75" customHeight="1" x14ac:dyDescent="0.25">
      <c r="A660" s="222">
        <v>789</v>
      </c>
      <c r="B660" s="222" t="s">
        <v>25490</v>
      </c>
      <c r="C660" s="222" t="s">
        <v>24831</v>
      </c>
      <c r="D660" s="223">
        <v>9.59</v>
      </c>
      <c r="E660" s="217"/>
      <c r="F660" s="217"/>
    </row>
    <row r="661" spans="1:6" ht="15.75" customHeight="1" x14ac:dyDescent="0.25">
      <c r="A661" s="222">
        <v>769</v>
      </c>
      <c r="B661" s="222" t="s">
        <v>25491</v>
      </c>
      <c r="C661" s="222" t="s">
        <v>24831</v>
      </c>
      <c r="D661" s="223">
        <v>9.7899999999999991</v>
      </c>
      <c r="E661" s="217"/>
      <c r="F661" s="217"/>
    </row>
    <row r="662" spans="1:6" ht="15.75" customHeight="1" x14ac:dyDescent="0.25">
      <c r="A662" s="222">
        <v>770</v>
      </c>
      <c r="B662" s="222" t="s">
        <v>25492</v>
      </c>
      <c r="C662" s="222" t="s">
        <v>24831</v>
      </c>
      <c r="D662" s="223">
        <v>3.46</v>
      </c>
      <c r="E662" s="217"/>
      <c r="F662" s="217"/>
    </row>
    <row r="663" spans="1:6" ht="15.75" customHeight="1" x14ac:dyDescent="0.25">
      <c r="A663" s="222">
        <v>12394</v>
      </c>
      <c r="B663" s="222" t="s">
        <v>25493</v>
      </c>
      <c r="C663" s="222" t="s">
        <v>24831</v>
      </c>
      <c r="D663" s="223">
        <v>3.46</v>
      </c>
      <c r="E663" s="217"/>
      <c r="F663" s="217"/>
    </row>
    <row r="664" spans="1:6" ht="15.75" customHeight="1" x14ac:dyDescent="0.25">
      <c r="A664" s="222">
        <v>764</v>
      </c>
      <c r="B664" s="222" t="s">
        <v>25494</v>
      </c>
      <c r="C664" s="222" t="s">
        <v>24831</v>
      </c>
      <c r="D664" s="223">
        <v>6.03</v>
      </c>
      <c r="E664" s="217"/>
      <c r="F664" s="217"/>
    </row>
    <row r="665" spans="1:6" ht="15.75" customHeight="1" x14ac:dyDescent="0.25">
      <c r="A665" s="222">
        <v>765</v>
      </c>
      <c r="B665" s="222" t="s">
        <v>25495</v>
      </c>
      <c r="C665" s="222" t="s">
        <v>24831</v>
      </c>
      <c r="D665" s="223">
        <v>6.03</v>
      </c>
      <c r="E665" s="217"/>
      <c r="F665" s="217"/>
    </row>
    <row r="666" spans="1:6" ht="15.75" customHeight="1" x14ac:dyDescent="0.25">
      <c r="A666" s="222">
        <v>787</v>
      </c>
      <c r="B666" s="222" t="s">
        <v>25496</v>
      </c>
      <c r="C666" s="222" t="s">
        <v>24831</v>
      </c>
      <c r="D666" s="223">
        <v>26.93</v>
      </c>
      <c r="E666" s="217"/>
      <c r="F666" s="217"/>
    </row>
    <row r="667" spans="1:6" ht="15.75" customHeight="1" x14ac:dyDescent="0.25">
      <c r="A667" s="222">
        <v>774</v>
      </c>
      <c r="B667" s="222" t="s">
        <v>25497</v>
      </c>
      <c r="C667" s="222" t="s">
        <v>24831</v>
      </c>
      <c r="D667" s="223">
        <v>26.93</v>
      </c>
      <c r="E667" s="217"/>
      <c r="F667" s="217"/>
    </row>
    <row r="668" spans="1:6" ht="15.75" customHeight="1" x14ac:dyDescent="0.25">
      <c r="A668" s="222">
        <v>773</v>
      </c>
      <c r="B668" s="222" t="s">
        <v>25498</v>
      </c>
      <c r="C668" s="222" t="s">
        <v>24831</v>
      </c>
      <c r="D668" s="223">
        <v>26.93</v>
      </c>
      <c r="E668" s="217"/>
      <c r="F668" s="217"/>
    </row>
    <row r="669" spans="1:6" ht="15.75" customHeight="1" x14ac:dyDescent="0.25">
      <c r="A669" s="222">
        <v>775</v>
      </c>
      <c r="B669" s="222" t="s">
        <v>25499</v>
      </c>
      <c r="C669" s="222" t="s">
        <v>24831</v>
      </c>
      <c r="D669" s="223">
        <v>26.93</v>
      </c>
      <c r="E669" s="217"/>
      <c r="F669" s="217"/>
    </row>
    <row r="670" spans="1:6" ht="15.75" customHeight="1" x14ac:dyDescent="0.25">
      <c r="A670" s="222">
        <v>788</v>
      </c>
      <c r="B670" s="222" t="s">
        <v>25500</v>
      </c>
      <c r="C670" s="222" t="s">
        <v>24831</v>
      </c>
      <c r="D670" s="223">
        <v>16.739999999999998</v>
      </c>
      <c r="E670" s="217"/>
      <c r="F670" s="217"/>
    </row>
    <row r="671" spans="1:6" ht="15.75" customHeight="1" x14ac:dyDescent="0.25">
      <c r="A671" s="222">
        <v>772</v>
      </c>
      <c r="B671" s="222" t="s">
        <v>25501</v>
      </c>
      <c r="C671" s="222" t="s">
        <v>24831</v>
      </c>
      <c r="D671" s="223">
        <v>16.739999999999998</v>
      </c>
      <c r="E671" s="217"/>
      <c r="F671" s="217"/>
    </row>
    <row r="672" spans="1:6" ht="15.75" customHeight="1" x14ac:dyDescent="0.25">
      <c r="A672" s="222">
        <v>771</v>
      </c>
      <c r="B672" s="222" t="s">
        <v>25502</v>
      </c>
      <c r="C672" s="222" t="s">
        <v>24831</v>
      </c>
      <c r="D672" s="223">
        <v>16.739999999999998</v>
      </c>
      <c r="E672" s="217"/>
      <c r="F672" s="217"/>
    </row>
    <row r="673" spans="1:6" ht="15.75" customHeight="1" x14ac:dyDescent="0.25">
      <c r="A673" s="222">
        <v>779</v>
      </c>
      <c r="B673" s="222" t="s">
        <v>25503</v>
      </c>
      <c r="C673" s="222" t="s">
        <v>24831</v>
      </c>
      <c r="D673" s="223">
        <v>4.16</v>
      </c>
      <c r="E673" s="217"/>
      <c r="F673" s="217"/>
    </row>
    <row r="674" spans="1:6" ht="15.75" customHeight="1" x14ac:dyDescent="0.25">
      <c r="A674" s="222">
        <v>776</v>
      </c>
      <c r="B674" s="222" t="s">
        <v>25504</v>
      </c>
      <c r="C674" s="222" t="s">
        <v>24831</v>
      </c>
      <c r="D674" s="223">
        <v>39.700000000000003</v>
      </c>
      <c r="E674" s="217"/>
      <c r="F674" s="217"/>
    </row>
    <row r="675" spans="1:6" ht="15.75" customHeight="1" x14ac:dyDescent="0.25">
      <c r="A675" s="222">
        <v>777</v>
      </c>
      <c r="B675" s="222" t="s">
        <v>25505</v>
      </c>
      <c r="C675" s="222" t="s">
        <v>24831</v>
      </c>
      <c r="D675" s="223">
        <v>38.6</v>
      </c>
      <c r="E675" s="217"/>
      <c r="F675" s="217"/>
    </row>
    <row r="676" spans="1:6" ht="15.75" customHeight="1" x14ac:dyDescent="0.25">
      <c r="A676" s="222">
        <v>780</v>
      </c>
      <c r="B676" s="222" t="s">
        <v>25506</v>
      </c>
      <c r="C676" s="222" t="s">
        <v>24831</v>
      </c>
      <c r="D676" s="223">
        <v>38.79</v>
      </c>
      <c r="E676" s="217"/>
      <c r="F676" s="217"/>
    </row>
    <row r="677" spans="1:6" ht="15.75" customHeight="1" x14ac:dyDescent="0.25">
      <c r="A677" s="222">
        <v>778</v>
      </c>
      <c r="B677" s="222" t="s">
        <v>25507</v>
      </c>
      <c r="C677" s="222" t="s">
        <v>24831</v>
      </c>
      <c r="D677" s="223">
        <v>39.700000000000003</v>
      </c>
      <c r="E677" s="217"/>
      <c r="F677" s="217"/>
    </row>
    <row r="678" spans="1:6" ht="15.75" customHeight="1" x14ac:dyDescent="0.25">
      <c r="A678" s="222">
        <v>781</v>
      </c>
      <c r="B678" s="222" t="s">
        <v>25508</v>
      </c>
      <c r="C678" s="222" t="s">
        <v>24831</v>
      </c>
      <c r="D678" s="223">
        <v>73.36</v>
      </c>
      <c r="E678" s="217"/>
      <c r="F678" s="217"/>
    </row>
    <row r="679" spans="1:6" ht="15.75" customHeight="1" x14ac:dyDescent="0.25">
      <c r="A679" s="222">
        <v>786</v>
      </c>
      <c r="B679" s="222" t="s">
        <v>25509</v>
      </c>
      <c r="C679" s="222" t="s">
        <v>24831</v>
      </c>
      <c r="D679" s="223">
        <v>73.36</v>
      </c>
      <c r="E679" s="217"/>
      <c r="F679" s="217"/>
    </row>
    <row r="680" spans="1:6" ht="15.75" customHeight="1" x14ac:dyDescent="0.25">
      <c r="A680" s="222">
        <v>782</v>
      </c>
      <c r="B680" s="222" t="s">
        <v>25510</v>
      </c>
      <c r="C680" s="222" t="s">
        <v>24831</v>
      </c>
      <c r="D680" s="223">
        <v>73.36</v>
      </c>
      <c r="E680" s="217"/>
      <c r="F680" s="217"/>
    </row>
    <row r="681" spans="1:6" ht="15.75" customHeight="1" x14ac:dyDescent="0.25">
      <c r="A681" s="222">
        <v>783</v>
      </c>
      <c r="B681" s="222" t="s">
        <v>25511</v>
      </c>
      <c r="C681" s="222" t="s">
        <v>24831</v>
      </c>
      <c r="D681" s="223">
        <v>200.79</v>
      </c>
      <c r="E681" s="217"/>
      <c r="F681" s="217"/>
    </row>
    <row r="682" spans="1:6" ht="15.75" customHeight="1" x14ac:dyDescent="0.25">
      <c r="A682" s="222">
        <v>785</v>
      </c>
      <c r="B682" s="222" t="s">
        <v>25512</v>
      </c>
      <c r="C682" s="222" t="s">
        <v>24831</v>
      </c>
      <c r="D682" s="223">
        <v>212.15</v>
      </c>
      <c r="E682" s="217"/>
      <c r="F682" s="217"/>
    </row>
    <row r="683" spans="1:6" ht="15.75" customHeight="1" x14ac:dyDescent="0.25">
      <c r="A683" s="222">
        <v>784</v>
      </c>
      <c r="B683" s="222" t="s">
        <v>25513</v>
      </c>
      <c r="C683" s="222" t="s">
        <v>24831</v>
      </c>
      <c r="D683" s="223">
        <v>227.59</v>
      </c>
      <c r="E683" s="217"/>
      <c r="F683" s="217"/>
    </row>
    <row r="684" spans="1:6" ht="15.75" customHeight="1" x14ac:dyDescent="0.25">
      <c r="A684" s="222">
        <v>831</v>
      </c>
      <c r="B684" s="222" t="s">
        <v>25514</v>
      </c>
      <c r="C684" s="222" t="s">
        <v>24831</v>
      </c>
      <c r="D684" s="223">
        <v>77.16</v>
      </c>
      <c r="E684" s="217"/>
      <c r="F684" s="217"/>
    </row>
    <row r="685" spans="1:6" ht="15.75" customHeight="1" x14ac:dyDescent="0.25">
      <c r="A685" s="222">
        <v>828</v>
      </c>
      <c r="B685" s="222" t="s">
        <v>25515</v>
      </c>
      <c r="C685" s="222" t="s">
        <v>24831</v>
      </c>
      <c r="D685" s="223">
        <v>0.44</v>
      </c>
      <c r="E685" s="217"/>
      <c r="F685" s="217"/>
    </row>
    <row r="686" spans="1:6" ht="15.75" customHeight="1" x14ac:dyDescent="0.25">
      <c r="A686" s="222">
        <v>829</v>
      </c>
      <c r="B686" s="222" t="s">
        <v>25516</v>
      </c>
      <c r="C686" s="222" t="s">
        <v>24831</v>
      </c>
      <c r="D686" s="223">
        <v>0.93</v>
      </c>
      <c r="E686" s="217"/>
      <c r="F686" s="217"/>
    </row>
    <row r="687" spans="1:6" ht="15.75" customHeight="1" x14ac:dyDescent="0.25">
      <c r="A687" s="222">
        <v>812</v>
      </c>
      <c r="B687" s="222" t="s">
        <v>25517</v>
      </c>
      <c r="C687" s="222" t="s">
        <v>24831</v>
      </c>
      <c r="D687" s="223">
        <v>2.02</v>
      </c>
      <c r="E687" s="217"/>
      <c r="F687" s="217"/>
    </row>
    <row r="688" spans="1:6" ht="15.75" customHeight="1" x14ac:dyDescent="0.25">
      <c r="A688" s="222">
        <v>819</v>
      </c>
      <c r="B688" s="222" t="s">
        <v>25518</v>
      </c>
      <c r="C688" s="222" t="s">
        <v>24831</v>
      </c>
      <c r="D688" s="223">
        <v>3.33</v>
      </c>
      <c r="E688" s="217"/>
      <c r="F688" s="217"/>
    </row>
    <row r="689" spans="1:6" ht="15.75" customHeight="1" x14ac:dyDescent="0.25">
      <c r="A689" s="222">
        <v>818</v>
      </c>
      <c r="B689" s="222" t="s">
        <v>25519</v>
      </c>
      <c r="C689" s="222" t="s">
        <v>24831</v>
      </c>
      <c r="D689" s="223">
        <v>5.6</v>
      </c>
      <c r="E689" s="217"/>
      <c r="F689" s="217"/>
    </row>
    <row r="690" spans="1:6" ht="15.75" customHeight="1" x14ac:dyDescent="0.25">
      <c r="A690" s="222">
        <v>823</v>
      </c>
      <c r="B690" s="222" t="s">
        <v>25520</v>
      </c>
      <c r="C690" s="222" t="s">
        <v>24831</v>
      </c>
      <c r="D690" s="223">
        <v>16.88</v>
      </c>
      <c r="E690" s="217"/>
      <c r="F690" s="217"/>
    </row>
    <row r="691" spans="1:6" ht="15.75" customHeight="1" x14ac:dyDescent="0.25">
      <c r="A691" s="222">
        <v>830</v>
      </c>
      <c r="B691" s="222" t="s">
        <v>25521</v>
      </c>
      <c r="C691" s="222" t="s">
        <v>24831</v>
      </c>
      <c r="D691" s="223">
        <v>13.9</v>
      </c>
      <c r="E691" s="217"/>
      <c r="F691" s="217"/>
    </row>
    <row r="692" spans="1:6" ht="15.75" customHeight="1" x14ac:dyDescent="0.25">
      <c r="A692" s="222">
        <v>826</v>
      </c>
      <c r="B692" s="222" t="s">
        <v>25522</v>
      </c>
      <c r="C692" s="222" t="s">
        <v>24831</v>
      </c>
      <c r="D692" s="223">
        <v>43.27</v>
      </c>
      <c r="E692" s="217"/>
      <c r="F692" s="217"/>
    </row>
    <row r="693" spans="1:6" ht="15.75" customHeight="1" x14ac:dyDescent="0.25">
      <c r="A693" s="222">
        <v>827</v>
      </c>
      <c r="B693" s="222" t="s">
        <v>25523</v>
      </c>
      <c r="C693" s="222" t="s">
        <v>24831</v>
      </c>
      <c r="D693" s="223">
        <v>36.56</v>
      </c>
      <c r="E693" s="217"/>
      <c r="F693" s="217"/>
    </row>
    <row r="694" spans="1:6" ht="15.75" customHeight="1" x14ac:dyDescent="0.25">
      <c r="A694" s="222">
        <v>832</v>
      </c>
      <c r="B694" s="222" t="s">
        <v>25524</v>
      </c>
      <c r="C694" s="222" t="s">
        <v>24831</v>
      </c>
      <c r="D694" s="223">
        <v>2.5299999999999998</v>
      </c>
      <c r="E694" s="217"/>
      <c r="F694" s="217"/>
    </row>
    <row r="695" spans="1:6" ht="15.75" customHeight="1" x14ac:dyDescent="0.25">
      <c r="A695" s="222">
        <v>833</v>
      </c>
      <c r="B695" s="222" t="s">
        <v>25525</v>
      </c>
      <c r="C695" s="222" t="s">
        <v>24831</v>
      </c>
      <c r="D695" s="223">
        <v>3.58</v>
      </c>
      <c r="E695" s="217"/>
      <c r="F695" s="217"/>
    </row>
    <row r="696" spans="1:6" ht="15.75" customHeight="1" x14ac:dyDescent="0.25">
      <c r="A696" s="222">
        <v>834</v>
      </c>
      <c r="B696" s="222" t="s">
        <v>25526</v>
      </c>
      <c r="C696" s="222" t="s">
        <v>24831</v>
      </c>
      <c r="D696" s="223">
        <v>3.93</v>
      </c>
      <c r="E696" s="217"/>
      <c r="F696" s="217"/>
    </row>
    <row r="697" spans="1:6" ht="15.75" customHeight="1" x14ac:dyDescent="0.25">
      <c r="A697" s="222">
        <v>825</v>
      </c>
      <c r="B697" s="222" t="s">
        <v>25527</v>
      </c>
      <c r="C697" s="222" t="s">
        <v>24831</v>
      </c>
      <c r="D697" s="223">
        <v>4.3899999999999997</v>
      </c>
      <c r="E697" s="217"/>
      <c r="F697" s="217"/>
    </row>
    <row r="698" spans="1:6" ht="15.75" customHeight="1" x14ac:dyDescent="0.25">
      <c r="A698" s="222">
        <v>813</v>
      </c>
      <c r="B698" s="222" t="s">
        <v>25528</v>
      </c>
      <c r="C698" s="222" t="s">
        <v>24831</v>
      </c>
      <c r="D698" s="223">
        <v>4.3099999999999996</v>
      </c>
      <c r="E698" s="217"/>
      <c r="F698" s="217"/>
    </row>
    <row r="699" spans="1:6" ht="15.75" customHeight="1" x14ac:dyDescent="0.25">
      <c r="A699" s="222">
        <v>820</v>
      </c>
      <c r="B699" s="222" t="s">
        <v>25529</v>
      </c>
      <c r="C699" s="222" t="s">
        <v>24831</v>
      </c>
      <c r="D699" s="223">
        <v>5.47</v>
      </c>
      <c r="E699" s="217"/>
      <c r="F699" s="217"/>
    </row>
    <row r="700" spans="1:6" ht="15.75" customHeight="1" x14ac:dyDescent="0.25">
      <c r="A700" s="222">
        <v>816</v>
      </c>
      <c r="B700" s="222" t="s">
        <v>25530</v>
      </c>
      <c r="C700" s="222" t="s">
        <v>24831</v>
      </c>
      <c r="D700" s="223">
        <v>9.31</v>
      </c>
      <c r="E700" s="217"/>
      <c r="F700" s="217"/>
    </row>
    <row r="701" spans="1:6" ht="15.75" customHeight="1" x14ac:dyDescent="0.25">
      <c r="A701" s="222">
        <v>814</v>
      </c>
      <c r="B701" s="222" t="s">
        <v>25531</v>
      </c>
      <c r="C701" s="222" t="s">
        <v>24831</v>
      </c>
      <c r="D701" s="223">
        <v>11.25</v>
      </c>
      <c r="E701" s="217"/>
      <c r="F701" s="217"/>
    </row>
    <row r="702" spans="1:6" ht="15.75" customHeight="1" x14ac:dyDescent="0.25">
      <c r="A702" s="222">
        <v>815</v>
      </c>
      <c r="B702" s="222" t="s">
        <v>25532</v>
      </c>
      <c r="C702" s="222" t="s">
        <v>24831</v>
      </c>
      <c r="D702" s="223">
        <v>12.16</v>
      </c>
      <c r="E702" s="217"/>
      <c r="F702" s="217"/>
    </row>
    <row r="703" spans="1:6" ht="15.75" customHeight="1" x14ac:dyDescent="0.25">
      <c r="A703" s="222">
        <v>822</v>
      </c>
      <c r="B703" s="222" t="s">
        <v>25533</v>
      </c>
      <c r="C703" s="222" t="s">
        <v>24831</v>
      </c>
      <c r="D703" s="223">
        <v>14.81</v>
      </c>
      <c r="E703" s="217"/>
      <c r="F703" s="217"/>
    </row>
    <row r="704" spans="1:6" ht="15.75" customHeight="1" x14ac:dyDescent="0.25">
      <c r="A704" s="222">
        <v>821</v>
      </c>
      <c r="B704" s="222" t="s">
        <v>25534</v>
      </c>
      <c r="C704" s="222" t="s">
        <v>24831</v>
      </c>
      <c r="D704" s="223">
        <v>17.32</v>
      </c>
      <c r="E704" s="217"/>
      <c r="F704" s="217"/>
    </row>
    <row r="705" spans="1:6" ht="15.75" customHeight="1" x14ac:dyDescent="0.25">
      <c r="A705" s="222">
        <v>817</v>
      </c>
      <c r="B705" s="222" t="s">
        <v>25535</v>
      </c>
      <c r="C705" s="222" t="s">
        <v>24831</v>
      </c>
      <c r="D705" s="223">
        <v>20.59</v>
      </c>
      <c r="E705" s="217"/>
      <c r="F705" s="217"/>
    </row>
    <row r="706" spans="1:6" ht="15.75" customHeight="1" x14ac:dyDescent="0.25">
      <c r="A706" s="222">
        <v>20086</v>
      </c>
      <c r="B706" s="222" t="s">
        <v>25536</v>
      </c>
      <c r="C706" s="222" t="s">
        <v>24831</v>
      </c>
      <c r="D706" s="223">
        <v>2</v>
      </c>
      <c r="E706" s="217"/>
      <c r="F706" s="217"/>
    </row>
    <row r="707" spans="1:6" ht="15.75" customHeight="1" x14ac:dyDescent="0.25">
      <c r="A707" s="222">
        <v>39191</v>
      </c>
      <c r="B707" s="222" t="s">
        <v>25537</v>
      </c>
      <c r="C707" s="222" t="s">
        <v>24831</v>
      </c>
      <c r="D707" s="223">
        <v>13.35</v>
      </c>
      <c r="E707" s="217"/>
      <c r="F707" s="217"/>
    </row>
    <row r="708" spans="1:6" ht="15.75" customHeight="1" x14ac:dyDescent="0.25">
      <c r="A708" s="222">
        <v>39190</v>
      </c>
      <c r="B708" s="222" t="s">
        <v>25538</v>
      </c>
      <c r="C708" s="222" t="s">
        <v>24831</v>
      </c>
      <c r="D708" s="223">
        <v>13.95</v>
      </c>
      <c r="E708" s="217"/>
      <c r="F708" s="217"/>
    </row>
    <row r="709" spans="1:6" ht="15.75" customHeight="1" x14ac:dyDescent="0.25">
      <c r="A709" s="222">
        <v>39189</v>
      </c>
      <c r="B709" s="222" t="s">
        <v>25539</v>
      </c>
      <c r="C709" s="222" t="s">
        <v>24831</v>
      </c>
      <c r="D709" s="223">
        <v>14.76</v>
      </c>
      <c r="E709" s="217"/>
      <c r="F709" s="217"/>
    </row>
    <row r="710" spans="1:6" ht="15.75" customHeight="1" x14ac:dyDescent="0.25">
      <c r="A710" s="222">
        <v>39186</v>
      </c>
      <c r="B710" s="222" t="s">
        <v>25540</v>
      </c>
      <c r="C710" s="222" t="s">
        <v>24831</v>
      </c>
      <c r="D710" s="223">
        <v>13.21</v>
      </c>
      <c r="E710" s="217"/>
      <c r="F710" s="217"/>
    </row>
    <row r="711" spans="1:6" ht="15.75" customHeight="1" x14ac:dyDescent="0.25">
      <c r="A711" s="222">
        <v>39188</v>
      </c>
      <c r="B711" s="222" t="s">
        <v>25541</v>
      </c>
      <c r="C711" s="222" t="s">
        <v>24831</v>
      </c>
      <c r="D711" s="223">
        <v>10.87</v>
      </c>
      <c r="E711" s="217"/>
      <c r="F711" s="217"/>
    </row>
    <row r="712" spans="1:6" ht="15.75" customHeight="1" x14ac:dyDescent="0.25">
      <c r="A712" s="222">
        <v>39187</v>
      </c>
      <c r="B712" s="222" t="s">
        <v>25542</v>
      </c>
      <c r="C712" s="222" t="s">
        <v>24831</v>
      </c>
      <c r="D712" s="223">
        <v>11.39</v>
      </c>
      <c r="E712" s="217"/>
      <c r="F712" s="217"/>
    </row>
    <row r="713" spans="1:6" ht="15.75" customHeight="1" x14ac:dyDescent="0.25">
      <c r="A713" s="222">
        <v>39184</v>
      </c>
      <c r="B713" s="222" t="s">
        <v>25543</v>
      </c>
      <c r="C713" s="222" t="s">
        <v>24831</v>
      </c>
      <c r="D713" s="223">
        <v>4.28</v>
      </c>
      <c r="E713" s="217"/>
      <c r="F713" s="217"/>
    </row>
    <row r="714" spans="1:6" ht="15.75" customHeight="1" x14ac:dyDescent="0.25">
      <c r="A714" s="222">
        <v>39185</v>
      </c>
      <c r="B714" s="222" t="s">
        <v>25544</v>
      </c>
      <c r="C714" s="222" t="s">
        <v>24831</v>
      </c>
      <c r="D714" s="223">
        <v>3.9</v>
      </c>
      <c r="E714" s="217"/>
      <c r="F714" s="217"/>
    </row>
    <row r="715" spans="1:6" ht="15.75" customHeight="1" x14ac:dyDescent="0.25">
      <c r="A715" s="222">
        <v>39198</v>
      </c>
      <c r="B715" s="222" t="s">
        <v>25545</v>
      </c>
      <c r="C715" s="222" t="s">
        <v>24831</v>
      </c>
      <c r="D715" s="223">
        <v>43.81</v>
      </c>
      <c r="E715" s="217"/>
      <c r="F715" s="217"/>
    </row>
    <row r="716" spans="1:6" ht="15.75" customHeight="1" x14ac:dyDescent="0.25">
      <c r="A716" s="222">
        <v>39197</v>
      </c>
      <c r="B716" s="222" t="s">
        <v>25546</v>
      </c>
      <c r="C716" s="222" t="s">
        <v>24831</v>
      </c>
      <c r="D716" s="223">
        <v>45.76</v>
      </c>
      <c r="E716" s="217"/>
      <c r="F716" s="217"/>
    </row>
    <row r="717" spans="1:6" ht="15.75" customHeight="1" x14ac:dyDescent="0.25">
      <c r="A717" s="222">
        <v>39196</v>
      </c>
      <c r="B717" s="222" t="s">
        <v>25547</v>
      </c>
      <c r="C717" s="222" t="s">
        <v>24831</v>
      </c>
      <c r="D717" s="223">
        <v>47.19</v>
      </c>
      <c r="E717" s="217"/>
      <c r="F717" s="217"/>
    </row>
    <row r="718" spans="1:6" ht="15.75" customHeight="1" x14ac:dyDescent="0.25">
      <c r="A718" s="222">
        <v>39199</v>
      </c>
      <c r="B718" s="222" t="s">
        <v>25548</v>
      </c>
      <c r="C718" s="222" t="s">
        <v>24831</v>
      </c>
      <c r="D718" s="223">
        <v>42.16</v>
      </c>
      <c r="E718" s="217"/>
      <c r="F718" s="217"/>
    </row>
    <row r="719" spans="1:6" ht="15.75" customHeight="1" x14ac:dyDescent="0.25">
      <c r="A719" s="222">
        <v>39195</v>
      </c>
      <c r="B719" s="222" t="s">
        <v>25549</v>
      </c>
      <c r="C719" s="222" t="s">
        <v>24831</v>
      </c>
      <c r="D719" s="223">
        <v>24.33</v>
      </c>
      <c r="E719" s="217"/>
      <c r="F719" s="217"/>
    </row>
    <row r="720" spans="1:6" ht="15.75" customHeight="1" x14ac:dyDescent="0.25">
      <c r="A720" s="222">
        <v>39194</v>
      </c>
      <c r="B720" s="222" t="s">
        <v>25550</v>
      </c>
      <c r="C720" s="222" t="s">
        <v>24831</v>
      </c>
      <c r="D720" s="223">
        <v>26.04</v>
      </c>
      <c r="E720" s="217"/>
      <c r="F720" s="217"/>
    </row>
    <row r="721" spans="1:6" ht="15.75" customHeight="1" x14ac:dyDescent="0.25">
      <c r="A721" s="222">
        <v>39193</v>
      </c>
      <c r="B721" s="222" t="s">
        <v>25551</v>
      </c>
      <c r="C721" s="222" t="s">
        <v>24831</v>
      </c>
      <c r="D721" s="223">
        <v>28.54</v>
      </c>
      <c r="E721" s="217"/>
      <c r="F721" s="217"/>
    </row>
    <row r="722" spans="1:6" ht="15.75" customHeight="1" x14ac:dyDescent="0.25">
      <c r="A722" s="222">
        <v>39192</v>
      </c>
      <c r="B722" s="222" t="s">
        <v>25552</v>
      </c>
      <c r="C722" s="222" t="s">
        <v>24831</v>
      </c>
      <c r="D722" s="223">
        <v>29.69</v>
      </c>
      <c r="E722" s="217"/>
      <c r="F722" s="217"/>
    </row>
    <row r="723" spans="1:6" ht="15.75" customHeight="1" x14ac:dyDescent="0.25">
      <c r="A723" s="222">
        <v>39920</v>
      </c>
      <c r="B723" s="222" t="s">
        <v>25553</v>
      </c>
      <c r="C723" s="222" t="s">
        <v>24831</v>
      </c>
      <c r="D723" s="223">
        <v>3.59</v>
      </c>
      <c r="E723" s="217"/>
      <c r="F723" s="217"/>
    </row>
    <row r="724" spans="1:6" ht="15.75" customHeight="1" x14ac:dyDescent="0.25">
      <c r="A724" s="222">
        <v>39201</v>
      </c>
      <c r="B724" s="222" t="s">
        <v>25554</v>
      </c>
      <c r="C724" s="222" t="s">
        <v>24831</v>
      </c>
      <c r="D724" s="223">
        <v>52.38</v>
      </c>
      <c r="E724" s="217"/>
      <c r="F724" s="217"/>
    </row>
    <row r="725" spans="1:6" ht="15.75" customHeight="1" x14ac:dyDescent="0.25">
      <c r="A725" s="222">
        <v>39200</v>
      </c>
      <c r="B725" s="222" t="s">
        <v>25555</v>
      </c>
      <c r="C725" s="222" t="s">
        <v>24831</v>
      </c>
      <c r="D725" s="223">
        <v>52.8</v>
      </c>
      <c r="E725" s="217"/>
      <c r="F725" s="217"/>
    </row>
    <row r="726" spans="1:6" ht="15.75" customHeight="1" x14ac:dyDescent="0.25">
      <c r="A726" s="222">
        <v>39203</v>
      </c>
      <c r="B726" s="222" t="s">
        <v>25556</v>
      </c>
      <c r="C726" s="222" t="s">
        <v>24831</v>
      </c>
      <c r="D726" s="223">
        <v>42.63</v>
      </c>
      <c r="E726" s="217"/>
      <c r="F726" s="217"/>
    </row>
    <row r="727" spans="1:6" ht="15.75" customHeight="1" x14ac:dyDescent="0.25">
      <c r="A727" s="222">
        <v>39202</v>
      </c>
      <c r="B727" s="222" t="s">
        <v>25557</v>
      </c>
      <c r="C727" s="222" t="s">
        <v>24831</v>
      </c>
      <c r="D727" s="223">
        <v>50.08</v>
      </c>
      <c r="E727" s="217"/>
      <c r="F727" s="217"/>
    </row>
    <row r="728" spans="1:6" ht="15.75" customHeight="1" x14ac:dyDescent="0.25">
      <c r="A728" s="222">
        <v>39205</v>
      </c>
      <c r="B728" s="222" t="s">
        <v>25558</v>
      </c>
      <c r="C728" s="222" t="s">
        <v>24831</v>
      </c>
      <c r="D728" s="223">
        <v>83.55</v>
      </c>
      <c r="E728" s="217"/>
      <c r="F728" s="217"/>
    </row>
    <row r="729" spans="1:6" ht="15.75" customHeight="1" x14ac:dyDescent="0.25">
      <c r="A729" s="222">
        <v>39204</v>
      </c>
      <c r="B729" s="222" t="s">
        <v>25559</v>
      </c>
      <c r="C729" s="222" t="s">
        <v>24831</v>
      </c>
      <c r="D729" s="223">
        <v>85.57</v>
      </c>
      <c r="E729" s="217"/>
      <c r="F729" s="217"/>
    </row>
    <row r="730" spans="1:6" ht="15.75" customHeight="1" x14ac:dyDescent="0.25">
      <c r="A730" s="222">
        <v>39206</v>
      </c>
      <c r="B730" s="222" t="s">
        <v>25560</v>
      </c>
      <c r="C730" s="222" t="s">
        <v>24831</v>
      </c>
      <c r="D730" s="223">
        <v>81.180000000000007</v>
      </c>
      <c r="E730" s="217"/>
      <c r="F730" s="217"/>
    </row>
    <row r="731" spans="1:6" ht="15.75" customHeight="1" x14ac:dyDescent="0.25">
      <c r="A731" s="222">
        <v>797</v>
      </c>
      <c r="B731" s="222" t="s">
        <v>25561</v>
      </c>
      <c r="C731" s="222" t="s">
        <v>24831</v>
      </c>
      <c r="D731" s="223">
        <v>8.0500000000000007</v>
      </c>
      <c r="E731" s="217"/>
      <c r="F731" s="217"/>
    </row>
    <row r="732" spans="1:6" ht="15.75" customHeight="1" x14ac:dyDescent="0.25">
      <c r="A732" s="222">
        <v>798</v>
      </c>
      <c r="B732" s="222" t="s">
        <v>25562</v>
      </c>
      <c r="C732" s="222" t="s">
        <v>24831</v>
      </c>
      <c r="D732" s="223">
        <v>1.1000000000000001</v>
      </c>
      <c r="E732" s="217"/>
      <c r="F732" s="217"/>
    </row>
    <row r="733" spans="1:6" ht="15.75" customHeight="1" x14ac:dyDescent="0.25">
      <c r="A733" s="222">
        <v>796</v>
      </c>
      <c r="B733" s="222" t="s">
        <v>25563</v>
      </c>
      <c r="C733" s="222" t="s">
        <v>24831</v>
      </c>
      <c r="D733" s="223">
        <v>7.71</v>
      </c>
      <c r="E733" s="217"/>
      <c r="F733" s="217"/>
    </row>
    <row r="734" spans="1:6" ht="15.75" customHeight="1" x14ac:dyDescent="0.25">
      <c r="A734" s="222">
        <v>799</v>
      </c>
      <c r="B734" s="222" t="s">
        <v>25564</v>
      </c>
      <c r="C734" s="222" t="s">
        <v>24831</v>
      </c>
      <c r="D734" s="223">
        <v>3.63</v>
      </c>
      <c r="E734" s="217"/>
      <c r="F734" s="217"/>
    </row>
    <row r="735" spans="1:6" ht="15.75" customHeight="1" x14ac:dyDescent="0.25">
      <c r="A735" s="222">
        <v>792</v>
      </c>
      <c r="B735" s="222" t="s">
        <v>25565</v>
      </c>
      <c r="C735" s="222" t="s">
        <v>24831</v>
      </c>
      <c r="D735" s="223">
        <v>3.69</v>
      </c>
      <c r="E735" s="217"/>
      <c r="F735" s="217"/>
    </row>
    <row r="736" spans="1:6" ht="15.75" customHeight="1" x14ac:dyDescent="0.25">
      <c r="A736" s="222">
        <v>804</v>
      </c>
      <c r="B736" s="222" t="s">
        <v>25566</v>
      </c>
      <c r="C736" s="222" t="s">
        <v>24831</v>
      </c>
      <c r="D736" s="223">
        <v>18.29</v>
      </c>
      <c r="E736" s="217"/>
      <c r="F736" s="217"/>
    </row>
    <row r="737" spans="1:6" ht="15.75" customHeight="1" x14ac:dyDescent="0.25">
      <c r="A737" s="222">
        <v>793</v>
      </c>
      <c r="B737" s="222" t="s">
        <v>25567</v>
      </c>
      <c r="C737" s="222" t="s">
        <v>24831</v>
      </c>
      <c r="D737" s="223">
        <v>7.85</v>
      </c>
      <c r="E737" s="217"/>
      <c r="F737" s="217"/>
    </row>
    <row r="738" spans="1:6" ht="15.75" customHeight="1" x14ac:dyDescent="0.25">
      <c r="A738" s="222">
        <v>801</v>
      </c>
      <c r="B738" s="222" t="s">
        <v>25568</v>
      </c>
      <c r="C738" s="222" t="s">
        <v>24831</v>
      </c>
      <c r="D738" s="223">
        <v>5.6</v>
      </c>
      <c r="E738" s="217"/>
      <c r="F738" s="217"/>
    </row>
    <row r="739" spans="1:6" ht="15.75" customHeight="1" x14ac:dyDescent="0.25">
      <c r="A739" s="222">
        <v>794</v>
      </c>
      <c r="B739" s="222" t="s">
        <v>25569</v>
      </c>
      <c r="C739" s="222" t="s">
        <v>24831</v>
      </c>
      <c r="D739" s="223">
        <v>5.78</v>
      </c>
      <c r="E739" s="217"/>
      <c r="F739" s="217"/>
    </row>
    <row r="740" spans="1:6" ht="15.75" customHeight="1" x14ac:dyDescent="0.25">
      <c r="A740" s="222">
        <v>802</v>
      </c>
      <c r="B740" s="222" t="s">
        <v>25570</v>
      </c>
      <c r="C740" s="222" t="s">
        <v>24831</v>
      </c>
      <c r="D740" s="223">
        <v>16.13</v>
      </c>
      <c r="E740" s="217"/>
      <c r="F740" s="217"/>
    </row>
    <row r="741" spans="1:6" ht="15.75" customHeight="1" x14ac:dyDescent="0.25">
      <c r="A741" s="222">
        <v>803</v>
      </c>
      <c r="B741" s="222" t="s">
        <v>25571</v>
      </c>
      <c r="C741" s="222" t="s">
        <v>24831</v>
      </c>
      <c r="D741" s="223">
        <v>14.07</v>
      </c>
      <c r="E741" s="217"/>
      <c r="F741" s="217"/>
    </row>
    <row r="742" spans="1:6" ht="15.75" customHeight="1" x14ac:dyDescent="0.25">
      <c r="A742" s="222">
        <v>38001</v>
      </c>
      <c r="B742" s="222" t="s">
        <v>25572</v>
      </c>
      <c r="C742" s="222" t="s">
        <v>24831</v>
      </c>
      <c r="D742" s="223">
        <v>0.97</v>
      </c>
      <c r="E742" s="217"/>
      <c r="F742" s="217"/>
    </row>
    <row r="743" spans="1:6" ht="15.75" customHeight="1" x14ac:dyDescent="0.25">
      <c r="A743" s="222">
        <v>38002</v>
      </c>
      <c r="B743" s="222" t="s">
        <v>25573</v>
      </c>
      <c r="C743" s="222" t="s">
        <v>24831</v>
      </c>
      <c r="D743" s="223">
        <v>1.8</v>
      </c>
      <c r="E743" s="217"/>
      <c r="F743" s="217"/>
    </row>
    <row r="744" spans="1:6" ht="15.75" customHeight="1" x14ac:dyDescent="0.25">
      <c r="A744" s="222">
        <v>38003</v>
      </c>
      <c r="B744" s="222" t="s">
        <v>25574</v>
      </c>
      <c r="C744" s="222" t="s">
        <v>24831</v>
      </c>
      <c r="D744" s="223">
        <v>21.58</v>
      </c>
      <c r="E744" s="217"/>
      <c r="F744" s="217"/>
    </row>
    <row r="745" spans="1:6" ht="15.75" customHeight="1" x14ac:dyDescent="0.25">
      <c r="A745" s="222">
        <v>38004</v>
      </c>
      <c r="B745" s="222" t="s">
        <v>25575</v>
      </c>
      <c r="C745" s="222" t="s">
        <v>24831</v>
      </c>
      <c r="D745" s="223">
        <v>28.85</v>
      </c>
      <c r="E745" s="217"/>
      <c r="F745" s="217"/>
    </row>
    <row r="746" spans="1:6" ht="15.75" customHeight="1" x14ac:dyDescent="0.25">
      <c r="A746" s="222">
        <v>36327</v>
      </c>
      <c r="B746" s="222" t="s">
        <v>25576</v>
      </c>
      <c r="C746" s="222" t="s">
        <v>24831</v>
      </c>
      <c r="D746" s="223">
        <v>2.21</v>
      </c>
      <c r="E746" s="217"/>
      <c r="F746" s="217"/>
    </row>
    <row r="747" spans="1:6" ht="15.75" customHeight="1" x14ac:dyDescent="0.25">
      <c r="A747" s="222">
        <v>38992</v>
      </c>
      <c r="B747" s="222" t="s">
        <v>25577</v>
      </c>
      <c r="C747" s="222" t="s">
        <v>24831</v>
      </c>
      <c r="D747" s="223">
        <v>3.54</v>
      </c>
      <c r="E747" s="217"/>
      <c r="F747" s="217"/>
    </row>
    <row r="748" spans="1:6" ht="15.75" customHeight="1" x14ac:dyDescent="0.25">
      <c r="A748" s="222">
        <v>38993</v>
      </c>
      <c r="B748" s="222" t="s">
        <v>25578</v>
      </c>
      <c r="C748" s="222" t="s">
        <v>24831</v>
      </c>
      <c r="D748" s="223">
        <v>10.09</v>
      </c>
      <c r="E748" s="217"/>
      <c r="F748" s="217"/>
    </row>
    <row r="749" spans="1:6" ht="15.75" customHeight="1" x14ac:dyDescent="0.25">
      <c r="A749" s="222">
        <v>38418</v>
      </c>
      <c r="B749" s="222" t="s">
        <v>25579</v>
      </c>
      <c r="C749" s="222" t="s">
        <v>24831</v>
      </c>
      <c r="D749" s="223">
        <v>5.8</v>
      </c>
      <c r="E749" s="217"/>
      <c r="F749" s="217"/>
    </row>
    <row r="750" spans="1:6" ht="15.75" customHeight="1" x14ac:dyDescent="0.25">
      <c r="A750" s="222">
        <v>39178</v>
      </c>
      <c r="B750" s="222" t="s">
        <v>25580</v>
      </c>
      <c r="C750" s="222" t="s">
        <v>24831</v>
      </c>
      <c r="D750" s="223">
        <v>1.44</v>
      </c>
      <c r="E750" s="217"/>
      <c r="F750" s="217"/>
    </row>
    <row r="751" spans="1:6" ht="15.75" customHeight="1" x14ac:dyDescent="0.25">
      <c r="A751" s="222">
        <v>39177</v>
      </c>
      <c r="B751" s="222" t="s">
        <v>25581</v>
      </c>
      <c r="C751" s="222" t="s">
        <v>24831</v>
      </c>
      <c r="D751" s="223">
        <v>1.3</v>
      </c>
      <c r="E751" s="217"/>
      <c r="F751" s="217"/>
    </row>
    <row r="752" spans="1:6" ht="15.75" customHeight="1" x14ac:dyDescent="0.25">
      <c r="A752" s="222">
        <v>39174</v>
      </c>
      <c r="B752" s="222" t="s">
        <v>25582</v>
      </c>
      <c r="C752" s="222" t="s">
        <v>24831</v>
      </c>
      <c r="D752" s="223">
        <v>0.65</v>
      </c>
      <c r="E752" s="217"/>
      <c r="F752" s="217"/>
    </row>
    <row r="753" spans="1:6" ht="15.75" customHeight="1" x14ac:dyDescent="0.25">
      <c r="A753" s="222">
        <v>39176</v>
      </c>
      <c r="B753" s="222" t="s">
        <v>25583</v>
      </c>
      <c r="C753" s="222" t="s">
        <v>24831</v>
      </c>
      <c r="D753" s="223">
        <v>0.85</v>
      </c>
      <c r="E753" s="217"/>
      <c r="F753" s="217"/>
    </row>
    <row r="754" spans="1:6" ht="15.75" customHeight="1" x14ac:dyDescent="0.25">
      <c r="A754" s="222">
        <v>39180</v>
      </c>
      <c r="B754" s="222" t="s">
        <v>25584</v>
      </c>
      <c r="C754" s="222" t="s">
        <v>24831</v>
      </c>
      <c r="D754" s="223">
        <v>3.92</v>
      </c>
      <c r="E754" s="217"/>
      <c r="F754" s="217"/>
    </row>
    <row r="755" spans="1:6" ht="15.75" customHeight="1" x14ac:dyDescent="0.25">
      <c r="A755" s="222">
        <v>39179</v>
      </c>
      <c r="B755" s="222" t="s">
        <v>25585</v>
      </c>
      <c r="C755" s="222" t="s">
        <v>24831</v>
      </c>
      <c r="D755" s="223">
        <v>3.47</v>
      </c>
      <c r="E755" s="217"/>
      <c r="F755" s="217"/>
    </row>
    <row r="756" spans="1:6" ht="15.75" customHeight="1" x14ac:dyDescent="0.25">
      <c r="A756" s="222">
        <v>39175</v>
      </c>
      <c r="B756" s="222" t="s">
        <v>25586</v>
      </c>
      <c r="C756" s="222" t="s">
        <v>24831</v>
      </c>
      <c r="D756" s="223">
        <v>0.79</v>
      </c>
      <c r="E756" s="217"/>
      <c r="F756" s="217"/>
    </row>
    <row r="757" spans="1:6" ht="15.75" customHeight="1" x14ac:dyDescent="0.25">
      <c r="A757" s="222">
        <v>39217</v>
      </c>
      <c r="B757" s="222" t="s">
        <v>25587</v>
      </c>
      <c r="C757" s="222" t="s">
        <v>24831</v>
      </c>
      <c r="D757" s="223">
        <v>0.61</v>
      </c>
      <c r="E757" s="217"/>
      <c r="F757" s="217"/>
    </row>
    <row r="758" spans="1:6" ht="15.75" customHeight="1" x14ac:dyDescent="0.25">
      <c r="A758" s="222">
        <v>39181</v>
      </c>
      <c r="B758" s="222" t="s">
        <v>25588</v>
      </c>
      <c r="C758" s="222" t="s">
        <v>24831</v>
      </c>
      <c r="D758" s="223">
        <v>5.26</v>
      </c>
      <c r="E758" s="217"/>
      <c r="F758" s="217"/>
    </row>
    <row r="759" spans="1:6" ht="15.75" customHeight="1" x14ac:dyDescent="0.25">
      <c r="A759" s="222">
        <v>39182</v>
      </c>
      <c r="B759" s="222" t="s">
        <v>25589</v>
      </c>
      <c r="C759" s="222" t="s">
        <v>24831</v>
      </c>
      <c r="D759" s="223">
        <v>7.39</v>
      </c>
      <c r="E759" s="217"/>
      <c r="F759" s="217"/>
    </row>
    <row r="760" spans="1:6" ht="15.75" customHeight="1" x14ac:dyDescent="0.25">
      <c r="A760" s="222">
        <v>12616</v>
      </c>
      <c r="B760" s="222" t="s">
        <v>25590</v>
      </c>
      <c r="C760" s="222" t="s">
        <v>24831</v>
      </c>
      <c r="D760" s="223">
        <v>5.51</v>
      </c>
      <c r="E760" s="217"/>
      <c r="F760" s="217"/>
    </row>
    <row r="761" spans="1:6" ht="15.75" customHeight="1" x14ac:dyDescent="0.25">
      <c r="A761" s="222">
        <v>1049</v>
      </c>
      <c r="B761" s="222" t="s">
        <v>25591</v>
      </c>
      <c r="C761" s="222" t="s">
        <v>24831</v>
      </c>
      <c r="D761" s="223">
        <v>6.19</v>
      </c>
      <c r="E761" s="217"/>
      <c r="F761" s="217"/>
    </row>
    <row r="762" spans="1:6" ht="15.75" customHeight="1" x14ac:dyDescent="0.25">
      <c r="A762" s="222">
        <v>1099</v>
      </c>
      <c r="B762" s="222" t="s">
        <v>25592</v>
      </c>
      <c r="C762" s="222" t="s">
        <v>24831</v>
      </c>
      <c r="D762" s="223">
        <v>4.7300000000000004</v>
      </c>
      <c r="E762" s="217"/>
      <c r="F762" s="217"/>
    </row>
    <row r="763" spans="1:6" ht="15.75" customHeight="1" x14ac:dyDescent="0.25">
      <c r="A763" s="222">
        <v>39678</v>
      </c>
      <c r="B763" s="222" t="s">
        <v>25593</v>
      </c>
      <c r="C763" s="222" t="s">
        <v>24831</v>
      </c>
      <c r="D763" s="223">
        <v>1.91</v>
      </c>
      <c r="E763" s="217"/>
      <c r="F763" s="217"/>
    </row>
    <row r="764" spans="1:6" ht="15.75" customHeight="1" x14ac:dyDescent="0.25">
      <c r="A764" s="222">
        <v>1050</v>
      </c>
      <c r="B764" s="222" t="s">
        <v>25594</v>
      </c>
      <c r="C764" s="222" t="s">
        <v>24831</v>
      </c>
      <c r="D764" s="223">
        <v>3.24</v>
      </c>
      <c r="E764" s="217"/>
      <c r="F764" s="217"/>
    </row>
    <row r="765" spans="1:6" ht="15.75" customHeight="1" x14ac:dyDescent="0.25">
      <c r="A765" s="222">
        <v>1101</v>
      </c>
      <c r="B765" s="222" t="s">
        <v>25595</v>
      </c>
      <c r="C765" s="222" t="s">
        <v>24831</v>
      </c>
      <c r="D765" s="223">
        <v>20.420000000000002</v>
      </c>
      <c r="E765" s="217"/>
      <c r="F765" s="217"/>
    </row>
    <row r="766" spans="1:6" ht="15.75" customHeight="1" x14ac:dyDescent="0.25">
      <c r="A766" s="222">
        <v>1100</v>
      </c>
      <c r="B766" s="222" t="s">
        <v>25596</v>
      </c>
      <c r="C766" s="222" t="s">
        <v>24831</v>
      </c>
      <c r="D766" s="223">
        <v>10.53</v>
      </c>
      <c r="E766" s="217"/>
      <c r="F766" s="217"/>
    </row>
    <row r="767" spans="1:6" ht="15.75" customHeight="1" x14ac:dyDescent="0.25">
      <c r="A767" s="222">
        <v>39679</v>
      </c>
      <c r="B767" s="222" t="s">
        <v>25597</v>
      </c>
      <c r="C767" s="222" t="s">
        <v>24831</v>
      </c>
      <c r="D767" s="223">
        <v>40.69</v>
      </c>
      <c r="E767" s="217"/>
      <c r="F767" s="217"/>
    </row>
    <row r="768" spans="1:6" ht="15.75" customHeight="1" x14ac:dyDescent="0.25">
      <c r="A768" s="222">
        <v>1098</v>
      </c>
      <c r="B768" s="222" t="s">
        <v>25598</v>
      </c>
      <c r="C768" s="222" t="s">
        <v>24831</v>
      </c>
      <c r="D768" s="223">
        <v>2.52</v>
      </c>
      <c r="E768" s="217"/>
      <c r="F768" s="217"/>
    </row>
    <row r="769" spans="1:6" ht="15.75" customHeight="1" x14ac:dyDescent="0.25">
      <c r="A769" s="222">
        <v>1102</v>
      </c>
      <c r="B769" s="222" t="s">
        <v>25599</v>
      </c>
      <c r="C769" s="222" t="s">
        <v>24831</v>
      </c>
      <c r="D769" s="223">
        <v>30.44</v>
      </c>
      <c r="E769" s="217"/>
      <c r="F769" s="217"/>
    </row>
    <row r="770" spans="1:6" ht="15.75" customHeight="1" x14ac:dyDescent="0.25">
      <c r="A770" s="222">
        <v>1051</v>
      </c>
      <c r="B770" s="222" t="s">
        <v>25600</v>
      </c>
      <c r="C770" s="222" t="s">
        <v>24831</v>
      </c>
      <c r="D770" s="223">
        <v>44.25</v>
      </c>
      <c r="E770" s="217"/>
      <c r="F770" s="217"/>
    </row>
    <row r="771" spans="1:6" ht="15.75" customHeight="1" x14ac:dyDescent="0.25">
      <c r="A771" s="222">
        <v>37399</v>
      </c>
      <c r="B771" s="222" t="s">
        <v>25601</v>
      </c>
      <c r="C771" s="222" t="s">
        <v>24831</v>
      </c>
      <c r="D771" s="223">
        <v>34.64</v>
      </c>
      <c r="E771" s="217"/>
      <c r="F771" s="217"/>
    </row>
    <row r="772" spans="1:6" ht="15.75" customHeight="1" x14ac:dyDescent="0.25">
      <c r="A772" s="222">
        <v>41955</v>
      </c>
      <c r="B772" s="222" t="s">
        <v>25602</v>
      </c>
      <c r="C772" s="222" t="s">
        <v>24845</v>
      </c>
      <c r="D772" s="223">
        <v>56.89</v>
      </c>
      <c r="E772" s="217"/>
      <c r="F772" s="217"/>
    </row>
    <row r="773" spans="1:6" ht="15.75" customHeight="1" x14ac:dyDescent="0.25">
      <c r="A773" s="222">
        <v>41953</v>
      </c>
      <c r="B773" s="222" t="s">
        <v>25603</v>
      </c>
      <c r="C773" s="222" t="s">
        <v>24845</v>
      </c>
      <c r="D773" s="223">
        <v>54.29</v>
      </c>
      <c r="E773" s="217"/>
      <c r="F773" s="217"/>
    </row>
    <row r="774" spans="1:6" ht="15.75" customHeight="1" x14ac:dyDescent="0.25">
      <c r="A774" s="222">
        <v>41954</v>
      </c>
      <c r="B774" s="222" t="s">
        <v>25604</v>
      </c>
      <c r="C774" s="222" t="s">
        <v>24845</v>
      </c>
      <c r="D774" s="223">
        <v>53.78</v>
      </c>
      <c r="E774" s="217"/>
      <c r="F774" s="217"/>
    </row>
    <row r="775" spans="1:6" ht="15.75" customHeight="1" x14ac:dyDescent="0.25">
      <c r="A775" s="222">
        <v>25004</v>
      </c>
      <c r="B775" s="222" t="s">
        <v>25605</v>
      </c>
      <c r="C775" s="222" t="s">
        <v>24845</v>
      </c>
      <c r="D775" s="223">
        <v>39.049999999999997</v>
      </c>
      <c r="E775" s="217"/>
      <c r="F775" s="217"/>
    </row>
    <row r="776" spans="1:6" ht="15.75" customHeight="1" x14ac:dyDescent="0.25">
      <c r="A776" s="222">
        <v>25002</v>
      </c>
      <c r="B776" s="222" t="s">
        <v>25606</v>
      </c>
      <c r="C776" s="222" t="s">
        <v>24845</v>
      </c>
      <c r="D776" s="223">
        <v>39.369999999999997</v>
      </c>
      <c r="E776" s="217"/>
      <c r="F776" s="217"/>
    </row>
    <row r="777" spans="1:6" ht="15.75" customHeight="1" x14ac:dyDescent="0.25">
      <c r="A777" s="222">
        <v>37409</v>
      </c>
      <c r="B777" s="222" t="s">
        <v>25607</v>
      </c>
      <c r="C777" s="222" t="s">
        <v>24845</v>
      </c>
      <c r="D777" s="223">
        <v>38.72</v>
      </c>
      <c r="E777" s="217"/>
      <c r="F777" s="217"/>
    </row>
    <row r="778" spans="1:6" ht="15.75" customHeight="1" x14ac:dyDescent="0.25">
      <c r="A778" s="222">
        <v>841</v>
      </c>
      <c r="B778" s="222" t="s">
        <v>25608</v>
      </c>
      <c r="C778" s="222" t="s">
        <v>24845</v>
      </c>
      <c r="D778" s="223">
        <v>40</v>
      </c>
      <c r="E778" s="217"/>
      <c r="F778" s="217"/>
    </row>
    <row r="779" spans="1:6" ht="15.75" customHeight="1" x14ac:dyDescent="0.25">
      <c r="A779" s="222">
        <v>25005</v>
      </c>
      <c r="B779" s="222" t="s">
        <v>25609</v>
      </c>
      <c r="C779" s="222" t="s">
        <v>24845</v>
      </c>
      <c r="D779" s="223">
        <v>43.86</v>
      </c>
      <c r="E779" s="217"/>
      <c r="F779" s="217"/>
    </row>
    <row r="780" spans="1:6" ht="15.75" customHeight="1" x14ac:dyDescent="0.25">
      <c r="A780" s="222">
        <v>25003</v>
      </c>
      <c r="B780" s="222" t="s">
        <v>25610</v>
      </c>
      <c r="C780" s="222" t="s">
        <v>24845</v>
      </c>
      <c r="D780" s="223">
        <v>46.85</v>
      </c>
      <c r="E780" s="217"/>
      <c r="F780" s="217"/>
    </row>
    <row r="781" spans="1:6" ht="15.75" customHeight="1" x14ac:dyDescent="0.25">
      <c r="A781" s="222">
        <v>37410</v>
      </c>
      <c r="B781" s="222" t="s">
        <v>25611</v>
      </c>
      <c r="C781" s="222" t="s">
        <v>24845</v>
      </c>
      <c r="D781" s="223">
        <v>43.86</v>
      </c>
      <c r="E781" s="217"/>
      <c r="F781" s="217"/>
    </row>
    <row r="782" spans="1:6" ht="15.75" customHeight="1" x14ac:dyDescent="0.25">
      <c r="A782" s="222">
        <v>842</v>
      </c>
      <c r="B782" s="222" t="s">
        <v>25612</v>
      </c>
      <c r="C782" s="222" t="s">
        <v>24845</v>
      </c>
      <c r="D782" s="223">
        <v>49.34</v>
      </c>
      <c r="E782" s="217"/>
      <c r="F782" s="217"/>
    </row>
    <row r="783" spans="1:6" ht="15.75" customHeight="1" x14ac:dyDescent="0.25">
      <c r="A783" s="222">
        <v>862</v>
      </c>
      <c r="B783" s="222" t="s">
        <v>25613</v>
      </c>
      <c r="C783" s="222" t="s">
        <v>24850</v>
      </c>
      <c r="D783" s="223">
        <v>9.36</v>
      </c>
      <c r="E783" s="217"/>
      <c r="F783" s="217"/>
    </row>
    <row r="784" spans="1:6" ht="15.75" customHeight="1" x14ac:dyDescent="0.25">
      <c r="A784" s="222">
        <v>866</v>
      </c>
      <c r="B784" s="222" t="s">
        <v>25614</v>
      </c>
      <c r="C784" s="222" t="s">
        <v>24850</v>
      </c>
      <c r="D784" s="223">
        <v>115.09</v>
      </c>
      <c r="E784" s="217"/>
      <c r="F784" s="217"/>
    </row>
    <row r="785" spans="1:6" ht="15.75" customHeight="1" x14ac:dyDescent="0.25">
      <c r="A785" s="222">
        <v>892</v>
      </c>
      <c r="B785" s="222" t="s">
        <v>25615</v>
      </c>
      <c r="C785" s="222" t="s">
        <v>24850</v>
      </c>
      <c r="D785" s="223">
        <v>146.36000000000001</v>
      </c>
      <c r="E785" s="217"/>
      <c r="F785" s="217"/>
    </row>
    <row r="786" spans="1:6" ht="15.75" customHeight="1" x14ac:dyDescent="0.25">
      <c r="A786" s="222">
        <v>857</v>
      </c>
      <c r="B786" s="222" t="s">
        <v>25616</v>
      </c>
      <c r="C786" s="222" t="s">
        <v>24850</v>
      </c>
      <c r="D786" s="223">
        <v>14.9</v>
      </c>
      <c r="E786" s="217"/>
      <c r="F786" s="217"/>
    </row>
    <row r="787" spans="1:6" ht="15.75" customHeight="1" x14ac:dyDescent="0.25">
      <c r="A787" s="222">
        <v>37404</v>
      </c>
      <c r="B787" s="222" t="s">
        <v>25617</v>
      </c>
      <c r="C787" s="222" t="s">
        <v>24850</v>
      </c>
      <c r="D787" s="223">
        <v>176</v>
      </c>
      <c r="E787" s="217"/>
      <c r="F787" s="217"/>
    </row>
    <row r="788" spans="1:6" ht="15.75" customHeight="1" x14ac:dyDescent="0.25">
      <c r="A788" s="222">
        <v>868</v>
      </c>
      <c r="B788" s="222" t="s">
        <v>25618</v>
      </c>
      <c r="C788" s="222" t="s">
        <v>24850</v>
      </c>
      <c r="D788" s="223">
        <v>23.01</v>
      </c>
      <c r="E788" s="217"/>
      <c r="F788" s="217"/>
    </row>
    <row r="789" spans="1:6" ht="15.75" customHeight="1" x14ac:dyDescent="0.25">
      <c r="A789" s="222">
        <v>870</v>
      </c>
      <c r="B789" s="222" t="s">
        <v>25619</v>
      </c>
      <c r="C789" s="222" t="s">
        <v>24850</v>
      </c>
      <c r="D789" s="223">
        <v>303.27999999999997</v>
      </c>
      <c r="E789" s="217"/>
      <c r="F789" s="217"/>
    </row>
    <row r="790" spans="1:6" ht="15.75" customHeight="1" x14ac:dyDescent="0.25">
      <c r="A790" s="222">
        <v>863</v>
      </c>
      <c r="B790" s="222" t="s">
        <v>25620</v>
      </c>
      <c r="C790" s="222" t="s">
        <v>24850</v>
      </c>
      <c r="D790" s="223">
        <v>31.79</v>
      </c>
      <c r="E790" s="217"/>
      <c r="F790" s="217"/>
    </row>
    <row r="791" spans="1:6" ht="15.75" customHeight="1" x14ac:dyDescent="0.25">
      <c r="A791" s="222">
        <v>867</v>
      </c>
      <c r="B791" s="222" t="s">
        <v>25621</v>
      </c>
      <c r="C791" s="222" t="s">
        <v>24850</v>
      </c>
      <c r="D791" s="223">
        <v>44.28</v>
      </c>
      <c r="E791" s="217"/>
      <c r="F791" s="217"/>
    </row>
    <row r="792" spans="1:6" ht="15.75" customHeight="1" x14ac:dyDescent="0.25">
      <c r="A792" s="222">
        <v>891</v>
      </c>
      <c r="B792" s="222" t="s">
        <v>25622</v>
      </c>
      <c r="C792" s="222" t="s">
        <v>24850</v>
      </c>
      <c r="D792" s="223">
        <v>509.33</v>
      </c>
      <c r="E792" s="217"/>
      <c r="F792" s="217"/>
    </row>
    <row r="793" spans="1:6" ht="15.75" customHeight="1" x14ac:dyDescent="0.25">
      <c r="A793" s="222">
        <v>864</v>
      </c>
      <c r="B793" s="222" t="s">
        <v>25623</v>
      </c>
      <c r="C793" s="222" t="s">
        <v>24850</v>
      </c>
      <c r="D793" s="223">
        <v>62.38</v>
      </c>
      <c r="E793" s="217"/>
      <c r="F793" s="217"/>
    </row>
    <row r="794" spans="1:6" ht="15.75" customHeight="1" x14ac:dyDescent="0.25">
      <c r="A794" s="222">
        <v>865</v>
      </c>
      <c r="B794" s="222" t="s">
        <v>25624</v>
      </c>
      <c r="C794" s="222" t="s">
        <v>24850</v>
      </c>
      <c r="D794" s="223">
        <v>87.86</v>
      </c>
      <c r="E794" s="217"/>
      <c r="F794" s="217"/>
    </row>
    <row r="795" spans="1:6" ht="15.75" customHeight="1" x14ac:dyDescent="0.25">
      <c r="A795" s="222">
        <v>1006</v>
      </c>
      <c r="B795" s="222" t="s">
        <v>25625</v>
      </c>
      <c r="C795" s="222" t="s">
        <v>24850</v>
      </c>
      <c r="D795" s="223">
        <v>105.2</v>
      </c>
      <c r="E795" s="217"/>
      <c r="F795" s="217"/>
    </row>
    <row r="796" spans="1:6" ht="15.75" customHeight="1" x14ac:dyDescent="0.25">
      <c r="A796" s="222">
        <v>948</v>
      </c>
      <c r="B796" s="222" t="s">
        <v>25626</v>
      </c>
      <c r="C796" s="222" t="s">
        <v>24850</v>
      </c>
      <c r="D796" s="223">
        <v>29.63</v>
      </c>
      <c r="E796" s="217"/>
      <c r="F796" s="217"/>
    </row>
    <row r="797" spans="1:6" ht="15.75" customHeight="1" x14ac:dyDescent="0.25">
      <c r="A797" s="222">
        <v>947</v>
      </c>
      <c r="B797" s="222" t="s">
        <v>25627</v>
      </c>
      <c r="C797" s="222" t="s">
        <v>24850</v>
      </c>
      <c r="D797" s="223">
        <v>30.14</v>
      </c>
      <c r="E797" s="217"/>
      <c r="F797" s="217"/>
    </row>
    <row r="798" spans="1:6" ht="15.75" customHeight="1" x14ac:dyDescent="0.25">
      <c r="A798" s="222">
        <v>911</v>
      </c>
      <c r="B798" s="222" t="s">
        <v>25628</v>
      </c>
      <c r="C798" s="222" t="s">
        <v>24850</v>
      </c>
      <c r="D798" s="223">
        <v>43.84</v>
      </c>
      <c r="E798" s="217"/>
      <c r="F798" s="217"/>
    </row>
    <row r="799" spans="1:6" ht="15.75" customHeight="1" x14ac:dyDescent="0.25">
      <c r="A799" s="222">
        <v>925</v>
      </c>
      <c r="B799" s="222" t="s">
        <v>25629</v>
      </c>
      <c r="C799" s="222" t="s">
        <v>24850</v>
      </c>
      <c r="D799" s="223">
        <v>40.520000000000003</v>
      </c>
      <c r="E799" s="217"/>
      <c r="F799" s="217"/>
    </row>
    <row r="800" spans="1:6" ht="15.75" customHeight="1" x14ac:dyDescent="0.25">
      <c r="A800" s="222">
        <v>954</v>
      </c>
      <c r="B800" s="222" t="s">
        <v>25630</v>
      </c>
      <c r="C800" s="222" t="s">
        <v>24850</v>
      </c>
      <c r="D800" s="223">
        <v>44.76</v>
      </c>
      <c r="E800" s="217"/>
      <c r="F800" s="217"/>
    </row>
    <row r="801" spans="1:6" ht="15.75" customHeight="1" x14ac:dyDescent="0.25">
      <c r="A801" s="222">
        <v>901</v>
      </c>
      <c r="B801" s="222" t="s">
        <v>25631</v>
      </c>
      <c r="C801" s="222" t="s">
        <v>24850</v>
      </c>
      <c r="D801" s="223">
        <v>47.91</v>
      </c>
      <c r="E801" s="217"/>
      <c r="F801" s="217"/>
    </row>
    <row r="802" spans="1:6" ht="15.75" customHeight="1" x14ac:dyDescent="0.25">
      <c r="A802" s="222">
        <v>926</v>
      </c>
      <c r="B802" s="222" t="s">
        <v>25632</v>
      </c>
      <c r="C802" s="222" t="s">
        <v>24850</v>
      </c>
      <c r="D802" s="223">
        <v>50.63</v>
      </c>
      <c r="E802" s="217"/>
      <c r="F802" s="217"/>
    </row>
    <row r="803" spans="1:6" ht="15.75" customHeight="1" x14ac:dyDescent="0.25">
      <c r="A803" s="222">
        <v>912</v>
      </c>
      <c r="B803" s="222" t="s">
        <v>25633</v>
      </c>
      <c r="C803" s="222" t="s">
        <v>24850</v>
      </c>
      <c r="D803" s="223">
        <v>50.94</v>
      </c>
      <c r="E803" s="217"/>
      <c r="F803" s="217"/>
    </row>
    <row r="804" spans="1:6" ht="15.75" customHeight="1" x14ac:dyDescent="0.25">
      <c r="A804" s="222">
        <v>955</v>
      </c>
      <c r="B804" s="222" t="s">
        <v>25634</v>
      </c>
      <c r="C804" s="222" t="s">
        <v>24850</v>
      </c>
      <c r="D804" s="223">
        <v>60.8</v>
      </c>
      <c r="E804" s="217"/>
      <c r="F804" s="217"/>
    </row>
    <row r="805" spans="1:6" ht="15.75" customHeight="1" x14ac:dyDescent="0.25">
      <c r="A805" s="222">
        <v>946</v>
      </c>
      <c r="B805" s="222" t="s">
        <v>25635</v>
      </c>
      <c r="C805" s="222" t="s">
        <v>24850</v>
      </c>
      <c r="D805" s="223">
        <v>68.36</v>
      </c>
      <c r="E805" s="217"/>
      <c r="F805" s="217"/>
    </row>
    <row r="806" spans="1:6" ht="15.75" customHeight="1" x14ac:dyDescent="0.25">
      <c r="A806" s="222">
        <v>953</v>
      </c>
      <c r="B806" s="222" t="s">
        <v>25636</v>
      </c>
      <c r="C806" s="222" t="s">
        <v>24850</v>
      </c>
      <c r="D806" s="223">
        <v>62.21</v>
      </c>
      <c r="E806" s="217"/>
      <c r="F806" s="217"/>
    </row>
    <row r="807" spans="1:6" ht="15.75" customHeight="1" x14ac:dyDescent="0.25">
      <c r="A807" s="222">
        <v>902</v>
      </c>
      <c r="B807" s="222" t="s">
        <v>25637</v>
      </c>
      <c r="C807" s="222" t="s">
        <v>24850</v>
      </c>
      <c r="D807" s="223">
        <v>75.62</v>
      </c>
      <c r="E807" s="217"/>
      <c r="F807" s="217"/>
    </row>
    <row r="808" spans="1:6" ht="15.75" customHeight="1" x14ac:dyDescent="0.25">
      <c r="A808" s="222">
        <v>927</v>
      </c>
      <c r="B808" s="222" t="s">
        <v>25638</v>
      </c>
      <c r="C808" s="222" t="s">
        <v>24850</v>
      </c>
      <c r="D808" s="223">
        <v>73.3</v>
      </c>
      <c r="E808" s="217"/>
      <c r="F808" s="217"/>
    </row>
    <row r="809" spans="1:6" ht="15.75" customHeight="1" x14ac:dyDescent="0.25">
      <c r="A809" s="222">
        <v>913</v>
      </c>
      <c r="B809" s="222" t="s">
        <v>25639</v>
      </c>
      <c r="C809" s="222" t="s">
        <v>24850</v>
      </c>
      <c r="D809" s="223">
        <v>81.81</v>
      </c>
      <c r="E809" s="217"/>
      <c r="F809" s="217"/>
    </row>
    <row r="810" spans="1:6" ht="15.75" customHeight="1" x14ac:dyDescent="0.25">
      <c r="A810" s="222">
        <v>903</v>
      </c>
      <c r="B810" s="222" t="s">
        <v>25640</v>
      </c>
      <c r="C810" s="222" t="s">
        <v>24850</v>
      </c>
      <c r="D810" s="223">
        <v>92.59</v>
      </c>
      <c r="E810" s="217"/>
      <c r="F810" s="217"/>
    </row>
    <row r="811" spans="1:6" ht="15.75" customHeight="1" x14ac:dyDescent="0.25">
      <c r="A811" s="222">
        <v>945</v>
      </c>
      <c r="B811" s="222" t="s">
        <v>25641</v>
      </c>
      <c r="C811" s="222" t="s">
        <v>24850</v>
      </c>
      <c r="D811" s="223">
        <v>97.95</v>
      </c>
      <c r="E811" s="217"/>
      <c r="F811" s="217"/>
    </row>
    <row r="812" spans="1:6" ht="15.75" customHeight="1" x14ac:dyDescent="0.25">
      <c r="A812" s="222">
        <v>914</v>
      </c>
      <c r="B812" s="222" t="s">
        <v>25642</v>
      </c>
      <c r="C812" s="222" t="s">
        <v>24850</v>
      </c>
      <c r="D812" s="223">
        <v>100.34</v>
      </c>
      <c r="E812" s="217"/>
      <c r="F812" s="217"/>
    </row>
    <row r="813" spans="1:6" ht="15.75" customHeight="1" x14ac:dyDescent="0.25">
      <c r="A813" s="222">
        <v>993</v>
      </c>
      <c r="B813" s="222" t="s">
        <v>25643</v>
      </c>
      <c r="C813" s="222" t="s">
        <v>24850</v>
      </c>
      <c r="D813" s="223">
        <v>2.27</v>
      </c>
      <c r="E813" s="217"/>
      <c r="F813" s="217"/>
    </row>
    <row r="814" spans="1:6" ht="15.75" customHeight="1" x14ac:dyDescent="0.25">
      <c r="A814" s="222">
        <v>1020</v>
      </c>
      <c r="B814" s="222" t="s">
        <v>25644</v>
      </c>
      <c r="C814" s="222" t="s">
        <v>24850</v>
      </c>
      <c r="D814" s="223">
        <v>9.86</v>
      </c>
      <c r="E814" s="217"/>
      <c r="F814" s="217"/>
    </row>
    <row r="815" spans="1:6" ht="15.75" customHeight="1" x14ac:dyDescent="0.25">
      <c r="A815" s="222">
        <v>1017</v>
      </c>
      <c r="B815" s="222" t="s">
        <v>25645</v>
      </c>
      <c r="C815" s="222" t="s">
        <v>24850</v>
      </c>
      <c r="D815" s="223">
        <v>108.38</v>
      </c>
      <c r="E815" s="217"/>
      <c r="F815" s="217"/>
    </row>
    <row r="816" spans="1:6" ht="15.75" customHeight="1" x14ac:dyDescent="0.25">
      <c r="A816" s="222">
        <v>999</v>
      </c>
      <c r="B816" s="222" t="s">
        <v>25646</v>
      </c>
      <c r="C816" s="222" t="s">
        <v>24850</v>
      </c>
      <c r="D816" s="223">
        <v>134.29</v>
      </c>
      <c r="E816" s="217"/>
      <c r="F816" s="217"/>
    </row>
    <row r="817" spans="1:6" ht="15.75" customHeight="1" x14ac:dyDescent="0.25">
      <c r="A817" s="222">
        <v>995</v>
      </c>
      <c r="B817" s="222" t="s">
        <v>25647</v>
      </c>
      <c r="C817" s="222" t="s">
        <v>24850</v>
      </c>
      <c r="D817" s="223">
        <v>15.13</v>
      </c>
      <c r="E817" s="217"/>
      <c r="F817" s="217"/>
    </row>
    <row r="818" spans="1:6" ht="15.75" customHeight="1" x14ac:dyDescent="0.25">
      <c r="A818" s="222">
        <v>1000</v>
      </c>
      <c r="B818" s="222" t="s">
        <v>25648</v>
      </c>
      <c r="C818" s="222" t="s">
        <v>24850</v>
      </c>
      <c r="D818" s="223">
        <v>164.62</v>
      </c>
      <c r="E818" s="217"/>
      <c r="F818" s="217"/>
    </row>
    <row r="819" spans="1:6" ht="15.75" customHeight="1" x14ac:dyDescent="0.25">
      <c r="A819" s="222">
        <v>1022</v>
      </c>
      <c r="B819" s="222" t="s">
        <v>25649</v>
      </c>
      <c r="C819" s="222" t="s">
        <v>24850</v>
      </c>
      <c r="D819" s="223">
        <v>3.14</v>
      </c>
      <c r="E819" s="217"/>
      <c r="F819" s="217"/>
    </row>
    <row r="820" spans="1:6" ht="15.75" customHeight="1" x14ac:dyDescent="0.25">
      <c r="A820" s="222">
        <v>1015</v>
      </c>
      <c r="B820" s="222" t="s">
        <v>25650</v>
      </c>
      <c r="C820" s="222" t="s">
        <v>24850</v>
      </c>
      <c r="D820" s="223">
        <v>216.77</v>
      </c>
      <c r="E820" s="217"/>
      <c r="F820" s="217"/>
    </row>
    <row r="821" spans="1:6" ht="15.75" customHeight="1" x14ac:dyDescent="0.25">
      <c r="A821" s="222">
        <v>996</v>
      </c>
      <c r="B821" s="222" t="s">
        <v>25651</v>
      </c>
      <c r="C821" s="222" t="s">
        <v>24850</v>
      </c>
      <c r="D821" s="223">
        <v>23.03</v>
      </c>
      <c r="E821" s="217"/>
      <c r="F821" s="217"/>
    </row>
    <row r="822" spans="1:6" ht="15.75" customHeight="1" x14ac:dyDescent="0.25">
      <c r="A822" s="222">
        <v>1001</v>
      </c>
      <c r="B822" s="222" t="s">
        <v>25652</v>
      </c>
      <c r="C822" s="222" t="s">
        <v>24850</v>
      </c>
      <c r="D822" s="223">
        <v>271.27999999999997</v>
      </c>
      <c r="E822" s="217"/>
      <c r="F822" s="217"/>
    </row>
    <row r="823" spans="1:6" ht="15.75" customHeight="1" x14ac:dyDescent="0.25">
      <c r="A823" s="222">
        <v>1019</v>
      </c>
      <c r="B823" s="222" t="s">
        <v>25653</v>
      </c>
      <c r="C823" s="222" t="s">
        <v>24850</v>
      </c>
      <c r="D823" s="223">
        <v>31.75</v>
      </c>
      <c r="E823" s="217"/>
      <c r="F823" s="217"/>
    </row>
    <row r="824" spans="1:6" ht="15.75" customHeight="1" x14ac:dyDescent="0.25">
      <c r="A824" s="222">
        <v>1021</v>
      </c>
      <c r="B824" s="222" t="s">
        <v>25654</v>
      </c>
      <c r="C824" s="222" t="s">
        <v>24850</v>
      </c>
      <c r="D824" s="223">
        <v>4.5</v>
      </c>
      <c r="E824" s="217"/>
      <c r="F824" s="217"/>
    </row>
    <row r="825" spans="1:6" ht="15.75" customHeight="1" x14ac:dyDescent="0.25">
      <c r="A825" s="222">
        <v>39249</v>
      </c>
      <c r="B825" s="222" t="s">
        <v>25655</v>
      </c>
      <c r="C825" s="222" t="s">
        <v>24850</v>
      </c>
      <c r="D825" s="223">
        <v>353.88</v>
      </c>
      <c r="E825" s="217"/>
      <c r="F825" s="217"/>
    </row>
    <row r="826" spans="1:6" ht="15.75" customHeight="1" x14ac:dyDescent="0.25">
      <c r="A826" s="222">
        <v>1018</v>
      </c>
      <c r="B826" s="222" t="s">
        <v>25656</v>
      </c>
      <c r="C826" s="222" t="s">
        <v>24850</v>
      </c>
      <c r="D826" s="223">
        <v>45.24</v>
      </c>
      <c r="E826" s="217"/>
      <c r="F826" s="217"/>
    </row>
    <row r="827" spans="1:6" ht="15.75" customHeight="1" x14ac:dyDescent="0.25">
      <c r="A827" s="222">
        <v>39250</v>
      </c>
      <c r="B827" s="222" t="s">
        <v>25657</v>
      </c>
      <c r="C827" s="222" t="s">
        <v>24850</v>
      </c>
      <c r="D827" s="223">
        <v>454.59</v>
      </c>
      <c r="E827" s="217"/>
      <c r="F827" s="217"/>
    </row>
    <row r="828" spans="1:6" ht="15.75" customHeight="1" x14ac:dyDescent="0.25">
      <c r="A828" s="222">
        <v>994</v>
      </c>
      <c r="B828" s="222" t="s">
        <v>25658</v>
      </c>
      <c r="C828" s="222" t="s">
        <v>24850</v>
      </c>
      <c r="D828" s="223">
        <v>6.15</v>
      </c>
      <c r="E828" s="217"/>
      <c r="F828" s="217"/>
    </row>
    <row r="829" spans="1:6" ht="15.75" customHeight="1" x14ac:dyDescent="0.25">
      <c r="A829" s="222">
        <v>977</v>
      </c>
      <c r="B829" s="222" t="s">
        <v>25659</v>
      </c>
      <c r="C829" s="222" t="s">
        <v>24850</v>
      </c>
      <c r="D829" s="223">
        <v>62.68</v>
      </c>
      <c r="E829" s="217"/>
      <c r="F829" s="217"/>
    </row>
    <row r="830" spans="1:6" ht="15.75" customHeight="1" x14ac:dyDescent="0.25">
      <c r="A830" s="222">
        <v>998</v>
      </c>
      <c r="B830" s="222" t="s">
        <v>25660</v>
      </c>
      <c r="C830" s="222" t="s">
        <v>24850</v>
      </c>
      <c r="D830" s="223">
        <v>83.26</v>
      </c>
      <c r="E830" s="217"/>
      <c r="F830" s="217"/>
    </row>
    <row r="831" spans="1:6" ht="15.75" customHeight="1" x14ac:dyDescent="0.25">
      <c r="A831" s="222">
        <v>39251</v>
      </c>
      <c r="B831" s="222" t="s">
        <v>25661</v>
      </c>
      <c r="C831" s="222" t="s">
        <v>24850</v>
      </c>
      <c r="D831" s="223">
        <v>0.6</v>
      </c>
      <c r="E831" s="217"/>
      <c r="F831" s="217"/>
    </row>
    <row r="832" spans="1:6" ht="15.75" customHeight="1" x14ac:dyDescent="0.25">
      <c r="A832" s="222">
        <v>1011</v>
      </c>
      <c r="B832" s="222" t="s">
        <v>25662</v>
      </c>
      <c r="C832" s="222" t="s">
        <v>24850</v>
      </c>
      <c r="D832" s="223">
        <v>0.84</v>
      </c>
      <c r="E832" s="217"/>
      <c r="F832" s="217"/>
    </row>
    <row r="833" spans="1:6" ht="15.75" customHeight="1" x14ac:dyDescent="0.25">
      <c r="A833" s="222">
        <v>39252</v>
      </c>
      <c r="B833" s="222" t="s">
        <v>25663</v>
      </c>
      <c r="C833" s="222" t="s">
        <v>24850</v>
      </c>
      <c r="D833" s="223">
        <v>1</v>
      </c>
      <c r="E833" s="217"/>
      <c r="F833" s="217"/>
    </row>
    <row r="834" spans="1:6" ht="15.75" customHeight="1" x14ac:dyDescent="0.25">
      <c r="A834" s="222">
        <v>1013</v>
      </c>
      <c r="B834" s="222" t="s">
        <v>25664</v>
      </c>
      <c r="C834" s="222" t="s">
        <v>24850</v>
      </c>
      <c r="D834" s="223">
        <v>1.33</v>
      </c>
      <c r="E834" s="217"/>
      <c r="F834" s="217"/>
    </row>
    <row r="835" spans="1:6" ht="15.75" customHeight="1" x14ac:dyDescent="0.25">
      <c r="A835" s="222">
        <v>980</v>
      </c>
      <c r="B835" s="222" t="s">
        <v>25665</v>
      </c>
      <c r="C835" s="222" t="s">
        <v>24850</v>
      </c>
      <c r="D835" s="223">
        <v>9.0399999999999991</v>
      </c>
      <c r="E835" s="217"/>
      <c r="F835" s="217"/>
    </row>
    <row r="836" spans="1:6" ht="15.75" customHeight="1" x14ac:dyDescent="0.25">
      <c r="A836" s="222">
        <v>39237</v>
      </c>
      <c r="B836" s="222" t="s">
        <v>25666</v>
      </c>
      <c r="C836" s="222" t="s">
        <v>24850</v>
      </c>
      <c r="D836" s="223">
        <v>107.25</v>
      </c>
      <c r="E836" s="217"/>
      <c r="F836" s="217"/>
    </row>
    <row r="837" spans="1:6" ht="15.75" customHeight="1" x14ac:dyDescent="0.25">
      <c r="A837" s="222">
        <v>39238</v>
      </c>
      <c r="B837" s="222" t="s">
        <v>25667</v>
      </c>
      <c r="C837" s="222" t="s">
        <v>24850</v>
      </c>
      <c r="D837" s="223">
        <v>133.9</v>
      </c>
      <c r="E837" s="217"/>
      <c r="F837" s="217"/>
    </row>
    <row r="838" spans="1:6" ht="15.75" customHeight="1" x14ac:dyDescent="0.25">
      <c r="A838" s="222">
        <v>979</v>
      </c>
      <c r="B838" s="222" t="s">
        <v>25668</v>
      </c>
      <c r="C838" s="222" t="s">
        <v>24850</v>
      </c>
      <c r="D838" s="223">
        <v>13.94</v>
      </c>
      <c r="E838" s="217"/>
      <c r="F838" s="217"/>
    </row>
    <row r="839" spans="1:6" ht="15.75" customHeight="1" x14ac:dyDescent="0.25">
      <c r="A839" s="222">
        <v>39239</v>
      </c>
      <c r="B839" s="222" t="s">
        <v>25669</v>
      </c>
      <c r="C839" s="222" t="s">
        <v>24850</v>
      </c>
      <c r="D839" s="223">
        <v>162.94999999999999</v>
      </c>
      <c r="E839" s="217"/>
      <c r="F839" s="217"/>
    </row>
    <row r="840" spans="1:6" ht="15.75" customHeight="1" x14ac:dyDescent="0.25">
      <c r="A840" s="222">
        <v>1014</v>
      </c>
      <c r="B840" s="222" t="s">
        <v>25670</v>
      </c>
      <c r="C840" s="222" t="s">
        <v>24850</v>
      </c>
      <c r="D840" s="223">
        <v>2.11</v>
      </c>
      <c r="E840" s="217"/>
      <c r="F840" s="217"/>
    </row>
    <row r="841" spans="1:6" ht="15.75" customHeight="1" x14ac:dyDescent="0.25">
      <c r="A841" s="222">
        <v>39240</v>
      </c>
      <c r="B841" s="222" t="s">
        <v>25671</v>
      </c>
      <c r="C841" s="222" t="s">
        <v>24850</v>
      </c>
      <c r="D841" s="223">
        <v>215.38</v>
      </c>
      <c r="E841" s="217"/>
      <c r="F841" s="217"/>
    </row>
    <row r="842" spans="1:6" ht="15.75" customHeight="1" x14ac:dyDescent="0.25">
      <c r="A842" s="222">
        <v>39232</v>
      </c>
      <c r="B842" s="222" t="s">
        <v>25672</v>
      </c>
      <c r="C842" s="222" t="s">
        <v>24850</v>
      </c>
      <c r="D842" s="223">
        <v>22.36</v>
      </c>
      <c r="E842" s="217"/>
      <c r="F842" s="217"/>
    </row>
    <row r="843" spans="1:6" ht="15.75" customHeight="1" x14ac:dyDescent="0.25">
      <c r="A843" s="222">
        <v>39233</v>
      </c>
      <c r="B843" s="222" t="s">
        <v>25673</v>
      </c>
      <c r="C843" s="222" t="s">
        <v>24850</v>
      </c>
      <c r="D843" s="223">
        <v>30.75</v>
      </c>
      <c r="E843" s="217"/>
      <c r="F843" s="217"/>
    </row>
    <row r="844" spans="1:6" ht="15.75" customHeight="1" x14ac:dyDescent="0.25">
      <c r="A844" s="222">
        <v>981</v>
      </c>
      <c r="B844" s="222" t="s">
        <v>25674</v>
      </c>
      <c r="C844" s="222" t="s">
        <v>24850</v>
      </c>
      <c r="D844" s="223">
        <v>3.78</v>
      </c>
      <c r="E844" s="217"/>
      <c r="F844" s="217"/>
    </row>
    <row r="845" spans="1:6" ht="15.75" customHeight="1" x14ac:dyDescent="0.25">
      <c r="A845" s="222">
        <v>39234</v>
      </c>
      <c r="B845" s="222" t="s">
        <v>25675</v>
      </c>
      <c r="C845" s="222" t="s">
        <v>24850</v>
      </c>
      <c r="D845" s="223">
        <v>45.12</v>
      </c>
      <c r="E845" s="217"/>
      <c r="F845" s="217"/>
    </row>
    <row r="846" spans="1:6" ht="15.75" customHeight="1" x14ac:dyDescent="0.25">
      <c r="A846" s="222">
        <v>982</v>
      </c>
      <c r="B846" s="222" t="s">
        <v>25676</v>
      </c>
      <c r="C846" s="222" t="s">
        <v>24850</v>
      </c>
      <c r="D846" s="223">
        <v>5.29</v>
      </c>
      <c r="E846" s="217"/>
      <c r="F846" s="217"/>
    </row>
    <row r="847" spans="1:6" ht="15.75" customHeight="1" x14ac:dyDescent="0.25">
      <c r="A847" s="222">
        <v>39235</v>
      </c>
      <c r="B847" s="222" t="s">
        <v>25677</v>
      </c>
      <c r="C847" s="222" t="s">
        <v>24850</v>
      </c>
      <c r="D847" s="223">
        <v>63.47</v>
      </c>
      <c r="E847" s="217"/>
      <c r="F847" s="217"/>
    </row>
    <row r="848" spans="1:6" ht="15.75" customHeight="1" x14ac:dyDescent="0.25">
      <c r="A848" s="222">
        <v>39236</v>
      </c>
      <c r="B848" s="222" t="s">
        <v>25678</v>
      </c>
      <c r="C848" s="222" t="s">
        <v>24850</v>
      </c>
      <c r="D848" s="223">
        <v>83.2</v>
      </c>
      <c r="E848" s="217"/>
      <c r="F848" s="217"/>
    </row>
    <row r="849" spans="1:6" ht="15.75" customHeight="1" x14ac:dyDescent="0.25">
      <c r="A849" s="222">
        <v>876</v>
      </c>
      <c r="B849" s="222" t="s">
        <v>25679</v>
      </c>
      <c r="C849" s="222" t="s">
        <v>24850</v>
      </c>
      <c r="D849" s="223">
        <v>214.77</v>
      </c>
      <c r="E849" s="217"/>
      <c r="F849" s="217"/>
    </row>
    <row r="850" spans="1:6" ht="15.75" customHeight="1" x14ac:dyDescent="0.25">
      <c r="A850" s="222">
        <v>877</v>
      </c>
      <c r="B850" s="222" t="s">
        <v>25680</v>
      </c>
      <c r="C850" s="222" t="s">
        <v>24850</v>
      </c>
      <c r="D850" s="223">
        <v>252.48</v>
      </c>
      <c r="E850" s="217"/>
      <c r="F850" s="217"/>
    </row>
    <row r="851" spans="1:6" ht="15.75" customHeight="1" x14ac:dyDescent="0.25">
      <c r="A851" s="222">
        <v>882</v>
      </c>
      <c r="B851" s="222" t="s">
        <v>25681</v>
      </c>
      <c r="C851" s="222" t="s">
        <v>24850</v>
      </c>
      <c r="D851" s="223">
        <v>275.12</v>
      </c>
      <c r="E851" s="217"/>
      <c r="F851" s="217"/>
    </row>
    <row r="852" spans="1:6" ht="15.75" customHeight="1" x14ac:dyDescent="0.25">
      <c r="A852" s="222">
        <v>878</v>
      </c>
      <c r="B852" s="222" t="s">
        <v>25682</v>
      </c>
      <c r="C852" s="222" t="s">
        <v>24850</v>
      </c>
      <c r="D852" s="223">
        <v>342.04</v>
      </c>
      <c r="E852" s="217"/>
      <c r="F852" s="217"/>
    </row>
    <row r="853" spans="1:6" ht="15.75" customHeight="1" x14ac:dyDescent="0.25">
      <c r="A853" s="222">
        <v>879</v>
      </c>
      <c r="B853" s="222" t="s">
        <v>25683</v>
      </c>
      <c r="C853" s="222" t="s">
        <v>24850</v>
      </c>
      <c r="D853" s="223">
        <v>403.15</v>
      </c>
      <c r="E853" s="217"/>
      <c r="F853" s="217"/>
    </row>
    <row r="854" spans="1:6" ht="15.75" customHeight="1" x14ac:dyDescent="0.25">
      <c r="A854" s="222">
        <v>880</v>
      </c>
      <c r="B854" s="222" t="s">
        <v>25684</v>
      </c>
      <c r="C854" s="222" t="s">
        <v>24850</v>
      </c>
      <c r="D854" s="223">
        <v>474.36</v>
      </c>
      <c r="E854" s="217"/>
      <c r="F854" s="217"/>
    </row>
    <row r="855" spans="1:6" ht="15.75" customHeight="1" x14ac:dyDescent="0.25">
      <c r="A855" s="222">
        <v>873</v>
      </c>
      <c r="B855" s="222" t="s">
        <v>25685</v>
      </c>
      <c r="C855" s="222" t="s">
        <v>24850</v>
      </c>
      <c r="D855" s="223">
        <v>144.22999999999999</v>
      </c>
      <c r="E855" s="217"/>
      <c r="F855" s="217"/>
    </row>
    <row r="856" spans="1:6" ht="15.75" customHeight="1" x14ac:dyDescent="0.25">
      <c r="A856" s="222">
        <v>881</v>
      </c>
      <c r="B856" s="222" t="s">
        <v>25686</v>
      </c>
      <c r="C856" s="222" t="s">
        <v>24850</v>
      </c>
      <c r="D856" s="223">
        <v>648.36</v>
      </c>
      <c r="E856" s="217"/>
      <c r="F856" s="217"/>
    </row>
    <row r="857" spans="1:6" ht="15.75" customHeight="1" x14ac:dyDescent="0.25">
      <c r="A857" s="222">
        <v>874</v>
      </c>
      <c r="B857" s="222" t="s">
        <v>25687</v>
      </c>
      <c r="C857" s="222" t="s">
        <v>24850</v>
      </c>
      <c r="D857" s="223">
        <v>171.17</v>
      </c>
      <c r="E857" s="217"/>
      <c r="F857" s="217"/>
    </row>
    <row r="858" spans="1:6" ht="15.75" customHeight="1" x14ac:dyDescent="0.25">
      <c r="A858" s="222">
        <v>875</v>
      </c>
      <c r="B858" s="222" t="s">
        <v>25688</v>
      </c>
      <c r="C858" s="222" t="s">
        <v>24850</v>
      </c>
      <c r="D858" s="223">
        <v>204.22</v>
      </c>
      <c r="E858" s="217"/>
      <c r="F858" s="217"/>
    </row>
    <row r="859" spans="1:6" ht="15.75" customHeight="1" x14ac:dyDescent="0.25">
      <c r="A859" s="222">
        <v>983</v>
      </c>
      <c r="B859" s="222" t="s">
        <v>25689</v>
      </c>
      <c r="C859" s="222" t="s">
        <v>24850</v>
      </c>
      <c r="D859" s="223">
        <v>1.28</v>
      </c>
      <c r="E859" s="217"/>
      <c r="F859" s="217"/>
    </row>
    <row r="860" spans="1:6" ht="15.75" customHeight="1" x14ac:dyDescent="0.25">
      <c r="A860" s="222">
        <v>985</v>
      </c>
      <c r="B860" s="222" t="s">
        <v>25690</v>
      </c>
      <c r="C860" s="222" t="s">
        <v>24850</v>
      </c>
      <c r="D860" s="223">
        <v>9.59</v>
      </c>
      <c r="E860" s="217"/>
      <c r="F860" s="217"/>
    </row>
    <row r="861" spans="1:6" ht="15.75" customHeight="1" x14ac:dyDescent="0.25">
      <c r="A861" s="222">
        <v>990</v>
      </c>
      <c r="B861" s="222" t="s">
        <v>25691</v>
      </c>
      <c r="C861" s="222" t="s">
        <v>24850</v>
      </c>
      <c r="D861" s="223">
        <v>131.29</v>
      </c>
      <c r="E861" s="217"/>
      <c r="F861" s="217"/>
    </row>
    <row r="862" spans="1:6" ht="15.75" customHeight="1" x14ac:dyDescent="0.25">
      <c r="A862" s="222">
        <v>39241</v>
      </c>
      <c r="B862" s="222" t="s">
        <v>25692</v>
      </c>
      <c r="C862" s="222" t="s">
        <v>24850</v>
      </c>
      <c r="D862" s="223">
        <v>15.01</v>
      </c>
      <c r="E862" s="217"/>
      <c r="F862" s="217"/>
    </row>
    <row r="863" spans="1:6" ht="15.75" customHeight="1" x14ac:dyDescent="0.25">
      <c r="A863" s="222">
        <v>1005</v>
      </c>
      <c r="B863" s="222" t="s">
        <v>25693</v>
      </c>
      <c r="C863" s="222" t="s">
        <v>24850</v>
      </c>
      <c r="D863" s="223">
        <v>161.13999999999999</v>
      </c>
      <c r="E863" s="217"/>
      <c r="F863" s="217"/>
    </row>
    <row r="864" spans="1:6" ht="15.75" customHeight="1" x14ac:dyDescent="0.25">
      <c r="A864" s="222">
        <v>984</v>
      </c>
      <c r="B864" s="222" t="s">
        <v>25694</v>
      </c>
      <c r="C864" s="222" t="s">
        <v>24850</v>
      </c>
      <c r="D864" s="223">
        <v>3.31</v>
      </c>
      <c r="E864" s="217"/>
      <c r="F864" s="217"/>
    </row>
    <row r="865" spans="1:6" ht="15.75" customHeight="1" x14ac:dyDescent="0.25">
      <c r="A865" s="222">
        <v>991</v>
      </c>
      <c r="B865" s="222" t="s">
        <v>25695</v>
      </c>
      <c r="C865" s="222" t="s">
        <v>24850</v>
      </c>
      <c r="D865" s="223">
        <v>212.92</v>
      </c>
      <c r="E865" s="217"/>
      <c r="F865" s="217"/>
    </row>
    <row r="866" spans="1:6" ht="15.75" customHeight="1" x14ac:dyDescent="0.25">
      <c r="A866" s="222">
        <v>986</v>
      </c>
      <c r="B866" s="222" t="s">
        <v>25696</v>
      </c>
      <c r="C866" s="222" t="s">
        <v>24850</v>
      </c>
      <c r="D866" s="223">
        <v>22.94</v>
      </c>
      <c r="E866" s="217"/>
      <c r="F866" s="217"/>
    </row>
    <row r="867" spans="1:6" ht="15.75" customHeight="1" x14ac:dyDescent="0.25">
      <c r="A867" s="222">
        <v>1024</v>
      </c>
      <c r="B867" s="222" t="s">
        <v>25697</v>
      </c>
      <c r="C867" s="222" t="s">
        <v>24850</v>
      </c>
      <c r="D867" s="223">
        <v>263.52999999999997</v>
      </c>
      <c r="E867" s="217"/>
      <c r="F867" s="217"/>
    </row>
    <row r="868" spans="1:6" ht="15.75" customHeight="1" x14ac:dyDescent="0.25">
      <c r="A868" s="222">
        <v>987</v>
      </c>
      <c r="B868" s="222" t="s">
        <v>25698</v>
      </c>
      <c r="C868" s="222" t="s">
        <v>24850</v>
      </c>
      <c r="D868" s="223">
        <v>31.17</v>
      </c>
      <c r="E868" s="217"/>
      <c r="F868" s="217"/>
    </row>
    <row r="869" spans="1:6" ht="15.75" customHeight="1" x14ac:dyDescent="0.25">
      <c r="A869" s="222">
        <v>1003</v>
      </c>
      <c r="B869" s="222" t="s">
        <v>25699</v>
      </c>
      <c r="C869" s="222" t="s">
        <v>24850</v>
      </c>
      <c r="D869" s="223">
        <v>4.8499999999999996</v>
      </c>
      <c r="E869" s="217"/>
      <c r="F869" s="217"/>
    </row>
    <row r="870" spans="1:6" ht="15.75" customHeight="1" x14ac:dyDescent="0.25">
      <c r="A870" s="222">
        <v>992</v>
      </c>
      <c r="B870" s="222" t="s">
        <v>25700</v>
      </c>
      <c r="C870" s="222" t="s">
        <v>24850</v>
      </c>
      <c r="D870" s="223">
        <v>340.95</v>
      </c>
      <c r="E870" s="217"/>
      <c r="F870" s="217"/>
    </row>
    <row r="871" spans="1:6" ht="15.75" customHeight="1" x14ac:dyDescent="0.25">
      <c r="A871" s="222">
        <v>1007</v>
      </c>
      <c r="B871" s="222" t="s">
        <v>25701</v>
      </c>
      <c r="C871" s="222" t="s">
        <v>24850</v>
      </c>
      <c r="D871" s="223">
        <v>44.22</v>
      </c>
      <c r="E871" s="217"/>
      <c r="F871" s="217"/>
    </row>
    <row r="872" spans="1:6" ht="15.75" customHeight="1" x14ac:dyDescent="0.25">
      <c r="A872" s="222">
        <v>39242</v>
      </c>
      <c r="B872" s="222" t="s">
        <v>25702</v>
      </c>
      <c r="C872" s="222" t="s">
        <v>24850</v>
      </c>
      <c r="D872" s="223">
        <v>422.45</v>
      </c>
      <c r="E872" s="217"/>
      <c r="F872" s="217"/>
    </row>
    <row r="873" spans="1:6" ht="15.75" customHeight="1" x14ac:dyDescent="0.25">
      <c r="A873" s="222">
        <v>1008</v>
      </c>
      <c r="B873" s="222" t="s">
        <v>25703</v>
      </c>
      <c r="C873" s="222" t="s">
        <v>24850</v>
      </c>
      <c r="D873" s="223">
        <v>5.5</v>
      </c>
      <c r="E873" s="217"/>
      <c r="F873" s="217"/>
    </row>
    <row r="874" spans="1:6" ht="15.75" customHeight="1" x14ac:dyDescent="0.25">
      <c r="A874" s="222">
        <v>988</v>
      </c>
      <c r="B874" s="222" t="s">
        <v>25704</v>
      </c>
      <c r="C874" s="222" t="s">
        <v>24850</v>
      </c>
      <c r="D874" s="223">
        <v>61.07</v>
      </c>
      <c r="E874" s="217"/>
      <c r="F874" s="217"/>
    </row>
    <row r="875" spans="1:6" ht="15.75" customHeight="1" x14ac:dyDescent="0.25">
      <c r="A875" s="222">
        <v>989</v>
      </c>
      <c r="B875" s="222" t="s">
        <v>25705</v>
      </c>
      <c r="C875" s="222" t="s">
        <v>24850</v>
      </c>
      <c r="D875" s="223">
        <v>82.73</v>
      </c>
      <c r="E875" s="217"/>
      <c r="F875" s="217"/>
    </row>
    <row r="876" spans="1:6" ht="15.75" customHeight="1" x14ac:dyDescent="0.25">
      <c r="A876" s="222">
        <v>39598</v>
      </c>
      <c r="B876" s="222" t="s">
        <v>25706</v>
      </c>
      <c r="C876" s="222" t="s">
        <v>24850</v>
      </c>
      <c r="D876" s="223">
        <v>1.17</v>
      </c>
      <c r="E876" s="217"/>
      <c r="F876" s="217"/>
    </row>
    <row r="877" spans="1:6" ht="15.75" customHeight="1" x14ac:dyDescent="0.25">
      <c r="A877" s="222">
        <v>39599</v>
      </c>
      <c r="B877" s="222" t="s">
        <v>25707</v>
      </c>
      <c r="C877" s="222" t="s">
        <v>24850</v>
      </c>
      <c r="D877" s="223">
        <v>1.77</v>
      </c>
      <c r="E877" s="217"/>
      <c r="F877" s="217"/>
    </row>
    <row r="878" spans="1:6" ht="15.75" customHeight="1" x14ac:dyDescent="0.25">
      <c r="A878" s="222">
        <v>34602</v>
      </c>
      <c r="B878" s="222" t="s">
        <v>25708</v>
      </c>
      <c r="C878" s="222" t="s">
        <v>24850</v>
      </c>
      <c r="D878" s="223">
        <v>2.79</v>
      </c>
      <c r="E878" s="217"/>
      <c r="F878" s="217"/>
    </row>
    <row r="879" spans="1:6" ht="15.75" customHeight="1" x14ac:dyDescent="0.25">
      <c r="A879" s="222">
        <v>34603</v>
      </c>
      <c r="B879" s="222" t="s">
        <v>25709</v>
      </c>
      <c r="C879" s="222" t="s">
        <v>24850</v>
      </c>
      <c r="D879" s="223">
        <v>13.43</v>
      </c>
      <c r="E879" s="217"/>
      <c r="F879" s="217"/>
    </row>
    <row r="880" spans="1:6" ht="15.75" customHeight="1" x14ac:dyDescent="0.25">
      <c r="A880" s="222">
        <v>34607</v>
      </c>
      <c r="B880" s="222" t="s">
        <v>25710</v>
      </c>
      <c r="C880" s="222" t="s">
        <v>24850</v>
      </c>
      <c r="D880" s="223">
        <v>5.98</v>
      </c>
      <c r="E880" s="217"/>
      <c r="F880" s="217"/>
    </row>
    <row r="881" spans="1:6" ht="15.75" customHeight="1" x14ac:dyDescent="0.25">
      <c r="A881" s="222">
        <v>34609</v>
      </c>
      <c r="B881" s="222" t="s">
        <v>25711</v>
      </c>
      <c r="C881" s="222" t="s">
        <v>24850</v>
      </c>
      <c r="D881" s="223">
        <v>8.98</v>
      </c>
      <c r="E881" s="217"/>
      <c r="F881" s="217"/>
    </row>
    <row r="882" spans="1:6" ht="15.75" customHeight="1" x14ac:dyDescent="0.25">
      <c r="A882" s="222">
        <v>34618</v>
      </c>
      <c r="B882" s="222" t="s">
        <v>25712</v>
      </c>
      <c r="C882" s="222" t="s">
        <v>24850</v>
      </c>
      <c r="D882" s="223">
        <v>3.7</v>
      </c>
      <c r="E882" s="217"/>
      <c r="F882" s="217"/>
    </row>
    <row r="883" spans="1:6" ht="15.75" customHeight="1" x14ac:dyDescent="0.25">
      <c r="A883" s="222">
        <v>34620</v>
      </c>
      <c r="B883" s="222" t="s">
        <v>25713</v>
      </c>
      <c r="C883" s="222" t="s">
        <v>24850</v>
      </c>
      <c r="D883" s="223">
        <v>18.53</v>
      </c>
      <c r="E883" s="217"/>
      <c r="F883" s="217"/>
    </row>
    <row r="884" spans="1:6" ht="15.75" customHeight="1" x14ac:dyDescent="0.25">
      <c r="A884" s="222">
        <v>34621</v>
      </c>
      <c r="B884" s="222" t="s">
        <v>25714</v>
      </c>
      <c r="C884" s="222" t="s">
        <v>24850</v>
      </c>
      <c r="D884" s="223">
        <v>8.59</v>
      </c>
      <c r="E884" s="217"/>
      <c r="F884" s="217"/>
    </row>
    <row r="885" spans="1:6" ht="15.75" customHeight="1" x14ac:dyDescent="0.25">
      <c r="A885" s="222">
        <v>34622</v>
      </c>
      <c r="B885" s="222" t="s">
        <v>25715</v>
      </c>
      <c r="C885" s="222" t="s">
        <v>24850</v>
      </c>
      <c r="D885" s="223">
        <v>12.18</v>
      </c>
      <c r="E885" s="217"/>
      <c r="F885" s="217"/>
    </row>
    <row r="886" spans="1:6" ht="15.75" customHeight="1" x14ac:dyDescent="0.25">
      <c r="A886" s="222">
        <v>34624</v>
      </c>
      <c r="B886" s="222" t="s">
        <v>25716</v>
      </c>
      <c r="C886" s="222" t="s">
        <v>24850</v>
      </c>
      <c r="D886" s="223">
        <v>4.7300000000000004</v>
      </c>
      <c r="E886" s="217"/>
      <c r="F886" s="217"/>
    </row>
    <row r="887" spans="1:6" ht="15.75" customHeight="1" x14ac:dyDescent="0.25">
      <c r="A887" s="222">
        <v>34626</v>
      </c>
      <c r="B887" s="222" t="s">
        <v>25717</v>
      </c>
      <c r="C887" s="222" t="s">
        <v>24850</v>
      </c>
      <c r="D887" s="223">
        <v>25.47</v>
      </c>
      <c r="E887" s="217"/>
      <c r="F887" s="217"/>
    </row>
    <row r="888" spans="1:6" ht="15.75" customHeight="1" x14ac:dyDescent="0.25">
      <c r="A888" s="222">
        <v>34627</v>
      </c>
      <c r="B888" s="222" t="s">
        <v>25718</v>
      </c>
      <c r="C888" s="222" t="s">
        <v>24850</v>
      </c>
      <c r="D888" s="223">
        <v>10.97</v>
      </c>
      <c r="E888" s="217"/>
      <c r="F888" s="217"/>
    </row>
    <row r="889" spans="1:6" ht="15.75" customHeight="1" x14ac:dyDescent="0.25">
      <c r="A889" s="222">
        <v>34629</v>
      </c>
      <c r="B889" s="222" t="s">
        <v>25719</v>
      </c>
      <c r="C889" s="222" t="s">
        <v>24850</v>
      </c>
      <c r="D889" s="223">
        <v>16.07</v>
      </c>
      <c r="E889" s="217"/>
      <c r="F889" s="217"/>
    </row>
    <row r="890" spans="1:6" ht="15.75" customHeight="1" x14ac:dyDescent="0.25">
      <c r="A890" s="222">
        <v>39257</v>
      </c>
      <c r="B890" s="222" t="s">
        <v>25720</v>
      </c>
      <c r="C890" s="222" t="s">
        <v>24850</v>
      </c>
      <c r="D890" s="223">
        <v>5.78</v>
      </c>
      <c r="E890" s="217"/>
      <c r="F890" s="217"/>
    </row>
    <row r="891" spans="1:6" ht="15.75" customHeight="1" x14ac:dyDescent="0.25">
      <c r="A891" s="222">
        <v>39261</v>
      </c>
      <c r="B891" s="222" t="s">
        <v>25721</v>
      </c>
      <c r="C891" s="222" t="s">
        <v>24850</v>
      </c>
      <c r="D891" s="223">
        <v>30.78</v>
      </c>
      <c r="E891" s="217"/>
      <c r="F891" s="217"/>
    </row>
    <row r="892" spans="1:6" ht="15.75" customHeight="1" x14ac:dyDescent="0.25">
      <c r="A892" s="222">
        <v>39268</v>
      </c>
      <c r="B892" s="222" t="s">
        <v>25722</v>
      </c>
      <c r="C892" s="222" t="s">
        <v>24850</v>
      </c>
      <c r="D892" s="223">
        <v>355.09</v>
      </c>
      <c r="E892" s="217"/>
      <c r="F892" s="217"/>
    </row>
    <row r="893" spans="1:6" ht="15.75" customHeight="1" x14ac:dyDescent="0.25">
      <c r="A893" s="222">
        <v>39262</v>
      </c>
      <c r="B893" s="222" t="s">
        <v>25723</v>
      </c>
      <c r="C893" s="222" t="s">
        <v>24850</v>
      </c>
      <c r="D893" s="223">
        <v>48.12</v>
      </c>
      <c r="E893" s="217"/>
      <c r="F893" s="217"/>
    </row>
    <row r="894" spans="1:6" ht="15.75" customHeight="1" x14ac:dyDescent="0.25">
      <c r="A894" s="222">
        <v>39258</v>
      </c>
      <c r="B894" s="222" t="s">
        <v>25724</v>
      </c>
      <c r="C894" s="222" t="s">
        <v>24850</v>
      </c>
      <c r="D894" s="223">
        <v>8.56</v>
      </c>
      <c r="E894" s="217"/>
      <c r="F894" s="217"/>
    </row>
    <row r="895" spans="1:6" ht="15.75" customHeight="1" x14ac:dyDescent="0.25">
      <c r="A895" s="222">
        <v>39263</v>
      </c>
      <c r="B895" s="222" t="s">
        <v>25725</v>
      </c>
      <c r="C895" s="222" t="s">
        <v>24850</v>
      </c>
      <c r="D895" s="223">
        <v>74.45</v>
      </c>
      <c r="E895" s="217"/>
      <c r="F895" s="217"/>
    </row>
    <row r="896" spans="1:6" ht="15.75" customHeight="1" x14ac:dyDescent="0.25">
      <c r="A896" s="222">
        <v>39264</v>
      </c>
      <c r="B896" s="222" t="s">
        <v>25726</v>
      </c>
      <c r="C896" s="222" t="s">
        <v>24850</v>
      </c>
      <c r="D896" s="223">
        <v>100.81</v>
      </c>
      <c r="E896" s="217"/>
      <c r="F896" s="217"/>
    </row>
    <row r="897" spans="1:6" ht="15.75" customHeight="1" x14ac:dyDescent="0.25">
      <c r="A897" s="222">
        <v>39259</v>
      </c>
      <c r="B897" s="222" t="s">
        <v>25727</v>
      </c>
      <c r="C897" s="222" t="s">
        <v>24850</v>
      </c>
      <c r="D897" s="223">
        <v>13.04</v>
      </c>
      <c r="E897" s="217"/>
      <c r="F897" s="217"/>
    </row>
    <row r="898" spans="1:6" ht="15.75" customHeight="1" x14ac:dyDescent="0.25">
      <c r="A898" s="222">
        <v>39265</v>
      </c>
      <c r="B898" s="222" t="s">
        <v>25728</v>
      </c>
      <c r="C898" s="222" t="s">
        <v>24850</v>
      </c>
      <c r="D898" s="223">
        <v>148.51</v>
      </c>
      <c r="E898" s="217"/>
      <c r="F898" s="217"/>
    </row>
    <row r="899" spans="1:6" ht="15.75" customHeight="1" x14ac:dyDescent="0.25">
      <c r="A899" s="222">
        <v>39260</v>
      </c>
      <c r="B899" s="222" t="s">
        <v>25729</v>
      </c>
      <c r="C899" s="222" t="s">
        <v>24850</v>
      </c>
      <c r="D899" s="223">
        <v>18.559999999999999</v>
      </c>
      <c r="E899" s="217"/>
      <c r="F899" s="217"/>
    </row>
    <row r="900" spans="1:6" ht="15.75" customHeight="1" x14ac:dyDescent="0.25">
      <c r="A900" s="222">
        <v>39266</v>
      </c>
      <c r="B900" s="222" t="s">
        <v>25730</v>
      </c>
      <c r="C900" s="222" t="s">
        <v>24850</v>
      </c>
      <c r="D900" s="223">
        <v>208.38</v>
      </c>
      <c r="E900" s="217"/>
      <c r="F900" s="217"/>
    </row>
    <row r="901" spans="1:6" ht="15.75" customHeight="1" x14ac:dyDescent="0.25">
      <c r="A901" s="222">
        <v>39267</v>
      </c>
      <c r="B901" s="222" t="s">
        <v>25731</v>
      </c>
      <c r="C901" s="222" t="s">
        <v>24850</v>
      </c>
      <c r="D901" s="223">
        <v>273.16000000000003</v>
      </c>
      <c r="E901" s="217"/>
      <c r="F901" s="217"/>
    </row>
    <row r="902" spans="1:6" ht="15.75" customHeight="1" x14ac:dyDescent="0.25">
      <c r="A902" s="222">
        <v>11901</v>
      </c>
      <c r="B902" s="222" t="s">
        <v>25732</v>
      </c>
      <c r="C902" s="222" t="s">
        <v>24850</v>
      </c>
      <c r="D902" s="223">
        <v>0.63</v>
      </c>
      <c r="E902" s="217"/>
      <c r="F902" s="217"/>
    </row>
    <row r="903" spans="1:6" ht="15.75" customHeight="1" x14ac:dyDescent="0.25">
      <c r="A903" s="222">
        <v>11902</v>
      </c>
      <c r="B903" s="222" t="s">
        <v>25733</v>
      </c>
      <c r="C903" s="222" t="s">
        <v>24850</v>
      </c>
      <c r="D903" s="223">
        <v>1.1000000000000001</v>
      </c>
      <c r="E903" s="217"/>
      <c r="F903" s="217"/>
    </row>
    <row r="904" spans="1:6" ht="15.75" customHeight="1" x14ac:dyDescent="0.25">
      <c r="A904" s="222">
        <v>11903</v>
      </c>
      <c r="B904" s="222" t="s">
        <v>25734</v>
      </c>
      <c r="C904" s="222" t="s">
        <v>24850</v>
      </c>
      <c r="D904" s="223">
        <v>1.69</v>
      </c>
      <c r="E904" s="217"/>
      <c r="F904" s="217"/>
    </row>
    <row r="905" spans="1:6" ht="15.75" customHeight="1" x14ac:dyDescent="0.25">
      <c r="A905" s="222">
        <v>11904</v>
      </c>
      <c r="B905" s="222" t="s">
        <v>25735</v>
      </c>
      <c r="C905" s="222" t="s">
        <v>24850</v>
      </c>
      <c r="D905" s="223">
        <v>2.16</v>
      </c>
      <c r="E905" s="217"/>
      <c r="F905" s="217"/>
    </row>
    <row r="906" spans="1:6" ht="15.75" customHeight="1" x14ac:dyDescent="0.25">
      <c r="A906" s="222">
        <v>11905</v>
      </c>
      <c r="B906" s="222" t="s">
        <v>25736</v>
      </c>
      <c r="C906" s="222" t="s">
        <v>24850</v>
      </c>
      <c r="D906" s="223">
        <v>2.9</v>
      </c>
      <c r="E906" s="217"/>
      <c r="F906" s="217"/>
    </row>
    <row r="907" spans="1:6" ht="15.75" customHeight="1" x14ac:dyDescent="0.25">
      <c r="A907" s="222">
        <v>11906</v>
      </c>
      <c r="B907" s="222" t="s">
        <v>25737</v>
      </c>
      <c r="C907" s="222" t="s">
        <v>24850</v>
      </c>
      <c r="D907" s="223">
        <v>3.34</v>
      </c>
      <c r="E907" s="217"/>
      <c r="F907" s="217"/>
    </row>
    <row r="908" spans="1:6" ht="15.75" customHeight="1" x14ac:dyDescent="0.25">
      <c r="A908" s="222">
        <v>11919</v>
      </c>
      <c r="B908" s="222" t="s">
        <v>25738</v>
      </c>
      <c r="C908" s="222" t="s">
        <v>24850</v>
      </c>
      <c r="D908" s="223">
        <v>6.56</v>
      </c>
      <c r="E908" s="217"/>
      <c r="F908" s="217"/>
    </row>
    <row r="909" spans="1:6" ht="15.75" customHeight="1" x14ac:dyDescent="0.25">
      <c r="A909" s="222">
        <v>11920</v>
      </c>
      <c r="B909" s="222" t="s">
        <v>25739</v>
      </c>
      <c r="C909" s="222" t="s">
        <v>24850</v>
      </c>
      <c r="D909" s="223">
        <v>12.71</v>
      </c>
      <c r="E909" s="217"/>
      <c r="F909" s="217"/>
    </row>
    <row r="910" spans="1:6" ht="15.75" customHeight="1" x14ac:dyDescent="0.25">
      <c r="A910" s="222">
        <v>11924</v>
      </c>
      <c r="B910" s="222" t="s">
        <v>25740</v>
      </c>
      <c r="C910" s="222" t="s">
        <v>24850</v>
      </c>
      <c r="D910" s="223">
        <v>123.63</v>
      </c>
      <c r="E910" s="217"/>
      <c r="F910" s="217"/>
    </row>
    <row r="911" spans="1:6" ht="15.75" customHeight="1" x14ac:dyDescent="0.25">
      <c r="A911" s="222">
        <v>11921</v>
      </c>
      <c r="B911" s="222" t="s">
        <v>25741</v>
      </c>
      <c r="C911" s="222" t="s">
        <v>24850</v>
      </c>
      <c r="D911" s="223">
        <v>17.309999999999999</v>
      </c>
      <c r="E911" s="217"/>
      <c r="F911" s="217"/>
    </row>
    <row r="912" spans="1:6" ht="15.75" customHeight="1" x14ac:dyDescent="0.25">
      <c r="A912" s="222">
        <v>11922</v>
      </c>
      <c r="B912" s="222" t="s">
        <v>25742</v>
      </c>
      <c r="C912" s="222" t="s">
        <v>24850</v>
      </c>
      <c r="D912" s="223">
        <v>30.73</v>
      </c>
      <c r="E912" s="217"/>
      <c r="F912" s="217"/>
    </row>
    <row r="913" spans="1:6" ht="15.75" customHeight="1" x14ac:dyDescent="0.25">
      <c r="A913" s="222">
        <v>11923</v>
      </c>
      <c r="B913" s="222" t="s">
        <v>25743</v>
      </c>
      <c r="C913" s="222" t="s">
        <v>24850</v>
      </c>
      <c r="D913" s="223">
        <v>50.19</v>
      </c>
      <c r="E913" s="217"/>
      <c r="F913" s="217"/>
    </row>
    <row r="914" spans="1:6" ht="15.75" customHeight="1" x14ac:dyDescent="0.25">
      <c r="A914" s="222">
        <v>11916</v>
      </c>
      <c r="B914" s="222" t="s">
        <v>25744</v>
      </c>
      <c r="C914" s="222" t="s">
        <v>24850</v>
      </c>
      <c r="D914" s="223">
        <v>8.52</v>
      </c>
      <c r="E914" s="217"/>
      <c r="F914" s="217"/>
    </row>
    <row r="915" spans="1:6" ht="15.75" customHeight="1" x14ac:dyDescent="0.25">
      <c r="A915" s="222">
        <v>11914</v>
      </c>
      <c r="B915" s="222" t="s">
        <v>25745</v>
      </c>
      <c r="C915" s="222" t="s">
        <v>24850</v>
      </c>
      <c r="D915" s="223">
        <v>61.83</v>
      </c>
      <c r="E915" s="217"/>
      <c r="F915" s="217"/>
    </row>
    <row r="916" spans="1:6" ht="15.75" customHeight="1" x14ac:dyDescent="0.25">
      <c r="A916" s="222">
        <v>11917</v>
      </c>
      <c r="B916" s="222" t="s">
        <v>25746</v>
      </c>
      <c r="C916" s="222" t="s">
        <v>24850</v>
      </c>
      <c r="D916" s="223">
        <v>14.82</v>
      </c>
      <c r="E916" s="217"/>
      <c r="F916" s="217"/>
    </row>
    <row r="917" spans="1:6" ht="15.75" customHeight="1" x14ac:dyDescent="0.25">
      <c r="A917" s="222">
        <v>11918</v>
      </c>
      <c r="B917" s="222" t="s">
        <v>25747</v>
      </c>
      <c r="C917" s="222" t="s">
        <v>24850</v>
      </c>
      <c r="D917" s="223">
        <v>20.11</v>
      </c>
      <c r="E917" s="217"/>
      <c r="F917" s="217"/>
    </row>
    <row r="918" spans="1:6" ht="15.75" customHeight="1" x14ac:dyDescent="0.25">
      <c r="A918" s="222">
        <v>37734</v>
      </c>
      <c r="B918" s="222" t="s">
        <v>25748</v>
      </c>
      <c r="C918" s="222" t="s">
        <v>24831</v>
      </c>
      <c r="D918" s="223">
        <v>62208.04</v>
      </c>
      <c r="E918" s="217"/>
      <c r="F918" s="217"/>
    </row>
    <row r="919" spans="1:6" ht="15.75" customHeight="1" x14ac:dyDescent="0.25">
      <c r="A919" s="222">
        <v>42251</v>
      </c>
      <c r="B919" s="222" t="s">
        <v>25749</v>
      </c>
      <c r="C919" s="222" t="s">
        <v>24831</v>
      </c>
      <c r="D919" s="223">
        <v>70641.02</v>
      </c>
      <c r="E919" s="217"/>
      <c r="F919" s="217"/>
    </row>
    <row r="920" spans="1:6" ht="15.75" customHeight="1" x14ac:dyDescent="0.25">
      <c r="A920" s="222">
        <v>37733</v>
      </c>
      <c r="B920" s="222" t="s">
        <v>25750</v>
      </c>
      <c r="C920" s="222" t="s">
        <v>24831</v>
      </c>
      <c r="D920" s="223">
        <v>46643.35</v>
      </c>
      <c r="E920" s="217"/>
      <c r="F920" s="217"/>
    </row>
    <row r="921" spans="1:6" ht="15.75" customHeight="1" x14ac:dyDescent="0.25">
      <c r="A921" s="222">
        <v>37735</v>
      </c>
      <c r="B921" s="222" t="s">
        <v>25751</v>
      </c>
      <c r="C921" s="222" t="s">
        <v>24831</v>
      </c>
      <c r="D921" s="223">
        <v>56205.24</v>
      </c>
      <c r="E921" s="217"/>
      <c r="F921" s="217"/>
    </row>
    <row r="922" spans="1:6" ht="15.75" customHeight="1" x14ac:dyDescent="0.25">
      <c r="A922" s="222">
        <v>5090</v>
      </c>
      <c r="B922" s="222" t="s">
        <v>25752</v>
      </c>
      <c r="C922" s="222" t="s">
        <v>24831</v>
      </c>
      <c r="D922" s="223">
        <v>15.8</v>
      </c>
      <c r="E922" s="217"/>
      <c r="F922" s="217"/>
    </row>
    <row r="923" spans="1:6" ht="15.75" customHeight="1" x14ac:dyDescent="0.25">
      <c r="A923" s="222">
        <v>5085</v>
      </c>
      <c r="B923" s="222" t="s">
        <v>25753</v>
      </c>
      <c r="C923" s="222" t="s">
        <v>24831</v>
      </c>
      <c r="D923" s="223">
        <v>23.52</v>
      </c>
      <c r="E923" s="217"/>
      <c r="F923" s="217"/>
    </row>
    <row r="924" spans="1:6" ht="15.75" customHeight="1" x14ac:dyDescent="0.25">
      <c r="A924" s="222">
        <v>43603</v>
      </c>
      <c r="B924" s="222" t="s">
        <v>25754</v>
      </c>
      <c r="C924" s="222" t="s">
        <v>24831</v>
      </c>
      <c r="D924" s="223">
        <v>33.6</v>
      </c>
      <c r="E924" s="217"/>
      <c r="F924" s="217"/>
    </row>
    <row r="925" spans="1:6" ht="15.75" customHeight="1" x14ac:dyDescent="0.25">
      <c r="A925" s="222">
        <v>38374</v>
      </c>
      <c r="B925" s="222" t="s">
        <v>25755</v>
      </c>
      <c r="C925" s="222" t="s">
        <v>24831</v>
      </c>
      <c r="D925" s="223">
        <v>902.43</v>
      </c>
      <c r="E925" s="217"/>
      <c r="F925" s="217"/>
    </row>
    <row r="926" spans="1:6" ht="15.75" customHeight="1" x14ac:dyDescent="0.25">
      <c r="A926" s="222">
        <v>20209</v>
      </c>
      <c r="B926" s="222" t="s">
        <v>25756</v>
      </c>
      <c r="C926" s="222" t="s">
        <v>24850</v>
      </c>
      <c r="D926" s="223">
        <v>17.86</v>
      </c>
      <c r="E926" s="217"/>
      <c r="F926" s="217"/>
    </row>
    <row r="927" spans="1:6" ht="15.75" customHeight="1" x14ac:dyDescent="0.25">
      <c r="A927" s="222">
        <v>20212</v>
      </c>
      <c r="B927" s="222" t="s">
        <v>25757</v>
      </c>
      <c r="C927" s="222" t="s">
        <v>24850</v>
      </c>
      <c r="D927" s="223">
        <v>14.95</v>
      </c>
      <c r="E927" s="217"/>
      <c r="F927" s="217"/>
    </row>
    <row r="928" spans="1:6" ht="15.75" customHeight="1" x14ac:dyDescent="0.25">
      <c r="A928" s="222">
        <v>4433</v>
      </c>
      <c r="B928" s="222" t="s">
        <v>25758</v>
      </c>
      <c r="C928" s="222" t="s">
        <v>24850</v>
      </c>
      <c r="D928" s="223">
        <v>17.11</v>
      </c>
      <c r="E928" s="217"/>
      <c r="F928" s="217"/>
    </row>
    <row r="929" spans="1:6" ht="15.75" customHeight="1" x14ac:dyDescent="0.25">
      <c r="A929" s="222">
        <v>4430</v>
      </c>
      <c r="B929" s="222" t="s">
        <v>25759</v>
      </c>
      <c r="C929" s="222" t="s">
        <v>24850</v>
      </c>
      <c r="D929" s="223">
        <v>8.75</v>
      </c>
      <c r="E929" s="217"/>
      <c r="F929" s="217"/>
    </row>
    <row r="930" spans="1:6" ht="15.75" customHeight="1" x14ac:dyDescent="0.25">
      <c r="A930" s="222">
        <v>4400</v>
      </c>
      <c r="B930" s="222" t="s">
        <v>25760</v>
      </c>
      <c r="C930" s="222" t="s">
        <v>24850</v>
      </c>
      <c r="D930" s="223">
        <v>13.92</v>
      </c>
      <c r="E930" s="217"/>
      <c r="F930" s="217"/>
    </row>
    <row r="931" spans="1:6" ht="15.75" customHeight="1" x14ac:dyDescent="0.25">
      <c r="A931" s="222">
        <v>2729</v>
      </c>
      <c r="B931" s="222" t="s">
        <v>25761</v>
      </c>
      <c r="C931" s="222" t="s">
        <v>24831</v>
      </c>
      <c r="D931" s="223">
        <v>18.739999999999998</v>
      </c>
      <c r="E931" s="217"/>
      <c r="F931" s="217"/>
    </row>
    <row r="932" spans="1:6" ht="15.75" customHeight="1" x14ac:dyDescent="0.25">
      <c r="A932" s="222">
        <v>4513</v>
      </c>
      <c r="B932" s="222" t="s">
        <v>25762</v>
      </c>
      <c r="C932" s="222" t="s">
        <v>24850</v>
      </c>
      <c r="D932" s="223">
        <v>4.2</v>
      </c>
      <c r="E932" s="217"/>
      <c r="F932" s="217"/>
    </row>
    <row r="933" spans="1:6" ht="15.75" customHeight="1" x14ac:dyDescent="0.25">
      <c r="A933" s="222">
        <v>11871</v>
      </c>
      <c r="B933" s="222" t="s">
        <v>25763</v>
      </c>
      <c r="C933" s="222" t="s">
        <v>24831</v>
      </c>
      <c r="D933" s="223">
        <v>305</v>
      </c>
      <c r="E933" s="217"/>
      <c r="F933" s="217"/>
    </row>
    <row r="934" spans="1:6" ht="15.75" customHeight="1" x14ac:dyDescent="0.25">
      <c r="A934" s="222">
        <v>34636</v>
      </c>
      <c r="B934" s="222" t="s">
        <v>25764</v>
      </c>
      <c r="C934" s="222" t="s">
        <v>24831</v>
      </c>
      <c r="D934" s="223">
        <v>471.92</v>
      </c>
      <c r="E934" s="217"/>
      <c r="F934" s="217"/>
    </row>
    <row r="935" spans="1:6" ht="15.75" customHeight="1" x14ac:dyDescent="0.25">
      <c r="A935" s="222">
        <v>34639</v>
      </c>
      <c r="B935" s="222" t="s">
        <v>25765</v>
      </c>
      <c r="C935" s="222" t="s">
        <v>24831</v>
      </c>
      <c r="D935" s="223">
        <v>958.46</v>
      </c>
      <c r="E935" s="217"/>
      <c r="F935" s="217"/>
    </row>
    <row r="936" spans="1:6" ht="15.75" customHeight="1" x14ac:dyDescent="0.25">
      <c r="A936" s="222">
        <v>34640</v>
      </c>
      <c r="B936" s="222" t="s">
        <v>25766</v>
      </c>
      <c r="C936" s="222" t="s">
        <v>24831</v>
      </c>
      <c r="D936" s="223">
        <v>1076.5999999999999</v>
      </c>
      <c r="E936" s="217"/>
      <c r="F936" s="217"/>
    </row>
    <row r="937" spans="1:6" ht="15.75" customHeight="1" x14ac:dyDescent="0.25">
      <c r="A937" s="222">
        <v>34637</v>
      </c>
      <c r="B937" s="222" t="s">
        <v>25767</v>
      </c>
      <c r="C937" s="222" t="s">
        <v>24831</v>
      </c>
      <c r="D937" s="223">
        <v>270.95</v>
      </c>
      <c r="E937" s="217"/>
      <c r="F937" s="217"/>
    </row>
    <row r="938" spans="1:6" ht="15.75" customHeight="1" x14ac:dyDescent="0.25">
      <c r="A938" s="222">
        <v>34638</v>
      </c>
      <c r="B938" s="222" t="s">
        <v>25768</v>
      </c>
      <c r="C938" s="222" t="s">
        <v>24831</v>
      </c>
      <c r="D938" s="223">
        <v>464.64</v>
      </c>
      <c r="E938" s="217"/>
      <c r="F938" s="217"/>
    </row>
    <row r="939" spans="1:6" ht="15.75" customHeight="1" x14ac:dyDescent="0.25">
      <c r="A939" s="222">
        <v>11868</v>
      </c>
      <c r="B939" s="222" t="s">
        <v>25769</v>
      </c>
      <c r="C939" s="222" t="s">
        <v>24831</v>
      </c>
      <c r="D939" s="223">
        <v>419.18</v>
      </c>
      <c r="E939" s="217"/>
      <c r="F939" s="217"/>
    </row>
    <row r="940" spans="1:6" ht="15.75" customHeight="1" x14ac:dyDescent="0.25">
      <c r="A940" s="222">
        <v>37106</v>
      </c>
      <c r="B940" s="222" t="s">
        <v>25770</v>
      </c>
      <c r="C940" s="222" t="s">
        <v>24831</v>
      </c>
      <c r="D940" s="224">
        <v>4048.81</v>
      </c>
      <c r="E940" s="217"/>
      <c r="F940" s="217"/>
    </row>
    <row r="941" spans="1:6" ht="15.75" customHeight="1" x14ac:dyDescent="0.25">
      <c r="A941" s="222">
        <v>11869</v>
      </c>
      <c r="B941" s="222" t="s">
        <v>25771</v>
      </c>
      <c r="C941" s="222" t="s">
        <v>24831</v>
      </c>
      <c r="D941" s="224">
        <v>680.11</v>
      </c>
      <c r="E941" s="217"/>
      <c r="F941" s="217"/>
    </row>
    <row r="942" spans="1:6" ht="15.75" customHeight="1" x14ac:dyDescent="0.25">
      <c r="A942" s="222">
        <v>37104</v>
      </c>
      <c r="B942" s="222" t="s">
        <v>25772</v>
      </c>
      <c r="C942" s="222" t="s">
        <v>24831</v>
      </c>
      <c r="D942" s="224">
        <v>876.71</v>
      </c>
      <c r="E942" s="217"/>
      <c r="F942" s="217"/>
    </row>
    <row r="943" spans="1:6" ht="15.75" customHeight="1" x14ac:dyDescent="0.25">
      <c r="A943" s="222">
        <v>37105</v>
      </c>
      <c r="B943" s="222" t="s">
        <v>25773</v>
      </c>
      <c r="C943" s="222" t="s">
        <v>24831</v>
      </c>
      <c r="D943" s="224">
        <v>1952.56</v>
      </c>
      <c r="E943" s="217"/>
      <c r="F943" s="217"/>
    </row>
    <row r="944" spans="1:6" ht="15.75" customHeight="1" x14ac:dyDescent="0.25">
      <c r="A944" s="222">
        <v>34641</v>
      </c>
      <c r="B944" s="222" t="s">
        <v>25774</v>
      </c>
      <c r="C944" s="222" t="s">
        <v>24831</v>
      </c>
      <c r="D944" s="223">
        <v>62.14</v>
      </c>
      <c r="E944" s="217"/>
      <c r="F944" s="217"/>
    </row>
    <row r="945" spans="1:6" ht="15.75" customHeight="1" x14ac:dyDescent="0.25">
      <c r="A945" s="222">
        <v>43434</v>
      </c>
      <c r="B945" s="222" t="s">
        <v>25775</v>
      </c>
      <c r="C945" s="222" t="s">
        <v>24831</v>
      </c>
      <c r="D945" s="223">
        <v>67.180000000000007</v>
      </c>
      <c r="E945" s="217"/>
      <c r="F945" s="217"/>
    </row>
    <row r="946" spans="1:6" ht="15.75" customHeight="1" x14ac:dyDescent="0.25">
      <c r="A946" s="222">
        <v>43435</v>
      </c>
      <c r="B946" s="222" t="s">
        <v>25776</v>
      </c>
      <c r="C946" s="222" t="s">
        <v>24831</v>
      </c>
      <c r="D946" s="223">
        <v>123.17</v>
      </c>
      <c r="E946" s="217"/>
      <c r="F946" s="217"/>
    </row>
    <row r="947" spans="1:6" ht="15.75" customHeight="1" x14ac:dyDescent="0.25">
      <c r="A947" s="222">
        <v>43436</v>
      </c>
      <c r="B947" s="222" t="s">
        <v>25777</v>
      </c>
      <c r="C947" s="222" t="s">
        <v>24831</v>
      </c>
      <c r="D947" s="223">
        <v>215.55</v>
      </c>
      <c r="E947" s="217"/>
      <c r="F947" s="217"/>
    </row>
    <row r="948" spans="1:6" ht="15.75" customHeight="1" x14ac:dyDescent="0.25">
      <c r="A948" s="222">
        <v>43437</v>
      </c>
      <c r="B948" s="222" t="s">
        <v>25778</v>
      </c>
      <c r="C948" s="222" t="s">
        <v>24831</v>
      </c>
      <c r="D948" s="223">
        <v>390.79</v>
      </c>
      <c r="E948" s="217"/>
      <c r="F948" s="217"/>
    </row>
    <row r="949" spans="1:6" ht="15.75" customHeight="1" x14ac:dyDescent="0.25">
      <c r="A949" s="222">
        <v>43438</v>
      </c>
      <c r="B949" s="222" t="s">
        <v>25779</v>
      </c>
      <c r="C949" s="222" t="s">
        <v>24831</v>
      </c>
      <c r="D949" s="223">
        <v>699.84</v>
      </c>
      <c r="E949" s="217"/>
      <c r="F949" s="217"/>
    </row>
    <row r="950" spans="1:6" ht="15.75" customHeight="1" x14ac:dyDescent="0.25">
      <c r="A950" s="222">
        <v>41627</v>
      </c>
      <c r="B950" s="222" t="s">
        <v>25780</v>
      </c>
      <c r="C950" s="222" t="s">
        <v>24831</v>
      </c>
      <c r="D950" s="223">
        <v>103.57</v>
      </c>
      <c r="E950" s="217"/>
      <c r="F950" s="217"/>
    </row>
    <row r="951" spans="1:6" ht="15.75" customHeight="1" x14ac:dyDescent="0.25">
      <c r="A951" s="222">
        <v>41628</v>
      </c>
      <c r="B951" s="222" t="s">
        <v>25781</v>
      </c>
      <c r="C951" s="222" t="s">
        <v>24831</v>
      </c>
      <c r="D951" s="223">
        <v>190.35</v>
      </c>
      <c r="E951" s="217"/>
      <c r="F951" s="217"/>
    </row>
    <row r="952" spans="1:6" ht="15.75" customHeight="1" x14ac:dyDescent="0.25">
      <c r="A952" s="222">
        <v>41629</v>
      </c>
      <c r="B952" s="222" t="s">
        <v>25782</v>
      </c>
      <c r="C952" s="222" t="s">
        <v>24831</v>
      </c>
      <c r="D952" s="223">
        <v>241.86</v>
      </c>
      <c r="E952" s="217"/>
      <c r="F952" s="217"/>
    </row>
    <row r="953" spans="1:6" ht="15.75" customHeight="1" x14ac:dyDescent="0.25">
      <c r="A953" s="222">
        <v>43429</v>
      </c>
      <c r="B953" s="222" t="s">
        <v>25783</v>
      </c>
      <c r="C953" s="222" t="s">
        <v>24831</v>
      </c>
      <c r="D953" s="223">
        <v>53.59</v>
      </c>
      <c r="E953" s="217"/>
      <c r="F953" s="217"/>
    </row>
    <row r="954" spans="1:6" ht="15.75" customHeight="1" x14ac:dyDescent="0.25">
      <c r="A954" s="222">
        <v>43430</v>
      </c>
      <c r="B954" s="222" t="s">
        <v>25784</v>
      </c>
      <c r="C954" s="222" t="s">
        <v>24831</v>
      </c>
      <c r="D954" s="223">
        <v>89.01</v>
      </c>
      <c r="E954" s="217"/>
      <c r="F954" s="217"/>
    </row>
    <row r="955" spans="1:6" ht="15.75" customHeight="1" x14ac:dyDescent="0.25">
      <c r="A955" s="222">
        <v>43431</v>
      </c>
      <c r="B955" s="222" t="s">
        <v>25785</v>
      </c>
      <c r="C955" s="222" t="s">
        <v>24831</v>
      </c>
      <c r="D955" s="223">
        <v>172.44</v>
      </c>
      <c r="E955" s="217"/>
      <c r="F955" s="217"/>
    </row>
    <row r="956" spans="1:6" ht="15.75" customHeight="1" x14ac:dyDescent="0.25">
      <c r="A956" s="222">
        <v>43432</v>
      </c>
      <c r="B956" s="222" t="s">
        <v>25786</v>
      </c>
      <c r="C956" s="222" t="s">
        <v>24831</v>
      </c>
      <c r="D956" s="223">
        <v>358.31</v>
      </c>
      <c r="E956" s="217"/>
      <c r="F956" s="217"/>
    </row>
    <row r="957" spans="1:6" ht="15.75" customHeight="1" x14ac:dyDescent="0.25">
      <c r="A957" s="222">
        <v>43433</v>
      </c>
      <c r="B957" s="222" t="s">
        <v>25787</v>
      </c>
      <c r="C957" s="222" t="s">
        <v>24831</v>
      </c>
      <c r="D957" s="223">
        <v>564.91</v>
      </c>
      <c r="E957" s="217"/>
      <c r="F957" s="217"/>
    </row>
    <row r="958" spans="1:6" ht="15.75" customHeight="1" x14ac:dyDescent="0.25">
      <c r="A958" s="222">
        <v>43094</v>
      </c>
      <c r="B958" s="222" t="s">
        <v>25788</v>
      </c>
      <c r="C958" s="222" t="s">
        <v>24831</v>
      </c>
      <c r="D958" s="223">
        <v>158.69</v>
      </c>
      <c r="E958" s="217"/>
      <c r="F958" s="217"/>
    </row>
    <row r="959" spans="1:6" ht="15.75" customHeight="1" x14ac:dyDescent="0.25">
      <c r="A959" s="222">
        <v>43093</v>
      </c>
      <c r="B959" s="222" t="s">
        <v>25789</v>
      </c>
      <c r="C959" s="222" t="s">
        <v>24831</v>
      </c>
      <c r="D959" s="223">
        <v>168.64</v>
      </c>
      <c r="E959" s="217"/>
      <c r="F959" s="217"/>
    </row>
    <row r="960" spans="1:6" ht="15.75" customHeight="1" x14ac:dyDescent="0.25">
      <c r="A960" s="222">
        <v>1030</v>
      </c>
      <c r="B960" s="222" t="s">
        <v>25790</v>
      </c>
      <c r="C960" s="222" t="s">
        <v>24831</v>
      </c>
      <c r="D960" s="223">
        <v>33.450000000000003</v>
      </c>
      <c r="E960" s="217"/>
      <c r="F960" s="217"/>
    </row>
    <row r="961" spans="1:6" ht="15.75" customHeight="1" x14ac:dyDescent="0.25">
      <c r="A961" s="222">
        <v>11694</v>
      </c>
      <c r="B961" s="222" t="s">
        <v>25791</v>
      </c>
      <c r="C961" s="222" t="s">
        <v>24831</v>
      </c>
      <c r="D961" s="223">
        <v>739.42</v>
      </c>
      <c r="E961" s="217"/>
      <c r="F961" s="217"/>
    </row>
    <row r="962" spans="1:6" ht="15.75" customHeight="1" x14ac:dyDescent="0.25">
      <c r="A962" s="222">
        <v>11881</v>
      </c>
      <c r="B962" s="222" t="s">
        <v>25792</v>
      </c>
      <c r="C962" s="222" t="s">
        <v>24831</v>
      </c>
      <c r="D962" s="224">
        <v>95.17</v>
      </c>
      <c r="E962" s="217"/>
      <c r="F962" s="217"/>
    </row>
    <row r="963" spans="1:6" ht="15.75" customHeight="1" x14ac:dyDescent="0.25">
      <c r="A963" s="222">
        <v>35277</v>
      </c>
      <c r="B963" s="222" t="s">
        <v>25793</v>
      </c>
      <c r="C963" s="222" t="s">
        <v>24831</v>
      </c>
      <c r="D963" s="223">
        <v>400.94</v>
      </c>
      <c r="E963" s="217"/>
      <c r="F963" s="217"/>
    </row>
    <row r="964" spans="1:6" ht="15.75" customHeight="1" x14ac:dyDescent="0.25">
      <c r="A964" s="222">
        <v>10521</v>
      </c>
      <c r="B964" s="222" t="s">
        <v>25794</v>
      </c>
      <c r="C964" s="222" t="s">
        <v>24831</v>
      </c>
      <c r="D964" s="223">
        <v>206.72</v>
      </c>
      <c r="E964" s="217"/>
      <c r="F964" s="217"/>
    </row>
    <row r="965" spans="1:6" ht="15.75" customHeight="1" x14ac:dyDescent="0.25">
      <c r="A965" s="222">
        <v>10885</v>
      </c>
      <c r="B965" s="222" t="s">
        <v>25795</v>
      </c>
      <c r="C965" s="222" t="s">
        <v>24831</v>
      </c>
      <c r="D965" s="224">
        <v>261.48</v>
      </c>
      <c r="E965" s="217"/>
      <c r="F965" s="217"/>
    </row>
    <row r="966" spans="1:6" ht="15.75" customHeight="1" x14ac:dyDescent="0.25">
      <c r="A966" s="222">
        <v>20962</v>
      </c>
      <c r="B966" s="222" t="s">
        <v>25796</v>
      </c>
      <c r="C966" s="222" t="s">
        <v>24831</v>
      </c>
      <c r="D966" s="223">
        <v>216.57</v>
      </c>
      <c r="E966" s="217"/>
      <c r="F966" s="217"/>
    </row>
    <row r="967" spans="1:6" ht="15.75" customHeight="1" x14ac:dyDescent="0.25">
      <c r="A967" s="222">
        <v>20963</v>
      </c>
      <c r="B967" s="222" t="s">
        <v>25797</v>
      </c>
      <c r="C967" s="222" t="s">
        <v>24831</v>
      </c>
      <c r="D967" s="223">
        <v>264.55</v>
      </c>
      <c r="E967" s="217"/>
      <c r="F967" s="217"/>
    </row>
    <row r="968" spans="1:6" ht="15.75" customHeight="1" x14ac:dyDescent="0.25">
      <c r="A968" s="222">
        <v>2555</v>
      </c>
      <c r="B968" s="222" t="s">
        <v>25798</v>
      </c>
      <c r="C968" s="222" t="s">
        <v>24831</v>
      </c>
      <c r="D968" s="223">
        <v>1.23</v>
      </c>
      <c r="E968" s="217"/>
      <c r="F968" s="217"/>
    </row>
    <row r="969" spans="1:6" ht="15.75" customHeight="1" x14ac:dyDescent="0.25">
      <c r="A969" s="222">
        <v>2556</v>
      </c>
      <c r="B969" s="222" t="s">
        <v>25799</v>
      </c>
      <c r="C969" s="222" t="s">
        <v>24831</v>
      </c>
      <c r="D969" s="223">
        <v>1.28</v>
      </c>
      <c r="E969" s="217"/>
      <c r="F969" s="217"/>
    </row>
    <row r="970" spans="1:6" ht="15.75" customHeight="1" x14ac:dyDescent="0.25">
      <c r="A970" s="222">
        <v>2557</v>
      </c>
      <c r="B970" s="222" t="s">
        <v>25800</v>
      </c>
      <c r="C970" s="222" t="s">
        <v>24831</v>
      </c>
      <c r="D970" s="223">
        <v>2.7</v>
      </c>
      <c r="E970" s="217"/>
      <c r="F970" s="217"/>
    </row>
    <row r="971" spans="1:6" ht="15.75" customHeight="1" x14ac:dyDescent="0.25">
      <c r="A971" s="222">
        <v>10569</v>
      </c>
      <c r="B971" s="222" t="s">
        <v>25801</v>
      </c>
      <c r="C971" s="222" t="s">
        <v>24831</v>
      </c>
      <c r="D971" s="223">
        <v>2.7</v>
      </c>
      <c r="E971" s="217"/>
      <c r="F971" s="217"/>
    </row>
    <row r="972" spans="1:6" ht="15.75" customHeight="1" x14ac:dyDescent="0.25">
      <c r="A972" s="222">
        <v>39810</v>
      </c>
      <c r="B972" s="222" t="s">
        <v>25802</v>
      </c>
      <c r="C972" s="222" t="s">
        <v>24831</v>
      </c>
      <c r="D972" s="223">
        <v>21.41</v>
      </c>
      <c r="E972" s="217"/>
      <c r="F972" s="217"/>
    </row>
    <row r="973" spans="1:6" ht="15.75" customHeight="1" x14ac:dyDescent="0.25">
      <c r="A973" s="222">
        <v>39811</v>
      </c>
      <c r="B973" s="222" t="s">
        <v>25803</v>
      </c>
      <c r="C973" s="222" t="s">
        <v>24831</v>
      </c>
      <c r="D973" s="223">
        <v>26.19</v>
      </c>
      <c r="E973" s="217"/>
      <c r="F973" s="217"/>
    </row>
    <row r="974" spans="1:6" ht="15.75" customHeight="1" x14ac:dyDescent="0.25">
      <c r="A974" s="222">
        <v>39812</v>
      </c>
      <c r="B974" s="222" t="s">
        <v>25804</v>
      </c>
      <c r="C974" s="222" t="s">
        <v>24831</v>
      </c>
      <c r="D974" s="223">
        <v>43.07</v>
      </c>
      <c r="E974" s="217"/>
      <c r="F974" s="217"/>
    </row>
    <row r="975" spans="1:6" ht="15.75" customHeight="1" x14ac:dyDescent="0.25">
      <c r="A975" s="222">
        <v>43096</v>
      </c>
      <c r="B975" s="222" t="s">
        <v>25805</v>
      </c>
      <c r="C975" s="222" t="s">
        <v>24831</v>
      </c>
      <c r="D975" s="223">
        <v>142.77000000000001</v>
      </c>
      <c r="E975" s="217"/>
      <c r="F975" s="217"/>
    </row>
    <row r="976" spans="1:6" ht="15.75" customHeight="1" x14ac:dyDescent="0.25">
      <c r="A976" s="222">
        <v>43102</v>
      </c>
      <c r="B976" s="222" t="s">
        <v>25806</v>
      </c>
      <c r="C976" s="222" t="s">
        <v>24831</v>
      </c>
      <c r="D976" s="223">
        <v>86.81</v>
      </c>
      <c r="E976" s="217"/>
      <c r="F976" s="217"/>
    </row>
    <row r="977" spans="1:6" ht="15.75" customHeight="1" x14ac:dyDescent="0.25">
      <c r="A977" s="222">
        <v>43103</v>
      </c>
      <c r="B977" s="222" t="s">
        <v>25807</v>
      </c>
      <c r="C977" s="222" t="s">
        <v>24831</v>
      </c>
      <c r="D977" s="223">
        <v>127.83</v>
      </c>
      <c r="E977" s="217"/>
      <c r="F977" s="217"/>
    </row>
    <row r="978" spans="1:6" ht="15.75" customHeight="1" x14ac:dyDescent="0.25">
      <c r="A978" s="222">
        <v>43098</v>
      </c>
      <c r="B978" s="222" t="s">
        <v>25808</v>
      </c>
      <c r="C978" s="222" t="s">
        <v>24831</v>
      </c>
      <c r="D978" s="223">
        <v>48.36</v>
      </c>
      <c r="E978" s="217"/>
      <c r="F978" s="217"/>
    </row>
    <row r="979" spans="1:6" ht="15.75" customHeight="1" x14ac:dyDescent="0.25">
      <c r="A979" s="222">
        <v>43097</v>
      </c>
      <c r="B979" s="222" t="s">
        <v>25809</v>
      </c>
      <c r="C979" s="222" t="s">
        <v>24831</v>
      </c>
      <c r="D979" s="223">
        <v>28.65</v>
      </c>
      <c r="E979" s="217"/>
      <c r="F979" s="217"/>
    </row>
    <row r="980" spans="1:6" ht="15.75" customHeight="1" x14ac:dyDescent="0.25">
      <c r="A980" s="222">
        <v>43104</v>
      </c>
      <c r="B980" s="222" t="s">
        <v>25810</v>
      </c>
      <c r="C980" s="222" t="s">
        <v>24831</v>
      </c>
      <c r="D980" s="223">
        <v>338.93</v>
      </c>
      <c r="E980" s="217"/>
      <c r="F980" s="217"/>
    </row>
    <row r="981" spans="1:6" ht="15.75" customHeight="1" x14ac:dyDescent="0.25">
      <c r="A981" s="222">
        <v>39771</v>
      </c>
      <c r="B981" s="222" t="s">
        <v>25811</v>
      </c>
      <c r="C981" s="222" t="s">
        <v>24831</v>
      </c>
      <c r="D981" s="223">
        <v>25.97</v>
      </c>
      <c r="E981" s="217"/>
      <c r="F981" s="217"/>
    </row>
    <row r="982" spans="1:6" ht="15.75" customHeight="1" x14ac:dyDescent="0.25">
      <c r="A982" s="222">
        <v>39772</v>
      </c>
      <c r="B982" s="222" t="s">
        <v>25812</v>
      </c>
      <c r="C982" s="222" t="s">
        <v>24831</v>
      </c>
      <c r="D982" s="223">
        <v>51.06</v>
      </c>
      <c r="E982" s="217"/>
      <c r="F982" s="217"/>
    </row>
    <row r="983" spans="1:6" ht="15.75" customHeight="1" x14ac:dyDescent="0.25">
      <c r="A983" s="222">
        <v>39773</v>
      </c>
      <c r="B983" s="222" t="s">
        <v>25813</v>
      </c>
      <c r="C983" s="222" t="s">
        <v>24831</v>
      </c>
      <c r="D983" s="223">
        <v>82.06</v>
      </c>
      <c r="E983" s="217"/>
      <c r="F983" s="217"/>
    </row>
    <row r="984" spans="1:6" ht="15.75" customHeight="1" x14ac:dyDescent="0.25">
      <c r="A984" s="222">
        <v>39774</v>
      </c>
      <c r="B984" s="222" t="s">
        <v>25814</v>
      </c>
      <c r="C984" s="222" t="s">
        <v>24831</v>
      </c>
      <c r="D984" s="223">
        <v>122.75</v>
      </c>
      <c r="E984" s="217"/>
      <c r="F984" s="217"/>
    </row>
    <row r="985" spans="1:6" ht="15.75" customHeight="1" x14ac:dyDescent="0.25">
      <c r="A985" s="222">
        <v>39775</v>
      </c>
      <c r="B985" s="222" t="s">
        <v>25815</v>
      </c>
      <c r="C985" s="222" t="s">
        <v>24831</v>
      </c>
      <c r="D985" s="223">
        <v>163.82</v>
      </c>
      <c r="E985" s="217"/>
      <c r="F985" s="217"/>
    </row>
    <row r="986" spans="1:6" ht="15.75" customHeight="1" x14ac:dyDescent="0.25">
      <c r="A986" s="222">
        <v>39776</v>
      </c>
      <c r="B986" s="222" t="s">
        <v>25816</v>
      </c>
      <c r="C986" s="222" t="s">
        <v>24831</v>
      </c>
      <c r="D986" s="223">
        <v>197.98</v>
      </c>
      <c r="E986" s="217"/>
      <c r="F986" s="217"/>
    </row>
    <row r="987" spans="1:6" ht="15.75" customHeight="1" x14ac:dyDescent="0.25">
      <c r="A987" s="222">
        <v>39777</v>
      </c>
      <c r="B987" s="222" t="s">
        <v>25817</v>
      </c>
      <c r="C987" s="222" t="s">
        <v>24831</v>
      </c>
      <c r="D987" s="223">
        <v>250.94</v>
      </c>
      <c r="E987" s="217"/>
      <c r="F987" s="217"/>
    </row>
    <row r="988" spans="1:6" ht="15.75" customHeight="1" x14ac:dyDescent="0.25">
      <c r="A988" s="222">
        <v>20254</v>
      </c>
      <c r="B988" s="222" t="s">
        <v>25818</v>
      </c>
      <c r="C988" s="222" t="s">
        <v>24831</v>
      </c>
      <c r="D988" s="223">
        <v>18.21</v>
      </c>
      <c r="E988" s="217"/>
      <c r="F988" s="217"/>
    </row>
    <row r="989" spans="1:6" ht="15.75" customHeight="1" x14ac:dyDescent="0.25">
      <c r="A989" s="222">
        <v>20253</v>
      </c>
      <c r="B989" s="222" t="s">
        <v>25819</v>
      </c>
      <c r="C989" s="222" t="s">
        <v>24831</v>
      </c>
      <c r="D989" s="223">
        <v>59.81</v>
      </c>
      <c r="E989" s="217"/>
      <c r="F989" s="217"/>
    </row>
    <row r="990" spans="1:6" ht="15.75" customHeight="1" x14ac:dyDescent="0.25">
      <c r="A990" s="222">
        <v>11247</v>
      </c>
      <c r="B990" s="222" t="s">
        <v>25820</v>
      </c>
      <c r="C990" s="222" t="s">
        <v>24831</v>
      </c>
      <c r="D990" s="223">
        <v>1150.06</v>
      </c>
      <c r="E990" s="217"/>
      <c r="F990" s="217"/>
    </row>
    <row r="991" spans="1:6" ht="15.75" customHeight="1" x14ac:dyDescent="0.25">
      <c r="A991" s="222">
        <v>11250</v>
      </c>
      <c r="B991" s="222" t="s">
        <v>25821</v>
      </c>
      <c r="C991" s="222" t="s">
        <v>24831</v>
      </c>
      <c r="D991" s="223">
        <v>49.51</v>
      </c>
      <c r="E991" s="217"/>
      <c r="F991" s="217"/>
    </row>
    <row r="992" spans="1:6" ht="15.75" customHeight="1" x14ac:dyDescent="0.25">
      <c r="A992" s="222">
        <v>11249</v>
      </c>
      <c r="B992" s="222" t="s">
        <v>25822</v>
      </c>
      <c r="C992" s="222" t="s">
        <v>24831</v>
      </c>
      <c r="D992" s="223">
        <v>2246.48</v>
      </c>
      <c r="E992" s="217"/>
      <c r="F992" s="217"/>
    </row>
    <row r="993" spans="1:6" ht="15.75" customHeight="1" x14ac:dyDescent="0.25">
      <c r="A993" s="222">
        <v>11251</v>
      </c>
      <c r="B993" s="222" t="s">
        <v>25823</v>
      </c>
      <c r="C993" s="222" t="s">
        <v>24831</v>
      </c>
      <c r="D993" s="223">
        <v>109.67</v>
      </c>
      <c r="E993" s="217"/>
      <c r="F993" s="217"/>
    </row>
    <row r="994" spans="1:6" ht="15.75" customHeight="1" x14ac:dyDescent="0.25">
      <c r="A994" s="222">
        <v>11253</v>
      </c>
      <c r="B994" s="222" t="s">
        <v>25824</v>
      </c>
      <c r="C994" s="222" t="s">
        <v>24831</v>
      </c>
      <c r="D994" s="223">
        <v>181.73</v>
      </c>
      <c r="E994" s="217"/>
      <c r="F994" s="217"/>
    </row>
    <row r="995" spans="1:6" ht="15.75" customHeight="1" x14ac:dyDescent="0.25">
      <c r="A995" s="222">
        <v>11255</v>
      </c>
      <c r="B995" s="222" t="s">
        <v>25825</v>
      </c>
      <c r="C995" s="222" t="s">
        <v>24831</v>
      </c>
      <c r="D995" s="223">
        <v>271.69</v>
      </c>
      <c r="E995" s="217"/>
      <c r="F995" s="217"/>
    </row>
    <row r="996" spans="1:6" ht="15.75" customHeight="1" x14ac:dyDescent="0.25">
      <c r="A996" s="222">
        <v>14055</v>
      </c>
      <c r="B996" s="222" t="s">
        <v>25826</v>
      </c>
      <c r="C996" s="222" t="s">
        <v>24831</v>
      </c>
      <c r="D996" s="223">
        <v>546.54999999999995</v>
      </c>
      <c r="E996" s="217"/>
      <c r="F996" s="217"/>
    </row>
    <row r="997" spans="1:6" ht="15.75" customHeight="1" x14ac:dyDescent="0.25">
      <c r="A997" s="222">
        <v>11256</v>
      </c>
      <c r="B997" s="222" t="s">
        <v>25827</v>
      </c>
      <c r="C997" s="222" t="s">
        <v>24831</v>
      </c>
      <c r="D997" s="223">
        <v>340.32</v>
      </c>
      <c r="E997" s="217"/>
      <c r="F997" s="217"/>
    </row>
    <row r="998" spans="1:6" ht="15.75" customHeight="1" x14ac:dyDescent="0.25">
      <c r="A998" s="222">
        <v>1872</v>
      </c>
      <c r="B998" s="222" t="s">
        <v>25828</v>
      </c>
      <c r="C998" s="222" t="s">
        <v>24831</v>
      </c>
      <c r="D998" s="223">
        <v>2.2799999999999998</v>
      </c>
      <c r="E998" s="217"/>
      <c r="F998" s="217"/>
    </row>
    <row r="999" spans="1:6" ht="15.75" customHeight="1" x14ac:dyDescent="0.25">
      <c r="A999" s="222">
        <v>1873</v>
      </c>
      <c r="B999" s="222" t="s">
        <v>25829</v>
      </c>
      <c r="C999" s="222" t="s">
        <v>24831</v>
      </c>
      <c r="D999" s="223">
        <v>4.53</v>
      </c>
      <c r="E999" s="217"/>
      <c r="F999" s="217"/>
    </row>
    <row r="1000" spans="1:6" ht="15.75" customHeight="1" x14ac:dyDescent="0.25">
      <c r="A1000" s="222">
        <v>39693</v>
      </c>
      <c r="B1000" s="222" t="s">
        <v>25830</v>
      </c>
      <c r="C1000" s="222" t="s">
        <v>24831</v>
      </c>
      <c r="D1000" s="223">
        <v>2137.39</v>
      </c>
      <c r="E1000" s="217"/>
      <c r="F1000" s="217"/>
    </row>
    <row r="1001" spans="1:6" ht="15.75" customHeight="1" x14ac:dyDescent="0.25">
      <c r="A1001" s="222">
        <v>39692</v>
      </c>
      <c r="B1001" s="222" t="s">
        <v>25831</v>
      </c>
      <c r="C1001" s="222" t="s">
        <v>24831</v>
      </c>
      <c r="D1001" s="223">
        <v>683.92</v>
      </c>
      <c r="E1001" s="217"/>
      <c r="F1001" s="217"/>
    </row>
    <row r="1002" spans="1:6" ht="15.75" customHeight="1" x14ac:dyDescent="0.25">
      <c r="A1002" s="222">
        <v>34643</v>
      </c>
      <c r="B1002" s="222" t="s">
        <v>25832</v>
      </c>
      <c r="C1002" s="222" t="s">
        <v>24831</v>
      </c>
      <c r="D1002" s="223">
        <v>12.97</v>
      </c>
      <c r="E1002" s="217"/>
      <c r="F1002" s="217"/>
    </row>
    <row r="1003" spans="1:6" ht="15.75" customHeight="1" x14ac:dyDescent="0.25">
      <c r="A1003" s="222">
        <v>1062</v>
      </c>
      <c r="B1003" s="222" t="s">
        <v>25833</v>
      </c>
      <c r="C1003" s="222" t="s">
        <v>24831</v>
      </c>
      <c r="D1003" s="223">
        <v>216.74</v>
      </c>
      <c r="E1003" s="217"/>
      <c r="F1003" s="217"/>
    </row>
    <row r="1004" spans="1:6" ht="15.75" customHeight="1" x14ac:dyDescent="0.25">
      <c r="A1004" s="222">
        <v>39686</v>
      </c>
      <c r="B1004" s="222" t="s">
        <v>25834</v>
      </c>
      <c r="C1004" s="222" t="s">
        <v>24831</v>
      </c>
      <c r="D1004" s="223">
        <v>350.95</v>
      </c>
      <c r="E1004" s="217"/>
      <c r="F1004" s="217"/>
    </row>
    <row r="1005" spans="1:6" ht="15.75" customHeight="1" x14ac:dyDescent="0.25">
      <c r="A1005" s="222">
        <v>43095</v>
      </c>
      <c r="B1005" s="222" t="s">
        <v>25835</v>
      </c>
      <c r="C1005" s="222" t="s">
        <v>24831</v>
      </c>
      <c r="D1005" s="223">
        <v>94.08</v>
      </c>
      <c r="E1005" s="217"/>
      <c r="F1005" s="217"/>
    </row>
    <row r="1006" spans="1:6" ht="15.75" customHeight="1" x14ac:dyDescent="0.25">
      <c r="A1006" s="222">
        <v>1871</v>
      </c>
      <c r="B1006" s="222" t="s">
        <v>25836</v>
      </c>
      <c r="C1006" s="222" t="s">
        <v>24831</v>
      </c>
      <c r="D1006" s="223">
        <v>4.08</v>
      </c>
      <c r="E1006" s="217"/>
      <c r="F1006" s="217"/>
    </row>
    <row r="1007" spans="1:6" ht="15.75" customHeight="1" x14ac:dyDescent="0.25">
      <c r="A1007" s="222">
        <v>12001</v>
      </c>
      <c r="B1007" s="222" t="s">
        <v>25837</v>
      </c>
      <c r="C1007" s="222" t="s">
        <v>24831</v>
      </c>
      <c r="D1007" s="223">
        <v>5.9</v>
      </c>
      <c r="E1007" s="217"/>
      <c r="F1007" s="217"/>
    </row>
    <row r="1008" spans="1:6" ht="15.75" customHeight="1" x14ac:dyDescent="0.25">
      <c r="A1008" s="222">
        <v>11882</v>
      </c>
      <c r="B1008" s="222" t="s">
        <v>25838</v>
      </c>
      <c r="C1008" s="222" t="s">
        <v>24831</v>
      </c>
      <c r="D1008" s="223">
        <v>68.3</v>
      </c>
      <c r="E1008" s="217"/>
      <c r="F1008" s="217"/>
    </row>
    <row r="1009" spans="1:6" ht="15.75" customHeight="1" x14ac:dyDescent="0.25">
      <c r="A1009" s="222">
        <v>1068</v>
      </c>
      <c r="B1009" s="222" t="s">
        <v>25839</v>
      </c>
      <c r="C1009" s="222" t="s">
        <v>24831</v>
      </c>
      <c r="D1009" s="223">
        <v>1429.66</v>
      </c>
      <c r="E1009" s="217"/>
      <c r="F1009" s="217"/>
    </row>
    <row r="1010" spans="1:6" ht="15.75" customHeight="1" x14ac:dyDescent="0.25">
      <c r="A1010" s="222">
        <v>39690</v>
      </c>
      <c r="B1010" s="222" t="s">
        <v>25840</v>
      </c>
      <c r="C1010" s="222" t="s">
        <v>24831</v>
      </c>
      <c r="D1010" s="223">
        <v>2398.4899999999998</v>
      </c>
      <c r="E1010" s="217"/>
      <c r="F1010" s="217"/>
    </row>
    <row r="1011" spans="1:6" ht="15.75" customHeight="1" x14ac:dyDescent="0.25">
      <c r="A1011" s="222">
        <v>39691</v>
      </c>
      <c r="B1011" s="222" t="s">
        <v>25841</v>
      </c>
      <c r="C1011" s="222" t="s">
        <v>24831</v>
      </c>
      <c r="D1011" s="223">
        <v>3016.63</v>
      </c>
      <c r="E1011" s="217"/>
      <c r="F1011" s="217"/>
    </row>
    <row r="1012" spans="1:6" ht="15.75" customHeight="1" x14ac:dyDescent="0.25">
      <c r="A1012" s="222">
        <v>39808</v>
      </c>
      <c r="B1012" s="222" t="s">
        <v>25842</v>
      </c>
      <c r="C1012" s="222" t="s">
        <v>24831</v>
      </c>
      <c r="D1012" s="224">
        <v>49.12</v>
      </c>
      <c r="E1012" s="217"/>
      <c r="F1012" s="217"/>
    </row>
    <row r="1013" spans="1:6" ht="15.75" customHeight="1" x14ac:dyDescent="0.25">
      <c r="A1013" s="222">
        <v>39809</v>
      </c>
      <c r="B1013" s="222" t="s">
        <v>25843</v>
      </c>
      <c r="C1013" s="222" t="s">
        <v>24831</v>
      </c>
      <c r="D1013" s="223">
        <v>116.5</v>
      </c>
      <c r="E1013" s="217"/>
      <c r="F1013" s="217"/>
    </row>
    <row r="1014" spans="1:6" ht="15.75" customHeight="1" x14ac:dyDescent="0.25">
      <c r="A1014" s="222">
        <v>43439</v>
      </c>
      <c r="B1014" s="222" t="s">
        <v>25844</v>
      </c>
      <c r="C1014" s="222" t="s">
        <v>24831</v>
      </c>
      <c r="D1014" s="224">
        <v>313.52</v>
      </c>
      <c r="E1014" s="217"/>
      <c r="F1014" s="217"/>
    </row>
    <row r="1015" spans="1:6" ht="15.75" customHeight="1" x14ac:dyDescent="0.25">
      <c r="A1015" s="222">
        <v>11713</v>
      </c>
      <c r="B1015" s="222" t="s">
        <v>25845</v>
      </c>
      <c r="C1015" s="222" t="s">
        <v>24831</v>
      </c>
      <c r="D1015" s="223">
        <v>28.16</v>
      </c>
      <c r="E1015" s="217"/>
      <c r="F1015" s="217"/>
    </row>
    <row r="1016" spans="1:6" ht="15.75" customHeight="1" x14ac:dyDescent="0.25">
      <c r="A1016" s="222">
        <v>11716</v>
      </c>
      <c r="B1016" s="222" t="s">
        <v>25846</v>
      </c>
      <c r="C1016" s="222" t="s">
        <v>24831</v>
      </c>
      <c r="D1016" s="223">
        <v>12.03</v>
      </c>
      <c r="E1016" s="217"/>
      <c r="F1016" s="217"/>
    </row>
    <row r="1017" spans="1:6" ht="15.75" customHeight="1" x14ac:dyDescent="0.25">
      <c r="A1017" s="222">
        <v>5103</v>
      </c>
      <c r="B1017" s="222" t="s">
        <v>25847</v>
      </c>
      <c r="C1017" s="222" t="s">
        <v>24831</v>
      </c>
      <c r="D1017" s="223">
        <v>12.19</v>
      </c>
      <c r="E1017" s="217"/>
      <c r="F1017" s="217"/>
    </row>
    <row r="1018" spans="1:6" ht="15.75" customHeight="1" x14ac:dyDescent="0.25">
      <c r="A1018" s="222">
        <v>11712</v>
      </c>
      <c r="B1018" s="222" t="s">
        <v>25848</v>
      </c>
      <c r="C1018" s="222" t="s">
        <v>24831</v>
      </c>
      <c r="D1018" s="223">
        <v>28.4</v>
      </c>
      <c r="E1018" s="217"/>
      <c r="F1018" s="217"/>
    </row>
    <row r="1019" spans="1:6" ht="15.75" customHeight="1" x14ac:dyDescent="0.25">
      <c r="A1019" s="222">
        <v>11717</v>
      </c>
      <c r="B1019" s="222" t="s">
        <v>25849</v>
      </c>
      <c r="C1019" s="222" t="s">
        <v>24831</v>
      </c>
      <c r="D1019" s="223">
        <v>30.86</v>
      </c>
      <c r="E1019" s="217"/>
      <c r="F1019" s="217"/>
    </row>
    <row r="1020" spans="1:6" ht="15.75" customHeight="1" x14ac:dyDescent="0.25">
      <c r="A1020" s="222">
        <v>11714</v>
      </c>
      <c r="B1020" s="222" t="s">
        <v>25850</v>
      </c>
      <c r="C1020" s="222" t="s">
        <v>24831</v>
      </c>
      <c r="D1020" s="223">
        <v>38.39</v>
      </c>
      <c r="E1020" s="217"/>
      <c r="F1020" s="217"/>
    </row>
    <row r="1021" spans="1:6" ht="15.75" customHeight="1" x14ac:dyDescent="0.25">
      <c r="A1021" s="222">
        <v>11715</v>
      </c>
      <c r="B1021" s="222" t="s">
        <v>25851</v>
      </c>
      <c r="C1021" s="222" t="s">
        <v>24831</v>
      </c>
      <c r="D1021" s="223">
        <v>44.18</v>
      </c>
      <c r="E1021" s="217"/>
      <c r="F1021" s="217"/>
    </row>
    <row r="1022" spans="1:6" ht="15.75" customHeight="1" x14ac:dyDescent="0.25">
      <c r="A1022" s="222">
        <v>11880</v>
      </c>
      <c r="B1022" s="222" t="s">
        <v>25852</v>
      </c>
      <c r="C1022" s="222" t="s">
        <v>24831</v>
      </c>
      <c r="D1022" s="224">
        <v>79.41</v>
      </c>
      <c r="E1022" s="217"/>
      <c r="F1022" s="217"/>
    </row>
    <row r="1023" spans="1:6" ht="15.75" customHeight="1" x14ac:dyDescent="0.25">
      <c r="A1023" s="222">
        <v>1106</v>
      </c>
      <c r="B1023" s="222" t="s">
        <v>25853</v>
      </c>
      <c r="C1023" s="222" t="s">
        <v>24845</v>
      </c>
      <c r="D1023" s="223">
        <v>0.93</v>
      </c>
      <c r="E1023" s="217"/>
      <c r="F1023" s="217"/>
    </row>
    <row r="1024" spans="1:6" ht="15.75" customHeight="1" x14ac:dyDescent="0.25">
      <c r="A1024" s="222">
        <v>11161</v>
      </c>
      <c r="B1024" s="222" t="s">
        <v>25854</v>
      </c>
      <c r="C1024" s="222" t="s">
        <v>24845</v>
      </c>
      <c r="D1024" s="223">
        <v>1.55</v>
      </c>
      <c r="E1024" s="217"/>
      <c r="F1024" s="217"/>
    </row>
    <row r="1025" spans="1:6" ht="15.75" customHeight="1" x14ac:dyDescent="0.25">
      <c r="A1025" s="222">
        <v>1107</v>
      </c>
      <c r="B1025" s="222" t="s">
        <v>25855</v>
      </c>
      <c r="C1025" s="222" t="s">
        <v>24845</v>
      </c>
      <c r="D1025" s="223">
        <v>0.79</v>
      </c>
      <c r="E1025" s="217"/>
      <c r="F1025" s="217"/>
    </row>
    <row r="1026" spans="1:6" ht="15.75" customHeight="1" x14ac:dyDescent="0.25">
      <c r="A1026" s="222">
        <v>4758</v>
      </c>
      <c r="B1026" s="222" t="s">
        <v>25856</v>
      </c>
      <c r="C1026" s="222" t="s">
        <v>24839</v>
      </c>
      <c r="D1026" s="223">
        <v>15.71</v>
      </c>
      <c r="E1026" s="217"/>
      <c r="F1026" s="217"/>
    </row>
    <row r="1027" spans="1:6" ht="15.75" customHeight="1" x14ac:dyDescent="0.25">
      <c r="A1027" s="222">
        <v>41080</v>
      </c>
      <c r="B1027" s="222" t="s">
        <v>25857</v>
      </c>
      <c r="C1027" s="222" t="s">
        <v>25027</v>
      </c>
      <c r="D1027" s="223">
        <v>2785.16</v>
      </c>
      <c r="E1027" s="217"/>
      <c r="F1027" s="217"/>
    </row>
    <row r="1028" spans="1:6" ht="15.75" customHeight="1" x14ac:dyDescent="0.25">
      <c r="A1028" s="222">
        <v>25963</v>
      </c>
      <c r="B1028" s="222" t="s">
        <v>25858</v>
      </c>
      <c r="C1028" s="222" t="s">
        <v>24845</v>
      </c>
      <c r="D1028" s="223">
        <v>0.11</v>
      </c>
      <c r="E1028" s="217"/>
      <c r="F1028" s="217"/>
    </row>
    <row r="1029" spans="1:6" ht="15.75" customHeight="1" x14ac:dyDescent="0.25">
      <c r="A1029" s="222">
        <v>4759</v>
      </c>
      <c r="B1029" s="222" t="s">
        <v>310</v>
      </c>
      <c r="C1029" s="222" t="s">
        <v>24839</v>
      </c>
      <c r="D1029" s="223">
        <v>12.9</v>
      </c>
      <c r="E1029" s="217"/>
      <c r="F1029" s="217"/>
    </row>
    <row r="1030" spans="1:6" ht="15.75" customHeight="1" x14ac:dyDescent="0.25">
      <c r="A1030" s="222">
        <v>41068</v>
      </c>
      <c r="B1030" s="222" t="s">
        <v>25859</v>
      </c>
      <c r="C1030" s="222" t="s">
        <v>25027</v>
      </c>
      <c r="D1030" s="223">
        <v>2286.1799999999998</v>
      </c>
      <c r="E1030" s="217"/>
      <c r="F1030" s="217"/>
    </row>
    <row r="1031" spans="1:6" ht="15.75" customHeight="1" x14ac:dyDescent="0.25">
      <c r="A1031" s="222">
        <v>1108</v>
      </c>
      <c r="B1031" s="222" t="s">
        <v>25860</v>
      </c>
      <c r="C1031" s="222" t="s">
        <v>24850</v>
      </c>
      <c r="D1031" s="224">
        <v>23.31</v>
      </c>
      <c r="E1031" s="217"/>
      <c r="F1031" s="217"/>
    </row>
    <row r="1032" spans="1:6" ht="15.75" customHeight="1" x14ac:dyDescent="0.25">
      <c r="A1032" s="222">
        <v>1117</v>
      </c>
      <c r="B1032" s="222" t="s">
        <v>25861</v>
      </c>
      <c r="C1032" s="222" t="s">
        <v>24850</v>
      </c>
      <c r="D1032" s="224">
        <v>23.5</v>
      </c>
      <c r="E1032" s="217"/>
      <c r="F1032" s="217"/>
    </row>
    <row r="1033" spans="1:6" ht="15.75" customHeight="1" x14ac:dyDescent="0.25">
      <c r="A1033" s="222">
        <v>1118</v>
      </c>
      <c r="B1033" s="222" t="s">
        <v>25862</v>
      </c>
      <c r="C1033" s="222" t="s">
        <v>24850</v>
      </c>
      <c r="D1033" s="224">
        <v>27.77</v>
      </c>
      <c r="E1033" s="217"/>
      <c r="F1033" s="217"/>
    </row>
    <row r="1034" spans="1:6" ht="15.75" customHeight="1" x14ac:dyDescent="0.25">
      <c r="A1034" s="222">
        <v>1110</v>
      </c>
      <c r="B1034" s="222" t="s">
        <v>25863</v>
      </c>
      <c r="C1034" s="222" t="s">
        <v>24850</v>
      </c>
      <c r="D1034" s="223">
        <v>27.77</v>
      </c>
      <c r="E1034" s="217"/>
      <c r="F1034" s="217"/>
    </row>
    <row r="1035" spans="1:6" ht="15.75" customHeight="1" x14ac:dyDescent="0.25">
      <c r="A1035" s="222">
        <v>12618</v>
      </c>
      <c r="B1035" s="222" t="s">
        <v>25864</v>
      </c>
      <c r="C1035" s="222" t="s">
        <v>24831</v>
      </c>
      <c r="D1035" s="223">
        <v>44.27</v>
      </c>
      <c r="E1035" s="217"/>
      <c r="F1035" s="217"/>
    </row>
    <row r="1036" spans="1:6" ht="15.75" customHeight="1" x14ac:dyDescent="0.25">
      <c r="A1036" s="222">
        <v>40784</v>
      </c>
      <c r="B1036" s="222" t="s">
        <v>25865</v>
      </c>
      <c r="C1036" s="222" t="s">
        <v>24850</v>
      </c>
      <c r="D1036" s="223">
        <v>76.599999999999994</v>
      </c>
      <c r="E1036" s="217"/>
      <c r="F1036" s="217"/>
    </row>
    <row r="1037" spans="1:6" ht="15.75" customHeight="1" x14ac:dyDescent="0.25">
      <c r="A1037" s="222">
        <v>40782</v>
      </c>
      <c r="B1037" s="222" t="s">
        <v>25866</v>
      </c>
      <c r="C1037" s="222" t="s">
        <v>24850</v>
      </c>
      <c r="D1037" s="223">
        <v>30.06</v>
      </c>
      <c r="E1037" s="217"/>
      <c r="F1037" s="217"/>
    </row>
    <row r="1038" spans="1:6" ht="15.75" customHeight="1" x14ac:dyDescent="0.25">
      <c r="A1038" s="222">
        <v>40783</v>
      </c>
      <c r="B1038" s="222" t="s">
        <v>25867</v>
      </c>
      <c r="C1038" s="222" t="s">
        <v>24850</v>
      </c>
      <c r="D1038" s="223">
        <v>39.159999999999997</v>
      </c>
      <c r="E1038" s="217"/>
      <c r="F1038" s="217"/>
    </row>
    <row r="1039" spans="1:6" ht="15.75" customHeight="1" x14ac:dyDescent="0.25">
      <c r="A1039" s="222">
        <v>1109</v>
      </c>
      <c r="B1039" s="222" t="s">
        <v>25868</v>
      </c>
      <c r="C1039" s="222" t="s">
        <v>24850</v>
      </c>
      <c r="D1039" s="223">
        <v>23.31</v>
      </c>
      <c r="E1039" s="217"/>
      <c r="F1039" s="217"/>
    </row>
    <row r="1040" spans="1:6" ht="15.75" customHeight="1" x14ac:dyDescent="0.25">
      <c r="A1040" s="222">
        <v>1119</v>
      </c>
      <c r="B1040" s="222" t="s">
        <v>25869</v>
      </c>
      <c r="C1040" s="222" t="s">
        <v>24850</v>
      </c>
      <c r="D1040" s="223">
        <v>15.03</v>
      </c>
      <c r="E1040" s="217"/>
      <c r="F1040" s="217"/>
    </row>
    <row r="1041" spans="1:6" ht="15.75" customHeight="1" x14ac:dyDescent="0.25">
      <c r="A1041" s="222">
        <v>13115</v>
      </c>
      <c r="B1041" s="222" t="s">
        <v>25870</v>
      </c>
      <c r="C1041" s="222" t="s">
        <v>24850</v>
      </c>
      <c r="D1041" s="223">
        <v>14.06</v>
      </c>
      <c r="E1041" s="217"/>
      <c r="F1041" s="217"/>
    </row>
    <row r="1042" spans="1:6" ht="15.75" customHeight="1" x14ac:dyDescent="0.25">
      <c r="A1042" s="222">
        <v>10541</v>
      </c>
      <c r="B1042" s="222" t="s">
        <v>25871</v>
      </c>
      <c r="C1042" s="222" t="s">
        <v>24850</v>
      </c>
      <c r="D1042" s="223">
        <v>17.190000000000001</v>
      </c>
      <c r="E1042" s="217"/>
      <c r="F1042" s="217"/>
    </row>
    <row r="1043" spans="1:6" ht="15.75" customHeight="1" x14ac:dyDescent="0.25">
      <c r="A1043" s="222">
        <v>10542</v>
      </c>
      <c r="B1043" s="222" t="s">
        <v>25872</v>
      </c>
      <c r="C1043" s="222" t="s">
        <v>24850</v>
      </c>
      <c r="D1043" s="223">
        <v>22.47</v>
      </c>
      <c r="E1043" s="217"/>
      <c r="F1043" s="217"/>
    </row>
    <row r="1044" spans="1:6" ht="15.75" customHeight="1" x14ac:dyDescent="0.25">
      <c r="A1044" s="222">
        <v>10543</v>
      </c>
      <c r="B1044" s="222" t="s">
        <v>25873</v>
      </c>
      <c r="C1044" s="222" t="s">
        <v>24850</v>
      </c>
      <c r="D1044" s="223">
        <v>36.47</v>
      </c>
      <c r="E1044" s="217"/>
      <c r="F1044" s="217"/>
    </row>
    <row r="1045" spans="1:6" ht="15.75" customHeight="1" x14ac:dyDescent="0.25">
      <c r="A1045" s="222">
        <v>10544</v>
      </c>
      <c r="B1045" s="222" t="s">
        <v>25874</v>
      </c>
      <c r="C1045" s="222" t="s">
        <v>24850</v>
      </c>
      <c r="D1045" s="223">
        <v>47.17</v>
      </c>
      <c r="E1045" s="217"/>
      <c r="F1045" s="217"/>
    </row>
    <row r="1046" spans="1:6" ht="15.75" customHeight="1" x14ac:dyDescent="0.25">
      <c r="A1046" s="222">
        <v>10545</v>
      </c>
      <c r="B1046" s="222" t="s">
        <v>25875</v>
      </c>
      <c r="C1046" s="222" t="s">
        <v>24850</v>
      </c>
      <c r="D1046" s="223">
        <v>88.15</v>
      </c>
      <c r="E1046" s="217"/>
      <c r="F1046" s="217"/>
    </row>
    <row r="1047" spans="1:6" ht="15.75" customHeight="1" x14ac:dyDescent="0.25">
      <c r="A1047" s="222">
        <v>38365</v>
      </c>
      <c r="B1047" s="222" t="s">
        <v>25876</v>
      </c>
      <c r="C1047" s="222" t="s">
        <v>24829</v>
      </c>
      <c r="D1047" s="223">
        <v>1.81</v>
      </c>
      <c r="E1047" s="217"/>
      <c r="F1047" s="217"/>
    </row>
    <row r="1048" spans="1:6" ht="15.75" customHeight="1" x14ac:dyDescent="0.25">
      <c r="A1048" s="222">
        <v>37745</v>
      </c>
      <c r="B1048" s="222" t="s">
        <v>25877</v>
      </c>
      <c r="C1048" s="222" t="s">
        <v>24831</v>
      </c>
      <c r="D1048" s="223">
        <v>294300</v>
      </c>
      <c r="E1048" s="217"/>
      <c r="F1048" s="217"/>
    </row>
    <row r="1049" spans="1:6" ht="15.75" customHeight="1" x14ac:dyDescent="0.25">
      <c r="A1049" s="222">
        <v>37754</v>
      </c>
      <c r="B1049" s="222" t="s">
        <v>25878</v>
      </c>
      <c r="C1049" s="222" t="s">
        <v>24831</v>
      </c>
      <c r="D1049" s="224">
        <v>307338.59999999998</v>
      </c>
      <c r="E1049" s="217"/>
      <c r="F1049" s="217"/>
    </row>
    <row r="1050" spans="1:6" ht="15.75" customHeight="1" x14ac:dyDescent="0.25">
      <c r="A1050" s="222">
        <v>37748</v>
      </c>
      <c r="B1050" s="222" t="s">
        <v>25879</v>
      </c>
      <c r="C1050" s="222" t="s">
        <v>24831</v>
      </c>
      <c r="D1050" s="223">
        <v>312880.01</v>
      </c>
      <c r="E1050" s="217"/>
      <c r="F1050" s="217"/>
    </row>
    <row r="1051" spans="1:6" ht="15.75" customHeight="1" x14ac:dyDescent="0.25">
      <c r="A1051" s="222">
        <v>37761</v>
      </c>
      <c r="B1051" s="222" t="s">
        <v>25880</v>
      </c>
      <c r="C1051" s="222" t="s">
        <v>24831</v>
      </c>
      <c r="D1051" s="223">
        <v>258909.48</v>
      </c>
      <c r="E1051" s="217"/>
      <c r="F1051" s="217"/>
    </row>
    <row r="1052" spans="1:6" ht="15.75" customHeight="1" x14ac:dyDescent="0.25">
      <c r="A1052" s="222">
        <v>37757</v>
      </c>
      <c r="B1052" s="222" t="s">
        <v>25881</v>
      </c>
      <c r="C1052" s="222" t="s">
        <v>24831</v>
      </c>
      <c r="D1052" s="224">
        <v>360424.35</v>
      </c>
      <c r="E1052" s="217"/>
      <c r="F1052" s="217"/>
    </row>
    <row r="1053" spans="1:6" ht="15.75" customHeight="1" x14ac:dyDescent="0.25">
      <c r="A1053" s="222">
        <v>37759</v>
      </c>
      <c r="B1053" s="222" t="s">
        <v>25882</v>
      </c>
      <c r="C1053" s="222" t="s">
        <v>24831</v>
      </c>
      <c r="D1053" s="223">
        <v>361821.36</v>
      </c>
      <c r="E1053" s="217"/>
      <c r="F1053" s="217"/>
    </row>
    <row r="1054" spans="1:6" ht="15.75" customHeight="1" x14ac:dyDescent="0.25">
      <c r="A1054" s="222">
        <v>37766</v>
      </c>
      <c r="B1054" s="222" t="s">
        <v>25883</v>
      </c>
      <c r="C1054" s="222" t="s">
        <v>24831</v>
      </c>
      <c r="D1054" s="223">
        <v>361821.33</v>
      </c>
      <c r="E1054" s="217"/>
      <c r="F1054" s="217"/>
    </row>
    <row r="1055" spans="1:6" ht="15.75" customHeight="1" x14ac:dyDescent="0.25">
      <c r="A1055" s="222">
        <v>37752</v>
      </c>
      <c r="B1055" s="222" t="s">
        <v>25884</v>
      </c>
      <c r="C1055" s="222" t="s">
        <v>24831</v>
      </c>
      <c r="D1055" s="223">
        <v>328107.24</v>
      </c>
      <c r="E1055" s="217"/>
      <c r="F1055" s="217"/>
    </row>
    <row r="1056" spans="1:6" ht="15.75" customHeight="1" x14ac:dyDescent="0.25">
      <c r="A1056" s="222">
        <v>37760</v>
      </c>
      <c r="B1056" s="222" t="s">
        <v>25885</v>
      </c>
      <c r="C1056" s="222" t="s">
        <v>24831</v>
      </c>
      <c r="D1056" s="223">
        <v>345523.09</v>
      </c>
      <c r="E1056" s="217"/>
      <c r="F1056" s="217"/>
    </row>
    <row r="1057" spans="1:6" ht="15.75" customHeight="1" x14ac:dyDescent="0.25">
      <c r="A1057" s="222">
        <v>37765</v>
      </c>
      <c r="B1057" s="222" t="s">
        <v>25886</v>
      </c>
      <c r="C1057" s="222" t="s">
        <v>24831</v>
      </c>
      <c r="D1057" s="223">
        <v>241214.25</v>
      </c>
      <c r="E1057" s="217"/>
      <c r="F1057" s="217"/>
    </row>
    <row r="1058" spans="1:6" ht="15.75" customHeight="1" x14ac:dyDescent="0.25">
      <c r="A1058" s="222">
        <v>37746</v>
      </c>
      <c r="B1058" s="222" t="s">
        <v>25887</v>
      </c>
      <c r="C1058" s="222" t="s">
        <v>24831</v>
      </c>
      <c r="D1058" s="223">
        <v>264450.88</v>
      </c>
      <c r="E1058" s="217"/>
      <c r="F1058" s="217"/>
    </row>
    <row r="1059" spans="1:6" ht="15.75" customHeight="1" x14ac:dyDescent="0.25">
      <c r="A1059" s="222">
        <v>37750</v>
      </c>
      <c r="B1059" s="222" t="s">
        <v>25888</v>
      </c>
      <c r="C1059" s="222" t="s">
        <v>24831</v>
      </c>
      <c r="D1059" s="223">
        <v>263519.57</v>
      </c>
      <c r="E1059" s="217"/>
      <c r="F1059" s="217"/>
    </row>
    <row r="1060" spans="1:6" ht="15.75" customHeight="1" x14ac:dyDescent="0.25">
      <c r="A1060" s="222">
        <v>37753</v>
      </c>
      <c r="B1060" s="222" t="s">
        <v>25889</v>
      </c>
      <c r="C1060" s="222" t="s">
        <v>24831</v>
      </c>
      <c r="D1060" s="223">
        <v>262588.23</v>
      </c>
      <c r="E1060" s="217"/>
      <c r="F1060" s="217"/>
    </row>
    <row r="1061" spans="1:6" ht="15.75" customHeight="1" x14ac:dyDescent="0.25">
      <c r="A1061" s="222">
        <v>37756</v>
      </c>
      <c r="B1061" s="222" t="s">
        <v>25890</v>
      </c>
      <c r="C1061" s="222" t="s">
        <v>24831</v>
      </c>
      <c r="D1061" s="223">
        <v>258909.48</v>
      </c>
      <c r="E1061" s="217"/>
      <c r="F1061" s="217"/>
    </row>
    <row r="1062" spans="1:6" ht="15.75" customHeight="1" x14ac:dyDescent="0.25">
      <c r="A1062" s="222">
        <v>37755</v>
      </c>
      <c r="B1062" s="222" t="s">
        <v>25891</v>
      </c>
      <c r="C1062" s="222" t="s">
        <v>24831</v>
      </c>
      <c r="D1062" s="223">
        <v>376256.95</v>
      </c>
      <c r="E1062" s="217"/>
      <c r="F1062" s="217"/>
    </row>
    <row r="1063" spans="1:6" ht="15.75" customHeight="1" x14ac:dyDescent="0.25">
      <c r="A1063" s="222">
        <v>37758</v>
      </c>
      <c r="B1063" s="222" t="s">
        <v>25892</v>
      </c>
      <c r="C1063" s="222" t="s">
        <v>24831</v>
      </c>
      <c r="D1063" s="223">
        <v>424686.08000000002</v>
      </c>
      <c r="E1063" s="217"/>
      <c r="F1063" s="217"/>
    </row>
    <row r="1064" spans="1:6" ht="15.75" customHeight="1" x14ac:dyDescent="0.25">
      <c r="A1064" s="222">
        <v>37747</v>
      </c>
      <c r="B1064" s="222" t="s">
        <v>25893</v>
      </c>
      <c r="C1064" s="222" t="s">
        <v>24831</v>
      </c>
      <c r="D1064" s="223">
        <v>382124.32</v>
      </c>
      <c r="E1064" s="217"/>
      <c r="F1064" s="217"/>
    </row>
    <row r="1065" spans="1:6" ht="15.75" customHeight="1" x14ac:dyDescent="0.25">
      <c r="A1065" s="222">
        <v>37767</v>
      </c>
      <c r="B1065" s="222" t="s">
        <v>25894</v>
      </c>
      <c r="C1065" s="222" t="s">
        <v>24831</v>
      </c>
      <c r="D1065" s="223">
        <v>403265.51</v>
      </c>
      <c r="E1065" s="217"/>
      <c r="F1065" s="217"/>
    </row>
    <row r="1066" spans="1:6" ht="15.75" customHeight="1" x14ac:dyDescent="0.25">
      <c r="A1066" s="222">
        <v>37751</v>
      </c>
      <c r="B1066" s="222" t="s">
        <v>25895</v>
      </c>
      <c r="C1066" s="222" t="s">
        <v>24831</v>
      </c>
      <c r="D1066" s="223">
        <v>403265.51</v>
      </c>
      <c r="E1066" s="217"/>
      <c r="F1066" s="217"/>
    </row>
    <row r="1067" spans="1:6" ht="15.75" customHeight="1" x14ac:dyDescent="0.25">
      <c r="A1067" s="222">
        <v>37749</v>
      </c>
      <c r="B1067" s="222" t="s">
        <v>25896</v>
      </c>
      <c r="C1067" s="222" t="s">
        <v>24831</v>
      </c>
      <c r="D1067" s="223">
        <v>398608.86</v>
      </c>
      <c r="E1067" s="217"/>
      <c r="F1067" s="217"/>
    </row>
    <row r="1068" spans="1:6" ht="15.75" customHeight="1" x14ac:dyDescent="0.25">
      <c r="A1068" s="222">
        <v>1159</v>
      </c>
      <c r="B1068" s="222" t="s">
        <v>25897</v>
      </c>
      <c r="C1068" s="222" t="s">
        <v>24831</v>
      </c>
      <c r="D1068" s="223">
        <v>182026</v>
      </c>
      <c r="E1068" s="217"/>
      <c r="F1068" s="217"/>
    </row>
    <row r="1069" spans="1:6" ht="15.75" customHeight="1" x14ac:dyDescent="0.25">
      <c r="A1069" s="222">
        <v>12114</v>
      </c>
      <c r="B1069" s="222" t="s">
        <v>25898</v>
      </c>
      <c r="C1069" s="222" t="s">
        <v>24831</v>
      </c>
      <c r="D1069" s="223">
        <v>132.72</v>
      </c>
      <c r="E1069" s="217"/>
      <c r="F1069" s="217"/>
    </row>
    <row r="1070" spans="1:6" ht="15.75" customHeight="1" x14ac:dyDescent="0.25">
      <c r="A1070" s="222">
        <v>38106</v>
      </c>
      <c r="B1070" s="222" t="s">
        <v>25899</v>
      </c>
      <c r="C1070" s="222" t="s">
        <v>24831</v>
      </c>
      <c r="D1070" s="224">
        <v>18.03</v>
      </c>
      <c r="E1070" s="217"/>
      <c r="F1070" s="217"/>
    </row>
    <row r="1071" spans="1:6" ht="15.75" customHeight="1" x14ac:dyDescent="0.25">
      <c r="A1071" s="222">
        <v>38085</v>
      </c>
      <c r="B1071" s="222" t="s">
        <v>25900</v>
      </c>
      <c r="C1071" s="222" t="s">
        <v>24831</v>
      </c>
      <c r="D1071" s="224">
        <v>21.3</v>
      </c>
      <c r="E1071" s="217"/>
      <c r="F1071" s="217"/>
    </row>
    <row r="1072" spans="1:6" ht="15.75" customHeight="1" x14ac:dyDescent="0.25">
      <c r="A1072" s="222">
        <v>38599</v>
      </c>
      <c r="B1072" s="222" t="s">
        <v>25901</v>
      </c>
      <c r="C1072" s="222" t="s">
        <v>24831</v>
      </c>
      <c r="D1072" s="224">
        <v>3.71</v>
      </c>
      <c r="E1072" s="217"/>
      <c r="F1072" s="217"/>
    </row>
    <row r="1073" spans="1:6" ht="15.75" customHeight="1" x14ac:dyDescent="0.25">
      <c r="A1073" s="222">
        <v>38596</v>
      </c>
      <c r="B1073" s="222" t="s">
        <v>25902</v>
      </c>
      <c r="C1073" s="222" t="s">
        <v>24831</v>
      </c>
      <c r="D1073" s="224">
        <v>3.08</v>
      </c>
      <c r="E1073" s="217"/>
      <c r="F1073" s="217"/>
    </row>
    <row r="1074" spans="1:6" ht="15.75" customHeight="1" x14ac:dyDescent="0.25">
      <c r="A1074" s="222">
        <v>38600</v>
      </c>
      <c r="B1074" s="222" t="s">
        <v>25903</v>
      </c>
      <c r="C1074" s="222" t="s">
        <v>24831</v>
      </c>
      <c r="D1074" s="224">
        <v>3.93</v>
      </c>
      <c r="E1074" s="217"/>
      <c r="F1074" s="217"/>
    </row>
    <row r="1075" spans="1:6" ht="15.75" customHeight="1" x14ac:dyDescent="0.25">
      <c r="A1075" s="222">
        <v>38597</v>
      </c>
      <c r="B1075" s="222" t="s">
        <v>25904</v>
      </c>
      <c r="C1075" s="222" t="s">
        <v>24831</v>
      </c>
      <c r="D1075" s="224">
        <v>3.1</v>
      </c>
      <c r="E1075" s="217"/>
      <c r="F1075" s="217"/>
    </row>
    <row r="1076" spans="1:6" ht="15.75" customHeight="1" x14ac:dyDescent="0.25">
      <c r="A1076" s="222">
        <v>659</v>
      </c>
      <c r="B1076" s="222" t="s">
        <v>25905</v>
      </c>
      <c r="C1076" s="222" t="s">
        <v>24831</v>
      </c>
      <c r="D1076" s="224">
        <v>1.78</v>
      </c>
      <c r="E1076" s="217"/>
      <c r="F1076" s="217"/>
    </row>
    <row r="1077" spans="1:6" ht="15.75" customHeight="1" x14ac:dyDescent="0.25">
      <c r="A1077" s="222">
        <v>660</v>
      </c>
      <c r="B1077" s="222" t="s">
        <v>25906</v>
      </c>
      <c r="C1077" s="222" t="s">
        <v>24831</v>
      </c>
      <c r="D1077" s="224">
        <v>2.14</v>
      </c>
      <c r="E1077" s="217"/>
      <c r="F1077" s="217"/>
    </row>
    <row r="1078" spans="1:6" ht="15.75" customHeight="1" x14ac:dyDescent="0.25">
      <c r="A1078" s="222">
        <v>658</v>
      </c>
      <c r="B1078" s="222" t="s">
        <v>25907</v>
      </c>
      <c r="C1078" s="222" t="s">
        <v>24831</v>
      </c>
      <c r="D1078" s="224">
        <v>1.2</v>
      </c>
      <c r="E1078" s="217"/>
      <c r="F1078" s="217"/>
    </row>
    <row r="1079" spans="1:6" ht="15.75" customHeight="1" x14ac:dyDescent="0.25">
      <c r="A1079" s="222">
        <v>38548</v>
      </c>
      <c r="B1079" s="222" t="s">
        <v>25908</v>
      </c>
      <c r="C1079" s="222" t="s">
        <v>24831</v>
      </c>
      <c r="D1079" s="224">
        <v>2.2200000000000002</v>
      </c>
      <c r="E1079" s="217"/>
      <c r="F1079" s="217"/>
    </row>
    <row r="1080" spans="1:6" ht="15.75" customHeight="1" x14ac:dyDescent="0.25">
      <c r="A1080" s="222">
        <v>34649</v>
      </c>
      <c r="B1080" s="222" t="s">
        <v>25909</v>
      </c>
      <c r="C1080" s="222" t="s">
        <v>24831</v>
      </c>
      <c r="D1080" s="224">
        <v>2.99</v>
      </c>
      <c r="E1080" s="217"/>
      <c r="F1080" s="217"/>
    </row>
    <row r="1081" spans="1:6" ht="15.75" customHeight="1" x14ac:dyDescent="0.25">
      <c r="A1081" s="222">
        <v>34655</v>
      </c>
      <c r="B1081" s="222" t="s">
        <v>25910</v>
      </c>
      <c r="C1081" s="222" t="s">
        <v>24831</v>
      </c>
      <c r="D1081" s="224">
        <v>3.97</v>
      </c>
      <c r="E1081" s="217"/>
      <c r="F1081" s="217"/>
    </row>
    <row r="1082" spans="1:6" ht="15.75" customHeight="1" x14ac:dyDescent="0.25">
      <c r="A1082" s="222">
        <v>40607</v>
      </c>
      <c r="B1082" s="222" t="s">
        <v>25911</v>
      </c>
      <c r="C1082" s="222" t="s">
        <v>24831</v>
      </c>
      <c r="D1082" s="224">
        <v>3.92</v>
      </c>
      <c r="E1082" s="217"/>
      <c r="F1082" s="217"/>
    </row>
    <row r="1083" spans="1:6" ht="15.75" customHeight="1" x14ac:dyDescent="0.25">
      <c r="A1083" s="222">
        <v>569</v>
      </c>
      <c r="B1083" s="222" t="s">
        <v>25912</v>
      </c>
      <c r="C1083" s="222" t="s">
        <v>24845</v>
      </c>
      <c r="D1083" s="224">
        <v>6.7</v>
      </c>
      <c r="E1083" s="217"/>
      <c r="F1083" s="217"/>
    </row>
    <row r="1084" spans="1:6" ht="15.75" customHeight="1" x14ac:dyDescent="0.25">
      <c r="A1084" s="222">
        <v>567</v>
      </c>
      <c r="B1084" s="222" t="s">
        <v>25913</v>
      </c>
      <c r="C1084" s="222" t="s">
        <v>24850</v>
      </c>
      <c r="D1084" s="224">
        <v>9.7899999999999991</v>
      </c>
      <c r="E1084" s="217"/>
      <c r="F1084" s="217"/>
    </row>
    <row r="1085" spans="1:6" ht="15.75" customHeight="1" x14ac:dyDescent="0.25">
      <c r="A1085" s="222">
        <v>574</v>
      </c>
      <c r="B1085" s="222" t="s">
        <v>25914</v>
      </c>
      <c r="C1085" s="222" t="s">
        <v>24850</v>
      </c>
      <c r="D1085" s="224">
        <v>25.74</v>
      </c>
      <c r="E1085" s="217"/>
      <c r="F1085" s="217"/>
    </row>
    <row r="1086" spans="1:6" ht="15.75" customHeight="1" x14ac:dyDescent="0.25">
      <c r="A1086" s="222">
        <v>568</v>
      </c>
      <c r="B1086" s="222" t="s">
        <v>25915</v>
      </c>
      <c r="C1086" s="222" t="s">
        <v>24850</v>
      </c>
      <c r="D1086" s="224">
        <v>54.23</v>
      </c>
      <c r="E1086" s="217"/>
      <c r="F1086" s="217"/>
    </row>
    <row r="1087" spans="1:6" ht="15.75" customHeight="1" x14ac:dyDescent="0.25">
      <c r="A1087" s="222">
        <v>585</v>
      </c>
      <c r="B1087" s="222" t="s">
        <v>25916</v>
      </c>
      <c r="C1087" s="222" t="s">
        <v>24845</v>
      </c>
      <c r="D1087" s="224">
        <v>28.93</v>
      </c>
      <c r="E1087" s="217"/>
      <c r="F1087" s="217"/>
    </row>
    <row r="1088" spans="1:6" ht="15.75" customHeight="1" x14ac:dyDescent="0.25">
      <c r="A1088" s="222">
        <v>4777</v>
      </c>
      <c r="B1088" s="222" t="s">
        <v>25917</v>
      </c>
      <c r="C1088" s="222" t="s">
        <v>24845</v>
      </c>
      <c r="D1088" s="224">
        <v>7.78</v>
      </c>
      <c r="E1088" s="217"/>
      <c r="F1088" s="217"/>
    </row>
    <row r="1089" spans="1:6" ht="15.75" customHeight="1" x14ac:dyDescent="0.25">
      <c r="A1089" s="222">
        <v>587</v>
      </c>
      <c r="B1089" s="222" t="s">
        <v>25918</v>
      </c>
      <c r="C1089" s="222" t="s">
        <v>24845</v>
      </c>
      <c r="D1089" s="224">
        <v>31</v>
      </c>
      <c r="E1089" s="217"/>
      <c r="F1089" s="217"/>
    </row>
    <row r="1090" spans="1:6" ht="15.75" customHeight="1" x14ac:dyDescent="0.25">
      <c r="A1090" s="222">
        <v>590</v>
      </c>
      <c r="B1090" s="222" t="s">
        <v>25919</v>
      </c>
      <c r="C1090" s="222" t="s">
        <v>24845</v>
      </c>
      <c r="D1090" s="224">
        <v>29.96</v>
      </c>
      <c r="E1090" s="217"/>
      <c r="F1090" s="217"/>
    </row>
    <row r="1091" spans="1:6" ht="15.75" customHeight="1" x14ac:dyDescent="0.25">
      <c r="A1091" s="222">
        <v>592</v>
      </c>
      <c r="B1091" s="222" t="s">
        <v>25920</v>
      </c>
      <c r="C1091" s="222" t="s">
        <v>24845</v>
      </c>
      <c r="D1091" s="223">
        <v>31</v>
      </c>
      <c r="E1091" s="217"/>
      <c r="F1091" s="217"/>
    </row>
    <row r="1092" spans="1:6" ht="15.75" customHeight="1" x14ac:dyDescent="0.25">
      <c r="A1092" s="222">
        <v>586</v>
      </c>
      <c r="B1092" s="222" t="s">
        <v>25921</v>
      </c>
      <c r="C1092" s="222" t="s">
        <v>24850</v>
      </c>
      <c r="D1092" s="223">
        <v>18.22</v>
      </c>
      <c r="E1092" s="217"/>
      <c r="F1092" s="217"/>
    </row>
    <row r="1093" spans="1:6" ht="15.75" customHeight="1" x14ac:dyDescent="0.25">
      <c r="A1093" s="222">
        <v>591</v>
      </c>
      <c r="B1093" s="222" t="s">
        <v>25922</v>
      </c>
      <c r="C1093" s="222" t="s">
        <v>24845</v>
      </c>
      <c r="D1093" s="223">
        <v>28.93</v>
      </c>
      <c r="E1093" s="217"/>
      <c r="F1093" s="217"/>
    </row>
    <row r="1094" spans="1:6" ht="15.75" customHeight="1" x14ac:dyDescent="0.25">
      <c r="A1094" s="222">
        <v>588</v>
      </c>
      <c r="B1094" s="222" t="s">
        <v>25923</v>
      </c>
      <c r="C1094" s="222" t="s">
        <v>24850</v>
      </c>
      <c r="D1094" s="223">
        <v>28.83</v>
      </c>
      <c r="E1094" s="217"/>
      <c r="F1094" s="217"/>
    </row>
    <row r="1095" spans="1:6" ht="15.75" customHeight="1" x14ac:dyDescent="0.25">
      <c r="A1095" s="222">
        <v>589</v>
      </c>
      <c r="B1095" s="222" t="s">
        <v>25924</v>
      </c>
      <c r="C1095" s="222" t="s">
        <v>24850</v>
      </c>
      <c r="D1095" s="223">
        <v>48.73</v>
      </c>
      <c r="E1095" s="217"/>
      <c r="F1095" s="217"/>
    </row>
    <row r="1096" spans="1:6" ht="15.75" customHeight="1" x14ac:dyDescent="0.25">
      <c r="A1096" s="222">
        <v>584</v>
      </c>
      <c r="B1096" s="222" t="s">
        <v>25925</v>
      </c>
      <c r="C1096" s="222" t="s">
        <v>24850</v>
      </c>
      <c r="D1096" s="223">
        <v>30.79</v>
      </c>
      <c r="E1096" s="217"/>
      <c r="F1096" s="217"/>
    </row>
    <row r="1097" spans="1:6" ht="15.75" customHeight="1" x14ac:dyDescent="0.25">
      <c r="A1097" s="222">
        <v>1165</v>
      </c>
      <c r="B1097" s="222" t="s">
        <v>25926</v>
      </c>
      <c r="C1097" s="222" t="s">
        <v>24831</v>
      </c>
      <c r="D1097" s="223">
        <v>11.56</v>
      </c>
      <c r="E1097" s="217"/>
      <c r="F1097" s="217"/>
    </row>
    <row r="1098" spans="1:6" ht="15.75" customHeight="1" x14ac:dyDescent="0.25">
      <c r="A1098" s="222">
        <v>1164</v>
      </c>
      <c r="B1098" s="222" t="s">
        <v>25927</v>
      </c>
      <c r="C1098" s="222" t="s">
        <v>24831</v>
      </c>
      <c r="D1098" s="223">
        <v>9.36</v>
      </c>
      <c r="E1098" s="217"/>
      <c r="F1098" s="217"/>
    </row>
    <row r="1099" spans="1:6" ht="15.75" customHeight="1" x14ac:dyDescent="0.25">
      <c r="A1099" s="222">
        <v>1162</v>
      </c>
      <c r="B1099" s="222" t="s">
        <v>25928</v>
      </c>
      <c r="C1099" s="222" t="s">
        <v>24831</v>
      </c>
      <c r="D1099" s="223">
        <v>3.25</v>
      </c>
      <c r="E1099" s="217"/>
      <c r="F1099" s="217"/>
    </row>
    <row r="1100" spans="1:6" ht="15.75" customHeight="1" x14ac:dyDescent="0.25">
      <c r="A1100" s="222">
        <v>12395</v>
      </c>
      <c r="B1100" s="222" t="s">
        <v>25929</v>
      </c>
      <c r="C1100" s="222" t="s">
        <v>24831</v>
      </c>
      <c r="D1100" s="223">
        <v>3.16</v>
      </c>
      <c r="E1100" s="217"/>
      <c r="F1100" s="217"/>
    </row>
    <row r="1101" spans="1:6" ht="15.75" customHeight="1" x14ac:dyDescent="0.25">
      <c r="A1101" s="222">
        <v>1170</v>
      </c>
      <c r="B1101" s="222" t="s">
        <v>25930</v>
      </c>
      <c r="C1101" s="222" t="s">
        <v>24831</v>
      </c>
      <c r="D1101" s="223">
        <v>6.13</v>
      </c>
      <c r="E1101" s="217"/>
      <c r="F1101" s="217"/>
    </row>
    <row r="1102" spans="1:6" ht="15.75" customHeight="1" x14ac:dyDescent="0.25">
      <c r="A1102" s="222">
        <v>1169</v>
      </c>
      <c r="B1102" s="222" t="s">
        <v>25931</v>
      </c>
      <c r="C1102" s="222" t="s">
        <v>24831</v>
      </c>
      <c r="D1102" s="223">
        <v>30.12</v>
      </c>
      <c r="E1102" s="217"/>
      <c r="F1102" s="217"/>
    </row>
    <row r="1103" spans="1:6" ht="15.75" customHeight="1" x14ac:dyDescent="0.25">
      <c r="A1103" s="222">
        <v>1166</v>
      </c>
      <c r="B1103" s="222" t="s">
        <v>25932</v>
      </c>
      <c r="C1103" s="222" t="s">
        <v>24831</v>
      </c>
      <c r="D1103" s="223">
        <v>16.7</v>
      </c>
      <c r="E1103" s="217"/>
      <c r="F1103" s="217"/>
    </row>
    <row r="1104" spans="1:6" ht="15.75" customHeight="1" x14ac:dyDescent="0.25">
      <c r="A1104" s="222">
        <v>1163</v>
      </c>
      <c r="B1104" s="222" t="s">
        <v>25933</v>
      </c>
      <c r="C1104" s="222" t="s">
        <v>24831</v>
      </c>
      <c r="D1104" s="223">
        <v>4.21</v>
      </c>
      <c r="E1104" s="217"/>
      <c r="F1104" s="217"/>
    </row>
    <row r="1105" spans="1:6" ht="15.75" customHeight="1" x14ac:dyDescent="0.25">
      <c r="A1105" s="222">
        <v>12396</v>
      </c>
      <c r="B1105" s="222" t="s">
        <v>25934</v>
      </c>
      <c r="C1105" s="222" t="s">
        <v>24831</v>
      </c>
      <c r="D1105" s="223">
        <v>3.16</v>
      </c>
      <c r="E1105" s="217"/>
      <c r="F1105" s="217"/>
    </row>
    <row r="1106" spans="1:6" ht="15.75" customHeight="1" x14ac:dyDescent="0.25">
      <c r="A1106" s="222">
        <v>1168</v>
      </c>
      <c r="B1106" s="222" t="s">
        <v>25935</v>
      </c>
      <c r="C1106" s="222" t="s">
        <v>24831</v>
      </c>
      <c r="D1106" s="223">
        <v>42.94</v>
      </c>
      <c r="E1106" s="217"/>
      <c r="F1106" s="217"/>
    </row>
    <row r="1107" spans="1:6" ht="15.75" customHeight="1" x14ac:dyDescent="0.25">
      <c r="A1107" s="222">
        <v>1167</v>
      </c>
      <c r="B1107" s="222" t="s">
        <v>25936</v>
      </c>
      <c r="C1107" s="222" t="s">
        <v>24831</v>
      </c>
      <c r="D1107" s="223">
        <v>71.83</v>
      </c>
      <c r="E1107" s="217"/>
      <c r="F1107" s="217"/>
    </row>
    <row r="1108" spans="1:6" ht="15.75" customHeight="1" x14ac:dyDescent="0.25">
      <c r="A1108" s="222">
        <v>36331</v>
      </c>
      <c r="B1108" s="222" t="s">
        <v>25937</v>
      </c>
      <c r="C1108" s="222" t="s">
        <v>24831</v>
      </c>
      <c r="D1108" s="223">
        <v>1.71</v>
      </c>
      <c r="E1108" s="217"/>
      <c r="F1108" s="217"/>
    </row>
    <row r="1109" spans="1:6" ht="15.75" customHeight="1" x14ac:dyDescent="0.25">
      <c r="A1109" s="222">
        <v>36346</v>
      </c>
      <c r="B1109" s="222" t="s">
        <v>25938</v>
      </c>
      <c r="C1109" s="222" t="s">
        <v>24831</v>
      </c>
      <c r="D1109" s="223">
        <v>2.93</v>
      </c>
      <c r="E1109" s="217"/>
      <c r="F1109" s="217"/>
    </row>
    <row r="1110" spans="1:6" ht="15.75" customHeight="1" x14ac:dyDescent="0.25">
      <c r="A1110" s="222">
        <v>1210</v>
      </c>
      <c r="B1110" s="222" t="s">
        <v>25939</v>
      </c>
      <c r="C1110" s="222" t="s">
        <v>24831</v>
      </c>
      <c r="D1110" s="223">
        <v>12.46</v>
      </c>
      <c r="E1110" s="217"/>
      <c r="F1110" s="217"/>
    </row>
    <row r="1111" spans="1:6" ht="15.75" customHeight="1" x14ac:dyDescent="0.25">
      <c r="A1111" s="222">
        <v>1203</v>
      </c>
      <c r="B1111" s="222" t="s">
        <v>25940</v>
      </c>
      <c r="C1111" s="222" t="s">
        <v>24831</v>
      </c>
      <c r="D1111" s="223">
        <v>12.08</v>
      </c>
      <c r="E1111" s="217"/>
      <c r="F1111" s="217"/>
    </row>
    <row r="1112" spans="1:6" ht="15.75" customHeight="1" x14ac:dyDescent="0.25">
      <c r="A1112" s="222">
        <v>1197</v>
      </c>
      <c r="B1112" s="222" t="s">
        <v>25941</v>
      </c>
      <c r="C1112" s="222" t="s">
        <v>24831</v>
      </c>
      <c r="D1112" s="223">
        <v>1.54</v>
      </c>
      <c r="E1112" s="217"/>
      <c r="F1112" s="217"/>
    </row>
    <row r="1113" spans="1:6" ht="15.75" customHeight="1" x14ac:dyDescent="0.25">
      <c r="A1113" s="222">
        <v>1202</v>
      </c>
      <c r="B1113" s="222" t="s">
        <v>25942</v>
      </c>
      <c r="C1113" s="222" t="s">
        <v>24831</v>
      </c>
      <c r="D1113" s="223">
        <v>4.1500000000000004</v>
      </c>
      <c r="E1113" s="217"/>
      <c r="F1113" s="217"/>
    </row>
    <row r="1114" spans="1:6" ht="15.75" customHeight="1" x14ac:dyDescent="0.25">
      <c r="A1114" s="222">
        <v>1188</v>
      </c>
      <c r="B1114" s="222" t="s">
        <v>25943</v>
      </c>
      <c r="C1114" s="222" t="s">
        <v>24831</v>
      </c>
      <c r="D1114" s="223">
        <v>24.56</v>
      </c>
      <c r="E1114" s="217"/>
      <c r="F1114" s="217"/>
    </row>
    <row r="1115" spans="1:6" ht="15.75" customHeight="1" x14ac:dyDescent="0.25">
      <c r="A1115" s="222">
        <v>1211</v>
      </c>
      <c r="B1115" s="222" t="s">
        <v>25944</v>
      </c>
      <c r="C1115" s="222" t="s">
        <v>24831</v>
      </c>
      <c r="D1115" s="223">
        <v>12.67</v>
      </c>
      <c r="E1115" s="217"/>
      <c r="F1115" s="217"/>
    </row>
    <row r="1116" spans="1:6" ht="15.75" customHeight="1" x14ac:dyDescent="0.25">
      <c r="A1116" s="222">
        <v>1198</v>
      </c>
      <c r="B1116" s="222" t="s">
        <v>25945</v>
      </c>
      <c r="C1116" s="222" t="s">
        <v>24831</v>
      </c>
      <c r="D1116" s="223">
        <v>2.2799999999999998</v>
      </c>
      <c r="E1116" s="217"/>
      <c r="F1116" s="217"/>
    </row>
    <row r="1117" spans="1:6" ht="15.75" customHeight="1" x14ac:dyDescent="0.25">
      <c r="A1117" s="222">
        <v>1199</v>
      </c>
      <c r="B1117" s="222" t="s">
        <v>25946</v>
      </c>
      <c r="C1117" s="222" t="s">
        <v>24831</v>
      </c>
      <c r="D1117" s="223">
        <v>32.08</v>
      </c>
      <c r="E1117" s="217"/>
      <c r="F1117" s="217"/>
    </row>
    <row r="1118" spans="1:6" ht="15.75" customHeight="1" x14ac:dyDescent="0.25">
      <c r="A1118" s="222">
        <v>20088</v>
      </c>
      <c r="B1118" s="222" t="s">
        <v>25947</v>
      </c>
      <c r="C1118" s="222" t="s">
        <v>24831</v>
      </c>
      <c r="D1118" s="223">
        <v>13.37</v>
      </c>
      <c r="E1118" s="217"/>
      <c r="F1118" s="217"/>
    </row>
    <row r="1119" spans="1:6" ht="15.75" customHeight="1" x14ac:dyDescent="0.25">
      <c r="A1119" s="222">
        <v>20089</v>
      </c>
      <c r="B1119" s="222" t="s">
        <v>25948</v>
      </c>
      <c r="C1119" s="222" t="s">
        <v>24831</v>
      </c>
      <c r="D1119" s="223">
        <v>63.73</v>
      </c>
      <c r="E1119" s="217"/>
      <c r="F1119" s="217"/>
    </row>
    <row r="1120" spans="1:6" ht="15.75" customHeight="1" x14ac:dyDescent="0.25">
      <c r="A1120" s="222">
        <v>20087</v>
      </c>
      <c r="B1120" s="222" t="s">
        <v>25949</v>
      </c>
      <c r="C1120" s="222" t="s">
        <v>24831</v>
      </c>
      <c r="D1120" s="223">
        <v>9.6300000000000008</v>
      </c>
      <c r="E1120" s="217"/>
      <c r="F1120" s="217"/>
    </row>
    <row r="1121" spans="1:6" ht="15.75" customHeight="1" x14ac:dyDescent="0.25">
      <c r="A1121" s="222">
        <v>1200</v>
      </c>
      <c r="B1121" s="222" t="s">
        <v>25950</v>
      </c>
      <c r="C1121" s="222" t="s">
        <v>24831</v>
      </c>
      <c r="D1121" s="223">
        <v>7.82</v>
      </c>
      <c r="E1121" s="217"/>
      <c r="F1121" s="217"/>
    </row>
    <row r="1122" spans="1:6" ht="15.75" customHeight="1" x14ac:dyDescent="0.25">
      <c r="A1122" s="222">
        <v>12909</v>
      </c>
      <c r="B1122" s="222" t="s">
        <v>25951</v>
      </c>
      <c r="C1122" s="222" t="s">
        <v>24831</v>
      </c>
      <c r="D1122" s="223">
        <v>3.54</v>
      </c>
      <c r="E1122" s="217"/>
      <c r="F1122" s="217"/>
    </row>
    <row r="1123" spans="1:6" ht="15.75" customHeight="1" x14ac:dyDescent="0.25">
      <c r="A1123" s="222">
        <v>12910</v>
      </c>
      <c r="B1123" s="222" t="s">
        <v>25952</v>
      </c>
      <c r="C1123" s="222" t="s">
        <v>24831</v>
      </c>
      <c r="D1123" s="223">
        <v>5.91</v>
      </c>
      <c r="E1123" s="217"/>
      <c r="F1123" s="217"/>
    </row>
    <row r="1124" spans="1:6" ht="15.75" customHeight="1" x14ac:dyDescent="0.25">
      <c r="A1124" s="222">
        <v>1184</v>
      </c>
      <c r="B1124" s="222" t="s">
        <v>25953</v>
      </c>
      <c r="C1124" s="222" t="s">
        <v>24831</v>
      </c>
      <c r="D1124" s="223">
        <v>78.87</v>
      </c>
      <c r="E1124" s="217"/>
      <c r="F1124" s="217"/>
    </row>
    <row r="1125" spans="1:6" ht="15.75" customHeight="1" x14ac:dyDescent="0.25">
      <c r="A1125" s="222">
        <v>1191</v>
      </c>
      <c r="B1125" s="222" t="s">
        <v>25954</v>
      </c>
      <c r="C1125" s="222" t="s">
        <v>24831</v>
      </c>
      <c r="D1125" s="223">
        <v>1.1200000000000001</v>
      </c>
      <c r="E1125" s="217"/>
      <c r="F1125" s="217"/>
    </row>
    <row r="1126" spans="1:6" ht="15.75" customHeight="1" x14ac:dyDescent="0.25">
      <c r="A1126" s="222">
        <v>1185</v>
      </c>
      <c r="B1126" s="222" t="s">
        <v>25955</v>
      </c>
      <c r="C1126" s="222" t="s">
        <v>24831</v>
      </c>
      <c r="D1126" s="223">
        <v>1.28</v>
      </c>
      <c r="E1126" s="217"/>
      <c r="F1126" s="217"/>
    </row>
    <row r="1127" spans="1:6" ht="15.75" customHeight="1" x14ac:dyDescent="0.25">
      <c r="A1127" s="222">
        <v>1189</v>
      </c>
      <c r="B1127" s="222" t="s">
        <v>25956</v>
      </c>
      <c r="C1127" s="222" t="s">
        <v>24831</v>
      </c>
      <c r="D1127" s="223">
        <v>2.2200000000000002</v>
      </c>
      <c r="E1127" s="217"/>
      <c r="F1127" s="217"/>
    </row>
    <row r="1128" spans="1:6" ht="15.75" customHeight="1" x14ac:dyDescent="0.25">
      <c r="A1128" s="222">
        <v>1193</v>
      </c>
      <c r="B1128" s="222" t="s">
        <v>25957</v>
      </c>
      <c r="C1128" s="222" t="s">
        <v>24831</v>
      </c>
      <c r="D1128" s="223">
        <v>4.2699999999999996</v>
      </c>
      <c r="E1128" s="217"/>
      <c r="F1128" s="217"/>
    </row>
    <row r="1129" spans="1:6" ht="15.75" customHeight="1" x14ac:dyDescent="0.25">
      <c r="A1129" s="222">
        <v>1194</v>
      </c>
      <c r="B1129" s="222" t="s">
        <v>25958</v>
      </c>
      <c r="C1129" s="222" t="s">
        <v>24831</v>
      </c>
      <c r="D1129" s="223">
        <v>8.09</v>
      </c>
      <c r="E1129" s="217"/>
      <c r="F1129" s="217"/>
    </row>
    <row r="1130" spans="1:6" ht="15.75" customHeight="1" x14ac:dyDescent="0.25">
      <c r="A1130" s="222">
        <v>1195</v>
      </c>
      <c r="B1130" s="222" t="s">
        <v>25959</v>
      </c>
      <c r="C1130" s="222" t="s">
        <v>24831</v>
      </c>
      <c r="D1130" s="223">
        <v>12.16</v>
      </c>
      <c r="E1130" s="217"/>
      <c r="F1130" s="217"/>
    </row>
    <row r="1131" spans="1:6" ht="15.75" customHeight="1" x14ac:dyDescent="0.25">
      <c r="A1131" s="222">
        <v>1204</v>
      </c>
      <c r="B1131" s="222" t="s">
        <v>25960</v>
      </c>
      <c r="C1131" s="222" t="s">
        <v>24831</v>
      </c>
      <c r="D1131" s="223">
        <v>22.12</v>
      </c>
      <c r="E1131" s="217"/>
      <c r="F1131" s="217"/>
    </row>
    <row r="1132" spans="1:6" ht="15.75" customHeight="1" x14ac:dyDescent="0.25">
      <c r="A1132" s="222">
        <v>1205</v>
      </c>
      <c r="B1132" s="222" t="s">
        <v>25961</v>
      </c>
      <c r="C1132" s="222" t="s">
        <v>24831</v>
      </c>
      <c r="D1132" s="223">
        <v>52.47</v>
      </c>
      <c r="E1132" s="217"/>
      <c r="F1132" s="217"/>
    </row>
    <row r="1133" spans="1:6" ht="15.75" customHeight="1" x14ac:dyDescent="0.25">
      <c r="A1133" s="222">
        <v>1207</v>
      </c>
      <c r="B1133" s="222" t="s">
        <v>25962</v>
      </c>
      <c r="C1133" s="222" t="s">
        <v>24831</v>
      </c>
      <c r="D1133" s="223">
        <v>32.229999999999997</v>
      </c>
      <c r="E1133" s="217"/>
      <c r="F1133" s="217"/>
    </row>
    <row r="1134" spans="1:6" ht="15.75" customHeight="1" x14ac:dyDescent="0.25">
      <c r="A1134" s="222">
        <v>1206</v>
      </c>
      <c r="B1134" s="222" t="s">
        <v>25963</v>
      </c>
      <c r="C1134" s="222" t="s">
        <v>24831</v>
      </c>
      <c r="D1134" s="223">
        <v>8.08</v>
      </c>
      <c r="E1134" s="217"/>
      <c r="F1134" s="217"/>
    </row>
    <row r="1135" spans="1:6" ht="15.75" customHeight="1" x14ac:dyDescent="0.25">
      <c r="A1135" s="222">
        <v>1183</v>
      </c>
      <c r="B1135" s="222" t="s">
        <v>25964</v>
      </c>
      <c r="C1135" s="222" t="s">
        <v>24831</v>
      </c>
      <c r="D1135" s="223">
        <v>21.04</v>
      </c>
      <c r="E1135" s="217"/>
      <c r="F1135" s="217"/>
    </row>
    <row r="1136" spans="1:6" ht="15.75" customHeight="1" x14ac:dyDescent="0.25">
      <c r="A1136" s="222">
        <v>42685</v>
      </c>
      <c r="B1136" s="222" t="s">
        <v>25965</v>
      </c>
      <c r="C1136" s="222" t="s">
        <v>24831</v>
      </c>
      <c r="D1136" s="223">
        <v>76.33</v>
      </c>
      <c r="E1136" s="217"/>
      <c r="F1136" s="217"/>
    </row>
    <row r="1137" spans="1:6" ht="15.75" customHeight="1" x14ac:dyDescent="0.25">
      <c r="A1137" s="222">
        <v>42686</v>
      </c>
      <c r="B1137" s="222" t="s">
        <v>25966</v>
      </c>
      <c r="C1137" s="222" t="s">
        <v>24831</v>
      </c>
      <c r="D1137" s="223">
        <v>118.83</v>
      </c>
      <c r="E1137" s="217"/>
      <c r="F1137" s="217"/>
    </row>
    <row r="1138" spans="1:6" ht="15.75" customHeight="1" x14ac:dyDescent="0.25">
      <c r="A1138" s="222">
        <v>12894</v>
      </c>
      <c r="B1138" s="222" t="s">
        <v>25967</v>
      </c>
      <c r="C1138" s="222" t="s">
        <v>24831</v>
      </c>
      <c r="D1138" s="223">
        <v>16.25</v>
      </c>
      <c r="E1138" s="217"/>
      <c r="F1138" s="217"/>
    </row>
    <row r="1139" spans="1:6" ht="15.75" customHeight="1" x14ac:dyDescent="0.25">
      <c r="A1139" s="222">
        <v>12895</v>
      </c>
      <c r="B1139" s="222" t="s">
        <v>25968</v>
      </c>
      <c r="C1139" s="222" t="s">
        <v>24831</v>
      </c>
      <c r="D1139" s="223">
        <v>12.5</v>
      </c>
      <c r="E1139" s="217"/>
      <c r="F1139" s="217"/>
    </row>
    <row r="1140" spans="1:6" ht="15.75" customHeight="1" x14ac:dyDescent="0.25">
      <c r="A1140" s="222">
        <v>1631</v>
      </c>
      <c r="B1140" s="222" t="s">
        <v>25969</v>
      </c>
      <c r="C1140" s="222" t="s">
        <v>24831</v>
      </c>
      <c r="D1140" s="223">
        <v>111.77</v>
      </c>
      <c r="E1140" s="217"/>
      <c r="F1140" s="217"/>
    </row>
    <row r="1141" spans="1:6" ht="15.75" customHeight="1" x14ac:dyDescent="0.25">
      <c r="A1141" s="222">
        <v>1633</v>
      </c>
      <c r="B1141" s="222" t="s">
        <v>25970</v>
      </c>
      <c r="C1141" s="222" t="s">
        <v>24831</v>
      </c>
      <c r="D1141" s="223">
        <v>189.9</v>
      </c>
      <c r="E1141" s="217"/>
      <c r="F1141" s="217"/>
    </row>
    <row r="1142" spans="1:6" ht="15.75" customHeight="1" x14ac:dyDescent="0.25">
      <c r="A1142" s="222">
        <v>10818</v>
      </c>
      <c r="B1142" s="222" t="s">
        <v>25971</v>
      </c>
      <c r="C1142" s="222" t="s">
        <v>24845</v>
      </c>
      <c r="D1142" s="223">
        <v>46</v>
      </c>
      <c r="E1142" s="217"/>
      <c r="F1142" s="217"/>
    </row>
    <row r="1143" spans="1:6" ht="15.75" customHeight="1" x14ac:dyDescent="0.25">
      <c r="A1143" s="222">
        <v>39359</v>
      </c>
      <c r="B1143" s="222" t="s">
        <v>25972</v>
      </c>
      <c r="C1143" s="222" t="s">
        <v>24831</v>
      </c>
      <c r="D1143" s="223">
        <v>31.56</v>
      </c>
      <c r="E1143" s="217"/>
      <c r="F1143" s="217"/>
    </row>
    <row r="1144" spans="1:6" ht="15.75" customHeight="1" x14ac:dyDescent="0.25">
      <c r="A1144" s="222">
        <v>39360</v>
      </c>
      <c r="B1144" s="222" t="s">
        <v>25973</v>
      </c>
      <c r="C1144" s="222" t="s">
        <v>24831</v>
      </c>
      <c r="D1144" s="223">
        <v>28.68</v>
      </c>
      <c r="E1144" s="217"/>
      <c r="F1144" s="217"/>
    </row>
    <row r="1145" spans="1:6" ht="15.75" customHeight="1" x14ac:dyDescent="0.25">
      <c r="A1145" s="222">
        <v>10710</v>
      </c>
      <c r="B1145" s="222" t="s">
        <v>25974</v>
      </c>
      <c r="C1145" s="222" t="s">
        <v>24829</v>
      </c>
      <c r="D1145" s="223">
        <v>125.8</v>
      </c>
      <c r="E1145" s="217"/>
      <c r="F1145" s="217"/>
    </row>
    <row r="1146" spans="1:6" ht="15.75" customHeight="1" x14ac:dyDescent="0.25">
      <c r="A1146" s="222">
        <v>10709</v>
      </c>
      <c r="B1146" s="222" t="s">
        <v>25975</v>
      </c>
      <c r="C1146" s="222" t="s">
        <v>24829</v>
      </c>
      <c r="D1146" s="223">
        <v>154.55000000000001</v>
      </c>
      <c r="E1146" s="217"/>
      <c r="F1146" s="217"/>
    </row>
    <row r="1147" spans="1:6" ht="15.75" customHeight="1" x14ac:dyDescent="0.25">
      <c r="A1147" s="222">
        <v>39636</v>
      </c>
      <c r="B1147" s="222" t="s">
        <v>25976</v>
      </c>
      <c r="C1147" s="222" t="s">
        <v>24829</v>
      </c>
      <c r="D1147" s="223">
        <v>157.82</v>
      </c>
      <c r="E1147" s="217"/>
      <c r="F1147" s="217"/>
    </row>
    <row r="1148" spans="1:6" ht="15.75" customHeight="1" x14ac:dyDescent="0.25">
      <c r="A1148" s="222">
        <v>10708</v>
      </c>
      <c r="B1148" s="222" t="s">
        <v>25977</v>
      </c>
      <c r="C1148" s="222" t="s">
        <v>24829</v>
      </c>
      <c r="D1148" s="223">
        <v>48.7</v>
      </c>
      <c r="E1148" s="217"/>
      <c r="F1148" s="217"/>
    </row>
    <row r="1149" spans="1:6" ht="15.75" customHeight="1" x14ac:dyDescent="0.25">
      <c r="A1149" s="222">
        <v>39635</v>
      </c>
      <c r="B1149" s="222" t="s">
        <v>25978</v>
      </c>
      <c r="C1149" s="222" t="s">
        <v>24829</v>
      </c>
      <c r="D1149" s="223">
        <v>82.91</v>
      </c>
      <c r="E1149" s="217"/>
      <c r="F1149" s="217"/>
    </row>
    <row r="1150" spans="1:6" ht="15.75" customHeight="1" x14ac:dyDescent="0.25">
      <c r="A1150" s="222">
        <v>6117</v>
      </c>
      <c r="B1150" s="222" t="s">
        <v>25979</v>
      </c>
      <c r="C1150" s="222" t="s">
        <v>24839</v>
      </c>
      <c r="D1150" s="223">
        <v>10.15</v>
      </c>
      <c r="E1150" s="217"/>
      <c r="F1150" s="217"/>
    </row>
    <row r="1151" spans="1:6" ht="15.75" customHeight="1" x14ac:dyDescent="0.25">
      <c r="A1151" s="222">
        <v>40913</v>
      </c>
      <c r="B1151" s="222" t="s">
        <v>25980</v>
      </c>
      <c r="C1151" s="222" t="s">
        <v>25027</v>
      </c>
      <c r="D1151" s="223">
        <v>1801.18</v>
      </c>
      <c r="E1151" s="217"/>
      <c r="F1151" s="217"/>
    </row>
    <row r="1152" spans="1:6" ht="15.75" customHeight="1" x14ac:dyDescent="0.25">
      <c r="A1152" s="222">
        <v>1214</v>
      </c>
      <c r="B1152" s="222" t="s">
        <v>25981</v>
      </c>
      <c r="C1152" s="222" t="s">
        <v>24839</v>
      </c>
      <c r="D1152" s="223">
        <v>12.12</v>
      </c>
      <c r="E1152" s="217"/>
      <c r="F1152" s="217"/>
    </row>
    <row r="1153" spans="1:6" ht="15.75" customHeight="1" x14ac:dyDescent="0.25">
      <c r="A1153" s="222">
        <v>40915</v>
      </c>
      <c r="B1153" s="222" t="s">
        <v>25982</v>
      </c>
      <c r="C1153" s="222" t="s">
        <v>25027</v>
      </c>
      <c r="D1153" s="223">
        <v>2146.69</v>
      </c>
      <c r="E1153" s="217"/>
      <c r="F1153" s="217"/>
    </row>
    <row r="1154" spans="1:6" ht="15.75" customHeight="1" x14ac:dyDescent="0.25">
      <c r="A1154" s="222">
        <v>1213</v>
      </c>
      <c r="B1154" s="222" t="s">
        <v>25983</v>
      </c>
      <c r="C1154" s="222" t="s">
        <v>24839</v>
      </c>
      <c r="D1154" s="223">
        <v>12.9</v>
      </c>
      <c r="E1154" s="217"/>
      <c r="F1154" s="217"/>
    </row>
    <row r="1155" spans="1:6" ht="15.75" customHeight="1" x14ac:dyDescent="0.25">
      <c r="A1155" s="222">
        <v>40914</v>
      </c>
      <c r="B1155" s="222" t="s">
        <v>25984</v>
      </c>
      <c r="C1155" s="222" t="s">
        <v>25027</v>
      </c>
      <c r="D1155" s="223">
        <v>2286.1799999999998</v>
      </c>
      <c r="E1155" s="217"/>
      <c r="F1155" s="217"/>
    </row>
    <row r="1156" spans="1:6" ht="15.75" customHeight="1" x14ac:dyDescent="0.25">
      <c r="A1156" s="222">
        <v>5091</v>
      </c>
      <c r="B1156" s="222" t="s">
        <v>25985</v>
      </c>
      <c r="C1156" s="222" t="s">
        <v>24831</v>
      </c>
      <c r="D1156" s="223">
        <v>15.42</v>
      </c>
      <c r="E1156" s="217"/>
      <c r="F1156" s="217"/>
    </row>
    <row r="1157" spans="1:6" ht="15.75" customHeight="1" x14ac:dyDescent="0.25">
      <c r="A1157" s="222">
        <v>14615</v>
      </c>
      <c r="B1157" s="222" t="s">
        <v>25986</v>
      </c>
      <c r="C1157" s="222" t="s">
        <v>24831</v>
      </c>
      <c r="D1157" s="223">
        <v>3675.16</v>
      </c>
      <c r="E1157" s="217"/>
      <c r="F1157" s="217"/>
    </row>
    <row r="1158" spans="1:6" ht="15.75" customHeight="1" x14ac:dyDescent="0.25">
      <c r="A1158" s="222">
        <v>2711</v>
      </c>
      <c r="B1158" s="222" t="s">
        <v>25987</v>
      </c>
      <c r="C1158" s="222" t="s">
        <v>24831</v>
      </c>
      <c r="D1158" s="223">
        <v>125</v>
      </c>
      <c r="E1158" s="217"/>
      <c r="F1158" s="217"/>
    </row>
    <row r="1159" spans="1:6" ht="15.75" customHeight="1" x14ac:dyDescent="0.25">
      <c r="A1159" s="222">
        <v>37727</v>
      </c>
      <c r="B1159" s="222" t="s">
        <v>25988</v>
      </c>
      <c r="C1159" s="222" t="s">
        <v>24831</v>
      </c>
      <c r="D1159" s="223">
        <v>14500</v>
      </c>
      <c r="E1159" s="217"/>
      <c r="F1159" s="217"/>
    </row>
    <row r="1160" spans="1:6" ht="15.75" customHeight="1" x14ac:dyDescent="0.25">
      <c r="A1160" s="222">
        <v>37728</v>
      </c>
      <c r="B1160" s="222" t="s">
        <v>25989</v>
      </c>
      <c r="C1160" s="222" t="s">
        <v>24831</v>
      </c>
      <c r="D1160" s="223">
        <v>19671.32</v>
      </c>
      <c r="E1160" s="217"/>
      <c r="F1160" s="217"/>
    </row>
    <row r="1161" spans="1:6" ht="15.75" customHeight="1" x14ac:dyDescent="0.25">
      <c r="A1161" s="222">
        <v>37729</v>
      </c>
      <c r="B1161" s="222" t="s">
        <v>25990</v>
      </c>
      <c r="C1161" s="222" t="s">
        <v>24831</v>
      </c>
      <c r="D1161" s="223">
        <v>21293.7</v>
      </c>
      <c r="E1161" s="217"/>
      <c r="F1161" s="217"/>
    </row>
    <row r="1162" spans="1:6" ht="15.75" customHeight="1" x14ac:dyDescent="0.25">
      <c r="A1162" s="222">
        <v>37730</v>
      </c>
      <c r="B1162" s="222" t="s">
        <v>25991</v>
      </c>
      <c r="C1162" s="222" t="s">
        <v>24831</v>
      </c>
      <c r="D1162" s="223">
        <v>22916.080000000002</v>
      </c>
      <c r="E1162" s="217"/>
      <c r="F1162" s="217"/>
    </row>
    <row r="1163" spans="1:6" ht="15.75" customHeight="1" x14ac:dyDescent="0.25">
      <c r="A1163" s="222">
        <v>37731</v>
      </c>
      <c r="B1163" s="222" t="s">
        <v>25992</v>
      </c>
      <c r="C1163" s="222" t="s">
        <v>24831</v>
      </c>
      <c r="D1163" s="223">
        <v>24538.46</v>
      </c>
      <c r="E1163" s="217"/>
      <c r="F1163" s="217"/>
    </row>
    <row r="1164" spans="1:6" ht="15.75" customHeight="1" x14ac:dyDescent="0.25">
      <c r="A1164" s="222">
        <v>37732</v>
      </c>
      <c r="B1164" s="222" t="s">
        <v>25993</v>
      </c>
      <c r="C1164" s="222" t="s">
        <v>24831</v>
      </c>
      <c r="D1164" s="223">
        <v>27986.01</v>
      </c>
      <c r="E1164" s="217"/>
      <c r="F1164" s="217"/>
    </row>
    <row r="1165" spans="1:6" ht="15.75" customHeight="1" x14ac:dyDescent="0.25">
      <c r="A1165" s="222">
        <v>42250</v>
      </c>
      <c r="B1165" s="222" t="s">
        <v>25994</v>
      </c>
      <c r="C1165" s="222" t="s">
        <v>25995</v>
      </c>
      <c r="D1165" s="223">
        <v>2051.35</v>
      </c>
      <c r="E1165" s="217"/>
      <c r="F1165" s="217"/>
    </row>
    <row r="1166" spans="1:6" ht="15.75" customHeight="1" x14ac:dyDescent="0.25">
      <c r="A1166" s="222">
        <v>42256</v>
      </c>
      <c r="B1166" s="222" t="s">
        <v>25996</v>
      </c>
      <c r="C1166" s="222" t="s">
        <v>24845</v>
      </c>
      <c r="D1166" s="223">
        <v>5.77</v>
      </c>
      <c r="E1166" s="217"/>
      <c r="F1166" s="217"/>
    </row>
    <row r="1167" spans="1:6" ht="15.75" customHeight="1" x14ac:dyDescent="0.25">
      <c r="A1167" s="222">
        <v>4743</v>
      </c>
      <c r="B1167" s="222" t="s">
        <v>25997</v>
      </c>
      <c r="C1167" s="222" t="s">
        <v>25024</v>
      </c>
      <c r="D1167" s="223">
        <v>44.5</v>
      </c>
      <c r="E1167" s="217"/>
      <c r="F1167" s="217"/>
    </row>
    <row r="1168" spans="1:6" ht="15.75" customHeight="1" x14ac:dyDescent="0.25">
      <c r="A1168" s="222">
        <v>4744</v>
      </c>
      <c r="B1168" s="222" t="s">
        <v>25998</v>
      </c>
      <c r="C1168" s="222" t="s">
        <v>25024</v>
      </c>
      <c r="D1168" s="223">
        <v>71.209999999999994</v>
      </c>
      <c r="E1168" s="217"/>
      <c r="F1168" s="217"/>
    </row>
    <row r="1169" spans="1:6" ht="15.75" customHeight="1" x14ac:dyDescent="0.25">
      <c r="A1169" s="222">
        <v>4745</v>
      </c>
      <c r="B1169" s="222" t="s">
        <v>25999</v>
      </c>
      <c r="C1169" s="222" t="s">
        <v>25024</v>
      </c>
      <c r="D1169" s="223">
        <v>85.4</v>
      </c>
      <c r="E1169" s="217"/>
      <c r="F1169" s="217"/>
    </row>
    <row r="1170" spans="1:6" ht="15.75" customHeight="1" x14ac:dyDescent="0.25">
      <c r="A1170" s="222">
        <v>36496</v>
      </c>
      <c r="B1170" s="222" t="s">
        <v>26000</v>
      </c>
      <c r="C1170" s="222" t="s">
        <v>24831</v>
      </c>
      <c r="D1170" s="223">
        <v>9331.17</v>
      </c>
      <c r="E1170" s="217"/>
      <c r="F1170" s="217"/>
    </row>
    <row r="1171" spans="1:6" ht="15.75" customHeight="1" x14ac:dyDescent="0.25">
      <c r="A1171" s="222">
        <v>10630</v>
      </c>
      <c r="B1171" s="222" t="s">
        <v>26001</v>
      </c>
      <c r="C1171" s="222" t="s">
        <v>24831</v>
      </c>
      <c r="D1171" s="223">
        <v>507439.71</v>
      </c>
      <c r="E1171" s="217"/>
      <c r="F1171" s="217"/>
    </row>
    <row r="1172" spans="1:6" ht="15.75" customHeight="1" x14ac:dyDescent="0.25">
      <c r="A1172" s="222">
        <v>37762</v>
      </c>
      <c r="B1172" s="222" t="s">
        <v>26002</v>
      </c>
      <c r="C1172" s="222" t="s">
        <v>24831</v>
      </c>
      <c r="D1172" s="223">
        <v>435200.12</v>
      </c>
      <c r="E1172" s="217"/>
      <c r="F1172" s="217"/>
    </row>
    <row r="1173" spans="1:6" ht="15.75" customHeight="1" x14ac:dyDescent="0.25">
      <c r="A1173" s="222">
        <v>37763</v>
      </c>
      <c r="B1173" s="222" t="s">
        <v>26003</v>
      </c>
      <c r="C1173" s="222" t="s">
        <v>24831</v>
      </c>
      <c r="D1173" s="224">
        <v>440485.87</v>
      </c>
      <c r="E1173" s="217"/>
      <c r="F1173" s="217"/>
    </row>
    <row r="1174" spans="1:6" ht="15.75" customHeight="1" x14ac:dyDescent="0.25">
      <c r="A1174" s="222">
        <v>41992</v>
      </c>
      <c r="B1174" s="222" t="s">
        <v>26004</v>
      </c>
      <c r="C1174" s="222" t="s">
        <v>24831</v>
      </c>
      <c r="D1174" s="223">
        <v>500744.41</v>
      </c>
      <c r="E1174" s="217"/>
      <c r="F1174" s="217"/>
    </row>
    <row r="1175" spans="1:6" ht="15.75" customHeight="1" x14ac:dyDescent="0.25">
      <c r="A1175" s="222">
        <v>13215</v>
      </c>
      <c r="B1175" s="222" t="s">
        <v>26005</v>
      </c>
      <c r="C1175" s="222" t="s">
        <v>24831</v>
      </c>
      <c r="D1175" s="224">
        <v>614037.32999999996</v>
      </c>
      <c r="E1175" s="217"/>
      <c r="F1175" s="217"/>
    </row>
    <row r="1176" spans="1:6" ht="15.75" customHeight="1" x14ac:dyDescent="0.25">
      <c r="A1176" s="222">
        <v>4235</v>
      </c>
      <c r="B1176" s="222" t="s">
        <v>26006</v>
      </c>
      <c r="C1176" s="222" t="s">
        <v>24839</v>
      </c>
      <c r="D1176" s="223">
        <v>14.41</v>
      </c>
      <c r="E1176" s="217"/>
      <c r="F1176" s="217"/>
    </row>
    <row r="1177" spans="1:6" ht="15.75" customHeight="1" x14ac:dyDescent="0.25">
      <c r="A1177" s="222">
        <v>40976</v>
      </c>
      <c r="B1177" s="222" t="s">
        <v>26007</v>
      </c>
      <c r="C1177" s="222" t="s">
        <v>25027</v>
      </c>
      <c r="D1177" s="224">
        <v>2555.39</v>
      </c>
      <c r="E1177" s="217"/>
      <c r="F1177" s="217"/>
    </row>
    <row r="1178" spans="1:6" ht="15.75" customHeight="1" x14ac:dyDescent="0.25">
      <c r="A1178" s="222">
        <v>39013</v>
      </c>
      <c r="B1178" s="222" t="s">
        <v>26008</v>
      </c>
      <c r="C1178" s="222" t="s">
        <v>24831</v>
      </c>
      <c r="D1178" s="223">
        <v>1.1599999999999999</v>
      </c>
      <c r="E1178" s="217"/>
      <c r="F1178" s="217"/>
    </row>
    <row r="1179" spans="1:6" ht="15.75" customHeight="1" x14ac:dyDescent="0.25">
      <c r="A1179" s="222">
        <v>43091</v>
      </c>
      <c r="B1179" s="222" t="s">
        <v>26009</v>
      </c>
      <c r="C1179" s="222" t="s">
        <v>24831</v>
      </c>
      <c r="D1179" s="224">
        <v>3929.63</v>
      </c>
      <c r="E1179" s="217"/>
      <c r="F1179" s="217"/>
    </row>
    <row r="1180" spans="1:6" ht="15.75" customHeight="1" x14ac:dyDescent="0.25">
      <c r="A1180" s="222">
        <v>43092</v>
      </c>
      <c r="B1180" s="222" t="s">
        <v>26010</v>
      </c>
      <c r="C1180" s="222" t="s">
        <v>24831</v>
      </c>
      <c r="D1180" s="223">
        <v>5239.51</v>
      </c>
      <c r="E1180" s="217"/>
      <c r="F1180" s="217"/>
    </row>
    <row r="1181" spans="1:6" ht="15.75" customHeight="1" x14ac:dyDescent="0.25">
      <c r="A1181" s="222">
        <v>43089</v>
      </c>
      <c r="B1181" s="222" t="s">
        <v>26011</v>
      </c>
      <c r="C1181" s="222" t="s">
        <v>24831</v>
      </c>
      <c r="D1181" s="224">
        <v>913.13</v>
      </c>
      <c r="E1181" s="217"/>
      <c r="F1181" s="217"/>
    </row>
    <row r="1182" spans="1:6" ht="15.75" customHeight="1" x14ac:dyDescent="0.25">
      <c r="A1182" s="222">
        <v>43090</v>
      </c>
      <c r="B1182" s="222" t="s">
        <v>26012</v>
      </c>
      <c r="C1182" s="222" t="s">
        <v>24831</v>
      </c>
      <c r="D1182" s="224">
        <v>2015.19</v>
      </c>
      <c r="E1182" s="217"/>
      <c r="F1182" s="217"/>
    </row>
    <row r="1183" spans="1:6" ht="15.75" customHeight="1" x14ac:dyDescent="0.25">
      <c r="A1183" s="222">
        <v>41967</v>
      </c>
      <c r="B1183" s="222" t="s">
        <v>26013</v>
      </c>
      <c r="C1183" s="222" t="s">
        <v>24827</v>
      </c>
      <c r="D1183" s="224">
        <v>8.7899999999999991</v>
      </c>
      <c r="E1183" s="217"/>
      <c r="F1183" s="217"/>
    </row>
    <row r="1184" spans="1:6" ht="15.75" customHeight="1" x14ac:dyDescent="0.25">
      <c r="A1184" s="222">
        <v>12760</v>
      </c>
      <c r="B1184" s="222" t="s">
        <v>26014</v>
      </c>
      <c r="C1184" s="222" t="s">
        <v>24829</v>
      </c>
      <c r="D1184" s="224">
        <v>911.79</v>
      </c>
      <c r="E1184" s="217"/>
      <c r="F1184" s="217"/>
    </row>
    <row r="1185" spans="1:6" ht="15.75" customHeight="1" x14ac:dyDescent="0.25">
      <c r="A1185" s="222">
        <v>12759</v>
      </c>
      <c r="B1185" s="222" t="s">
        <v>26015</v>
      </c>
      <c r="C1185" s="222" t="s">
        <v>24829</v>
      </c>
      <c r="D1185" s="224">
        <v>607.85</v>
      </c>
      <c r="E1185" s="217"/>
      <c r="F1185" s="217"/>
    </row>
    <row r="1186" spans="1:6" ht="15.75" customHeight="1" x14ac:dyDescent="0.25">
      <c r="A1186" s="222">
        <v>43105</v>
      </c>
      <c r="B1186" s="222" t="s">
        <v>26016</v>
      </c>
      <c r="C1186" s="222" t="s">
        <v>24845</v>
      </c>
      <c r="D1186" s="224">
        <v>30.32</v>
      </c>
      <c r="E1186" s="217"/>
      <c r="F1186" s="217"/>
    </row>
    <row r="1187" spans="1:6" ht="15.75" customHeight="1" x14ac:dyDescent="0.25">
      <c r="A1187" s="222">
        <v>40424</v>
      </c>
      <c r="B1187" s="222" t="s">
        <v>26017</v>
      </c>
      <c r="C1187" s="222" t="s">
        <v>24845</v>
      </c>
      <c r="D1187" s="224">
        <v>7.7</v>
      </c>
      <c r="E1187" s="217"/>
      <c r="F1187" s="217"/>
    </row>
    <row r="1188" spans="1:6" ht="15.75" customHeight="1" x14ac:dyDescent="0.25">
      <c r="A1188" s="222">
        <v>1325</v>
      </c>
      <c r="B1188" s="222" t="s">
        <v>26018</v>
      </c>
      <c r="C1188" s="222" t="s">
        <v>24845</v>
      </c>
      <c r="D1188" s="223">
        <v>8.43</v>
      </c>
      <c r="E1188" s="217"/>
      <c r="F1188" s="217"/>
    </row>
    <row r="1189" spans="1:6" ht="15.75" customHeight="1" x14ac:dyDescent="0.25">
      <c r="A1189" s="222">
        <v>1327</v>
      </c>
      <c r="B1189" s="222" t="s">
        <v>26019</v>
      </c>
      <c r="C1189" s="222" t="s">
        <v>24845</v>
      </c>
      <c r="D1189" s="223">
        <v>8.98</v>
      </c>
      <c r="E1189" s="217"/>
      <c r="F1189" s="217"/>
    </row>
    <row r="1190" spans="1:6" ht="15.75" customHeight="1" x14ac:dyDescent="0.25">
      <c r="A1190" s="222">
        <v>1328</v>
      </c>
      <c r="B1190" s="222" t="s">
        <v>26020</v>
      </c>
      <c r="C1190" s="222" t="s">
        <v>24845</v>
      </c>
      <c r="D1190" s="223">
        <v>8.4600000000000009</v>
      </c>
      <c r="E1190" s="217"/>
      <c r="F1190" s="217"/>
    </row>
    <row r="1191" spans="1:6" ht="15.75" customHeight="1" x14ac:dyDescent="0.25">
      <c r="A1191" s="222">
        <v>1321</v>
      </c>
      <c r="B1191" s="222" t="s">
        <v>26021</v>
      </c>
      <c r="C1191" s="222" t="s">
        <v>24845</v>
      </c>
      <c r="D1191" s="223">
        <v>7.83</v>
      </c>
      <c r="E1191" s="217"/>
      <c r="F1191" s="217"/>
    </row>
    <row r="1192" spans="1:6" ht="15.75" customHeight="1" x14ac:dyDescent="0.25">
      <c r="A1192" s="222">
        <v>1318</v>
      </c>
      <c r="B1192" s="222" t="s">
        <v>26022</v>
      </c>
      <c r="C1192" s="222" t="s">
        <v>24845</v>
      </c>
      <c r="D1192" s="224">
        <v>7.84</v>
      </c>
      <c r="E1192" s="217"/>
      <c r="F1192" s="217"/>
    </row>
    <row r="1193" spans="1:6" ht="15.75" customHeight="1" x14ac:dyDescent="0.25">
      <c r="A1193" s="222">
        <v>1322</v>
      </c>
      <c r="B1193" s="222" t="s">
        <v>26023</v>
      </c>
      <c r="C1193" s="222" t="s">
        <v>24845</v>
      </c>
      <c r="D1193" s="224">
        <v>8.2799999999999994</v>
      </c>
      <c r="E1193" s="217"/>
      <c r="F1193" s="217"/>
    </row>
    <row r="1194" spans="1:6" ht="15.75" customHeight="1" x14ac:dyDescent="0.25">
      <c r="A1194" s="222">
        <v>1323</v>
      </c>
      <c r="B1194" s="222" t="s">
        <v>26024</v>
      </c>
      <c r="C1194" s="222" t="s">
        <v>24845</v>
      </c>
      <c r="D1194" s="224">
        <v>8.2799999999999994</v>
      </c>
      <c r="E1194" s="217"/>
      <c r="F1194" s="217"/>
    </row>
    <row r="1195" spans="1:6" ht="15.75" customHeight="1" x14ac:dyDescent="0.25">
      <c r="A1195" s="222">
        <v>1319</v>
      </c>
      <c r="B1195" s="222" t="s">
        <v>26025</v>
      </c>
      <c r="C1195" s="222" t="s">
        <v>24845</v>
      </c>
      <c r="D1195" s="224">
        <v>6.97</v>
      </c>
      <c r="E1195" s="217"/>
      <c r="F1195" s="217"/>
    </row>
    <row r="1196" spans="1:6" ht="15.75" customHeight="1" x14ac:dyDescent="0.25">
      <c r="A1196" s="222">
        <v>11026</v>
      </c>
      <c r="B1196" s="222" t="s">
        <v>26026</v>
      </c>
      <c r="C1196" s="222" t="s">
        <v>24845</v>
      </c>
      <c r="D1196" s="224">
        <v>9.59</v>
      </c>
      <c r="E1196" s="217"/>
      <c r="F1196" s="217"/>
    </row>
    <row r="1197" spans="1:6" ht="15.75" customHeight="1" x14ac:dyDescent="0.25">
      <c r="A1197" s="222">
        <v>11027</v>
      </c>
      <c r="B1197" s="222" t="s">
        <v>26027</v>
      </c>
      <c r="C1197" s="222" t="s">
        <v>24845</v>
      </c>
      <c r="D1197" s="224">
        <v>9.99</v>
      </c>
      <c r="E1197" s="217"/>
      <c r="F1197" s="217"/>
    </row>
    <row r="1198" spans="1:6" ht="15.75" customHeight="1" x14ac:dyDescent="0.25">
      <c r="A1198" s="222">
        <v>11046</v>
      </c>
      <c r="B1198" s="222" t="s">
        <v>26028</v>
      </c>
      <c r="C1198" s="222" t="s">
        <v>24845</v>
      </c>
      <c r="D1198" s="223">
        <v>9.57</v>
      </c>
      <c r="E1198" s="217"/>
      <c r="F1198" s="217"/>
    </row>
    <row r="1199" spans="1:6" ht="15.75" customHeight="1" x14ac:dyDescent="0.25">
      <c r="A1199" s="222">
        <v>11047</v>
      </c>
      <c r="B1199" s="222" t="s">
        <v>26029</v>
      </c>
      <c r="C1199" s="222" t="s">
        <v>24845</v>
      </c>
      <c r="D1199" s="224">
        <v>10.43</v>
      </c>
      <c r="E1199" s="217"/>
      <c r="F1199" s="217"/>
    </row>
    <row r="1200" spans="1:6" ht="15.75" customHeight="1" x14ac:dyDescent="0.25">
      <c r="A1200" s="222">
        <v>43668</v>
      </c>
      <c r="B1200" s="222" t="s">
        <v>26030</v>
      </c>
      <c r="C1200" s="222" t="s">
        <v>24845</v>
      </c>
      <c r="D1200" s="223">
        <v>9.1999999999999993</v>
      </c>
      <c r="E1200" s="217"/>
      <c r="F1200" s="217"/>
    </row>
    <row r="1201" spans="1:6" ht="15.75" customHeight="1" x14ac:dyDescent="0.25">
      <c r="A1201" s="222">
        <v>11049</v>
      </c>
      <c r="B1201" s="222" t="s">
        <v>26031</v>
      </c>
      <c r="C1201" s="222" t="s">
        <v>24845</v>
      </c>
      <c r="D1201" s="224">
        <v>9.9700000000000006</v>
      </c>
      <c r="E1201" s="217"/>
      <c r="F1201" s="217"/>
    </row>
    <row r="1202" spans="1:6" ht="15.75" customHeight="1" x14ac:dyDescent="0.25">
      <c r="A1202" s="222">
        <v>43106</v>
      </c>
      <c r="B1202" s="222" t="s">
        <v>26032</v>
      </c>
      <c r="C1202" s="222" t="s">
        <v>24845</v>
      </c>
      <c r="D1202" s="224">
        <v>10.029999999999999</v>
      </c>
      <c r="E1202" s="217"/>
      <c r="F1202" s="217"/>
    </row>
    <row r="1203" spans="1:6" ht="15.75" customHeight="1" x14ac:dyDescent="0.25">
      <c r="A1203" s="222">
        <v>11051</v>
      </c>
      <c r="B1203" s="222" t="s">
        <v>26033</v>
      </c>
      <c r="C1203" s="222" t="s">
        <v>24845</v>
      </c>
      <c r="D1203" s="223">
        <v>10.46</v>
      </c>
      <c r="E1203" s="217"/>
      <c r="F1203" s="217"/>
    </row>
    <row r="1204" spans="1:6" ht="15.75" customHeight="1" x14ac:dyDescent="0.25">
      <c r="A1204" s="222">
        <v>11061</v>
      </c>
      <c r="B1204" s="222" t="s">
        <v>26034</v>
      </c>
      <c r="C1204" s="222" t="s">
        <v>24845</v>
      </c>
      <c r="D1204" s="224">
        <v>12.56</v>
      </c>
      <c r="E1204" s="217"/>
      <c r="F1204" s="217"/>
    </row>
    <row r="1205" spans="1:6" ht="15.75" customHeight="1" x14ac:dyDescent="0.25">
      <c r="A1205" s="222">
        <v>43667</v>
      </c>
      <c r="B1205" s="222" t="s">
        <v>26035</v>
      </c>
      <c r="C1205" s="222" t="s">
        <v>24845</v>
      </c>
      <c r="D1205" s="223">
        <v>9.1199999999999992</v>
      </c>
      <c r="E1205" s="217"/>
      <c r="F1205" s="217"/>
    </row>
    <row r="1206" spans="1:6" ht="15.75" customHeight="1" x14ac:dyDescent="0.25">
      <c r="A1206" s="222">
        <v>1333</v>
      </c>
      <c r="B1206" s="222" t="s">
        <v>26036</v>
      </c>
      <c r="C1206" s="222" t="s">
        <v>24845</v>
      </c>
      <c r="D1206" s="223">
        <v>7.6</v>
      </c>
      <c r="E1206" s="217"/>
      <c r="F1206" s="217"/>
    </row>
    <row r="1207" spans="1:6" ht="15.75" customHeight="1" x14ac:dyDescent="0.25">
      <c r="A1207" s="222">
        <v>1330</v>
      </c>
      <c r="B1207" s="222" t="s">
        <v>26037</v>
      </c>
      <c r="C1207" s="222" t="s">
        <v>24845</v>
      </c>
      <c r="D1207" s="223">
        <v>7.53</v>
      </c>
      <c r="E1207" s="217"/>
      <c r="F1207" s="217"/>
    </row>
    <row r="1208" spans="1:6" ht="15.75" customHeight="1" x14ac:dyDescent="0.25">
      <c r="A1208" s="222">
        <v>10957</v>
      </c>
      <c r="B1208" s="222" t="s">
        <v>26038</v>
      </c>
      <c r="C1208" s="222" t="s">
        <v>24845</v>
      </c>
      <c r="D1208" s="223">
        <v>8.68</v>
      </c>
      <c r="E1208" s="217"/>
      <c r="F1208" s="217"/>
    </row>
    <row r="1209" spans="1:6" ht="15.75" customHeight="1" x14ac:dyDescent="0.25">
      <c r="A1209" s="222">
        <v>1332</v>
      </c>
      <c r="B1209" s="222" t="s">
        <v>26039</v>
      </c>
      <c r="C1209" s="222" t="s">
        <v>24845</v>
      </c>
      <c r="D1209" s="223">
        <v>7.72</v>
      </c>
      <c r="E1209" s="217"/>
      <c r="F1209" s="217"/>
    </row>
    <row r="1210" spans="1:6" ht="15.75" customHeight="1" x14ac:dyDescent="0.25">
      <c r="A1210" s="222">
        <v>1334</v>
      </c>
      <c r="B1210" s="222" t="s">
        <v>26040</v>
      </c>
      <c r="C1210" s="222" t="s">
        <v>24845</v>
      </c>
      <c r="D1210" s="223">
        <v>8.56</v>
      </c>
      <c r="E1210" s="217"/>
      <c r="F1210" s="217"/>
    </row>
    <row r="1211" spans="1:6" ht="15.75" customHeight="1" x14ac:dyDescent="0.25">
      <c r="A1211" s="222">
        <v>1335</v>
      </c>
      <c r="B1211" s="222" t="s">
        <v>26041</v>
      </c>
      <c r="C1211" s="222" t="s">
        <v>24845</v>
      </c>
      <c r="D1211" s="223">
        <v>8.85</v>
      </c>
      <c r="E1211" s="217"/>
      <c r="F1211" s="217"/>
    </row>
    <row r="1212" spans="1:6" ht="15.75" customHeight="1" x14ac:dyDescent="0.25">
      <c r="A1212" s="222">
        <v>40425</v>
      </c>
      <c r="B1212" s="222" t="s">
        <v>26042</v>
      </c>
      <c r="C1212" s="222" t="s">
        <v>24845</v>
      </c>
      <c r="D1212" s="223">
        <v>7.57</v>
      </c>
      <c r="E1212" s="217"/>
      <c r="F1212" s="217"/>
    </row>
    <row r="1213" spans="1:6" ht="15.75" customHeight="1" x14ac:dyDescent="0.25">
      <c r="A1213" s="222">
        <v>1337</v>
      </c>
      <c r="B1213" s="222" t="s">
        <v>26043</v>
      </c>
      <c r="C1213" s="222" t="s">
        <v>24845</v>
      </c>
      <c r="D1213" s="223">
        <v>8.68</v>
      </c>
      <c r="E1213" s="217"/>
      <c r="F1213" s="217"/>
    </row>
    <row r="1214" spans="1:6" ht="15.75" customHeight="1" x14ac:dyDescent="0.25">
      <c r="A1214" s="222">
        <v>1338</v>
      </c>
      <c r="B1214" s="222" t="s">
        <v>26044</v>
      </c>
      <c r="C1214" s="222" t="s">
        <v>24829</v>
      </c>
      <c r="D1214" s="223">
        <v>35.200000000000003</v>
      </c>
      <c r="E1214" s="217"/>
      <c r="F1214" s="217"/>
    </row>
    <row r="1215" spans="1:6" ht="15.75" customHeight="1" x14ac:dyDescent="0.25">
      <c r="A1215" s="222">
        <v>1340</v>
      </c>
      <c r="B1215" s="222" t="s">
        <v>26045</v>
      </c>
      <c r="C1215" s="222" t="s">
        <v>24829</v>
      </c>
      <c r="D1215" s="223">
        <v>40.69</v>
      </c>
      <c r="E1215" s="217"/>
      <c r="F1215" s="217"/>
    </row>
    <row r="1216" spans="1:6" ht="15.75" customHeight="1" x14ac:dyDescent="0.25">
      <c r="A1216" s="222">
        <v>1341</v>
      </c>
      <c r="B1216" s="222" t="s">
        <v>26046</v>
      </c>
      <c r="C1216" s="222" t="s">
        <v>24829</v>
      </c>
      <c r="D1216" s="223">
        <v>39.19</v>
      </c>
      <c r="E1216" s="217"/>
      <c r="F1216" s="217"/>
    </row>
    <row r="1217" spans="1:6" ht="15.75" customHeight="1" x14ac:dyDescent="0.25">
      <c r="A1217" s="222">
        <v>11134</v>
      </c>
      <c r="B1217" s="222" t="s">
        <v>26047</v>
      </c>
      <c r="C1217" s="222" t="s">
        <v>24829</v>
      </c>
      <c r="D1217" s="223">
        <v>33.380000000000003</v>
      </c>
      <c r="E1217" s="217"/>
      <c r="F1217" s="217"/>
    </row>
    <row r="1218" spans="1:6" ht="15.75" customHeight="1" x14ac:dyDescent="0.25">
      <c r="A1218" s="222">
        <v>11135</v>
      </c>
      <c r="B1218" s="222" t="s">
        <v>26048</v>
      </c>
      <c r="C1218" s="222" t="s">
        <v>24829</v>
      </c>
      <c r="D1218" s="223">
        <v>40.69</v>
      </c>
      <c r="E1218" s="217"/>
      <c r="F1218" s="217"/>
    </row>
    <row r="1219" spans="1:6" ht="15.75" customHeight="1" x14ac:dyDescent="0.25">
      <c r="A1219" s="222">
        <v>11136</v>
      </c>
      <c r="B1219" s="222" t="s">
        <v>26049</v>
      </c>
      <c r="C1219" s="222" t="s">
        <v>24829</v>
      </c>
      <c r="D1219" s="223">
        <v>44.01</v>
      </c>
      <c r="E1219" s="217"/>
      <c r="F1219" s="217"/>
    </row>
    <row r="1220" spans="1:6" ht="15.75" customHeight="1" x14ac:dyDescent="0.25">
      <c r="A1220" s="222">
        <v>34743</v>
      </c>
      <c r="B1220" s="222" t="s">
        <v>26050</v>
      </c>
      <c r="C1220" s="222" t="s">
        <v>24829</v>
      </c>
      <c r="D1220" s="223">
        <v>56.03</v>
      </c>
      <c r="E1220" s="217"/>
      <c r="F1220" s="217"/>
    </row>
    <row r="1221" spans="1:6" ht="15.75" customHeight="1" x14ac:dyDescent="0.25">
      <c r="A1221" s="222">
        <v>11137</v>
      </c>
      <c r="B1221" s="222" t="s">
        <v>26051</v>
      </c>
      <c r="C1221" s="222" t="s">
        <v>24829</v>
      </c>
      <c r="D1221" s="223">
        <v>62.48</v>
      </c>
      <c r="E1221" s="217"/>
      <c r="F1221" s="217"/>
    </row>
    <row r="1222" spans="1:6" ht="15.75" customHeight="1" x14ac:dyDescent="0.25">
      <c r="A1222" s="222">
        <v>34745</v>
      </c>
      <c r="B1222" s="222" t="s">
        <v>26052</v>
      </c>
      <c r="C1222" s="222" t="s">
        <v>24829</v>
      </c>
      <c r="D1222" s="223">
        <v>71.209999999999994</v>
      </c>
      <c r="E1222" s="217"/>
      <c r="F1222" s="217"/>
    </row>
    <row r="1223" spans="1:6" ht="15.75" customHeight="1" x14ac:dyDescent="0.25">
      <c r="A1223" s="222">
        <v>34746</v>
      </c>
      <c r="B1223" s="222" t="s">
        <v>26053</v>
      </c>
      <c r="C1223" s="222" t="s">
        <v>24829</v>
      </c>
      <c r="D1223" s="223">
        <v>18.34</v>
      </c>
      <c r="E1223" s="217"/>
      <c r="F1223" s="217"/>
    </row>
    <row r="1224" spans="1:6" ht="15.75" customHeight="1" x14ac:dyDescent="0.25">
      <c r="A1224" s="222">
        <v>1360</v>
      </c>
      <c r="B1224" s="222" t="s">
        <v>26054</v>
      </c>
      <c r="C1224" s="222" t="s">
        <v>24829</v>
      </c>
      <c r="D1224" s="223">
        <v>22.65</v>
      </c>
      <c r="E1224" s="217"/>
      <c r="F1224" s="217"/>
    </row>
    <row r="1225" spans="1:6" ht="15.75" customHeight="1" x14ac:dyDescent="0.25">
      <c r="A1225" s="222">
        <v>1346</v>
      </c>
      <c r="B1225" s="222" t="s">
        <v>26055</v>
      </c>
      <c r="C1225" s="222" t="s">
        <v>24829</v>
      </c>
      <c r="D1225" s="223">
        <v>32.159999999999997</v>
      </c>
      <c r="E1225" s="217"/>
      <c r="F1225" s="217"/>
    </row>
    <row r="1226" spans="1:6" ht="15.75" customHeight="1" x14ac:dyDescent="0.25">
      <c r="A1226" s="222">
        <v>1345</v>
      </c>
      <c r="B1226" s="222" t="s">
        <v>26056</v>
      </c>
      <c r="C1226" s="222" t="s">
        <v>24829</v>
      </c>
      <c r="D1226" s="223">
        <v>52.11</v>
      </c>
      <c r="E1226" s="217"/>
      <c r="F1226" s="217"/>
    </row>
    <row r="1227" spans="1:6" ht="15.75" customHeight="1" x14ac:dyDescent="0.25">
      <c r="A1227" s="222">
        <v>1347</v>
      </c>
      <c r="B1227" s="222" t="s">
        <v>26057</v>
      </c>
      <c r="C1227" s="222" t="s">
        <v>24829</v>
      </c>
      <c r="D1227" s="223">
        <v>38.43</v>
      </c>
      <c r="E1227" s="217"/>
      <c r="F1227" s="217"/>
    </row>
    <row r="1228" spans="1:6" ht="15.75" customHeight="1" x14ac:dyDescent="0.25">
      <c r="A1228" s="222">
        <v>1355</v>
      </c>
      <c r="B1228" s="222" t="s">
        <v>26058</v>
      </c>
      <c r="C1228" s="222" t="s">
        <v>24829</v>
      </c>
      <c r="D1228" s="223">
        <v>29.31</v>
      </c>
      <c r="E1228" s="217"/>
      <c r="F1228" s="217"/>
    </row>
    <row r="1229" spans="1:6" ht="15.75" customHeight="1" x14ac:dyDescent="0.25">
      <c r="A1229" s="222">
        <v>1358</v>
      </c>
      <c r="B1229" s="222" t="s">
        <v>26059</v>
      </c>
      <c r="C1229" s="222" t="s">
        <v>24829</v>
      </c>
      <c r="D1229" s="223">
        <v>33.96</v>
      </c>
      <c r="E1229" s="217"/>
      <c r="F1229" s="217"/>
    </row>
    <row r="1230" spans="1:6" ht="15.75" customHeight="1" x14ac:dyDescent="0.25">
      <c r="A1230" s="222">
        <v>34659</v>
      </c>
      <c r="B1230" s="222" t="s">
        <v>26060</v>
      </c>
      <c r="C1230" s="222" t="s">
        <v>24829</v>
      </c>
      <c r="D1230" s="223">
        <v>38.42</v>
      </c>
      <c r="E1230" s="217"/>
      <c r="F1230" s="217"/>
    </row>
    <row r="1231" spans="1:6" ht="15.75" customHeight="1" x14ac:dyDescent="0.25">
      <c r="A1231" s="222">
        <v>34514</v>
      </c>
      <c r="B1231" s="222" t="s">
        <v>26061</v>
      </c>
      <c r="C1231" s="222" t="s">
        <v>24829</v>
      </c>
      <c r="D1231" s="223">
        <v>42.56</v>
      </c>
      <c r="E1231" s="217"/>
      <c r="F1231" s="217"/>
    </row>
    <row r="1232" spans="1:6" ht="15.75" customHeight="1" x14ac:dyDescent="0.25">
      <c r="A1232" s="222">
        <v>34660</v>
      </c>
      <c r="B1232" s="222" t="s">
        <v>26062</v>
      </c>
      <c r="C1232" s="222" t="s">
        <v>24829</v>
      </c>
      <c r="D1232" s="223">
        <v>54.01</v>
      </c>
      <c r="E1232" s="217"/>
      <c r="F1232" s="217"/>
    </row>
    <row r="1233" spans="1:6" ht="15.75" customHeight="1" x14ac:dyDescent="0.25">
      <c r="A1233" s="222">
        <v>34661</v>
      </c>
      <c r="B1233" s="222" t="s">
        <v>26063</v>
      </c>
      <c r="C1233" s="222" t="s">
        <v>24829</v>
      </c>
      <c r="D1233" s="223">
        <v>77.569999999999993</v>
      </c>
      <c r="E1233" s="217"/>
      <c r="F1233" s="217"/>
    </row>
    <row r="1234" spans="1:6" ht="15.75" customHeight="1" x14ac:dyDescent="0.25">
      <c r="A1234" s="222">
        <v>34667</v>
      </c>
      <c r="B1234" s="222" t="s">
        <v>26064</v>
      </c>
      <c r="C1234" s="222" t="s">
        <v>24829</v>
      </c>
      <c r="D1234" s="223">
        <v>28.09</v>
      </c>
      <c r="E1234" s="217"/>
      <c r="F1234" s="217"/>
    </row>
    <row r="1235" spans="1:6" ht="15.75" customHeight="1" x14ac:dyDescent="0.25">
      <c r="A1235" s="222">
        <v>34668</v>
      </c>
      <c r="B1235" s="222" t="s">
        <v>26065</v>
      </c>
      <c r="C1235" s="222" t="s">
        <v>24829</v>
      </c>
      <c r="D1235" s="223">
        <v>36.71</v>
      </c>
      <c r="E1235" s="217"/>
      <c r="F1235" s="217"/>
    </row>
    <row r="1236" spans="1:6" ht="15.75" customHeight="1" x14ac:dyDescent="0.25">
      <c r="A1236" s="222">
        <v>34741</v>
      </c>
      <c r="B1236" s="222" t="s">
        <v>26066</v>
      </c>
      <c r="C1236" s="222" t="s">
        <v>24829</v>
      </c>
      <c r="D1236" s="223">
        <v>40.39</v>
      </c>
      <c r="E1236" s="217"/>
      <c r="F1236" s="217"/>
    </row>
    <row r="1237" spans="1:6" ht="15.75" customHeight="1" x14ac:dyDescent="0.25">
      <c r="A1237" s="222">
        <v>34664</v>
      </c>
      <c r="B1237" s="222" t="s">
        <v>26067</v>
      </c>
      <c r="C1237" s="222" t="s">
        <v>24829</v>
      </c>
      <c r="D1237" s="223">
        <v>44.08</v>
      </c>
      <c r="E1237" s="217"/>
      <c r="F1237" s="217"/>
    </row>
    <row r="1238" spans="1:6" ht="15.75" customHeight="1" x14ac:dyDescent="0.25">
      <c r="A1238" s="222">
        <v>34665</v>
      </c>
      <c r="B1238" s="222" t="s">
        <v>26068</v>
      </c>
      <c r="C1238" s="222" t="s">
        <v>24829</v>
      </c>
      <c r="D1238" s="223">
        <v>54.72</v>
      </c>
      <c r="E1238" s="217"/>
      <c r="F1238" s="217"/>
    </row>
    <row r="1239" spans="1:6" ht="15.75" customHeight="1" x14ac:dyDescent="0.25">
      <c r="A1239" s="222">
        <v>34666</v>
      </c>
      <c r="B1239" s="222" t="s">
        <v>26069</v>
      </c>
      <c r="C1239" s="222" t="s">
        <v>24829</v>
      </c>
      <c r="D1239" s="223">
        <v>82.65</v>
      </c>
      <c r="E1239" s="217"/>
      <c r="F1239" s="217"/>
    </row>
    <row r="1240" spans="1:6" ht="15.75" customHeight="1" x14ac:dyDescent="0.25">
      <c r="A1240" s="222">
        <v>34669</v>
      </c>
      <c r="B1240" s="222" t="s">
        <v>26070</v>
      </c>
      <c r="C1240" s="222" t="s">
        <v>24829</v>
      </c>
      <c r="D1240" s="223">
        <v>30.3</v>
      </c>
      <c r="E1240" s="217"/>
      <c r="F1240" s="217"/>
    </row>
    <row r="1241" spans="1:6" ht="15.75" customHeight="1" x14ac:dyDescent="0.25">
      <c r="A1241" s="222">
        <v>34670</v>
      </c>
      <c r="B1241" s="222" t="s">
        <v>26071</v>
      </c>
      <c r="C1241" s="222" t="s">
        <v>24829</v>
      </c>
      <c r="D1241" s="223">
        <v>37.06</v>
      </c>
      <c r="E1241" s="217"/>
      <c r="F1241" s="217"/>
    </row>
    <row r="1242" spans="1:6" ht="15.75" customHeight="1" x14ac:dyDescent="0.25">
      <c r="A1242" s="222">
        <v>34671</v>
      </c>
      <c r="B1242" s="222" t="s">
        <v>26072</v>
      </c>
      <c r="C1242" s="222" t="s">
        <v>24829</v>
      </c>
      <c r="D1242" s="223">
        <v>30.94</v>
      </c>
      <c r="E1242" s="217"/>
      <c r="F1242" s="217"/>
    </row>
    <row r="1243" spans="1:6" ht="15.75" customHeight="1" x14ac:dyDescent="0.25">
      <c r="A1243" s="222">
        <v>34672</v>
      </c>
      <c r="B1243" s="222" t="s">
        <v>26073</v>
      </c>
      <c r="C1243" s="222" t="s">
        <v>24829</v>
      </c>
      <c r="D1243" s="223">
        <v>32.619999999999997</v>
      </c>
      <c r="E1243" s="217"/>
      <c r="F1243" s="217"/>
    </row>
    <row r="1244" spans="1:6" ht="15.75" customHeight="1" x14ac:dyDescent="0.25">
      <c r="A1244" s="222">
        <v>34673</v>
      </c>
      <c r="B1244" s="222" t="s">
        <v>26074</v>
      </c>
      <c r="C1244" s="222" t="s">
        <v>24829</v>
      </c>
      <c r="D1244" s="223">
        <v>39.81</v>
      </c>
      <c r="E1244" s="217"/>
      <c r="F1244" s="217"/>
    </row>
    <row r="1245" spans="1:6" ht="15.75" customHeight="1" x14ac:dyDescent="0.25">
      <c r="A1245" s="222">
        <v>34674</v>
      </c>
      <c r="B1245" s="222" t="s">
        <v>26075</v>
      </c>
      <c r="C1245" s="222" t="s">
        <v>24829</v>
      </c>
      <c r="D1245" s="223">
        <v>52.92</v>
      </c>
      <c r="E1245" s="217"/>
      <c r="F1245" s="217"/>
    </row>
    <row r="1246" spans="1:6" ht="15.75" customHeight="1" x14ac:dyDescent="0.25">
      <c r="A1246" s="222">
        <v>34675</v>
      </c>
      <c r="B1246" s="222" t="s">
        <v>26076</v>
      </c>
      <c r="C1246" s="222" t="s">
        <v>24829</v>
      </c>
      <c r="D1246" s="223">
        <v>64.52</v>
      </c>
      <c r="E1246" s="217"/>
      <c r="F1246" s="217"/>
    </row>
    <row r="1247" spans="1:6" ht="15.75" customHeight="1" x14ac:dyDescent="0.25">
      <c r="A1247" s="222">
        <v>34676</v>
      </c>
      <c r="B1247" s="222" t="s">
        <v>26077</v>
      </c>
      <c r="C1247" s="222" t="s">
        <v>24829</v>
      </c>
      <c r="D1247" s="223">
        <v>18.57</v>
      </c>
      <c r="E1247" s="217"/>
      <c r="F1247" s="217"/>
    </row>
    <row r="1248" spans="1:6" ht="15.75" customHeight="1" x14ac:dyDescent="0.25">
      <c r="A1248" s="222">
        <v>34677</v>
      </c>
      <c r="B1248" s="222" t="s">
        <v>26078</v>
      </c>
      <c r="C1248" s="222" t="s">
        <v>24829</v>
      </c>
      <c r="D1248" s="223">
        <v>24.97</v>
      </c>
      <c r="E1248" s="217"/>
      <c r="F1248" s="217"/>
    </row>
    <row r="1249" spans="1:6" ht="15.75" customHeight="1" x14ac:dyDescent="0.25">
      <c r="A1249" s="222">
        <v>43126</v>
      </c>
      <c r="B1249" s="222" t="s">
        <v>26079</v>
      </c>
      <c r="C1249" s="222" t="s">
        <v>24829</v>
      </c>
      <c r="D1249" s="223">
        <v>119.06</v>
      </c>
      <c r="E1249" s="217"/>
      <c r="F1249" s="217"/>
    </row>
    <row r="1250" spans="1:6" ht="15.75" customHeight="1" x14ac:dyDescent="0.25">
      <c r="A1250" s="222">
        <v>43124</v>
      </c>
      <c r="B1250" s="222" t="s">
        <v>26080</v>
      </c>
      <c r="C1250" s="222" t="s">
        <v>24829</v>
      </c>
      <c r="D1250" s="223">
        <v>139.02000000000001</v>
      </c>
      <c r="E1250" s="217"/>
      <c r="F1250" s="217"/>
    </row>
    <row r="1251" spans="1:6" ht="15.75" customHeight="1" x14ac:dyDescent="0.25">
      <c r="A1251" s="222">
        <v>43125</v>
      </c>
      <c r="B1251" s="222" t="s">
        <v>26081</v>
      </c>
      <c r="C1251" s="222" t="s">
        <v>24829</v>
      </c>
      <c r="D1251" s="223">
        <v>180.29</v>
      </c>
      <c r="E1251" s="217"/>
      <c r="F1251" s="217"/>
    </row>
    <row r="1252" spans="1:6" ht="15.75" customHeight="1" x14ac:dyDescent="0.25">
      <c r="A1252" s="222">
        <v>40623</v>
      </c>
      <c r="B1252" s="222" t="s">
        <v>26082</v>
      </c>
      <c r="C1252" s="222" t="s">
        <v>25308</v>
      </c>
      <c r="D1252" s="223">
        <v>84.56</v>
      </c>
      <c r="E1252" s="217"/>
      <c r="F1252" s="217"/>
    </row>
    <row r="1253" spans="1:6" ht="15.75" customHeight="1" x14ac:dyDescent="0.25">
      <c r="A1253" s="222">
        <v>43701</v>
      </c>
      <c r="B1253" s="222" t="s">
        <v>26083</v>
      </c>
      <c r="C1253" s="222" t="s">
        <v>24845</v>
      </c>
      <c r="D1253" s="223">
        <v>33.61</v>
      </c>
      <c r="E1253" s="217"/>
      <c r="F1253" s="217"/>
    </row>
    <row r="1254" spans="1:6" ht="15.75" customHeight="1" x14ac:dyDescent="0.25">
      <c r="A1254" s="222">
        <v>12083</v>
      </c>
      <c r="B1254" s="222" t="s">
        <v>26084</v>
      </c>
      <c r="C1254" s="222" t="s">
        <v>24831</v>
      </c>
      <c r="D1254" s="223">
        <v>694.92</v>
      </c>
      <c r="E1254" s="217"/>
      <c r="F1254" s="217"/>
    </row>
    <row r="1255" spans="1:6" ht="15.75" customHeight="1" x14ac:dyDescent="0.25">
      <c r="A1255" s="222">
        <v>12081</v>
      </c>
      <c r="B1255" s="222" t="s">
        <v>26085</v>
      </c>
      <c r="C1255" s="222" t="s">
        <v>24831</v>
      </c>
      <c r="D1255" s="223">
        <v>235</v>
      </c>
      <c r="E1255" s="217"/>
      <c r="F1255" s="217"/>
    </row>
    <row r="1256" spans="1:6" ht="15.75" customHeight="1" x14ac:dyDescent="0.25">
      <c r="A1256" s="222">
        <v>12082</v>
      </c>
      <c r="B1256" s="222" t="s">
        <v>26086</v>
      </c>
      <c r="C1256" s="222" t="s">
        <v>24831</v>
      </c>
      <c r="D1256" s="223">
        <v>369.33</v>
      </c>
      <c r="E1256" s="217"/>
      <c r="F1256" s="217"/>
    </row>
    <row r="1257" spans="1:6" ht="15.75" customHeight="1" x14ac:dyDescent="0.25">
      <c r="A1257" s="222">
        <v>13354</v>
      </c>
      <c r="B1257" s="222" t="s">
        <v>26087</v>
      </c>
      <c r="C1257" s="222" t="s">
        <v>24831</v>
      </c>
      <c r="D1257" s="223">
        <v>551.6</v>
      </c>
      <c r="E1257" s="217"/>
      <c r="F1257" s="217"/>
    </row>
    <row r="1258" spans="1:6" ht="15.75" customHeight="1" x14ac:dyDescent="0.25">
      <c r="A1258" s="222">
        <v>14057</v>
      </c>
      <c r="B1258" s="222" t="s">
        <v>26088</v>
      </c>
      <c r="C1258" s="222" t="s">
        <v>24831</v>
      </c>
      <c r="D1258" s="223">
        <v>307.97000000000003</v>
      </c>
      <c r="E1258" s="217"/>
      <c r="F1258" s="217"/>
    </row>
    <row r="1259" spans="1:6" ht="15.75" customHeight="1" x14ac:dyDescent="0.25">
      <c r="A1259" s="222">
        <v>14058</v>
      </c>
      <c r="B1259" s="222" t="s">
        <v>26089</v>
      </c>
      <c r="C1259" s="222" t="s">
        <v>24831</v>
      </c>
      <c r="D1259" s="223">
        <v>485.81</v>
      </c>
      <c r="E1259" s="217"/>
      <c r="F1259" s="217"/>
    </row>
    <row r="1260" spans="1:6" ht="15.75" customHeight="1" x14ac:dyDescent="0.25">
      <c r="A1260" s="222">
        <v>20971</v>
      </c>
      <c r="B1260" s="222" t="s">
        <v>26090</v>
      </c>
      <c r="C1260" s="222" t="s">
        <v>24831</v>
      </c>
      <c r="D1260" s="223">
        <v>14.49</v>
      </c>
      <c r="E1260" s="217"/>
      <c r="F1260" s="217"/>
    </row>
    <row r="1261" spans="1:6" ht="15.75" customHeight="1" x14ac:dyDescent="0.25">
      <c r="A1261" s="222">
        <v>5047</v>
      </c>
      <c r="B1261" s="222" t="s">
        <v>26091</v>
      </c>
      <c r="C1261" s="222" t="s">
        <v>24831</v>
      </c>
      <c r="D1261" s="223">
        <v>330.99</v>
      </c>
      <c r="E1261" s="217"/>
      <c r="F1261" s="217"/>
    </row>
    <row r="1262" spans="1:6" ht="15.75" customHeight="1" x14ac:dyDescent="0.25">
      <c r="A1262" s="222">
        <v>13369</v>
      </c>
      <c r="B1262" s="222" t="s">
        <v>26092</v>
      </c>
      <c r="C1262" s="222" t="s">
        <v>24831</v>
      </c>
      <c r="D1262" s="223">
        <v>359.04</v>
      </c>
      <c r="E1262" s="217"/>
      <c r="F1262" s="217"/>
    </row>
    <row r="1263" spans="1:6" ht="15.75" customHeight="1" x14ac:dyDescent="0.25">
      <c r="A1263" s="222">
        <v>13370</v>
      </c>
      <c r="B1263" s="222" t="s">
        <v>26093</v>
      </c>
      <c r="C1263" s="222" t="s">
        <v>24831</v>
      </c>
      <c r="D1263" s="223">
        <v>497.71</v>
      </c>
      <c r="E1263" s="217"/>
      <c r="F1263" s="217"/>
    </row>
    <row r="1264" spans="1:6" ht="15.75" customHeight="1" x14ac:dyDescent="0.25">
      <c r="A1264" s="222">
        <v>13279</v>
      </c>
      <c r="B1264" s="222" t="s">
        <v>26094</v>
      </c>
      <c r="C1264" s="222" t="s">
        <v>24845</v>
      </c>
      <c r="D1264" s="223">
        <v>10.039999999999999</v>
      </c>
      <c r="E1264" s="217"/>
      <c r="F1264" s="217"/>
    </row>
    <row r="1265" spans="1:6" ht="15.75" customHeight="1" x14ac:dyDescent="0.25">
      <c r="A1265" s="222">
        <v>11977</v>
      </c>
      <c r="B1265" s="222" t="s">
        <v>26095</v>
      </c>
      <c r="C1265" s="222" t="s">
        <v>24831</v>
      </c>
      <c r="D1265" s="223">
        <v>5.2</v>
      </c>
      <c r="E1265" s="217"/>
      <c r="F1265" s="217"/>
    </row>
    <row r="1266" spans="1:6" ht="15.75" customHeight="1" x14ac:dyDescent="0.25">
      <c r="A1266" s="222">
        <v>11975</v>
      </c>
      <c r="B1266" s="222" t="s">
        <v>26096</v>
      </c>
      <c r="C1266" s="222" t="s">
        <v>24831</v>
      </c>
      <c r="D1266" s="223">
        <v>11.4</v>
      </c>
      <c r="E1266" s="217"/>
      <c r="F1266" s="217"/>
    </row>
    <row r="1267" spans="1:6" ht="15.75" customHeight="1" x14ac:dyDescent="0.25">
      <c r="A1267" s="222">
        <v>39746</v>
      </c>
      <c r="B1267" s="222" t="s">
        <v>26097</v>
      </c>
      <c r="C1267" s="222" t="s">
        <v>24831</v>
      </c>
      <c r="D1267" s="223">
        <v>126.89</v>
      </c>
      <c r="E1267" s="217"/>
      <c r="F1267" s="217"/>
    </row>
    <row r="1268" spans="1:6" ht="15.75" customHeight="1" x14ac:dyDescent="0.25">
      <c r="A1268" s="222">
        <v>11976</v>
      </c>
      <c r="B1268" s="222" t="s">
        <v>26098</v>
      </c>
      <c r="C1268" s="222" t="s">
        <v>24831</v>
      </c>
      <c r="D1268" s="223">
        <v>0.57999999999999996</v>
      </c>
      <c r="E1268" s="217"/>
      <c r="F1268" s="217"/>
    </row>
    <row r="1269" spans="1:6" ht="15.75" customHeight="1" x14ac:dyDescent="0.25">
      <c r="A1269" s="222">
        <v>1368</v>
      </c>
      <c r="B1269" s="222" t="s">
        <v>26099</v>
      </c>
      <c r="C1269" s="222" t="s">
        <v>24831</v>
      </c>
      <c r="D1269" s="223">
        <v>60.29</v>
      </c>
      <c r="E1269" s="217"/>
      <c r="F1269" s="217"/>
    </row>
    <row r="1270" spans="1:6" ht="15.75" customHeight="1" x14ac:dyDescent="0.25">
      <c r="A1270" s="222">
        <v>1367</v>
      </c>
      <c r="B1270" s="222" t="s">
        <v>26100</v>
      </c>
      <c r="C1270" s="222" t="s">
        <v>24831</v>
      </c>
      <c r="D1270" s="223">
        <v>195.02</v>
      </c>
      <c r="E1270" s="217"/>
      <c r="F1270" s="217"/>
    </row>
    <row r="1271" spans="1:6" ht="15.75" customHeight="1" x14ac:dyDescent="0.25">
      <c r="A1271" s="222">
        <v>7608</v>
      </c>
      <c r="B1271" s="222" t="s">
        <v>26101</v>
      </c>
      <c r="C1271" s="222" t="s">
        <v>24831</v>
      </c>
      <c r="D1271" s="223">
        <v>4.88</v>
      </c>
      <c r="E1271" s="217"/>
      <c r="F1271" s="217"/>
    </row>
    <row r="1272" spans="1:6" ht="15.75" customHeight="1" x14ac:dyDescent="0.25">
      <c r="A1272" s="222">
        <v>41900</v>
      </c>
      <c r="B1272" s="222" t="s">
        <v>26102</v>
      </c>
      <c r="C1272" s="222" t="s">
        <v>24845</v>
      </c>
      <c r="D1272" s="223">
        <v>3.21</v>
      </c>
      <c r="E1272" s="217"/>
      <c r="F1272" s="217"/>
    </row>
    <row r="1273" spans="1:6" ht="15.75" customHeight="1" x14ac:dyDescent="0.25">
      <c r="A1273" s="222">
        <v>41899</v>
      </c>
      <c r="B1273" s="222" t="s">
        <v>26103</v>
      </c>
      <c r="C1273" s="222" t="s">
        <v>25995</v>
      </c>
      <c r="D1273" s="223">
        <v>3329.14</v>
      </c>
      <c r="E1273" s="217"/>
      <c r="F1273" s="217"/>
    </row>
    <row r="1274" spans="1:6" ht="15.75" customHeight="1" x14ac:dyDescent="0.25">
      <c r="A1274" s="222">
        <v>1380</v>
      </c>
      <c r="B1274" s="222" t="s">
        <v>311</v>
      </c>
      <c r="C1274" s="222" t="s">
        <v>24845</v>
      </c>
      <c r="D1274" s="223">
        <v>4.22</v>
      </c>
      <c r="E1274" s="217"/>
      <c r="F1274" s="217"/>
    </row>
    <row r="1275" spans="1:6" ht="15.75" customHeight="1" x14ac:dyDescent="0.25">
      <c r="A1275" s="222">
        <v>1375</v>
      </c>
      <c r="B1275" s="222" t="s">
        <v>26104</v>
      </c>
      <c r="C1275" s="222" t="s">
        <v>24845</v>
      </c>
      <c r="D1275" s="223">
        <v>15.17</v>
      </c>
      <c r="E1275" s="217"/>
      <c r="F1275" s="217"/>
    </row>
    <row r="1276" spans="1:6" ht="15.75" customHeight="1" x14ac:dyDescent="0.25">
      <c r="A1276" s="222">
        <v>1379</v>
      </c>
      <c r="B1276" s="222" t="s">
        <v>26105</v>
      </c>
      <c r="C1276" s="222" t="s">
        <v>24845</v>
      </c>
      <c r="D1276" s="223">
        <v>0.72</v>
      </c>
      <c r="E1276" s="217"/>
      <c r="F1276" s="217"/>
    </row>
    <row r="1277" spans="1:6" ht="15.75" customHeight="1" x14ac:dyDescent="0.25">
      <c r="A1277" s="222">
        <v>10511</v>
      </c>
      <c r="B1277" s="222" t="s">
        <v>26106</v>
      </c>
      <c r="C1277" s="222" t="s">
        <v>26107</v>
      </c>
      <c r="D1277" s="223">
        <v>36</v>
      </c>
      <c r="E1277" s="217"/>
      <c r="F1277" s="217"/>
    </row>
    <row r="1278" spans="1:6" ht="15.75" customHeight="1" x14ac:dyDescent="0.25">
      <c r="A1278" s="222">
        <v>13284</v>
      </c>
      <c r="B1278" s="222" t="s">
        <v>26108</v>
      </c>
      <c r="C1278" s="222" t="s">
        <v>24845</v>
      </c>
      <c r="D1278" s="223">
        <v>0.61</v>
      </c>
      <c r="E1278" s="217"/>
      <c r="F1278" s="217"/>
    </row>
    <row r="1279" spans="1:6" ht="15.75" customHeight="1" x14ac:dyDescent="0.25">
      <c r="A1279" s="222">
        <v>25974</v>
      </c>
      <c r="B1279" s="222" t="s">
        <v>26109</v>
      </c>
      <c r="C1279" s="222" t="s">
        <v>24845</v>
      </c>
      <c r="D1279" s="223">
        <v>2.41</v>
      </c>
      <c r="E1279" s="217"/>
      <c r="F1279" s="217"/>
    </row>
    <row r="1280" spans="1:6" ht="15.75" customHeight="1" x14ac:dyDescent="0.25">
      <c r="A1280" s="222">
        <v>1382</v>
      </c>
      <c r="B1280" s="222" t="s">
        <v>26110</v>
      </c>
      <c r="C1280" s="222" t="s">
        <v>26107</v>
      </c>
      <c r="D1280" s="223">
        <v>34.69</v>
      </c>
      <c r="E1280" s="217"/>
      <c r="F1280" s="217"/>
    </row>
    <row r="1281" spans="1:6" ht="15.75" customHeight="1" x14ac:dyDescent="0.25">
      <c r="A1281" s="222">
        <v>34753</v>
      </c>
      <c r="B1281" s="222" t="s">
        <v>26111</v>
      </c>
      <c r="C1281" s="222" t="s">
        <v>24845</v>
      </c>
      <c r="D1281" s="223">
        <v>0.69</v>
      </c>
      <c r="E1281" s="217"/>
      <c r="F1281" s="217"/>
    </row>
    <row r="1282" spans="1:6" ht="15.75" customHeight="1" x14ac:dyDescent="0.25">
      <c r="A1282" s="222">
        <v>420</v>
      </c>
      <c r="B1282" s="222" t="s">
        <v>26112</v>
      </c>
      <c r="C1282" s="222" t="s">
        <v>24831</v>
      </c>
      <c r="D1282" s="223">
        <v>23.69</v>
      </c>
      <c r="E1282" s="217"/>
      <c r="F1282" s="217"/>
    </row>
    <row r="1283" spans="1:6" ht="15.75" customHeight="1" x14ac:dyDescent="0.25">
      <c r="A1283" s="222">
        <v>12327</v>
      </c>
      <c r="B1283" s="222" t="s">
        <v>26113</v>
      </c>
      <c r="C1283" s="222" t="s">
        <v>24831</v>
      </c>
      <c r="D1283" s="223">
        <v>28.22</v>
      </c>
      <c r="E1283" s="217"/>
      <c r="F1283" s="217"/>
    </row>
    <row r="1284" spans="1:6" ht="15.75" customHeight="1" x14ac:dyDescent="0.25">
      <c r="A1284" s="222">
        <v>36148</v>
      </c>
      <c r="B1284" s="222" t="s">
        <v>26114</v>
      </c>
      <c r="C1284" s="222" t="s">
        <v>24831</v>
      </c>
      <c r="D1284" s="223">
        <v>60</v>
      </c>
      <c r="E1284" s="217"/>
      <c r="F1284" s="217"/>
    </row>
    <row r="1285" spans="1:6" ht="15.75" customHeight="1" x14ac:dyDescent="0.25">
      <c r="A1285" s="222">
        <v>12329</v>
      </c>
      <c r="B1285" s="222" t="s">
        <v>26115</v>
      </c>
      <c r="C1285" s="222" t="s">
        <v>24845</v>
      </c>
      <c r="D1285" s="223">
        <v>136.66</v>
      </c>
      <c r="E1285" s="217"/>
      <c r="F1285" s="217"/>
    </row>
    <row r="1286" spans="1:6" ht="15.75" customHeight="1" x14ac:dyDescent="0.25">
      <c r="A1286" s="222">
        <v>1339</v>
      </c>
      <c r="B1286" s="222" t="s">
        <v>26116</v>
      </c>
      <c r="C1286" s="222" t="s">
        <v>24845</v>
      </c>
      <c r="D1286" s="223">
        <v>35.29</v>
      </c>
      <c r="E1286" s="217"/>
      <c r="F1286" s="217"/>
    </row>
    <row r="1287" spans="1:6" ht="15.75" customHeight="1" x14ac:dyDescent="0.25">
      <c r="A1287" s="222">
        <v>11849</v>
      </c>
      <c r="B1287" s="222" t="s">
        <v>26117</v>
      </c>
      <c r="C1287" s="222" t="s">
        <v>24827</v>
      </c>
      <c r="D1287" s="223">
        <v>12.03</v>
      </c>
      <c r="E1287" s="217"/>
      <c r="F1287" s="217"/>
    </row>
    <row r="1288" spans="1:6" ht="15.75" customHeight="1" x14ac:dyDescent="0.25">
      <c r="A1288" s="222">
        <v>37418</v>
      </c>
      <c r="B1288" s="222" t="s">
        <v>26118</v>
      </c>
      <c r="C1288" s="222" t="s">
        <v>24831</v>
      </c>
      <c r="D1288" s="223">
        <v>15.12</v>
      </c>
      <c r="E1288" s="217"/>
      <c r="F1288" s="217"/>
    </row>
    <row r="1289" spans="1:6" ht="15.75" customHeight="1" x14ac:dyDescent="0.25">
      <c r="A1289" s="222">
        <v>37419</v>
      </c>
      <c r="B1289" s="222" t="s">
        <v>26119</v>
      </c>
      <c r="C1289" s="222" t="s">
        <v>24831</v>
      </c>
      <c r="D1289" s="223">
        <v>15.53</v>
      </c>
      <c r="E1289" s="217"/>
      <c r="F1289" s="217"/>
    </row>
    <row r="1290" spans="1:6" ht="15.75" customHeight="1" x14ac:dyDescent="0.25">
      <c r="A1290" s="222">
        <v>1427</v>
      </c>
      <c r="B1290" s="222" t="s">
        <v>26120</v>
      </c>
      <c r="C1290" s="222" t="s">
        <v>24831</v>
      </c>
      <c r="D1290" s="223">
        <v>18.95</v>
      </c>
      <c r="E1290" s="217"/>
      <c r="F1290" s="217"/>
    </row>
    <row r="1291" spans="1:6" ht="15.75" customHeight="1" x14ac:dyDescent="0.25">
      <c r="A1291" s="222">
        <v>1402</v>
      </c>
      <c r="B1291" s="222" t="s">
        <v>26121</v>
      </c>
      <c r="C1291" s="222" t="s">
        <v>24831</v>
      </c>
      <c r="D1291" s="223">
        <v>6.56</v>
      </c>
      <c r="E1291" s="217"/>
      <c r="F1291" s="217"/>
    </row>
    <row r="1292" spans="1:6" ht="15.75" customHeight="1" x14ac:dyDescent="0.25">
      <c r="A1292" s="222">
        <v>1420</v>
      </c>
      <c r="B1292" s="222" t="s">
        <v>26122</v>
      </c>
      <c r="C1292" s="222" t="s">
        <v>24831</v>
      </c>
      <c r="D1292" s="223">
        <v>8.43</v>
      </c>
      <c r="E1292" s="217"/>
      <c r="F1292" s="217"/>
    </row>
    <row r="1293" spans="1:6" ht="15.75" customHeight="1" x14ac:dyDescent="0.25">
      <c r="A1293" s="222">
        <v>1419</v>
      </c>
      <c r="B1293" s="222" t="s">
        <v>26123</v>
      </c>
      <c r="C1293" s="222" t="s">
        <v>24831</v>
      </c>
      <c r="D1293" s="223">
        <v>10.19</v>
      </c>
      <c r="E1293" s="217"/>
      <c r="F1293" s="217"/>
    </row>
    <row r="1294" spans="1:6" ht="15.75" customHeight="1" x14ac:dyDescent="0.25">
      <c r="A1294" s="222">
        <v>1414</v>
      </c>
      <c r="B1294" s="222" t="s">
        <v>26124</v>
      </c>
      <c r="C1294" s="222" t="s">
        <v>24831</v>
      </c>
      <c r="D1294" s="223">
        <v>9.9700000000000006</v>
      </c>
      <c r="E1294" s="217"/>
      <c r="F1294" s="217"/>
    </row>
    <row r="1295" spans="1:6" ht="15.75" customHeight="1" x14ac:dyDescent="0.25">
      <c r="A1295" s="222">
        <v>1413</v>
      </c>
      <c r="B1295" s="222" t="s">
        <v>26125</v>
      </c>
      <c r="C1295" s="222" t="s">
        <v>24831</v>
      </c>
      <c r="D1295" s="224">
        <v>14.72</v>
      </c>
      <c r="E1295" s="217"/>
      <c r="F1295" s="217"/>
    </row>
    <row r="1296" spans="1:6" ht="15.75" customHeight="1" x14ac:dyDescent="0.25">
      <c r="A1296" s="222">
        <v>1412</v>
      </c>
      <c r="B1296" s="222" t="s">
        <v>26126</v>
      </c>
      <c r="C1296" s="222" t="s">
        <v>24831</v>
      </c>
      <c r="D1296" s="223">
        <v>12.47</v>
      </c>
      <c r="E1296" s="217"/>
      <c r="F1296" s="217"/>
    </row>
    <row r="1297" spans="1:6" ht="15.75" customHeight="1" x14ac:dyDescent="0.25">
      <c r="A1297" s="222">
        <v>1411</v>
      </c>
      <c r="B1297" s="222" t="s">
        <v>26127</v>
      </c>
      <c r="C1297" s="222" t="s">
        <v>24831</v>
      </c>
      <c r="D1297" s="223">
        <v>22.69</v>
      </c>
      <c r="E1297" s="217"/>
      <c r="F1297" s="217"/>
    </row>
    <row r="1298" spans="1:6" ht="15.75" customHeight="1" x14ac:dyDescent="0.25">
      <c r="A1298" s="222">
        <v>1406</v>
      </c>
      <c r="B1298" s="222" t="s">
        <v>26128</v>
      </c>
      <c r="C1298" s="222" t="s">
        <v>24831</v>
      </c>
      <c r="D1298" s="223">
        <v>15.05</v>
      </c>
      <c r="E1298" s="217"/>
      <c r="F1298" s="217"/>
    </row>
    <row r="1299" spans="1:6" ht="15.75" customHeight="1" x14ac:dyDescent="0.25">
      <c r="A1299" s="222">
        <v>1407</v>
      </c>
      <c r="B1299" s="222" t="s">
        <v>26129</v>
      </c>
      <c r="C1299" s="222" t="s">
        <v>24831</v>
      </c>
      <c r="D1299" s="223">
        <v>18.77</v>
      </c>
      <c r="E1299" s="217"/>
      <c r="F1299" s="217"/>
    </row>
    <row r="1300" spans="1:6" ht="15.75" customHeight="1" x14ac:dyDescent="0.25">
      <c r="A1300" s="222">
        <v>1404</v>
      </c>
      <c r="B1300" s="222" t="s">
        <v>26130</v>
      </c>
      <c r="C1300" s="222" t="s">
        <v>24831</v>
      </c>
      <c r="D1300" s="223">
        <v>19.95</v>
      </c>
      <c r="E1300" s="217"/>
      <c r="F1300" s="217"/>
    </row>
    <row r="1301" spans="1:6" ht="15.75" customHeight="1" x14ac:dyDescent="0.25">
      <c r="A1301" s="222">
        <v>11281</v>
      </c>
      <c r="B1301" s="222" t="s">
        <v>26131</v>
      </c>
      <c r="C1301" s="222" t="s">
        <v>24831</v>
      </c>
      <c r="D1301" s="223">
        <v>10685</v>
      </c>
      <c r="E1301" s="217"/>
      <c r="F1301" s="217"/>
    </row>
    <row r="1302" spans="1:6" ht="15.75" customHeight="1" x14ac:dyDescent="0.25">
      <c r="A1302" s="222">
        <v>1442</v>
      </c>
      <c r="B1302" s="222" t="s">
        <v>26132</v>
      </c>
      <c r="C1302" s="222" t="s">
        <v>24831</v>
      </c>
      <c r="D1302" s="223">
        <v>8969.9699999999993</v>
      </c>
      <c r="E1302" s="217"/>
      <c r="F1302" s="217"/>
    </row>
    <row r="1303" spans="1:6" ht="15.75" customHeight="1" x14ac:dyDescent="0.25">
      <c r="A1303" s="222">
        <v>13457</v>
      </c>
      <c r="B1303" s="222" t="s">
        <v>26133</v>
      </c>
      <c r="C1303" s="222" t="s">
        <v>24831</v>
      </c>
      <c r="D1303" s="223">
        <v>7742.75</v>
      </c>
      <c r="E1303" s="217"/>
      <c r="F1303" s="217"/>
    </row>
    <row r="1304" spans="1:6" ht="15.75" customHeight="1" x14ac:dyDescent="0.25">
      <c r="A1304" s="222">
        <v>40699</v>
      </c>
      <c r="B1304" s="222" t="s">
        <v>26134</v>
      </c>
      <c r="C1304" s="222" t="s">
        <v>24831</v>
      </c>
      <c r="D1304" s="223">
        <v>5985.44</v>
      </c>
      <c r="E1304" s="217"/>
      <c r="F1304" s="217"/>
    </row>
    <row r="1305" spans="1:6" ht="15.75" customHeight="1" x14ac:dyDescent="0.25">
      <c r="A1305" s="222">
        <v>40701</v>
      </c>
      <c r="B1305" s="222" t="s">
        <v>26135</v>
      </c>
      <c r="C1305" s="222" t="s">
        <v>24831</v>
      </c>
      <c r="D1305" s="223">
        <v>105830.81</v>
      </c>
      <c r="E1305" s="217"/>
      <c r="F1305" s="217"/>
    </row>
    <row r="1306" spans="1:6" ht="15.75" customHeight="1" x14ac:dyDescent="0.25">
      <c r="A1306" s="222">
        <v>40700</v>
      </c>
      <c r="B1306" s="222" t="s">
        <v>26136</v>
      </c>
      <c r="C1306" s="222" t="s">
        <v>24831</v>
      </c>
      <c r="D1306" s="223">
        <v>13933.32</v>
      </c>
      <c r="E1306" s="217"/>
      <c r="F1306" s="217"/>
    </row>
    <row r="1307" spans="1:6" ht="15.75" customHeight="1" x14ac:dyDescent="0.25">
      <c r="A1307" s="222">
        <v>13458</v>
      </c>
      <c r="B1307" s="222" t="s">
        <v>26137</v>
      </c>
      <c r="C1307" s="222" t="s">
        <v>24831</v>
      </c>
      <c r="D1307" s="223">
        <v>13240.1</v>
      </c>
      <c r="E1307" s="217"/>
      <c r="F1307" s="217"/>
    </row>
    <row r="1308" spans="1:6" ht="15.75" customHeight="1" x14ac:dyDescent="0.25">
      <c r="A1308" s="222">
        <v>36524</v>
      </c>
      <c r="B1308" s="222" t="s">
        <v>26138</v>
      </c>
      <c r="C1308" s="222" t="s">
        <v>24831</v>
      </c>
      <c r="D1308" s="223">
        <v>108690.68</v>
      </c>
      <c r="E1308" s="217"/>
      <c r="F1308" s="217"/>
    </row>
    <row r="1309" spans="1:6" ht="15.75" customHeight="1" x14ac:dyDescent="0.25">
      <c r="A1309" s="222">
        <v>36526</v>
      </c>
      <c r="B1309" s="222" t="s">
        <v>26139</v>
      </c>
      <c r="C1309" s="222" t="s">
        <v>24831</v>
      </c>
      <c r="D1309" s="223">
        <v>87587.37</v>
      </c>
      <c r="E1309" s="217"/>
      <c r="F1309" s="217"/>
    </row>
    <row r="1310" spans="1:6" ht="15.75" customHeight="1" x14ac:dyDescent="0.25">
      <c r="A1310" s="222">
        <v>36523</v>
      </c>
      <c r="B1310" s="222" t="s">
        <v>26140</v>
      </c>
      <c r="C1310" s="222" t="s">
        <v>24831</v>
      </c>
      <c r="D1310" s="223">
        <v>187512.75</v>
      </c>
      <c r="E1310" s="217"/>
      <c r="F1310" s="217"/>
    </row>
    <row r="1311" spans="1:6" ht="15.75" customHeight="1" x14ac:dyDescent="0.25">
      <c r="A1311" s="222">
        <v>36527</v>
      </c>
      <c r="B1311" s="222" t="s">
        <v>26141</v>
      </c>
      <c r="C1311" s="222" t="s">
        <v>24831</v>
      </c>
      <c r="D1311" s="223">
        <v>203677.47</v>
      </c>
      <c r="E1311" s="217"/>
      <c r="F1311" s="217"/>
    </row>
    <row r="1312" spans="1:6" ht="15.75" customHeight="1" x14ac:dyDescent="0.25">
      <c r="A1312" s="222">
        <v>13803</v>
      </c>
      <c r="B1312" s="222" t="s">
        <v>26142</v>
      </c>
      <c r="C1312" s="222" t="s">
        <v>24831</v>
      </c>
      <c r="D1312" s="223">
        <v>73648</v>
      </c>
      <c r="E1312" s="217"/>
      <c r="F1312" s="217"/>
    </row>
    <row r="1313" spans="1:6" ht="15.75" customHeight="1" x14ac:dyDescent="0.25">
      <c r="A1313" s="222">
        <v>38642</v>
      </c>
      <c r="B1313" s="222" t="s">
        <v>26143</v>
      </c>
      <c r="C1313" s="222" t="s">
        <v>24831</v>
      </c>
      <c r="D1313" s="223">
        <v>47421.34</v>
      </c>
      <c r="E1313" s="217"/>
      <c r="F1313" s="217"/>
    </row>
    <row r="1314" spans="1:6" ht="15.75" customHeight="1" x14ac:dyDescent="0.25">
      <c r="A1314" s="222">
        <v>36522</v>
      </c>
      <c r="B1314" s="222" t="s">
        <v>26144</v>
      </c>
      <c r="C1314" s="222" t="s">
        <v>24831</v>
      </c>
      <c r="D1314" s="223">
        <v>55150.45</v>
      </c>
      <c r="E1314" s="217"/>
      <c r="F1314" s="217"/>
    </row>
    <row r="1315" spans="1:6" ht="15.75" customHeight="1" x14ac:dyDescent="0.25">
      <c r="A1315" s="222">
        <v>36525</v>
      </c>
      <c r="B1315" s="222" t="s">
        <v>26145</v>
      </c>
      <c r="C1315" s="222" t="s">
        <v>24831</v>
      </c>
      <c r="D1315" s="223">
        <v>73859.34</v>
      </c>
      <c r="E1315" s="217"/>
      <c r="F1315" s="217"/>
    </row>
    <row r="1316" spans="1:6" ht="15.75" customHeight="1" x14ac:dyDescent="0.25">
      <c r="A1316" s="222">
        <v>41991</v>
      </c>
      <c r="B1316" s="222" t="s">
        <v>26146</v>
      </c>
      <c r="C1316" s="222" t="s">
        <v>24831</v>
      </c>
      <c r="D1316" s="223">
        <v>2729.21</v>
      </c>
      <c r="E1316" s="217"/>
      <c r="F1316" s="217"/>
    </row>
    <row r="1317" spans="1:6" ht="15.75" customHeight="1" x14ac:dyDescent="0.25">
      <c r="A1317" s="222">
        <v>34348</v>
      </c>
      <c r="B1317" s="222" t="s">
        <v>26147</v>
      </c>
      <c r="C1317" s="222" t="s">
        <v>24850</v>
      </c>
      <c r="D1317" s="223">
        <v>17.8</v>
      </c>
      <c r="E1317" s="217"/>
      <c r="F1317" s="217"/>
    </row>
    <row r="1318" spans="1:6" ht="15.75" customHeight="1" x14ac:dyDescent="0.25">
      <c r="A1318" s="222">
        <v>34347</v>
      </c>
      <c r="B1318" s="222" t="s">
        <v>26148</v>
      </c>
      <c r="C1318" s="222" t="s">
        <v>24850</v>
      </c>
      <c r="D1318" s="223">
        <v>12.73</v>
      </c>
      <c r="E1318" s="217"/>
      <c r="F1318" s="217"/>
    </row>
    <row r="1319" spans="1:6" ht="15.75" customHeight="1" x14ac:dyDescent="0.25">
      <c r="A1319" s="222">
        <v>11146</v>
      </c>
      <c r="B1319" s="222" t="s">
        <v>26149</v>
      </c>
      <c r="C1319" s="222" t="s">
        <v>25024</v>
      </c>
      <c r="D1319" s="223">
        <v>416.91</v>
      </c>
      <c r="E1319" s="217"/>
      <c r="F1319" s="217"/>
    </row>
    <row r="1320" spans="1:6" ht="15.75" customHeight="1" x14ac:dyDescent="0.25">
      <c r="A1320" s="222">
        <v>11147</v>
      </c>
      <c r="B1320" s="222" t="s">
        <v>26150</v>
      </c>
      <c r="C1320" s="222" t="s">
        <v>25024</v>
      </c>
      <c r="D1320" s="223">
        <v>433.23</v>
      </c>
      <c r="E1320" s="217"/>
      <c r="F1320" s="217"/>
    </row>
    <row r="1321" spans="1:6" ht="15.75" customHeight="1" x14ac:dyDescent="0.25">
      <c r="A1321" s="222">
        <v>34872</v>
      </c>
      <c r="B1321" s="222" t="s">
        <v>26151</v>
      </c>
      <c r="C1321" s="222" t="s">
        <v>25024</v>
      </c>
      <c r="D1321" s="223">
        <v>438.09</v>
      </c>
      <c r="E1321" s="217"/>
      <c r="F1321" s="217"/>
    </row>
    <row r="1322" spans="1:6" ht="15.75" customHeight="1" x14ac:dyDescent="0.25">
      <c r="A1322" s="222">
        <v>34491</v>
      </c>
      <c r="B1322" s="222" t="s">
        <v>26152</v>
      </c>
      <c r="C1322" s="222" t="s">
        <v>25024</v>
      </c>
      <c r="D1322" s="223">
        <v>450.79</v>
      </c>
      <c r="E1322" s="217"/>
      <c r="F1322" s="217"/>
    </row>
    <row r="1323" spans="1:6" ht="15.75" customHeight="1" x14ac:dyDescent="0.25">
      <c r="A1323" s="222">
        <v>34770</v>
      </c>
      <c r="B1323" s="222" t="s">
        <v>26153</v>
      </c>
      <c r="C1323" s="222" t="s">
        <v>25995</v>
      </c>
      <c r="D1323" s="224">
        <v>328.59</v>
      </c>
      <c r="E1323" s="217"/>
      <c r="F1323" s="217"/>
    </row>
    <row r="1324" spans="1:6" ht="15.75" customHeight="1" x14ac:dyDescent="0.25">
      <c r="A1324" s="222">
        <v>1518</v>
      </c>
      <c r="B1324" s="222" t="s">
        <v>26154</v>
      </c>
      <c r="C1324" s="222" t="s">
        <v>25995</v>
      </c>
      <c r="D1324" s="224">
        <v>335</v>
      </c>
      <c r="E1324" s="217"/>
      <c r="F1324" s="217"/>
    </row>
    <row r="1325" spans="1:6" ht="15.75" customHeight="1" x14ac:dyDescent="0.25">
      <c r="A1325" s="222">
        <v>41965</v>
      </c>
      <c r="B1325" s="222" t="s">
        <v>26155</v>
      </c>
      <c r="C1325" s="222" t="s">
        <v>25995</v>
      </c>
      <c r="D1325" s="224">
        <v>324.55</v>
      </c>
      <c r="E1325" s="217"/>
      <c r="F1325" s="217"/>
    </row>
    <row r="1326" spans="1:6" ht="15.75" customHeight="1" x14ac:dyDescent="0.25">
      <c r="A1326" s="222">
        <v>34492</v>
      </c>
      <c r="B1326" s="222" t="s">
        <v>26156</v>
      </c>
      <c r="C1326" s="222" t="s">
        <v>25024</v>
      </c>
      <c r="D1326" s="224">
        <v>370.5</v>
      </c>
      <c r="E1326" s="217"/>
      <c r="F1326" s="217"/>
    </row>
    <row r="1327" spans="1:6" ht="15.75" customHeight="1" x14ac:dyDescent="0.25">
      <c r="A1327" s="222">
        <v>1524</v>
      </c>
      <c r="B1327" s="222" t="s">
        <v>26157</v>
      </c>
      <c r="C1327" s="222" t="s">
        <v>25024</v>
      </c>
      <c r="D1327" s="224">
        <v>400</v>
      </c>
      <c r="E1327" s="217"/>
      <c r="F1327" s="217"/>
    </row>
    <row r="1328" spans="1:6" ht="15.75" customHeight="1" x14ac:dyDescent="0.25">
      <c r="A1328" s="222">
        <v>38404</v>
      </c>
      <c r="B1328" s="222" t="s">
        <v>26158</v>
      </c>
      <c r="C1328" s="222" t="s">
        <v>25024</v>
      </c>
      <c r="D1328" s="224">
        <v>383.77</v>
      </c>
      <c r="E1328" s="217"/>
      <c r="F1328" s="217"/>
    </row>
    <row r="1329" spans="1:6" ht="15.75" customHeight="1" x14ac:dyDescent="0.25">
      <c r="A1329" s="222">
        <v>39849</v>
      </c>
      <c r="B1329" s="222" t="s">
        <v>26159</v>
      </c>
      <c r="C1329" s="222" t="s">
        <v>25024</v>
      </c>
      <c r="D1329" s="224">
        <v>439.8</v>
      </c>
      <c r="E1329" s="217"/>
      <c r="F1329" s="217"/>
    </row>
    <row r="1330" spans="1:6" ht="15.75" customHeight="1" x14ac:dyDescent="0.25">
      <c r="A1330" s="222">
        <v>38464</v>
      </c>
      <c r="B1330" s="222" t="s">
        <v>26160</v>
      </c>
      <c r="C1330" s="222" t="s">
        <v>25024</v>
      </c>
      <c r="D1330" s="224">
        <v>446.19</v>
      </c>
      <c r="E1330" s="217"/>
      <c r="F1330" s="217"/>
    </row>
    <row r="1331" spans="1:6" ht="15.75" customHeight="1" x14ac:dyDescent="0.25">
      <c r="A1331" s="222">
        <v>34493</v>
      </c>
      <c r="B1331" s="222" t="s">
        <v>26161</v>
      </c>
      <c r="C1331" s="222" t="s">
        <v>25024</v>
      </c>
      <c r="D1331" s="224">
        <v>380.95</v>
      </c>
      <c r="E1331" s="217"/>
      <c r="F1331" s="217"/>
    </row>
    <row r="1332" spans="1:6" ht="15.75" customHeight="1" x14ac:dyDescent="0.25">
      <c r="A1332" s="222">
        <v>1527</v>
      </c>
      <c r="B1332" s="222" t="s">
        <v>26162</v>
      </c>
      <c r="C1332" s="222" t="s">
        <v>25024</v>
      </c>
      <c r="D1332" s="224">
        <v>412.69</v>
      </c>
      <c r="E1332" s="217"/>
      <c r="F1332" s="217"/>
    </row>
    <row r="1333" spans="1:6" ht="15.75" customHeight="1" x14ac:dyDescent="0.25">
      <c r="A1333" s="222">
        <v>38405</v>
      </c>
      <c r="B1333" s="222" t="s">
        <v>26163</v>
      </c>
      <c r="C1333" s="222" t="s">
        <v>25024</v>
      </c>
      <c r="D1333" s="224">
        <v>395.61</v>
      </c>
      <c r="E1333" s="217"/>
      <c r="F1333" s="217"/>
    </row>
    <row r="1334" spans="1:6" ht="15.75" customHeight="1" x14ac:dyDescent="0.25">
      <c r="A1334" s="222">
        <v>38408</v>
      </c>
      <c r="B1334" s="222" t="s">
        <v>26164</v>
      </c>
      <c r="C1334" s="222" t="s">
        <v>25024</v>
      </c>
      <c r="D1334" s="224">
        <v>437.9</v>
      </c>
      <c r="E1334" s="217"/>
      <c r="F1334" s="217"/>
    </row>
    <row r="1335" spans="1:6" ht="15.75" customHeight="1" x14ac:dyDescent="0.25">
      <c r="A1335" s="222">
        <v>34494</v>
      </c>
      <c r="B1335" s="222" t="s">
        <v>26165</v>
      </c>
      <c r="C1335" s="222" t="s">
        <v>25024</v>
      </c>
      <c r="D1335" s="224">
        <v>393.65</v>
      </c>
      <c r="E1335" s="217"/>
      <c r="F1335" s="217"/>
    </row>
    <row r="1336" spans="1:6" ht="15.75" customHeight="1" x14ac:dyDescent="0.25">
      <c r="A1336" s="222">
        <v>1525</v>
      </c>
      <c r="B1336" s="222" t="s">
        <v>26166</v>
      </c>
      <c r="C1336" s="222" t="s">
        <v>25024</v>
      </c>
      <c r="D1336" s="224">
        <v>425.39</v>
      </c>
      <c r="E1336" s="217"/>
      <c r="F1336" s="217"/>
    </row>
    <row r="1337" spans="1:6" ht="15.75" customHeight="1" x14ac:dyDescent="0.25">
      <c r="A1337" s="222">
        <v>38406</v>
      </c>
      <c r="B1337" s="222" t="s">
        <v>26167</v>
      </c>
      <c r="C1337" s="222" t="s">
        <v>25024</v>
      </c>
      <c r="D1337" s="224">
        <v>417.73</v>
      </c>
      <c r="E1337" s="217"/>
      <c r="F1337" s="217"/>
    </row>
    <row r="1338" spans="1:6" ht="15.75" customHeight="1" x14ac:dyDescent="0.25">
      <c r="A1338" s="222">
        <v>38409</v>
      </c>
      <c r="B1338" s="222" t="s">
        <v>26168</v>
      </c>
      <c r="C1338" s="222" t="s">
        <v>25024</v>
      </c>
      <c r="D1338" s="224">
        <v>440.88</v>
      </c>
      <c r="E1338" s="217"/>
      <c r="F1338" s="217"/>
    </row>
    <row r="1339" spans="1:6" ht="15.75" customHeight="1" x14ac:dyDescent="0.25">
      <c r="A1339" s="222">
        <v>43360</v>
      </c>
      <c r="B1339" s="222" t="s">
        <v>26169</v>
      </c>
      <c r="C1339" s="222" t="s">
        <v>25024</v>
      </c>
      <c r="D1339" s="223">
        <v>459.72</v>
      </c>
      <c r="E1339" s="217"/>
      <c r="F1339" s="217"/>
    </row>
    <row r="1340" spans="1:6" ht="15.75" customHeight="1" x14ac:dyDescent="0.25">
      <c r="A1340" s="222">
        <v>34495</v>
      </c>
      <c r="B1340" s="222" t="s">
        <v>26170</v>
      </c>
      <c r="C1340" s="222" t="s">
        <v>25024</v>
      </c>
      <c r="D1340" s="223">
        <v>406.34</v>
      </c>
      <c r="E1340" s="217"/>
      <c r="F1340" s="217"/>
    </row>
    <row r="1341" spans="1:6" ht="15.75" customHeight="1" x14ac:dyDescent="0.25">
      <c r="A1341" s="222">
        <v>11145</v>
      </c>
      <c r="B1341" s="222" t="s">
        <v>26171</v>
      </c>
      <c r="C1341" s="222" t="s">
        <v>25024</v>
      </c>
      <c r="D1341" s="223">
        <v>438.09</v>
      </c>
      <c r="E1341" s="217"/>
      <c r="F1341" s="217"/>
    </row>
    <row r="1342" spans="1:6" ht="15.75" customHeight="1" x14ac:dyDescent="0.25">
      <c r="A1342" s="222">
        <v>34496</v>
      </c>
      <c r="B1342" s="222" t="s">
        <v>26172</v>
      </c>
      <c r="C1342" s="222" t="s">
        <v>25024</v>
      </c>
      <c r="D1342" s="223">
        <v>423.89</v>
      </c>
      <c r="E1342" s="217"/>
      <c r="F1342" s="217"/>
    </row>
    <row r="1343" spans="1:6" ht="15.75" customHeight="1" x14ac:dyDescent="0.25">
      <c r="A1343" s="222">
        <v>34479</v>
      </c>
      <c r="B1343" s="222" t="s">
        <v>26173</v>
      </c>
      <c r="C1343" s="222" t="s">
        <v>25024</v>
      </c>
      <c r="D1343" s="223">
        <v>450.79</v>
      </c>
      <c r="E1343" s="217"/>
      <c r="F1343" s="217"/>
    </row>
    <row r="1344" spans="1:6" ht="15.75" customHeight="1" x14ac:dyDescent="0.25">
      <c r="A1344" s="222">
        <v>34481</v>
      </c>
      <c r="B1344" s="222" t="s">
        <v>26174</v>
      </c>
      <c r="C1344" s="222" t="s">
        <v>25024</v>
      </c>
      <c r="D1344" s="223">
        <v>471.02</v>
      </c>
      <c r="E1344" s="217"/>
      <c r="F1344" s="217"/>
    </row>
    <row r="1345" spans="1:6" ht="15.75" customHeight="1" x14ac:dyDescent="0.25">
      <c r="A1345" s="222">
        <v>34483</v>
      </c>
      <c r="B1345" s="222" t="s">
        <v>26175</v>
      </c>
      <c r="C1345" s="222" t="s">
        <v>25024</v>
      </c>
      <c r="D1345" s="223">
        <v>503.25</v>
      </c>
      <c r="E1345" s="217"/>
      <c r="F1345" s="217"/>
    </row>
    <row r="1346" spans="1:6" ht="15.75" customHeight="1" x14ac:dyDescent="0.25">
      <c r="A1346" s="222">
        <v>34485</v>
      </c>
      <c r="B1346" s="222" t="s">
        <v>26176</v>
      </c>
      <c r="C1346" s="222" t="s">
        <v>25024</v>
      </c>
      <c r="D1346" s="223">
        <v>538.16999999999996</v>
      </c>
      <c r="E1346" s="217"/>
      <c r="F1346" s="217"/>
    </row>
    <row r="1347" spans="1:6" ht="15.75" customHeight="1" x14ac:dyDescent="0.25">
      <c r="A1347" s="222">
        <v>14041</v>
      </c>
      <c r="B1347" s="222" t="s">
        <v>26177</v>
      </c>
      <c r="C1347" s="222" t="s">
        <v>25024</v>
      </c>
      <c r="D1347" s="223">
        <v>349.84</v>
      </c>
      <c r="E1347" s="217"/>
      <c r="F1347" s="217"/>
    </row>
    <row r="1348" spans="1:6" ht="15.75" customHeight="1" x14ac:dyDescent="0.25">
      <c r="A1348" s="222">
        <v>1523</v>
      </c>
      <c r="B1348" s="222" t="s">
        <v>26178</v>
      </c>
      <c r="C1348" s="222" t="s">
        <v>25024</v>
      </c>
      <c r="D1348" s="223">
        <v>355.55</v>
      </c>
      <c r="E1348" s="217"/>
      <c r="F1348" s="217"/>
    </row>
    <row r="1349" spans="1:6" ht="15.75" customHeight="1" x14ac:dyDescent="0.25">
      <c r="A1349" s="222">
        <v>14052</v>
      </c>
      <c r="B1349" s="222" t="s">
        <v>26179</v>
      </c>
      <c r="C1349" s="222" t="s">
        <v>24831</v>
      </c>
      <c r="D1349" s="223">
        <v>8.5500000000000007</v>
      </c>
      <c r="E1349" s="217"/>
      <c r="F1349" s="217"/>
    </row>
    <row r="1350" spans="1:6" ht="15.75" customHeight="1" x14ac:dyDescent="0.25">
      <c r="A1350" s="222">
        <v>14054</v>
      </c>
      <c r="B1350" s="222" t="s">
        <v>26180</v>
      </c>
      <c r="C1350" s="222" t="s">
        <v>24831</v>
      </c>
      <c r="D1350" s="223">
        <v>11.11</v>
      </c>
      <c r="E1350" s="217"/>
      <c r="F1350" s="217"/>
    </row>
    <row r="1351" spans="1:6" ht="15.75" customHeight="1" x14ac:dyDescent="0.25">
      <c r="A1351" s="222">
        <v>14053</v>
      </c>
      <c r="B1351" s="222" t="s">
        <v>26181</v>
      </c>
      <c r="C1351" s="222" t="s">
        <v>24831</v>
      </c>
      <c r="D1351" s="223">
        <v>8.68</v>
      </c>
      <c r="E1351" s="217"/>
      <c r="F1351" s="217"/>
    </row>
    <row r="1352" spans="1:6" ht="15.75" customHeight="1" x14ac:dyDescent="0.25">
      <c r="A1352" s="222">
        <v>2558</v>
      </c>
      <c r="B1352" s="222" t="s">
        <v>26182</v>
      </c>
      <c r="C1352" s="222" t="s">
        <v>24831</v>
      </c>
      <c r="D1352" s="223">
        <v>6.53</v>
      </c>
      <c r="E1352" s="217"/>
      <c r="F1352" s="217"/>
    </row>
    <row r="1353" spans="1:6" ht="15.75" customHeight="1" x14ac:dyDescent="0.25">
      <c r="A1353" s="222">
        <v>2560</v>
      </c>
      <c r="B1353" s="222" t="s">
        <v>26183</v>
      </c>
      <c r="C1353" s="222" t="s">
        <v>24831</v>
      </c>
      <c r="D1353" s="223">
        <v>11.5</v>
      </c>
      <c r="E1353" s="217"/>
      <c r="F1353" s="217"/>
    </row>
    <row r="1354" spans="1:6" ht="15.75" customHeight="1" x14ac:dyDescent="0.25">
      <c r="A1354" s="222">
        <v>2559</v>
      </c>
      <c r="B1354" s="222" t="s">
        <v>26184</v>
      </c>
      <c r="C1354" s="222" t="s">
        <v>24831</v>
      </c>
      <c r="D1354" s="223">
        <v>9.1999999999999993</v>
      </c>
      <c r="E1354" s="217"/>
      <c r="F1354" s="217"/>
    </row>
    <row r="1355" spans="1:6" ht="15.75" customHeight="1" x14ac:dyDescent="0.25">
      <c r="A1355" s="222">
        <v>2592</v>
      </c>
      <c r="B1355" s="222" t="s">
        <v>26185</v>
      </c>
      <c r="C1355" s="222" t="s">
        <v>24831</v>
      </c>
      <c r="D1355" s="223">
        <v>152.51</v>
      </c>
      <c r="E1355" s="217"/>
      <c r="F1355" s="217"/>
    </row>
    <row r="1356" spans="1:6" ht="15.75" customHeight="1" x14ac:dyDescent="0.25">
      <c r="A1356" s="222">
        <v>2566</v>
      </c>
      <c r="B1356" s="222" t="s">
        <v>26186</v>
      </c>
      <c r="C1356" s="222" t="s">
        <v>24831</v>
      </c>
      <c r="D1356" s="223">
        <v>15.35</v>
      </c>
      <c r="E1356" s="217"/>
      <c r="F1356" s="217"/>
    </row>
    <row r="1357" spans="1:6" ht="15.75" customHeight="1" x14ac:dyDescent="0.25">
      <c r="A1357" s="222">
        <v>2589</v>
      </c>
      <c r="B1357" s="222" t="s">
        <v>26187</v>
      </c>
      <c r="C1357" s="222" t="s">
        <v>24831</v>
      </c>
      <c r="D1357" s="223">
        <v>20.399999999999999</v>
      </c>
      <c r="E1357" s="217"/>
      <c r="F1357" s="217"/>
    </row>
    <row r="1358" spans="1:6" ht="15.75" customHeight="1" x14ac:dyDescent="0.25">
      <c r="A1358" s="222">
        <v>2591</v>
      </c>
      <c r="B1358" s="222" t="s">
        <v>26188</v>
      </c>
      <c r="C1358" s="222" t="s">
        <v>24831</v>
      </c>
      <c r="D1358" s="223">
        <v>7.44</v>
      </c>
      <c r="E1358" s="217"/>
      <c r="F1358" s="217"/>
    </row>
    <row r="1359" spans="1:6" ht="15.75" customHeight="1" x14ac:dyDescent="0.25">
      <c r="A1359" s="222">
        <v>2590</v>
      </c>
      <c r="B1359" s="222" t="s">
        <v>26189</v>
      </c>
      <c r="C1359" s="222" t="s">
        <v>24831</v>
      </c>
      <c r="D1359" s="223">
        <v>12.52</v>
      </c>
      <c r="E1359" s="217"/>
      <c r="F1359" s="217"/>
    </row>
    <row r="1360" spans="1:6" ht="15.75" customHeight="1" x14ac:dyDescent="0.25">
      <c r="A1360" s="222">
        <v>2567</v>
      </c>
      <c r="B1360" s="222" t="s">
        <v>26190</v>
      </c>
      <c r="C1360" s="222" t="s">
        <v>24831</v>
      </c>
      <c r="D1360" s="223">
        <v>29.92</v>
      </c>
      <c r="E1360" s="217"/>
      <c r="F1360" s="217"/>
    </row>
    <row r="1361" spans="1:6" ht="15.75" customHeight="1" x14ac:dyDescent="0.25">
      <c r="A1361" s="222">
        <v>2565</v>
      </c>
      <c r="B1361" s="222" t="s">
        <v>26191</v>
      </c>
      <c r="C1361" s="222" t="s">
        <v>24831</v>
      </c>
      <c r="D1361" s="223">
        <v>7.45</v>
      </c>
      <c r="E1361" s="217"/>
      <c r="F1361" s="217"/>
    </row>
    <row r="1362" spans="1:6" ht="15.75" customHeight="1" x14ac:dyDescent="0.25">
      <c r="A1362" s="222">
        <v>2568</v>
      </c>
      <c r="B1362" s="222" t="s">
        <v>26192</v>
      </c>
      <c r="C1362" s="222" t="s">
        <v>24831</v>
      </c>
      <c r="D1362" s="223">
        <v>83.09</v>
      </c>
      <c r="E1362" s="217"/>
      <c r="F1362" s="217"/>
    </row>
    <row r="1363" spans="1:6" ht="15.75" customHeight="1" x14ac:dyDescent="0.25">
      <c r="A1363" s="222">
        <v>2594</v>
      </c>
      <c r="B1363" s="222" t="s">
        <v>26193</v>
      </c>
      <c r="C1363" s="222" t="s">
        <v>24831</v>
      </c>
      <c r="D1363" s="223">
        <v>138.43</v>
      </c>
      <c r="E1363" s="217"/>
      <c r="F1363" s="217"/>
    </row>
    <row r="1364" spans="1:6" ht="15.75" customHeight="1" x14ac:dyDescent="0.25">
      <c r="A1364" s="222">
        <v>2587</v>
      </c>
      <c r="B1364" s="222" t="s">
        <v>26194</v>
      </c>
      <c r="C1364" s="222" t="s">
        <v>24831</v>
      </c>
      <c r="D1364" s="223">
        <v>23.59</v>
      </c>
      <c r="E1364" s="217"/>
      <c r="F1364" s="217"/>
    </row>
    <row r="1365" spans="1:6" ht="15.75" customHeight="1" x14ac:dyDescent="0.25">
      <c r="A1365" s="222">
        <v>2588</v>
      </c>
      <c r="B1365" s="222" t="s">
        <v>26195</v>
      </c>
      <c r="C1365" s="222" t="s">
        <v>24831</v>
      </c>
      <c r="D1365" s="223">
        <v>18.739999999999998</v>
      </c>
      <c r="E1365" s="217"/>
      <c r="F1365" s="217"/>
    </row>
    <row r="1366" spans="1:6" ht="15.75" customHeight="1" x14ac:dyDescent="0.25">
      <c r="A1366" s="222">
        <v>2569</v>
      </c>
      <c r="B1366" s="222" t="s">
        <v>26196</v>
      </c>
      <c r="C1366" s="222" t="s">
        <v>24831</v>
      </c>
      <c r="D1366" s="223">
        <v>7.22</v>
      </c>
      <c r="E1366" s="217"/>
      <c r="F1366" s="217"/>
    </row>
    <row r="1367" spans="1:6" ht="15.75" customHeight="1" x14ac:dyDescent="0.25">
      <c r="A1367" s="222">
        <v>2570</v>
      </c>
      <c r="B1367" s="222" t="s">
        <v>26197</v>
      </c>
      <c r="C1367" s="222" t="s">
        <v>24831</v>
      </c>
      <c r="D1367" s="223">
        <v>12.1</v>
      </c>
      <c r="E1367" s="217"/>
      <c r="F1367" s="217"/>
    </row>
    <row r="1368" spans="1:6" ht="15.75" customHeight="1" x14ac:dyDescent="0.25">
      <c r="A1368" s="222">
        <v>2571</v>
      </c>
      <c r="B1368" s="222" t="s">
        <v>26198</v>
      </c>
      <c r="C1368" s="222" t="s">
        <v>24831</v>
      </c>
      <c r="D1368" s="223">
        <v>35.93</v>
      </c>
      <c r="E1368" s="217"/>
      <c r="F1368" s="217"/>
    </row>
    <row r="1369" spans="1:6" ht="15.75" customHeight="1" x14ac:dyDescent="0.25">
      <c r="A1369" s="222">
        <v>2593</v>
      </c>
      <c r="B1369" s="222" t="s">
        <v>26199</v>
      </c>
      <c r="C1369" s="222" t="s">
        <v>24831</v>
      </c>
      <c r="D1369" s="223">
        <v>7.7</v>
      </c>
      <c r="E1369" s="217"/>
      <c r="F1369" s="217"/>
    </row>
    <row r="1370" spans="1:6" ht="15.75" customHeight="1" x14ac:dyDescent="0.25">
      <c r="A1370" s="222">
        <v>2572</v>
      </c>
      <c r="B1370" s="222" t="s">
        <v>26200</v>
      </c>
      <c r="C1370" s="222" t="s">
        <v>24831</v>
      </c>
      <c r="D1370" s="223">
        <v>106.26</v>
      </c>
      <c r="E1370" s="217"/>
      <c r="F1370" s="217"/>
    </row>
    <row r="1371" spans="1:6" ht="15.75" customHeight="1" x14ac:dyDescent="0.25">
      <c r="A1371" s="222">
        <v>2595</v>
      </c>
      <c r="B1371" s="222" t="s">
        <v>26201</v>
      </c>
      <c r="C1371" s="222" t="s">
        <v>24831</v>
      </c>
      <c r="D1371" s="223">
        <v>165.79</v>
      </c>
      <c r="E1371" s="217"/>
      <c r="F1371" s="217"/>
    </row>
    <row r="1372" spans="1:6" ht="15.75" customHeight="1" x14ac:dyDescent="0.25">
      <c r="A1372" s="222">
        <v>2576</v>
      </c>
      <c r="B1372" s="222" t="s">
        <v>26202</v>
      </c>
      <c r="C1372" s="222" t="s">
        <v>24831</v>
      </c>
      <c r="D1372" s="223">
        <v>28.26</v>
      </c>
      <c r="E1372" s="217"/>
      <c r="F1372" s="217"/>
    </row>
    <row r="1373" spans="1:6" ht="15.75" customHeight="1" x14ac:dyDescent="0.25">
      <c r="A1373" s="222">
        <v>2575</v>
      </c>
      <c r="B1373" s="222" t="s">
        <v>26203</v>
      </c>
      <c r="C1373" s="222" t="s">
        <v>24831</v>
      </c>
      <c r="D1373" s="223">
        <v>21.24</v>
      </c>
      <c r="E1373" s="217"/>
      <c r="F1373" s="217"/>
    </row>
    <row r="1374" spans="1:6" ht="15.75" customHeight="1" x14ac:dyDescent="0.25">
      <c r="A1374" s="222">
        <v>2573</v>
      </c>
      <c r="B1374" s="222" t="s">
        <v>26204</v>
      </c>
      <c r="C1374" s="222" t="s">
        <v>24831</v>
      </c>
      <c r="D1374" s="223">
        <v>8.82</v>
      </c>
      <c r="E1374" s="217"/>
      <c r="F1374" s="217"/>
    </row>
    <row r="1375" spans="1:6" ht="15.75" customHeight="1" x14ac:dyDescent="0.25">
      <c r="A1375" s="222">
        <v>2586</v>
      </c>
      <c r="B1375" s="222" t="s">
        <v>26205</v>
      </c>
      <c r="C1375" s="222" t="s">
        <v>24831</v>
      </c>
      <c r="D1375" s="223">
        <v>14.3</v>
      </c>
      <c r="E1375" s="217"/>
      <c r="F1375" s="217"/>
    </row>
    <row r="1376" spans="1:6" ht="15.75" customHeight="1" x14ac:dyDescent="0.25">
      <c r="A1376" s="222">
        <v>2577</v>
      </c>
      <c r="B1376" s="222" t="s">
        <v>26206</v>
      </c>
      <c r="C1376" s="222" t="s">
        <v>24831</v>
      </c>
      <c r="D1376" s="223">
        <v>38.29</v>
      </c>
      <c r="E1376" s="217"/>
      <c r="F1376" s="217"/>
    </row>
    <row r="1377" spans="1:6" ht="15.75" customHeight="1" x14ac:dyDescent="0.25">
      <c r="A1377" s="222">
        <v>2574</v>
      </c>
      <c r="B1377" s="222" t="s">
        <v>26207</v>
      </c>
      <c r="C1377" s="222" t="s">
        <v>24831</v>
      </c>
      <c r="D1377" s="223">
        <v>8.8800000000000008</v>
      </c>
      <c r="E1377" s="217"/>
      <c r="F1377" s="217"/>
    </row>
    <row r="1378" spans="1:6" ht="15.75" customHeight="1" x14ac:dyDescent="0.25">
      <c r="A1378" s="222">
        <v>2578</v>
      </c>
      <c r="B1378" s="222" t="s">
        <v>26208</v>
      </c>
      <c r="C1378" s="222" t="s">
        <v>24831</v>
      </c>
      <c r="D1378" s="223">
        <v>119.56</v>
      </c>
      <c r="E1378" s="217"/>
      <c r="F1378" s="217"/>
    </row>
    <row r="1379" spans="1:6" ht="15.75" customHeight="1" x14ac:dyDescent="0.25">
      <c r="A1379" s="222">
        <v>2585</v>
      </c>
      <c r="B1379" s="222" t="s">
        <v>26209</v>
      </c>
      <c r="C1379" s="222" t="s">
        <v>24831</v>
      </c>
      <c r="D1379" s="223">
        <v>164.07</v>
      </c>
      <c r="E1379" s="217"/>
      <c r="F1379" s="217"/>
    </row>
    <row r="1380" spans="1:6" ht="15.75" customHeight="1" x14ac:dyDescent="0.25">
      <c r="A1380" s="222">
        <v>12008</v>
      </c>
      <c r="B1380" s="222" t="s">
        <v>26210</v>
      </c>
      <c r="C1380" s="222" t="s">
        <v>24831</v>
      </c>
      <c r="D1380" s="223">
        <v>88.03</v>
      </c>
      <c r="E1380" s="217"/>
      <c r="F1380" s="217"/>
    </row>
    <row r="1381" spans="1:6" ht="15.75" customHeight="1" x14ac:dyDescent="0.25">
      <c r="A1381" s="222">
        <v>2582</v>
      </c>
      <c r="B1381" s="222" t="s">
        <v>26211</v>
      </c>
      <c r="C1381" s="222" t="s">
        <v>24831</v>
      </c>
      <c r="D1381" s="223">
        <v>26.21</v>
      </c>
      <c r="E1381" s="217"/>
      <c r="F1381" s="217"/>
    </row>
    <row r="1382" spans="1:6" ht="15.75" customHeight="1" x14ac:dyDescent="0.25">
      <c r="A1382" s="222">
        <v>2597</v>
      </c>
      <c r="B1382" s="222" t="s">
        <v>26212</v>
      </c>
      <c r="C1382" s="222" t="s">
        <v>24831</v>
      </c>
      <c r="D1382" s="223">
        <v>22.47</v>
      </c>
      <c r="E1382" s="217"/>
      <c r="F1382" s="217"/>
    </row>
    <row r="1383" spans="1:6" ht="15.75" customHeight="1" x14ac:dyDescent="0.25">
      <c r="A1383" s="222">
        <v>2579</v>
      </c>
      <c r="B1383" s="222" t="s">
        <v>26213</v>
      </c>
      <c r="C1383" s="222" t="s">
        <v>24831</v>
      </c>
      <c r="D1383" s="223">
        <v>10.69</v>
      </c>
      <c r="E1383" s="217"/>
      <c r="F1383" s="217"/>
    </row>
    <row r="1384" spans="1:6" ht="15.75" customHeight="1" x14ac:dyDescent="0.25">
      <c r="A1384" s="222">
        <v>2581</v>
      </c>
      <c r="B1384" s="222" t="s">
        <v>26214</v>
      </c>
      <c r="C1384" s="222" t="s">
        <v>24831</v>
      </c>
      <c r="D1384" s="223">
        <v>13.69</v>
      </c>
      <c r="E1384" s="217"/>
      <c r="F1384" s="217"/>
    </row>
    <row r="1385" spans="1:6" ht="15.75" customHeight="1" x14ac:dyDescent="0.25">
      <c r="A1385" s="222">
        <v>2596</v>
      </c>
      <c r="B1385" s="222" t="s">
        <v>26215</v>
      </c>
      <c r="C1385" s="222" t="s">
        <v>24831</v>
      </c>
      <c r="D1385" s="223">
        <v>40.479999999999997</v>
      </c>
      <c r="E1385" s="217"/>
      <c r="F1385" s="217"/>
    </row>
    <row r="1386" spans="1:6" ht="15.75" customHeight="1" x14ac:dyDescent="0.25">
      <c r="A1386" s="222">
        <v>2580</v>
      </c>
      <c r="B1386" s="222" t="s">
        <v>26216</v>
      </c>
      <c r="C1386" s="222" t="s">
        <v>24831</v>
      </c>
      <c r="D1386" s="223">
        <v>11.72</v>
      </c>
      <c r="E1386" s="217"/>
      <c r="F1386" s="217"/>
    </row>
    <row r="1387" spans="1:6" ht="15.75" customHeight="1" x14ac:dyDescent="0.25">
      <c r="A1387" s="222">
        <v>2583</v>
      </c>
      <c r="B1387" s="222" t="s">
        <v>26217</v>
      </c>
      <c r="C1387" s="222" t="s">
        <v>24831</v>
      </c>
      <c r="D1387" s="223">
        <v>98.46</v>
      </c>
      <c r="E1387" s="217"/>
      <c r="F1387" s="217"/>
    </row>
    <row r="1388" spans="1:6" ht="15.75" customHeight="1" x14ac:dyDescent="0.25">
      <c r="A1388" s="222">
        <v>2584</v>
      </c>
      <c r="B1388" s="222" t="s">
        <v>26218</v>
      </c>
      <c r="C1388" s="222" t="s">
        <v>24831</v>
      </c>
      <c r="D1388" s="223">
        <v>163.9</v>
      </c>
      <c r="E1388" s="217"/>
      <c r="F1388" s="217"/>
    </row>
    <row r="1389" spans="1:6" ht="15.75" customHeight="1" x14ac:dyDescent="0.25">
      <c r="A1389" s="222">
        <v>12010</v>
      </c>
      <c r="B1389" s="222" t="s">
        <v>26219</v>
      </c>
      <c r="C1389" s="222" t="s">
        <v>24831</v>
      </c>
      <c r="D1389" s="223">
        <v>9.59</v>
      </c>
      <c r="E1389" s="217"/>
      <c r="F1389" s="217"/>
    </row>
    <row r="1390" spans="1:6" ht="15.75" customHeight="1" x14ac:dyDescent="0.25">
      <c r="A1390" s="222">
        <v>39329</v>
      </c>
      <c r="B1390" s="222" t="s">
        <v>26220</v>
      </c>
      <c r="C1390" s="222" t="s">
        <v>24831</v>
      </c>
      <c r="D1390" s="223">
        <v>10.029999999999999</v>
      </c>
      <c r="E1390" s="217"/>
      <c r="F1390" s="217"/>
    </row>
    <row r="1391" spans="1:6" ht="15.75" customHeight="1" x14ac:dyDescent="0.25">
      <c r="A1391" s="222">
        <v>39330</v>
      </c>
      <c r="B1391" s="222" t="s">
        <v>26221</v>
      </c>
      <c r="C1391" s="222" t="s">
        <v>24831</v>
      </c>
      <c r="D1391" s="223">
        <v>10.55</v>
      </c>
      <c r="E1391" s="217"/>
      <c r="F1391" s="217"/>
    </row>
    <row r="1392" spans="1:6" ht="15.75" customHeight="1" x14ac:dyDescent="0.25">
      <c r="A1392" s="222">
        <v>39332</v>
      </c>
      <c r="B1392" s="222" t="s">
        <v>26222</v>
      </c>
      <c r="C1392" s="222" t="s">
        <v>24831</v>
      </c>
      <c r="D1392" s="223">
        <v>11.79</v>
      </c>
      <c r="E1392" s="217"/>
      <c r="F1392" s="217"/>
    </row>
    <row r="1393" spans="1:6" ht="15.75" customHeight="1" x14ac:dyDescent="0.25">
      <c r="A1393" s="222">
        <v>39331</v>
      </c>
      <c r="B1393" s="222" t="s">
        <v>26223</v>
      </c>
      <c r="C1393" s="222" t="s">
        <v>24831</v>
      </c>
      <c r="D1393" s="223">
        <v>9.3800000000000008</v>
      </c>
      <c r="E1393" s="217"/>
      <c r="F1393" s="217"/>
    </row>
    <row r="1394" spans="1:6" ht="15.75" customHeight="1" x14ac:dyDescent="0.25">
      <c r="A1394" s="222">
        <v>39333</v>
      </c>
      <c r="B1394" s="222" t="s">
        <v>26224</v>
      </c>
      <c r="C1394" s="222" t="s">
        <v>24831</v>
      </c>
      <c r="D1394" s="223">
        <v>9.15</v>
      </c>
      <c r="E1394" s="217"/>
      <c r="F1394" s="217"/>
    </row>
    <row r="1395" spans="1:6" ht="15.75" customHeight="1" x14ac:dyDescent="0.25">
      <c r="A1395" s="222">
        <v>39335</v>
      </c>
      <c r="B1395" s="222" t="s">
        <v>26225</v>
      </c>
      <c r="C1395" s="222" t="s">
        <v>24831</v>
      </c>
      <c r="D1395" s="223">
        <v>10.59</v>
      </c>
      <c r="E1395" s="217"/>
      <c r="F1395" s="217"/>
    </row>
    <row r="1396" spans="1:6" ht="15.75" customHeight="1" x14ac:dyDescent="0.25">
      <c r="A1396" s="222">
        <v>39334</v>
      </c>
      <c r="B1396" s="222" t="s">
        <v>26226</v>
      </c>
      <c r="C1396" s="222" t="s">
        <v>24831</v>
      </c>
      <c r="D1396" s="223">
        <v>8.42</v>
      </c>
      <c r="E1396" s="217"/>
      <c r="F1396" s="217"/>
    </row>
    <row r="1397" spans="1:6" ht="15.75" customHeight="1" x14ac:dyDescent="0.25">
      <c r="A1397" s="222">
        <v>12016</v>
      </c>
      <c r="B1397" s="222" t="s">
        <v>26227</v>
      </c>
      <c r="C1397" s="222" t="s">
        <v>24831</v>
      </c>
      <c r="D1397" s="223">
        <v>10.56</v>
      </c>
      <c r="E1397" s="217"/>
      <c r="F1397" s="217"/>
    </row>
    <row r="1398" spans="1:6" ht="15.75" customHeight="1" x14ac:dyDescent="0.25">
      <c r="A1398" s="222">
        <v>12015</v>
      </c>
      <c r="B1398" s="222" t="s">
        <v>26228</v>
      </c>
      <c r="C1398" s="222" t="s">
        <v>24831</v>
      </c>
      <c r="D1398" s="223">
        <v>12.3</v>
      </c>
      <c r="E1398" s="217"/>
      <c r="F1398" s="217"/>
    </row>
    <row r="1399" spans="1:6" ht="15.75" customHeight="1" x14ac:dyDescent="0.25">
      <c r="A1399" s="222">
        <v>12020</v>
      </c>
      <c r="B1399" s="222" t="s">
        <v>26229</v>
      </c>
      <c r="C1399" s="222" t="s">
        <v>24831</v>
      </c>
      <c r="D1399" s="223">
        <v>10.56</v>
      </c>
      <c r="E1399" s="217"/>
      <c r="F1399" s="217"/>
    </row>
    <row r="1400" spans="1:6" ht="15.75" customHeight="1" x14ac:dyDescent="0.25">
      <c r="A1400" s="222">
        <v>12019</v>
      </c>
      <c r="B1400" s="222" t="s">
        <v>26230</v>
      </c>
      <c r="C1400" s="222" t="s">
        <v>24831</v>
      </c>
      <c r="D1400" s="223">
        <v>12.3</v>
      </c>
      <c r="E1400" s="217"/>
      <c r="F1400" s="217"/>
    </row>
    <row r="1401" spans="1:6" ht="15.75" customHeight="1" x14ac:dyDescent="0.25">
      <c r="A1401" s="222">
        <v>39336</v>
      </c>
      <c r="B1401" s="222" t="s">
        <v>26231</v>
      </c>
      <c r="C1401" s="222" t="s">
        <v>24831</v>
      </c>
      <c r="D1401" s="223">
        <v>10.55</v>
      </c>
      <c r="E1401" s="217"/>
      <c r="F1401" s="217"/>
    </row>
    <row r="1402" spans="1:6" ht="15.75" customHeight="1" x14ac:dyDescent="0.25">
      <c r="A1402" s="222">
        <v>39338</v>
      </c>
      <c r="B1402" s="222" t="s">
        <v>26232</v>
      </c>
      <c r="C1402" s="222" t="s">
        <v>24831</v>
      </c>
      <c r="D1402" s="223">
        <v>11.79</v>
      </c>
      <c r="E1402" s="217"/>
      <c r="F1402" s="217"/>
    </row>
    <row r="1403" spans="1:6" ht="15.75" customHeight="1" x14ac:dyDescent="0.25">
      <c r="A1403" s="222">
        <v>39337</v>
      </c>
      <c r="B1403" s="222" t="s">
        <v>26233</v>
      </c>
      <c r="C1403" s="222" t="s">
        <v>24831</v>
      </c>
      <c r="D1403" s="223">
        <v>9.3800000000000008</v>
      </c>
      <c r="E1403" s="217"/>
      <c r="F1403" s="217"/>
    </row>
    <row r="1404" spans="1:6" ht="15.75" customHeight="1" x14ac:dyDescent="0.25">
      <c r="A1404" s="222">
        <v>39341</v>
      </c>
      <c r="B1404" s="222" t="s">
        <v>26234</v>
      </c>
      <c r="C1404" s="222" t="s">
        <v>24831</v>
      </c>
      <c r="D1404" s="223">
        <v>15.37</v>
      </c>
      <c r="E1404" s="217"/>
      <c r="F1404" s="217"/>
    </row>
    <row r="1405" spans="1:6" ht="15.75" customHeight="1" x14ac:dyDescent="0.25">
      <c r="A1405" s="222">
        <v>39340</v>
      </c>
      <c r="B1405" s="222" t="s">
        <v>26235</v>
      </c>
      <c r="C1405" s="222" t="s">
        <v>24831</v>
      </c>
      <c r="D1405" s="223">
        <v>11.28</v>
      </c>
      <c r="E1405" s="217"/>
      <c r="F1405" s="217"/>
    </row>
    <row r="1406" spans="1:6" ht="15.75" customHeight="1" x14ac:dyDescent="0.25">
      <c r="A1406" s="222">
        <v>12025</v>
      </c>
      <c r="B1406" s="222" t="s">
        <v>26236</v>
      </c>
      <c r="C1406" s="222" t="s">
        <v>24831</v>
      </c>
      <c r="D1406" s="223">
        <v>11.65</v>
      </c>
      <c r="E1406" s="217"/>
      <c r="F1406" s="217"/>
    </row>
    <row r="1407" spans="1:6" ht="15.75" customHeight="1" x14ac:dyDescent="0.25">
      <c r="A1407" s="222">
        <v>39342</v>
      </c>
      <c r="B1407" s="222" t="s">
        <v>26237</v>
      </c>
      <c r="C1407" s="222" t="s">
        <v>24831</v>
      </c>
      <c r="D1407" s="223">
        <v>15.37</v>
      </c>
      <c r="E1407" s="217"/>
      <c r="F1407" s="217"/>
    </row>
    <row r="1408" spans="1:6" ht="15.75" customHeight="1" x14ac:dyDescent="0.25">
      <c r="A1408" s="222">
        <v>39343</v>
      </c>
      <c r="B1408" s="222" t="s">
        <v>26238</v>
      </c>
      <c r="C1408" s="222" t="s">
        <v>24831</v>
      </c>
      <c r="D1408" s="223">
        <v>12.98</v>
      </c>
      <c r="E1408" s="217"/>
      <c r="F1408" s="217"/>
    </row>
    <row r="1409" spans="1:6" ht="15.75" customHeight="1" x14ac:dyDescent="0.25">
      <c r="A1409" s="222">
        <v>39345</v>
      </c>
      <c r="B1409" s="222" t="s">
        <v>26239</v>
      </c>
      <c r="C1409" s="222" t="s">
        <v>24831</v>
      </c>
      <c r="D1409" s="223">
        <v>17.559999999999999</v>
      </c>
      <c r="E1409" s="217"/>
      <c r="F1409" s="217"/>
    </row>
    <row r="1410" spans="1:6" ht="15.75" customHeight="1" x14ac:dyDescent="0.25">
      <c r="A1410" s="222">
        <v>39344</v>
      </c>
      <c r="B1410" s="222" t="s">
        <v>26240</v>
      </c>
      <c r="C1410" s="222" t="s">
        <v>24831</v>
      </c>
      <c r="D1410" s="223">
        <v>12.55</v>
      </c>
      <c r="E1410" s="217"/>
      <c r="F1410" s="217"/>
    </row>
    <row r="1411" spans="1:6" ht="15.75" customHeight="1" x14ac:dyDescent="0.25">
      <c r="A1411" s="222">
        <v>12623</v>
      </c>
      <c r="B1411" s="222" t="s">
        <v>26241</v>
      </c>
      <c r="C1411" s="222" t="s">
        <v>24850</v>
      </c>
      <c r="D1411" s="223">
        <v>11.53</v>
      </c>
      <c r="E1411" s="217"/>
      <c r="F1411" s="217"/>
    </row>
    <row r="1412" spans="1:6" ht="15.75" customHeight="1" x14ac:dyDescent="0.25">
      <c r="A1412" s="222">
        <v>34498</v>
      </c>
      <c r="B1412" s="222" t="s">
        <v>26242</v>
      </c>
      <c r="C1412" s="222" t="s">
        <v>24831</v>
      </c>
      <c r="D1412" s="223">
        <v>112.25</v>
      </c>
      <c r="E1412" s="217"/>
      <c r="F1412" s="217"/>
    </row>
    <row r="1413" spans="1:6" ht="15.75" customHeight="1" x14ac:dyDescent="0.25">
      <c r="A1413" s="222">
        <v>13244</v>
      </c>
      <c r="B1413" s="222" t="s">
        <v>26243</v>
      </c>
      <c r="C1413" s="222" t="s">
        <v>24831</v>
      </c>
      <c r="D1413" s="223">
        <v>47.25</v>
      </c>
      <c r="E1413" s="217"/>
      <c r="F1413" s="217"/>
    </row>
    <row r="1414" spans="1:6" ht="15.75" customHeight="1" x14ac:dyDescent="0.25">
      <c r="A1414" s="222">
        <v>38998</v>
      </c>
      <c r="B1414" s="222" t="s">
        <v>26244</v>
      </c>
      <c r="C1414" s="222" t="s">
        <v>24831</v>
      </c>
      <c r="D1414" s="223">
        <v>12.4</v>
      </c>
      <c r="E1414" s="217"/>
      <c r="F1414" s="217"/>
    </row>
    <row r="1415" spans="1:6" ht="15.75" customHeight="1" x14ac:dyDescent="0.25">
      <c r="A1415" s="222">
        <v>38999</v>
      </c>
      <c r="B1415" s="222" t="s">
        <v>26245</v>
      </c>
      <c r="C1415" s="222" t="s">
        <v>24831</v>
      </c>
      <c r="D1415" s="223">
        <v>20.52</v>
      </c>
      <c r="E1415" s="217"/>
      <c r="F1415" s="217"/>
    </row>
    <row r="1416" spans="1:6" ht="15.75" customHeight="1" x14ac:dyDescent="0.25">
      <c r="A1416" s="222">
        <v>38996</v>
      </c>
      <c r="B1416" s="222" t="s">
        <v>26246</v>
      </c>
      <c r="C1416" s="222" t="s">
        <v>24831</v>
      </c>
      <c r="D1416" s="223">
        <v>17.920000000000002</v>
      </c>
      <c r="E1416" s="217"/>
      <c r="F1416" s="217"/>
    </row>
    <row r="1417" spans="1:6" ht="15.75" customHeight="1" x14ac:dyDescent="0.25">
      <c r="A1417" s="222">
        <v>38997</v>
      </c>
      <c r="B1417" s="222" t="s">
        <v>26247</v>
      </c>
      <c r="C1417" s="222" t="s">
        <v>24831</v>
      </c>
      <c r="D1417" s="223">
        <v>29.01</v>
      </c>
      <c r="E1417" s="217"/>
      <c r="F1417" s="217"/>
    </row>
    <row r="1418" spans="1:6" ht="15.75" customHeight="1" x14ac:dyDescent="0.25">
      <c r="A1418" s="222">
        <v>39862</v>
      </c>
      <c r="B1418" s="222" t="s">
        <v>26248</v>
      </c>
      <c r="C1418" s="222" t="s">
        <v>24831</v>
      </c>
      <c r="D1418" s="223">
        <v>9.92</v>
      </c>
      <c r="E1418" s="217"/>
      <c r="F1418" s="217"/>
    </row>
    <row r="1419" spans="1:6" ht="15.75" customHeight="1" x14ac:dyDescent="0.25">
      <c r="A1419" s="222">
        <v>39863</v>
      </c>
      <c r="B1419" s="222" t="s">
        <v>26249</v>
      </c>
      <c r="C1419" s="222" t="s">
        <v>24831</v>
      </c>
      <c r="D1419" s="223">
        <v>10.06</v>
      </c>
      <c r="E1419" s="217"/>
      <c r="F1419" s="217"/>
    </row>
    <row r="1420" spans="1:6" ht="15.75" customHeight="1" x14ac:dyDescent="0.25">
      <c r="A1420" s="222">
        <v>39864</v>
      </c>
      <c r="B1420" s="222" t="s">
        <v>26250</v>
      </c>
      <c r="C1420" s="222" t="s">
        <v>24831</v>
      </c>
      <c r="D1420" s="223">
        <v>12.49</v>
      </c>
      <c r="E1420" s="217"/>
      <c r="F1420" s="217"/>
    </row>
    <row r="1421" spans="1:6" ht="15.75" customHeight="1" x14ac:dyDescent="0.25">
      <c r="A1421" s="222">
        <v>39865</v>
      </c>
      <c r="B1421" s="222" t="s">
        <v>26251</v>
      </c>
      <c r="C1421" s="222" t="s">
        <v>24831</v>
      </c>
      <c r="D1421" s="223">
        <v>17.600000000000001</v>
      </c>
      <c r="E1421" s="217"/>
      <c r="F1421" s="217"/>
    </row>
    <row r="1422" spans="1:6" ht="15.75" customHeight="1" x14ac:dyDescent="0.25">
      <c r="A1422" s="222">
        <v>2517</v>
      </c>
      <c r="B1422" s="222" t="s">
        <v>26252</v>
      </c>
      <c r="C1422" s="222" t="s">
        <v>24831</v>
      </c>
      <c r="D1422" s="223">
        <v>16.329999999999998</v>
      </c>
      <c r="E1422" s="217"/>
      <c r="F1422" s="217"/>
    </row>
    <row r="1423" spans="1:6" ht="15.75" customHeight="1" x14ac:dyDescent="0.25">
      <c r="A1423" s="222">
        <v>2522</v>
      </c>
      <c r="B1423" s="222" t="s">
        <v>26253</v>
      </c>
      <c r="C1423" s="222" t="s">
        <v>24831</v>
      </c>
      <c r="D1423" s="223">
        <v>10.55</v>
      </c>
      <c r="E1423" s="217"/>
      <c r="F1423" s="217"/>
    </row>
    <row r="1424" spans="1:6" ht="15.75" customHeight="1" x14ac:dyDescent="0.25">
      <c r="A1424" s="222">
        <v>2548</v>
      </c>
      <c r="B1424" s="222" t="s">
        <v>26254</v>
      </c>
      <c r="C1424" s="222" t="s">
        <v>24831</v>
      </c>
      <c r="D1424" s="223">
        <v>6.49</v>
      </c>
      <c r="E1424" s="217"/>
      <c r="F1424" s="217"/>
    </row>
    <row r="1425" spans="1:6" ht="15.75" customHeight="1" x14ac:dyDescent="0.25">
      <c r="A1425" s="222">
        <v>2516</v>
      </c>
      <c r="B1425" s="222" t="s">
        <v>26255</v>
      </c>
      <c r="C1425" s="222" t="s">
        <v>24831</v>
      </c>
      <c r="D1425" s="223">
        <v>8.4700000000000006</v>
      </c>
      <c r="E1425" s="217"/>
      <c r="F1425" s="217"/>
    </row>
    <row r="1426" spans="1:6" ht="15.75" customHeight="1" x14ac:dyDescent="0.25">
      <c r="A1426" s="222">
        <v>2518</v>
      </c>
      <c r="B1426" s="222" t="s">
        <v>26256</v>
      </c>
      <c r="C1426" s="222" t="s">
        <v>24831</v>
      </c>
      <c r="D1426" s="223">
        <v>77.73</v>
      </c>
      <c r="E1426" s="217"/>
      <c r="F1426" s="217"/>
    </row>
    <row r="1427" spans="1:6" ht="15.75" customHeight="1" x14ac:dyDescent="0.25">
      <c r="A1427" s="222">
        <v>2521</v>
      </c>
      <c r="B1427" s="222" t="s">
        <v>26257</v>
      </c>
      <c r="C1427" s="222" t="s">
        <v>24831</v>
      </c>
      <c r="D1427" s="223">
        <v>33.090000000000003</v>
      </c>
      <c r="E1427" s="217"/>
      <c r="F1427" s="217"/>
    </row>
    <row r="1428" spans="1:6" ht="15.75" customHeight="1" x14ac:dyDescent="0.25">
      <c r="A1428" s="222">
        <v>2515</v>
      </c>
      <c r="B1428" s="222" t="s">
        <v>26258</v>
      </c>
      <c r="C1428" s="222" t="s">
        <v>24831</v>
      </c>
      <c r="D1428" s="223">
        <v>7.05</v>
      </c>
      <c r="E1428" s="217"/>
      <c r="F1428" s="217"/>
    </row>
    <row r="1429" spans="1:6" ht="15.75" customHeight="1" x14ac:dyDescent="0.25">
      <c r="A1429" s="222">
        <v>2519</v>
      </c>
      <c r="B1429" s="222" t="s">
        <v>26259</v>
      </c>
      <c r="C1429" s="222" t="s">
        <v>24831</v>
      </c>
      <c r="D1429" s="223">
        <v>93.73</v>
      </c>
      <c r="E1429" s="217"/>
      <c r="F1429" s="217"/>
    </row>
    <row r="1430" spans="1:6" ht="15.75" customHeight="1" x14ac:dyDescent="0.25">
      <c r="A1430" s="222">
        <v>2520</v>
      </c>
      <c r="B1430" s="222" t="s">
        <v>26260</v>
      </c>
      <c r="C1430" s="222" t="s">
        <v>24831</v>
      </c>
      <c r="D1430" s="223">
        <v>172.51</v>
      </c>
      <c r="E1430" s="217"/>
      <c r="F1430" s="217"/>
    </row>
    <row r="1431" spans="1:6" ht="15.75" customHeight="1" x14ac:dyDescent="0.25">
      <c r="A1431" s="222">
        <v>1602</v>
      </c>
      <c r="B1431" s="222" t="s">
        <v>26261</v>
      </c>
      <c r="C1431" s="222" t="s">
        <v>24831</v>
      </c>
      <c r="D1431" s="223">
        <v>49.46</v>
      </c>
      <c r="E1431" s="217"/>
      <c r="F1431" s="217"/>
    </row>
    <row r="1432" spans="1:6" ht="15.75" customHeight="1" x14ac:dyDescent="0.25">
      <c r="A1432" s="222">
        <v>1601</v>
      </c>
      <c r="B1432" s="222" t="s">
        <v>26262</v>
      </c>
      <c r="C1432" s="222" t="s">
        <v>24831</v>
      </c>
      <c r="D1432" s="223">
        <v>44.08</v>
      </c>
      <c r="E1432" s="217"/>
      <c r="F1432" s="217"/>
    </row>
    <row r="1433" spans="1:6" ht="15.75" customHeight="1" x14ac:dyDescent="0.25">
      <c r="A1433" s="222">
        <v>1598</v>
      </c>
      <c r="B1433" s="222" t="s">
        <v>26263</v>
      </c>
      <c r="C1433" s="222" t="s">
        <v>24831</v>
      </c>
      <c r="D1433" s="223">
        <v>13.04</v>
      </c>
      <c r="E1433" s="217"/>
      <c r="F1433" s="217"/>
    </row>
    <row r="1434" spans="1:6" ht="15.75" customHeight="1" x14ac:dyDescent="0.25">
      <c r="A1434" s="222">
        <v>1600</v>
      </c>
      <c r="B1434" s="222" t="s">
        <v>26264</v>
      </c>
      <c r="C1434" s="222" t="s">
        <v>24831</v>
      </c>
      <c r="D1434" s="223">
        <v>19.25</v>
      </c>
      <c r="E1434" s="217"/>
      <c r="F1434" s="217"/>
    </row>
    <row r="1435" spans="1:6" ht="15.75" customHeight="1" x14ac:dyDescent="0.25">
      <c r="A1435" s="222">
        <v>1603</v>
      </c>
      <c r="B1435" s="222" t="s">
        <v>26265</v>
      </c>
      <c r="C1435" s="222" t="s">
        <v>24831</v>
      </c>
      <c r="D1435" s="223">
        <v>74.67</v>
      </c>
      <c r="E1435" s="217"/>
      <c r="F1435" s="217"/>
    </row>
    <row r="1436" spans="1:6" ht="15.75" customHeight="1" x14ac:dyDescent="0.25">
      <c r="A1436" s="222">
        <v>1599</v>
      </c>
      <c r="B1436" s="222" t="s">
        <v>26266</v>
      </c>
      <c r="C1436" s="222" t="s">
        <v>24831</v>
      </c>
      <c r="D1436" s="223">
        <v>15.13</v>
      </c>
      <c r="E1436" s="217"/>
      <c r="F1436" s="217"/>
    </row>
    <row r="1437" spans="1:6" ht="15.75" customHeight="1" x14ac:dyDescent="0.25">
      <c r="A1437" s="222">
        <v>1597</v>
      </c>
      <c r="B1437" s="222" t="s">
        <v>26267</v>
      </c>
      <c r="C1437" s="222" t="s">
        <v>24831</v>
      </c>
      <c r="D1437" s="223">
        <v>12.26</v>
      </c>
      <c r="E1437" s="217"/>
      <c r="F1437" s="217"/>
    </row>
    <row r="1438" spans="1:6" ht="15.75" customHeight="1" x14ac:dyDescent="0.25">
      <c r="A1438" s="222">
        <v>39600</v>
      </c>
      <c r="B1438" s="222" t="s">
        <v>26268</v>
      </c>
      <c r="C1438" s="222" t="s">
        <v>24831</v>
      </c>
      <c r="D1438" s="223">
        <v>10.039999999999999</v>
      </c>
      <c r="E1438" s="217"/>
      <c r="F1438" s="217"/>
    </row>
    <row r="1439" spans="1:6" ht="15.75" customHeight="1" x14ac:dyDescent="0.25">
      <c r="A1439" s="222">
        <v>39601</v>
      </c>
      <c r="B1439" s="222" t="s">
        <v>26269</v>
      </c>
      <c r="C1439" s="222" t="s">
        <v>24831</v>
      </c>
      <c r="D1439" s="223">
        <v>17.47</v>
      </c>
      <c r="E1439" s="217"/>
      <c r="F1439" s="217"/>
    </row>
    <row r="1440" spans="1:6" ht="15.75" customHeight="1" x14ac:dyDescent="0.25">
      <c r="A1440" s="222">
        <v>39602</v>
      </c>
      <c r="B1440" s="222" t="s">
        <v>26270</v>
      </c>
      <c r="C1440" s="222" t="s">
        <v>24831</v>
      </c>
      <c r="D1440" s="223">
        <v>1.1499999999999999</v>
      </c>
      <c r="E1440" s="217"/>
      <c r="F1440" s="217"/>
    </row>
    <row r="1441" spans="1:6" ht="15.75" customHeight="1" x14ac:dyDescent="0.25">
      <c r="A1441" s="222">
        <v>39603</v>
      </c>
      <c r="B1441" s="222" t="s">
        <v>26271</v>
      </c>
      <c r="C1441" s="222" t="s">
        <v>24831</v>
      </c>
      <c r="D1441" s="223">
        <v>1.97</v>
      </c>
      <c r="E1441" s="217"/>
      <c r="F1441" s="217"/>
    </row>
    <row r="1442" spans="1:6" ht="15.75" customHeight="1" x14ac:dyDescent="0.25">
      <c r="A1442" s="222">
        <v>11821</v>
      </c>
      <c r="B1442" s="222" t="s">
        <v>26272</v>
      </c>
      <c r="C1442" s="222" t="s">
        <v>24831</v>
      </c>
      <c r="D1442" s="223">
        <v>10.07</v>
      </c>
      <c r="E1442" s="217"/>
      <c r="F1442" s="217"/>
    </row>
    <row r="1443" spans="1:6" ht="15.75" customHeight="1" x14ac:dyDescent="0.25">
      <c r="A1443" s="222">
        <v>1562</v>
      </c>
      <c r="B1443" s="222" t="s">
        <v>26273</v>
      </c>
      <c r="C1443" s="222" t="s">
        <v>24831</v>
      </c>
      <c r="D1443" s="223">
        <v>16.5</v>
      </c>
      <c r="E1443" s="217"/>
      <c r="F1443" s="217"/>
    </row>
    <row r="1444" spans="1:6" ht="15.75" customHeight="1" x14ac:dyDescent="0.25">
      <c r="A1444" s="222">
        <v>1563</v>
      </c>
      <c r="B1444" s="222" t="s">
        <v>26274</v>
      </c>
      <c r="C1444" s="222" t="s">
        <v>24831</v>
      </c>
      <c r="D1444" s="223">
        <v>22.14</v>
      </c>
      <c r="E1444" s="217"/>
      <c r="F1444" s="217"/>
    </row>
    <row r="1445" spans="1:6" ht="15.75" customHeight="1" x14ac:dyDescent="0.25">
      <c r="A1445" s="222">
        <v>11856</v>
      </c>
      <c r="B1445" s="222" t="s">
        <v>26275</v>
      </c>
      <c r="C1445" s="222" t="s">
        <v>24831</v>
      </c>
      <c r="D1445" s="223">
        <v>6.6</v>
      </c>
      <c r="E1445" s="217"/>
      <c r="F1445" s="217"/>
    </row>
    <row r="1446" spans="1:6" ht="15.75" customHeight="1" x14ac:dyDescent="0.25">
      <c r="A1446" s="222">
        <v>11857</v>
      </c>
      <c r="B1446" s="222" t="s">
        <v>26276</v>
      </c>
      <c r="C1446" s="222" t="s">
        <v>24831</v>
      </c>
      <c r="D1446" s="223">
        <v>34.729999999999997</v>
      </c>
      <c r="E1446" s="217"/>
      <c r="F1446" s="217"/>
    </row>
    <row r="1447" spans="1:6" ht="15.75" customHeight="1" x14ac:dyDescent="0.25">
      <c r="A1447" s="222">
        <v>11858</v>
      </c>
      <c r="B1447" s="222" t="s">
        <v>26277</v>
      </c>
      <c r="C1447" s="222" t="s">
        <v>24831</v>
      </c>
      <c r="D1447" s="223">
        <v>43.11</v>
      </c>
      <c r="E1447" s="217"/>
      <c r="F1447" s="217"/>
    </row>
    <row r="1448" spans="1:6" ht="15.75" customHeight="1" x14ac:dyDescent="0.25">
      <c r="A1448" s="222">
        <v>1539</v>
      </c>
      <c r="B1448" s="222" t="s">
        <v>26278</v>
      </c>
      <c r="C1448" s="222" t="s">
        <v>24831</v>
      </c>
      <c r="D1448" s="223">
        <v>7.75</v>
      </c>
      <c r="E1448" s="217"/>
      <c r="F1448" s="217"/>
    </row>
    <row r="1449" spans="1:6" ht="15.75" customHeight="1" x14ac:dyDescent="0.25">
      <c r="A1449" s="222">
        <v>11859</v>
      </c>
      <c r="B1449" s="222" t="s">
        <v>26279</v>
      </c>
      <c r="C1449" s="222" t="s">
        <v>24831</v>
      </c>
      <c r="D1449" s="223">
        <v>58.65</v>
      </c>
      <c r="E1449" s="217"/>
      <c r="F1449" s="217"/>
    </row>
    <row r="1450" spans="1:6" ht="15.75" customHeight="1" x14ac:dyDescent="0.25">
      <c r="A1450" s="222">
        <v>1550</v>
      </c>
      <c r="B1450" s="222" t="s">
        <v>26280</v>
      </c>
      <c r="C1450" s="222" t="s">
        <v>24831</v>
      </c>
      <c r="D1450" s="223">
        <v>8.18</v>
      </c>
      <c r="E1450" s="217"/>
      <c r="F1450" s="217"/>
    </row>
    <row r="1451" spans="1:6" ht="15.75" customHeight="1" x14ac:dyDescent="0.25">
      <c r="A1451" s="222">
        <v>11854</v>
      </c>
      <c r="B1451" s="222" t="s">
        <v>26281</v>
      </c>
      <c r="C1451" s="222" t="s">
        <v>24831</v>
      </c>
      <c r="D1451" s="223">
        <v>10.220000000000001</v>
      </c>
      <c r="E1451" s="217"/>
      <c r="F1451" s="217"/>
    </row>
    <row r="1452" spans="1:6" ht="15.75" customHeight="1" x14ac:dyDescent="0.25">
      <c r="A1452" s="222">
        <v>11862</v>
      </c>
      <c r="B1452" s="222" t="s">
        <v>26282</v>
      </c>
      <c r="C1452" s="222" t="s">
        <v>24831</v>
      </c>
      <c r="D1452" s="223">
        <v>14.34</v>
      </c>
      <c r="E1452" s="217"/>
      <c r="F1452" s="217"/>
    </row>
    <row r="1453" spans="1:6" ht="15.75" customHeight="1" x14ac:dyDescent="0.25">
      <c r="A1453" s="222">
        <v>11863</v>
      </c>
      <c r="B1453" s="222" t="s">
        <v>26283</v>
      </c>
      <c r="C1453" s="222" t="s">
        <v>24831</v>
      </c>
      <c r="D1453" s="223">
        <v>5.79</v>
      </c>
      <c r="E1453" s="217"/>
      <c r="F1453" s="217"/>
    </row>
    <row r="1454" spans="1:6" ht="15.75" customHeight="1" x14ac:dyDescent="0.25">
      <c r="A1454" s="222">
        <v>11855</v>
      </c>
      <c r="B1454" s="222" t="s">
        <v>26284</v>
      </c>
      <c r="C1454" s="222" t="s">
        <v>24831</v>
      </c>
      <c r="D1454" s="223">
        <v>21.41</v>
      </c>
      <c r="E1454" s="217"/>
      <c r="F1454" s="217"/>
    </row>
    <row r="1455" spans="1:6" ht="15.75" customHeight="1" x14ac:dyDescent="0.25">
      <c r="A1455" s="222">
        <v>11864</v>
      </c>
      <c r="B1455" s="222" t="s">
        <v>26285</v>
      </c>
      <c r="C1455" s="222" t="s">
        <v>24831</v>
      </c>
      <c r="D1455" s="223">
        <v>32.369999999999997</v>
      </c>
      <c r="E1455" s="217"/>
      <c r="F1455" s="217"/>
    </row>
    <row r="1456" spans="1:6" ht="15.75" customHeight="1" x14ac:dyDescent="0.25">
      <c r="A1456" s="222">
        <v>2527</v>
      </c>
      <c r="B1456" s="222" t="s">
        <v>26286</v>
      </c>
      <c r="C1456" s="222" t="s">
        <v>24831</v>
      </c>
      <c r="D1456" s="223">
        <v>5.84</v>
      </c>
      <c r="E1456" s="217"/>
      <c r="F1456" s="217"/>
    </row>
    <row r="1457" spans="1:6" ht="15.75" customHeight="1" x14ac:dyDescent="0.25">
      <c r="A1457" s="222">
        <v>2526</v>
      </c>
      <c r="B1457" s="222" t="s">
        <v>26287</v>
      </c>
      <c r="C1457" s="222" t="s">
        <v>24831</v>
      </c>
      <c r="D1457" s="223">
        <v>3.74</v>
      </c>
      <c r="E1457" s="217"/>
      <c r="F1457" s="217"/>
    </row>
    <row r="1458" spans="1:6" ht="15.75" customHeight="1" x14ac:dyDescent="0.25">
      <c r="A1458" s="222">
        <v>2487</v>
      </c>
      <c r="B1458" s="222" t="s">
        <v>26288</v>
      </c>
      <c r="C1458" s="222" t="s">
        <v>24831</v>
      </c>
      <c r="D1458" s="223">
        <v>1.27</v>
      </c>
      <c r="E1458" s="217"/>
      <c r="F1458" s="217"/>
    </row>
    <row r="1459" spans="1:6" ht="15.75" customHeight="1" x14ac:dyDescent="0.25">
      <c r="A1459" s="222">
        <v>2483</v>
      </c>
      <c r="B1459" s="222" t="s">
        <v>26289</v>
      </c>
      <c r="C1459" s="222" t="s">
        <v>24831</v>
      </c>
      <c r="D1459" s="223">
        <v>2.66</v>
      </c>
      <c r="E1459" s="217"/>
      <c r="F1459" s="217"/>
    </row>
    <row r="1460" spans="1:6" ht="15.75" customHeight="1" x14ac:dyDescent="0.25">
      <c r="A1460" s="222">
        <v>2528</v>
      </c>
      <c r="B1460" s="222" t="s">
        <v>26290</v>
      </c>
      <c r="C1460" s="222" t="s">
        <v>24831</v>
      </c>
      <c r="D1460" s="223">
        <v>14.71</v>
      </c>
      <c r="E1460" s="217"/>
      <c r="F1460" s="217"/>
    </row>
    <row r="1461" spans="1:6" ht="15.75" customHeight="1" x14ac:dyDescent="0.25">
      <c r="A1461" s="222">
        <v>2489</v>
      </c>
      <c r="B1461" s="222" t="s">
        <v>26291</v>
      </c>
      <c r="C1461" s="222" t="s">
        <v>24831</v>
      </c>
      <c r="D1461" s="223">
        <v>6.48</v>
      </c>
      <c r="E1461" s="217"/>
      <c r="F1461" s="217"/>
    </row>
    <row r="1462" spans="1:6" ht="15.75" customHeight="1" x14ac:dyDescent="0.25">
      <c r="A1462" s="222">
        <v>2488</v>
      </c>
      <c r="B1462" s="222" t="s">
        <v>26292</v>
      </c>
      <c r="C1462" s="222" t="s">
        <v>24831</v>
      </c>
      <c r="D1462" s="223">
        <v>1.49</v>
      </c>
      <c r="E1462" s="217"/>
      <c r="F1462" s="217"/>
    </row>
    <row r="1463" spans="1:6" ht="15.75" customHeight="1" x14ac:dyDescent="0.25">
      <c r="A1463" s="222">
        <v>2484</v>
      </c>
      <c r="B1463" s="222" t="s">
        <v>26293</v>
      </c>
      <c r="C1463" s="222" t="s">
        <v>24831</v>
      </c>
      <c r="D1463" s="223">
        <v>21.36</v>
      </c>
      <c r="E1463" s="217"/>
      <c r="F1463" s="217"/>
    </row>
    <row r="1464" spans="1:6" ht="15.75" customHeight="1" x14ac:dyDescent="0.25">
      <c r="A1464" s="222">
        <v>2485</v>
      </c>
      <c r="B1464" s="222" t="s">
        <v>26294</v>
      </c>
      <c r="C1464" s="222" t="s">
        <v>24831</v>
      </c>
      <c r="D1464" s="223">
        <v>33.479999999999997</v>
      </c>
      <c r="E1464" s="217"/>
      <c r="F1464" s="217"/>
    </row>
    <row r="1465" spans="1:6" ht="15.75" customHeight="1" x14ac:dyDescent="0.25">
      <c r="A1465" s="222">
        <v>38005</v>
      </c>
      <c r="B1465" s="222" t="s">
        <v>26295</v>
      </c>
      <c r="C1465" s="222" t="s">
        <v>24831</v>
      </c>
      <c r="D1465" s="223">
        <v>17.72</v>
      </c>
      <c r="E1465" s="217"/>
      <c r="F1465" s="217"/>
    </row>
    <row r="1466" spans="1:6" ht="15.75" customHeight="1" x14ac:dyDescent="0.25">
      <c r="A1466" s="222">
        <v>38006</v>
      </c>
      <c r="B1466" s="222" t="s">
        <v>26296</v>
      </c>
      <c r="C1466" s="222" t="s">
        <v>24831</v>
      </c>
      <c r="D1466" s="223">
        <v>21.75</v>
      </c>
      <c r="E1466" s="217"/>
      <c r="F1466" s="217"/>
    </row>
    <row r="1467" spans="1:6" ht="15.75" customHeight="1" x14ac:dyDescent="0.25">
      <c r="A1467" s="222">
        <v>38428</v>
      </c>
      <c r="B1467" s="222" t="s">
        <v>26297</v>
      </c>
      <c r="C1467" s="222" t="s">
        <v>24831</v>
      </c>
      <c r="D1467" s="223">
        <v>20.37</v>
      </c>
      <c r="E1467" s="217"/>
      <c r="F1467" s="217"/>
    </row>
    <row r="1468" spans="1:6" ht="15.75" customHeight="1" x14ac:dyDescent="0.25">
      <c r="A1468" s="222">
        <v>38007</v>
      </c>
      <c r="B1468" s="222" t="s">
        <v>26298</v>
      </c>
      <c r="C1468" s="222" t="s">
        <v>24831</v>
      </c>
      <c r="D1468" s="223">
        <v>33.28</v>
      </c>
      <c r="E1468" s="217"/>
      <c r="F1468" s="217"/>
    </row>
    <row r="1469" spans="1:6" ht="15.75" customHeight="1" x14ac:dyDescent="0.25">
      <c r="A1469" s="222">
        <v>38008</v>
      </c>
      <c r="B1469" s="222" t="s">
        <v>26299</v>
      </c>
      <c r="C1469" s="222" t="s">
        <v>24831</v>
      </c>
      <c r="D1469" s="223">
        <v>134.05000000000001</v>
      </c>
      <c r="E1469" s="217"/>
      <c r="F1469" s="217"/>
    </row>
    <row r="1470" spans="1:6" ht="15.75" customHeight="1" x14ac:dyDescent="0.25">
      <c r="A1470" s="222">
        <v>38009</v>
      </c>
      <c r="B1470" s="222" t="s">
        <v>26300</v>
      </c>
      <c r="C1470" s="222" t="s">
        <v>24831</v>
      </c>
      <c r="D1470" s="223">
        <v>163.84</v>
      </c>
      <c r="E1470" s="217"/>
      <c r="F1470" s="217"/>
    </row>
    <row r="1471" spans="1:6" ht="15.75" customHeight="1" x14ac:dyDescent="0.25">
      <c r="A1471" s="222">
        <v>39279</v>
      </c>
      <c r="B1471" s="222" t="s">
        <v>26301</v>
      </c>
      <c r="C1471" s="222" t="s">
        <v>24831</v>
      </c>
      <c r="D1471" s="223">
        <v>14.03</v>
      </c>
      <c r="E1471" s="217"/>
      <c r="F1471" s="217"/>
    </row>
    <row r="1472" spans="1:6" ht="15.75" customHeight="1" x14ac:dyDescent="0.25">
      <c r="A1472" s="222">
        <v>38845</v>
      </c>
      <c r="B1472" s="222" t="s">
        <v>26302</v>
      </c>
      <c r="C1472" s="222" t="s">
        <v>24831</v>
      </c>
      <c r="D1472" s="223">
        <v>20.3</v>
      </c>
      <c r="E1472" s="217"/>
      <c r="F1472" s="217"/>
    </row>
    <row r="1473" spans="1:6" ht="15.75" customHeight="1" x14ac:dyDescent="0.25">
      <c r="A1473" s="222">
        <v>39280</v>
      </c>
      <c r="B1473" s="222" t="s">
        <v>26303</v>
      </c>
      <c r="C1473" s="222" t="s">
        <v>24831</v>
      </c>
      <c r="D1473" s="223">
        <v>18.190000000000001</v>
      </c>
      <c r="E1473" s="217"/>
      <c r="F1473" s="217"/>
    </row>
    <row r="1474" spans="1:6" ht="15.75" customHeight="1" x14ac:dyDescent="0.25">
      <c r="A1474" s="222">
        <v>39281</v>
      </c>
      <c r="B1474" s="222" t="s">
        <v>26304</v>
      </c>
      <c r="C1474" s="222" t="s">
        <v>24831</v>
      </c>
      <c r="D1474" s="223">
        <v>23.94</v>
      </c>
      <c r="E1474" s="217"/>
      <c r="F1474" s="217"/>
    </row>
    <row r="1475" spans="1:6" ht="15.75" customHeight="1" x14ac:dyDescent="0.25">
      <c r="A1475" s="222">
        <v>38849</v>
      </c>
      <c r="B1475" s="222" t="s">
        <v>26305</v>
      </c>
      <c r="C1475" s="222" t="s">
        <v>24831</v>
      </c>
      <c r="D1475" s="223">
        <v>20.51</v>
      </c>
      <c r="E1475" s="217"/>
      <c r="F1475" s="217"/>
    </row>
    <row r="1476" spans="1:6" ht="15.75" customHeight="1" x14ac:dyDescent="0.25">
      <c r="A1476" s="222">
        <v>39282</v>
      </c>
      <c r="B1476" s="222" t="s">
        <v>26306</v>
      </c>
      <c r="C1476" s="222" t="s">
        <v>24831</v>
      </c>
      <c r="D1476" s="223">
        <v>24.52</v>
      </c>
      <c r="E1476" s="217"/>
      <c r="F1476" s="217"/>
    </row>
    <row r="1477" spans="1:6" ht="15.75" customHeight="1" x14ac:dyDescent="0.25">
      <c r="A1477" s="222">
        <v>38852</v>
      </c>
      <c r="B1477" s="222" t="s">
        <v>26307</v>
      </c>
      <c r="C1477" s="222" t="s">
        <v>24831</v>
      </c>
      <c r="D1477" s="223">
        <v>33.35</v>
      </c>
      <c r="E1477" s="217"/>
      <c r="F1477" s="217"/>
    </row>
    <row r="1478" spans="1:6" ht="15.75" customHeight="1" x14ac:dyDescent="0.25">
      <c r="A1478" s="222">
        <v>38844</v>
      </c>
      <c r="B1478" s="222" t="s">
        <v>26308</v>
      </c>
      <c r="C1478" s="222" t="s">
        <v>24831</v>
      </c>
      <c r="D1478" s="223">
        <v>10.25</v>
      </c>
      <c r="E1478" s="217"/>
      <c r="F1478" s="217"/>
    </row>
    <row r="1479" spans="1:6" ht="15.75" customHeight="1" x14ac:dyDescent="0.25">
      <c r="A1479" s="222">
        <v>38846</v>
      </c>
      <c r="B1479" s="222" t="s">
        <v>26309</v>
      </c>
      <c r="C1479" s="222" t="s">
        <v>24831</v>
      </c>
      <c r="D1479" s="223">
        <v>11.21</v>
      </c>
      <c r="E1479" s="217"/>
      <c r="F1479" s="217"/>
    </row>
    <row r="1480" spans="1:6" ht="15.75" customHeight="1" x14ac:dyDescent="0.25">
      <c r="A1480" s="222">
        <v>38847</v>
      </c>
      <c r="B1480" s="222" t="s">
        <v>26310</v>
      </c>
      <c r="C1480" s="222" t="s">
        <v>24831</v>
      </c>
      <c r="D1480" s="223">
        <v>13.79</v>
      </c>
      <c r="E1480" s="217"/>
      <c r="F1480" s="217"/>
    </row>
    <row r="1481" spans="1:6" ht="15.75" customHeight="1" x14ac:dyDescent="0.25">
      <c r="A1481" s="222">
        <v>38850</v>
      </c>
      <c r="B1481" s="222" t="s">
        <v>26311</v>
      </c>
      <c r="C1481" s="222" t="s">
        <v>24831</v>
      </c>
      <c r="D1481" s="223">
        <v>19.170000000000002</v>
      </c>
      <c r="E1481" s="217"/>
      <c r="F1481" s="217"/>
    </row>
    <row r="1482" spans="1:6" ht="15.75" customHeight="1" x14ac:dyDescent="0.25">
      <c r="A1482" s="222">
        <v>38848</v>
      </c>
      <c r="B1482" s="222" t="s">
        <v>26312</v>
      </c>
      <c r="C1482" s="222" t="s">
        <v>24831</v>
      </c>
      <c r="D1482" s="223">
        <v>16.04</v>
      </c>
      <c r="E1482" s="217"/>
      <c r="F1482" s="217"/>
    </row>
    <row r="1483" spans="1:6" ht="15.75" customHeight="1" x14ac:dyDescent="0.25">
      <c r="A1483" s="222">
        <v>38851</v>
      </c>
      <c r="B1483" s="222" t="s">
        <v>26313</v>
      </c>
      <c r="C1483" s="222" t="s">
        <v>24831</v>
      </c>
      <c r="D1483" s="223">
        <v>29.15</v>
      </c>
      <c r="E1483" s="217"/>
      <c r="F1483" s="217"/>
    </row>
    <row r="1484" spans="1:6" ht="15.75" customHeight="1" x14ac:dyDescent="0.25">
      <c r="A1484" s="222">
        <v>38860</v>
      </c>
      <c r="B1484" s="222" t="s">
        <v>26314</v>
      </c>
      <c r="C1484" s="222" t="s">
        <v>24831</v>
      </c>
      <c r="D1484" s="223">
        <v>8.23</v>
      </c>
      <c r="E1484" s="217"/>
      <c r="F1484" s="217"/>
    </row>
    <row r="1485" spans="1:6" ht="15.75" customHeight="1" x14ac:dyDescent="0.25">
      <c r="A1485" s="222">
        <v>38861</v>
      </c>
      <c r="B1485" s="222" t="s">
        <v>26315</v>
      </c>
      <c r="C1485" s="222" t="s">
        <v>24831</v>
      </c>
      <c r="D1485" s="223">
        <v>11.09</v>
      </c>
      <c r="E1485" s="217"/>
      <c r="F1485" s="217"/>
    </row>
    <row r="1486" spans="1:6" ht="15.75" customHeight="1" x14ac:dyDescent="0.25">
      <c r="A1486" s="222">
        <v>38862</v>
      </c>
      <c r="B1486" s="222" t="s">
        <v>26316</v>
      </c>
      <c r="C1486" s="222" t="s">
        <v>24831</v>
      </c>
      <c r="D1486" s="223">
        <v>9.34</v>
      </c>
      <c r="E1486" s="217"/>
      <c r="F1486" s="217"/>
    </row>
    <row r="1487" spans="1:6" ht="15.75" customHeight="1" x14ac:dyDescent="0.25">
      <c r="A1487" s="222">
        <v>38863</v>
      </c>
      <c r="B1487" s="222" t="s">
        <v>26317</v>
      </c>
      <c r="C1487" s="222" t="s">
        <v>24831</v>
      </c>
      <c r="D1487" s="223">
        <v>10.74</v>
      </c>
      <c r="E1487" s="217"/>
      <c r="F1487" s="217"/>
    </row>
    <row r="1488" spans="1:6" ht="15.75" customHeight="1" x14ac:dyDescent="0.25">
      <c r="A1488" s="222">
        <v>38865</v>
      </c>
      <c r="B1488" s="222" t="s">
        <v>26318</v>
      </c>
      <c r="C1488" s="222" t="s">
        <v>24831</v>
      </c>
      <c r="D1488" s="223">
        <v>14.58</v>
      </c>
      <c r="E1488" s="217"/>
      <c r="F1488" s="217"/>
    </row>
    <row r="1489" spans="1:6" ht="15.75" customHeight="1" x14ac:dyDescent="0.25">
      <c r="A1489" s="222">
        <v>38864</v>
      </c>
      <c r="B1489" s="222" t="s">
        <v>26319</v>
      </c>
      <c r="C1489" s="222" t="s">
        <v>24831</v>
      </c>
      <c r="D1489" s="223">
        <v>22.28</v>
      </c>
      <c r="E1489" s="217"/>
      <c r="F1489" s="217"/>
    </row>
    <row r="1490" spans="1:6" ht="15.75" customHeight="1" x14ac:dyDescent="0.25">
      <c r="A1490" s="222">
        <v>38866</v>
      </c>
      <c r="B1490" s="222" t="s">
        <v>26320</v>
      </c>
      <c r="C1490" s="222" t="s">
        <v>24831</v>
      </c>
      <c r="D1490" s="223">
        <v>15.69</v>
      </c>
      <c r="E1490" s="217"/>
      <c r="F1490" s="217"/>
    </row>
    <row r="1491" spans="1:6" ht="15.75" customHeight="1" x14ac:dyDescent="0.25">
      <c r="A1491" s="222">
        <v>38868</v>
      </c>
      <c r="B1491" s="222" t="s">
        <v>26321</v>
      </c>
      <c r="C1491" s="222" t="s">
        <v>24831</v>
      </c>
      <c r="D1491" s="223">
        <v>26.15</v>
      </c>
      <c r="E1491" s="217"/>
      <c r="F1491" s="217"/>
    </row>
    <row r="1492" spans="1:6" ht="15.75" customHeight="1" x14ac:dyDescent="0.25">
      <c r="A1492" s="222">
        <v>38853</v>
      </c>
      <c r="B1492" s="222" t="s">
        <v>26322</v>
      </c>
      <c r="C1492" s="222" t="s">
        <v>24831</v>
      </c>
      <c r="D1492" s="223">
        <v>8.4499999999999993</v>
      </c>
      <c r="E1492" s="217"/>
      <c r="F1492" s="217"/>
    </row>
    <row r="1493" spans="1:6" ht="15.75" customHeight="1" x14ac:dyDescent="0.25">
      <c r="A1493" s="222">
        <v>38854</v>
      </c>
      <c r="B1493" s="222" t="s">
        <v>26323</v>
      </c>
      <c r="C1493" s="222" t="s">
        <v>24831</v>
      </c>
      <c r="D1493" s="223">
        <v>11.55</v>
      </c>
      <c r="E1493" s="217"/>
      <c r="F1493" s="217"/>
    </row>
    <row r="1494" spans="1:6" ht="15.75" customHeight="1" x14ac:dyDescent="0.25">
      <c r="A1494" s="222">
        <v>38855</v>
      </c>
      <c r="B1494" s="222" t="s">
        <v>26324</v>
      </c>
      <c r="C1494" s="222" t="s">
        <v>24831</v>
      </c>
      <c r="D1494" s="223">
        <v>8.56</v>
      </c>
      <c r="E1494" s="217"/>
      <c r="F1494" s="217"/>
    </row>
    <row r="1495" spans="1:6" ht="15.75" customHeight="1" x14ac:dyDescent="0.25">
      <c r="A1495" s="222">
        <v>38856</v>
      </c>
      <c r="B1495" s="222" t="s">
        <v>26325</v>
      </c>
      <c r="C1495" s="222" t="s">
        <v>24831</v>
      </c>
      <c r="D1495" s="223">
        <v>13.76</v>
      </c>
      <c r="E1495" s="217"/>
      <c r="F1495" s="217"/>
    </row>
    <row r="1496" spans="1:6" ht="15.75" customHeight="1" x14ac:dyDescent="0.25">
      <c r="A1496" s="222">
        <v>38857</v>
      </c>
      <c r="B1496" s="222" t="s">
        <v>26326</v>
      </c>
      <c r="C1496" s="222" t="s">
        <v>24831</v>
      </c>
      <c r="D1496" s="223">
        <v>18.2</v>
      </c>
      <c r="E1496" s="217"/>
      <c r="F1496" s="217"/>
    </row>
    <row r="1497" spans="1:6" ht="15.75" customHeight="1" x14ac:dyDescent="0.25">
      <c r="A1497" s="222">
        <v>38858</v>
      </c>
      <c r="B1497" s="222" t="s">
        <v>26327</v>
      </c>
      <c r="C1497" s="222" t="s">
        <v>24831</v>
      </c>
      <c r="D1497" s="223">
        <v>16.55</v>
      </c>
      <c r="E1497" s="217"/>
      <c r="F1497" s="217"/>
    </row>
    <row r="1498" spans="1:6" ht="15.75" customHeight="1" x14ac:dyDescent="0.25">
      <c r="A1498" s="222">
        <v>38859</v>
      </c>
      <c r="B1498" s="222" t="s">
        <v>26328</v>
      </c>
      <c r="C1498" s="222" t="s">
        <v>24831</v>
      </c>
      <c r="D1498" s="223">
        <v>26.8</v>
      </c>
      <c r="E1498" s="217"/>
      <c r="F1498" s="217"/>
    </row>
    <row r="1499" spans="1:6" ht="15.75" customHeight="1" x14ac:dyDescent="0.25">
      <c r="A1499" s="222">
        <v>3104</v>
      </c>
      <c r="B1499" s="222" t="s">
        <v>26329</v>
      </c>
      <c r="C1499" s="222" t="s">
        <v>26330</v>
      </c>
      <c r="D1499" s="223">
        <v>95.65</v>
      </c>
      <c r="E1499" s="217"/>
      <c r="F1499" s="217"/>
    </row>
    <row r="1500" spans="1:6" ht="15.75" customHeight="1" x14ac:dyDescent="0.25">
      <c r="A1500" s="222">
        <v>1607</v>
      </c>
      <c r="B1500" s="222" t="s">
        <v>26331</v>
      </c>
      <c r="C1500" s="222" t="s">
        <v>26330</v>
      </c>
      <c r="D1500" s="223">
        <v>0.14000000000000001</v>
      </c>
      <c r="E1500" s="217"/>
      <c r="F1500" s="217"/>
    </row>
    <row r="1501" spans="1:6" ht="15.75" customHeight="1" x14ac:dyDescent="0.25">
      <c r="A1501" s="222">
        <v>38169</v>
      </c>
      <c r="B1501" s="222" t="s">
        <v>26332</v>
      </c>
      <c r="C1501" s="222" t="s">
        <v>26330</v>
      </c>
      <c r="D1501" s="223">
        <v>62.44</v>
      </c>
      <c r="E1501" s="217"/>
      <c r="F1501" s="217"/>
    </row>
    <row r="1502" spans="1:6" ht="15.75" customHeight="1" x14ac:dyDescent="0.25">
      <c r="A1502" s="222">
        <v>6142</v>
      </c>
      <c r="B1502" s="222" t="s">
        <v>26333</v>
      </c>
      <c r="C1502" s="222" t="s">
        <v>24831</v>
      </c>
      <c r="D1502" s="223">
        <v>6.32</v>
      </c>
      <c r="E1502" s="217"/>
      <c r="F1502" s="217"/>
    </row>
    <row r="1503" spans="1:6" ht="15.75" customHeight="1" x14ac:dyDescent="0.25">
      <c r="A1503" s="222">
        <v>11686</v>
      </c>
      <c r="B1503" s="222" t="s">
        <v>26334</v>
      </c>
      <c r="C1503" s="222" t="s">
        <v>24831</v>
      </c>
      <c r="D1503" s="223">
        <v>8.7799999999999994</v>
      </c>
      <c r="E1503" s="217"/>
      <c r="F1503" s="217"/>
    </row>
    <row r="1504" spans="1:6" ht="15.75" customHeight="1" x14ac:dyDescent="0.25">
      <c r="A1504" s="222">
        <v>37598</v>
      </c>
      <c r="B1504" s="222" t="s">
        <v>26335</v>
      </c>
      <c r="C1504" s="222" t="s">
        <v>24831</v>
      </c>
      <c r="D1504" s="223">
        <v>22.83</v>
      </c>
      <c r="E1504" s="217"/>
      <c r="F1504" s="217"/>
    </row>
    <row r="1505" spans="1:6" ht="15.75" customHeight="1" x14ac:dyDescent="0.25">
      <c r="A1505" s="222">
        <v>25398</v>
      </c>
      <c r="B1505" s="222" t="s">
        <v>26336</v>
      </c>
      <c r="C1505" s="222" t="s">
        <v>24831</v>
      </c>
      <c r="D1505" s="223">
        <v>3551.68</v>
      </c>
      <c r="E1505" s="217"/>
      <c r="F1505" s="217"/>
    </row>
    <row r="1506" spans="1:6" ht="15.75" customHeight="1" x14ac:dyDescent="0.25">
      <c r="A1506" s="222">
        <v>25399</v>
      </c>
      <c r="B1506" s="222" t="s">
        <v>26337</v>
      </c>
      <c r="C1506" s="222" t="s">
        <v>24831</v>
      </c>
      <c r="D1506" s="223">
        <v>2156.1799999999998</v>
      </c>
      <c r="E1506" s="217"/>
      <c r="F1506" s="217"/>
    </row>
    <row r="1507" spans="1:6" ht="15.75" customHeight="1" x14ac:dyDescent="0.25">
      <c r="A1507" s="222">
        <v>43440</v>
      </c>
      <c r="B1507" s="222" t="s">
        <v>26338</v>
      </c>
      <c r="C1507" s="222" t="s">
        <v>24831</v>
      </c>
      <c r="D1507" s="223">
        <v>270.41000000000003</v>
      </c>
      <c r="E1507" s="217"/>
      <c r="F1507" s="217"/>
    </row>
    <row r="1508" spans="1:6" ht="15.75" customHeight="1" x14ac:dyDescent="0.25">
      <c r="A1508" s="222">
        <v>10667</v>
      </c>
      <c r="B1508" s="222" t="s">
        <v>26339</v>
      </c>
      <c r="C1508" s="222" t="s">
        <v>24831</v>
      </c>
      <c r="D1508" s="223">
        <v>13365</v>
      </c>
      <c r="E1508" s="217"/>
      <c r="F1508" s="217"/>
    </row>
    <row r="1509" spans="1:6" ht="15.75" customHeight="1" x14ac:dyDescent="0.25">
      <c r="A1509" s="222">
        <v>1613</v>
      </c>
      <c r="B1509" s="222" t="s">
        <v>26340</v>
      </c>
      <c r="C1509" s="222" t="s">
        <v>24831</v>
      </c>
      <c r="D1509" s="223">
        <v>1121.78</v>
      </c>
      <c r="E1509" s="217"/>
      <c r="F1509" s="217"/>
    </row>
    <row r="1510" spans="1:6" ht="15.75" customHeight="1" x14ac:dyDescent="0.25">
      <c r="A1510" s="222">
        <v>1626</v>
      </c>
      <c r="B1510" s="222" t="s">
        <v>26341</v>
      </c>
      <c r="C1510" s="222" t="s">
        <v>24831</v>
      </c>
      <c r="D1510" s="223">
        <v>1677.76</v>
      </c>
      <c r="E1510" s="217"/>
      <c r="F1510" s="217"/>
    </row>
    <row r="1511" spans="1:6" ht="15.75" customHeight="1" x14ac:dyDescent="0.25">
      <c r="A1511" s="222">
        <v>1625</v>
      </c>
      <c r="B1511" s="222" t="s">
        <v>26342</v>
      </c>
      <c r="C1511" s="222" t="s">
        <v>24831</v>
      </c>
      <c r="D1511" s="223">
        <v>117.18</v>
      </c>
      <c r="E1511" s="217"/>
      <c r="F1511" s="217"/>
    </row>
    <row r="1512" spans="1:6" ht="15.75" customHeight="1" x14ac:dyDescent="0.25">
      <c r="A1512" s="222">
        <v>1622</v>
      </c>
      <c r="B1512" s="222" t="s">
        <v>26343</v>
      </c>
      <c r="C1512" s="222" t="s">
        <v>24831</v>
      </c>
      <c r="D1512" s="223">
        <v>3786.02</v>
      </c>
      <c r="E1512" s="217"/>
      <c r="F1512" s="217"/>
    </row>
    <row r="1513" spans="1:6" ht="15.75" customHeight="1" x14ac:dyDescent="0.25">
      <c r="A1513" s="222">
        <v>1620</v>
      </c>
      <c r="B1513" s="222" t="s">
        <v>26344</v>
      </c>
      <c r="C1513" s="222" t="s">
        <v>24831</v>
      </c>
      <c r="D1513" s="223">
        <v>246.85</v>
      </c>
      <c r="E1513" s="217"/>
      <c r="F1513" s="217"/>
    </row>
    <row r="1514" spans="1:6" ht="15.75" customHeight="1" x14ac:dyDescent="0.25">
      <c r="A1514" s="222">
        <v>1629</v>
      </c>
      <c r="B1514" s="222" t="s">
        <v>26345</v>
      </c>
      <c r="C1514" s="222" t="s">
        <v>24831</v>
      </c>
      <c r="D1514" s="223">
        <v>9214.2800000000007</v>
      </c>
      <c r="E1514" s="217"/>
      <c r="F1514" s="217"/>
    </row>
    <row r="1515" spans="1:6" ht="15.75" customHeight="1" x14ac:dyDescent="0.25">
      <c r="A1515" s="222">
        <v>1627</v>
      </c>
      <c r="B1515" s="222" t="s">
        <v>26346</v>
      </c>
      <c r="C1515" s="222" t="s">
        <v>24831</v>
      </c>
      <c r="D1515" s="223">
        <v>471.85</v>
      </c>
      <c r="E1515" s="217"/>
      <c r="F1515" s="217"/>
    </row>
    <row r="1516" spans="1:6" ht="15.75" customHeight="1" x14ac:dyDescent="0.25">
      <c r="A1516" s="222">
        <v>1623</v>
      </c>
      <c r="B1516" s="222" t="s">
        <v>26347</v>
      </c>
      <c r="C1516" s="222" t="s">
        <v>24831</v>
      </c>
      <c r="D1516" s="223">
        <v>95.57</v>
      </c>
      <c r="E1516" s="217"/>
      <c r="F1516" s="217"/>
    </row>
    <row r="1517" spans="1:6" ht="15.75" customHeight="1" x14ac:dyDescent="0.25">
      <c r="A1517" s="222">
        <v>1619</v>
      </c>
      <c r="B1517" s="222" t="s">
        <v>26348</v>
      </c>
      <c r="C1517" s="222" t="s">
        <v>24831</v>
      </c>
      <c r="D1517" s="223">
        <v>131.46</v>
      </c>
      <c r="E1517" s="217"/>
      <c r="F1517" s="217"/>
    </row>
    <row r="1518" spans="1:6" ht="15.75" customHeight="1" x14ac:dyDescent="0.25">
      <c r="A1518" s="222">
        <v>1630</v>
      </c>
      <c r="B1518" s="222" t="s">
        <v>26349</v>
      </c>
      <c r="C1518" s="222" t="s">
        <v>24831</v>
      </c>
      <c r="D1518" s="223">
        <v>2894.49</v>
      </c>
      <c r="E1518" s="217"/>
      <c r="F1518" s="217"/>
    </row>
    <row r="1519" spans="1:6" ht="15.75" customHeight="1" x14ac:dyDescent="0.25">
      <c r="A1519" s="222">
        <v>1616</v>
      </c>
      <c r="B1519" s="222" t="s">
        <v>26350</v>
      </c>
      <c r="C1519" s="222" t="s">
        <v>24831</v>
      </c>
      <c r="D1519" s="223">
        <v>4451.78</v>
      </c>
      <c r="E1519" s="217"/>
      <c r="F1519" s="217"/>
    </row>
    <row r="1520" spans="1:6" ht="15.75" customHeight="1" x14ac:dyDescent="0.25">
      <c r="A1520" s="222">
        <v>1614</v>
      </c>
      <c r="B1520" s="222" t="s">
        <v>26351</v>
      </c>
      <c r="C1520" s="222" t="s">
        <v>24831</v>
      </c>
      <c r="D1520" s="223">
        <v>203.46</v>
      </c>
      <c r="E1520" s="217"/>
      <c r="F1520" s="217"/>
    </row>
    <row r="1521" spans="1:6" ht="15.75" customHeight="1" x14ac:dyDescent="0.25">
      <c r="A1521" s="222">
        <v>1617</v>
      </c>
      <c r="B1521" s="222" t="s">
        <v>26352</v>
      </c>
      <c r="C1521" s="222" t="s">
        <v>24831</v>
      </c>
      <c r="D1521" s="223">
        <v>5314.46</v>
      </c>
      <c r="E1521" s="217"/>
      <c r="F1521" s="217"/>
    </row>
    <row r="1522" spans="1:6" ht="15.75" customHeight="1" x14ac:dyDescent="0.25">
      <c r="A1522" s="222">
        <v>1621</v>
      </c>
      <c r="B1522" s="222" t="s">
        <v>26353</v>
      </c>
      <c r="C1522" s="222" t="s">
        <v>24831</v>
      </c>
      <c r="D1522" s="223">
        <v>363.88</v>
      </c>
      <c r="E1522" s="217"/>
      <c r="F1522" s="217"/>
    </row>
    <row r="1523" spans="1:6" ht="15.75" customHeight="1" x14ac:dyDescent="0.25">
      <c r="A1523" s="222">
        <v>1624</v>
      </c>
      <c r="B1523" s="222" t="s">
        <v>26354</v>
      </c>
      <c r="C1523" s="222" t="s">
        <v>24831</v>
      </c>
      <c r="D1523" s="223">
        <v>13063.21</v>
      </c>
      <c r="E1523" s="217"/>
      <c r="F1523" s="217"/>
    </row>
    <row r="1524" spans="1:6" ht="15.75" customHeight="1" x14ac:dyDescent="0.25">
      <c r="A1524" s="222">
        <v>1615</v>
      </c>
      <c r="B1524" s="222" t="s">
        <v>26355</v>
      </c>
      <c r="C1524" s="222" t="s">
        <v>24831</v>
      </c>
      <c r="D1524" s="223">
        <v>683.32</v>
      </c>
      <c r="E1524" s="217"/>
      <c r="F1524" s="217"/>
    </row>
    <row r="1525" spans="1:6" ht="15.75" customHeight="1" x14ac:dyDescent="0.25">
      <c r="A1525" s="222">
        <v>1612</v>
      </c>
      <c r="B1525" s="222" t="s">
        <v>26356</v>
      </c>
      <c r="C1525" s="222" t="s">
        <v>24831</v>
      </c>
      <c r="D1525" s="223">
        <v>90</v>
      </c>
      <c r="E1525" s="217"/>
      <c r="F1525" s="217"/>
    </row>
    <row r="1526" spans="1:6" ht="15.75" customHeight="1" x14ac:dyDescent="0.25">
      <c r="A1526" s="222">
        <v>1618</v>
      </c>
      <c r="B1526" s="222" t="s">
        <v>26357</v>
      </c>
      <c r="C1526" s="222" t="s">
        <v>24831</v>
      </c>
      <c r="D1526" s="223">
        <v>938.98</v>
      </c>
      <c r="E1526" s="217"/>
      <c r="F1526" s="217"/>
    </row>
    <row r="1527" spans="1:6" ht="15.75" customHeight="1" x14ac:dyDescent="0.25">
      <c r="A1527" s="222">
        <v>14211</v>
      </c>
      <c r="B1527" s="222" t="s">
        <v>26358</v>
      </c>
      <c r="C1527" s="222" t="s">
        <v>24831</v>
      </c>
      <c r="D1527" s="224">
        <v>21.73</v>
      </c>
      <c r="E1527" s="217"/>
      <c r="F1527" s="217"/>
    </row>
    <row r="1528" spans="1:6" ht="15.75" customHeight="1" x14ac:dyDescent="0.25">
      <c r="A1528" s="222">
        <v>34500</v>
      </c>
      <c r="B1528" s="222" t="s">
        <v>26359</v>
      </c>
      <c r="C1528" s="222" t="s">
        <v>24839</v>
      </c>
      <c r="D1528" s="224">
        <v>114.23</v>
      </c>
      <c r="E1528" s="217"/>
      <c r="F1528" s="217"/>
    </row>
    <row r="1529" spans="1:6" ht="15.75" customHeight="1" x14ac:dyDescent="0.25">
      <c r="A1529" s="222">
        <v>40934</v>
      </c>
      <c r="B1529" s="222" t="s">
        <v>26360</v>
      </c>
      <c r="C1529" s="222" t="s">
        <v>25027</v>
      </c>
      <c r="D1529" s="223">
        <v>20231.79</v>
      </c>
      <c r="E1529" s="217"/>
      <c r="F1529" s="217"/>
    </row>
    <row r="1530" spans="1:6" ht="15.75" customHeight="1" x14ac:dyDescent="0.25">
      <c r="A1530" s="222">
        <v>5328</v>
      </c>
      <c r="B1530" s="222" t="s">
        <v>26361</v>
      </c>
      <c r="C1530" s="222" t="s">
        <v>24831</v>
      </c>
      <c r="D1530" s="224">
        <v>5.24</v>
      </c>
      <c r="E1530" s="217"/>
      <c r="F1530" s="217"/>
    </row>
    <row r="1531" spans="1:6" ht="15.75" customHeight="1" x14ac:dyDescent="0.25">
      <c r="A1531" s="222">
        <v>38200</v>
      </c>
      <c r="B1531" s="222" t="s">
        <v>26362</v>
      </c>
      <c r="C1531" s="222" t="s">
        <v>26363</v>
      </c>
      <c r="D1531" s="223">
        <v>533.53</v>
      </c>
      <c r="E1531" s="217"/>
      <c r="F1531" s="217"/>
    </row>
    <row r="1532" spans="1:6" ht="15.75" customHeight="1" x14ac:dyDescent="0.25">
      <c r="A1532" s="222">
        <v>39269</v>
      </c>
      <c r="B1532" s="222" t="s">
        <v>26364</v>
      </c>
      <c r="C1532" s="222" t="s">
        <v>24850</v>
      </c>
      <c r="D1532" s="224">
        <v>1.27</v>
      </c>
      <c r="E1532" s="217"/>
      <c r="F1532" s="217"/>
    </row>
    <row r="1533" spans="1:6" ht="15.75" customHeight="1" x14ac:dyDescent="0.25">
      <c r="A1533" s="222">
        <v>11889</v>
      </c>
      <c r="B1533" s="222" t="s">
        <v>26365</v>
      </c>
      <c r="C1533" s="222" t="s">
        <v>24850</v>
      </c>
      <c r="D1533" s="223">
        <v>1.77</v>
      </c>
      <c r="E1533" s="217"/>
      <c r="F1533" s="217"/>
    </row>
    <row r="1534" spans="1:6" ht="15.75" customHeight="1" x14ac:dyDescent="0.25">
      <c r="A1534" s="222">
        <v>39270</v>
      </c>
      <c r="B1534" s="222" t="s">
        <v>26366</v>
      </c>
      <c r="C1534" s="222" t="s">
        <v>24850</v>
      </c>
      <c r="D1534" s="224">
        <v>2.11</v>
      </c>
      <c r="E1534" s="217"/>
      <c r="F1534" s="217"/>
    </row>
    <row r="1535" spans="1:6" ht="15.75" customHeight="1" x14ac:dyDescent="0.25">
      <c r="A1535" s="222">
        <v>11890</v>
      </c>
      <c r="B1535" s="222" t="s">
        <v>26367</v>
      </c>
      <c r="C1535" s="222" t="s">
        <v>24850</v>
      </c>
      <c r="D1535" s="223">
        <v>2.75</v>
      </c>
      <c r="E1535" s="217"/>
      <c r="F1535" s="217"/>
    </row>
    <row r="1536" spans="1:6" ht="15.75" customHeight="1" x14ac:dyDescent="0.25">
      <c r="A1536" s="222">
        <v>11891</v>
      </c>
      <c r="B1536" s="222" t="s">
        <v>26368</v>
      </c>
      <c r="C1536" s="222" t="s">
        <v>24850</v>
      </c>
      <c r="D1536" s="224">
        <v>4.54</v>
      </c>
      <c r="E1536" s="217"/>
      <c r="F1536" s="217"/>
    </row>
    <row r="1537" spans="1:6" ht="15.75" customHeight="1" x14ac:dyDescent="0.25">
      <c r="A1537" s="222">
        <v>11892</v>
      </c>
      <c r="B1537" s="222" t="s">
        <v>26369</v>
      </c>
      <c r="C1537" s="222" t="s">
        <v>24850</v>
      </c>
      <c r="D1537" s="223">
        <v>6.99</v>
      </c>
      <c r="E1537" s="217"/>
      <c r="F1537" s="217"/>
    </row>
    <row r="1538" spans="1:6" ht="15.75" customHeight="1" x14ac:dyDescent="0.25">
      <c r="A1538" s="222">
        <v>37601</v>
      </c>
      <c r="B1538" s="222" t="s">
        <v>26370</v>
      </c>
      <c r="C1538" s="222" t="s">
        <v>24850</v>
      </c>
      <c r="D1538" s="223">
        <v>5.07</v>
      </c>
      <c r="E1538" s="217"/>
      <c r="F1538" s="217"/>
    </row>
    <row r="1539" spans="1:6" ht="15.75" customHeight="1" x14ac:dyDescent="0.25">
      <c r="A1539" s="222">
        <v>1634</v>
      </c>
      <c r="B1539" s="222" t="s">
        <v>26371</v>
      </c>
      <c r="C1539" s="222" t="s">
        <v>24850</v>
      </c>
      <c r="D1539" s="223">
        <v>5.24</v>
      </c>
      <c r="E1539" s="217"/>
      <c r="F1539" s="217"/>
    </row>
    <row r="1540" spans="1:6" ht="15.75" customHeight="1" x14ac:dyDescent="0.25">
      <c r="A1540" s="222">
        <v>5086</v>
      </c>
      <c r="B1540" s="222" t="s">
        <v>26372</v>
      </c>
      <c r="C1540" s="222" t="s">
        <v>24845</v>
      </c>
      <c r="D1540" s="224">
        <v>25.85</v>
      </c>
      <c r="E1540" s="217"/>
      <c r="F1540" s="217"/>
    </row>
    <row r="1541" spans="1:6" ht="15.75" customHeight="1" x14ac:dyDescent="0.25">
      <c r="A1541" s="222">
        <v>11280</v>
      </c>
      <c r="B1541" s="222" t="s">
        <v>26373</v>
      </c>
      <c r="C1541" s="222" t="s">
        <v>24831</v>
      </c>
      <c r="D1541" s="224">
        <v>12724.13</v>
      </c>
      <c r="E1541" s="217"/>
      <c r="F1541" s="217"/>
    </row>
    <row r="1542" spans="1:6" ht="15.75" customHeight="1" x14ac:dyDescent="0.25">
      <c r="A1542" s="222">
        <v>40519</v>
      </c>
      <c r="B1542" s="222" t="s">
        <v>26374</v>
      </c>
      <c r="C1542" s="222" t="s">
        <v>24831</v>
      </c>
      <c r="D1542" s="223">
        <v>104893.38</v>
      </c>
      <c r="E1542" s="217"/>
      <c r="F1542" s="217"/>
    </row>
    <row r="1543" spans="1:6" ht="15.75" customHeight="1" x14ac:dyDescent="0.25">
      <c r="A1543" s="222">
        <v>39869</v>
      </c>
      <c r="B1543" s="222" t="s">
        <v>26375</v>
      </c>
      <c r="C1543" s="222" t="s">
        <v>24831</v>
      </c>
      <c r="D1543" s="224">
        <v>9.85</v>
      </c>
      <c r="E1543" s="217"/>
      <c r="F1543" s="217"/>
    </row>
    <row r="1544" spans="1:6" ht="15.75" customHeight="1" x14ac:dyDescent="0.25">
      <c r="A1544" s="222">
        <v>39870</v>
      </c>
      <c r="B1544" s="222" t="s">
        <v>26376</v>
      </c>
      <c r="C1544" s="222" t="s">
        <v>24831</v>
      </c>
      <c r="D1544" s="223">
        <v>15.07</v>
      </c>
      <c r="E1544" s="217"/>
      <c r="F1544" s="217"/>
    </row>
    <row r="1545" spans="1:6" ht="15.75" customHeight="1" x14ac:dyDescent="0.25">
      <c r="A1545" s="222">
        <v>39871</v>
      </c>
      <c r="B1545" s="222" t="s">
        <v>26377</v>
      </c>
      <c r="C1545" s="222" t="s">
        <v>24831</v>
      </c>
      <c r="D1545" s="224">
        <v>16.899999999999999</v>
      </c>
      <c r="E1545" s="217"/>
      <c r="F1545" s="217"/>
    </row>
    <row r="1546" spans="1:6" ht="15.75" customHeight="1" x14ac:dyDescent="0.25">
      <c r="A1546" s="222">
        <v>12722</v>
      </c>
      <c r="B1546" s="222" t="s">
        <v>26378</v>
      </c>
      <c r="C1546" s="222" t="s">
        <v>24831</v>
      </c>
      <c r="D1546" s="223">
        <v>565.51</v>
      </c>
      <c r="E1546" s="217"/>
      <c r="F1546" s="217"/>
    </row>
    <row r="1547" spans="1:6" ht="15.75" customHeight="1" x14ac:dyDescent="0.25">
      <c r="A1547" s="222">
        <v>12714</v>
      </c>
      <c r="B1547" s="222" t="s">
        <v>26379</v>
      </c>
      <c r="C1547" s="222" t="s">
        <v>24831</v>
      </c>
      <c r="D1547" s="223">
        <v>3.69</v>
      </c>
      <c r="E1547" s="217"/>
      <c r="F1547" s="217"/>
    </row>
    <row r="1548" spans="1:6" ht="15.75" customHeight="1" x14ac:dyDescent="0.25">
      <c r="A1548" s="222">
        <v>12715</v>
      </c>
      <c r="B1548" s="222" t="s">
        <v>26380</v>
      </c>
      <c r="C1548" s="222" t="s">
        <v>24831</v>
      </c>
      <c r="D1548" s="223">
        <v>8.33</v>
      </c>
      <c r="E1548" s="217"/>
      <c r="F1548" s="217"/>
    </row>
    <row r="1549" spans="1:6" ht="15.75" customHeight="1" x14ac:dyDescent="0.25">
      <c r="A1549" s="222">
        <v>12716</v>
      </c>
      <c r="B1549" s="222" t="s">
        <v>26381</v>
      </c>
      <c r="C1549" s="222" t="s">
        <v>24831</v>
      </c>
      <c r="D1549" s="223">
        <v>14.31</v>
      </c>
      <c r="E1549" s="217"/>
      <c r="F1549" s="217"/>
    </row>
    <row r="1550" spans="1:6" ht="15.75" customHeight="1" x14ac:dyDescent="0.25">
      <c r="A1550" s="222">
        <v>12717</v>
      </c>
      <c r="B1550" s="222" t="s">
        <v>26382</v>
      </c>
      <c r="C1550" s="222" t="s">
        <v>24831</v>
      </c>
      <c r="D1550" s="223">
        <v>28.13</v>
      </c>
      <c r="E1550" s="217"/>
      <c r="F1550" s="217"/>
    </row>
    <row r="1551" spans="1:6" ht="15.75" customHeight="1" x14ac:dyDescent="0.25">
      <c r="A1551" s="222">
        <v>12718</v>
      </c>
      <c r="B1551" s="222" t="s">
        <v>26383</v>
      </c>
      <c r="C1551" s="222" t="s">
        <v>24831</v>
      </c>
      <c r="D1551" s="224">
        <v>43.17</v>
      </c>
      <c r="E1551" s="217"/>
      <c r="F1551" s="217"/>
    </row>
    <row r="1552" spans="1:6" ht="15.75" customHeight="1" x14ac:dyDescent="0.25">
      <c r="A1552" s="222">
        <v>12719</v>
      </c>
      <c r="B1552" s="222" t="s">
        <v>26384</v>
      </c>
      <c r="C1552" s="222" t="s">
        <v>24831</v>
      </c>
      <c r="D1552" s="223">
        <v>68.540000000000006</v>
      </c>
      <c r="E1552" s="217"/>
      <c r="F1552" s="217"/>
    </row>
    <row r="1553" spans="1:6" ht="15.75" customHeight="1" x14ac:dyDescent="0.25">
      <c r="A1553" s="222">
        <v>12720</v>
      </c>
      <c r="B1553" s="222" t="s">
        <v>26385</v>
      </c>
      <c r="C1553" s="222" t="s">
        <v>24831</v>
      </c>
      <c r="D1553" s="223">
        <v>238.66</v>
      </c>
      <c r="E1553" s="217"/>
      <c r="F1553" s="217"/>
    </row>
    <row r="1554" spans="1:6" ht="15.75" customHeight="1" x14ac:dyDescent="0.25">
      <c r="A1554" s="222">
        <v>12721</v>
      </c>
      <c r="B1554" s="222" t="s">
        <v>26386</v>
      </c>
      <c r="C1554" s="222" t="s">
        <v>24831</v>
      </c>
      <c r="D1554" s="223">
        <v>228.86</v>
      </c>
      <c r="E1554" s="217"/>
      <c r="F1554" s="217"/>
    </row>
    <row r="1555" spans="1:6" ht="15.75" customHeight="1" x14ac:dyDescent="0.25">
      <c r="A1555" s="222">
        <v>3468</v>
      </c>
      <c r="B1555" s="222" t="s">
        <v>26387</v>
      </c>
      <c r="C1555" s="222" t="s">
        <v>24831</v>
      </c>
      <c r="D1555" s="223">
        <v>25.58</v>
      </c>
      <c r="E1555" s="217"/>
      <c r="F1555" s="217"/>
    </row>
    <row r="1556" spans="1:6" ht="15.75" customHeight="1" x14ac:dyDescent="0.25">
      <c r="A1556" s="222">
        <v>3465</v>
      </c>
      <c r="B1556" s="222" t="s">
        <v>26388</v>
      </c>
      <c r="C1556" s="222" t="s">
        <v>24831</v>
      </c>
      <c r="D1556" s="223">
        <v>25.57</v>
      </c>
      <c r="E1556" s="217"/>
      <c r="F1556" s="217"/>
    </row>
    <row r="1557" spans="1:6" ht="15.75" customHeight="1" x14ac:dyDescent="0.25">
      <c r="A1557" s="222">
        <v>12403</v>
      </c>
      <c r="B1557" s="222" t="s">
        <v>26389</v>
      </c>
      <c r="C1557" s="222" t="s">
        <v>24831</v>
      </c>
      <c r="D1557" s="223">
        <v>18.22</v>
      </c>
      <c r="E1557" s="217"/>
      <c r="F1557" s="217"/>
    </row>
    <row r="1558" spans="1:6" ht="15.75" customHeight="1" x14ac:dyDescent="0.25">
      <c r="A1558" s="222">
        <v>3463</v>
      </c>
      <c r="B1558" s="222" t="s">
        <v>26390</v>
      </c>
      <c r="C1558" s="222" t="s">
        <v>24831</v>
      </c>
      <c r="D1558" s="223">
        <v>10.65</v>
      </c>
      <c r="E1558" s="217"/>
      <c r="F1558" s="217"/>
    </row>
    <row r="1559" spans="1:6" ht="15.75" customHeight="1" x14ac:dyDescent="0.25">
      <c r="A1559" s="222">
        <v>3464</v>
      </c>
      <c r="B1559" s="222" t="s">
        <v>26391</v>
      </c>
      <c r="C1559" s="222" t="s">
        <v>24831</v>
      </c>
      <c r="D1559" s="223">
        <v>10.65</v>
      </c>
      <c r="E1559" s="217"/>
      <c r="F1559" s="217"/>
    </row>
    <row r="1560" spans="1:6" ht="15.75" customHeight="1" x14ac:dyDescent="0.25">
      <c r="A1560" s="222">
        <v>3466</v>
      </c>
      <c r="B1560" s="222" t="s">
        <v>26392</v>
      </c>
      <c r="C1560" s="222" t="s">
        <v>24831</v>
      </c>
      <c r="D1560" s="223">
        <v>64.95</v>
      </c>
      <c r="E1560" s="217"/>
      <c r="F1560" s="217"/>
    </row>
    <row r="1561" spans="1:6" ht="15.75" customHeight="1" x14ac:dyDescent="0.25">
      <c r="A1561" s="222">
        <v>3467</v>
      </c>
      <c r="B1561" s="222" t="s">
        <v>26393</v>
      </c>
      <c r="C1561" s="222" t="s">
        <v>24831</v>
      </c>
      <c r="D1561" s="223">
        <v>36.68</v>
      </c>
      <c r="E1561" s="217"/>
      <c r="F1561" s="217"/>
    </row>
    <row r="1562" spans="1:6" ht="15.75" customHeight="1" x14ac:dyDescent="0.25">
      <c r="A1562" s="222">
        <v>3462</v>
      </c>
      <c r="B1562" s="222" t="s">
        <v>26394</v>
      </c>
      <c r="C1562" s="222" t="s">
        <v>24831</v>
      </c>
      <c r="D1562" s="223">
        <v>7.02</v>
      </c>
      <c r="E1562" s="217"/>
      <c r="F1562" s="217"/>
    </row>
    <row r="1563" spans="1:6" ht="15.75" customHeight="1" x14ac:dyDescent="0.25">
      <c r="A1563" s="222">
        <v>3446</v>
      </c>
      <c r="B1563" s="222" t="s">
        <v>26395</v>
      </c>
      <c r="C1563" s="222" t="s">
        <v>24831</v>
      </c>
      <c r="D1563" s="224">
        <v>21.62</v>
      </c>
      <c r="E1563" s="217"/>
      <c r="F1563" s="217"/>
    </row>
    <row r="1564" spans="1:6" ht="15.75" customHeight="1" x14ac:dyDescent="0.25">
      <c r="A1564" s="222">
        <v>3445</v>
      </c>
      <c r="B1564" s="222" t="s">
        <v>26396</v>
      </c>
      <c r="C1564" s="222" t="s">
        <v>24831</v>
      </c>
      <c r="D1564" s="224">
        <v>17.649999999999999</v>
      </c>
      <c r="E1564" s="217"/>
      <c r="F1564" s="217"/>
    </row>
    <row r="1565" spans="1:6" ht="15.75" customHeight="1" x14ac:dyDescent="0.25">
      <c r="A1565" s="222">
        <v>3441</v>
      </c>
      <c r="B1565" s="222" t="s">
        <v>26397</v>
      </c>
      <c r="C1565" s="222" t="s">
        <v>24831</v>
      </c>
      <c r="D1565" s="223">
        <v>4.9800000000000004</v>
      </c>
      <c r="E1565" s="217"/>
      <c r="F1565" s="217"/>
    </row>
    <row r="1566" spans="1:6" ht="15.75" customHeight="1" x14ac:dyDescent="0.25">
      <c r="A1566" s="222">
        <v>3444</v>
      </c>
      <c r="B1566" s="222" t="s">
        <v>26398</v>
      </c>
      <c r="C1566" s="222" t="s">
        <v>24831</v>
      </c>
      <c r="D1566" s="223">
        <v>10.86</v>
      </c>
      <c r="E1566" s="217"/>
      <c r="F1566" s="217"/>
    </row>
    <row r="1567" spans="1:6" ht="15.75" customHeight="1" x14ac:dyDescent="0.25">
      <c r="A1567" s="222">
        <v>12402</v>
      </c>
      <c r="B1567" s="222" t="s">
        <v>26399</v>
      </c>
      <c r="C1567" s="222" t="s">
        <v>24831</v>
      </c>
      <c r="D1567" s="223">
        <v>60.78</v>
      </c>
      <c r="E1567" s="217"/>
      <c r="F1567" s="217"/>
    </row>
    <row r="1568" spans="1:6" ht="15.75" customHeight="1" x14ac:dyDescent="0.25">
      <c r="A1568" s="222">
        <v>3447</v>
      </c>
      <c r="B1568" s="222" t="s">
        <v>26400</v>
      </c>
      <c r="C1568" s="222" t="s">
        <v>24831</v>
      </c>
      <c r="D1568" s="223">
        <v>31.45</v>
      </c>
      <c r="E1568" s="217"/>
      <c r="F1568" s="217"/>
    </row>
    <row r="1569" spans="1:6" ht="15.75" customHeight="1" x14ac:dyDescent="0.25">
      <c r="A1569" s="222">
        <v>3442</v>
      </c>
      <c r="B1569" s="222" t="s">
        <v>26401</v>
      </c>
      <c r="C1569" s="222" t="s">
        <v>24831</v>
      </c>
      <c r="D1569" s="223">
        <v>7.45</v>
      </c>
      <c r="E1569" s="217"/>
      <c r="F1569" s="217"/>
    </row>
    <row r="1570" spans="1:6" ht="15.75" customHeight="1" x14ac:dyDescent="0.25">
      <c r="A1570" s="222">
        <v>3448</v>
      </c>
      <c r="B1570" s="222" t="s">
        <v>26402</v>
      </c>
      <c r="C1570" s="222" t="s">
        <v>24831</v>
      </c>
      <c r="D1570" s="223">
        <v>88.87</v>
      </c>
      <c r="E1570" s="217"/>
      <c r="F1570" s="217"/>
    </row>
    <row r="1571" spans="1:6" ht="15.75" customHeight="1" x14ac:dyDescent="0.25">
      <c r="A1571" s="222">
        <v>3449</v>
      </c>
      <c r="B1571" s="222" t="s">
        <v>26403</v>
      </c>
      <c r="C1571" s="222" t="s">
        <v>24831</v>
      </c>
      <c r="D1571" s="223">
        <v>155.71</v>
      </c>
      <c r="E1571" s="217"/>
      <c r="F1571" s="217"/>
    </row>
    <row r="1572" spans="1:6" ht="15.75" customHeight="1" x14ac:dyDescent="0.25">
      <c r="A1572" s="222">
        <v>37438</v>
      </c>
      <c r="B1572" s="222" t="s">
        <v>26404</v>
      </c>
      <c r="C1572" s="222" t="s">
        <v>24831</v>
      </c>
      <c r="D1572" s="223">
        <v>169.71</v>
      </c>
      <c r="E1572" s="217"/>
      <c r="F1572" s="217"/>
    </row>
    <row r="1573" spans="1:6" ht="15.75" customHeight="1" x14ac:dyDescent="0.25">
      <c r="A1573" s="222">
        <v>37439</v>
      </c>
      <c r="B1573" s="222" t="s">
        <v>26405</v>
      </c>
      <c r="C1573" s="222" t="s">
        <v>24831</v>
      </c>
      <c r="D1573" s="223">
        <v>1109.54</v>
      </c>
      <c r="E1573" s="217"/>
      <c r="F1573" s="217"/>
    </row>
    <row r="1574" spans="1:6" ht="15.75" customHeight="1" x14ac:dyDescent="0.25">
      <c r="A1574" s="222">
        <v>37435</v>
      </c>
      <c r="B1574" s="222" t="s">
        <v>26406</v>
      </c>
      <c r="C1574" s="222" t="s">
        <v>24831</v>
      </c>
      <c r="D1574" s="223">
        <v>19.940000000000001</v>
      </c>
      <c r="E1574" s="217"/>
      <c r="F1574" s="217"/>
    </row>
    <row r="1575" spans="1:6" ht="15.75" customHeight="1" x14ac:dyDescent="0.25">
      <c r="A1575" s="222">
        <v>37436</v>
      </c>
      <c r="B1575" s="222" t="s">
        <v>26407</v>
      </c>
      <c r="C1575" s="222" t="s">
        <v>24831</v>
      </c>
      <c r="D1575" s="223">
        <v>23.53</v>
      </c>
      <c r="E1575" s="217"/>
      <c r="F1575" s="217"/>
    </row>
    <row r="1576" spans="1:6" ht="15.75" customHeight="1" x14ac:dyDescent="0.25">
      <c r="A1576" s="222">
        <v>37437</v>
      </c>
      <c r="B1576" s="222" t="s">
        <v>26408</v>
      </c>
      <c r="C1576" s="222" t="s">
        <v>24831</v>
      </c>
      <c r="D1576" s="223">
        <v>34.04</v>
      </c>
      <c r="E1576" s="217"/>
      <c r="F1576" s="217"/>
    </row>
    <row r="1577" spans="1:6" ht="15.75" customHeight="1" x14ac:dyDescent="0.25">
      <c r="A1577" s="222">
        <v>3473</v>
      </c>
      <c r="B1577" s="222" t="s">
        <v>26409</v>
      </c>
      <c r="C1577" s="222" t="s">
        <v>24831</v>
      </c>
      <c r="D1577" s="223">
        <v>24.45</v>
      </c>
      <c r="E1577" s="217"/>
      <c r="F1577" s="217"/>
    </row>
    <row r="1578" spans="1:6" ht="15.75" customHeight="1" x14ac:dyDescent="0.25">
      <c r="A1578" s="222">
        <v>3474</v>
      </c>
      <c r="B1578" s="222" t="s">
        <v>26410</v>
      </c>
      <c r="C1578" s="222" t="s">
        <v>24831</v>
      </c>
      <c r="D1578" s="223">
        <v>20.149999999999999</v>
      </c>
      <c r="E1578" s="217"/>
      <c r="F1578" s="217"/>
    </row>
    <row r="1579" spans="1:6" ht="15.75" customHeight="1" x14ac:dyDescent="0.25">
      <c r="A1579" s="222">
        <v>3450</v>
      </c>
      <c r="B1579" s="222" t="s">
        <v>26411</v>
      </c>
      <c r="C1579" s="222" t="s">
        <v>24831</v>
      </c>
      <c r="D1579" s="223">
        <v>5.84</v>
      </c>
      <c r="E1579" s="217"/>
      <c r="F1579" s="217"/>
    </row>
    <row r="1580" spans="1:6" ht="15.75" customHeight="1" x14ac:dyDescent="0.25">
      <c r="A1580" s="222">
        <v>3443</v>
      </c>
      <c r="B1580" s="222" t="s">
        <v>26412</v>
      </c>
      <c r="C1580" s="222" t="s">
        <v>24831</v>
      </c>
      <c r="D1580" s="223">
        <v>12.53</v>
      </c>
      <c r="E1580" s="217"/>
      <c r="F1580" s="217"/>
    </row>
    <row r="1581" spans="1:6" ht="15.75" customHeight="1" x14ac:dyDescent="0.25">
      <c r="A1581" s="222">
        <v>3453</v>
      </c>
      <c r="B1581" s="222" t="s">
        <v>26413</v>
      </c>
      <c r="C1581" s="222" t="s">
        <v>24831</v>
      </c>
      <c r="D1581" s="223">
        <v>71.36</v>
      </c>
      <c r="E1581" s="217"/>
      <c r="F1581" s="217"/>
    </row>
    <row r="1582" spans="1:6" ht="15.75" customHeight="1" x14ac:dyDescent="0.25">
      <c r="A1582" s="222">
        <v>3452</v>
      </c>
      <c r="B1582" s="222" t="s">
        <v>26414</v>
      </c>
      <c r="C1582" s="222" t="s">
        <v>24831</v>
      </c>
      <c r="D1582" s="223">
        <v>35.22</v>
      </c>
      <c r="E1582" s="217"/>
      <c r="F1582" s="217"/>
    </row>
    <row r="1583" spans="1:6" ht="15.75" customHeight="1" x14ac:dyDescent="0.25">
      <c r="A1583" s="222">
        <v>3451</v>
      </c>
      <c r="B1583" s="222" t="s">
        <v>26415</v>
      </c>
      <c r="C1583" s="222" t="s">
        <v>24831</v>
      </c>
      <c r="D1583" s="223">
        <v>6.98</v>
      </c>
      <c r="E1583" s="217"/>
      <c r="F1583" s="217"/>
    </row>
    <row r="1584" spans="1:6" ht="15.75" customHeight="1" x14ac:dyDescent="0.25">
      <c r="A1584" s="222">
        <v>3454</v>
      </c>
      <c r="B1584" s="222" t="s">
        <v>26416</v>
      </c>
      <c r="C1584" s="222" t="s">
        <v>24831</v>
      </c>
      <c r="D1584" s="223">
        <v>108.54</v>
      </c>
      <c r="E1584" s="217"/>
      <c r="F1584" s="217"/>
    </row>
    <row r="1585" spans="1:6" ht="15.75" customHeight="1" x14ac:dyDescent="0.25">
      <c r="A1585" s="222">
        <v>3458</v>
      </c>
      <c r="B1585" s="222" t="s">
        <v>26417</v>
      </c>
      <c r="C1585" s="222" t="s">
        <v>24831</v>
      </c>
      <c r="D1585" s="223">
        <v>19.59</v>
      </c>
      <c r="E1585" s="217"/>
      <c r="F1585" s="217"/>
    </row>
    <row r="1586" spans="1:6" ht="15.75" customHeight="1" x14ac:dyDescent="0.25">
      <c r="A1586" s="222">
        <v>3457</v>
      </c>
      <c r="B1586" s="222" t="s">
        <v>26418</v>
      </c>
      <c r="C1586" s="222" t="s">
        <v>24831</v>
      </c>
      <c r="D1586" s="223">
        <v>14.71</v>
      </c>
      <c r="E1586" s="217"/>
      <c r="F1586" s="217"/>
    </row>
    <row r="1587" spans="1:6" ht="15.75" customHeight="1" x14ac:dyDescent="0.25">
      <c r="A1587" s="222">
        <v>3455</v>
      </c>
      <c r="B1587" s="222" t="s">
        <v>26419</v>
      </c>
      <c r="C1587" s="222" t="s">
        <v>24831</v>
      </c>
      <c r="D1587" s="223">
        <v>4.17</v>
      </c>
      <c r="E1587" s="217"/>
      <c r="F1587" s="217"/>
    </row>
    <row r="1588" spans="1:6" ht="15.75" customHeight="1" x14ac:dyDescent="0.25">
      <c r="A1588" s="222">
        <v>3472</v>
      </c>
      <c r="B1588" s="222" t="s">
        <v>26420</v>
      </c>
      <c r="C1588" s="222" t="s">
        <v>24831</v>
      </c>
      <c r="D1588" s="223">
        <v>9.3800000000000008</v>
      </c>
      <c r="E1588" s="217"/>
      <c r="F1588" s="217"/>
    </row>
    <row r="1589" spans="1:6" ht="15.75" customHeight="1" x14ac:dyDescent="0.25">
      <c r="A1589" s="222">
        <v>3470</v>
      </c>
      <c r="B1589" s="222" t="s">
        <v>26421</v>
      </c>
      <c r="C1589" s="222" t="s">
        <v>24831</v>
      </c>
      <c r="D1589" s="223">
        <v>54.72</v>
      </c>
      <c r="E1589" s="217"/>
      <c r="F1589" s="217"/>
    </row>
    <row r="1590" spans="1:6" ht="15.75" customHeight="1" x14ac:dyDescent="0.25">
      <c r="A1590" s="222">
        <v>3471</v>
      </c>
      <c r="B1590" s="222" t="s">
        <v>26422</v>
      </c>
      <c r="C1590" s="222" t="s">
        <v>24831</v>
      </c>
      <c r="D1590" s="223">
        <v>30.07</v>
      </c>
      <c r="E1590" s="217"/>
      <c r="F1590" s="217"/>
    </row>
    <row r="1591" spans="1:6" ht="15.75" customHeight="1" x14ac:dyDescent="0.25">
      <c r="A1591" s="222">
        <v>3456</v>
      </c>
      <c r="B1591" s="222" t="s">
        <v>26423</v>
      </c>
      <c r="C1591" s="222" t="s">
        <v>24831</v>
      </c>
      <c r="D1591" s="223">
        <v>6.25</v>
      </c>
      <c r="E1591" s="217"/>
      <c r="F1591" s="217"/>
    </row>
    <row r="1592" spans="1:6" ht="15.75" customHeight="1" x14ac:dyDescent="0.25">
      <c r="A1592" s="222">
        <v>3459</v>
      </c>
      <c r="B1592" s="222" t="s">
        <v>26424</v>
      </c>
      <c r="C1592" s="222" t="s">
        <v>24831</v>
      </c>
      <c r="D1592" s="223">
        <v>77.19</v>
      </c>
      <c r="E1592" s="217"/>
      <c r="F1592" s="217"/>
    </row>
    <row r="1593" spans="1:6" ht="15.75" customHeight="1" x14ac:dyDescent="0.25">
      <c r="A1593" s="222">
        <v>3469</v>
      </c>
      <c r="B1593" s="222" t="s">
        <v>26425</v>
      </c>
      <c r="C1593" s="222" t="s">
        <v>24831</v>
      </c>
      <c r="D1593" s="223">
        <v>146.79</v>
      </c>
      <c r="E1593" s="217"/>
      <c r="F1593" s="217"/>
    </row>
    <row r="1594" spans="1:6" ht="15.75" customHeight="1" x14ac:dyDescent="0.25">
      <c r="A1594" s="222">
        <v>3460</v>
      </c>
      <c r="B1594" s="222" t="s">
        <v>26426</v>
      </c>
      <c r="C1594" s="222" t="s">
        <v>24831</v>
      </c>
      <c r="D1594" s="223">
        <v>214.19</v>
      </c>
      <c r="E1594" s="217"/>
      <c r="F1594" s="217"/>
    </row>
    <row r="1595" spans="1:6" ht="15.75" customHeight="1" x14ac:dyDescent="0.25">
      <c r="A1595" s="222">
        <v>3461</v>
      </c>
      <c r="B1595" s="222" t="s">
        <v>26427</v>
      </c>
      <c r="C1595" s="222" t="s">
        <v>24831</v>
      </c>
      <c r="D1595" s="224">
        <v>547.46</v>
      </c>
      <c r="E1595" s="217"/>
      <c r="F1595" s="217"/>
    </row>
    <row r="1596" spans="1:6" ht="15.75" customHeight="1" x14ac:dyDescent="0.25">
      <c r="A1596" s="222">
        <v>37433</v>
      </c>
      <c r="B1596" s="222" t="s">
        <v>26428</v>
      </c>
      <c r="C1596" s="222" t="s">
        <v>24831</v>
      </c>
      <c r="D1596" s="223">
        <v>169.71</v>
      </c>
      <c r="E1596" s="217"/>
      <c r="F1596" s="217"/>
    </row>
    <row r="1597" spans="1:6" ht="15.75" customHeight="1" x14ac:dyDescent="0.25">
      <c r="A1597" s="222">
        <v>37430</v>
      </c>
      <c r="B1597" s="222" t="s">
        <v>26429</v>
      </c>
      <c r="C1597" s="222" t="s">
        <v>24831</v>
      </c>
      <c r="D1597" s="223">
        <v>21.26</v>
      </c>
      <c r="E1597" s="217"/>
      <c r="F1597" s="217"/>
    </row>
    <row r="1598" spans="1:6" ht="15.75" customHeight="1" x14ac:dyDescent="0.25">
      <c r="A1598" s="222">
        <v>37434</v>
      </c>
      <c r="B1598" s="222" t="s">
        <v>26430</v>
      </c>
      <c r="C1598" s="222" t="s">
        <v>24831</v>
      </c>
      <c r="D1598" s="223">
        <v>1582.36</v>
      </c>
      <c r="E1598" s="217"/>
      <c r="F1598" s="217"/>
    </row>
    <row r="1599" spans="1:6" ht="15.75" customHeight="1" x14ac:dyDescent="0.25">
      <c r="A1599" s="222">
        <v>37431</v>
      </c>
      <c r="B1599" s="222" t="s">
        <v>26431</v>
      </c>
      <c r="C1599" s="222" t="s">
        <v>24831</v>
      </c>
      <c r="D1599" s="223">
        <v>28.85</v>
      </c>
      <c r="E1599" s="217"/>
      <c r="F1599" s="217"/>
    </row>
    <row r="1600" spans="1:6" ht="15.75" customHeight="1" x14ac:dyDescent="0.25">
      <c r="A1600" s="222">
        <v>37432</v>
      </c>
      <c r="B1600" s="222" t="s">
        <v>26432</v>
      </c>
      <c r="C1600" s="222" t="s">
        <v>24831</v>
      </c>
      <c r="D1600" s="223">
        <v>53.21</v>
      </c>
      <c r="E1600" s="217"/>
      <c r="F1600" s="217"/>
    </row>
    <row r="1601" spans="1:6" ht="15.75" customHeight="1" x14ac:dyDescent="0.25">
      <c r="A1601" s="222">
        <v>37413</v>
      </c>
      <c r="B1601" s="222" t="s">
        <v>26433</v>
      </c>
      <c r="C1601" s="222" t="s">
        <v>24831</v>
      </c>
      <c r="D1601" s="223">
        <v>3.46</v>
      </c>
      <c r="E1601" s="217"/>
      <c r="F1601" s="217"/>
    </row>
    <row r="1602" spans="1:6" ht="15.75" customHeight="1" x14ac:dyDescent="0.25">
      <c r="A1602" s="222">
        <v>37414</v>
      </c>
      <c r="B1602" s="222" t="s">
        <v>26434</v>
      </c>
      <c r="C1602" s="222" t="s">
        <v>24831</v>
      </c>
      <c r="D1602" s="223">
        <v>3.93</v>
      </c>
      <c r="E1602" s="217"/>
      <c r="F1602" s="217"/>
    </row>
    <row r="1603" spans="1:6" ht="15.75" customHeight="1" x14ac:dyDescent="0.25">
      <c r="A1603" s="222">
        <v>37415</v>
      </c>
      <c r="B1603" s="222" t="s">
        <v>26435</v>
      </c>
      <c r="C1603" s="222" t="s">
        <v>24831</v>
      </c>
      <c r="D1603" s="223">
        <v>7.15</v>
      </c>
      <c r="E1603" s="217"/>
      <c r="F1603" s="217"/>
    </row>
    <row r="1604" spans="1:6" ht="15.75" customHeight="1" x14ac:dyDescent="0.25">
      <c r="A1604" s="222">
        <v>37416</v>
      </c>
      <c r="B1604" s="222" t="s">
        <v>26436</v>
      </c>
      <c r="C1604" s="222" t="s">
        <v>24831</v>
      </c>
      <c r="D1604" s="223">
        <v>3.24</v>
      </c>
      <c r="E1604" s="217"/>
      <c r="F1604" s="217"/>
    </row>
    <row r="1605" spans="1:6" ht="15.75" customHeight="1" x14ac:dyDescent="0.25">
      <c r="A1605" s="222">
        <v>37417</v>
      </c>
      <c r="B1605" s="222" t="s">
        <v>26437</v>
      </c>
      <c r="C1605" s="222" t="s">
        <v>24831</v>
      </c>
      <c r="D1605" s="223">
        <v>4.66</v>
      </c>
      <c r="E1605" s="217"/>
      <c r="F1605" s="217"/>
    </row>
    <row r="1606" spans="1:6" ht="15.75" customHeight="1" x14ac:dyDescent="0.25">
      <c r="A1606" s="222">
        <v>43590</v>
      </c>
      <c r="B1606" s="222" t="s">
        <v>26438</v>
      </c>
      <c r="C1606" s="222" t="s">
        <v>24831</v>
      </c>
      <c r="D1606" s="223">
        <v>120.18</v>
      </c>
      <c r="E1606" s="217"/>
      <c r="F1606" s="217"/>
    </row>
    <row r="1607" spans="1:6" ht="15.75" customHeight="1" x14ac:dyDescent="0.25">
      <c r="A1607" s="222">
        <v>43589</v>
      </c>
      <c r="B1607" s="222" t="s">
        <v>26439</v>
      </c>
      <c r="C1607" s="222" t="s">
        <v>24831</v>
      </c>
      <c r="D1607" s="223">
        <v>21.74</v>
      </c>
      <c r="E1607" s="217"/>
      <c r="F1607" s="217"/>
    </row>
    <row r="1608" spans="1:6" ht="15.75" customHeight="1" x14ac:dyDescent="0.25">
      <c r="A1608" s="222">
        <v>34519</v>
      </c>
      <c r="B1608" s="222" t="s">
        <v>26440</v>
      </c>
      <c r="C1608" s="222" t="s">
        <v>24831</v>
      </c>
      <c r="D1608" s="223">
        <v>81.069999999999993</v>
      </c>
      <c r="E1608" s="217"/>
      <c r="F1608" s="217"/>
    </row>
    <row r="1609" spans="1:6" ht="15.75" customHeight="1" x14ac:dyDescent="0.25">
      <c r="A1609" s="222">
        <v>1649</v>
      </c>
      <c r="B1609" s="222" t="s">
        <v>26441</v>
      </c>
      <c r="C1609" s="222" t="s">
        <v>24831</v>
      </c>
      <c r="D1609" s="223">
        <v>46.21</v>
      </c>
      <c r="E1609" s="217"/>
      <c r="F1609" s="217"/>
    </row>
    <row r="1610" spans="1:6" ht="15.75" customHeight="1" x14ac:dyDescent="0.25">
      <c r="A1610" s="222">
        <v>1653</v>
      </c>
      <c r="B1610" s="222" t="s">
        <v>26442</v>
      </c>
      <c r="C1610" s="222" t="s">
        <v>24831</v>
      </c>
      <c r="D1610" s="223">
        <v>36.200000000000003</v>
      </c>
      <c r="E1610" s="217"/>
      <c r="F1610" s="217"/>
    </row>
    <row r="1611" spans="1:6" ht="15.75" customHeight="1" x14ac:dyDescent="0.25">
      <c r="A1611" s="222">
        <v>1647</v>
      </c>
      <c r="B1611" s="222" t="s">
        <v>26443</v>
      </c>
      <c r="C1611" s="222" t="s">
        <v>24831</v>
      </c>
      <c r="D1611" s="223">
        <v>12.96</v>
      </c>
      <c r="E1611" s="217"/>
      <c r="F1611" s="217"/>
    </row>
    <row r="1612" spans="1:6" ht="15.75" customHeight="1" x14ac:dyDescent="0.25">
      <c r="A1612" s="222">
        <v>1648</v>
      </c>
      <c r="B1612" s="222" t="s">
        <v>26444</v>
      </c>
      <c r="C1612" s="222" t="s">
        <v>24831</v>
      </c>
      <c r="D1612" s="223">
        <v>24.89</v>
      </c>
      <c r="E1612" s="217"/>
      <c r="F1612" s="217"/>
    </row>
    <row r="1613" spans="1:6" ht="15.75" customHeight="1" x14ac:dyDescent="0.25">
      <c r="A1613" s="222">
        <v>1651</v>
      </c>
      <c r="B1613" s="222" t="s">
        <v>26445</v>
      </c>
      <c r="C1613" s="222" t="s">
        <v>24831</v>
      </c>
      <c r="D1613" s="223">
        <v>115.47</v>
      </c>
      <c r="E1613" s="217"/>
      <c r="F1613" s="217"/>
    </row>
    <row r="1614" spans="1:6" ht="15.75" customHeight="1" x14ac:dyDescent="0.25">
      <c r="A1614" s="222">
        <v>1650</v>
      </c>
      <c r="B1614" s="222" t="s">
        <v>26446</v>
      </c>
      <c r="C1614" s="222" t="s">
        <v>24831</v>
      </c>
      <c r="D1614" s="223">
        <v>63.82</v>
      </c>
      <c r="E1614" s="217"/>
      <c r="F1614" s="217"/>
    </row>
    <row r="1615" spans="1:6" ht="15.75" customHeight="1" x14ac:dyDescent="0.25">
      <c r="A1615" s="222">
        <v>1654</v>
      </c>
      <c r="B1615" s="222" t="s">
        <v>26447</v>
      </c>
      <c r="C1615" s="222" t="s">
        <v>24831</v>
      </c>
      <c r="D1615" s="223">
        <v>17.79</v>
      </c>
      <c r="E1615" s="217"/>
      <c r="F1615" s="217"/>
    </row>
    <row r="1616" spans="1:6" ht="15.75" customHeight="1" x14ac:dyDescent="0.25">
      <c r="A1616" s="222">
        <v>1652</v>
      </c>
      <c r="B1616" s="222" t="s">
        <v>26448</v>
      </c>
      <c r="C1616" s="222" t="s">
        <v>24831</v>
      </c>
      <c r="D1616" s="223">
        <v>165.73</v>
      </c>
      <c r="E1616" s="217"/>
      <c r="F1616" s="217"/>
    </row>
    <row r="1617" spans="1:6" ht="15.75" customHeight="1" x14ac:dyDescent="0.25">
      <c r="A1617" s="222">
        <v>10510</v>
      </c>
      <c r="B1617" s="222" t="s">
        <v>26449</v>
      </c>
      <c r="C1617" s="222" t="s">
        <v>24831</v>
      </c>
      <c r="D1617" s="223">
        <v>97.05</v>
      </c>
      <c r="E1617" s="217"/>
      <c r="F1617" s="217"/>
    </row>
    <row r="1618" spans="1:6" ht="15.75" customHeight="1" x14ac:dyDescent="0.25">
      <c r="A1618" s="222">
        <v>1747</v>
      </c>
      <c r="B1618" s="222" t="s">
        <v>26450</v>
      </c>
      <c r="C1618" s="222" t="s">
        <v>24831</v>
      </c>
      <c r="D1618" s="223">
        <v>125.07</v>
      </c>
      <c r="E1618" s="217"/>
      <c r="F1618" s="217"/>
    </row>
    <row r="1619" spans="1:6" ht="15.75" customHeight="1" x14ac:dyDescent="0.25">
      <c r="A1619" s="222">
        <v>1744</v>
      </c>
      <c r="B1619" s="222" t="s">
        <v>26451</v>
      </c>
      <c r="C1619" s="222" t="s">
        <v>24831</v>
      </c>
      <c r="D1619" s="223">
        <v>86.63</v>
      </c>
      <c r="E1619" s="217"/>
      <c r="F1619" s="217"/>
    </row>
    <row r="1620" spans="1:6" ht="15.75" customHeight="1" x14ac:dyDescent="0.25">
      <c r="A1620" s="222">
        <v>1743</v>
      </c>
      <c r="B1620" s="222" t="s">
        <v>26452</v>
      </c>
      <c r="C1620" s="222" t="s">
        <v>24831</v>
      </c>
      <c r="D1620" s="224">
        <v>113.76</v>
      </c>
      <c r="E1620" s="217"/>
      <c r="F1620" s="217"/>
    </row>
    <row r="1621" spans="1:6" ht="15.75" customHeight="1" x14ac:dyDescent="0.25">
      <c r="A1621" s="222">
        <v>39640</v>
      </c>
      <c r="B1621" s="222" t="s">
        <v>26453</v>
      </c>
      <c r="C1621" s="222" t="s">
        <v>24831</v>
      </c>
      <c r="D1621" s="223">
        <v>10.029999999999999</v>
      </c>
      <c r="E1621" s="217"/>
      <c r="F1621" s="217"/>
    </row>
    <row r="1622" spans="1:6" ht="15.75" customHeight="1" x14ac:dyDescent="0.25">
      <c r="A1622" s="222">
        <v>11013</v>
      </c>
      <c r="B1622" s="222" t="s">
        <v>26454</v>
      </c>
      <c r="C1622" s="222" t="s">
        <v>24831</v>
      </c>
      <c r="D1622" s="223">
        <v>20.65</v>
      </c>
      <c r="E1622" s="217"/>
      <c r="F1622" s="217"/>
    </row>
    <row r="1623" spans="1:6" ht="15.75" customHeight="1" x14ac:dyDescent="0.25">
      <c r="A1623" s="222">
        <v>11017</v>
      </c>
      <c r="B1623" s="222" t="s">
        <v>26455</v>
      </c>
      <c r="C1623" s="222" t="s">
        <v>24831</v>
      </c>
      <c r="D1623" s="223">
        <v>8.81</v>
      </c>
      <c r="E1623" s="217"/>
      <c r="F1623" s="217"/>
    </row>
    <row r="1624" spans="1:6" ht="15.75" customHeight="1" x14ac:dyDescent="0.25">
      <c r="A1624" s="222">
        <v>20236</v>
      </c>
      <c r="B1624" s="222" t="s">
        <v>26456</v>
      </c>
      <c r="C1624" s="222" t="s">
        <v>24831</v>
      </c>
      <c r="D1624" s="223">
        <v>38.799999999999997</v>
      </c>
      <c r="E1624" s="217"/>
      <c r="F1624" s="217"/>
    </row>
    <row r="1625" spans="1:6" ht="15.75" customHeight="1" x14ac:dyDescent="0.25">
      <c r="A1625" s="222">
        <v>7215</v>
      </c>
      <c r="B1625" s="222" t="s">
        <v>26457</v>
      </c>
      <c r="C1625" s="222" t="s">
        <v>24831</v>
      </c>
      <c r="D1625" s="223">
        <v>33.22</v>
      </c>
      <c r="E1625" s="217"/>
      <c r="F1625" s="217"/>
    </row>
    <row r="1626" spans="1:6" ht="15.75" customHeight="1" x14ac:dyDescent="0.25">
      <c r="A1626" s="222">
        <v>7216</v>
      </c>
      <c r="B1626" s="222" t="s">
        <v>26458</v>
      </c>
      <c r="C1626" s="222" t="s">
        <v>24831</v>
      </c>
      <c r="D1626" s="223">
        <v>138.86000000000001</v>
      </c>
      <c r="E1626" s="217"/>
      <c r="F1626" s="217"/>
    </row>
    <row r="1627" spans="1:6" ht="15.75" customHeight="1" x14ac:dyDescent="0.25">
      <c r="A1627" s="222">
        <v>20235</v>
      </c>
      <c r="B1627" s="222" t="s">
        <v>26459</v>
      </c>
      <c r="C1627" s="222" t="s">
        <v>24831</v>
      </c>
      <c r="D1627" s="223">
        <v>70.209999999999994</v>
      </c>
      <c r="E1627" s="217"/>
      <c r="F1627" s="217"/>
    </row>
    <row r="1628" spans="1:6" ht="15.75" customHeight="1" x14ac:dyDescent="0.25">
      <c r="A1628" s="222">
        <v>7181</v>
      </c>
      <c r="B1628" s="222" t="s">
        <v>26460</v>
      </c>
      <c r="C1628" s="222" t="s">
        <v>24831</v>
      </c>
      <c r="D1628" s="223">
        <v>2.2599999999999998</v>
      </c>
      <c r="E1628" s="217"/>
      <c r="F1628" s="217"/>
    </row>
    <row r="1629" spans="1:6" ht="15.75" customHeight="1" x14ac:dyDescent="0.25">
      <c r="A1629" s="222">
        <v>40742</v>
      </c>
      <c r="B1629" s="222" t="s">
        <v>26461</v>
      </c>
      <c r="C1629" s="222" t="s">
        <v>24831</v>
      </c>
      <c r="D1629" s="223">
        <v>7.22</v>
      </c>
      <c r="E1629" s="217"/>
      <c r="F1629" s="217"/>
    </row>
    <row r="1630" spans="1:6" ht="15.75" customHeight="1" x14ac:dyDescent="0.25">
      <c r="A1630" s="222">
        <v>7214</v>
      </c>
      <c r="B1630" s="222" t="s">
        <v>26462</v>
      </c>
      <c r="C1630" s="222" t="s">
        <v>24831</v>
      </c>
      <c r="D1630" s="223">
        <v>47.57</v>
      </c>
      <c r="E1630" s="217"/>
      <c r="F1630" s="217"/>
    </row>
    <row r="1631" spans="1:6" ht="15.75" customHeight="1" x14ac:dyDescent="0.25">
      <c r="A1631" s="222">
        <v>7219</v>
      </c>
      <c r="B1631" s="222" t="s">
        <v>26463</v>
      </c>
      <c r="C1631" s="222" t="s">
        <v>24831</v>
      </c>
      <c r="D1631" s="223">
        <v>49.24</v>
      </c>
      <c r="E1631" s="217"/>
      <c r="F1631" s="217"/>
    </row>
    <row r="1632" spans="1:6" ht="15.75" customHeight="1" x14ac:dyDescent="0.25">
      <c r="A1632" s="222">
        <v>37972</v>
      </c>
      <c r="B1632" s="222" t="s">
        <v>26464</v>
      </c>
      <c r="C1632" s="222" t="s">
        <v>24831</v>
      </c>
      <c r="D1632" s="223">
        <v>6.34</v>
      </c>
      <c r="E1632" s="217"/>
      <c r="F1632" s="217"/>
    </row>
    <row r="1633" spans="1:6" ht="15.75" customHeight="1" x14ac:dyDescent="0.25">
      <c r="A1633" s="222">
        <v>37973</v>
      </c>
      <c r="B1633" s="222" t="s">
        <v>26465</v>
      </c>
      <c r="C1633" s="222" t="s">
        <v>24831</v>
      </c>
      <c r="D1633" s="223">
        <v>10.16</v>
      </c>
      <c r="E1633" s="217"/>
      <c r="F1633" s="217"/>
    </row>
    <row r="1634" spans="1:6" ht="15.75" customHeight="1" x14ac:dyDescent="0.25">
      <c r="A1634" s="222">
        <v>37971</v>
      </c>
      <c r="B1634" s="222" t="s">
        <v>26466</v>
      </c>
      <c r="C1634" s="222" t="s">
        <v>24831</v>
      </c>
      <c r="D1634" s="223">
        <v>3.81</v>
      </c>
      <c r="E1634" s="217"/>
      <c r="F1634" s="217"/>
    </row>
    <row r="1635" spans="1:6" ht="15.75" customHeight="1" x14ac:dyDescent="0.25">
      <c r="A1635" s="222">
        <v>20094</v>
      </c>
      <c r="B1635" s="222" t="s">
        <v>26467</v>
      </c>
      <c r="C1635" s="222" t="s">
        <v>24831</v>
      </c>
      <c r="D1635" s="223">
        <v>24.67</v>
      </c>
      <c r="E1635" s="217"/>
      <c r="F1635" s="217"/>
    </row>
    <row r="1636" spans="1:6" ht="15.75" customHeight="1" x14ac:dyDescent="0.25">
      <c r="A1636" s="222">
        <v>20095</v>
      </c>
      <c r="B1636" s="222" t="s">
        <v>26468</v>
      </c>
      <c r="C1636" s="222" t="s">
        <v>24831</v>
      </c>
      <c r="D1636" s="223">
        <v>31.41</v>
      </c>
      <c r="E1636" s="217"/>
      <c r="F1636" s="217"/>
    </row>
    <row r="1637" spans="1:6" ht="15.75" customHeight="1" x14ac:dyDescent="0.25">
      <c r="A1637" s="222">
        <v>1954</v>
      </c>
      <c r="B1637" s="222" t="s">
        <v>26469</v>
      </c>
      <c r="C1637" s="222" t="s">
        <v>24831</v>
      </c>
      <c r="D1637" s="223">
        <v>140.66</v>
      </c>
      <c r="E1637" s="217"/>
      <c r="F1637" s="217"/>
    </row>
    <row r="1638" spans="1:6" ht="15.75" customHeight="1" x14ac:dyDescent="0.25">
      <c r="A1638" s="222">
        <v>1926</v>
      </c>
      <c r="B1638" s="222" t="s">
        <v>26470</v>
      </c>
      <c r="C1638" s="222" t="s">
        <v>24831</v>
      </c>
      <c r="D1638" s="223">
        <v>1.86</v>
      </c>
      <c r="E1638" s="217"/>
      <c r="F1638" s="217"/>
    </row>
    <row r="1639" spans="1:6" ht="15.75" customHeight="1" x14ac:dyDescent="0.25">
      <c r="A1639" s="222">
        <v>1927</v>
      </c>
      <c r="B1639" s="222" t="s">
        <v>26471</v>
      </c>
      <c r="C1639" s="222" t="s">
        <v>24831</v>
      </c>
      <c r="D1639" s="223">
        <v>2.4500000000000002</v>
      </c>
      <c r="E1639" s="217"/>
      <c r="F1639" s="217"/>
    </row>
    <row r="1640" spans="1:6" ht="15.75" customHeight="1" x14ac:dyDescent="0.25">
      <c r="A1640" s="222">
        <v>1923</v>
      </c>
      <c r="B1640" s="222" t="s">
        <v>26472</v>
      </c>
      <c r="C1640" s="222" t="s">
        <v>24831</v>
      </c>
      <c r="D1640" s="223">
        <v>4.01</v>
      </c>
      <c r="E1640" s="217"/>
      <c r="F1640" s="217"/>
    </row>
    <row r="1641" spans="1:6" ht="15.75" customHeight="1" x14ac:dyDescent="0.25">
      <c r="A1641" s="222">
        <v>1929</v>
      </c>
      <c r="B1641" s="222" t="s">
        <v>26473</v>
      </c>
      <c r="C1641" s="222" t="s">
        <v>24831</v>
      </c>
      <c r="D1641" s="223">
        <v>6.57</v>
      </c>
      <c r="E1641" s="217"/>
      <c r="F1641" s="217"/>
    </row>
    <row r="1642" spans="1:6" ht="15.75" customHeight="1" x14ac:dyDescent="0.25">
      <c r="A1642" s="222">
        <v>1930</v>
      </c>
      <c r="B1642" s="222" t="s">
        <v>26474</v>
      </c>
      <c r="C1642" s="222" t="s">
        <v>24831</v>
      </c>
      <c r="D1642" s="223">
        <v>12.74</v>
      </c>
      <c r="E1642" s="217"/>
      <c r="F1642" s="217"/>
    </row>
    <row r="1643" spans="1:6" ht="15.75" customHeight="1" x14ac:dyDescent="0.25">
      <c r="A1643" s="222">
        <v>1924</v>
      </c>
      <c r="B1643" s="222" t="s">
        <v>26475</v>
      </c>
      <c r="C1643" s="222" t="s">
        <v>24831</v>
      </c>
      <c r="D1643" s="223">
        <v>21.96</v>
      </c>
      <c r="E1643" s="217"/>
      <c r="F1643" s="217"/>
    </row>
    <row r="1644" spans="1:6" ht="15.75" customHeight="1" x14ac:dyDescent="0.25">
      <c r="A1644" s="222">
        <v>1922</v>
      </c>
      <c r="B1644" s="222" t="s">
        <v>26476</v>
      </c>
      <c r="C1644" s="222" t="s">
        <v>24831</v>
      </c>
      <c r="D1644" s="223">
        <v>32.61</v>
      </c>
      <c r="E1644" s="217"/>
      <c r="F1644" s="217"/>
    </row>
    <row r="1645" spans="1:6" ht="15.75" customHeight="1" x14ac:dyDescent="0.25">
      <c r="A1645" s="222">
        <v>1953</v>
      </c>
      <c r="B1645" s="222" t="s">
        <v>26477</v>
      </c>
      <c r="C1645" s="222" t="s">
        <v>24831</v>
      </c>
      <c r="D1645" s="223">
        <v>56.99</v>
      </c>
      <c r="E1645" s="217"/>
      <c r="F1645" s="217"/>
    </row>
    <row r="1646" spans="1:6" ht="15.75" customHeight="1" x14ac:dyDescent="0.25">
      <c r="A1646" s="222">
        <v>1962</v>
      </c>
      <c r="B1646" s="222" t="s">
        <v>26478</v>
      </c>
      <c r="C1646" s="222" t="s">
        <v>24831</v>
      </c>
      <c r="D1646" s="223">
        <v>186.46</v>
      </c>
      <c r="E1646" s="217"/>
      <c r="F1646" s="217"/>
    </row>
    <row r="1647" spans="1:6" ht="15.75" customHeight="1" x14ac:dyDescent="0.25">
      <c r="A1647" s="222">
        <v>1955</v>
      </c>
      <c r="B1647" s="222" t="s">
        <v>26479</v>
      </c>
      <c r="C1647" s="222" t="s">
        <v>24831</v>
      </c>
      <c r="D1647" s="223">
        <v>2.46</v>
      </c>
      <c r="E1647" s="217"/>
      <c r="F1647" s="217"/>
    </row>
    <row r="1648" spans="1:6" ht="15.75" customHeight="1" x14ac:dyDescent="0.25">
      <c r="A1648" s="222">
        <v>1956</v>
      </c>
      <c r="B1648" s="222" t="s">
        <v>26480</v>
      </c>
      <c r="C1648" s="222" t="s">
        <v>24831</v>
      </c>
      <c r="D1648" s="223">
        <v>3.18</v>
      </c>
      <c r="E1648" s="217"/>
      <c r="F1648" s="217"/>
    </row>
    <row r="1649" spans="1:6" ht="15.75" customHeight="1" x14ac:dyDescent="0.25">
      <c r="A1649" s="222">
        <v>1957</v>
      </c>
      <c r="B1649" s="222" t="s">
        <v>26481</v>
      </c>
      <c r="C1649" s="222" t="s">
        <v>24831</v>
      </c>
      <c r="D1649" s="223">
        <v>7.22</v>
      </c>
      <c r="E1649" s="217"/>
      <c r="F1649" s="217"/>
    </row>
    <row r="1650" spans="1:6" ht="15.75" customHeight="1" x14ac:dyDescent="0.25">
      <c r="A1650" s="222">
        <v>1958</v>
      </c>
      <c r="B1650" s="222" t="s">
        <v>26482</v>
      </c>
      <c r="C1650" s="222" t="s">
        <v>24831</v>
      </c>
      <c r="D1650" s="223">
        <v>12.83</v>
      </c>
      <c r="E1650" s="217"/>
      <c r="F1650" s="217"/>
    </row>
    <row r="1651" spans="1:6" ht="15.75" customHeight="1" x14ac:dyDescent="0.25">
      <c r="A1651" s="222">
        <v>1959</v>
      </c>
      <c r="B1651" s="222" t="s">
        <v>26483</v>
      </c>
      <c r="C1651" s="222" t="s">
        <v>24831</v>
      </c>
      <c r="D1651" s="223">
        <v>15.64</v>
      </c>
      <c r="E1651" s="217"/>
      <c r="F1651" s="217"/>
    </row>
    <row r="1652" spans="1:6" ht="15.75" customHeight="1" x14ac:dyDescent="0.25">
      <c r="A1652" s="222">
        <v>1925</v>
      </c>
      <c r="B1652" s="222" t="s">
        <v>26484</v>
      </c>
      <c r="C1652" s="222" t="s">
        <v>24831</v>
      </c>
      <c r="D1652" s="223">
        <v>38.659999999999997</v>
      </c>
      <c r="E1652" s="217"/>
      <c r="F1652" s="217"/>
    </row>
    <row r="1653" spans="1:6" ht="15.75" customHeight="1" x14ac:dyDescent="0.25">
      <c r="A1653" s="222">
        <v>1960</v>
      </c>
      <c r="B1653" s="222" t="s">
        <v>26485</v>
      </c>
      <c r="C1653" s="222" t="s">
        <v>24831</v>
      </c>
      <c r="D1653" s="223">
        <v>54.96</v>
      </c>
      <c r="E1653" s="217"/>
      <c r="F1653" s="217"/>
    </row>
    <row r="1654" spans="1:6" ht="15.75" customHeight="1" x14ac:dyDescent="0.25">
      <c r="A1654" s="222">
        <v>1961</v>
      </c>
      <c r="B1654" s="222" t="s">
        <v>26486</v>
      </c>
      <c r="C1654" s="222" t="s">
        <v>24831</v>
      </c>
      <c r="D1654" s="223">
        <v>78.98</v>
      </c>
      <c r="E1654" s="217"/>
      <c r="F1654" s="217"/>
    </row>
    <row r="1655" spans="1:6" ht="15.75" customHeight="1" x14ac:dyDescent="0.25">
      <c r="A1655" s="222">
        <v>38426</v>
      </c>
      <c r="B1655" s="222" t="s">
        <v>26487</v>
      </c>
      <c r="C1655" s="222" t="s">
        <v>24831</v>
      </c>
      <c r="D1655" s="223">
        <v>21.89</v>
      </c>
      <c r="E1655" s="217"/>
      <c r="F1655" s="217"/>
    </row>
    <row r="1656" spans="1:6" ht="15.75" customHeight="1" x14ac:dyDescent="0.25">
      <c r="A1656" s="222">
        <v>38423</v>
      </c>
      <c r="B1656" s="222" t="s">
        <v>26488</v>
      </c>
      <c r="C1656" s="222" t="s">
        <v>24831</v>
      </c>
      <c r="D1656" s="223">
        <v>49.66</v>
      </c>
      <c r="E1656" s="217"/>
      <c r="F1656" s="217"/>
    </row>
    <row r="1657" spans="1:6" ht="15.75" customHeight="1" x14ac:dyDescent="0.25">
      <c r="A1657" s="222">
        <v>38421</v>
      </c>
      <c r="B1657" s="222" t="s">
        <v>26489</v>
      </c>
      <c r="C1657" s="222" t="s">
        <v>24831</v>
      </c>
      <c r="D1657" s="223">
        <v>23.44</v>
      </c>
      <c r="E1657" s="217"/>
      <c r="F1657" s="217"/>
    </row>
    <row r="1658" spans="1:6" ht="15.75" customHeight="1" x14ac:dyDescent="0.25">
      <c r="A1658" s="222">
        <v>38422</v>
      </c>
      <c r="B1658" s="222" t="s">
        <v>26490</v>
      </c>
      <c r="C1658" s="222" t="s">
        <v>24831</v>
      </c>
      <c r="D1658" s="223">
        <v>34.270000000000003</v>
      </c>
      <c r="E1658" s="217"/>
      <c r="F1658" s="217"/>
    </row>
    <row r="1659" spans="1:6" ht="15.75" customHeight="1" x14ac:dyDescent="0.25">
      <c r="A1659" s="222">
        <v>39866</v>
      </c>
      <c r="B1659" s="222" t="s">
        <v>26491</v>
      </c>
      <c r="C1659" s="222" t="s">
        <v>24831</v>
      </c>
      <c r="D1659" s="223">
        <v>13.05</v>
      </c>
      <c r="E1659" s="217"/>
      <c r="F1659" s="217"/>
    </row>
    <row r="1660" spans="1:6" ht="15.75" customHeight="1" x14ac:dyDescent="0.25">
      <c r="A1660" s="222">
        <v>39867</v>
      </c>
      <c r="B1660" s="222" t="s">
        <v>26492</v>
      </c>
      <c r="C1660" s="222" t="s">
        <v>24831</v>
      </c>
      <c r="D1660" s="223">
        <v>29.02</v>
      </c>
      <c r="E1660" s="217"/>
      <c r="F1660" s="217"/>
    </row>
    <row r="1661" spans="1:6" ht="15.75" customHeight="1" x14ac:dyDescent="0.25">
      <c r="A1661" s="222">
        <v>39868</v>
      </c>
      <c r="B1661" s="222" t="s">
        <v>26493</v>
      </c>
      <c r="C1661" s="222" t="s">
        <v>24831</v>
      </c>
      <c r="D1661" s="223">
        <v>52.28</v>
      </c>
      <c r="E1661" s="217"/>
      <c r="F1661" s="217"/>
    </row>
    <row r="1662" spans="1:6" ht="15.75" customHeight="1" x14ac:dyDescent="0.25">
      <c r="A1662" s="222">
        <v>37999</v>
      </c>
      <c r="B1662" s="222" t="s">
        <v>26494</v>
      </c>
      <c r="C1662" s="222" t="s">
        <v>24831</v>
      </c>
      <c r="D1662" s="223">
        <v>6.08</v>
      </c>
      <c r="E1662" s="217"/>
      <c r="F1662" s="217"/>
    </row>
    <row r="1663" spans="1:6" ht="15.75" customHeight="1" x14ac:dyDescent="0.25">
      <c r="A1663" s="222">
        <v>38000</v>
      </c>
      <c r="B1663" s="222" t="s">
        <v>26495</v>
      </c>
      <c r="C1663" s="222" t="s">
        <v>24831</v>
      </c>
      <c r="D1663" s="223">
        <v>8.0500000000000007</v>
      </c>
      <c r="E1663" s="217"/>
      <c r="F1663" s="217"/>
    </row>
    <row r="1664" spans="1:6" ht="15.75" customHeight="1" x14ac:dyDescent="0.25">
      <c r="A1664" s="222">
        <v>38129</v>
      </c>
      <c r="B1664" s="222" t="s">
        <v>26496</v>
      </c>
      <c r="C1664" s="222" t="s">
        <v>24831</v>
      </c>
      <c r="D1664" s="223">
        <v>4.2699999999999996</v>
      </c>
      <c r="E1664" s="217"/>
      <c r="F1664" s="217"/>
    </row>
    <row r="1665" spans="1:6" ht="15.75" customHeight="1" x14ac:dyDescent="0.25">
      <c r="A1665" s="222">
        <v>38025</v>
      </c>
      <c r="B1665" s="222" t="s">
        <v>26497</v>
      </c>
      <c r="C1665" s="222" t="s">
        <v>24831</v>
      </c>
      <c r="D1665" s="223">
        <v>7.14</v>
      </c>
      <c r="E1665" s="217"/>
      <c r="F1665" s="217"/>
    </row>
    <row r="1666" spans="1:6" ht="15.75" customHeight="1" x14ac:dyDescent="0.25">
      <c r="A1666" s="222">
        <v>38026</v>
      </c>
      <c r="B1666" s="222" t="s">
        <v>26498</v>
      </c>
      <c r="C1666" s="222" t="s">
        <v>24831</v>
      </c>
      <c r="D1666" s="223">
        <v>19.11</v>
      </c>
      <c r="E1666" s="217"/>
      <c r="F1666" s="217"/>
    </row>
    <row r="1667" spans="1:6" ht="15.75" customHeight="1" x14ac:dyDescent="0.25">
      <c r="A1667" s="222">
        <v>1858</v>
      </c>
      <c r="B1667" s="222" t="s">
        <v>26499</v>
      </c>
      <c r="C1667" s="222" t="s">
        <v>24831</v>
      </c>
      <c r="D1667" s="223">
        <v>34.54</v>
      </c>
      <c r="E1667" s="217"/>
      <c r="F1667" s="217"/>
    </row>
    <row r="1668" spans="1:6" ht="15.75" customHeight="1" x14ac:dyDescent="0.25">
      <c r="A1668" s="222">
        <v>1844</v>
      </c>
      <c r="B1668" s="222" t="s">
        <v>26500</v>
      </c>
      <c r="C1668" s="222" t="s">
        <v>24831</v>
      </c>
      <c r="D1668" s="223">
        <v>127.35</v>
      </c>
      <c r="E1668" s="217"/>
      <c r="F1668" s="217"/>
    </row>
    <row r="1669" spans="1:6" ht="15.75" customHeight="1" x14ac:dyDescent="0.25">
      <c r="A1669" s="222">
        <v>1863</v>
      </c>
      <c r="B1669" s="222" t="s">
        <v>26501</v>
      </c>
      <c r="C1669" s="222" t="s">
        <v>24831</v>
      </c>
      <c r="D1669" s="223">
        <v>50.12</v>
      </c>
      <c r="E1669" s="217"/>
      <c r="F1669" s="217"/>
    </row>
    <row r="1670" spans="1:6" ht="15.75" customHeight="1" x14ac:dyDescent="0.25">
      <c r="A1670" s="222">
        <v>1865</v>
      </c>
      <c r="B1670" s="222" t="s">
        <v>26502</v>
      </c>
      <c r="C1670" s="222" t="s">
        <v>24831</v>
      </c>
      <c r="D1670" s="223">
        <v>182.87</v>
      </c>
      <c r="E1670" s="217"/>
      <c r="F1670" s="217"/>
    </row>
    <row r="1671" spans="1:6" ht="15.75" customHeight="1" x14ac:dyDescent="0.25">
      <c r="A1671" s="222">
        <v>36355</v>
      </c>
      <c r="B1671" s="222" t="s">
        <v>26503</v>
      </c>
      <c r="C1671" s="222" t="s">
        <v>24831</v>
      </c>
      <c r="D1671" s="223">
        <v>6.86</v>
      </c>
      <c r="E1671" s="217"/>
      <c r="F1671" s="217"/>
    </row>
    <row r="1672" spans="1:6" ht="15.75" customHeight="1" x14ac:dyDescent="0.25">
      <c r="A1672" s="222">
        <v>36356</v>
      </c>
      <c r="B1672" s="222" t="s">
        <v>26504</v>
      </c>
      <c r="C1672" s="222" t="s">
        <v>24831</v>
      </c>
      <c r="D1672" s="223">
        <v>11.54</v>
      </c>
      <c r="E1672" s="217"/>
      <c r="F1672" s="217"/>
    </row>
    <row r="1673" spans="1:6" ht="15.75" customHeight="1" x14ac:dyDescent="0.25">
      <c r="A1673" s="222">
        <v>1932</v>
      </c>
      <c r="B1673" s="222" t="s">
        <v>26505</v>
      </c>
      <c r="C1673" s="222" t="s">
        <v>24831</v>
      </c>
      <c r="D1673" s="223">
        <v>8.4600000000000009</v>
      </c>
      <c r="E1673" s="217"/>
      <c r="F1673" s="217"/>
    </row>
    <row r="1674" spans="1:6" ht="15.75" customHeight="1" x14ac:dyDescent="0.25">
      <c r="A1674" s="222">
        <v>1933</v>
      </c>
      <c r="B1674" s="222" t="s">
        <v>26506</v>
      </c>
      <c r="C1674" s="222" t="s">
        <v>24831</v>
      </c>
      <c r="D1674" s="223">
        <v>3.72</v>
      </c>
      <c r="E1674" s="217"/>
      <c r="F1674" s="217"/>
    </row>
    <row r="1675" spans="1:6" ht="15.75" customHeight="1" x14ac:dyDescent="0.25">
      <c r="A1675" s="222">
        <v>1951</v>
      </c>
      <c r="B1675" s="222" t="s">
        <v>26507</v>
      </c>
      <c r="C1675" s="222" t="s">
        <v>24831</v>
      </c>
      <c r="D1675" s="223">
        <v>16.55</v>
      </c>
      <c r="E1675" s="217"/>
      <c r="F1675" s="217"/>
    </row>
    <row r="1676" spans="1:6" ht="15.75" customHeight="1" x14ac:dyDescent="0.25">
      <c r="A1676" s="222">
        <v>1966</v>
      </c>
      <c r="B1676" s="222" t="s">
        <v>26508</v>
      </c>
      <c r="C1676" s="222" t="s">
        <v>24831</v>
      </c>
      <c r="D1676" s="223">
        <v>19.04</v>
      </c>
      <c r="E1676" s="217"/>
      <c r="F1676" s="217"/>
    </row>
    <row r="1677" spans="1:6" ht="15.75" customHeight="1" x14ac:dyDescent="0.25">
      <c r="A1677" s="222">
        <v>1952</v>
      </c>
      <c r="B1677" s="222" t="s">
        <v>26509</v>
      </c>
      <c r="C1677" s="222" t="s">
        <v>24831</v>
      </c>
      <c r="D1677" s="223">
        <v>71.5</v>
      </c>
      <c r="E1677" s="217"/>
      <c r="F1677" s="217"/>
    </row>
    <row r="1678" spans="1:6" ht="15.75" customHeight="1" x14ac:dyDescent="0.25">
      <c r="A1678" s="222">
        <v>20104</v>
      </c>
      <c r="B1678" s="222" t="s">
        <v>26510</v>
      </c>
      <c r="C1678" s="222" t="s">
        <v>24831</v>
      </c>
      <c r="D1678" s="223">
        <v>528.32000000000005</v>
      </c>
      <c r="E1678" s="217"/>
      <c r="F1678" s="217"/>
    </row>
    <row r="1679" spans="1:6" ht="15.75" customHeight="1" x14ac:dyDescent="0.25">
      <c r="A1679" s="222">
        <v>20105</v>
      </c>
      <c r="B1679" s="222" t="s">
        <v>26511</v>
      </c>
      <c r="C1679" s="222" t="s">
        <v>24831</v>
      </c>
      <c r="D1679" s="223">
        <v>822.9</v>
      </c>
      <c r="E1679" s="217"/>
      <c r="F1679" s="217"/>
    </row>
    <row r="1680" spans="1:6" ht="15.75" customHeight="1" x14ac:dyDescent="0.25">
      <c r="A1680" s="222">
        <v>1965</v>
      </c>
      <c r="B1680" s="222" t="s">
        <v>26512</v>
      </c>
      <c r="C1680" s="222" t="s">
        <v>24831</v>
      </c>
      <c r="D1680" s="223">
        <v>38.6</v>
      </c>
      <c r="E1680" s="217"/>
      <c r="F1680" s="217"/>
    </row>
    <row r="1681" spans="1:6" ht="15.75" customHeight="1" x14ac:dyDescent="0.25">
      <c r="A1681" s="222">
        <v>10765</v>
      </c>
      <c r="B1681" s="222" t="s">
        <v>26513</v>
      </c>
      <c r="C1681" s="222" t="s">
        <v>24831</v>
      </c>
      <c r="D1681" s="223">
        <v>9.75</v>
      </c>
      <c r="E1681" s="217"/>
      <c r="F1681" s="217"/>
    </row>
    <row r="1682" spans="1:6" ht="15.75" customHeight="1" x14ac:dyDescent="0.25">
      <c r="A1682" s="222">
        <v>10767</v>
      </c>
      <c r="B1682" s="222" t="s">
        <v>26514</v>
      </c>
      <c r="C1682" s="222" t="s">
        <v>24831</v>
      </c>
      <c r="D1682" s="223">
        <v>31.96</v>
      </c>
      <c r="E1682" s="217"/>
      <c r="F1682" s="217"/>
    </row>
    <row r="1683" spans="1:6" ht="15.75" customHeight="1" x14ac:dyDescent="0.25">
      <c r="A1683" s="222">
        <v>1970</v>
      </c>
      <c r="B1683" s="222" t="s">
        <v>26515</v>
      </c>
      <c r="C1683" s="222" t="s">
        <v>24831</v>
      </c>
      <c r="D1683" s="223">
        <v>40.06</v>
      </c>
      <c r="E1683" s="217"/>
      <c r="F1683" s="217"/>
    </row>
    <row r="1684" spans="1:6" ht="15.75" customHeight="1" x14ac:dyDescent="0.25">
      <c r="A1684" s="222">
        <v>1967</v>
      </c>
      <c r="B1684" s="222" t="s">
        <v>26516</v>
      </c>
      <c r="C1684" s="222" t="s">
        <v>24831</v>
      </c>
      <c r="D1684" s="223">
        <v>4.46</v>
      </c>
      <c r="E1684" s="217"/>
      <c r="F1684" s="217"/>
    </row>
    <row r="1685" spans="1:6" ht="15.75" customHeight="1" x14ac:dyDescent="0.25">
      <c r="A1685" s="222">
        <v>1968</v>
      </c>
      <c r="B1685" s="222" t="s">
        <v>26517</v>
      </c>
      <c r="C1685" s="222" t="s">
        <v>24831</v>
      </c>
      <c r="D1685" s="223">
        <v>9.34</v>
      </c>
      <c r="E1685" s="217"/>
      <c r="F1685" s="217"/>
    </row>
    <row r="1686" spans="1:6" ht="15.75" customHeight="1" x14ac:dyDescent="0.25">
      <c r="A1686" s="222">
        <v>1969</v>
      </c>
      <c r="B1686" s="222" t="s">
        <v>26518</v>
      </c>
      <c r="C1686" s="222" t="s">
        <v>24831</v>
      </c>
      <c r="D1686" s="223">
        <v>27.48</v>
      </c>
      <c r="E1686" s="217"/>
      <c r="F1686" s="217"/>
    </row>
    <row r="1687" spans="1:6" ht="15.75" customHeight="1" x14ac:dyDescent="0.25">
      <c r="A1687" s="222">
        <v>1839</v>
      </c>
      <c r="B1687" s="222" t="s">
        <v>26519</v>
      </c>
      <c r="C1687" s="222" t="s">
        <v>24831</v>
      </c>
      <c r="D1687" s="223">
        <v>135.82</v>
      </c>
      <c r="E1687" s="217"/>
      <c r="F1687" s="217"/>
    </row>
    <row r="1688" spans="1:6" ht="15.75" customHeight="1" x14ac:dyDescent="0.25">
      <c r="A1688" s="222">
        <v>1835</v>
      </c>
      <c r="B1688" s="222" t="s">
        <v>26520</v>
      </c>
      <c r="C1688" s="222" t="s">
        <v>24831</v>
      </c>
      <c r="D1688" s="223">
        <v>28.87</v>
      </c>
      <c r="E1688" s="217"/>
      <c r="F1688" s="217"/>
    </row>
    <row r="1689" spans="1:6" ht="15.75" customHeight="1" x14ac:dyDescent="0.25">
      <c r="A1689" s="222">
        <v>1823</v>
      </c>
      <c r="B1689" s="222" t="s">
        <v>26521</v>
      </c>
      <c r="C1689" s="222" t="s">
        <v>24831</v>
      </c>
      <c r="D1689" s="223">
        <v>55.83</v>
      </c>
      <c r="E1689" s="217"/>
      <c r="F1689" s="217"/>
    </row>
    <row r="1690" spans="1:6" ht="15.75" customHeight="1" x14ac:dyDescent="0.25">
      <c r="A1690" s="222">
        <v>1827</v>
      </c>
      <c r="B1690" s="222" t="s">
        <v>26522</v>
      </c>
      <c r="C1690" s="222" t="s">
        <v>24831</v>
      </c>
      <c r="D1690" s="223">
        <v>134.5</v>
      </c>
      <c r="E1690" s="217"/>
      <c r="F1690" s="217"/>
    </row>
    <row r="1691" spans="1:6" ht="15.75" customHeight="1" x14ac:dyDescent="0.25">
      <c r="A1691" s="222">
        <v>1831</v>
      </c>
      <c r="B1691" s="222" t="s">
        <v>26523</v>
      </c>
      <c r="C1691" s="222" t="s">
        <v>24831</v>
      </c>
      <c r="D1691" s="223">
        <v>29.36</v>
      </c>
      <c r="E1691" s="217"/>
      <c r="F1691" s="217"/>
    </row>
    <row r="1692" spans="1:6" ht="15.75" customHeight="1" x14ac:dyDescent="0.25">
      <c r="A1692" s="222">
        <v>1825</v>
      </c>
      <c r="B1692" s="222" t="s">
        <v>26524</v>
      </c>
      <c r="C1692" s="222" t="s">
        <v>24831</v>
      </c>
      <c r="D1692" s="223">
        <v>72.459999999999994</v>
      </c>
      <c r="E1692" s="217"/>
      <c r="F1692" s="217"/>
    </row>
    <row r="1693" spans="1:6" ht="15.75" customHeight="1" x14ac:dyDescent="0.25">
      <c r="A1693" s="222">
        <v>1828</v>
      </c>
      <c r="B1693" s="222" t="s">
        <v>26525</v>
      </c>
      <c r="C1693" s="222" t="s">
        <v>24831</v>
      </c>
      <c r="D1693" s="223">
        <v>164.13</v>
      </c>
      <c r="E1693" s="217"/>
      <c r="F1693" s="217"/>
    </row>
    <row r="1694" spans="1:6" ht="15.75" customHeight="1" x14ac:dyDescent="0.25">
      <c r="A1694" s="222">
        <v>1845</v>
      </c>
      <c r="B1694" s="222" t="s">
        <v>26526</v>
      </c>
      <c r="C1694" s="222" t="s">
        <v>24831</v>
      </c>
      <c r="D1694" s="223">
        <v>36.79</v>
      </c>
      <c r="E1694" s="217"/>
      <c r="F1694" s="217"/>
    </row>
    <row r="1695" spans="1:6" ht="15.75" customHeight="1" x14ac:dyDescent="0.25">
      <c r="A1695" s="222">
        <v>1824</v>
      </c>
      <c r="B1695" s="222" t="s">
        <v>26527</v>
      </c>
      <c r="C1695" s="222" t="s">
        <v>24831</v>
      </c>
      <c r="D1695" s="223">
        <v>86.86</v>
      </c>
      <c r="E1695" s="217"/>
      <c r="F1695" s="217"/>
    </row>
    <row r="1696" spans="1:6" ht="15.75" customHeight="1" x14ac:dyDescent="0.25">
      <c r="A1696" s="222">
        <v>1941</v>
      </c>
      <c r="B1696" s="222" t="s">
        <v>26528</v>
      </c>
      <c r="C1696" s="222" t="s">
        <v>24831</v>
      </c>
      <c r="D1696" s="223">
        <v>27.56</v>
      </c>
      <c r="E1696" s="217"/>
      <c r="F1696" s="217"/>
    </row>
    <row r="1697" spans="1:6" ht="15.75" customHeight="1" x14ac:dyDescent="0.25">
      <c r="A1697" s="222">
        <v>1940</v>
      </c>
      <c r="B1697" s="222" t="s">
        <v>26529</v>
      </c>
      <c r="C1697" s="222" t="s">
        <v>24831</v>
      </c>
      <c r="D1697" s="223">
        <v>20.83</v>
      </c>
      <c r="E1697" s="217"/>
      <c r="F1697" s="217"/>
    </row>
    <row r="1698" spans="1:6" ht="15.75" customHeight="1" x14ac:dyDescent="0.25">
      <c r="A1698" s="222">
        <v>1937</v>
      </c>
      <c r="B1698" s="222" t="s">
        <v>26530</v>
      </c>
      <c r="C1698" s="222" t="s">
        <v>24831</v>
      </c>
      <c r="D1698" s="223">
        <v>4.32</v>
      </c>
      <c r="E1698" s="217"/>
      <c r="F1698" s="217"/>
    </row>
    <row r="1699" spans="1:6" ht="15.75" customHeight="1" x14ac:dyDescent="0.25">
      <c r="A1699" s="222">
        <v>1939</v>
      </c>
      <c r="B1699" s="222" t="s">
        <v>26531</v>
      </c>
      <c r="C1699" s="222" t="s">
        <v>24831</v>
      </c>
      <c r="D1699" s="223">
        <v>8.56</v>
      </c>
      <c r="E1699" s="217"/>
      <c r="F1699" s="217"/>
    </row>
    <row r="1700" spans="1:6" ht="15.75" customHeight="1" x14ac:dyDescent="0.25">
      <c r="A1700" s="222">
        <v>1942</v>
      </c>
      <c r="B1700" s="222" t="s">
        <v>26532</v>
      </c>
      <c r="C1700" s="222" t="s">
        <v>24831</v>
      </c>
      <c r="D1700" s="223">
        <v>39.32</v>
      </c>
      <c r="E1700" s="217"/>
      <c r="F1700" s="217"/>
    </row>
    <row r="1701" spans="1:6" ht="15.75" customHeight="1" x14ac:dyDescent="0.25">
      <c r="A1701" s="222">
        <v>1938</v>
      </c>
      <c r="B1701" s="222" t="s">
        <v>26533</v>
      </c>
      <c r="C1701" s="222" t="s">
        <v>24831</v>
      </c>
      <c r="D1701" s="223">
        <v>5.48</v>
      </c>
      <c r="E1701" s="217"/>
      <c r="F1701" s="217"/>
    </row>
    <row r="1702" spans="1:6" ht="15.75" customHeight="1" x14ac:dyDescent="0.25">
      <c r="A1702" s="222">
        <v>42692</v>
      </c>
      <c r="B1702" s="222" t="s">
        <v>26534</v>
      </c>
      <c r="C1702" s="222" t="s">
        <v>24831</v>
      </c>
      <c r="D1702" s="223">
        <v>405.73</v>
      </c>
      <c r="E1702" s="217"/>
      <c r="F1702" s="217"/>
    </row>
    <row r="1703" spans="1:6" ht="15.75" customHeight="1" x14ac:dyDescent="0.25">
      <c r="A1703" s="222">
        <v>42693</v>
      </c>
      <c r="B1703" s="222" t="s">
        <v>26535</v>
      </c>
      <c r="C1703" s="222" t="s">
        <v>24831</v>
      </c>
      <c r="D1703" s="223">
        <v>667.4</v>
      </c>
      <c r="E1703" s="217"/>
      <c r="F1703" s="217"/>
    </row>
    <row r="1704" spans="1:6" ht="15.75" customHeight="1" x14ac:dyDescent="0.25">
      <c r="A1704" s="222">
        <v>42695</v>
      </c>
      <c r="B1704" s="222" t="s">
        <v>26536</v>
      </c>
      <c r="C1704" s="222" t="s">
        <v>24831</v>
      </c>
      <c r="D1704" s="223">
        <v>507.46</v>
      </c>
      <c r="E1704" s="217"/>
      <c r="F1704" s="217"/>
    </row>
    <row r="1705" spans="1:6" ht="15.75" customHeight="1" x14ac:dyDescent="0.25">
      <c r="A1705" s="222">
        <v>42694</v>
      </c>
      <c r="B1705" s="222" t="s">
        <v>26537</v>
      </c>
      <c r="C1705" s="222" t="s">
        <v>24831</v>
      </c>
      <c r="D1705" s="223">
        <v>750.21</v>
      </c>
      <c r="E1705" s="217"/>
      <c r="F1705" s="217"/>
    </row>
    <row r="1706" spans="1:6" ht="15.75" customHeight="1" x14ac:dyDescent="0.25">
      <c r="A1706" s="222">
        <v>20097</v>
      </c>
      <c r="B1706" s="222" t="s">
        <v>26538</v>
      </c>
      <c r="C1706" s="222" t="s">
        <v>24831</v>
      </c>
      <c r="D1706" s="223">
        <v>37.85</v>
      </c>
      <c r="E1706" s="217"/>
      <c r="F1706" s="217"/>
    </row>
    <row r="1707" spans="1:6" ht="15.75" customHeight="1" x14ac:dyDescent="0.25">
      <c r="A1707" s="222">
        <v>20098</v>
      </c>
      <c r="B1707" s="222" t="s">
        <v>26539</v>
      </c>
      <c r="C1707" s="222" t="s">
        <v>24831</v>
      </c>
      <c r="D1707" s="223">
        <v>127.61</v>
      </c>
      <c r="E1707" s="217"/>
      <c r="F1707" s="217"/>
    </row>
    <row r="1708" spans="1:6" ht="15.75" customHeight="1" x14ac:dyDescent="0.25">
      <c r="A1708" s="222">
        <v>20096</v>
      </c>
      <c r="B1708" s="222" t="s">
        <v>26540</v>
      </c>
      <c r="C1708" s="222" t="s">
        <v>24831</v>
      </c>
      <c r="D1708" s="223">
        <v>24.76</v>
      </c>
      <c r="E1708" s="217"/>
      <c r="F1708" s="217"/>
    </row>
    <row r="1709" spans="1:6" ht="15.75" customHeight="1" x14ac:dyDescent="0.25">
      <c r="A1709" s="222">
        <v>1964</v>
      </c>
      <c r="B1709" s="222" t="s">
        <v>26541</v>
      </c>
      <c r="C1709" s="222" t="s">
        <v>24831</v>
      </c>
      <c r="D1709" s="223">
        <v>22.89</v>
      </c>
      <c r="E1709" s="217"/>
      <c r="F1709" s="217"/>
    </row>
    <row r="1710" spans="1:6" ht="15.75" customHeight="1" x14ac:dyDescent="0.25">
      <c r="A1710" s="222">
        <v>1880</v>
      </c>
      <c r="B1710" s="222" t="s">
        <v>26542</v>
      </c>
      <c r="C1710" s="222" t="s">
        <v>24831</v>
      </c>
      <c r="D1710" s="223">
        <v>3.13</v>
      </c>
      <c r="E1710" s="217"/>
      <c r="F1710" s="217"/>
    </row>
    <row r="1711" spans="1:6" ht="15.75" customHeight="1" x14ac:dyDescent="0.25">
      <c r="A1711" s="222">
        <v>39274</v>
      </c>
      <c r="B1711" s="222" t="s">
        <v>26543</v>
      </c>
      <c r="C1711" s="222" t="s">
        <v>24831</v>
      </c>
      <c r="D1711" s="223">
        <v>2.4300000000000002</v>
      </c>
      <c r="E1711" s="217"/>
      <c r="F1711" s="217"/>
    </row>
    <row r="1712" spans="1:6" ht="15.75" customHeight="1" x14ac:dyDescent="0.25">
      <c r="A1712" s="222">
        <v>2628</v>
      </c>
      <c r="B1712" s="222" t="s">
        <v>26544</v>
      </c>
      <c r="C1712" s="222" t="s">
        <v>24831</v>
      </c>
      <c r="D1712" s="223">
        <v>207.62</v>
      </c>
      <c r="E1712" s="217"/>
      <c r="F1712" s="217"/>
    </row>
    <row r="1713" spans="1:6" ht="15.75" customHeight="1" x14ac:dyDescent="0.25">
      <c r="A1713" s="222">
        <v>2622</v>
      </c>
      <c r="B1713" s="222" t="s">
        <v>26545</v>
      </c>
      <c r="C1713" s="222" t="s">
        <v>24831</v>
      </c>
      <c r="D1713" s="223">
        <v>4.93</v>
      </c>
      <c r="E1713" s="217"/>
      <c r="F1713" s="217"/>
    </row>
    <row r="1714" spans="1:6" ht="15.75" customHeight="1" x14ac:dyDescent="0.25">
      <c r="A1714" s="222">
        <v>2623</v>
      </c>
      <c r="B1714" s="222" t="s">
        <v>26546</v>
      </c>
      <c r="C1714" s="222" t="s">
        <v>24831</v>
      </c>
      <c r="D1714" s="223">
        <v>5.93</v>
      </c>
      <c r="E1714" s="217"/>
      <c r="F1714" s="217"/>
    </row>
    <row r="1715" spans="1:6" ht="15.75" customHeight="1" x14ac:dyDescent="0.25">
      <c r="A1715" s="222">
        <v>2624</v>
      </c>
      <c r="B1715" s="222" t="s">
        <v>26547</v>
      </c>
      <c r="C1715" s="222" t="s">
        <v>24831</v>
      </c>
      <c r="D1715" s="223">
        <v>9.43</v>
      </c>
      <c r="E1715" s="217"/>
      <c r="F1715" s="217"/>
    </row>
    <row r="1716" spans="1:6" ht="15.75" customHeight="1" x14ac:dyDescent="0.25">
      <c r="A1716" s="222">
        <v>2625</v>
      </c>
      <c r="B1716" s="222" t="s">
        <v>26548</v>
      </c>
      <c r="C1716" s="222" t="s">
        <v>24831</v>
      </c>
      <c r="D1716" s="223">
        <v>19.920000000000002</v>
      </c>
      <c r="E1716" s="217"/>
      <c r="F1716" s="217"/>
    </row>
    <row r="1717" spans="1:6" ht="15.75" customHeight="1" x14ac:dyDescent="0.25">
      <c r="A1717" s="222">
        <v>2626</v>
      </c>
      <c r="B1717" s="222" t="s">
        <v>26549</v>
      </c>
      <c r="C1717" s="222" t="s">
        <v>24831</v>
      </c>
      <c r="D1717" s="223">
        <v>29.19</v>
      </c>
      <c r="E1717" s="217"/>
      <c r="F1717" s="217"/>
    </row>
    <row r="1718" spans="1:6" ht="15.75" customHeight="1" x14ac:dyDescent="0.25">
      <c r="A1718" s="222">
        <v>2630</v>
      </c>
      <c r="B1718" s="222" t="s">
        <v>26550</v>
      </c>
      <c r="C1718" s="222" t="s">
        <v>24831</v>
      </c>
      <c r="D1718" s="223">
        <v>44.39</v>
      </c>
      <c r="E1718" s="217"/>
      <c r="F1718" s="217"/>
    </row>
    <row r="1719" spans="1:6" ht="15.75" customHeight="1" x14ac:dyDescent="0.25">
      <c r="A1719" s="222">
        <v>2627</v>
      </c>
      <c r="B1719" s="222" t="s">
        <v>26551</v>
      </c>
      <c r="C1719" s="222" t="s">
        <v>24831</v>
      </c>
      <c r="D1719" s="223">
        <v>78.2</v>
      </c>
      <c r="E1719" s="217"/>
      <c r="F1719" s="217"/>
    </row>
    <row r="1720" spans="1:6" ht="15.75" customHeight="1" x14ac:dyDescent="0.25">
      <c r="A1720" s="222">
        <v>2629</v>
      </c>
      <c r="B1720" s="222" t="s">
        <v>26552</v>
      </c>
      <c r="C1720" s="222" t="s">
        <v>24831</v>
      </c>
      <c r="D1720" s="223">
        <v>105.77</v>
      </c>
      <c r="E1720" s="217"/>
      <c r="F1720" s="217"/>
    </row>
    <row r="1721" spans="1:6" ht="15.75" customHeight="1" x14ac:dyDescent="0.25">
      <c r="A1721" s="222">
        <v>12033</v>
      </c>
      <c r="B1721" s="222" t="s">
        <v>26553</v>
      </c>
      <c r="C1721" s="222" t="s">
        <v>24831</v>
      </c>
      <c r="D1721" s="223">
        <v>10.01</v>
      </c>
      <c r="E1721" s="217"/>
      <c r="F1721" s="217"/>
    </row>
    <row r="1722" spans="1:6" ht="15.75" customHeight="1" x14ac:dyDescent="0.25">
      <c r="A1722" s="222">
        <v>40408</v>
      </c>
      <c r="B1722" s="222" t="s">
        <v>26554</v>
      </c>
      <c r="C1722" s="222" t="s">
        <v>24831</v>
      </c>
      <c r="D1722" s="223">
        <v>6.58</v>
      </c>
      <c r="E1722" s="217"/>
      <c r="F1722" s="217"/>
    </row>
    <row r="1723" spans="1:6" ht="15.75" customHeight="1" x14ac:dyDescent="0.25">
      <c r="A1723" s="222">
        <v>40409</v>
      </c>
      <c r="B1723" s="222" t="s">
        <v>26555</v>
      </c>
      <c r="C1723" s="222" t="s">
        <v>24831</v>
      </c>
      <c r="D1723" s="223">
        <v>2.33</v>
      </c>
      <c r="E1723" s="217"/>
      <c r="F1723" s="217"/>
    </row>
    <row r="1724" spans="1:6" ht="15.75" customHeight="1" x14ac:dyDescent="0.25">
      <c r="A1724" s="222">
        <v>39276</v>
      </c>
      <c r="B1724" s="222" t="s">
        <v>26556</v>
      </c>
      <c r="C1724" s="222" t="s">
        <v>24831</v>
      </c>
      <c r="D1724" s="223">
        <v>5.93</v>
      </c>
      <c r="E1724" s="217"/>
      <c r="F1724" s="217"/>
    </row>
    <row r="1725" spans="1:6" ht="15.75" customHeight="1" x14ac:dyDescent="0.25">
      <c r="A1725" s="222">
        <v>39277</v>
      </c>
      <c r="B1725" s="222" t="s">
        <v>26557</v>
      </c>
      <c r="C1725" s="222" t="s">
        <v>24831</v>
      </c>
      <c r="D1725" s="223">
        <v>16</v>
      </c>
      <c r="E1725" s="217"/>
      <c r="F1725" s="217"/>
    </row>
    <row r="1726" spans="1:6" ht="15.75" customHeight="1" x14ac:dyDescent="0.25">
      <c r="A1726" s="222">
        <v>12034</v>
      </c>
      <c r="B1726" s="222" t="s">
        <v>26558</v>
      </c>
      <c r="C1726" s="222" t="s">
        <v>24831</v>
      </c>
      <c r="D1726" s="223">
        <v>4.53</v>
      </c>
      <c r="E1726" s="217"/>
      <c r="F1726" s="217"/>
    </row>
    <row r="1727" spans="1:6" ht="15.75" customHeight="1" x14ac:dyDescent="0.25">
      <c r="A1727" s="222">
        <v>39879</v>
      </c>
      <c r="B1727" s="222" t="s">
        <v>26559</v>
      </c>
      <c r="C1727" s="222" t="s">
        <v>24831</v>
      </c>
      <c r="D1727" s="223">
        <v>3.67</v>
      </c>
      <c r="E1727" s="217"/>
      <c r="F1727" s="217"/>
    </row>
    <row r="1728" spans="1:6" ht="15.75" customHeight="1" x14ac:dyDescent="0.25">
      <c r="A1728" s="222">
        <v>39880</v>
      </c>
      <c r="B1728" s="222" t="s">
        <v>26560</v>
      </c>
      <c r="C1728" s="222" t="s">
        <v>24831</v>
      </c>
      <c r="D1728" s="223">
        <v>8.1199999999999992</v>
      </c>
      <c r="E1728" s="217"/>
      <c r="F1728" s="217"/>
    </row>
    <row r="1729" spans="1:6" ht="15.75" customHeight="1" x14ac:dyDescent="0.25">
      <c r="A1729" s="222">
        <v>39881</v>
      </c>
      <c r="B1729" s="222" t="s">
        <v>26561</v>
      </c>
      <c r="C1729" s="222" t="s">
        <v>24831</v>
      </c>
      <c r="D1729" s="223">
        <v>13.04</v>
      </c>
      <c r="E1729" s="217"/>
      <c r="F1729" s="217"/>
    </row>
    <row r="1730" spans="1:6" ht="15.75" customHeight="1" x14ac:dyDescent="0.25">
      <c r="A1730" s="222">
        <v>39882</v>
      </c>
      <c r="B1730" s="222" t="s">
        <v>26562</v>
      </c>
      <c r="C1730" s="222" t="s">
        <v>24831</v>
      </c>
      <c r="D1730" s="223">
        <v>34.35</v>
      </c>
      <c r="E1730" s="217"/>
      <c r="F1730" s="217"/>
    </row>
    <row r="1731" spans="1:6" ht="15.75" customHeight="1" x14ac:dyDescent="0.25">
      <c r="A1731" s="222">
        <v>39883</v>
      </c>
      <c r="B1731" s="222" t="s">
        <v>26563</v>
      </c>
      <c r="C1731" s="222" t="s">
        <v>24831</v>
      </c>
      <c r="D1731" s="223">
        <v>54.86</v>
      </c>
      <c r="E1731" s="217"/>
      <c r="F1731" s="217"/>
    </row>
    <row r="1732" spans="1:6" ht="15.75" customHeight="1" x14ac:dyDescent="0.25">
      <c r="A1732" s="222">
        <v>39884</v>
      </c>
      <c r="B1732" s="222" t="s">
        <v>26564</v>
      </c>
      <c r="C1732" s="222" t="s">
        <v>24831</v>
      </c>
      <c r="D1732" s="223">
        <v>81.48</v>
      </c>
      <c r="E1732" s="217"/>
      <c r="F1732" s="217"/>
    </row>
    <row r="1733" spans="1:6" ht="15.75" customHeight="1" x14ac:dyDescent="0.25">
      <c r="A1733" s="222">
        <v>39885</v>
      </c>
      <c r="B1733" s="222" t="s">
        <v>26565</v>
      </c>
      <c r="C1733" s="222" t="s">
        <v>24831</v>
      </c>
      <c r="D1733" s="223">
        <v>193.66</v>
      </c>
      <c r="E1733" s="217"/>
      <c r="F1733" s="217"/>
    </row>
    <row r="1734" spans="1:6" ht="15.75" customHeight="1" x14ac:dyDescent="0.25">
      <c r="A1734" s="222">
        <v>1777</v>
      </c>
      <c r="B1734" s="222" t="s">
        <v>26566</v>
      </c>
      <c r="C1734" s="222" t="s">
        <v>24831</v>
      </c>
      <c r="D1734" s="223">
        <v>49.83</v>
      </c>
      <c r="E1734" s="217"/>
      <c r="F1734" s="217"/>
    </row>
    <row r="1735" spans="1:6" ht="15.75" customHeight="1" x14ac:dyDescent="0.25">
      <c r="A1735" s="222">
        <v>1819</v>
      </c>
      <c r="B1735" s="222" t="s">
        <v>26567</v>
      </c>
      <c r="C1735" s="222" t="s">
        <v>24831</v>
      </c>
      <c r="D1735" s="223">
        <v>36.25</v>
      </c>
      <c r="E1735" s="217"/>
      <c r="F1735" s="217"/>
    </row>
    <row r="1736" spans="1:6" ht="15.75" customHeight="1" x14ac:dyDescent="0.25">
      <c r="A1736" s="222">
        <v>1775</v>
      </c>
      <c r="B1736" s="222" t="s">
        <v>26568</v>
      </c>
      <c r="C1736" s="222" t="s">
        <v>24831</v>
      </c>
      <c r="D1736" s="223">
        <v>10.84</v>
      </c>
      <c r="E1736" s="217"/>
      <c r="F1736" s="217"/>
    </row>
    <row r="1737" spans="1:6" ht="15.75" customHeight="1" x14ac:dyDescent="0.25">
      <c r="A1737" s="222">
        <v>1776</v>
      </c>
      <c r="B1737" s="222" t="s">
        <v>26569</v>
      </c>
      <c r="C1737" s="222" t="s">
        <v>24831</v>
      </c>
      <c r="D1737" s="223">
        <v>29.49</v>
      </c>
      <c r="E1737" s="217"/>
      <c r="F1737" s="217"/>
    </row>
    <row r="1738" spans="1:6" ht="15.75" customHeight="1" x14ac:dyDescent="0.25">
      <c r="A1738" s="222">
        <v>1778</v>
      </c>
      <c r="B1738" s="222" t="s">
        <v>26570</v>
      </c>
      <c r="C1738" s="222" t="s">
        <v>24831</v>
      </c>
      <c r="D1738" s="223">
        <v>120.62</v>
      </c>
      <c r="E1738" s="217"/>
      <c r="F1738" s="217"/>
    </row>
    <row r="1739" spans="1:6" ht="15.75" customHeight="1" x14ac:dyDescent="0.25">
      <c r="A1739" s="222">
        <v>1818</v>
      </c>
      <c r="B1739" s="222" t="s">
        <v>26571</v>
      </c>
      <c r="C1739" s="222" t="s">
        <v>24831</v>
      </c>
      <c r="D1739" s="223">
        <v>80.06</v>
      </c>
      <c r="E1739" s="217"/>
      <c r="F1739" s="217"/>
    </row>
    <row r="1740" spans="1:6" ht="15.75" customHeight="1" x14ac:dyDescent="0.25">
      <c r="A1740" s="222">
        <v>1820</v>
      </c>
      <c r="B1740" s="222" t="s">
        <v>26572</v>
      </c>
      <c r="C1740" s="222" t="s">
        <v>24831</v>
      </c>
      <c r="D1740" s="223">
        <v>15.65</v>
      </c>
      <c r="E1740" s="217"/>
      <c r="F1740" s="217"/>
    </row>
    <row r="1741" spans="1:6" ht="15.75" customHeight="1" x14ac:dyDescent="0.25">
      <c r="A1741" s="222">
        <v>1779</v>
      </c>
      <c r="B1741" s="222" t="s">
        <v>26573</v>
      </c>
      <c r="C1741" s="222" t="s">
        <v>24831</v>
      </c>
      <c r="D1741" s="223">
        <v>175.42</v>
      </c>
      <c r="E1741" s="217"/>
      <c r="F1741" s="217"/>
    </row>
    <row r="1742" spans="1:6" ht="15.75" customHeight="1" x14ac:dyDescent="0.25">
      <c r="A1742" s="222">
        <v>1780</v>
      </c>
      <c r="B1742" s="222" t="s">
        <v>26574</v>
      </c>
      <c r="C1742" s="222" t="s">
        <v>24831</v>
      </c>
      <c r="D1742" s="223">
        <v>361.64</v>
      </c>
      <c r="E1742" s="217"/>
      <c r="F1742" s="217"/>
    </row>
    <row r="1743" spans="1:6" ht="15.75" customHeight="1" x14ac:dyDescent="0.25">
      <c r="A1743" s="222">
        <v>1783</v>
      </c>
      <c r="B1743" s="222" t="s">
        <v>26575</v>
      </c>
      <c r="C1743" s="222" t="s">
        <v>24831</v>
      </c>
      <c r="D1743" s="223">
        <v>38.229999999999997</v>
      </c>
      <c r="E1743" s="217"/>
      <c r="F1743" s="217"/>
    </row>
    <row r="1744" spans="1:6" ht="15.75" customHeight="1" x14ac:dyDescent="0.25">
      <c r="A1744" s="222">
        <v>1782</v>
      </c>
      <c r="B1744" s="222" t="s">
        <v>26576</v>
      </c>
      <c r="C1744" s="222" t="s">
        <v>24831</v>
      </c>
      <c r="D1744" s="223">
        <v>30.23</v>
      </c>
      <c r="E1744" s="217"/>
      <c r="F1744" s="217"/>
    </row>
    <row r="1745" spans="1:6" ht="15.75" customHeight="1" x14ac:dyDescent="0.25">
      <c r="A1745" s="222">
        <v>1817</v>
      </c>
      <c r="B1745" s="222" t="s">
        <v>26577</v>
      </c>
      <c r="C1745" s="222" t="s">
        <v>24831</v>
      </c>
      <c r="D1745" s="223">
        <v>9.01</v>
      </c>
      <c r="E1745" s="217"/>
      <c r="F1745" s="217"/>
    </row>
    <row r="1746" spans="1:6" ht="15.75" customHeight="1" x14ac:dyDescent="0.25">
      <c r="A1746" s="222">
        <v>1781</v>
      </c>
      <c r="B1746" s="222" t="s">
        <v>26578</v>
      </c>
      <c r="C1746" s="222" t="s">
        <v>24831</v>
      </c>
      <c r="D1746" s="223">
        <v>19.7</v>
      </c>
      <c r="E1746" s="217"/>
      <c r="F1746" s="217"/>
    </row>
    <row r="1747" spans="1:6" ht="15.75" customHeight="1" x14ac:dyDescent="0.25">
      <c r="A1747" s="222">
        <v>1784</v>
      </c>
      <c r="B1747" s="222" t="s">
        <v>26579</v>
      </c>
      <c r="C1747" s="222" t="s">
        <v>24831</v>
      </c>
      <c r="D1747" s="223">
        <v>107.97</v>
      </c>
      <c r="E1747" s="217"/>
      <c r="F1747" s="217"/>
    </row>
    <row r="1748" spans="1:6" ht="15.75" customHeight="1" x14ac:dyDescent="0.25">
      <c r="A1748" s="222">
        <v>1810</v>
      </c>
      <c r="B1748" s="222" t="s">
        <v>26580</v>
      </c>
      <c r="C1748" s="222" t="s">
        <v>24831</v>
      </c>
      <c r="D1748" s="223">
        <v>59.88</v>
      </c>
      <c r="E1748" s="217"/>
      <c r="F1748" s="217"/>
    </row>
    <row r="1749" spans="1:6" ht="15.75" customHeight="1" x14ac:dyDescent="0.25">
      <c r="A1749" s="222">
        <v>1811</v>
      </c>
      <c r="B1749" s="222" t="s">
        <v>26581</v>
      </c>
      <c r="C1749" s="222" t="s">
        <v>24831</v>
      </c>
      <c r="D1749" s="223">
        <v>12.95</v>
      </c>
      <c r="E1749" s="217"/>
      <c r="F1749" s="217"/>
    </row>
    <row r="1750" spans="1:6" ht="15.75" customHeight="1" x14ac:dyDescent="0.25">
      <c r="A1750" s="222">
        <v>1812</v>
      </c>
      <c r="B1750" s="222" t="s">
        <v>26582</v>
      </c>
      <c r="C1750" s="222" t="s">
        <v>24831</v>
      </c>
      <c r="D1750" s="223">
        <v>151.18</v>
      </c>
      <c r="E1750" s="217"/>
      <c r="F1750" s="217"/>
    </row>
    <row r="1751" spans="1:6" ht="15.75" customHeight="1" x14ac:dyDescent="0.25">
      <c r="A1751" s="222">
        <v>40386</v>
      </c>
      <c r="B1751" s="222" t="s">
        <v>26583</v>
      </c>
      <c r="C1751" s="222" t="s">
        <v>24831</v>
      </c>
      <c r="D1751" s="223">
        <v>57.82</v>
      </c>
      <c r="E1751" s="217"/>
      <c r="F1751" s="217"/>
    </row>
    <row r="1752" spans="1:6" ht="15.75" customHeight="1" x14ac:dyDescent="0.25">
      <c r="A1752" s="222">
        <v>40384</v>
      </c>
      <c r="B1752" s="222" t="s">
        <v>26584</v>
      </c>
      <c r="C1752" s="222" t="s">
        <v>24831</v>
      </c>
      <c r="D1752" s="223">
        <v>39.58</v>
      </c>
      <c r="E1752" s="217"/>
      <c r="F1752" s="217"/>
    </row>
    <row r="1753" spans="1:6" ht="15.75" customHeight="1" x14ac:dyDescent="0.25">
      <c r="A1753" s="222">
        <v>40379</v>
      </c>
      <c r="B1753" s="222" t="s">
        <v>26585</v>
      </c>
      <c r="C1753" s="222" t="s">
        <v>24831</v>
      </c>
      <c r="D1753" s="223">
        <v>13.68</v>
      </c>
      <c r="E1753" s="217"/>
      <c r="F1753" s="217"/>
    </row>
    <row r="1754" spans="1:6" ht="15.75" customHeight="1" x14ac:dyDescent="0.25">
      <c r="A1754" s="222">
        <v>40423</v>
      </c>
      <c r="B1754" s="222" t="s">
        <v>26586</v>
      </c>
      <c r="C1754" s="222" t="s">
        <v>24831</v>
      </c>
      <c r="D1754" s="223">
        <v>25.9</v>
      </c>
      <c r="E1754" s="217"/>
      <c r="F1754" s="217"/>
    </row>
    <row r="1755" spans="1:6" ht="15.75" customHeight="1" x14ac:dyDescent="0.25">
      <c r="A1755" s="222">
        <v>40389</v>
      </c>
      <c r="B1755" s="222" t="s">
        <v>26587</v>
      </c>
      <c r="C1755" s="222" t="s">
        <v>24831</v>
      </c>
      <c r="D1755" s="223">
        <v>164.23</v>
      </c>
      <c r="E1755" s="217"/>
      <c r="F1755" s="217"/>
    </row>
    <row r="1756" spans="1:6" ht="15.75" customHeight="1" x14ac:dyDescent="0.25">
      <c r="A1756" s="222">
        <v>40388</v>
      </c>
      <c r="B1756" s="222" t="s">
        <v>26588</v>
      </c>
      <c r="C1756" s="222" t="s">
        <v>24831</v>
      </c>
      <c r="D1756" s="223">
        <v>82.2</v>
      </c>
      <c r="E1756" s="217"/>
      <c r="F1756" s="217"/>
    </row>
    <row r="1757" spans="1:6" ht="15.75" customHeight="1" x14ac:dyDescent="0.25">
      <c r="A1757" s="222">
        <v>40381</v>
      </c>
      <c r="B1757" s="222" t="s">
        <v>26589</v>
      </c>
      <c r="C1757" s="222" t="s">
        <v>24831</v>
      </c>
      <c r="D1757" s="223">
        <v>18.239999999999998</v>
      </c>
      <c r="E1757" s="217"/>
      <c r="F1757" s="217"/>
    </row>
    <row r="1758" spans="1:6" ht="15.75" customHeight="1" x14ac:dyDescent="0.25">
      <c r="A1758" s="222">
        <v>40391</v>
      </c>
      <c r="B1758" s="222" t="s">
        <v>26590</v>
      </c>
      <c r="C1758" s="222" t="s">
        <v>24831</v>
      </c>
      <c r="D1758" s="223">
        <v>426.26</v>
      </c>
      <c r="E1758" s="217"/>
      <c r="F1758" s="217"/>
    </row>
    <row r="1759" spans="1:6" ht="15.75" customHeight="1" x14ac:dyDescent="0.25">
      <c r="A1759" s="222">
        <v>40414</v>
      </c>
      <c r="B1759" s="222" t="s">
        <v>26591</v>
      </c>
      <c r="C1759" s="222" t="s">
        <v>24831</v>
      </c>
      <c r="D1759" s="223">
        <v>17.440000000000001</v>
      </c>
      <c r="E1759" s="217"/>
      <c r="F1759" s="217"/>
    </row>
    <row r="1760" spans="1:6" ht="15.75" customHeight="1" x14ac:dyDescent="0.25">
      <c r="A1760" s="222">
        <v>40416</v>
      </c>
      <c r="B1760" s="222" t="s">
        <v>26592</v>
      </c>
      <c r="C1760" s="222" t="s">
        <v>24831</v>
      </c>
      <c r="D1760" s="223">
        <v>24.1</v>
      </c>
      <c r="E1760" s="217"/>
      <c r="F1760" s="217"/>
    </row>
    <row r="1761" spans="1:6" ht="15.75" customHeight="1" x14ac:dyDescent="0.25">
      <c r="A1761" s="222">
        <v>40418</v>
      </c>
      <c r="B1761" s="222" t="s">
        <v>26593</v>
      </c>
      <c r="C1761" s="222" t="s">
        <v>24831</v>
      </c>
      <c r="D1761" s="223">
        <v>28.75</v>
      </c>
      <c r="E1761" s="217"/>
      <c r="F1761" s="217"/>
    </row>
    <row r="1762" spans="1:6" ht="15.75" customHeight="1" x14ac:dyDescent="0.25">
      <c r="A1762" s="222">
        <v>2609</v>
      </c>
      <c r="B1762" s="222" t="s">
        <v>26594</v>
      </c>
      <c r="C1762" s="222" t="s">
        <v>24831</v>
      </c>
      <c r="D1762" s="223">
        <v>4.63</v>
      </c>
      <c r="E1762" s="217"/>
      <c r="F1762" s="217"/>
    </row>
    <row r="1763" spans="1:6" ht="15.75" customHeight="1" x14ac:dyDescent="0.25">
      <c r="A1763" s="222">
        <v>2634</v>
      </c>
      <c r="B1763" s="222" t="s">
        <v>26595</v>
      </c>
      <c r="C1763" s="222" t="s">
        <v>24831</v>
      </c>
      <c r="D1763" s="223">
        <v>6.08</v>
      </c>
      <c r="E1763" s="217"/>
      <c r="F1763" s="217"/>
    </row>
    <row r="1764" spans="1:6" ht="15.75" customHeight="1" x14ac:dyDescent="0.25">
      <c r="A1764" s="222">
        <v>2611</v>
      </c>
      <c r="B1764" s="222" t="s">
        <v>26596</v>
      </c>
      <c r="C1764" s="222" t="s">
        <v>24831</v>
      </c>
      <c r="D1764" s="223">
        <v>17.14</v>
      </c>
      <c r="E1764" s="217"/>
      <c r="F1764" s="217"/>
    </row>
    <row r="1765" spans="1:6" ht="15.75" customHeight="1" x14ac:dyDescent="0.25">
      <c r="A1765" s="222">
        <v>34359</v>
      </c>
      <c r="B1765" s="222" t="s">
        <v>26597</v>
      </c>
      <c r="C1765" s="222" t="s">
        <v>24831</v>
      </c>
      <c r="D1765" s="223">
        <v>9.19</v>
      </c>
      <c r="E1765" s="217"/>
      <c r="F1765" s="217"/>
    </row>
    <row r="1766" spans="1:6" ht="15.75" customHeight="1" x14ac:dyDescent="0.25">
      <c r="A1766" s="222">
        <v>1789</v>
      </c>
      <c r="B1766" s="222" t="s">
        <v>26598</v>
      </c>
      <c r="C1766" s="222" t="s">
        <v>24831</v>
      </c>
      <c r="D1766" s="223">
        <v>47.82</v>
      </c>
      <c r="E1766" s="217"/>
      <c r="F1766" s="217"/>
    </row>
    <row r="1767" spans="1:6" ht="15.75" customHeight="1" x14ac:dyDescent="0.25">
      <c r="A1767" s="222">
        <v>1788</v>
      </c>
      <c r="B1767" s="222" t="s">
        <v>26599</v>
      </c>
      <c r="C1767" s="222" t="s">
        <v>24831</v>
      </c>
      <c r="D1767" s="223">
        <v>38.33</v>
      </c>
      <c r="E1767" s="217"/>
      <c r="F1767" s="217"/>
    </row>
    <row r="1768" spans="1:6" ht="15.75" customHeight="1" x14ac:dyDescent="0.25">
      <c r="A1768" s="222">
        <v>1786</v>
      </c>
      <c r="B1768" s="222" t="s">
        <v>26600</v>
      </c>
      <c r="C1768" s="222" t="s">
        <v>24831</v>
      </c>
      <c r="D1768" s="223">
        <v>9.52</v>
      </c>
      <c r="E1768" s="217"/>
      <c r="F1768" s="217"/>
    </row>
    <row r="1769" spans="1:6" ht="15.75" customHeight="1" x14ac:dyDescent="0.25">
      <c r="A1769" s="222">
        <v>1787</v>
      </c>
      <c r="B1769" s="222" t="s">
        <v>26601</v>
      </c>
      <c r="C1769" s="222" t="s">
        <v>24831</v>
      </c>
      <c r="D1769" s="223">
        <v>22.79</v>
      </c>
      <c r="E1769" s="217"/>
      <c r="F1769" s="217"/>
    </row>
    <row r="1770" spans="1:6" ht="15.75" customHeight="1" x14ac:dyDescent="0.25">
      <c r="A1770" s="222">
        <v>1791</v>
      </c>
      <c r="B1770" s="222" t="s">
        <v>26602</v>
      </c>
      <c r="C1770" s="222" t="s">
        <v>24831</v>
      </c>
      <c r="D1770" s="223">
        <v>138.22</v>
      </c>
      <c r="E1770" s="217"/>
      <c r="F1770" s="217"/>
    </row>
    <row r="1771" spans="1:6" ht="15.75" customHeight="1" x14ac:dyDescent="0.25">
      <c r="A1771" s="222">
        <v>1790</v>
      </c>
      <c r="B1771" s="222" t="s">
        <v>26603</v>
      </c>
      <c r="C1771" s="222" t="s">
        <v>24831</v>
      </c>
      <c r="D1771" s="223">
        <v>79.650000000000006</v>
      </c>
      <c r="E1771" s="217"/>
      <c r="F1771" s="217"/>
    </row>
    <row r="1772" spans="1:6" ht="15.75" customHeight="1" x14ac:dyDescent="0.25">
      <c r="A1772" s="222">
        <v>1813</v>
      </c>
      <c r="B1772" s="222" t="s">
        <v>26604</v>
      </c>
      <c r="C1772" s="222" t="s">
        <v>24831</v>
      </c>
      <c r="D1772" s="223">
        <v>15.1</v>
      </c>
      <c r="E1772" s="217"/>
      <c r="F1772" s="217"/>
    </row>
    <row r="1773" spans="1:6" ht="15.75" customHeight="1" x14ac:dyDescent="0.25">
      <c r="A1773" s="222">
        <v>1792</v>
      </c>
      <c r="B1773" s="222" t="s">
        <v>26605</v>
      </c>
      <c r="C1773" s="222" t="s">
        <v>24831</v>
      </c>
      <c r="D1773" s="223">
        <v>186.58</v>
      </c>
      <c r="E1773" s="217"/>
      <c r="F1773" s="217"/>
    </row>
    <row r="1774" spans="1:6" ht="15.75" customHeight="1" x14ac:dyDescent="0.25">
      <c r="A1774" s="222">
        <v>1793</v>
      </c>
      <c r="B1774" s="222" t="s">
        <v>26606</v>
      </c>
      <c r="C1774" s="222" t="s">
        <v>24831</v>
      </c>
      <c r="D1774" s="223">
        <v>377.01</v>
      </c>
      <c r="E1774" s="217"/>
      <c r="F1774" s="217"/>
    </row>
    <row r="1775" spans="1:6" ht="15.75" customHeight="1" x14ac:dyDescent="0.25">
      <c r="A1775" s="222">
        <v>1809</v>
      </c>
      <c r="B1775" s="222" t="s">
        <v>26607</v>
      </c>
      <c r="C1775" s="222" t="s">
        <v>24831</v>
      </c>
      <c r="D1775" s="223">
        <v>44.84</v>
      </c>
      <c r="E1775" s="217"/>
      <c r="F1775" s="217"/>
    </row>
    <row r="1776" spans="1:6" ht="15.75" customHeight="1" x14ac:dyDescent="0.25">
      <c r="A1776" s="222">
        <v>1814</v>
      </c>
      <c r="B1776" s="222" t="s">
        <v>26608</v>
      </c>
      <c r="C1776" s="222" t="s">
        <v>24831</v>
      </c>
      <c r="D1776" s="223">
        <v>36.83</v>
      </c>
      <c r="E1776" s="217"/>
      <c r="F1776" s="217"/>
    </row>
    <row r="1777" spans="1:6" ht="15.75" customHeight="1" x14ac:dyDescent="0.25">
      <c r="A1777" s="222">
        <v>1803</v>
      </c>
      <c r="B1777" s="222" t="s">
        <v>26609</v>
      </c>
      <c r="C1777" s="222" t="s">
        <v>24831</v>
      </c>
      <c r="D1777" s="223">
        <v>9.31</v>
      </c>
      <c r="E1777" s="217"/>
      <c r="F1777" s="217"/>
    </row>
    <row r="1778" spans="1:6" ht="15.75" customHeight="1" x14ac:dyDescent="0.25">
      <c r="A1778" s="222">
        <v>1805</v>
      </c>
      <c r="B1778" s="222" t="s">
        <v>26610</v>
      </c>
      <c r="C1778" s="222" t="s">
        <v>24831</v>
      </c>
      <c r="D1778" s="223">
        <v>21.37</v>
      </c>
      <c r="E1778" s="217"/>
      <c r="F1778" s="217"/>
    </row>
    <row r="1779" spans="1:6" ht="15.75" customHeight="1" x14ac:dyDescent="0.25">
      <c r="A1779" s="222">
        <v>1821</v>
      </c>
      <c r="B1779" s="222" t="s">
        <v>26611</v>
      </c>
      <c r="C1779" s="222" t="s">
        <v>24831</v>
      </c>
      <c r="D1779" s="223">
        <v>126.28</v>
      </c>
      <c r="E1779" s="217"/>
      <c r="F1779" s="217"/>
    </row>
    <row r="1780" spans="1:6" ht="15.75" customHeight="1" x14ac:dyDescent="0.25">
      <c r="A1780" s="222">
        <v>1806</v>
      </c>
      <c r="B1780" s="222" t="s">
        <v>26612</v>
      </c>
      <c r="C1780" s="222" t="s">
        <v>24831</v>
      </c>
      <c r="D1780" s="223">
        <v>75.16</v>
      </c>
      <c r="E1780" s="217"/>
      <c r="F1780" s="217"/>
    </row>
    <row r="1781" spans="1:6" ht="15.75" customHeight="1" x14ac:dyDescent="0.25">
      <c r="A1781" s="222">
        <v>1804</v>
      </c>
      <c r="B1781" s="222" t="s">
        <v>26613</v>
      </c>
      <c r="C1781" s="222" t="s">
        <v>24831</v>
      </c>
      <c r="D1781" s="223">
        <v>13.25</v>
      </c>
      <c r="E1781" s="217"/>
      <c r="F1781" s="217"/>
    </row>
    <row r="1782" spans="1:6" ht="15.75" customHeight="1" x14ac:dyDescent="0.25">
      <c r="A1782" s="222">
        <v>1807</v>
      </c>
      <c r="B1782" s="222" t="s">
        <v>26614</v>
      </c>
      <c r="C1782" s="222" t="s">
        <v>24831</v>
      </c>
      <c r="D1782" s="223">
        <v>180.61</v>
      </c>
      <c r="E1782" s="217"/>
      <c r="F1782" s="217"/>
    </row>
    <row r="1783" spans="1:6" ht="15.75" customHeight="1" x14ac:dyDescent="0.25">
      <c r="A1783" s="222">
        <v>1808</v>
      </c>
      <c r="B1783" s="222" t="s">
        <v>26615</v>
      </c>
      <c r="C1783" s="222" t="s">
        <v>24831</v>
      </c>
      <c r="D1783" s="223">
        <v>362.09</v>
      </c>
      <c r="E1783" s="217"/>
      <c r="F1783" s="217"/>
    </row>
    <row r="1784" spans="1:6" ht="15.75" customHeight="1" x14ac:dyDescent="0.25">
      <c r="A1784" s="222">
        <v>1797</v>
      </c>
      <c r="B1784" s="222" t="s">
        <v>26616</v>
      </c>
      <c r="C1784" s="222" t="s">
        <v>24831</v>
      </c>
      <c r="D1784" s="223">
        <v>54.3</v>
      </c>
      <c r="E1784" s="217"/>
      <c r="F1784" s="217"/>
    </row>
    <row r="1785" spans="1:6" ht="15.75" customHeight="1" x14ac:dyDescent="0.25">
      <c r="A1785" s="222">
        <v>1796</v>
      </c>
      <c r="B1785" s="222" t="s">
        <v>26617</v>
      </c>
      <c r="C1785" s="222" t="s">
        <v>24831</v>
      </c>
      <c r="D1785" s="223">
        <v>41.66</v>
      </c>
      <c r="E1785" s="217"/>
      <c r="F1785" s="217"/>
    </row>
    <row r="1786" spans="1:6" ht="15.75" customHeight="1" x14ac:dyDescent="0.25">
      <c r="A1786" s="222">
        <v>1794</v>
      </c>
      <c r="B1786" s="222" t="s">
        <v>26618</v>
      </c>
      <c r="C1786" s="222" t="s">
        <v>24831</v>
      </c>
      <c r="D1786" s="223">
        <v>9.94</v>
      </c>
      <c r="E1786" s="217"/>
      <c r="F1786" s="217"/>
    </row>
    <row r="1787" spans="1:6" ht="15.75" customHeight="1" x14ac:dyDescent="0.25">
      <c r="A1787" s="222">
        <v>1816</v>
      </c>
      <c r="B1787" s="222" t="s">
        <v>26619</v>
      </c>
      <c r="C1787" s="222" t="s">
        <v>24831</v>
      </c>
      <c r="D1787" s="223">
        <v>22.42</v>
      </c>
      <c r="E1787" s="217"/>
      <c r="F1787" s="217"/>
    </row>
    <row r="1788" spans="1:6" ht="15.75" customHeight="1" x14ac:dyDescent="0.25">
      <c r="A1788" s="222">
        <v>1815</v>
      </c>
      <c r="B1788" s="222" t="s">
        <v>26620</v>
      </c>
      <c r="C1788" s="222" t="s">
        <v>24831</v>
      </c>
      <c r="D1788" s="223">
        <v>172.19</v>
      </c>
      <c r="E1788" s="217"/>
      <c r="F1788" s="217"/>
    </row>
    <row r="1789" spans="1:6" ht="15.75" customHeight="1" x14ac:dyDescent="0.25">
      <c r="A1789" s="222">
        <v>1798</v>
      </c>
      <c r="B1789" s="222" t="s">
        <v>26621</v>
      </c>
      <c r="C1789" s="222" t="s">
        <v>24831</v>
      </c>
      <c r="D1789" s="223">
        <v>77.05</v>
      </c>
      <c r="E1789" s="217"/>
      <c r="F1789" s="217"/>
    </row>
    <row r="1790" spans="1:6" ht="15.75" customHeight="1" x14ac:dyDescent="0.25">
      <c r="A1790" s="222">
        <v>1795</v>
      </c>
      <c r="B1790" s="222" t="s">
        <v>26622</v>
      </c>
      <c r="C1790" s="222" t="s">
        <v>24831</v>
      </c>
      <c r="D1790" s="223">
        <v>13.77</v>
      </c>
      <c r="E1790" s="217"/>
      <c r="F1790" s="217"/>
    </row>
    <row r="1791" spans="1:6" ht="15.75" customHeight="1" x14ac:dyDescent="0.25">
      <c r="A1791" s="222">
        <v>1799</v>
      </c>
      <c r="B1791" s="222" t="s">
        <v>26623</v>
      </c>
      <c r="C1791" s="222" t="s">
        <v>24831</v>
      </c>
      <c r="D1791" s="223">
        <v>224.26</v>
      </c>
      <c r="E1791" s="217"/>
      <c r="F1791" s="217"/>
    </row>
    <row r="1792" spans="1:6" ht="15.75" customHeight="1" x14ac:dyDescent="0.25">
      <c r="A1792" s="222">
        <v>1800</v>
      </c>
      <c r="B1792" s="222" t="s">
        <v>26624</v>
      </c>
      <c r="C1792" s="222" t="s">
        <v>24831</v>
      </c>
      <c r="D1792" s="223">
        <v>428.15</v>
      </c>
      <c r="E1792" s="217"/>
      <c r="F1792" s="217"/>
    </row>
    <row r="1793" spans="1:6" ht="15.75" customHeight="1" x14ac:dyDescent="0.25">
      <c r="A1793" s="222">
        <v>1802</v>
      </c>
      <c r="B1793" s="222" t="s">
        <v>26625</v>
      </c>
      <c r="C1793" s="222" t="s">
        <v>24831</v>
      </c>
      <c r="D1793" s="223">
        <v>1070.97</v>
      </c>
      <c r="E1793" s="217"/>
      <c r="F1793" s="217"/>
    </row>
    <row r="1794" spans="1:6" ht="15.75" customHeight="1" x14ac:dyDescent="0.25">
      <c r="A1794" s="222">
        <v>40385</v>
      </c>
      <c r="B1794" s="222" t="s">
        <v>26626</v>
      </c>
      <c r="C1794" s="222" t="s">
        <v>24831</v>
      </c>
      <c r="D1794" s="223">
        <v>57.82</v>
      </c>
      <c r="E1794" s="217"/>
      <c r="F1794" s="217"/>
    </row>
    <row r="1795" spans="1:6" ht="15.75" customHeight="1" x14ac:dyDescent="0.25">
      <c r="A1795" s="222">
        <v>40383</v>
      </c>
      <c r="B1795" s="222" t="s">
        <v>26627</v>
      </c>
      <c r="C1795" s="222" t="s">
        <v>24831</v>
      </c>
      <c r="D1795" s="223">
        <v>39.58</v>
      </c>
      <c r="E1795" s="217"/>
      <c r="F1795" s="217"/>
    </row>
    <row r="1796" spans="1:6" ht="15.75" customHeight="1" x14ac:dyDescent="0.25">
      <c r="A1796" s="222">
        <v>40378</v>
      </c>
      <c r="B1796" s="222" t="s">
        <v>26628</v>
      </c>
      <c r="C1796" s="222" t="s">
        <v>24831</v>
      </c>
      <c r="D1796" s="223">
        <v>13.68</v>
      </c>
      <c r="E1796" s="217"/>
      <c r="F1796" s="217"/>
    </row>
    <row r="1797" spans="1:6" ht="15.75" customHeight="1" x14ac:dyDescent="0.25">
      <c r="A1797" s="222">
        <v>40382</v>
      </c>
      <c r="B1797" s="222" t="s">
        <v>26629</v>
      </c>
      <c r="C1797" s="222" t="s">
        <v>24831</v>
      </c>
      <c r="D1797" s="223">
        <v>25.9</v>
      </c>
      <c r="E1797" s="217"/>
      <c r="F1797" s="217"/>
    </row>
    <row r="1798" spans="1:6" ht="15.75" customHeight="1" x14ac:dyDescent="0.25">
      <c r="A1798" s="222">
        <v>40422</v>
      </c>
      <c r="B1798" s="222" t="s">
        <v>26630</v>
      </c>
      <c r="C1798" s="222" t="s">
        <v>24831</v>
      </c>
      <c r="D1798" s="223">
        <v>176.42</v>
      </c>
      <c r="E1798" s="217"/>
      <c r="F1798" s="217"/>
    </row>
    <row r="1799" spans="1:6" ht="15.75" customHeight="1" x14ac:dyDescent="0.25">
      <c r="A1799" s="222">
        <v>40387</v>
      </c>
      <c r="B1799" s="222" t="s">
        <v>26631</v>
      </c>
      <c r="C1799" s="222" t="s">
        <v>24831</v>
      </c>
      <c r="D1799" s="223">
        <v>89.82</v>
      </c>
      <c r="E1799" s="217"/>
      <c r="F1799" s="217"/>
    </row>
    <row r="1800" spans="1:6" ht="15.75" customHeight="1" x14ac:dyDescent="0.25">
      <c r="A1800" s="222">
        <v>40380</v>
      </c>
      <c r="B1800" s="222" t="s">
        <v>26632</v>
      </c>
      <c r="C1800" s="222" t="s">
        <v>24831</v>
      </c>
      <c r="D1800" s="223">
        <v>18.239999999999998</v>
      </c>
      <c r="E1800" s="217"/>
      <c r="F1800" s="217"/>
    </row>
    <row r="1801" spans="1:6" ht="15.75" customHeight="1" x14ac:dyDescent="0.25">
      <c r="A1801" s="222">
        <v>40390</v>
      </c>
      <c r="B1801" s="222" t="s">
        <v>26633</v>
      </c>
      <c r="C1801" s="222" t="s">
        <v>24831</v>
      </c>
      <c r="D1801" s="223">
        <v>371.56</v>
      </c>
      <c r="E1801" s="217"/>
      <c r="F1801" s="217"/>
    </row>
    <row r="1802" spans="1:6" ht="15.75" customHeight="1" x14ac:dyDescent="0.25">
      <c r="A1802" s="222">
        <v>40413</v>
      </c>
      <c r="B1802" s="222" t="s">
        <v>26634</v>
      </c>
      <c r="C1802" s="222" t="s">
        <v>24831</v>
      </c>
      <c r="D1802" s="223">
        <v>18.940000000000001</v>
      </c>
      <c r="E1802" s="217"/>
      <c r="F1802" s="217"/>
    </row>
    <row r="1803" spans="1:6" ht="15.75" customHeight="1" x14ac:dyDescent="0.25">
      <c r="A1803" s="222">
        <v>40415</v>
      </c>
      <c r="B1803" s="222" t="s">
        <v>26635</v>
      </c>
      <c r="C1803" s="222" t="s">
        <v>24831</v>
      </c>
      <c r="D1803" s="223">
        <v>26.99</v>
      </c>
      <c r="E1803" s="217"/>
      <c r="F1803" s="217"/>
    </row>
    <row r="1804" spans="1:6" ht="15.75" customHeight="1" x14ac:dyDescent="0.25">
      <c r="A1804" s="222">
        <v>40417</v>
      </c>
      <c r="B1804" s="222" t="s">
        <v>26636</v>
      </c>
      <c r="C1804" s="222" t="s">
        <v>24831</v>
      </c>
      <c r="D1804" s="223">
        <v>31.84</v>
      </c>
      <c r="E1804" s="217"/>
      <c r="F1804" s="217"/>
    </row>
    <row r="1805" spans="1:6" ht="15.75" customHeight="1" x14ac:dyDescent="0.25">
      <c r="A1805" s="222">
        <v>39271</v>
      </c>
      <c r="B1805" s="222" t="s">
        <v>26637</v>
      </c>
      <c r="C1805" s="222" t="s">
        <v>24831</v>
      </c>
      <c r="D1805" s="223">
        <v>2.0099999999999998</v>
      </c>
      <c r="E1805" s="217"/>
      <c r="F1805" s="217"/>
    </row>
    <row r="1806" spans="1:6" ht="15.75" customHeight="1" x14ac:dyDescent="0.25">
      <c r="A1806" s="222">
        <v>39273</v>
      </c>
      <c r="B1806" s="222" t="s">
        <v>26638</v>
      </c>
      <c r="C1806" s="222" t="s">
        <v>24831</v>
      </c>
      <c r="D1806" s="223">
        <v>3.42</v>
      </c>
      <c r="E1806" s="217"/>
      <c r="F1806" s="217"/>
    </row>
    <row r="1807" spans="1:6" ht="15.75" customHeight="1" x14ac:dyDescent="0.25">
      <c r="A1807" s="222">
        <v>39272</v>
      </c>
      <c r="B1807" s="222" t="s">
        <v>26639</v>
      </c>
      <c r="C1807" s="222" t="s">
        <v>24831</v>
      </c>
      <c r="D1807" s="223">
        <v>2.48</v>
      </c>
      <c r="E1807" s="217"/>
      <c r="F1807" s="217"/>
    </row>
    <row r="1808" spans="1:6" ht="15.75" customHeight="1" x14ac:dyDescent="0.25">
      <c r="A1808" s="222">
        <v>1875</v>
      </c>
      <c r="B1808" s="222" t="s">
        <v>26640</v>
      </c>
      <c r="C1808" s="222" t="s">
        <v>24831</v>
      </c>
      <c r="D1808" s="223">
        <v>5.47</v>
      </c>
      <c r="E1808" s="217"/>
      <c r="F1808" s="217"/>
    </row>
    <row r="1809" spans="1:6" ht="15.75" customHeight="1" x14ac:dyDescent="0.25">
      <c r="A1809" s="222">
        <v>1874</v>
      </c>
      <c r="B1809" s="222" t="s">
        <v>26641</v>
      </c>
      <c r="C1809" s="222" t="s">
        <v>24831</v>
      </c>
      <c r="D1809" s="223">
        <v>4.5199999999999996</v>
      </c>
      <c r="E1809" s="217"/>
      <c r="F1809" s="217"/>
    </row>
    <row r="1810" spans="1:6" ht="15.75" customHeight="1" x14ac:dyDescent="0.25">
      <c r="A1810" s="222">
        <v>1870</v>
      </c>
      <c r="B1810" s="222" t="s">
        <v>26642</v>
      </c>
      <c r="C1810" s="222" t="s">
        <v>24831</v>
      </c>
      <c r="D1810" s="223">
        <v>2.61</v>
      </c>
      <c r="E1810" s="217"/>
      <c r="F1810" s="217"/>
    </row>
    <row r="1811" spans="1:6" ht="15.75" customHeight="1" x14ac:dyDescent="0.25">
      <c r="A1811" s="222">
        <v>1884</v>
      </c>
      <c r="B1811" s="222" t="s">
        <v>26643</v>
      </c>
      <c r="C1811" s="222" t="s">
        <v>24831</v>
      </c>
      <c r="D1811" s="223">
        <v>4</v>
      </c>
      <c r="E1811" s="217"/>
      <c r="F1811" s="217"/>
    </row>
    <row r="1812" spans="1:6" ht="15.75" customHeight="1" x14ac:dyDescent="0.25">
      <c r="A1812" s="222">
        <v>1887</v>
      </c>
      <c r="B1812" s="222" t="s">
        <v>26644</v>
      </c>
      <c r="C1812" s="222" t="s">
        <v>24831</v>
      </c>
      <c r="D1812" s="223">
        <v>22.69</v>
      </c>
      <c r="E1812" s="217"/>
      <c r="F1812" s="217"/>
    </row>
    <row r="1813" spans="1:6" ht="15.75" customHeight="1" x14ac:dyDescent="0.25">
      <c r="A1813" s="222">
        <v>1876</v>
      </c>
      <c r="B1813" s="222" t="s">
        <v>26645</v>
      </c>
      <c r="C1813" s="222" t="s">
        <v>24831</v>
      </c>
      <c r="D1813" s="223">
        <v>8.89</v>
      </c>
      <c r="E1813" s="217"/>
      <c r="F1813" s="217"/>
    </row>
    <row r="1814" spans="1:6" ht="15.75" customHeight="1" x14ac:dyDescent="0.25">
      <c r="A1814" s="222">
        <v>1879</v>
      </c>
      <c r="B1814" s="222" t="s">
        <v>26646</v>
      </c>
      <c r="C1814" s="222" t="s">
        <v>24831</v>
      </c>
      <c r="D1814" s="223">
        <v>2.64</v>
      </c>
      <c r="E1814" s="217"/>
      <c r="F1814" s="217"/>
    </row>
    <row r="1815" spans="1:6" ht="15.75" customHeight="1" x14ac:dyDescent="0.25">
      <c r="A1815" s="222">
        <v>1877</v>
      </c>
      <c r="B1815" s="222" t="s">
        <v>26647</v>
      </c>
      <c r="C1815" s="222" t="s">
        <v>24831</v>
      </c>
      <c r="D1815" s="224">
        <v>22.72</v>
      </c>
      <c r="E1815" s="217"/>
      <c r="F1815" s="217"/>
    </row>
    <row r="1816" spans="1:6" ht="15.75" customHeight="1" x14ac:dyDescent="0.25">
      <c r="A1816" s="222">
        <v>1878</v>
      </c>
      <c r="B1816" s="222" t="s">
        <v>26648</v>
      </c>
      <c r="C1816" s="222" t="s">
        <v>24831</v>
      </c>
      <c r="D1816" s="223">
        <v>45.65</v>
      </c>
      <c r="E1816" s="217"/>
      <c r="F1816" s="217"/>
    </row>
    <row r="1817" spans="1:6" ht="15.75" customHeight="1" x14ac:dyDescent="0.25">
      <c r="A1817" s="222">
        <v>2621</v>
      </c>
      <c r="B1817" s="222" t="s">
        <v>26649</v>
      </c>
      <c r="C1817" s="222" t="s">
        <v>24831</v>
      </c>
      <c r="D1817" s="223">
        <v>146.69</v>
      </c>
      <c r="E1817" s="217"/>
      <c r="F1817" s="217"/>
    </row>
    <row r="1818" spans="1:6" ht="15.75" customHeight="1" x14ac:dyDescent="0.25">
      <c r="A1818" s="222">
        <v>2616</v>
      </c>
      <c r="B1818" s="222" t="s">
        <v>26650</v>
      </c>
      <c r="C1818" s="222" t="s">
        <v>24831</v>
      </c>
      <c r="D1818" s="223">
        <v>4.1500000000000004</v>
      </c>
      <c r="E1818" s="217"/>
      <c r="F1818" s="217"/>
    </row>
    <row r="1819" spans="1:6" ht="15.75" customHeight="1" x14ac:dyDescent="0.25">
      <c r="A1819" s="222">
        <v>2633</v>
      </c>
      <c r="B1819" s="222" t="s">
        <v>26651</v>
      </c>
      <c r="C1819" s="222" t="s">
        <v>24831</v>
      </c>
      <c r="D1819" s="223">
        <v>4.6900000000000004</v>
      </c>
      <c r="E1819" s="217"/>
      <c r="F1819" s="217"/>
    </row>
    <row r="1820" spans="1:6" ht="15.75" customHeight="1" x14ac:dyDescent="0.25">
      <c r="A1820" s="222">
        <v>2617</v>
      </c>
      <c r="B1820" s="222" t="s">
        <v>26652</v>
      </c>
      <c r="C1820" s="222" t="s">
        <v>24831</v>
      </c>
      <c r="D1820" s="223">
        <v>6.38</v>
      </c>
      <c r="E1820" s="217"/>
      <c r="F1820" s="217"/>
    </row>
    <row r="1821" spans="1:6" ht="15.75" customHeight="1" x14ac:dyDescent="0.25">
      <c r="A1821" s="222">
        <v>2618</v>
      </c>
      <c r="B1821" s="222" t="s">
        <v>26653</v>
      </c>
      <c r="C1821" s="222" t="s">
        <v>24831</v>
      </c>
      <c r="D1821" s="223">
        <v>14.53</v>
      </c>
      <c r="E1821" s="217"/>
      <c r="F1821" s="217"/>
    </row>
    <row r="1822" spans="1:6" ht="15.75" customHeight="1" x14ac:dyDescent="0.25">
      <c r="A1822" s="222">
        <v>2632</v>
      </c>
      <c r="B1822" s="222" t="s">
        <v>26654</v>
      </c>
      <c r="C1822" s="222" t="s">
        <v>24831</v>
      </c>
      <c r="D1822" s="223">
        <v>17.72</v>
      </c>
      <c r="E1822" s="217"/>
      <c r="F1822" s="217"/>
    </row>
    <row r="1823" spans="1:6" ht="15.75" customHeight="1" x14ac:dyDescent="0.25">
      <c r="A1823" s="222">
        <v>2631</v>
      </c>
      <c r="B1823" s="222" t="s">
        <v>26655</v>
      </c>
      <c r="C1823" s="222" t="s">
        <v>24831</v>
      </c>
      <c r="D1823" s="223">
        <v>26.02</v>
      </c>
      <c r="E1823" s="217"/>
      <c r="F1823" s="217"/>
    </row>
    <row r="1824" spans="1:6" ht="15.75" customHeight="1" x14ac:dyDescent="0.25">
      <c r="A1824" s="222">
        <v>2619</v>
      </c>
      <c r="B1824" s="222" t="s">
        <v>26656</v>
      </c>
      <c r="C1824" s="222" t="s">
        <v>24831</v>
      </c>
      <c r="D1824" s="223">
        <v>65.88</v>
      </c>
      <c r="E1824" s="217"/>
      <c r="F1824" s="217"/>
    </row>
    <row r="1825" spans="1:6" ht="15.75" customHeight="1" x14ac:dyDescent="0.25">
      <c r="A1825" s="222">
        <v>2620</v>
      </c>
      <c r="B1825" s="222" t="s">
        <v>26657</v>
      </c>
      <c r="C1825" s="222" t="s">
        <v>24831</v>
      </c>
      <c r="D1825" s="223">
        <v>86.49</v>
      </c>
      <c r="E1825" s="217"/>
      <c r="F1825" s="217"/>
    </row>
    <row r="1826" spans="1:6" ht="15.75" customHeight="1" x14ac:dyDescent="0.25">
      <c r="A1826" s="222">
        <v>25968</v>
      </c>
      <c r="B1826" s="222" t="s">
        <v>26658</v>
      </c>
      <c r="C1826" s="222" t="s">
        <v>24831</v>
      </c>
      <c r="D1826" s="223">
        <v>38.25</v>
      </c>
      <c r="E1826" s="217"/>
      <c r="F1826" s="217"/>
    </row>
    <row r="1827" spans="1:6" ht="15.75" customHeight="1" x14ac:dyDescent="0.25">
      <c r="A1827" s="222">
        <v>38369</v>
      </c>
      <c r="B1827" s="222" t="s">
        <v>26659</v>
      </c>
      <c r="C1827" s="222" t="s">
        <v>24831</v>
      </c>
      <c r="D1827" s="223">
        <v>12.51</v>
      </c>
      <c r="E1827" s="217"/>
      <c r="F1827" s="217"/>
    </row>
    <row r="1828" spans="1:6" ht="15.75" customHeight="1" x14ac:dyDescent="0.25">
      <c r="A1828" s="222">
        <v>38370</v>
      </c>
      <c r="B1828" s="222" t="s">
        <v>26660</v>
      </c>
      <c r="C1828" s="222" t="s">
        <v>24831</v>
      </c>
      <c r="D1828" s="223">
        <v>12.51</v>
      </c>
      <c r="E1828" s="217"/>
      <c r="F1828" s="217"/>
    </row>
    <row r="1829" spans="1:6" ht="15.75" customHeight="1" x14ac:dyDescent="0.25">
      <c r="A1829" s="222">
        <v>38372</v>
      </c>
      <c r="B1829" s="222" t="s">
        <v>26661</v>
      </c>
      <c r="C1829" s="222" t="s">
        <v>24831</v>
      </c>
      <c r="D1829" s="223">
        <v>17.8</v>
      </c>
      <c r="E1829" s="217"/>
      <c r="F1829" s="217"/>
    </row>
    <row r="1830" spans="1:6" ht="15.75" customHeight="1" x14ac:dyDescent="0.25">
      <c r="A1830" s="222">
        <v>2357</v>
      </c>
      <c r="B1830" s="222" t="s">
        <v>312</v>
      </c>
      <c r="C1830" s="222" t="s">
        <v>24839</v>
      </c>
      <c r="D1830" s="223">
        <v>12.5</v>
      </c>
      <c r="E1830" s="217"/>
      <c r="F1830" s="217"/>
    </row>
    <row r="1831" spans="1:6" ht="15.75" customHeight="1" x14ac:dyDescent="0.25">
      <c r="A1831" s="222">
        <v>40806</v>
      </c>
      <c r="B1831" s="222" t="s">
        <v>26662</v>
      </c>
      <c r="C1831" s="222" t="s">
        <v>25027</v>
      </c>
      <c r="D1831" s="223">
        <v>2216.15</v>
      </c>
      <c r="E1831" s="217"/>
      <c r="F1831" s="217"/>
    </row>
    <row r="1832" spans="1:6" ht="15.75" customHeight="1" x14ac:dyDescent="0.25">
      <c r="A1832" s="222">
        <v>2355</v>
      </c>
      <c r="B1832" s="222" t="s">
        <v>26663</v>
      </c>
      <c r="C1832" s="222" t="s">
        <v>24839</v>
      </c>
      <c r="D1832" s="223">
        <v>30.27</v>
      </c>
      <c r="E1832" s="217"/>
      <c r="F1832" s="217"/>
    </row>
    <row r="1833" spans="1:6" ht="15.75" customHeight="1" x14ac:dyDescent="0.25">
      <c r="A1833" s="222">
        <v>40805</v>
      </c>
      <c r="B1833" s="222" t="s">
        <v>26664</v>
      </c>
      <c r="C1833" s="222" t="s">
        <v>25027</v>
      </c>
      <c r="D1833" s="223">
        <v>5362.71</v>
      </c>
      <c r="E1833" s="217"/>
      <c r="F1833" s="217"/>
    </row>
    <row r="1834" spans="1:6" ht="15.75" customHeight="1" x14ac:dyDescent="0.25">
      <c r="A1834" s="222">
        <v>2358</v>
      </c>
      <c r="B1834" s="222" t="s">
        <v>26665</v>
      </c>
      <c r="C1834" s="222" t="s">
        <v>24839</v>
      </c>
      <c r="D1834" s="223">
        <v>26</v>
      </c>
      <c r="E1834" s="217"/>
      <c r="F1834" s="217"/>
    </row>
    <row r="1835" spans="1:6" ht="15.75" customHeight="1" x14ac:dyDescent="0.25">
      <c r="A1835" s="222">
        <v>40807</v>
      </c>
      <c r="B1835" s="222" t="s">
        <v>26666</v>
      </c>
      <c r="C1835" s="222" t="s">
        <v>25027</v>
      </c>
      <c r="D1835" s="223">
        <v>4604.88</v>
      </c>
      <c r="E1835" s="217"/>
      <c r="F1835" s="217"/>
    </row>
    <row r="1836" spans="1:6" ht="15.75" customHeight="1" x14ac:dyDescent="0.25">
      <c r="A1836" s="222">
        <v>2359</v>
      </c>
      <c r="B1836" s="222" t="s">
        <v>26667</v>
      </c>
      <c r="C1836" s="222" t="s">
        <v>24839</v>
      </c>
      <c r="D1836" s="223">
        <v>21.67</v>
      </c>
      <c r="E1836" s="217"/>
      <c r="F1836" s="217"/>
    </row>
    <row r="1837" spans="1:6" ht="15.75" customHeight="1" x14ac:dyDescent="0.25">
      <c r="A1837" s="222">
        <v>40808</v>
      </c>
      <c r="B1837" s="222" t="s">
        <v>26668</v>
      </c>
      <c r="C1837" s="222" t="s">
        <v>25027</v>
      </c>
      <c r="D1837" s="223">
        <v>3841.01</v>
      </c>
      <c r="E1837" s="217"/>
      <c r="F1837" s="217"/>
    </row>
    <row r="1838" spans="1:6" ht="15.75" customHeight="1" x14ac:dyDescent="0.25">
      <c r="A1838" s="222">
        <v>43144</v>
      </c>
      <c r="B1838" s="222" t="s">
        <v>26669</v>
      </c>
      <c r="C1838" s="222" t="s">
        <v>24845</v>
      </c>
      <c r="D1838" s="223">
        <v>33.65</v>
      </c>
      <c r="E1838" s="217"/>
      <c r="F1838" s="217"/>
    </row>
    <row r="1839" spans="1:6" ht="15.75" customHeight="1" x14ac:dyDescent="0.25">
      <c r="A1839" s="222">
        <v>39397</v>
      </c>
      <c r="B1839" s="222" t="s">
        <v>26670</v>
      </c>
      <c r="C1839" s="222" t="s">
        <v>24827</v>
      </c>
      <c r="D1839" s="223">
        <v>15.34</v>
      </c>
      <c r="E1839" s="217"/>
      <c r="F1839" s="217"/>
    </row>
    <row r="1840" spans="1:6" ht="15.75" customHeight="1" x14ac:dyDescent="0.25">
      <c r="A1840" s="222">
        <v>2692</v>
      </c>
      <c r="B1840" s="222" t="s">
        <v>26671</v>
      </c>
      <c r="C1840" s="222" t="s">
        <v>24827</v>
      </c>
      <c r="D1840" s="223">
        <v>6.19</v>
      </c>
      <c r="E1840" s="217"/>
      <c r="F1840" s="217"/>
    </row>
    <row r="1841" spans="1:6" ht="15.75" customHeight="1" x14ac:dyDescent="0.25">
      <c r="A1841" s="222">
        <v>5330</v>
      </c>
      <c r="B1841" s="222" t="s">
        <v>26672</v>
      </c>
      <c r="C1841" s="222" t="s">
        <v>24827</v>
      </c>
      <c r="D1841" s="223">
        <v>44.36</v>
      </c>
      <c r="E1841" s="217"/>
      <c r="F1841" s="217"/>
    </row>
    <row r="1842" spans="1:6" ht="15.75" customHeight="1" x14ac:dyDescent="0.25">
      <c r="A1842" s="222">
        <v>26017</v>
      </c>
      <c r="B1842" s="222" t="s">
        <v>26673</v>
      </c>
      <c r="C1842" s="222" t="s">
        <v>24831</v>
      </c>
      <c r="D1842" s="223">
        <v>25.23</v>
      </c>
      <c r="E1842" s="217"/>
      <c r="F1842" s="217"/>
    </row>
    <row r="1843" spans="1:6" ht="15.75" customHeight="1" x14ac:dyDescent="0.25">
      <c r="A1843" s="222">
        <v>25931</v>
      </c>
      <c r="B1843" s="222" t="s">
        <v>26674</v>
      </c>
      <c r="C1843" s="222" t="s">
        <v>24831</v>
      </c>
      <c r="D1843" s="223">
        <v>80.2</v>
      </c>
      <c r="E1843" s="217"/>
      <c r="F1843" s="217"/>
    </row>
    <row r="1844" spans="1:6" ht="15.75" customHeight="1" x14ac:dyDescent="0.25">
      <c r="A1844" s="222">
        <v>38140</v>
      </c>
      <c r="B1844" s="222" t="s">
        <v>26675</v>
      </c>
      <c r="C1844" s="222" t="s">
        <v>24831</v>
      </c>
      <c r="D1844" s="223">
        <v>19.45</v>
      </c>
      <c r="E1844" s="217"/>
      <c r="F1844" s="217"/>
    </row>
    <row r="1845" spans="1:6" ht="15.75" customHeight="1" x14ac:dyDescent="0.25">
      <c r="A1845" s="222">
        <v>13887</v>
      </c>
      <c r="B1845" s="222" t="s">
        <v>26676</v>
      </c>
      <c r="C1845" s="222" t="s">
        <v>24831</v>
      </c>
      <c r="D1845" s="223">
        <v>460.49</v>
      </c>
      <c r="E1845" s="217"/>
      <c r="F1845" s="217"/>
    </row>
    <row r="1846" spans="1:6" ht="15.75" customHeight="1" x14ac:dyDescent="0.25">
      <c r="A1846" s="222">
        <v>26018</v>
      </c>
      <c r="B1846" s="222" t="s">
        <v>26677</v>
      </c>
      <c r="C1846" s="222" t="s">
        <v>24831</v>
      </c>
      <c r="D1846" s="223">
        <v>20.5</v>
      </c>
      <c r="E1846" s="217"/>
      <c r="F1846" s="217"/>
    </row>
    <row r="1847" spans="1:6" ht="15.75" customHeight="1" x14ac:dyDescent="0.25">
      <c r="A1847" s="222">
        <v>26019</v>
      </c>
      <c r="B1847" s="222" t="s">
        <v>26678</v>
      </c>
      <c r="C1847" s="222" t="s">
        <v>24831</v>
      </c>
      <c r="D1847" s="223">
        <v>19.36</v>
      </c>
      <c r="E1847" s="217"/>
      <c r="F1847" s="217"/>
    </row>
    <row r="1848" spans="1:6" ht="15.75" customHeight="1" x14ac:dyDescent="0.25">
      <c r="A1848" s="222">
        <v>26020</v>
      </c>
      <c r="B1848" s="222" t="s">
        <v>26679</v>
      </c>
      <c r="C1848" s="222" t="s">
        <v>24831</v>
      </c>
      <c r="D1848" s="223">
        <v>5.04</v>
      </c>
      <c r="E1848" s="217"/>
      <c r="F1848" s="217"/>
    </row>
    <row r="1849" spans="1:6" ht="15.75" customHeight="1" x14ac:dyDescent="0.25">
      <c r="A1849" s="222">
        <v>34544</v>
      </c>
      <c r="B1849" s="222" t="s">
        <v>26680</v>
      </c>
      <c r="C1849" s="222" t="s">
        <v>24831</v>
      </c>
      <c r="D1849" s="223">
        <v>1405.77</v>
      </c>
      <c r="E1849" s="217"/>
      <c r="F1849" s="217"/>
    </row>
    <row r="1850" spans="1:6" ht="15.75" customHeight="1" x14ac:dyDescent="0.25">
      <c r="A1850" s="222">
        <v>34729</v>
      </c>
      <c r="B1850" s="222" t="s">
        <v>26681</v>
      </c>
      <c r="C1850" s="222" t="s">
        <v>24831</v>
      </c>
      <c r="D1850" s="223">
        <v>1105.8499999999999</v>
      </c>
      <c r="E1850" s="217"/>
      <c r="F1850" s="217"/>
    </row>
    <row r="1851" spans="1:6" ht="15.75" customHeight="1" x14ac:dyDescent="0.25">
      <c r="A1851" s="222">
        <v>34734</v>
      </c>
      <c r="B1851" s="222" t="s">
        <v>26682</v>
      </c>
      <c r="C1851" s="222" t="s">
        <v>24831</v>
      </c>
      <c r="D1851" s="223">
        <v>1712.22</v>
      </c>
      <c r="E1851" s="217"/>
      <c r="F1851" s="217"/>
    </row>
    <row r="1852" spans="1:6" ht="15.75" customHeight="1" x14ac:dyDescent="0.25">
      <c r="A1852" s="222">
        <v>34738</v>
      </c>
      <c r="B1852" s="222" t="s">
        <v>26683</v>
      </c>
      <c r="C1852" s="222" t="s">
        <v>24831</v>
      </c>
      <c r="D1852" s="223">
        <v>4000.27</v>
      </c>
      <c r="E1852" s="217"/>
      <c r="F1852" s="217"/>
    </row>
    <row r="1853" spans="1:6" ht="15.75" customHeight="1" x14ac:dyDescent="0.25">
      <c r="A1853" s="222">
        <v>2391</v>
      </c>
      <c r="B1853" s="222" t="s">
        <v>26684</v>
      </c>
      <c r="C1853" s="222" t="s">
        <v>24831</v>
      </c>
      <c r="D1853" s="224">
        <v>325.35000000000002</v>
      </c>
      <c r="E1853" s="217"/>
      <c r="F1853" s="217"/>
    </row>
    <row r="1854" spans="1:6" ht="15.75" customHeight="1" x14ac:dyDescent="0.25">
      <c r="A1854" s="222">
        <v>2374</v>
      </c>
      <c r="B1854" s="222" t="s">
        <v>26685</v>
      </c>
      <c r="C1854" s="222" t="s">
        <v>24831</v>
      </c>
      <c r="D1854" s="223">
        <v>369.1</v>
      </c>
      <c r="E1854" s="217"/>
      <c r="F1854" s="217"/>
    </row>
    <row r="1855" spans="1:6" ht="15.75" customHeight="1" x14ac:dyDescent="0.25">
      <c r="A1855" s="222">
        <v>2377</v>
      </c>
      <c r="B1855" s="222" t="s">
        <v>26686</v>
      </c>
      <c r="C1855" s="222" t="s">
        <v>24831</v>
      </c>
      <c r="D1855" s="224">
        <v>518</v>
      </c>
      <c r="E1855" s="217"/>
      <c r="F1855" s="217"/>
    </row>
    <row r="1856" spans="1:6" ht="15.75" customHeight="1" x14ac:dyDescent="0.25">
      <c r="A1856" s="222">
        <v>2393</v>
      </c>
      <c r="B1856" s="222" t="s">
        <v>26687</v>
      </c>
      <c r="C1856" s="222" t="s">
        <v>24831</v>
      </c>
      <c r="D1856" s="223">
        <v>867.46</v>
      </c>
      <c r="E1856" s="217"/>
      <c r="F1856" s="217"/>
    </row>
    <row r="1857" spans="1:6" ht="15.75" customHeight="1" x14ac:dyDescent="0.25">
      <c r="A1857" s="222">
        <v>34705</v>
      </c>
      <c r="B1857" s="222" t="s">
        <v>26688</v>
      </c>
      <c r="C1857" s="222" t="s">
        <v>24831</v>
      </c>
      <c r="D1857" s="224">
        <v>758.72</v>
      </c>
      <c r="E1857" s="217"/>
      <c r="F1857" s="217"/>
    </row>
    <row r="1858" spans="1:6" ht="15.75" customHeight="1" x14ac:dyDescent="0.25">
      <c r="A1858" s="222">
        <v>34707</v>
      </c>
      <c r="B1858" s="222" t="s">
        <v>26689</v>
      </c>
      <c r="C1858" s="222" t="s">
        <v>24831</v>
      </c>
      <c r="D1858" s="223">
        <v>1405.92</v>
      </c>
      <c r="E1858" s="217"/>
      <c r="F1858" s="217"/>
    </row>
    <row r="1859" spans="1:6" ht="15.75" customHeight="1" x14ac:dyDescent="0.25">
      <c r="A1859" s="222">
        <v>2378</v>
      </c>
      <c r="B1859" s="222" t="s">
        <v>26690</v>
      </c>
      <c r="C1859" s="222" t="s">
        <v>24831</v>
      </c>
      <c r="D1859" s="224">
        <v>1191.57</v>
      </c>
      <c r="E1859" s="217"/>
      <c r="F1859" s="217"/>
    </row>
    <row r="1860" spans="1:6" ht="15.75" customHeight="1" x14ac:dyDescent="0.25">
      <c r="A1860" s="222">
        <v>2379</v>
      </c>
      <c r="B1860" s="222" t="s">
        <v>26691</v>
      </c>
      <c r="C1860" s="222" t="s">
        <v>24831</v>
      </c>
      <c r="D1860" s="223">
        <v>1191.57</v>
      </c>
      <c r="E1860" s="217"/>
      <c r="F1860" s="217"/>
    </row>
    <row r="1861" spans="1:6" ht="15.75" customHeight="1" x14ac:dyDescent="0.25">
      <c r="A1861" s="222">
        <v>2376</v>
      </c>
      <c r="B1861" s="222" t="s">
        <v>26692</v>
      </c>
      <c r="C1861" s="222" t="s">
        <v>24831</v>
      </c>
      <c r="D1861" s="223">
        <v>1962.51</v>
      </c>
      <c r="E1861" s="217"/>
      <c r="F1861" s="217"/>
    </row>
    <row r="1862" spans="1:6" ht="15.75" customHeight="1" x14ac:dyDescent="0.25">
      <c r="A1862" s="222">
        <v>2394</v>
      </c>
      <c r="B1862" s="222" t="s">
        <v>26693</v>
      </c>
      <c r="C1862" s="222" t="s">
        <v>24831</v>
      </c>
      <c r="D1862" s="223">
        <v>4195.4799999999996</v>
      </c>
      <c r="E1862" s="217"/>
      <c r="F1862" s="217"/>
    </row>
    <row r="1863" spans="1:6" ht="15.75" customHeight="1" x14ac:dyDescent="0.25">
      <c r="A1863" s="222">
        <v>34686</v>
      </c>
      <c r="B1863" s="222" t="s">
        <v>26694</v>
      </c>
      <c r="C1863" s="222" t="s">
        <v>24831</v>
      </c>
      <c r="D1863" s="223">
        <v>12.59</v>
      </c>
      <c r="E1863" s="217"/>
      <c r="F1863" s="217"/>
    </row>
    <row r="1864" spans="1:6" ht="15.75" customHeight="1" x14ac:dyDescent="0.25">
      <c r="A1864" s="222">
        <v>34616</v>
      </c>
      <c r="B1864" s="222" t="s">
        <v>26695</v>
      </c>
      <c r="C1864" s="222" t="s">
        <v>24831</v>
      </c>
      <c r="D1864" s="223">
        <v>48.68</v>
      </c>
      <c r="E1864" s="217"/>
      <c r="F1864" s="217"/>
    </row>
    <row r="1865" spans="1:6" ht="15.75" customHeight="1" x14ac:dyDescent="0.25">
      <c r="A1865" s="222">
        <v>34623</v>
      </c>
      <c r="B1865" s="222" t="s">
        <v>26696</v>
      </c>
      <c r="C1865" s="222" t="s">
        <v>24831</v>
      </c>
      <c r="D1865" s="223">
        <v>47.94</v>
      </c>
      <c r="E1865" s="217"/>
      <c r="F1865" s="217"/>
    </row>
    <row r="1866" spans="1:6" ht="15.75" customHeight="1" x14ac:dyDescent="0.25">
      <c r="A1866" s="222">
        <v>34628</v>
      </c>
      <c r="B1866" s="222" t="s">
        <v>26697</v>
      </c>
      <c r="C1866" s="222" t="s">
        <v>24831</v>
      </c>
      <c r="D1866" s="223">
        <v>68.66</v>
      </c>
      <c r="E1866" s="217"/>
      <c r="F1866" s="217"/>
    </row>
    <row r="1867" spans="1:6" ht="15.75" customHeight="1" x14ac:dyDescent="0.25">
      <c r="A1867" s="222">
        <v>34653</v>
      </c>
      <c r="B1867" s="222" t="s">
        <v>26698</v>
      </c>
      <c r="C1867" s="222" t="s">
        <v>24831</v>
      </c>
      <c r="D1867" s="223">
        <v>8.49</v>
      </c>
      <c r="E1867" s="217"/>
      <c r="F1867" s="217"/>
    </row>
    <row r="1868" spans="1:6" ht="15.75" customHeight="1" x14ac:dyDescent="0.25">
      <c r="A1868" s="222">
        <v>34688</v>
      </c>
      <c r="B1868" s="222" t="s">
        <v>26699</v>
      </c>
      <c r="C1868" s="222" t="s">
        <v>24831</v>
      </c>
      <c r="D1868" s="223">
        <v>15.39</v>
      </c>
      <c r="E1868" s="217"/>
      <c r="F1868" s="217"/>
    </row>
    <row r="1869" spans="1:6" ht="15.75" customHeight="1" x14ac:dyDescent="0.25">
      <c r="A1869" s="222">
        <v>34709</v>
      </c>
      <c r="B1869" s="222" t="s">
        <v>26700</v>
      </c>
      <c r="C1869" s="222" t="s">
        <v>24831</v>
      </c>
      <c r="D1869" s="223">
        <v>59.65</v>
      </c>
      <c r="E1869" s="217"/>
      <c r="F1869" s="217"/>
    </row>
    <row r="1870" spans="1:6" ht="15.75" customHeight="1" x14ac:dyDescent="0.25">
      <c r="A1870" s="222">
        <v>34714</v>
      </c>
      <c r="B1870" s="222" t="s">
        <v>26701</v>
      </c>
      <c r="C1870" s="222" t="s">
        <v>24831</v>
      </c>
      <c r="D1870" s="223">
        <v>71.239999999999995</v>
      </c>
      <c r="E1870" s="217"/>
      <c r="F1870" s="217"/>
    </row>
    <row r="1871" spans="1:6" ht="15.75" customHeight="1" x14ac:dyDescent="0.25">
      <c r="A1871" s="222">
        <v>2388</v>
      </c>
      <c r="B1871" s="222" t="s">
        <v>26702</v>
      </c>
      <c r="C1871" s="222" t="s">
        <v>24831</v>
      </c>
      <c r="D1871" s="224">
        <v>59.2</v>
      </c>
      <c r="E1871" s="217"/>
      <c r="F1871" s="217"/>
    </row>
    <row r="1872" spans="1:6" ht="15.75" customHeight="1" x14ac:dyDescent="0.25">
      <c r="A1872" s="222">
        <v>34606</v>
      </c>
      <c r="B1872" s="222" t="s">
        <v>26703</v>
      </c>
      <c r="C1872" s="222" t="s">
        <v>24831</v>
      </c>
      <c r="D1872" s="224">
        <v>90.81</v>
      </c>
      <c r="E1872" s="217"/>
      <c r="F1872" s="217"/>
    </row>
    <row r="1873" spans="1:6" ht="15.75" customHeight="1" x14ac:dyDescent="0.25">
      <c r="A1873" s="222">
        <v>34689</v>
      </c>
      <c r="B1873" s="222" t="s">
        <v>26704</v>
      </c>
      <c r="C1873" s="222" t="s">
        <v>24831</v>
      </c>
      <c r="D1873" s="224">
        <v>28.91</v>
      </c>
      <c r="E1873" s="217"/>
      <c r="F1873" s="217"/>
    </row>
    <row r="1874" spans="1:6" ht="15.75" customHeight="1" x14ac:dyDescent="0.25">
      <c r="A1874" s="222">
        <v>2370</v>
      </c>
      <c r="B1874" s="222" t="s">
        <v>26705</v>
      </c>
      <c r="C1874" s="222" t="s">
        <v>24831</v>
      </c>
      <c r="D1874" s="224">
        <v>11</v>
      </c>
      <c r="E1874" s="217"/>
      <c r="F1874" s="217"/>
    </row>
    <row r="1875" spans="1:6" ht="15.75" customHeight="1" x14ac:dyDescent="0.25">
      <c r="A1875" s="222">
        <v>2386</v>
      </c>
      <c r="B1875" s="222" t="s">
        <v>26706</v>
      </c>
      <c r="C1875" s="222" t="s">
        <v>24831</v>
      </c>
      <c r="D1875" s="223">
        <v>18.45</v>
      </c>
      <c r="E1875" s="217"/>
      <c r="F1875" s="217"/>
    </row>
    <row r="1876" spans="1:6" ht="15.75" customHeight="1" x14ac:dyDescent="0.25">
      <c r="A1876" s="222">
        <v>2392</v>
      </c>
      <c r="B1876" s="222" t="s">
        <v>26707</v>
      </c>
      <c r="C1876" s="222" t="s">
        <v>24831</v>
      </c>
      <c r="D1876" s="223">
        <v>73.84</v>
      </c>
      <c r="E1876" s="217"/>
      <c r="F1876" s="217"/>
    </row>
    <row r="1877" spans="1:6" ht="15.75" customHeight="1" x14ac:dyDescent="0.25">
      <c r="A1877" s="222">
        <v>2373</v>
      </c>
      <c r="B1877" s="222" t="s">
        <v>26708</v>
      </c>
      <c r="C1877" s="222" t="s">
        <v>24831</v>
      </c>
      <c r="D1877" s="223">
        <v>104.03</v>
      </c>
      <c r="E1877" s="217"/>
      <c r="F1877" s="217"/>
    </row>
    <row r="1878" spans="1:6" ht="15.75" customHeight="1" x14ac:dyDescent="0.25">
      <c r="A1878" s="222">
        <v>39465</v>
      </c>
      <c r="B1878" s="222" t="s">
        <v>26709</v>
      </c>
      <c r="C1878" s="222" t="s">
        <v>24831</v>
      </c>
      <c r="D1878" s="223">
        <v>63.55</v>
      </c>
      <c r="E1878" s="217"/>
      <c r="F1878" s="217"/>
    </row>
    <row r="1879" spans="1:6" ht="15.75" customHeight="1" x14ac:dyDescent="0.25">
      <c r="A1879" s="222">
        <v>39466</v>
      </c>
      <c r="B1879" s="222" t="s">
        <v>26710</v>
      </c>
      <c r="C1879" s="222" t="s">
        <v>24831</v>
      </c>
      <c r="D1879" s="223">
        <v>71.5</v>
      </c>
      <c r="E1879" s="217"/>
      <c r="F1879" s="217"/>
    </row>
    <row r="1880" spans="1:6" ht="15.75" customHeight="1" x14ac:dyDescent="0.25">
      <c r="A1880" s="222">
        <v>39467</v>
      </c>
      <c r="B1880" s="222" t="s">
        <v>26711</v>
      </c>
      <c r="C1880" s="222" t="s">
        <v>24831</v>
      </c>
      <c r="D1880" s="224">
        <v>91.45</v>
      </c>
      <c r="E1880" s="217"/>
      <c r="F1880" s="217"/>
    </row>
    <row r="1881" spans="1:6" ht="15.75" customHeight="1" x14ac:dyDescent="0.25">
      <c r="A1881" s="222">
        <v>39468</v>
      </c>
      <c r="B1881" s="222" t="s">
        <v>26712</v>
      </c>
      <c r="C1881" s="222" t="s">
        <v>24831</v>
      </c>
      <c r="D1881" s="224">
        <v>162.56</v>
      </c>
      <c r="E1881" s="217"/>
      <c r="F1881" s="217"/>
    </row>
    <row r="1882" spans="1:6" ht="15.75" customHeight="1" x14ac:dyDescent="0.25">
      <c r="A1882" s="222">
        <v>39469</v>
      </c>
      <c r="B1882" s="222" t="s">
        <v>26713</v>
      </c>
      <c r="C1882" s="222" t="s">
        <v>24831</v>
      </c>
      <c r="D1882" s="224">
        <v>66.22</v>
      </c>
      <c r="E1882" s="217"/>
      <c r="F1882" s="217"/>
    </row>
    <row r="1883" spans="1:6" ht="15.75" customHeight="1" x14ac:dyDescent="0.25">
      <c r="A1883" s="222">
        <v>39470</v>
      </c>
      <c r="B1883" s="222" t="s">
        <v>26714</v>
      </c>
      <c r="C1883" s="222" t="s">
        <v>24831</v>
      </c>
      <c r="D1883" s="224">
        <v>81.36</v>
      </c>
      <c r="E1883" s="217"/>
      <c r="F1883" s="217"/>
    </row>
    <row r="1884" spans="1:6" ht="15.75" customHeight="1" x14ac:dyDescent="0.25">
      <c r="A1884" s="222">
        <v>39471</v>
      </c>
      <c r="B1884" s="222" t="s">
        <v>26715</v>
      </c>
      <c r="C1884" s="222" t="s">
        <v>24831</v>
      </c>
      <c r="D1884" s="224">
        <v>97.77</v>
      </c>
      <c r="E1884" s="217"/>
      <c r="F1884" s="217"/>
    </row>
    <row r="1885" spans="1:6" ht="15.75" customHeight="1" x14ac:dyDescent="0.25">
      <c r="A1885" s="222">
        <v>39472</v>
      </c>
      <c r="B1885" s="222" t="s">
        <v>26716</v>
      </c>
      <c r="C1885" s="222" t="s">
        <v>24831</v>
      </c>
      <c r="D1885" s="223">
        <v>169.88</v>
      </c>
      <c r="E1885" s="217"/>
      <c r="F1885" s="217"/>
    </row>
    <row r="1886" spans="1:6" ht="15.75" customHeight="1" x14ac:dyDescent="0.25">
      <c r="A1886" s="222">
        <v>39473</v>
      </c>
      <c r="B1886" s="222" t="s">
        <v>26717</v>
      </c>
      <c r="C1886" s="222" t="s">
        <v>24831</v>
      </c>
      <c r="D1886" s="223">
        <v>109.74</v>
      </c>
      <c r="E1886" s="217"/>
      <c r="F1886" s="217"/>
    </row>
    <row r="1887" spans="1:6" ht="15.75" customHeight="1" x14ac:dyDescent="0.25">
      <c r="A1887" s="222">
        <v>39474</v>
      </c>
      <c r="B1887" s="222" t="s">
        <v>26718</v>
      </c>
      <c r="C1887" s="222" t="s">
        <v>24831</v>
      </c>
      <c r="D1887" s="223">
        <v>116.99</v>
      </c>
      <c r="E1887" s="217"/>
      <c r="F1887" s="217"/>
    </row>
    <row r="1888" spans="1:6" ht="15.75" customHeight="1" x14ac:dyDescent="0.25">
      <c r="A1888" s="222">
        <v>39475</v>
      </c>
      <c r="B1888" s="222" t="s">
        <v>26719</v>
      </c>
      <c r="C1888" s="222" t="s">
        <v>24831</v>
      </c>
      <c r="D1888" s="223">
        <v>132.74</v>
      </c>
      <c r="E1888" s="217"/>
      <c r="F1888" s="217"/>
    </row>
    <row r="1889" spans="1:6" ht="15.75" customHeight="1" x14ac:dyDescent="0.25">
      <c r="A1889" s="222">
        <v>39476</v>
      </c>
      <c r="B1889" s="222" t="s">
        <v>26720</v>
      </c>
      <c r="C1889" s="222" t="s">
        <v>24831</v>
      </c>
      <c r="D1889" s="223">
        <v>249.88</v>
      </c>
      <c r="E1889" s="217"/>
      <c r="F1889" s="217"/>
    </row>
    <row r="1890" spans="1:6" ht="15.75" customHeight="1" x14ac:dyDescent="0.25">
      <c r="A1890" s="222">
        <v>39477</v>
      </c>
      <c r="B1890" s="222" t="s">
        <v>26721</v>
      </c>
      <c r="C1890" s="222" t="s">
        <v>24831</v>
      </c>
      <c r="D1890" s="223">
        <v>122.43</v>
      </c>
      <c r="E1890" s="217"/>
      <c r="F1890" s="217"/>
    </row>
    <row r="1891" spans="1:6" ht="15.75" customHeight="1" x14ac:dyDescent="0.25">
      <c r="A1891" s="222">
        <v>39478</v>
      </c>
      <c r="B1891" s="222" t="s">
        <v>26722</v>
      </c>
      <c r="C1891" s="222" t="s">
        <v>24831</v>
      </c>
      <c r="D1891" s="223">
        <v>126.22</v>
      </c>
      <c r="E1891" s="217"/>
      <c r="F1891" s="217"/>
    </row>
    <row r="1892" spans="1:6" ht="15.75" customHeight="1" x14ac:dyDescent="0.25">
      <c r="A1892" s="222">
        <v>39479</v>
      </c>
      <c r="B1892" s="222" t="s">
        <v>26723</v>
      </c>
      <c r="C1892" s="222" t="s">
        <v>24831</v>
      </c>
      <c r="D1892" s="223">
        <v>148.72</v>
      </c>
      <c r="E1892" s="217"/>
      <c r="F1892" s="217"/>
    </row>
    <row r="1893" spans="1:6" ht="15.75" customHeight="1" x14ac:dyDescent="0.25">
      <c r="A1893" s="222">
        <v>39480</v>
      </c>
      <c r="B1893" s="222" t="s">
        <v>26724</v>
      </c>
      <c r="C1893" s="222" t="s">
        <v>24831</v>
      </c>
      <c r="D1893" s="223">
        <v>306.87</v>
      </c>
      <c r="E1893" s="217"/>
      <c r="F1893" s="217"/>
    </row>
    <row r="1894" spans="1:6" ht="15.75" customHeight="1" x14ac:dyDescent="0.25">
      <c r="A1894" s="222">
        <v>39459</v>
      </c>
      <c r="B1894" s="222" t="s">
        <v>26725</v>
      </c>
      <c r="C1894" s="222" t="s">
        <v>24831</v>
      </c>
      <c r="D1894" s="223">
        <v>260.45999999999998</v>
      </c>
      <c r="E1894" s="217"/>
      <c r="F1894" s="217"/>
    </row>
    <row r="1895" spans="1:6" ht="15.75" customHeight="1" x14ac:dyDescent="0.25">
      <c r="A1895" s="222">
        <v>39445</v>
      </c>
      <c r="B1895" s="222" t="s">
        <v>26726</v>
      </c>
      <c r="C1895" s="222" t="s">
        <v>24831</v>
      </c>
      <c r="D1895" s="223">
        <v>130.77000000000001</v>
      </c>
      <c r="E1895" s="217"/>
      <c r="F1895" s="217"/>
    </row>
    <row r="1896" spans="1:6" ht="15.75" customHeight="1" x14ac:dyDescent="0.25">
      <c r="A1896" s="222">
        <v>39446</v>
      </c>
      <c r="B1896" s="222" t="s">
        <v>26727</v>
      </c>
      <c r="C1896" s="222" t="s">
        <v>24831</v>
      </c>
      <c r="D1896" s="223">
        <v>133.1</v>
      </c>
      <c r="E1896" s="217"/>
      <c r="F1896" s="217"/>
    </row>
    <row r="1897" spans="1:6" ht="15.75" customHeight="1" x14ac:dyDescent="0.25">
      <c r="A1897" s="222">
        <v>39447</v>
      </c>
      <c r="B1897" s="222" t="s">
        <v>26728</v>
      </c>
      <c r="C1897" s="222" t="s">
        <v>24831</v>
      </c>
      <c r="D1897" s="223">
        <v>142.34</v>
      </c>
      <c r="E1897" s="217"/>
      <c r="F1897" s="217"/>
    </row>
    <row r="1898" spans="1:6" ht="15.75" customHeight="1" x14ac:dyDescent="0.25">
      <c r="A1898" s="222">
        <v>39448</v>
      </c>
      <c r="B1898" s="222" t="s">
        <v>26729</v>
      </c>
      <c r="C1898" s="222" t="s">
        <v>24831</v>
      </c>
      <c r="D1898" s="223">
        <v>242.71</v>
      </c>
      <c r="E1898" s="217"/>
      <c r="F1898" s="217"/>
    </row>
    <row r="1899" spans="1:6" ht="15.75" customHeight="1" x14ac:dyDescent="0.25">
      <c r="A1899" s="222">
        <v>39450</v>
      </c>
      <c r="B1899" s="222" t="s">
        <v>26730</v>
      </c>
      <c r="C1899" s="222" t="s">
        <v>24831</v>
      </c>
      <c r="D1899" s="223">
        <v>148.08000000000001</v>
      </c>
      <c r="E1899" s="217"/>
      <c r="F1899" s="217"/>
    </row>
    <row r="1900" spans="1:6" ht="15.75" customHeight="1" x14ac:dyDescent="0.25">
      <c r="A1900" s="222">
        <v>39451</v>
      </c>
      <c r="B1900" s="222" t="s">
        <v>26731</v>
      </c>
      <c r="C1900" s="222" t="s">
        <v>24831</v>
      </c>
      <c r="D1900" s="223">
        <v>161.51</v>
      </c>
      <c r="E1900" s="217"/>
      <c r="F1900" s="217"/>
    </row>
    <row r="1901" spans="1:6" ht="15.75" customHeight="1" x14ac:dyDescent="0.25">
      <c r="A1901" s="222">
        <v>39452</v>
      </c>
      <c r="B1901" s="222" t="s">
        <v>26732</v>
      </c>
      <c r="C1901" s="222" t="s">
        <v>24831</v>
      </c>
      <c r="D1901" s="223">
        <v>162.47999999999999</v>
      </c>
      <c r="E1901" s="217"/>
      <c r="F1901" s="217"/>
    </row>
    <row r="1902" spans="1:6" ht="15.75" customHeight="1" x14ac:dyDescent="0.25">
      <c r="A1902" s="222">
        <v>39523</v>
      </c>
      <c r="B1902" s="222" t="s">
        <v>26733</v>
      </c>
      <c r="C1902" s="222" t="s">
        <v>24831</v>
      </c>
      <c r="D1902" s="223">
        <v>271.89999999999998</v>
      </c>
      <c r="E1902" s="217"/>
      <c r="F1902" s="217"/>
    </row>
    <row r="1903" spans="1:6" ht="15.75" customHeight="1" x14ac:dyDescent="0.25">
      <c r="A1903" s="222">
        <v>39449</v>
      </c>
      <c r="B1903" s="222" t="s">
        <v>26734</v>
      </c>
      <c r="C1903" s="222" t="s">
        <v>24831</v>
      </c>
      <c r="D1903" s="223">
        <v>301.11</v>
      </c>
      <c r="E1903" s="217"/>
      <c r="F1903" s="217"/>
    </row>
    <row r="1904" spans="1:6" ht="15.75" customHeight="1" x14ac:dyDescent="0.25">
      <c r="A1904" s="222">
        <v>39455</v>
      </c>
      <c r="B1904" s="222" t="s">
        <v>26735</v>
      </c>
      <c r="C1904" s="222" t="s">
        <v>24831</v>
      </c>
      <c r="D1904" s="223">
        <v>149</v>
      </c>
      <c r="E1904" s="217"/>
      <c r="F1904" s="217"/>
    </row>
    <row r="1905" spans="1:6" ht="15.75" customHeight="1" x14ac:dyDescent="0.25">
      <c r="A1905" s="222">
        <v>39456</v>
      </c>
      <c r="B1905" s="222" t="s">
        <v>26736</v>
      </c>
      <c r="C1905" s="222" t="s">
        <v>24831</v>
      </c>
      <c r="D1905" s="223">
        <v>149.11000000000001</v>
      </c>
      <c r="E1905" s="217"/>
      <c r="F1905" s="217"/>
    </row>
    <row r="1906" spans="1:6" ht="15.75" customHeight="1" x14ac:dyDescent="0.25">
      <c r="A1906" s="222">
        <v>39457</v>
      </c>
      <c r="B1906" s="222" t="s">
        <v>26737</v>
      </c>
      <c r="C1906" s="222" t="s">
        <v>24831</v>
      </c>
      <c r="D1906" s="223">
        <v>162.55000000000001</v>
      </c>
      <c r="E1906" s="217"/>
      <c r="F1906" s="217"/>
    </row>
    <row r="1907" spans="1:6" ht="15.75" customHeight="1" x14ac:dyDescent="0.25">
      <c r="A1907" s="222">
        <v>39458</v>
      </c>
      <c r="B1907" s="222" t="s">
        <v>26738</v>
      </c>
      <c r="C1907" s="222" t="s">
        <v>24831</v>
      </c>
      <c r="D1907" s="223">
        <v>303.33</v>
      </c>
      <c r="E1907" s="217"/>
      <c r="F1907" s="217"/>
    </row>
    <row r="1908" spans="1:6" ht="15.75" customHeight="1" x14ac:dyDescent="0.25">
      <c r="A1908" s="222">
        <v>39464</v>
      </c>
      <c r="B1908" s="222" t="s">
        <v>26739</v>
      </c>
      <c r="C1908" s="222" t="s">
        <v>24831</v>
      </c>
      <c r="D1908" s="223">
        <v>487.78</v>
      </c>
      <c r="E1908" s="217"/>
      <c r="F1908" s="217"/>
    </row>
    <row r="1909" spans="1:6" ht="15.75" customHeight="1" x14ac:dyDescent="0.25">
      <c r="A1909" s="222">
        <v>39460</v>
      </c>
      <c r="B1909" s="222" t="s">
        <v>26740</v>
      </c>
      <c r="C1909" s="222" t="s">
        <v>24831</v>
      </c>
      <c r="D1909" s="223">
        <v>185</v>
      </c>
      <c r="E1909" s="217"/>
      <c r="F1909" s="217"/>
    </row>
    <row r="1910" spans="1:6" ht="15.75" customHeight="1" x14ac:dyDescent="0.25">
      <c r="A1910" s="222">
        <v>39461</v>
      </c>
      <c r="B1910" s="222" t="s">
        <v>26741</v>
      </c>
      <c r="C1910" s="222" t="s">
        <v>24831</v>
      </c>
      <c r="D1910" s="223">
        <v>216.78</v>
      </c>
      <c r="E1910" s="217"/>
      <c r="F1910" s="217"/>
    </row>
    <row r="1911" spans="1:6" ht="15.75" customHeight="1" x14ac:dyDescent="0.25">
      <c r="A1911" s="222">
        <v>39462</v>
      </c>
      <c r="B1911" s="222" t="s">
        <v>26742</v>
      </c>
      <c r="C1911" s="222" t="s">
        <v>24831</v>
      </c>
      <c r="D1911" s="223">
        <v>208.92</v>
      </c>
      <c r="E1911" s="217"/>
      <c r="F1911" s="217"/>
    </row>
    <row r="1912" spans="1:6" ht="15.75" customHeight="1" x14ac:dyDescent="0.25">
      <c r="A1912" s="222">
        <v>39463</v>
      </c>
      <c r="B1912" s="222" t="s">
        <v>26743</v>
      </c>
      <c r="C1912" s="222" t="s">
        <v>24831</v>
      </c>
      <c r="D1912" s="223">
        <v>484</v>
      </c>
      <c r="E1912" s="217"/>
      <c r="F1912" s="217"/>
    </row>
    <row r="1913" spans="1:6" ht="15.75" customHeight="1" x14ac:dyDescent="0.25">
      <c r="A1913" s="222">
        <v>26039</v>
      </c>
      <c r="B1913" s="222" t="s">
        <v>26744</v>
      </c>
      <c r="C1913" s="222" t="s">
        <v>24831</v>
      </c>
      <c r="D1913" s="223">
        <v>249588.52</v>
      </c>
      <c r="E1913" s="217"/>
      <c r="F1913" s="217"/>
    </row>
    <row r="1914" spans="1:6" ht="15.75" customHeight="1" x14ac:dyDescent="0.25">
      <c r="A1914" s="222">
        <v>2401</v>
      </c>
      <c r="B1914" s="222" t="s">
        <v>26745</v>
      </c>
      <c r="C1914" s="222" t="s">
        <v>24831</v>
      </c>
      <c r="D1914" s="223">
        <v>57408.12</v>
      </c>
      <c r="E1914" s="217"/>
      <c r="F1914" s="217"/>
    </row>
    <row r="1915" spans="1:6" ht="15.75" customHeight="1" x14ac:dyDescent="0.25">
      <c r="A1915" s="222">
        <v>38870</v>
      </c>
      <c r="B1915" s="222" t="s">
        <v>26746</v>
      </c>
      <c r="C1915" s="222" t="s">
        <v>24831</v>
      </c>
      <c r="D1915" s="223">
        <v>47.97</v>
      </c>
      <c r="E1915" s="217"/>
      <c r="F1915" s="217"/>
    </row>
    <row r="1916" spans="1:6" ht="15.75" customHeight="1" x14ac:dyDescent="0.25">
      <c r="A1916" s="222">
        <v>38869</v>
      </c>
      <c r="B1916" s="222" t="s">
        <v>26747</v>
      </c>
      <c r="C1916" s="222" t="s">
        <v>24831</v>
      </c>
      <c r="D1916" s="223">
        <v>42.31</v>
      </c>
      <c r="E1916" s="217"/>
      <c r="F1916" s="217"/>
    </row>
    <row r="1917" spans="1:6" ht="15.75" customHeight="1" x14ac:dyDescent="0.25">
      <c r="A1917" s="222">
        <v>38872</v>
      </c>
      <c r="B1917" s="222" t="s">
        <v>26748</v>
      </c>
      <c r="C1917" s="222" t="s">
        <v>24831</v>
      </c>
      <c r="D1917" s="223">
        <v>65.52</v>
      </c>
      <c r="E1917" s="217"/>
      <c r="F1917" s="217"/>
    </row>
    <row r="1918" spans="1:6" ht="15.75" customHeight="1" x14ac:dyDescent="0.25">
      <c r="A1918" s="222">
        <v>38871</v>
      </c>
      <c r="B1918" s="222" t="s">
        <v>26749</v>
      </c>
      <c r="C1918" s="222" t="s">
        <v>24831</v>
      </c>
      <c r="D1918" s="223">
        <v>52.7</v>
      </c>
      <c r="E1918" s="217"/>
      <c r="F1918" s="217"/>
    </row>
    <row r="1919" spans="1:6" ht="15.75" customHeight="1" x14ac:dyDescent="0.25">
      <c r="A1919" s="222">
        <v>39283</v>
      </c>
      <c r="B1919" s="222" t="s">
        <v>26750</v>
      </c>
      <c r="C1919" s="222" t="s">
        <v>24831</v>
      </c>
      <c r="D1919" s="223">
        <v>164.16</v>
      </c>
      <c r="E1919" s="217"/>
      <c r="F1919" s="217"/>
    </row>
    <row r="1920" spans="1:6" ht="15.75" customHeight="1" x14ac:dyDescent="0.25">
      <c r="A1920" s="222">
        <v>39284</v>
      </c>
      <c r="B1920" s="222" t="s">
        <v>26751</v>
      </c>
      <c r="C1920" s="222" t="s">
        <v>24831</v>
      </c>
      <c r="D1920" s="223">
        <v>177.89</v>
      </c>
      <c r="E1920" s="217"/>
      <c r="F1920" s="217"/>
    </row>
    <row r="1921" spans="1:6" ht="15.75" customHeight="1" x14ac:dyDescent="0.25">
      <c r="A1921" s="222">
        <v>39285</v>
      </c>
      <c r="B1921" s="222" t="s">
        <v>26752</v>
      </c>
      <c r="C1921" s="222" t="s">
        <v>24831</v>
      </c>
      <c r="D1921" s="223">
        <v>180.46</v>
      </c>
      <c r="E1921" s="217"/>
      <c r="F1921" s="217"/>
    </row>
    <row r="1922" spans="1:6" ht="15.75" customHeight="1" x14ac:dyDescent="0.25">
      <c r="A1922" s="222">
        <v>39286</v>
      </c>
      <c r="B1922" s="222" t="s">
        <v>26753</v>
      </c>
      <c r="C1922" s="222" t="s">
        <v>24831</v>
      </c>
      <c r="D1922" s="223">
        <v>176.52</v>
      </c>
      <c r="E1922" s="217"/>
      <c r="F1922" s="217"/>
    </row>
    <row r="1923" spans="1:6" ht="15.75" customHeight="1" x14ac:dyDescent="0.25">
      <c r="A1923" s="222">
        <v>39287</v>
      </c>
      <c r="B1923" s="222" t="s">
        <v>26754</v>
      </c>
      <c r="C1923" s="222" t="s">
        <v>24831</v>
      </c>
      <c r="D1923" s="223">
        <v>207.27</v>
      </c>
      <c r="E1923" s="217"/>
      <c r="F1923" s="217"/>
    </row>
    <row r="1924" spans="1:6" ht="15.75" customHeight="1" x14ac:dyDescent="0.25">
      <c r="A1924" s="222">
        <v>39288</v>
      </c>
      <c r="B1924" s="222" t="s">
        <v>26755</v>
      </c>
      <c r="C1924" s="222" t="s">
        <v>24831</v>
      </c>
      <c r="D1924" s="223">
        <v>221.21</v>
      </c>
      <c r="E1924" s="217"/>
      <c r="F1924" s="217"/>
    </row>
    <row r="1925" spans="1:6" ht="15.75" customHeight="1" x14ac:dyDescent="0.25">
      <c r="A1925" s="222">
        <v>2414</v>
      </c>
      <c r="B1925" s="222" t="s">
        <v>26756</v>
      </c>
      <c r="C1925" s="222" t="s">
        <v>24829</v>
      </c>
      <c r="D1925" s="223">
        <v>102.13</v>
      </c>
      <c r="E1925" s="217"/>
      <c r="F1925" s="217"/>
    </row>
    <row r="1926" spans="1:6" ht="15.75" customHeight="1" x14ac:dyDescent="0.25">
      <c r="A1926" s="222">
        <v>2413</v>
      </c>
      <c r="B1926" s="222" t="s">
        <v>26757</v>
      </c>
      <c r="C1926" s="222" t="s">
        <v>24829</v>
      </c>
      <c r="D1926" s="223">
        <v>98.25</v>
      </c>
      <c r="E1926" s="217"/>
      <c r="F1926" s="217"/>
    </row>
    <row r="1927" spans="1:6" ht="15.75" customHeight="1" x14ac:dyDescent="0.25">
      <c r="A1927" s="222">
        <v>2405</v>
      </c>
      <c r="B1927" s="222" t="s">
        <v>26758</v>
      </c>
      <c r="C1927" s="222" t="s">
        <v>24829</v>
      </c>
      <c r="D1927" s="223">
        <v>114.36</v>
      </c>
      <c r="E1927" s="217"/>
      <c r="F1927" s="217"/>
    </row>
    <row r="1928" spans="1:6" ht="15.75" customHeight="1" x14ac:dyDescent="0.25">
      <c r="A1928" s="222">
        <v>13361</v>
      </c>
      <c r="B1928" s="222" t="s">
        <v>26759</v>
      </c>
      <c r="C1928" s="222" t="s">
        <v>24829</v>
      </c>
      <c r="D1928" s="223">
        <v>95.67</v>
      </c>
      <c r="E1928" s="217"/>
      <c r="F1928" s="217"/>
    </row>
    <row r="1929" spans="1:6" ht="15.75" customHeight="1" x14ac:dyDescent="0.25">
      <c r="A1929" s="222">
        <v>11987</v>
      </c>
      <c r="B1929" s="222" t="s">
        <v>26760</v>
      </c>
      <c r="C1929" s="222" t="s">
        <v>24829</v>
      </c>
      <c r="D1929" s="223">
        <v>255.98</v>
      </c>
      <c r="E1929" s="217"/>
      <c r="F1929" s="217"/>
    </row>
    <row r="1930" spans="1:6" ht="15.75" customHeight="1" x14ac:dyDescent="0.25">
      <c r="A1930" s="222">
        <v>2416</v>
      </c>
      <c r="B1930" s="222" t="s">
        <v>26761</v>
      </c>
      <c r="C1930" s="222" t="s">
        <v>24829</v>
      </c>
      <c r="D1930" s="223">
        <v>113.25</v>
      </c>
      <c r="E1930" s="217"/>
      <c r="F1930" s="217"/>
    </row>
    <row r="1931" spans="1:6" ht="15.75" customHeight="1" x14ac:dyDescent="0.25">
      <c r="A1931" s="222">
        <v>2412</v>
      </c>
      <c r="B1931" s="222" t="s">
        <v>26762</v>
      </c>
      <c r="C1931" s="222" t="s">
        <v>24829</v>
      </c>
      <c r="D1931" s="223">
        <v>109.37</v>
      </c>
      <c r="E1931" s="217"/>
      <c r="F1931" s="217"/>
    </row>
    <row r="1932" spans="1:6" ht="15.75" customHeight="1" x14ac:dyDescent="0.25">
      <c r="A1932" s="222">
        <v>2411</v>
      </c>
      <c r="B1932" s="222" t="s">
        <v>26763</v>
      </c>
      <c r="C1932" s="222" t="s">
        <v>24829</v>
      </c>
      <c r="D1932" s="223">
        <v>95.67</v>
      </c>
      <c r="E1932" s="217"/>
      <c r="F1932" s="217"/>
    </row>
    <row r="1933" spans="1:6" ht="15.75" customHeight="1" x14ac:dyDescent="0.25">
      <c r="A1933" s="222">
        <v>2406</v>
      </c>
      <c r="B1933" s="222" t="s">
        <v>26764</v>
      </c>
      <c r="C1933" s="222" t="s">
        <v>24829</v>
      </c>
      <c r="D1933" s="223">
        <v>93.08</v>
      </c>
      <c r="E1933" s="217"/>
      <c r="F1933" s="217"/>
    </row>
    <row r="1934" spans="1:6" ht="15.75" customHeight="1" x14ac:dyDescent="0.25">
      <c r="A1934" s="222">
        <v>10571</v>
      </c>
      <c r="B1934" s="222" t="s">
        <v>26765</v>
      </c>
      <c r="C1934" s="222" t="s">
        <v>24829</v>
      </c>
      <c r="D1934" s="223">
        <v>227.54</v>
      </c>
      <c r="E1934" s="217"/>
      <c r="F1934" s="217"/>
    </row>
    <row r="1935" spans="1:6" ht="15.75" customHeight="1" x14ac:dyDescent="0.25">
      <c r="A1935" s="222">
        <v>11985</v>
      </c>
      <c r="B1935" s="222" t="s">
        <v>26766</v>
      </c>
      <c r="C1935" s="222" t="s">
        <v>24829</v>
      </c>
      <c r="D1935" s="224">
        <v>219.78</v>
      </c>
      <c r="E1935" s="217"/>
      <c r="F1935" s="217"/>
    </row>
    <row r="1936" spans="1:6" ht="15.75" customHeight="1" x14ac:dyDescent="0.25">
      <c r="A1936" s="222">
        <v>2410</v>
      </c>
      <c r="B1936" s="222" t="s">
        <v>26767</v>
      </c>
      <c r="C1936" s="222" t="s">
        <v>24829</v>
      </c>
      <c r="D1936" s="224">
        <v>96.96</v>
      </c>
      <c r="E1936" s="217"/>
      <c r="F1936" s="217"/>
    </row>
    <row r="1937" spans="1:6" ht="15.75" customHeight="1" x14ac:dyDescent="0.25">
      <c r="A1937" s="222">
        <v>2417</v>
      </c>
      <c r="B1937" s="222" t="s">
        <v>26768</v>
      </c>
      <c r="C1937" s="222" t="s">
        <v>24829</v>
      </c>
      <c r="D1937" s="223">
        <v>103.42</v>
      </c>
      <c r="E1937" s="217"/>
      <c r="F1937" s="217"/>
    </row>
    <row r="1938" spans="1:6" ht="15.75" customHeight="1" x14ac:dyDescent="0.25">
      <c r="A1938" s="222">
        <v>2415</v>
      </c>
      <c r="B1938" s="222" t="s">
        <v>26769</v>
      </c>
      <c r="C1938" s="222" t="s">
        <v>24829</v>
      </c>
      <c r="D1938" s="223">
        <v>82.74</v>
      </c>
      <c r="E1938" s="217"/>
      <c r="F1938" s="217"/>
    </row>
    <row r="1939" spans="1:6" ht="15.75" customHeight="1" x14ac:dyDescent="0.25">
      <c r="A1939" s="222">
        <v>13360</v>
      </c>
      <c r="B1939" s="222" t="s">
        <v>26770</v>
      </c>
      <c r="C1939" s="222" t="s">
        <v>24829</v>
      </c>
      <c r="D1939" s="223">
        <v>82.74</v>
      </c>
      <c r="E1939" s="217"/>
      <c r="F1939" s="217"/>
    </row>
    <row r="1940" spans="1:6" ht="15.75" customHeight="1" x14ac:dyDescent="0.25">
      <c r="A1940" s="222">
        <v>11983</v>
      </c>
      <c r="B1940" s="222" t="s">
        <v>26771</v>
      </c>
      <c r="C1940" s="222" t="s">
        <v>24829</v>
      </c>
      <c r="D1940" s="223">
        <v>201.68</v>
      </c>
      <c r="E1940" s="217"/>
      <c r="F1940" s="217"/>
    </row>
    <row r="1941" spans="1:6" ht="15.75" customHeight="1" x14ac:dyDescent="0.25">
      <c r="A1941" s="222">
        <v>11986</v>
      </c>
      <c r="B1941" s="222" t="s">
        <v>26772</v>
      </c>
      <c r="C1941" s="222" t="s">
        <v>24829</v>
      </c>
      <c r="D1941" s="223">
        <v>245.64</v>
      </c>
      <c r="E1941" s="217"/>
      <c r="F1941" s="217"/>
    </row>
    <row r="1942" spans="1:6" ht="15.75" customHeight="1" x14ac:dyDescent="0.25">
      <c r="A1942" s="222">
        <v>25976</v>
      </c>
      <c r="B1942" s="222" t="s">
        <v>26773</v>
      </c>
      <c r="C1942" s="222" t="s">
        <v>24829</v>
      </c>
      <c r="D1942" s="223">
        <v>468.42</v>
      </c>
      <c r="E1942" s="217"/>
      <c r="F1942" s="217"/>
    </row>
    <row r="1943" spans="1:6" ht="15.75" customHeight="1" x14ac:dyDescent="0.25">
      <c r="A1943" s="222">
        <v>10629</v>
      </c>
      <c r="B1943" s="222" t="s">
        <v>26774</v>
      </c>
      <c r="C1943" s="222" t="s">
        <v>24829</v>
      </c>
      <c r="D1943" s="223">
        <v>518.26</v>
      </c>
      <c r="E1943" s="217"/>
      <c r="F1943" s="217"/>
    </row>
    <row r="1944" spans="1:6" ht="15.75" customHeight="1" x14ac:dyDescent="0.25">
      <c r="A1944" s="222">
        <v>10698</v>
      </c>
      <c r="B1944" s="222" t="s">
        <v>26775</v>
      </c>
      <c r="C1944" s="222" t="s">
        <v>24829</v>
      </c>
      <c r="D1944" s="223">
        <v>158.78</v>
      </c>
      <c r="E1944" s="217"/>
      <c r="F1944" s="217"/>
    </row>
    <row r="1945" spans="1:6" ht="15.75" customHeight="1" x14ac:dyDescent="0.25">
      <c r="A1945" s="222">
        <v>40521</v>
      </c>
      <c r="B1945" s="222" t="s">
        <v>26776</v>
      </c>
      <c r="C1945" s="222" t="s">
        <v>24831</v>
      </c>
      <c r="D1945" s="223">
        <v>111170.11</v>
      </c>
      <c r="E1945" s="217"/>
      <c r="F1945" s="217"/>
    </row>
    <row r="1946" spans="1:6" ht="15.75" customHeight="1" x14ac:dyDescent="0.25">
      <c r="A1946" s="222">
        <v>2432</v>
      </c>
      <c r="B1946" s="222" t="s">
        <v>26777</v>
      </c>
      <c r="C1946" s="222" t="s">
        <v>24831</v>
      </c>
      <c r="D1946" s="223">
        <v>12.22</v>
      </c>
      <c r="E1946" s="217"/>
      <c r="F1946" s="217"/>
    </row>
    <row r="1947" spans="1:6" ht="15.75" customHeight="1" x14ac:dyDescent="0.25">
      <c r="A1947" s="222">
        <v>2433</v>
      </c>
      <c r="B1947" s="222" t="s">
        <v>26778</v>
      </c>
      <c r="C1947" s="222" t="s">
        <v>24831</v>
      </c>
      <c r="D1947" s="223">
        <v>4.1399999999999997</v>
      </c>
      <c r="E1947" s="217"/>
      <c r="F1947" s="217"/>
    </row>
    <row r="1948" spans="1:6" ht="15.75" customHeight="1" x14ac:dyDescent="0.25">
      <c r="A1948" s="222">
        <v>2420</v>
      </c>
      <c r="B1948" s="222" t="s">
        <v>26779</v>
      </c>
      <c r="C1948" s="222" t="s">
        <v>24831</v>
      </c>
      <c r="D1948" s="223">
        <v>7.11</v>
      </c>
      <c r="E1948" s="217"/>
      <c r="F1948" s="217"/>
    </row>
    <row r="1949" spans="1:6" ht="15.75" customHeight="1" x14ac:dyDescent="0.25">
      <c r="A1949" s="222">
        <v>11447</v>
      </c>
      <c r="B1949" s="222" t="s">
        <v>26780</v>
      </c>
      <c r="C1949" s="222" t="s">
        <v>24831</v>
      </c>
      <c r="D1949" s="223">
        <v>14.05</v>
      </c>
      <c r="E1949" s="217"/>
      <c r="F1949" s="217"/>
    </row>
    <row r="1950" spans="1:6" ht="15.75" customHeight="1" x14ac:dyDescent="0.25">
      <c r="A1950" s="222">
        <v>11451</v>
      </c>
      <c r="B1950" s="222" t="s">
        <v>26781</v>
      </c>
      <c r="C1950" s="222" t="s">
        <v>24831</v>
      </c>
      <c r="D1950" s="223">
        <v>37.67</v>
      </c>
      <c r="E1950" s="217"/>
      <c r="F1950" s="217"/>
    </row>
    <row r="1951" spans="1:6" ht="15.75" customHeight="1" x14ac:dyDescent="0.25">
      <c r="A1951" s="222">
        <v>11116</v>
      </c>
      <c r="B1951" s="222" t="s">
        <v>26782</v>
      </c>
      <c r="C1951" s="222" t="s">
        <v>24831</v>
      </c>
      <c r="D1951" s="223">
        <v>496.91</v>
      </c>
      <c r="E1951" s="217"/>
      <c r="F1951" s="217"/>
    </row>
    <row r="1952" spans="1:6" ht="15.75" customHeight="1" x14ac:dyDescent="0.25">
      <c r="A1952" s="222">
        <v>38411</v>
      </c>
      <c r="B1952" s="222" t="s">
        <v>26783</v>
      </c>
      <c r="C1952" s="222" t="s">
        <v>24831</v>
      </c>
      <c r="D1952" s="223">
        <v>1490.89</v>
      </c>
      <c r="E1952" s="217"/>
      <c r="F1952" s="217"/>
    </row>
    <row r="1953" spans="1:6" ht="15.75" customHeight="1" x14ac:dyDescent="0.25">
      <c r="A1953" s="222">
        <v>1370</v>
      </c>
      <c r="B1953" s="222" t="s">
        <v>26784</v>
      </c>
      <c r="C1953" s="222" t="s">
        <v>24831</v>
      </c>
      <c r="D1953" s="223">
        <v>82.1</v>
      </c>
      <c r="E1953" s="217"/>
      <c r="F1953" s="217"/>
    </row>
    <row r="1954" spans="1:6" ht="15.75" customHeight="1" x14ac:dyDescent="0.25">
      <c r="A1954" s="222">
        <v>38189</v>
      </c>
      <c r="B1954" s="222" t="s">
        <v>26785</v>
      </c>
      <c r="C1954" s="222" t="s">
        <v>24831</v>
      </c>
      <c r="D1954" s="223">
        <v>201.23</v>
      </c>
      <c r="E1954" s="217"/>
      <c r="F1954" s="217"/>
    </row>
    <row r="1955" spans="1:6" ht="15.75" customHeight="1" x14ac:dyDescent="0.25">
      <c r="A1955" s="222">
        <v>38190</v>
      </c>
      <c r="B1955" s="222" t="s">
        <v>26786</v>
      </c>
      <c r="C1955" s="222" t="s">
        <v>24831</v>
      </c>
      <c r="D1955" s="223">
        <v>452.51</v>
      </c>
      <c r="E1955" s="217"/>
      <c r="F1955" s="217"/>
    </row>
    <row r="1956" spans="1:6" ht="15.75" customHeight="1" x14ac:dyDescent="0.25">
      <c r="A1956" s="222">
        <v>36516</v>
      </c>
      <c r="B1956" s="222" t="s">
        <v>26787</v>
      </c>
      <c r="C1956" s="222" t="s">
        <v>24831</v>
      </c>
      <c r="D1956" s="223">
        <v>90294.37</v>
      </c>
      <c r="E1956" s="217"/>
      <c r="F1956" s="217"/>
    </row>
    <row r="1957" spans="1:6" ht="15.75" customHeight="1" x14ac:dyDescent="0.25">
      <c r="A1957" s="222">
        <v>34777</v>
      </c>
      <c r="B1957" s="222" t="s">
        <v>26788</v>
      </c>
      <c r="C1957" s="222" t="s">
        <v>24831</v>
      </c>
      <c r="D1957" s="223">
        <v>3.39</v>
      </c>
      <c r="E1957" s="217"/>
      <c r="F1957" s="217"/>
    </row>
    <row r="1958" spans="1:6" ht="15.75" customHeight="1" x14ac:dyDescent="0.25">
      <c r="A1958" s="222">
        <v>7272</v>
      </c>
      <c r="B1958" s="222" t="s">
        <v>26789</v>
      </c>
      <c r="C1958" s="222" t="s">
        <v>24831</v>
      </c>
      <c r="D1958" s="223">
        <v>2.85</v>
      </c>
      <c r="E1958" s="217"/>
      <c r="F1958" s="217"/>
    </row>
    <row r="1959" spans="1:6" ht="15.75" customHeight="1" x14ac:dyDescent="0.25">
      <c r="A1959" s="222">
        <v>10605</v>
      </c>
      <c r="B1959" s="222" t="s">
        <v>26790</v>
      </c>
      <c r="C1959" s="222" t="s">
        <v>24831</v>
      </c>
      <c r="D1959" s="223">
        <v>3.38</v>
      </c>
      <c r="E1959" s="217"/>
      <c r="F1959" s="217"/>
    </row>
    <row r="1960" spans="1:6" ht="15.75" customHeight="1" x14ac:dyDescent="0.25">
      <c r="A1960" s="222">
        <v>10604</v>
      </c>
      <c r="B1960" s="222" t="s">
        <v>26791</v>
      </c>
      <c r="C1960" s="222" t="s">
        <v>24831</v>
      </c>
      <c r="D1960" s="223">
        <v>7.87</v>
      </c>
      <c r="E1960" s="217"/>
      <c r="F1960" s="217"/>
    </row>
    <row r="1961" spans="1:6" ht="15.75" customHeight="1" x14ac:dyDescent="0.25">
      <c r="A1961" s="222">
        <v>672</v>
      </c>
      <c r="B1961" s="222" t="s">
        <v>26792</v>
      </c>
      <c r="C1961" s="222" t="s">
        <v>24831</v>
      </c>
      <c r="D1961" s="223">
        <v>10.83</v>
      </c>
      <c r="E1961" s="217"/>
      <c r="F1961" s="217"/>
    </row>
    <row r="1962" spans="1:6" ht="15.75" customHeight="1" x14ac:dyDescent="0.25">
      <c r="A1962" s="222">
        <v>668</v>
      </c>
      <c r="B1962" s="222" t="s">
        <v>26793</v>
      </c>
      <c r="C1962" s="222" t="s">
        <v>24831</v>
      </c>
      <c r="D1962" s="223">
        <v>13.07</v>
      </c>
      <c r="E1962" s="217"/>
      <c r="F1962" s="217"/>
    </row>
    <row r="1963" spans="1:6" ht="15.75" customHeight="1" x14ac:dyDescent="0.25">
      <c r="A1963" s="222">
        <v>10578</v>
      </c>
      <c r="B1963" s="222" t="s">
        <v>26794</v>
      </c>
      <c r="C1963" s="222" t="s">
        <v>24831</v>
      </c>
      <c r="D1963" s="223">
        <v>15.22</v>
      </c>
      <c r="E1963" s="217"/>
      <c r="F1963" s="217"/>
    </row>
    <row r="1964" spans="1:6" ht="15.75" customHeight="1" x14ac:dyDescent="0.25">
      <c r="A1964" s="222">
        <v>666</v>
      </c>
      <c r="B1964" s="222" t="s">
        <v>26795</v>
      </c>
      <c r="C1964" s="222" t="s">
        <v>24831</v>
      </c>
      <c r="D1964" s="223">
        <v>16.93</v>
      </c>
      <c r="E1964" s="217"/>
      <c r="F1964" s="217"/>
    </row>
    <row r="1965" spans="1:6" ht="15.75" customHeight="1" x14ac:dyDescent="0.25">
      <c r="A1965" s="222">
        <v>665</v>
      </c>
      <c r="B1965" s="222" t="s">
        <v>26796</v>
      </c>
      <c r="C1965" s="222" t="s">
        <v>24831</v>
      </c>
      <c r="D1965" s="223">
        <v>22.64</v>
      </c>
      <c r="E1965" s="217"/>
      <c r="F1965" s="217"/>
    </row>
    <row r="1966" spans="1:6" ht="15.75" customHeight="1" x14ac:dyDescent="0.25">
      <c r="A1966" s="222">
        <v>10577</v>
      </c>
      <c r="B1966" s="222" t="s">
        <v>26797</v>
      </c>
      <c r="C1966" s="222" t="s">
        <v>24831</v>
      </c>
      <c r="D1966" s="223">
        <v>20.079999999999998</v>
      </c>
      <c r="E1966" s="217"/>
      <c r="F1966" s="217"/>
    </row>
    <row r="1967" spans="1:6" ht="15.75" customHeight="1" x14ac:dyDescent="0.25">
      <c r="A1967" s="222">
        <v>10583</v>
      </c>
      <c r="B1967" s="222" t="s">
        <v>26798</v>
      </c>
      <c r="C1967" s="222" t="s">
        <v>24831</v>
      </c>
      <c r="D1967" s="224">
        <v>10.43</v>
      </c>
      <c r="E1967" s="217"/>
      <c r="F1967" s="217"/>
    </row>
    <row r="1968" spans="1:6" ht="15.75" customHeight="1" x14ac:dyDescent="0.25">
      <c r="A1968" s="222">
        <v>10579</v>
      </c>
      <c r="B1968" s="222" t="s">
        <v>26799</v>
      </c>
      <c r="C1968" s="222" t="s">
        <v>24831</v>
      </c>
      <c r="D1968" s="223">
        <v>18.190000000000001</v>
      </c>
      <c r="E1968" s="217"/>
      <c r="F1968" s="217"/>
    </row>
    <row r="1969" spans="1:6" ht="15.75" customHeight="1" x14ac:dyDescent="0.25">
      <c r="A1969" s="222">
        <v>10582</v>
      </c>
      <c r="B1969" s="222" t="s">
        <v>26800</v>
      </c>
      <c r="C1969" s="222" t="s">
        <v>24831</v>
      </c>
      <c r="D1969" s="223">
        <v>9.19</v>
      </c>
      <c r="E1969" s="217"/>
      <c r="F1969" s="217"/>
    </row>
    <row r="1970" spans="1:6" ht="15.75" customHeight="1" x14ac:dyDescent="0.25">
      <c r="A1970" s="222">
        <v>2436</v>
      </c>
      <c r="B1970" s="222" t="s">
        <v>313</v>
      </c>
      <c r="C1970" s="222" t="s">
        <v>24839</v>
      </c>
      <c r="D1970" s="223">
        <v>12.9</v>
      </c>
      <c r="E1970" s="217"/>
      <c r="F1970" s="217"/>
    </row>
    <row r="1971" spans="1:6" ht="15.75" customHeight="1" x14ac:dyDescent="0.25">
      <c r="A1971" s="222">
        <v>40918</v>
      </c>
      <c r="B1971" s="222" t="s">
        <v>26801</v>
      </c>
      <c r="C1971" s="222" t="s">
        <v>25027</v>
      </c>
      <c r="D1971" s="223">
        <v>2286.1799999999998</v>
      </c>
      <c r="E1971" s="217"/>
      <c r="F1971" s="217"/>
    </row>
    <row r="1972" spans="1:6" ht="15.75" customHeight="1" x14ac:dyDescent="0.25">
      <c r="A1972" s="222">
        <v>2439</v>
      </c>
      <c r="B1972" s="222" t="s">
        <v>26802</v>
      </c>
      <c r="C1972" s="222" t="s">
        <v>24839</v>
      </c>
      <c r="D1972" s="223">
        <v>12.9</v>
      </c>
      <c r="E1972" s="217"/>
      <c r="F1972" s="217"/>
    </row>
    <row r="1973" spans="1:6" ht="15.75" customHeight="1" x14ac:dyDescent="0.25">
      <c r="A1973" s="222">
        <v>40923</v>
      </c>
      <c r="B1973" s="222" t="s">
        <v>26803</v>
      </c>
      <c r="C1973" s="222" t="s">
        <v>25027</v>
      </c>
      <c r="D1973" s="223">
        <v>2286.1799999999998</v>
      </c>
      <c r="E1973" s="217"/>
      <c r="F1973" s="217"/>
    </row>
    <row r="1974" spans="1:6" ht="15.75" customHeight="1" x14ac:dyDescent="0.25">
      <c r="A1974" s="222">
        <v>10998</v>
      </c>
      <c r="B1974" s="222" t="s">
        <v>26804</v>
      </c>
      <c r="C1974" s="222" t="s">
        <v>24845</v>
      </c>
      <c r="D1974" s="224">
        <v>27.5</v>
      </c>
      <c r="E1974" s="217"/>
      <c r="F1974" s="217"/>
    </row>
    <row r="1975" spans="1:6" ht="15.75" customHeight="1" x14ac:dyDescent="0.25">
      <c r="A1975" s="222">
        <v>11002</v>
      </c>
      <c r="B1975" s="222" t="s">
        <v>26805</v>
      </c>
      <c r="C1975" s="222" t="s">
        <v>24845</v>
      </c>
      <c r="D1975" s="223">
        <v>25.2</v>
      </c>
      <c r="E1975" s="217"/>
      <c r="F1975" s="217"/>
    </row>
    <row r="1976" spans="1:6" ht="15.75" customHeight="1" x14ac:dyDescent="0.25">
      <c r="A1976" s="222">
        <v>10999</v>
      </c>
      <c r="B1976" s="222" t="s">
        <v>26806</v>
      </c>
      <c r="C1976" s="222" t="s">
        <v>24845</v>
      </c>
      <c r="D1976" s="223">
        <v>24.21</v>
      </c>
      <c r="E1976" s="217"/>
      <c r="F1976" s="217"/>
    </row>
    <row r="1977" spans="1:6" ht="15.75" customHeight="1" x14ac:dyDescent="0.25">
      <c r="A1977" s="222">
        <v>10997</v>
      </c>
      <c r="B1977" s="222" t="s">
        <v>26807</v>
      </c>
      <c r="C1977" s="222" t="s">
        <v>24845</v>
      </c>
      <c r="D1977" s="223">
        <v>26.24</v>
      </c>
      <c r="E1977" s="217"/>
      <c r="F1977" s="217"/>
    </row>
    <row r="1978" spans="1:6" ht="15.75" customHeight="1" x14ac:dyDescent="0.25">
      <c r="A1978" s="222">
        <v>2685</v>
      </c>
      <c r="B1978" s="222" t="s">
        <v>26808</v>
      </c>
      <c r="C1978" s="222" t="s">
        <v>24850</v>
      </c>
      <c r="D1978" s="224">
        <v>5.04</v>
      </c>
      <c r="E1978" s="217"/>
      <c r="F1978" s="217"/>
    </row>
    <row r="1979" spans="1:6" ht="15.75" customHeight="1" x14ac:dyDescent="0.25">
      <c r="A1979" s="222">
        <v>2680</v>
      </c>
      <c r="B1979" s="222" t="s">
        <v>26809</v>
      </c>
      <c r="C1979" s="222" t="s">
        <v>24850</v>
      </c>
      <c r="D1979" s="223">
        <v>7.37</v>
      </c>
      <c r="E1979" s="217"/>
      <c r="F1979" s="217"/>
    </row>
    <row r="1980" spans="1:6" ht="15.75" customHeight="1" x14ac:dyDescent="0.25">
      <c r="A1980" s="222">
        <v>2684</v>
      </c>
      <c r="B1980" s="222" t="s">
        <v>26810</v>
      </c>
      <c r="C1980" s="222" t="s">
        <v>24850</v>
      </c>
      <c r="D1980" s="223">
        <v>6.71</v>
      </c>
      <c r="E1980" s="217"/>
      <c r="F1980" s="217"/>
    </row>
    <row r="1981" spans="1:6" ht="15.75" customHeight="1" x14ac:dyDescent="0.25">
      <c r="A1981" s="222">
        <v>2673</v>
      </c>
      <c r="B1981" s="222" t="s">
        <v>26811</v>
      </c>
      <c r="C1981" s="222" t="s">
        <v>24850</v>
      </c>
      <c r="D1981" s="223">
        <v>2.59</v>
      </c>
      <c r="E1981" s="217"/>
      <c r="F1981" s="217"/>
    </row>
    <row r="1982" spans="1:6" ht="15.75" customHeight="1" x14ac:dyDescent="0.25">
      <c r="A1982" s="222">
        <v>2681</v>
      </c>
      <c r="B1982" s="222" t="s">
        <v>26812</v>
      </c>
      <c r="C1982" s="222" t="s">
        <v>24850</v>
      </c>
      <c r="D1982" s="223">
        <v>12.05</v>
      </c>
      <c r="E1982" s="217"/>
      <c r="F1982" s="217"/>
    </row>
    <row r="1983" spans="1:6" ht="15.75" customHeight="1" x14ac:dyDescent="0.25">
      <c r="A1983" s="222">
        <v>2682</v>
      </c>
      <c r="B1983" s="222" t="s">
        <v>26813</v>
      </c>
      <c r="C1983" s="222" t="s">
        <v>24850</v>
      </c>
      <c r="D1983" s="223">
        <v>17.579999999999998</v>
      </c>
      <c r="E1983" s="217"/>
      <c r="F1983" s="217"/>
    </row>
    <row r="1984" spans="1:6" ht="15.75" customHeight="1" x14ac:dyDescent="0.25">
      <c r="A1984" s="222">
        <v>2686</v>
      </c>
      <c r="B1984" s="222" t="s">
        <v>26814</v>
      </c>
      <c r="C1984" s="222" t="s">
        <v>24850</v>
      </c>
      <c r="D1984" s="223">
        <v>22.05</v>
      </c>
      <c r="E1984" s="217"/>
      <c r="F1984" s="217"/>
    </row>
    <row r="1985" spans="1:6" ht="15.75" customHeight="1" x14ac:dyDescent="0.25">
      <c r="A1985" s="222">
        <v>2674</v>
      </c>
      <c r="B1985" s="222" t="s">
        <v>26815</v>
      </c>
      <c r="C1985" s="222" t="s">
        <v>24850</v>
      </c>
      <c r="D1985" s="223">
        <v>3.22</v>
      </c>
      <c r="E1985" s="217"/>
      <c r="F1985" s="217"/>
    </row>
    <row r="1986" spans="1:6" ht="15.75" customHeight="1" x14ac:dyDescent="0.25">
      <c r="A1986" s="222">
        <v>2683</v>
      </c>
      <c r="B1986" s="222" t="s">
        <v>26816</v>
      </c>
      <c r="C1986" s="222" t="s">
        <v>24850</v>
      </c>
      <c r="D1986" s="223">
        <v>34.74</v>
      </c>
      <c r="E1986" s="217"/>
      <c r="F1986" s="217"/>
    </row>
    <row r="1987" spans="1:6" ht="15.75" customHeight="1" x14ac:dyDescent="0.25">
      <c r="A1987" s="222">
        <v>2676</v>
      </c>
      <c r="B1987" s="222" t="s">
        <v>26817</v>
      </c>
      <c r="C1987" s="222" t="s">
        <v>24850</v>
      </c>
      <c r="D1987" s="223">
        <v>1.5</v>
      </c>
      <c r="E1987" s="217"/>
      <c r="F1987" s="217"/>
    </row>
    <row r="1988" spans="1:6" ht="15.75" customHeight="1" x14ac:dyDescent="0.25">
      <c r="A1988" s="222">
        <v>2678</v>
      </c>
      <c r="B1988" s="222" t="s">
        <v>26818</v>
      </c>
      <c r="C1988" s="222" t="s">
        <v>24850</v>
      </c>
      <c r="D1988" s="223">
        <v>1.88</v>
      </c>
      <c r="E1988" s="217"/>
      <c r="F1988" s="217"/>
    </row>
    <row r="1989" spans="1:6" ht="15.75" customHeight="1" x14ac:dyDescent="0.25">
      <c r="A1989" s="222">
        <v>2679</v>
      </c>
      <c r="B1989" s="222" t="s">
        <v>26819</v>
      </c>
      <c r="C1989" s="222" t="s">
        <v>24850</v>
      </c>
      <c r="D1989" s="223">
        <v>2.91</v>
      </c>
      <c r="E1989" s="217"/>
      <c r="F1989" s="217"/>
    </row>
    <row r="1990" spans="1:6" ht="15.75" customHeight="1" x14ac:dyDescent="0.25">
      <c r="A1990" s="222">
        <v>12070</v>
      </c>
      <c r="B1990" s="222" t="s">
        <v>26820</v>
      </c>
      <c r="C1990" s="222" t="s">
        <v>24850</v>
      </c>
      <c r="D1990" s="223">
        <v>4.04</v>
      </c>
      <c r="E1990" s="217"/>
      <c r="F1990" s="217"/>
    </row>
    <row r="1991" spans="1:6" ht="15.75" customHeight="1" x14ac:dyDescent="0.25">
      <c r="A1991" s="222">
        <v>2675</v>
      </c>
      <c r="B1991" s="222" t="s">
        <v>26821</v>
      </c>
      <c r="C1991" s="222" t="s">
        <v>24850</v>
      </c>
      <c r="D1991" s="223">
        <v>5.26</v>
      </c>
      <c r="E1991" s="217"/>
      <c r="F1991" s="217"/>
    </row>
    <row r="1992" spans="1:6" ht="15.75" customHeight="1" x14ac:dyDescent="0.25">
      <c r="A1992" s="222">
        <v>12067</v>
      </c>
      <c r="B1992" s="222" t="s">
        <v>26822</v>
      </c>
      <c r="C1992" s="222" t="s">
        <v>24850</v>
      </c>
      <c r="D1992" s="223">
        <v>7.14</v>
      </c>
      <c r="E1992" s="217"/>
      <c r="F1992" s="217"/>
    </row>
    <row r="1993" spans="1:6" ht="15.75" customHeight="1" x14ac:dyDescent="0.25">
      <c r="A1993" s="222">
        <v>40401</v>
      </c>
      <c r="B1993" s="222" t="s">
        <v>26823</v>
      </c>
      <c r="C1993" s="222" t="s">
        <v>24850</v>
      </c>
      <c r="D1993" s="224">
        <v>1.98</v>
      </c>
      <c r="E1993" s="217"/>
      <c r="F1993" s="217"/>
    </row>
    <row r="1994" spans="1:6" ht="15.75" customHeight="1" x14ac:dyDescent="0.25">
      <c r="A1994" s="222">
        <v>40402</v>
      </c>
      <c r="B1994" s="222" t="s">
        <v>26824</v>
      </c>
      <c r="C1994" s="222" t="s">
        <v>24850</v>
      </c>
      <c r="D1994" s="223">
        <v>2.54</v>
      </c>
      <c r="E1994" s="217"/>
      <c r="F1994" s="217"/>
    </row>
    <row r="1995" spans="1:6" ht="15.75" customHeight="1" x14ac:dyDescent="0.25">
      <c r="A1995" s="222">
        <v>40400</v>
      </c>
      <c r="B1995" s="222" t="s">
        <v>26825</v>
      </c>
      <c r="C1995" s="222" t="s">
        <v>24850</v>
      </c>
      <c r="D1995" s="224">
        <v>1.34</v>
      </c>
      <c r="E1995" s="217"/>
      <c r="F1995" s="217"/>
    </row>
    <row r="1996" spans="1:6" ht="15.75" customHeight="1" x14ac:dyDescent="0.25">
      <c r="A1996" s="222">
        <v>2504</v>
      </c>
      <c r="B1996" s="222" t="s">
        <v>26826</v>
      </c>
      <c r="C1996" s="222" t="s">
        <v>24850</v>
      </c>
      <c r="D1996" s="223">
        <v>10.66</v>
      </c>
      <c r="E1996" s="217"/>
      <c r="F1996" s="217"/>
    </row>
    <row r="1997" spans="1:6" ht="15.75" customHeight="1" x14ac:dyDescent="0.25">
      <c r="A1997" s="222">
        <v>2501</v>
      </c>
      <c r="B1997" s="222" t="s">
        <v>26827</v>
      </c>
      <c r="C1997" s="222" t="s">
        <v>24850</v>
      </c>
      <c r="D1997" s="223">
        <v>13.98</v>
      </c>
      <c r="E1997" s="217"/>
      <c r="F1997" s="217"/>
    </row>
    <row r="1998" spans="1:6" ht="15.75" customHeight="1" x14ac:dyDescent="0.25">
      <c r="A1998" s="222">
        <v>2502</v>
      </c>
      <c r="B1998" s="222" t="s">
        <v>26828</v>
      </c>
      <c r="C1998" s="222" t="s">
        <v>24850</v>
      </c>
      <c r="D1998" s="223">
        <v>21.1</v>
      </c>
      <c r="E1998" s="217"/>
      <c r="F1998" s="217"/>
    </row>
    <row r="1999" spans="1:6" ht="15.75" customHeight="1" x14ac:dyDescent="0.25">
      <c r="A1999" s="222">
        <v>2503</v>
      </c>
      <c r="B1999" s="222" t="s">
        <v>26829</v>
      </c>
      <c r="C1999" s="222" t="s">
        <v>24850</v>
      </c>
      <c r="D1999" s="223">
        <v>27.15</v>
      </c>
      <c r="E1999" s="217"/>
      <c r="F1999" s="217"/>
    </row>
    <row r="2000" spans="1:6" ht="15.75" customHeight="1" x14ac:dyDescent="0.25">
      <c r="A2000" s="222">
        <v>2500</v>
      </c>
      <c r="B2000" s="222" t="s">
        <v>26830</v>
      </c>
      <c r="C2000" s="222" t="s">
        <v>24850</v>
      </c>
      <c r="D2000" s="223">
        <v>36.17</v>
      </c>
      <c r="E2000" s="217"/>
      <c r="F2000" s="217"/>
    </row>
    <row r="2001" spans="1:6" ht="15.75" customHeight="1" x14ac:dyDescent="0.25">
      <c r="A2001" s="222">
        <v>2505</v>
      </c>
      <c r="B2001" s="222" t="s">
        <v>26831</v>
      </c>
      <c r="C2001" s="222" t="s">
        <v>24850</v>
      </c>
      <c r="D2001" s="223">
        <v>56.37</v>
      </c>
      <c r="E2001" s="217"/>
      <c r="F2001" s="217"/>
    </row>
    <row r="2002" spans="1:6" ht="15.75" customHeight="1" x14ac:dyDescent="0.25">
      <c r="A2002" s="222">
        <v>12056</v>
      </c>
      <c r="B2002" s="222" t="s">
        <v>26832</v>
      </c>
      <c r="C2002" s="222" t="s">
        <v>24850</v>
      </c>
      <c r="D2002" s="223">
        <v>22.78</v>
      </c>
      <c r="E2002" s="217"/>
      <c r="F2002" s="217"/>
    </row>
    <row r="2003" spans="1:6" ht="15.75" customHeight="1" x14ac:dyDescent="0.25">
      <c r="A2003" s="222">
        <v>12057</v>
      </c>
      <c r="B2003" s="222" t="s">
        <v>26833</v>
      </c>
      <c r="C2003" s="222" t="s">
        <v>24850</v>
      </c>
      <c r="D2003" s="223">
        <v>19.34</v>
      </c>
      <c r="E2003" s="217"/>
      <c r="F2003" s="217"/>
    </row>
    <row r="2004" spans="1:6" ht="15.75" customHeight="1" x14ac:dyDescent="0.25">
      <c r="A2004" s="222">
        <v>12059</v>
      </c>
      <c r="B2004" s="222" t="s">
        <v>26834</v>
      </c>
      <c r="C2004" s="222" t="s">
        <v>24850</v>
      </c>
      <c r="D2004" s="223">
        <v>6.79</v>
      </c>
      <c r="E2004" s="217"/>
      <c r="F2004" s="217"/>
    </row>
    <row r="2005" spans="1:6" ht="15.75" customHeight="1" x14ac:dyDescent="0.25">
      <c r="A2005" s="222">
        <v>12058</v>
      </c>
      <c r="B2005" s="222" t="s">
        <v>26835</v>
      </c>
      <c r="C2005" s="222" t="s">
        <v>24850</v>
      </c>
      <c r="D2005" s="223">
        <v>12.06</v>
      </c>
      <c r="E2005" s="217"/>
      <c r="F2005" s="217"/>
    </row>
    <row r="2006" spans="1:6" ht="15.75" customHeight="1" x14ac:dyDescent="0.25">
      <c r="A2006" s="222">
        <v>12060</v>
      </c>
      <c r="B2006" s="222" t="s">
        <v>26836</v>
      </c>
      <c r="C2006" s="222" t="s">
        <v>24850</v>
      </c>
      <c r="D2006" s="223">
        <v>50.26</v>
      </c>
      <c r="E2006" s="217"/>
      <c r="F2006" s="217"/>
    </row>
    <row r="2007" spans="1:6" ht="15.75" customHeight="1" x14ac:dyDescent="0.25">
      <c r="A2007" s="222">
        <v>12061</v>
      </c>
      <c r="B2007" s="222" t="s">
        <v>26837</v>
      </c>
      <c r="C2007" s="222" t="s">
        <v>24850</v>
      </c>
      <c r="D2007" s="223">
        <v>30.69</v>
      </c>
      <c r="E2007" s="217"/>
      <c r="F2007" s="217"/>
    </row>
    <row r="2008" spans="1:6" ht="15.75" customHeight="1" x14ac:dyDescent="0.25">
      <c r="A2008" s="222">
        <v>12062</v>
      </c>
      <c r="B2008" s="222" t="s">
        <v>26838</v>
      </c>
      <c r="C2008" s="222" t="s">
        <v>24850</v>
      </c>
      <c r="D2008" s="223">
        <v>56.6</v>
      </c>
      <c r="E2008" s="217"/>
      <c r="F2008" s="217"/>
    </row>
    <row r="2009" spans="1:6" ht="15.75" customHeight="1" x14ac:dyDescent="0.25">
      <c r="A2009" s="222">
        <v>21137</v>
      </c>
      <c r="B2009" s="222" t="s">
        <v>26839</v>
      </c>
      <c r="C2009" s="222" t="s">
        <v>24850</v>
      </c>
      <c r="D2009" s="223">
        <v>9.83</v>
      </c>
      <c r="E2009" s="217"/>
      <c r="F2009" s="217"/>
    </row>
    <row r="2010" spans="1:6" ht="15.75" customHeight="1" x14ac:dyDescent="0.25">
      <c r="A2010" s="222">
        <v>2687</v>
      </c>
      <c r="B2010" s="222" t="s">
        <v>26840</v>
      </c>
      <c r="C2010" s="222" t="s">
        <v>24850</v>
      </c>
      <c r="D2010" s="223">
        <v>1.31</v>
      </c>
      <c r="E2010" s="217"/>
      <c r="F2010" s="217"/>
    </row>
    <row r="2011" spans="1:6" ht="15.75" customHeight="1" x14ac:dyDescent="0.25">
      <c r="A2011" s="222">
        <v>2689</v>
      </c>
      <c r="B2011" s="222" t="s">
        <v>26841</v>
      </c>
      <c r="C2011" s="222" t="s">
        <v>24850</v>
      </c>
      <c r="D2011" s="223">
        <v>1.56</v>
      </c>
      <c r="E2011" s="217"/>
      <c r="F2011" s="217"/>
    </row>
    <row r="2012" spans="1:6" ht="15.75" customHeight="1" x14ac:dyDescent="0.25">
      <c r="A2012" s="222">
        <v>2688</v>
      </c>
      <c r="B2012" s="222" t="s">
        <v>26842</v>
      </c>
      <c r="C2012" s="222" t="s">
        <v>24850</v>
      </c>
      <c r="D2012" s="223">
        <v>1.69</v>
      </c>
      <c r="E2012" s="217"/>
      <c r="F2012" s="217"/>
    </row>
    <row r="2013" spans="1:6" ht="15.75" customHeight="1" x14ac:dyDescent="0.25">
      <c r="A2013" s="222">
        <v>2690</v>
      </c>
      <c r="B2013" s="222" t="s">
        <v>26843</v>
      </c>
      <c r="C2013" s="222" t="s">
        <v>24850</v>
      </c>
      <c r="D2013" s="223">
        <v>2.9</v>
      </c>
      <c r="E2013" s="217"/>
      <c r="F2013" s="217"/>
    </row>
    <row r="2014" spans="1:6" ht="15.75" customHeight="1" x14ac:dyDescent="0.25">
      <c r="A2014" s="222">
        <v>39243</v>
      </c>
      <c r="B2014" s="222" t="s">
        <v>26844</v>
      </c>
      <c r="C2014" s="222" t="s">
        <v>24850</v>
      </c>
      <c r="D2014" s="223">
        <v>1.91</v>
      </c>
      <c r="E2014" s="217"/>
      <c r="F2014" s="217"/>
    </row>
    <row r="2015" spans="1:6" ht="15.75" customHeight="1" x14ac:dyDescent="0.25">
      <c r="A2015" s="222">
        <v>39244</v>
      </c>
      <c r="B2015" s="222" t="s">
        <v>26845</v>
      </c>
      <c r="C2015" s="222" t="s">
        <v>24850</v>
      </c>
      <c r="D2015" s="223">
        <v>2.58</v>
      </c>
      <c r="E2015" s="217"/>
      <c r="F2015" s="217"/>
    </row>
    <row r="2016" spans="1:6" ht="15.75" customHeight="1" x14ac:dyDescent="0.25">
      <c r="A2016" s="222">
        <v>39245</v>
      </c>
      <c r="B2016" s="222" t="s">
        <v>26846</v>
      </c>
      <c r="C2016" s="222" t="s">
        <v>24850</v>
      </c>
      <c r="D2016" s="223">
        <v>4.97</v>
      </c>
      <c r="E2016" s="217"/>
      <c r="F2016" s="217"/>
    </row>
    <row r="2017" spans="1:6" ht="15.75" customHeight="1" x14ac:dyDescent="0.25">
      <c r="A2017" s="222">
        <v>39254</v>
      </c>
      <c r="B2017" s="222" t="s">
        <v>26847</v>
      </c>
      <c r="C2017" s="222" t="s">
        <v>24850</v>
      </c>
      <c r="D2017" s="223">
        <v>7.44</v>
      </c>
      <c r="E2017" s="217"/>
      <c r="F2017" s="217"/>
    </row>
    <row r="2018" spans="1:6" ht="15.75" customHeight="1" x14ac:dyDescent="0.25">
      <c r="A2018" s="222">
        <v>39255</v>
      </c>
      <c r="B2018" s="222" t="s">
        <v>26848</v>
      </c>
      <c r="C2018" s="222" t="s">
        <v>24850</v>
      </c>
      <c r="D2018" s="223">
        <v>13.76</v>
      </c>
      <c r="E2018" s="217"/>
      <c r="F2018" s="217"/>
    </row>
    <row r="2019" spans="1:6" ht="15.75" customHeight="1" x14ac:dyDescent="0.25">
      <c r="A2019" s="222">
        <v>39253</v>
      </c>
      <c r="B2019" s="222" t="s">
        <v>26849</v>
      </c>
      <c r="C2019" s="222" t="s">
        <v>24850</v>
      </c>
      <c r="D2019" s="223">
        <v>9.48</v>
      </c>
      <c r="E2019" s="217"/>
      <c r="F2019" s="217"/>
    </row>
    <row r="2020" spans="1:6" ht="15.75" customHeight="1" x14ac:dyDescent="0.25">
      <c r="A2020" s="222">
        <v>2446</v>
      </c>
      <c r="B2020" s="222" t="s">
        <v>26850</v>
      </c>
      <c r="C2020" s="222" t="s">
        <v>24850</v>
      </c>
      <c r="D2020" s="223">
        <v>4.95</v>
      </c>
      <c r="E2020" s="217"/>
      <c r="F2020" s="217"/>
    </row>
    <row r="2021" spans="1:6" ht="15.75" customHeight="1" x14ac:dyDescent="0.25">
      <c r="A2021" s="222">
        <v>2442</v>
      </c>
      <c r="B2021" s="222" t="s">
        <v>26851</v>
      </c>
      <c r="C2021" s="222" t="s">
        <v>24850</v>
      </c>
      <c r="D2021" s="223">
        <v>6.93</v>
      </c>
      <c r="E2021" s="217"/>
      <c r="F2021" s="217"/>
    </row>
    <row r="2022" spans="1:6" ht="15.75" customHeight="1" x14ac:dyDescent="0.25">
      <c r="A2022" s="222">
        <v>39246</v>
      </c>
      <c r="B2022" s="222" t="s">
        <v>26852</v>
      </c>
      <c r="C2022" s="222" t="s">
        <v>24850</v>
      </c>
      <c r="D2022" s="223">
        <v>3.44</v>
      </c>
      <c r="E2022" s="217"/>
      <c r="F2022" s="217"/>
    </row>
    <row r="2023" spans="1:6" ht="15.75" customHeight="1" x14ac:dyDescent="0.25">
      <c r="A2023" s="222">
        <v>39247</v>
      </c>
      <c r="B2023" s="222" t="s">
        <v>26853</v>
      </c>
      <c r="C2023" s="222" t="s">
        <v>24850</v>
      </c>
      <c r="D2023" s="223">
        <v>3</v>
      </c>
      <c r="E2023" s="217"/>
      <c r="F2023" s="217"/>
    </row>
    <row r="2024" spans="1:6" ht="15.75" customHeight="1" x14ac:dyDescent="0.25">
      <c r="A2024" s="222">
        <v>39248</v>
      </c>
      <c r="B2024" s="222" t="s">
        <v>26854</v>
      </c>
      <c r="C2024" s="222" t="s">
        <v>24850</v>
      </c>
      <c r="D2024" s="223">
        <v>9.66</v>
      </c>
      <c r="E2024" s="217"/>
      <c r="F2024" s="217"/>
    </row>
    <row r="2025" spans="1:6" ht="15.75" customHeight="1" x14ac:dyDescent="0.25">
      <c r="A2025" s="222">
        <v>2438</v>
      </c>
      <c r="B2025" s="222" t="s">
        <v>26855</v>
      </c>
      <c r="C2025" s="222" t="s">
        <v>24839</v>
      </c>
      <c r="D2025" s="223">
        <v>24.97</v>
      </c>
      <c r="E2025" s="217"/>
      <c r="F2025" s="217"/>
    </row>
    <row r="2026" spans="1:6" ht="15.75" customHeight="1" x14ac:dyDescent="0.25">
      <c r="A2026" s="222">
        <v>40922</v>
      </c>
      <c r="B2026" s="222" t="s">
        <v>26856</v>
      </c>
      <c r="C2026" s="222" t="s">
        <v>25027</v>
      </c>
      <c r="D2026" s="223">
        <v>4424.75</v>
      </c>
      <c r="E2026" s="217"/>
      <c r="F2026" s="217"/>
    </row>
    <row r="2027" spans="1:6" ht="15.75" customHeight="1" x14ac:dyDescent="0.25">
      <c r="A2027" s="222">
        <v>36486</v>
      </c>
      <c r="B2027" s="222" t="s">
        <v>26857</v>
      </c>
      <c r="C2027" s="222" t="s">
        <v>24831</v>
      </c>
      <c r="D2027" s="223">
        <v>41561.51</v>
      </c>
      <c r="E2027" s="217"/>
      <c r="F2027" s="217"/>
    </row>
    <row r="2028" spans="1:6" ht="15.75" customHeight="1" x14ac:dyDescent="0.25">
      <c r="A2028" s="222">
        <v>37777</v>
      </c>
      <c r="B2028" s="222" t="s">
        <v>26858</v>
      </c>
      <c r="C2028" s="222" t="s">
        <v>24831</v>
      </c>
      <c r="D2028" s="223">
        <v>195670.78</v>
      </c>
      <c r="E2028" s="217"/>
      <c r="F2028" s="217"/>
    </row>
    <row r="2029" spans="1:6" ht="15.75" customHeight="1" x14ac:dyDescent="0.25">
      <c r="A2029" s="222">
        <v>12624</v>
      </c>
      <c r="B2029" s="222" t="s">
        <v>26859</v>
      </c>
      <c r="C2029" s="222" t="s">
        <v>24831</v>
      </c>
      <c r="D2029" s="223">
        <v>11.07</v>
      </c>
      <c r="E2029" s="217"/>
      <c r="F2029" s="217"/>
    </row>
    <row r="2030" spans="1:6" ht="15.75" customHeight="1" x14ac:dyDescent="0.25">
      <c r="A2030" s="222">
        <v>517</v>
      </c>
      <c r="B2030" s="222" t="s">
        <v>26860</v>
      </c>
      <c r="C2030" s="222" t="s">
        <v>24827</v>
      </c>
      <c r="D2030" s="223">
        <v>4.45</v>
      </c>
      <c r="E2030" s="217"/>
      <c r="F2030" s="217"/>
    </row>
    <row r="2031" spans="1:6" ht="15.75" customHeight="1" x14ac:dyDescent="0.25">
      <c r="A2031" s="222">
        <v>41904</v>
      </c>
      <c r="B2031" s="222" t="s">
        <v>26861</v>
      </c>
      <c r="C2031" s="222" t="s">
        <v>25995</v>
      </c>
      <c r="D2031" s="223">
        <v>2419.5500000000002</v>
      </c>
      <c r="E2031" s="217"/>
      <c r="F2031" s="217"/>
    </row>
    <row r="2032" spans="1:6" ht="15.75" customHeight="1" x14ac:dyDescent="0.25">
      <c r="A2032" s="222">
        <v>41905</v>
      </c>
      <c r="B2032" s="222" t="s">
        <v>26862</v>
      </c>
      <c r="C2032" s="222" t="s">
        <v>24845</v>
      </c>
      <c r="D2032" s="223">
        <v>2.38</v>
      </c>
      <c r="E2032" s="217"/>
      <c r="F2032" s="217"/>
    </row>
    <row r="2033" spans="1:6" ht="15.75" customHeight="1" x14ac:dyDescent="0.25">
      <c r="A2033" s="222">
        <v>41903</v>
      </c>
      <c r="B2033" s="222" t="s">
        <v>26863</v>
      </c>
      <c r="C2033" s="222" t="s">
        <v>24845</v>
      </c>
      <c r="D2033" s="223">
        <v>2.68</v>
      </c>
      <c r="E2033" s="217"/>
      <c r="F2033" s="217"/>
    </row>
    <row r="2034" spans="1:6" ht="15.75" customHeight="1" x14ac:dyDescent="0.25">
      <c r="A2034" s="222">
        <v>37534</v>
      </c>
      <c r="B2034" s="222" t="s">
        <v>26864</v>
      </c>
      <c r="C2034" s="222" t="s">
        <v>24845</v>
      </c>
      <c r="D2034" s="223">
        <v>15.19</v>
      </c>
      <c r="E2034" s="217"/>
      <c r="F2034" s="217"/>
    </row>
    <row r="2035" spans="1:6" ht="15.75" customHeight="1" x14ac:dyDescent="0.25">
      <c r="A2035" s="222">
        <v>37535</v>
      </c>
      <c r="B2035" s="222" t="s">
        <v>26865</v>
      </c>
      <c r="C2035" s="222" t="s">
        <v>24845</v>
      </c>
      <c r="D2035" s="223">
        <v>15.19</v>
      </c>
      <c r="E2035" s="217"/>
      <c r="F2035" s="217"/>
    </row>
    <row r="2036" spans="1:6" ht="15.75" customHeight="1" x14ac:dyDescent="0.25">
      <c r="A2036" s="222">
        <v>37533</v>
      </c>
      <c r="B2036" s="222" t="s">
        <v>26866</v>
      </c>
      <c r="C2036" s="222" t="s">
        <v>24845</v>
      </c>
      <c r="D2036" s="223">
        <v>15.19</v>
      </c>
      <c r="E2036" s="217"/>
      <c r="F2036" s="217"/>
    </row>
    <row r="2037" spans="1:6" ht="15.75" customHeight="1" x14ac:dyDescent="0.25">
      <c r="A2037" s="222">
        <v>37537</v>
      </c>
      <c r="B2037" s="222" t="s">
        <v>26867</v>
      </c>
      <c r="C2037" s="222" t="s">
        <v>24845</v>
      </c>
      <c r="D2037" s="223">
        <v>11.5</v>
      </c>
      <c r="E2037" s="217"/>
      <c r="F2037" s="217"/>
    </row>
    <row r="2038" spans="1:6" ht="15.75" customHeight="1" x14ac:dyDescent="0.25">
      <c r="A2038" s="222">
        <v>37536</v>
      </c>
      <c r="B2038" s="222" t="s">
        <v>26868</v>
      </c>
      <c r="C2038" s="222" t="s">
        <v>24845</v>
      </c>
      <c r="D2038" s="223">
        <v>11.5</v>
      </c>
      <c r="E2038" s="217"/>
      <c r="F2038" s="217"/>
    </row>
    <row r="2039" spans="1:6" ht="15.75" customHeight="1" x14ac:dyDescent="0.25">
      <c r="A2039" s="222">
        <v>37532</v>
      </c>
      <c r="B2039" s="222" t="s">
        <v>26869</v>
      </c>
      <c r="C2039" s="222" t="s">
        <v>24845</v>
      </c>
      <c r="D2039" s="223">
        <v>11.5</v>
      </c>
      <c r="E2039" s="217"/>
      <c r="F2039" s="217"/>
    </row>
    <row r="2040" spans="1:6" ht="15.75" customHeight="1" x14ac:dyDescent="0.25">
      <c r="A2040" s="222">
        <v>2696</v>
      </c>
      <c r="B2040" s="222" t="s">
        <v>26870</v>
      </c>
      <c r="C2040" s="222" t="s">
        <v>24839</v>
      </c>
      <c r="D2040" s="223">
        <v>12.9</v>
      </c>
      <c r="E2040" s="217"/>
      <c r="F2040" s="217"/>
    </row>
    <row r="2041" spans="1:6" ht="15.75" customHeight="1" x14ac:dyDescent="0.25">
      <c r="A2041" s="222">
        <v>40928</v>
      </c>
      <c r="B2041" s="222" t="s">
        <v>26871</v>
      </c>
      <c r="C2041" s="222" t="s">
        <v>25027</v>
      </c>
      <c r="D2041" s="223">
        <v>2286.1799999999998</v>
      </c>
      <c r="E2041" s="217"/>
      <c r="F2041" s="217"/>
    </row>
    <row r="2042" spans="1:6" ht="15.75" customHeight="1" x14ac:dyDescent="0.25">
      <c r="A2042" s="222">
        <v>4083</v>
      </c>
      <c r="B2042" s="222" t="s">
        <v>26872</v>
      </c>
      <c r="C2042" s="222" t="s">
        <v>24839</v>
      </c>
      <c r="D2042" s="223">
        <v>20.22</v>
      </c>
      <c r="E2042" s="217"/>
      <c r="F2042" s="217"/>
    </row>
    <row r="2043" spans="1:6" ht="15.75" customHeight="1" x14ac:dyDescent="0.25">
      <c r="A2043" s="222">
        <v>40818</v>
      </c>
      <c r="B2043" s="222" t="s">
        <v>26873</v>
      </c>
      <c r="C2043" s="222" t="s">
        <v>25027</v>
      </c>
      <c r="D2043" s="223">
        <v>3581.9</v>
      </c>
      <c r="E2043" s="217"/>
      <c r="F2043" s="217"/>
    </row>
    <row r="2044" spans="1:6" ht="15.75" customHeight="1" x14ac:dyDescent="0.25">
      <c r="A2044" s="222">
        <v>43146</v>
      </c>
      <c r="B2044" s="222" t="s">
        <v>26874</v>
      </c>
      <c r="C2044" s="222" t="s">
        <v>24845</v>
      </c>
      <c r="D2044" s="223">
        <v>7.92</v>
      </c>
      <c r="E2044" s="217"/>
      <c r="F2044" s="217"/>
    </row>
    <row r="2045" spans="1:6" ht="15.75" customHeight="1" x14ac:dyDescent="0.25">
      <c r="A2045" s="222">
        <v>2705</v>
      </c>
      <c r="B2045" s="222" t="s">
        <v>26875</v>
      </c>
      <c r="C2045" s="222" t="s">
        <v>26876</v>
      </c>
      <c r="D2045" s="223">
        <v>0.76</v>
      </c>
      <c r="E2045" s="217"/>
      <c r="F2045" s="217"/>
    </row>
    <row r="2046" spans="1:6" ht="15.75" customHeight="1" x14ac:dyDescent="0.25">
      <c r="A2046" s="222">
        <v>14250</v>
      </c>
      <c r="B2046" s="222" t="s">
        <v>26877</v>
      </c>
      <c r="C2046" s="222" t="s">
        <v>26876</v>
      </c>
      <c r="D2046" s="223">
        <v>0.78</v>
      </c>
      <c r="E2046" s="217"/>
      <c r="F2046" s="217"/>
    </row>
    <row r="2047" spans="1:6" ht="15.75" customHeight="1" x14ac:dyDescent="0.25">
      <c r="A2047" s="222">
        <v>11683</v>
      </c>
      <c r="B2047" s="222" t="s">
        <v>26878</v>
      </c>
      <c r="C2047" s="222" t="s">
        <v>24831</v>
      </c>
      <c r="D2047" s="223">
        <v>26.14</v>
      </c>
      <c r="E2047" s="217"/>
      <c r="F2047" s="217"/>
    </row>
    <row r="2048" spans="1:6" ht="15.75" customHeight="1" x14ac:dyDescent="0.25">
      <c r="A2048" s="222">
        <v>11684</v>
      </c>
      <c r="B2048" s="222" t="s">
        <v>26879</v>
      </c>
      <c r="C2048" s="222" t="s">
        <v>24831</v>
      </c>
      <c r="D2048" s="224">
        <v>28.61</v>
      </c>
      <c r="E2048" s="217"/>
      <c r="F2048" s="217"/>
    </row>
    <row r="2049" spans="1:6" ht="15.75" customHeight="1" x14ac:dyDescent="0.25">
      <c r="A2049" s="222">
        <v>6141</v>
      </c>
      <c r="B2049" s="222" t="s">
        <v>26880</v>
      </c>
      <c r="C2049" s="222" t="s">
        <v>24831</v>
      </c>
      <c r="D2049" s="224">
        <v>3.79</v>
      </c>
      <c r="E2049" s="217"/>
      <c r="F2049" s="217"/>
    </row>
    <row r="2050" spans="1:6" ht="15.75" customHeight="1" x14ac:dyDescent="0.25">
      <c r="A2050" s="222">
        <v>11681</v>
      </c>
      <c r="B2050" s="222" t="s">
        <v>26881</v>
      </c>
      <c r="C2050" s="222" t="s">
        <v>24831</v>
      </c>
      <c r="D2050" s="224">
        <v>6.87</v>
      </c>
      <c r="E2050" s="217"/>
      <c r="F2050" s="217"/>
    </row>
    <row r="2051" spans="1:6" ht="15.75" customHeight="1" x14ac:dyDescent="0.25">
      <c r="A2051" s="222">
        <v>2706</v>
      </c>
      <c r="B2051" s="222" t="s">
        <v>26882</v>
      </c>
      <c r="C2051" s="222" t="s">
        <v>24839</v>
      </c>
      <c r="D2051" s="223">
        <v>77.930000000000007</v>
      </c>
      <c r="E2051" s="217"/>
      <c r="F2051" s="217"/>
    </row>
    <row r="2052" spans="1:6" ht="15.75" customHeight="1" x14ac:dyDescent="0.25">
      <c r="A2052" s="222">
        <v>40811</v>
      </c>
      <c r="B2052" s="222" t="s">
        <v>26883</v>
      </c>
      <c r="C2052" s="222" t="s">
        <v>25027</v>
      </c>
      <c r="D2052" s="224">
        <v>13801.53</v>
      </c>
      <c r="E2052" s="217"/>
      <c r="F2052" s="217"/>
    </row>
    <row r="2053" spans="1:6" ht="15.75" customHeight="1" x14ac:dyDescent="0.25">
      <c r="A2053" s="222">
        <v>2707</v>
      </c>
      <c r="B2053" s="222" t="s">
        <v>26884</v>
      </c>
      <c r="C2053" s="222" t="s">
        <v>24839</v>
      </c>
      <c r="D2053" s="224">
        <v>88.69</v>
      </c>
      <c r="E2053" s="217"/>
      <c r="F2053" s="217"/>
    </row>
    <row r="2054" spans="1:6" ht="15.75" customHeight="1" x14ac:dyDescent="0.25">
      <c r="A2054" s="222">
        <v>40813</v>
      </c>
      <c r="B2054" s="222" t="s">
        <v>26885</v>
      </c>
      <c r="C2054" s="222" t="s">
        <v>25027</v>
      </c>
      <c r="D2054" s="224">
        <v>15708.98</v>
      </c>
      <c r="E2054" s="217"/>
      <c r="F2054" s="217"/>
    </row>
    <row r="2055" spans="1:6" ht="15.75" customHeight="1" x14ac:dyDescent="0.25">
      <c r="A2055" s="222">
        <v>2708</v>
      </c>
      <c r="B2055" s="222" t="s">
        <v>26886</v>
      </c>
      <c r="C2055" s="222" t="s">
        <v>24839</v>
      </c>
      <c r="D2055" s="224">
        <v>121.24</v>
      </c>
      <c r="E2055" s="217"/>
      <c r="F2055" s="217"/>
    </row>
    <row r="2056" spans="1:6" ht="15.75" customHeight="1" x14ac:dyDescent="0.25">
      <c r="A2056" s="222">
        <v>40814</v>
      </c>
      <c r="B2056" s="222" t="s">
        <v>26887</v>
      </c>
      <c r="C2056" s="222" t="s">
        <v>25027</v>
      </c>
      <c r="D2056" s="224">
        <v>21473.75</v>
      </c>
      <c r="E2056" s="217"/>
      <c r="F2056" s="217"/>
    </row>
    <row r="2057" spans="1:6" ht="15.75" customHeight="1" x14ac:dyDescent="0.25">
      <c r="A2057" s="222">
        <v>34779</v>
      </c>
      <c r="B2057" s="222" t="s">
        <v>26888</v>
      </c>
      <c r="C2057" s="222" t="s">
        <v>24839</v>
      </c>
      <c r="D2057" s="223">
        <v>79.06</v>
      </c>
      <c r="E2057" s="217"/>
      <c r="F2057" s="217"/>
    </row>
    <row r="2058" spans="1:6" ht="15.75" customHeight="1" x14ac:dyDescent="0.25">
      <c r="A2058" s="222">
        <v>40936</v>
      </c>
      <c r="B2058" s="222" t="s">
        <v>26889</v>
      </c>
      <c r="C2058" s="222" t="s">
        <v>25027</v>
      </c>
      <c r="D2058" s="224">
        <v>14002.87</v>
      </c>
      <c r="E2058" s="217"/>
      <c r="F2058" s="217"/>
    </row>
    <row r="2059" spans="1:6" ht="15.75" customHeight="1" x14ac:dyDescent="0.25">
      <c r="A2059" s="222">
        <v>34780</v>
      </c>
      <c r="B2059" s="222" t="s">
        <v>26890</v>
      </c>
      <c r="C2059" s="222" t="s">
        <v>24839</v>
      </c>
      <c r="D2059" s="223">
        <v>89.19</v>
      </c>
      <c r="E2059" s="217"/>
      <c r="F2059" s="217"/>
    </row>
    <row r="2060" spans="1:6" ht="15.75" customHeight="1" x14ac:dyDescent="0.25">
      <c r="A2060" s="222">
        <v>40937</v>
      </c>
      <c r="B2060" s="222" t="s">
        <v>26891</v>
      </c>
      <c r="C2060" s="222" t="s">
        <v>25027</v>
      </c>
      <c r="D2060" s="223">
        <v>15798</v>
      </c>
      <c r="E2060" s="217"/>
      <c r="F2060" s="217"/>
    </row>
    <row r="2061" spans="1:6" ht="15.75" customHeight="1" x14ac:dyDescent="0.25">
      <c r="A2061" s="222">
        <v>34782</v>
      </c>
      <c r="B2061" s="222" t="s">
        <v>26892</v>
      </c>
      <c r="C2061" s="222" t="s">
        <v>24839</v>
      </c>
      <c r="D2061" s="223">
        <v>122.23</v>
      </c>
      <c r="E2061" s="217"/>
      <c r="F2061" s="217"/>
    </row>
    <row r="2062" spans="1:6" ht="15.75" customHeight="1" x14ac:dyDescent="0.25">
      <c r="A2062" s="222">
        <v>40938</v>
      </c>
      <c r="B2062" s="222" t="s">
        <v>26893</v>
      </c>
      <c r="C2062" s="222" t="s">
        <v>25027</v>
      </c>
      <c r="D2062" s="223">
        <v>21649.66</v>
      </c>
      <c r="E2062" s="217"/>
      <c r="F2062" s="217"/>
    </row>
    <row r="2063" spans="1:6" ht="15.75" customHeight="1" x14ac:dyDescent="0.25">
      <c r="A2063" s="222">
        <v>34783</v>
      </c>
      <c r="B2063" s="222" t="s">
        <v>26894</v>
      </c>
      <c r="C2063" s="222" t="s">
        <v>24839</v>
      </c>
      <c r="D2063" s="223">
        <v>75.34</v>
      </c>
      <c r="E2063" s="217"/>
      <c r="F2063" s="217"/>
    </row>
    <row r="2064" spans="1:6" ht="15.75" customHeight="1" x14ac:dyDescent="0.25">
      <c r="A2064" s="222">
        <v>40939</v>
      </c>
      <c r="B2064" s="222" t="s">
        <v>26895</v>
      </c>
      <c r="C2064" s="222" t="s">
        <v>25027</v>
      </c>
      <c r="D2064" s="223">
        <v>13344.96</v>
      </c>
      <c r="E2064" s="217"/>
      <c r="F2064" s="217"/>
    </row>
    <row r="2065" spans="1:6" ht="15.75" customHeight="1" x14ac:dyDescent="0.25">
      <c r="A2065" s="222">
        <v>34785</v>
      </c>
      <c r="B2065" s="222" t="s">
        <v>26896</v>
      </c>
      <c r="C2065" s="222" t="s">
        <v>24839</v>
      </c>
      <c r="D2065" s="223">
        <v>73.58</v>
      </c>
      <c r="E2065" s="217"/>
      <c r="F2065" s="217"/>
    </row>
    <row r="2066" spans="1:6" ht="15.75" customHeight="1" x14ac:dyDescent="0.25">
      <c r="A2066" s="222">
        <v>40940</v>
      </c>
      <c r="B2066" s="222" t="s">
        <v>26897</v>
      </c>
      <c r="C2066" s="222" t="s">
        <v>25027</v>
      </c>
      <c r="D2066" s="223">
        <v>13034.77</v>
      </c>
      <c r="E2066" s="217"/>
      <c r="F2066" s="217"/>
    </row>
    <row r="2067" spans="1:6" ht="15.75" customHeight="1" x14ac:dyDescent="0.25">
      <c r="A2067" s="222">
        <v>38403</v>
      </c>
      <c r="B2067" s="222" t="s">
        <v>26898</v>
      </c>
      <c r="C2067" s="222" t="s">
        <v>24831</v>
      </c>
      <c r="D2067" s="223">
        <v>30.96</v>
      </c>
      <c r="E2067" s="217"/>
      <c r="F2067" s="217"/>
    </row>
    <row r="2068" spans="1:6" ht="15.75" customHeight="1" x14ac:dyDescent="0.25">
      <c r="A2068" s="222">
        <v>43482</v>
      </c>
      <c r="B2068" s="222" t="s">
        <v>26899</v>
      </c>
      <c r="C2068" s="222" t="s">
        <v>24839</v>
      </c>
      <c r="D2068" s="224">
        <v>0.57999999999999996</v>
      </c>
      <c r="E2068" s="217"/>
      <c r="F2068" s="217"/>
    </row>
    <row r="2069" spans="1:6" ht="15.75" customHeight="1" x14ac:dyDescent="0.25">
      <c r="A2069" s="222">
        <v>43494</v>
      </c>
      <c r="B2069" s="222" t="s">
        <v>26900</v>
      </c>
      <c r="C2069" s="222" t="s">
        <v>25027</v>
      </c>
      <c r="D2069" s="223">
        <v>108.8</v>
      </c>
      <c r="E2069" s="217"/>
      <c r="F2069" s="217"/>
    </row>
    <row r="2070" spans="1:6" ht="15.75" customHeight="1" x14ac:dyDescent="0.25">
      <c r="A2070" s="222">
        <v>43483</v>
      </c>
      <c r="B2070" s="222" t="s">
        <v>26901</v>
      </c>
      <c r="C2070" s="222" t="s">
        <v>24839</v>
      </c>
      <c r="D2070" s="224">
        <v>1.05</v>
      </c>
      <c r="E2070" s="217"/>
      <c r="F2070" s="217"/>
    </row>
    <row r="2071" spans="1:6" ht="15.75" customHeight="1" x14ac:dyDescent="0.25">
      <c r="A2071" s="222">
        <v>43495</v>
      </c>
      <c r="B2071" s="222" t="s">
        <v>26902</v>
      </c>
      <c r="C2071" s="222" t="s">
        <v>25027</v>
      </c>
      <c r="D2071" s="223">
        <v>197.14</v>
      </c>
      <c r="E2071" s="217"/>
      <c r="F2071" s="217"/>
    </row>
    <row r="2072" spans="1:6" ht="15.75" customHeight="1" x14ac:dyDescent="0.25">
      <c r="A2072" s="222">
        <v>43484</v>
      </c>
      <c r="B2072" s="222" t="s">
        <v>26903</v>
      </c>
      <c r="C2072" s="222" t="s">
        <v>24839</v>
      </c>
      <c r="D2072" s="223">
        <v>0.91</v>
      </c>
      <c r="E2072" s="217"/>
      <c r="F2072" s="217"/>
    </row>
    <row r="2073" spans="1:6" ht="15.75" customHeight="1" x14ac:dyDescent="0.25">
      <c r="A2073" s="222">
        <v>43496</v>
      </c>
      <c r="B2073" s="222" t="s">
        <v>26904</v>
      </c>
      <c r="C2073" s="222" t="s">
        <v>25027</v>
      </c>
      <c r="D2073" s="223">
        <v>171.87</v>
      </c>
      <c r="E2073" s="217"/>
      <c r="F2073" s="217"/>
    </row>
    <row r="2074" spans="1:6" ht="15.75" customHeight="1" x14ac:dyDescent="0.25">
      <c r="A2074" s="222">
        <v>43485</v>
      </c>
      <c r="B2074" s="222" t="s">
        <v>26905</v>
      </c>
      <c r="C2074" s="222" t="s">
        <v>24839</v>
      </c>
      <c r="D2074" s="223">
        <v>0.8</v>
      </c>
      <c r="E2074" s="217"/>
      <c r="F2074" s="217"/>
    </row>
    <row r="2075" spans="1:6" ht="15.75" customHeight="1" x14ac:dyDescent="0.25">
      <c r="A2075" s="222">
        <v>43497</v>
      </c>
      <c r="B2075" s="222" t="s">
        <v>26906</v>
      </c>
      <c r="C2075" s="222" t="s">
        <v>25027</v>
      </c>
      <c r="D2075" s="223">
        <v>151.31</v>
      </c>
      <c r="E2075" s="217"/>
      <c r="F2075" s="217"/>
    </row>
    <row r="2076" spans="1:6" ht="15.75" customHeight="1" x14ac:dyDescent="0.25">
      <c r="A2076" s="222">
        <v>43487</v>
      </c>
      <c r="B2076" s="222" t="s">
        <v>26907</v>
      </c>
      <c r="C2076" s="222" t="s">
        <v>24839</v>
      </c>
      <c r="D2076" s="223">
        <v>0.94</v>
      </c>
      <c r="E2076" s="217"/>
      <c r="F2076" s="217"/>
    </row>
    <row r="2077" spans="1:6" ht="15.75" customHeight="1" x14ac:dyDescent="0.25">
      <c r="A2077" s="222">
        <v>43499</v>
      </c>
      <c r="B2077" s="222" t="s">
        <v>26908</v>
      </c>
      <c r="C2077" s="222" t="s">
        <v>25027</v>
      </c>
      <c r="D2077" s="223">
        <v>177.24</v>
      </c>
      <c r="E2077" s="217"/>
      <c r="F2077" s="217"/>
    </row>
    <row r="2078" spans="1:6" ht="15.75" customHeight="1" x14ac:dyDescent="0.25">
      <c r="A2078" s="222">
        <v>43486</v>
      </c>
      <c r="B2078" s="222" t="s">
        <v>26909</v>
      </c>
      <c r="C2078" s="222" t="s">
        <v>24839</v>
      </c>
      <c r="D2078" s="223">
        <v>0.55000000000000004</v>
      </c>
      <c r="E2078" s="217"/>
      <c r="F2078" s="217"/>
    </row>
    <row r="2079" spans="1:6" ht="15.75" customHeight="1" x14ac:dyDescent="0.25">
      <c r="A2079" s="222">
        <v>43498</v>
      </c>
      <c r="B2079" s="222" t="s">
        <v>26910</v>
      </c>
      <c r="C2079" s="222" t="s">
        <v>25027</v>
      </c>
      <c r="D2079" s="224">
        <v>103.22</v>
      </c>
      <c r="E2079" s="217"/>
      <c r="F2079" s="217"/>
    </row>
    <row r="2080" spans="1:6" ht="15.75" customHeight="1" x14ac:dyDescent="0.25">
      <c r="A2080" s="222">
        <v>43488</v>
      </c>
      <c r="B2080" s="222" t="s">
        <v>26911</v>
      </c>
      <c r="C2080" s="222" t="s">
        <v>24839</v>
      </c>
      <c r="D2080" s="223">
        <v>0.63</v>
      </c>
      <c r="E2080" s="217"/>
      <c r="F2080" s="217"/>
    </row>
    <row r="2081" spans="1:6" ht="15.75" customHeight="1" x14ac:dyDescent="0.25">
      <c r="A2081" s="222">
        <v>43500</v>
      </c>
      <c r="B2081" s="222" t="s">
        <v>26912</v>
      </c>
      <c r="C2081" s="222" t="s">
        <v>25027</v>
      </c>
      <c r="D2081" s="224">
        <v>119.49</v>
      </c>
      <c r="E2081" s="217"/>
      <c r="F2081" s="217"/>
    </row>
    <row r="2082" spans="1:6" ht="15.75" customHeight="1" x14ac:dyDescent="0.25">
      <c r="A2082" s="222">
        <v>43489</v>
      </c>
      <c r="B2082" s="222" t="s">
        <v>26913</v>
      </c>
      <c r="C2082" s="222" t="s">
        <v>24839</v>
      </c>
      <c r="D2082" s="223">
        <v>0.95</v>
      </c>
      <c r="E2082" s="217"/>
      <c r="F2082" s="217"/>
    </row>
    <row r="2083" spans="1:6" ht="15.75" customHeight="1" x14ac:dyDescent="0.25">
      <c r="A2083" s="222">
        <v>43501</v>
      </c>
      <c r="B2083" s="222" t="s">
        <v>26914</v>
      </c>
      <c r="C2083" s="222" t="s">
        <v>25027</v>
      </c>
      <c r="D2083" s="224">
        <v>178.44</v>
      </c>
      <c r="E2083" s="217"/>
      <c r="F2083" s="217"/>
    </row>
    <row r="2084" spans="1:6" ht="15.75" customHeight="1" x14ac:dyDescent="0.25">
      <c r="A2084" s="222">
        <v>43490</v>
      </c>
      <c r="B2084" s="222" t="s">
        <v>26915</v>
      </c>
      <c r="C2084" s="222" t="s">
        <v>24839</v>
      </c>
      <c r="D2084" s="223">
        <v>1.33</v>
      </c>
      <c r="E2084" s="217"/>
      <c r="F2084" s="217"/>
    </row>
    <row r="2085" spans="1:6" ht="15.75" customHeight="1" x14ac:dyDescent="0.25">
      <c r="A2085" s="222">
        <v>43502</v>
      </c>
      <c r="B2085" s="222" t="s">
        <v>26916</v>
      </c>
      <c r="C2085" s="222" t="s">
        <v>25027</v>
      </c>
      <c r="D2085" s="224">
        <v>250.26</v>
      </c>
      <c r="E2085" s="217"/>
      <c r="F2085" s="217"/>
    </row>
    <row r="2086" spans="1:6" ht="15.75" customHeight="1" x14ac:dyDescent="0.25">
      <c r="A2086" s="222">
        <v>43491</v>
      </c>
      <c r="B2086" s="222" t="s">
        <v>26917</v>
      </c>
      <c r="C2086" s="222" t="s">
        <v>24839</v>
      </c>
      <c r="D2086" s="223">
        <v>1.01</v>
      </c>
      <c r="E2086" s="217"/>
      <c r="F2086" s="217"/>
    </row>
    <row r="2087" spans="1:6" ht="15.75" customHeight="1" x14ac:dyDescent="0.25">
      <c r="A2087" s="222">
        <v>43503</v>
      </c>
      <c r="B2087" s="222" t="s">
        <v>26918</v>
      </c>
      <c r="C2087" s="222" t="s">
        <v>25027</v>
      </c>
      <c r="D2087" s="224">
        <v>191.25</v>
      </c>
      <c r="E2087" s="217"/>
      <c r="F2087" s="217"/>
    </row>
    <row r="2088" spans="1:6" ht="15.75" customHeight="1" x14ac:dyDescent="0.25">
      <c r="A2088" s="222">
        <v>43492</v>
      </c>
      <c r="B2088" s="222" t="s">
        <v>26919</v>
      </c>
      <c r="C2088" s="222" t="s">
        <v>24839</v>
      </c>
      <c r="D2088" s="223">
        <v>1.3</v>
      </c>
      <c r="E2088" s="217"/>
      <c r="F2088" s="217"/>
    </row>
    <row r="2089" spans="1:6" ht="15.75" customHeight="1" x14ac:dyDescent="0.25">
      <c r="A2089" s="222">
        <v>43504</v>
      </c>
      <c r="B2089" s="222" t="s">
        <v>26920</v>
      </c>
      <c r="C2089" s="222" t="s">
        <v>25027</v>
      </c>
      <c r="D2089" s="224">
        <v>244.54</v>
      </c>
      <c r="E2089" s="217"/>
      <c r="F2089" s="217"/>
    </row>
    <row r="2090" spans="1:6" ht="15.75" customHeight="1" x14ac:dyDescent="0.25">
      <c r="A2090" s="222">
        <v>43493</v>
      </c>
      <c r="B2090" s="222" t="s">
        <v>26921</v>
      </c>
      <c r="C2090" s="222" t="s">
        <v>24839</v>
      </c>
      <c r="D2090" s="223">
        <v>0.52</v>
      </c>
      <c r="E2090" s="217"/>
      <c r="F2090" s="217"/>
    </row>
    <row r="2091" spans="1:6" ht="15.75" customHeight="1" x14ac:dyDescent="0.25">
      <c r="A2091" s="222">
        <v>43505</v>
      </c>
      <c r="B2091" s="222" t="s">
        <v>26922</v>
      </c>
      <c r="C2091" s="222" t="s">
        <v>25027</v>
      </c>
      <c r="D2091" s="224">
        <v>98.01</v>
      </c>
      <c r="E2091" s="217"/>
      <c r="F2091" s="217"/>
    </row>
    <row r="2092" spans="1:6" ht="15.75" customHeight="1" x14ac:dyDescent="0.25">
      <c r="A2092" s="222">
        <v>37774</v>
      </c>
      <c r="B2092" s="222" t="s">
        <v>26923</v>
      </c>
      <c r="C2092" s="222" t="s">
        <v>24831</v>
      </c>
      <c r="D2092" s="223">
        <v>188694.18</v>
      </c>
      <c r="E2092" s="217"/>
      <c r="F2092" s="217"/>
    </row>
    <row r="2093" spans="1:6" ht="15.75" customHeight="1" x14ac:dyDescent="0.25">
      <c r="A2093" s="222">
        <v>38630</v>
      </c>
      <c r="B2093" s="222" t="s">
        <v>26924</v>
      </c>
      <c r="C2093" s="222" t="s">
        <v>24831</v>
      </c>
      <c r="D2093" s="224">
        <v>1483984.37</v>
      </c>
      <c r="E2093" s="217"/>
      <c r="F2093" s="217"/>
    </row>
    <row r="2094" spans="1:6" ht="15.75" customHeight="1" x14ac:dyDescent="0.25">
      <c r="A2094" s="222">
        <v>38629</v>
      </c>
      <c r="B2094" s="222" t="s">
        <v>26925</v>
      </c>
      <c r="C2094" s="222" t="s">
        <v>24831</v>
      </c>
      <c r="D2094" s="223">
        <v>2208984.37</v>
      </c>
      <c r="E2094" s="217"/>
      <c r="F2094" s="217"/>
    </row>
    <row r="2095" spans="1:6" ht="15.75" customHeight="1" x14ac:dyDescent="0.25">
      <c r="A2095" s="222">
        <v>38476</v>
      </c>
      <c r="B2095" s="222" t="s">
        <v>26926</v>
      </c>
      <c r="C2095" s="222" t="s">
        <v>24831</v>
      </c>
      <c r="D2095" s="223">
        <v>232.73</v>
      </c>
      <c r="E2095" s="217"/>
      <c r="F2095" s="217"/>
    </row>
    <row r="2096" spans="1:6" ht="15.75" customHeight="1" x14ac:dyDescent="0.25">
      <c r="A2096" s="222">
        <v>38477</v>
      </c>
      <c r="B2096" s="222" t="s">
        <v>26927</v>
      </c>
      <c r="C2096" s="222" t="s">
        <v>24831</v>
      </c>
      <c r="D2096" s="223">
        <v>659.09</v>
      </c>
      <c r="E2096" s="217"/>
      <c r="F2096" s="217"/>
    </row>
    <row r="2097" spans="1:6" ht="15.75" customHeight="1" x14ac:dyDescent="0.25">
      <c r="A2097" s="222">
        <v>40635</v>
      </c>
      <c r="B2097" s="222" t="s">
        <v>26928</v>
      </c>
      <c r="C2097" s="222" t="s">
        <v>24831</v>
      </c>
      <c r="D2097" s="223">
        <v>576995.99</v>
      </c>
      <c r="E2097" s="217"/>
      <c r="F2097" s="217"/>
    </row>
    <row r="2098" spans="1:6" ht="15.75" customHeight="1" x14ac:dyDescent="0.25">
      <c r="A2098" s="222">
        <v>36483</v>
      </c>
      <c r="B2098" s="222" t="s">
        <v>26929</v>
      </c>
      <c r="C2098" s="222" t="s">
        <v>24831</v>
      </c>
      <c r="D2098" s="223">
        <v>522850.79</v>
      </c>
      <c r="E2098" s="217"/>
      <c r="F2098" s="217"/>
    </row>
    <row r="2099" spans="1:6" ht="15.75" customHeight="1" x14ac:dyDescent="0.25">
      <c r="A2099" s="222">
        <v>14525</v>
      </c>
      <c r="B2099" s="222" t="s">
        <v>26930</v>
      </c>
      <c r="C2099" s="222" t="s">
        <v>24831</v>
      </c>
      <c r="D2099" s="223">
        <v>547455.54</v>
      </c>
      <c r="E2099" s="217"/>
      <c r="F2099" s="217"/>
    </row>
    <row r="2100" spans="1:6" ht="15.75" customHeight="1" x14ac:dyDescent="0.25">
      <c r="A2100" s="222">
        <v>36482</v>
      </c>
      <c r="B2100" s="222" t="s">
        <v>26931</v>
      </c>
      <c r="C2100" s="222" t="s">
        <v>24831</v>
      </c>
      <c r="D2100" s="223">
        <v>469519.37</v>
      </c>
      <c r="E2100" s="217"/>
      <c r="F2100" s="217"/>
    </row>
    <row r="2101" spans="1:6" ht="15.75" customHeight="1" x14ac:dyDescent="0.25">
      <c r="A2101" s="222">
        <v>36408</v>
      </c>
      <c r="B2101" s="222" t="s">
        <v>26932</v>
      </c>
      <c r="C2101" s="222" t="s">
        <v>24831</v>
      </c>
      <c r="D2101" s="223">
        <v>560988.15</v>
      </c>
      <c r="E2101" s="217"/>
      <c r="F2101" s="217"/>
    </row>
    <row r="2102" spans="1:6" ht="15.75" customHeight="1" x14ac:dyDescent="0.25">
      <c r="A2102" s="222">
        <v>2723</v>
      </c>
      <c r="B2102" s="222" t="s">
        <v>26933</v>
      </c>
      <c r="C2102" s="222" t="s">
        <v>24831</v>
      </c>
      <c r="D2102" s="223">
        <v>430583.01</v>
      </c>
      <c r="E2102" s="217"/>
      <c r="F2102" s="217"/>
    </row>
    <row r="2103" spans="1:6" ht="15.75" customHeight="1" x14ac:dyDescent="0.25">
      <c r="A2103" s="222">
        <v>36481</v>
      </c>
      <c r="B2103" s="222" t="s">
        <v>26934</v>
      </c>
      <c r="C2103" s="222" t="s">
        <v>24831</v>
      </c>
      <c r="D2103" s="223">
        <v>513624.02</v>
      </c>
      <c r="E2103" s="217"/>
      <c r="F2103" s="217"/>
    </row>
    <row r="2104" spans="1:6" ht="15.75" customHeight="1" x14ac:dyDescent="0.25">
      <c r="A2104" s="222">
        <v>10685</v>
      </c>
      <c r="B2104" s="222" t="s">
        <v>26935</v>
      </c>
      <c r="C2104" s="222" t="s">
        <v>24831</v>
      </c>
      <c r="D2104" s="223">
        <v>492094.87</v>
      </c>
      <c r="E2104" s="217"/>
      <c r="F2104" s="217"/>
    </row>
    <row r="2105" spans="1:6" ht="15.75" customHeight="1" x14ac:dyDescent="0.25">
      <c r="A2105" s="222">
        <v>40636</v>
      </c>
      <c r="B2105" s="222" t="s">
        <v>26936</v>
      </c>
      <c r="C2105" s="222" t="s">
        <v>24831</v>
      </c>
      <c r="D2105" s="223">
        <v>555466.84</v>
      </c>
      <c r="E2105" s="217"/>
      <c r="F2105" s="217"/>
    </row>
    <row r="2106" spans="1:6" ht="15.75" customHeight="1" x14ac:dyDescent="0.25">
      <c r="A2106" s="222">
        <v>4111</v>
      </c>
      <c r="B2106" s="222" t="s">
        <v>26937</v>
      </c>
      <c r="C2106" s="222" t="s">
        <v>24831</v>
      </c>
      <c r="D2106" s="223">
        <v>37.94</v>
      </c>
      <c r="E2106" s="217"/>
      <c r="F2106" s="217"/>
    </row>
    <row r="2107" spans="1:6" ht="15.75" customHeight="1" x14ac:dyDescent="0.25">
      <c r="A2107" s="222">
        <v>26021</v>
      </c>
      <c r="B2107" s="222" t="s">
        <v>26938</v>
      </c>
      <c r="C2107" s="222" t="s">
        <v>24831</v>
      </c>
      <c r="D2107" s="223">
        <v>46.6</v>
      </c>
      <c r="E2107" s="217"/>
      <c r="F2107" s="217"/>
    </row>
    <row r="2108" spans="1:6" ht="15.75" customHeight="1" x14ac:dyDescent="0.25">
      <c r="A2108" s="222">
        <v>12</v>
      </c>
      <c r="B2108" s="222" t="s">
        <v>26939</v>
      </c>
      <c r="C2108" s="222" t="s">
        <v>24831</v>
      </c>
      <c r="D2108" s="223">
        <v>8</v>
      </c>
      <c r="E2108" s="217"/>
      <c r="F2108" s="217"/>
    </row>
    <row r="2109" spans="1:6" ht="15.75" customHeight="1" x14ac:dyDescent="0.25">
      <c r="A2109" s="222">
        <v>37554</v>
      </c>
      <c r="B2109" s="222" t="s">
        <v>26940</v>
      </c>
      <c r="C2109" s="222" t="s">
        <v>24831</v>
      </c>
      <c r="D2109" s="223">
        <v>178.79</v>
      </c>
      <c r="E2109" s="217"/>
      <c r="F2109" s="217"/>
    </row>
    <row r="2110" spans="1:6" ht="15.75" customHeight="1" x14ac:dyDescent="0.25">
      <c r="A2110" s="222">
        <v>37555</v>
      </c>
      <c r="B2110" s="222" t="s">
        <v>26941</v>
      </c>
      <c r="C2110" s="222" t="s">
        <v>24831</v>
      </c>
      <c r="D2110" s="223">
        <v>217.49</v>
      </c>
      <c r="E2110" s="217"/>
      <c r="F2110" s="217"/>
    </row>
    <row r="2111" spans="1:6" ht="15.75" customHeight="1" x14ac:dyDescent="0.25">
      <c r="A2111" s="222">
        <v>10902</v>
      </c>
      <c r="B2111" s="222" t="s">
        <v>26942</v>
      </c>
      <c r="C2111" s="222" t="s">
        <v>24831</v>
      </c>
      <c r="D2111" s="223">
        <v>54.57</v>
      </c>
      <c r="E2111" s="217"/>
      <c r="F2111" s="217"/>
    </row>
    <row r="2112" spans="1:6" ht="15.75" customHeight="1" x14ac:dyDescent="0.25">
      <c r="A2112" s="222">
        <v>20965</v>
      </c>
      <c r="B2112" s="222" t="s">
        <v>26943</v>
      </c>
      <c r="C2112" s="222" t="s">
        <v>24831</v>
      </c>
      <c r="D2112" s="223">
        <v>55.08</v>
      </c>
      <c r="E2112" s="217"/>
      <c r="F2112" s="217"/>
    </row>
    <row r="2113" spans="1:6" ht="15.75" customHeight="1" x14ac:dyDescent="0.25">
      <c r="A2113" s="222">
        <v>20966</v>
      </c>
      <c r="B2113" s="222" t="s">
        <v>26944</v>
      </c>
      <c r="C2113" s="222" t="s">
        <v>24831</v>
      </c>
      <c r="D2113" s="223">
        <v>59.31</v>
      </c>
      <c r="E2113" s="217"/>
      <c r="F2113" s="217"/>
    </row>
    <row r="2114" spans="1:6" ht="15.75" customHeight="1" x14ac:dyDescent="0.25">
      <c r="A2114" s="222">
        <v>10903</v>
      </c>
      <c r="B2114" s="222" t="s">
        <v>26945</v>
      </c>
      <c r="C2114" s="222" t="s">
        <v>24831</v>
      </c>
      <c r="D2114" s="223">
        <v>89.89</v>
      </c>
      <c r="E2114" s="217"/>
      <c r="F2114" s="217"/>
    </row>
    <row r="2115" spans="1:6" ht="15.75" customHeight="1" x14ac:dyDescent="0.25">
      <c r="A2115" s="222">
        <v>20967</v>
      </c>
      <c r="B2115" s="222" t="s">
        <v>26946</v>
      </c>
      <c r="C2115" s="222" t="s">
        <v>24831</v>
      </c>
      <c r="D2115" s="223">
        <v>89.89</v>
      </c>
      <c r="E2115" s="217"/>
      <c r="F2115" s="217"/>
    </row>
    <row r="2116" spans="1:6" ht="15.75" customHeight="1" x14ac:dyDescent="0.25">
      <c r="A2116" s="222">
        <v>20968</v>
      </c>
      <c r="B2116" s="222" t="s">
        <v>26947</v>
      </c>
      <c r="C2116" s="222" t="s">
        <v>24831</v>
      </c>
      <c r="D2116" s="223">
        <v>98.59</v>
      </c>
      <c r="E2116" s="217"/>
      <c r="F2116" s="217"/>
    </row>
    <row r="2117" spans="1:6" ht="15.75" customHeight="1" x14ac:dyDescent="0.25">
      <c r="A2117" s="222">
        <v>11359</v>
      </c>
      <c r="B2117" s="222" t="s">
        <v>26948</v>
      </c>
      <c r="C2117" s="222" t="s">
        <v>24831</v>
      </c>
      <c r="D2117" s="223">
        <v>921</v>
      </c>
      <c r="E2117" s="217"/>
      <c r="F2117" s="217"/>
    </row>
    <row r="2118" spans="1:6" ht="15.75" customHeight="1" x14ac:dyDescent="0.25">
      <c r="A2118" s="222">
        <v>39017</v>
      </c>
      <c r="B2118" s="222" t="s">
        <v>26949</v>
      </c>
      <c r="C2118" s="222" t="s">
        <v>24831</v>
      </c>
      <c r="D2118" s="223">
        <v>0.17</v>
      </c>
      <c r="E2118" s="217"/>
      <c r="F2118" s="217"/>
    </row>
    <row r="2119" spans="1:6" ht="15.75" customHeight="1" x14ac:dyDescent="0.25">
      <c r="A2119" s="222">
        <v>39315</v>
      </c>
      <c r="B2119" s="222" t="s">
        <v>26950</v>
      </c>
      <c r="C2119" s="222" t="s">
        <v>24831</v>
      </c>
      <c r="D2119" s="224">
        <v>0.28000000000000003</v>
      </c>
      <c r="E2119" s="217"/>
      <c r="F2119" s="217"/>
    </row>
    <row r="2120" spans="1:6" ht="15.75" customHeight="1" x14ac:dyDescent="0.25">
      <c r="A2120" s="222">
        <v>39016</v>
      </c>
      <c r="B2120" s="222" t="s">
        <v>26951</v>
      </c>
      <c r="C2120" s="222" t="s">
        <v>24831</v>
      </c>
      <c r="D2120" s="224">
        <v>0.28000000000000003</v>
      </c>
      <c r="E2120" s="217"/>
      <c r="F2120" s="217"/>
    </row>
    <row r="2121" spans="1:6" ht="15.75" customHeight="1" x14ac:dyDescent="0.25">
      <c r="A2121" s="222">
        <v>40432</v>
      </c>
      <c r="B2121" s="222" t="s">
        <v>26952</v>
      </c>
      <c r="C2121" s="222" t="s">
        <v>24831</v>
      </c>
      <c r="D2121" s="224">
        <v>2.17</v>
      </c>
      <c r="E2121" s="217"/>
      <c r="F2121" s="217"/>
    </row>
    <row r="2122" spans="1:6" ht="15.75" customHeight="1" x14ac:dyDescent="0.25">
      <c r="A2122" s="222">
        <v>39481</v>
      </c>
      <c r="B2122" s="222" t="s">
        <v>26953</v>
      </c>
      <c r="C2122" s="222" t="s">
        <v>24831</v>
      </c>
      <c r="D2122" s="223">
        <v>1.36</v>
      </c>
      <c r="E2122" s="217"/>
      <c r="F2122" s="217"/>
    </row>
    <row r="2123" spans="1:6" ht="15.75" customHeight="1" x14ac:dyDescent="0.25">
      <c r="A2123" s="222">
        <v>40433</v>
      </c>
      <c r="B2123" s="222" t="s">
        <v>26954</v>
      </c>
      <c r="C2123" s="222" t="s">
        <v>24831</v>
      </c>
      <c r="D2123" s="223">
        <v>1.2</v>
      </c>
      <c r="E2123" s="217"/>
      <c r="F2123" s="217"/>
    </row>
    <row r="2124" spans="1:6" ht="15.75" customHeight="1" x14ac:dyDescent="0.25">
      <c r="A2124" s="222">
        <v>20219</v>
      </c>
      <c r="B2124" s="222" t="s">
        <v>26955</v>
      </c>
      <c r="C2124" s="222" t="s">
        <v>24831</v>
      </c>
      <c r="D2124" s="224">
        <v>74000</v>
      </c>
      <c r="E2124" s="217"/>
      <c r="F2124" s="217"/>
    </row>
    <row r="2125" spans="1:6" ht="15.75" customHeight="1" x14ac:dyDescent="0.25">
      <c r="A2125" s="222">
        <v>36484</v>
      </c>
      <c r="B2125" s="222" t="s">
        <v>26956</v>
      </c>
      <c r="C2125" s="222" t="s">
        <v>24831</v>
      </c>
      <c r="D2125" s="224">
        <v>157088.51999999999</v>
      </c>
      <c r="E2125" s="217"/>
      <c r="F2125" s="217"/>
    </row>
    <row r="2126" spans="1:6" ht="15.75" customHeight="1" x14ac:dyDescent="0.25">
      <c r="A2126" s="222">
        <v>38367</v>
      </c>
      <c r="B2126" s="222" t="s">
        <v>26957</v>
      </c>
      <c r="C2126" s="222" t="s">
        <v>24831</v>
      </c>
      <c r="D2126" s="224">
        <v>12.5</v>
      </c>
      <c r="E2126" s="217"/>
      <c r="F2126" s="217"/>
    </row>
    <row r="2127" spans="1:6" ht="15.75" customHeight="1" x14ac:dyDescent="0.25">
      <c r="A2127" s="222">
        <v>38368</v>
      </c>
      <c r="B2127" s="222" t="s">
        <v>26958</v>
      </c>
      <c r="C2127" s="222" t="s">
        <v>24831</v>
      </c>
      <c r="D2127" s="224">
        <v>6.92</v>
      </c>
      <c r="E2127" s="217"/>
      <c r="F2127" s="217"/>
    </row>
    <row r="2128" spans="1:6" ht="15.75" customHeight="1" x14ac:dyDescent="0.25">
      <c r="A2128" s="222">
        <v>38091</v>
      </c>
      <c r="B2128" s="222" t="s">
        <v>26959</v>
      </c>
      <c r="C2128" s="222" t="s">
        <v>24831</v>
      </c>
      <c r="D2128" s="224">
        <v>2.37</v>
      </c>
      <c r="E2128" s="217"/>
      <c r="F2128" s="217"/>
    </row>
    <row r="2129" spans="1:6" ht="15.75" customHeight="1" x14ac:dyDescent="0.25">
      <c r="A2129" s="222">
        <v>38095</v>
      </c>
      <c r="B2129" s="222" t="s">
        <v>26960</v>
      </c>
      <c r="C2129" s="222" t="s">
        <v>24831</v>
      </c>
      <c r="D2129" s="224">
        <v>5.0199999999999996</v>
      </c>
      <c r="E2129" s="217"/>
      <c r="F2129" s="217"/>
    </row>
    <row r="2130" spans="1:6" ht="15.75" customHeight="1" x14ac:dyDescent="0.25">
      <c r="A2130" s="222">
        <v>38092</v>
      </c>
      <c r="B2130" s="222" t="s">
        <v>26961</v>
      </c>
      <c r="C2130" s="222" t="s">
        <v>24831</v>
      </c>
      <c r="D2130" s="224">
        <v>2.25</v>
      </c>
      <c r="E2130" s="217"/>
      <c r="F2130" s="217"/>
    </row>
    <row r="2131" spans="1:6" ht="15.75" customHeight="1" x14ac:dyDescent="0.25">
      <c r="A2131" s="222">
        <v>38093</v>
      </c>
      <c r="B2131" s="222" t="s">
        <v>26962</v>
      </c>
      <c r="C2131" s="222" t="s">
        <v>24831</v>
      </c>
      <c r="D2131" s="224">
        <v>2.33</v>
      </c>
      <c r="E2131" s="217"/>
      <c r="F2131" s="217"/>
    </row>
    <row r="2132" spans="1:6" ht="15.75" customHeight="1" x14ac:dyDescent="0.25">
      <c r="A2132" s="222">
        <v>38096</v>
      </c>
      <c r="B2132" s="222" t="s">
        <v>26963</v>
      </c>
      <c r="C2132" s="222" t="s">
        <v>24831</v>
      </c>
      <c r="D2132" s="224">
        <v>5.4</v>
      </c>
      <c r="E2132" s="217"/>
      <c r="F2132" s="217"/>
    </row>
    <row r="2133" spans="1:6" ht="15.75" customHeight="1" x14ac:dyDescent="0.25">
      <c r="A2133" s="222">
        <v>38094</v>
      </c>
      <c r="B2133" s="222" t="s">
        <v>26964</v>
      </c>
      <c r="C2133" s="222" t="s">
        <v>24831</v>
      </c>
      <c r="D2133" s="223">
        <v>2.85</v>
      </c>
      <c r="E2133" s="217"/>
      <c r="F2133" s="217"/>
    </row>
    <row r="2134" spans="1:6" ht="15.75" customHeight="1" x14ac:dyDescent="0.25">
      <c r="A2134" s="222">
        <v>38097</v>
      </c>
      <c r="B2134" s="222" t="s">
        <v>26965</v>
      </c>
      <c r="C2134" s="222" t="s">
        <v>24831</v>
      </c>
      <c r="D2134" s="223">
        <v>5.79</v>
      </c>
      <c r="E2134" s="217"/>
      <c r="F2134" s="217"/>
    </row>
    <row r="2135" spans="1:6" ht="15.75" customHeight="1" x14ac:dyDescent="0.25">
      <c r="A2135" s="222">
        <v>38098</v>
      </c>
      <c r="B2135" s="222" t="s">
        <v>26966</v>
      </c>
      <c r="C2135" s="222" t="s">
        <v>24831</v>
      </c>
      <c r="D2135" s="223">
        <v>5.79</v>
      </c>
      <c r="E2135" s="217"/>
      <c r="F2135" s="217"/>
    </row>
    <row r="2136" spans="1:6" ht="15.75" customHeight="1" x14ac:dyDescent="0.25">
      <c r="A2136" s="222">
        <v>11186</v>
      </c>
      <c r="B2136" s="222" t="s">
        <v>314</v>
      </c>
      <c r="C2136" s="222" t="s">
        <v>24829</v>
      </c>
      <c r="D2136" s="223">
        <v>458.66</v>
      </c>
      <c r="E2136" s="217"/>
      <c r="F2136" s="217"/>
    </row>
    <row r="2137" spans="1:6" ht="15.75" customHeight="1" x14ac:dyDescent="0.25">
      <c r="A2137" s="222">
        <v>11558</v>
      </c>
      <c r="B2137" s="222" t="s">
        <v>26967</v>
      </c>
      <c r="C2137" s="222" t="s">
        <v>25308</v>
      </c>
      <c r="D2137" s="223">
        <v>11.32</v>
      </c>
      <c r="E2137" s="217"/>
      <c r="F2137" s="217"/>
    </row>
    <row r="2138" spans="1:6" ht="15.75" customHeight="1" x14ac:dyDescent="0.25">
      <c r="A2138" s="222">
        <v>11557</v>
      </c>
      <c r="B2138" s="222" t="s">
        <v>26968</v>
      </c>
      <c r="C2138" s="222" t="s">
        <v>25308</v>
      </c>
      <c r="D2138" s="223">
        <v>28.67</v>
      </c>
      <c r="E2138" s="217"/>
      <c r="F2138" s="217"/>
    </row>
    <row r="2139" spans="1:6" ht="15.75" customHeight="1" x14ac:dyDescent="0.25">
      <c r="A2139" s="222">
        <v>2759</v>
      </c>
      <c r="B2139" s="222" t="s">
        <v>26969</v>
      </c>
      <c r="C2139" s="222" t="s">
        <v>24831</v>
      </c>
      <c r="D2139" s="223">
        <v>5.8</v>
      </c>
      <c r="E2139" s="217"/>
      <c r="F2139" s="217"/>
    </row>
    <row r="2140" spans="1:6" ht="15.75" customHeight="1" x14ac:dyDescent="0.25">
      <c r="A2140" s="222">
        <v>38124</v>
      </c>
      <c r="B2140" s="222" t="s">
        <v>26970</v>
      </c>
      <c r="C2140" s="222" t="s">
        <v>24831</v>
      </c>
      <c r="D2140" s="223">
        <v>27</v>
      </c>
      <c r="E2140" s="217"/>
      <c r="F2140" s="217"/>
    </row>
    <row r="2141" spans="1:6" ht="15.75" customHeight="1" x14ac:dyDescent="0.25">
      <c r="A2141" s="222">
        <v>38380</v>
      </c>
      <c r="B2141" s="222" t="s">
        <v>26971</v>
      </c>
      <c r="C2141" s="222" t="s">
        <v>24831</v>
      </c>
      <c r="D2141" s="223">
        <v>19.86</v>
      </c>
      <c r="E2141" s="217"/>
      <c r="F2141" s="217"/>
    </row>
    <row r="2142" spans="1:6" ht="15.75" customHeight="1" x14ac:dyDescent="0.25">
      <c r="A2142" s="222">
        <v>20059</v>
      </c>
      <c r="B2142" s="222" t="s">
        <v>26972</v>
      </c>
      <c r="C2142" s="222" t="s">
        <v>24831</v>
      </c>
      <c r="D2142" s="223">
        <v>15.71</v>
      </c>
      <c r="E2142" s="217"/>
      <c r="F2142" s="217"/>
    </row>
    <row r="2143" spans="1:6" ht="15.75" customHeight="1" x14ac:dyDescent="0.25">
      <c r="A2143" s="222">
        <v>42429</v>
      </c>
      <c r="B2143" s="222" t="s">
        <v>26973</v>
      </c>
      <c r="C2143" s="222" t="s">
        <v>24831</v>
      </c>
      <c r="D2143" s="223">
        <v>5040.8100000000004</v>
      </c>
      <c r="E2143" s="217"/>
      <c r="F2143" s="217"/>
    </row>
    <row r="2144" spans="1:6" ht="15.75" customHeight="1" x14ac:dyDescent="0.25">
      <c r="A2144" s="222">
        <v>39616</v>
      </c>
      <c r="B2144" s="222" t="s">
        <v>26974</v>
      </c>
      <c r="C2144" s="222" t="s">
        <v>24831</v>
      </c>
      <c r="D2144" s="223">
        <v>433.71</v>
      </c>
      <c r="E2144" s="217"/>
      <c r="F2144" s="217"/>
    </row>
    <row r="2145" spans="1:6" ht="15.75" customHeight="1" x14ac:dyDescent="0.25">
      <c r="A2145" s="222">
        <v>39618</v>
      </c>
      <c r="B2145" s="222" t="s">
        <v>26975</v>
      </c>
      <c r="C2145" s="222" t="s">
        <v>24831</v>
      </c>
      <c r="D2145" s="223">
        <v>786.68</v>
      </c>
      <c r="E2145" s="217"/>
      <c r="F2145" s="217"/>
    </row>
    <row r="2146" spans="1:6" ht="15.75" customHeight="1" x14ac:dyDescent="0.25">
      <c r="A2146" s="222">
        <v>39619</v>
      </c>
      <c r="B2146" s="222" t="s">
        <v>26976</v>
      </c>
      <c r="C2146" s="222" t="s">
        <v>24831</v>
      </c>
      <c r="D2146" s="223">
        <v>1077.43</v>
      </c>
      <c r="E2146" s="217"/>
      <c r="F2146" s="217"/>
    </row>
    <row r="2147" spans="1:6" ht="15.75" customHeight="1" x14ac:dyDescent="0.25">
      <c r="A2147" s="222">
        <v>39613</v>
      </c>
      <c r="B2147" s="222" t="s">
        <v>26977</v>
      </c>
      <c r="C2147" s="222" t="s">
        <v>24831</v>
      </c>
      <c r="D2147" s="223">
        <v>172.28</v>
      </c>
      <c r="E2147" s="217"/>
      <c r="F2147" s="217"/>
    </row>
    <row r="2148" spans="1:6" ht="15.75" customHeight="1" x14ac:dyDescent="0.25">
      <c r="A2148" s="222">
        <v>39614</v>
      </c>
      <c r="B2148" s="222" t="s">
        <v>26978</v>
      </c>
      <c r="C2148" s="222" t="s">
        <v>24831</v>
      </c>
      <c r="D2148" s="223">
        <v>251.34</v>
      </c>
      <c r="E2148" s="217"/>
      <c r="F2148" s="217"/>
    </row>
    <row r="2149" spans="1:6" ht="15.75" customHeight="1" x14ac:dyDescent="0.25">
      <c r="A2149" s="222">
        <v>38538</v>
      </c>
      <c r="B2149" s="222" t="s">
        <v>26979</v>
      </c>
      <c r="C2149" s="222" t="s">
        <v>24850</v>
      </c>
      <c r="D2149" s="223">
        <v>47.06</v>
      </c>
      <c r="E2149" s="217"/>
      <c r="F2149" s="217"/>
    </row>
    <row r="2150" spans="1:6" ht="15.75" customHeight="1" x14ac:dyDescent="0.25">
      <c r="A2150" s="222">
        <v>38539</v>
      </c>
      <c r="B2150" s="222" t="s">
        <v>26980</v>
      </c>
      <c r="C2150" s="222" t="s">
        <v>24850</v>
      </c>
      <c r="D2150" s="223">
        <v>63.99</v>
      </c>
      <c r="E2150" s="217"/>
      <c r="F2150" s="217"/>
    </row>
    <row r="2151" spans="1:6" ht="15.75" customHeight="1" x14ac:dyDescent="0.25">
      <c r="A2151" s="222">
        <v>38540</v>
      </c>
      <c r="B2151" s="222" t="s">
        <v>26981</v>
      </c>
      <c r="C2151" s="222" t="s">
        <v>24850</v>
      </c>
      <c r="D2151" s="224">
        <v>164</v>
      </c>
      <c r="E2151" s="217"/>
      <c r="F2151" s="217"/>
    </row>
    <row r="2152" spans="1:6" ht="15.75" customHeight="1" x14ac:dyDescent="0.25">
      <c r="A2152" s="222">
        <v>38384</v>
      </c>
      <c r="B2152" s="222" t="s">
        <v>26982</v>
      </c>
      <c r="C2152" s="222" t="s">
        <v>24831</v>
      </c>
      <c r="D2152" s="224">
        <v>17.940000000000001</v>
      </c>
      <c r="E2152" s="217"/>
      <c r="F2152" s="217"/>
    </row>
    <row r="2153" spans="1:6" ht="15.75" customHeight="1" x14ac:dyDescent="0.25">
      <c r="A2153" s="222">
        <v>13</v>
      </c>
      <c r="B2153" s="222" t="s">
        <v>26983</v>
      </c>
      <c r="C2153" s="222" t="s">
        <v>24845</v>
      </c>
      <c r="D2153" s="223">
        <v>12.31</v>
      </c>
      <c r="E2153" s="217"/>
      <c r="F2153" s="217"/>
    </row>
    <row r="2154" spans="1:6" ht="15.75" customHeight="1" x14ac:dyDescent="0.25">
      <c r="A2154" s="222">
        <v>2762</v>
      </c>
      <c r="B2154" s="222" t="s">
        <v>26984</v>
      </c>
      <c r="C2154" s="222" t="s">
        <v>24850</v>
      </c>
      <c r="D2154" s="223">
        <v>7.25</v>
      </c>
      <c r="E2154" s="217"/>
      <c r="F2154" s="217"/>
    </row>
    <row r="2155" spans="1:6" ht="15.75" customHeight="1" x14ac:dyDescent="0.25">
      <c r="A2155" s="222">
        <v>21142</v>
      </c>
      <c r="B2155" s="222" t="s">
        <v>26985</v>
      </c>
      <c r="C2155" s="222" t="s">
        <v>24831</v>
      </c>
      <c r="D2155" s="223">
        <v>17.670000000000002</v>
      </c>
      <c r="E2155" s="217"/>
      <c r="F2155" s="217"/>
    </row>
    <row r="2156" spans="1:6" ht="15.75" customHeight="1" x14ac:dyDescent="0.25">
      <c r="A2156" s="222">
        <v>12865</v>
      </c>
      <c r="B2156" s="222" t="s">
        <v>315</v>
      </c>
      <c r="C2156" s="222" t="s">
        <v>24839</v>
      </c>
      <c r="D2156" s="223">
        <v>13.53</v>
      </c>
      <c r="E2156" s="217"/>
      <c r="F2156" s="217"/>
    </row>
    <row r="2157" spans="1:6" ht="15.75" customHeight="1" x14ac:dyDescent="0.25">
      <c r="A2157" s="222">
        <v>41074</v>
      </c>
      <c r="B2157" s="222" t="s">
        <v>26986</v>
      </c>
      <c r="C2157" s="222" t="s">
        <v>25027</v>
      </c>
      <c r="D2157" s="223">
        <v>2398.69</v>
      </c>
      <c r="E2157" s="217"/>
      <c r="F2157" s="217"/>
    </row>
    <row r="2158" spans="1:6" ht="15.75" customHeight="1" x14ac:dyDescent="0.25">
      <c r="A2158" s="222">
        <v>4223</v>
      </c>
      <c r="B2158" s="222" t="s">
        <v>26987</v>
      </c>
      <c r="C2158" s="222" t="s">
        <v>24827</v>
      </c>
      <c r="D2158" s="223">
        <v>3.85</v>
      </c>
      <c r="E2158" s="217"/>
      <c r="F2158" s="217"/>
    </row>
    <row r="2159" spans="1:6" ht="15.75" customHeight="1" x14ac:dyDescent="0.25">
      <c r="A2159" s="222">
        <v>37372</v>
      </c>
      <c r="B2159" s="222" t="s">
        <v>26988</v>
      </c>
      <c r="C2159" s="222" t="s">
        <v>24839</v>
      </c>
      <c r="D2159" s="223">
        <v>0.55000000000000004</v>
      </c>
      <c r="E2159" s="217"/>
      <c r="F2159" s="217"/>
    </row>
    <row r="2160" spans="1:6" ht="15.75" customHeight="1" x14ac:dyDescent="0.25">
      <c r="A2160" s="222">
        <v>40863</v>
      </c>
      <c r="B2160" s="222" t="s">
        <v>26989</v>
      </c>
      <c r="C2160" s="222" t="s">
        <v>25027</v>
      </c>
      <c r="D2160" s="223">
        <v>103.7</v>
      </c>
      <c r="E2160" s="217"/>
      <c r="F2160" s="217"/>
    </row>
    <row r="2161" spans="1:6" ht="15.75" customHeight="1" x14ac:dyDescent="0.25">
      <c r="A2161" s="222">
        <v>38475</v>
      </c>
      <c r="B2161" s="222" t="s">
        <v>26990</v>
      </c>
      <c r="C2161" s="222" t="s">
        <v>24831</v>
      </c>
      <c r="D2161" s="223">
        <v>26.38</v>
      </c>
      <c r="E2161" s="217"/>
      <c r="F2161" s="217"/>
    </row>
    <row r="2162" spans="1:6" ht="15.75" customHeight="1" x14ac:dyDescent="0.25">
      <c r="A2162" s="222">
        <v>38474</v>
      </c>
      <c r="B2162" s="222" t="s">
        <v>26991</v>
      </c>
      <c r="C2162" s="222" t="s">
        <v>24831</v>
      </c>
      <c r="D2162" s="223">
        <v>32.619999999999997</v>
      </c>
      <c r="E2162" s="217"/>
      <c r="F2162" s="217"/>
    </row>
    <row r="2163" spans="1:6" ht="15.75" customHeight="1" x14ac:dyDescent="0.25">
      <c r="A2163" s="222">
        <v>10886</v>
      </c>
      <c r="B2163" s="222" t="s">
        <v>26992</v>
      </c>
      <c r="C2163" s="222" t="s">
        <v>24831</v>
      </c>
      <c r="D2163" s="223">
        <v>167.12</v>
      </c>
      <c r="E2163" s="217"/>
      <c r="F2163" s="217"/>
    </row>
    <row r="2164" spans="1:6" ht="15.75" customHeight="1" x14ac:dyDescent="0.25">
      <c r="A2164" s="222">
        <v>10888</v>
      </c>
      <c r="B2164" s="222" t="s">
        <v>26993</v>
      </c>
      <c r="C2164" s="222" t="s">
        <v>24831</v>
      </c>
      <c r="D2164" s="223">
        <v>528.91999999999996</v>
      </c>
      <c r="E2164" s="217"/>
      <c r="F2164" s="217"/>
    </row>
    <row r="2165" spans="1:6" ht="15.75" customHeight="1" x14ac:dyDescent="0.25">
      <c r="A2165" s="222">
        <v>10889</v>
      </c>
      <c r="B2165" s="222" t="s">
        <v>26994</v>
      </c>
      <c r="C2165" s="222" t="s">
        <v>24831</v>
      </c>
      <c r="D2165" s="223">
        <v>573</v>
      </c>
      <c r="E2165" s="217"/>
      <c r="F2165" s="217"/>
    </row>
    <row r="2166" spans="1:6" ht="15.75" customHeight="1" x14ac:dyDescent="0.25">
      <c r="A2166" s="222">
        <v>10890</v>
      </c>
      <c r="B2166" s="222" t="s">
        <v>26995</v>
      </c>
      <c r="C2166" s="222" t="s">
        <v>24831</v>
      </c>
      <c r="D2166" s="223">
        <v>264.45999999999998</v>
      </c>
      <c r="E2166" s="217"/>
      <c r="F2166" s="217"/>
    </row>
    <row r="2167" spans="1:6" ht="15.75" customHeight="1" x14ac:dyDescent="0.25">
      <c r="A2167" s="222">
        <v>10891</v>
      </c>
      <c r="B2167" s="222" t="s">
        <v>26996</v>
      </c>
      <c r="C2167" s="222" t="s">
        <v>24831</v>
      </c>
      <c r="D2167" s="223">
        <v>161.61000000000001</v>
      </c>
      <c r="E2167" s="217"/>
      <c r="F2167" s="217"/>
    </row>
    <row r="2168" spans="1:6" ht="15.75" customHeight="1" x14ac:dyDescent="0.25">
      <c r="A2168" s="222">
        <v>10892</v>
      </c>
      <c r="B2168" s="222" t="s">
        <v>26997</v>
      </c>
      <c r="C2168" s="222" t="s">
        <v>24831</v>
      </c>
      <c r="D2168" s="223">
        <v>191</v>
      </c>
      <c r="E2168" s="217"/>
      <c r="F2168" s="217"/>
    </row>
    <row r="2169" spans="1:6" ht="15.75" customHeight="1" x14ac:dyDescent="0.25">
      <c r="A2169" s="222">
        <v>20977</v>
      </c>
      <c r="B2169" s="222" t="s">
        <v>26998</v>
      </c>
      <c r="C2169" s="222" t="s">
        <v>24831</v>
      </c>
      <c r="D2169" s="223">
        <v>227.73</v>
      </c>
      <c r="E2169" s="217"/>
      <c r="F2169" s="217"/>
    </row>
    <row r="2170" spans="1:6" ht="15.75" customHeight="1" x14ac:dyDescent="0.25">
      <c r="A2170" s="222">
        <v>3073</v>
      </c>
      <c r="B2170" s="222" t="s">
        <v>26999</v>
      </c>
      <c r="C2170" s="222" t="s">
        <v>24831</v>
      </c>
      <c r="D2170" s="224">
        <v>197.82</v>
      </c>
      <c r="E2170" s="217"/>
      <c r="F2170" s="217"/>
    </row>
    <row r="2171" spans="1:6" ht="15.75" customHeight="1" x14ac:dyDescent="0.25">
      <c r="A2171" s="222">
        <v>3068</v>
      </c>
      <c r="B2171" s="222" t="s">
        <v>27000</v>
      </c>
      <c r="C2171" s="222" t="s">
        <v>24831</v>
      </c>
      <c r="D2171" s="223">
        <v>39.549999999999997</v>
      </c>
      <c r="E2171" s="217"/>
      <c r="F2171" s="217"/>
    </row>
    <row r="2172" spans="1:6" ht="15.75" customHeight="1" x14ac:dyDescent="0.25">
      <c r="A2172" s="222">
        <v>3074</v>
      </c>
      <c r="B2172" s="222" t="s">
        <v>27001</v>
      </c>
      <c r="C2172" s="222" t="s">
        <v>24831</v>
      </c>
      <c r="D2172" s="223">
        <v>124.89</v>
      </c>
      <c r="E2172" s="217"/>
      <c r="F2172" s="217"/>
    </row>
    <row r="2173" spans="1:6" ht="15.75" customHeight="1" x14ac:dyDescent="0.25">
      <c r="A2173" s="222">
        <v>3076</v>
      </c>
      <c r="B2173" s="222" t="s">
        <v>27002</v>
      </c>
      <c r="C2173" s="222" t="s">
        <v>24831</v>
      </c>
      <c r="D2173" s="224">
        <v>162.63</v>
      </c>
      <c r="E2173" s="217"/>
      <c r="F2173" s="217"/>
    </row>
    <row r="2174" spans="1:6" ht="15.75" customHeight="1" x14ac:dyDescent="0.25">
      <c r="A2174" s="222">
        <v>3072</v>
      </c>
      <c r="B2174" s="222" t="s">
        <v>27003</v>
      </c>
      <c r="C2174" s="222" t="s">
        <v>24831</v>
      </c>
      <c r="D2174" s="223">
        <v>40.97</v>
      </c>
      <c r="E2174" s="217"/>
      <c r="F2174" s="217"/>
    </row>
    <row r="2175" spans="1:6" ht="15.75" customHeight="1" x14ac:dyDescent="0.25">
      <c r="A2175" s="222">
        <v>3075</v>
      </c>
      <c r="B2175" s="222" t="s">
        <v>27004</v>
      </c>
      <c r="C2175" s="222" t="s">
        <v>24831</v>
      </c>
      <c r="D2175" s="223">
        <v>102.77</v>
      </c>
      <c r="E2175" s="217"/>
      <c r="F2175" s="217"/>
    </row>
    <row r="2176" spans="1:6" ht="15.75" customHeight="1" x14ac:dyDescent="0.25">
      <c r="A2176" s="222">
        <v>10780</v>
      </c>
      <c r="B2176" s="222" t="s">
        <v>27005</v>
      </c>
      <c r="C2176" s="222" t="s">
        <v>24831</v>
      </c>
      <c r="D2176" s="223">
        <v>8.68</v>
      </c>
      <c r="E2176" s="217"/>
      <c r="F2176" s="217"/>
    </row>
    <row r="2177" spans="1:6" ht="15.75" customHeight="1" x14ac:dyDescent="0.25">
      <c r="A2177" s="222">
        <v>10781</v>
      </c>
      <c r="B2177" s="222" t="s">
        <v>27006</v>
      </c>
      <c r="C2177" s="222" t="s">
        <v>24831</v>
      </c>
      <c r="D2177" s="223">
        <v>13.93</v>
      </c>
      <c r="E2177" s="217"/>
      <c r="F2177" s="217"/>
    </row>
    <row r="2178" spans="1:6" ht="15.75" customHeight="1" x14ac:dyDescent="0.25">
      <c r="A2178" s="222">
        <v>20106</v>
      </c>
      <c r="B2178" s="222" t="s">
        <v>27007</v>
      </c>
      <c r="C2178" s="222" t="s">
        <v>24831</v>
      </c>
      <c r="D2178" s="223">
        <v>4.59</v>
      </c>
      <c r="E2178" s="217"/>
      <c r="F2178" s="217"/>
    </row>
    <row r="2179" spans="1:6" ht="15.75" customHeight="1" x14ac:dyDescent="0.25">
      <c r="A2179" s="222">
        <v>20107</v>
      </c>
      <c r="B2179" s="222" t="s">
        <v>27008</v>
      </c>
      <c r="C2179" s="222" t="s">
        <v>24831</v>
      </c>
      <c r="D2179" s="223">
        <v>5.26</v>
      </c>
      <c r="E2179" s="217"/>
      <c r="F2179" s="217"/>
    </row>
    <row r="2180" spans="1:6" ht="15.75" customHeight="1" x14ac:dyDescent="0.25">
      <c r="A2180" s="222">
        <v>20108</v>
      </c>
      <c r="B2180" s="222" t="s">
        <v>27009</v>
      </c>
      <c r="C2180" s="222" t="s">
        <v>24831</v>
      </c>
      <c r="D2180" s="223">
        <v>6.94</v>
      </c>
      <c r="E2180" s="217"/>
      <c r="F2180" s="217"/>
    </row>
    <row r="2181" spans="1:6" ht="15.75" customHeight="1" x14ac:dyDescent="0.25">
      <c r="A2181" s="222">
        <v>20109</v>
      </c>
      <c r="B2181" s="222" t="s">
        <v>27010</v>
      </c>
      <c r="C2181" s="222" t="s">
        <v>24831</v>
      </c>
      <c r="D2181" s="223">
        <v>8.68</v>
      </c>
      <c r="E2181" s="217"/>
      <c r="F2181" s="217"/>
    </row>
    <row r="2182" spans="1:6" ht="15.75" customHeight="1" x14ac:dyDescent="0.25">
      <c r="A2182" s="222">
        <v>34795</v>
      </c>
      <c r="B2182" s="222" t="s">
        <v>27011</v>
      </c>
      <c r="C2182" s="222" t="s">
        <v>24829</v>
      </c>
      <c r="D2182" s="223">
        <v>453.16</v>
      </c>
      <c r="E2182" s="217"/>
      <c r="F2182" s="217"/>
    </row>
    <row r="2183" spans="1:6" ht="15.75" customHeight="1" x14ac:dyDescent="0.25">
      <c r="A2183" s="222">
        <v>34796</v>
      </c>
      <c r="B2183" s="222" t="s">
        <v>27012</v>
      </c>
      <c r="C2183" s="222" t="s">
        <v>24850</v>
      </c>
      <c r="D2183" s="223">
        <v>19.89</v>
      </c>
      <c r="E2183" s="217"/>
      <c r="F2183" s="217"/>
    </row>
    <row r="2184" spans="1:6" ht="15.75" customHeight="1" x14ac:dyDescent="0.25">
      <c r="A2184" s="222">
        <v>43612</v>
      </c>
      <c r="B2184" s="222" t="s">
        <v>27013</v>
      </c>
      <c r="C2184" s="222" t="s">
        <v>26330</v>
      </c>
      <c r="D2184" s="224">
        <v>60.41</v>
      </c>
      <c r="E2184" s="217"/>
      <c r="F2184" s="217"/>
    </row>
    <row r="2185" spans="1:6" ht="15.75" customHeight="1" x14ac:dyDescent="0.25">
      <c r="A2185" s="222">
        <v>43613</v>
      </c>
      <c r="B2185" s="222" t="s">
        <v>27014</v>
      </c>
      <c r="C2185" s="222" t="s">
        <v>26330</v>
      </c>
      <c r="D2185" s="223">
        <v>50.01</v>
      </c>
      <c r="E2185" s="217"/>
      <c r="F2185" s="217"/>
    </row>
    <row r="2186" spans="1:6" ht="15.75" customHeight="1" x14ac:dyDescent="0.25">
      <c r="A2186" s="222">
        <v>11480</v>
      </c>
      <c r="B2186" s="222" t="s">
        <v>27015</v>
      </c>
      <c r="C2186" s="222" t="s">
        <v>26330</v>
      </c>
      <c r="D2186" s="223">
        <v>76.760000000000005</v>
      </c>
      <c r="E2186" s="217"/>
      <c r="F2186" s="217"/>
    </row>
    <row r="2187" spans="1:6" ht="15.75" customHeight="1" x14ac:dyDescent="0.25">
      <c r="A2187" s="222">
        <v>11469</v>
      </c>
      <c r="B2187" s="222" t="s">
        <v>27016</v>
      </c>
      <c r="C2187" s="222" t="s">
        <v>24831</v>
      </c>
      <c r="D2187" s="223">
        <v>8.19</v>
      </c>
      <c r="E2187" s="217"/>
      <c r="F2187" s="217"/>
    </row>
    <row r="2188" spans="1:6" ht="15.75" customHeight="1" x14ac:dyDescent="0.25">
      <c r="A2188" s="222">
        <v>11468</v>
      </c>
      <c r="B2188" s="222" t="s">
        <v>27017</v>
      </c>
      <c r="C2188" s="222" t="s">
        <v>24831</v>
      </c>
      <c r="D2188" s="223">
        <v>8.1999999999999993</v>
      </c>
      <c r="E2188" s="217"/>
      <c r="F2188" s="217"/>
    </row>
    <row r="2189" spans="1:6" ht="15.75" customHeight="1" x14ac:dyDescent="0.25">
      <c r="A2189" s="222">
        <v>11484</v>
      </c>
      <c r="B2189" s="222" t="s">
        <v>27018</v>
      </c>
      <c r="C2189" s="222" t="s">
        <v>24831</v>
      </c>
      <c r="D2189" s="223">
        <v>36.01</v>
      </c>
      <c r="E2189" s="217"/>
      <c r="F2189" s="217"/>
    </row>
    <row r="2190" spans="1:6" ht="15.75" customHeight="1" x14ac:dyDescent="0.25">
      <c r="A2190" s="222">
        <v>38155</v>
      </c>
      <c r="B2190" s="222" t="s">
        <v>27019</v>
      </c>
      <c r="C2190" s="222" t="s">
        <v>24831</v>
      </c>
      <c r="D2190" s="223">
        <v>55.91</v>
      </c>
      <c r="E2190" s="217"/>
      <c r="F2190" s="217"/>
    </row>
    <row r="2191" spans="1:6" ht="15.75" customHeight="1" x14ac:dyDescent="0.25">
      <c r="A2191" s="222">
        <v>11467</v>
      </c>
      <c r="B2191" s="222" t="s">
        <v>27020</v>
      </c>
      <c r="C2191" s="222" t="s">
        <v>24831</v>
      </c>
      <c r="D2191" s="223">
        <v>12.77</v>
      </c>
      <c r="E2191" s="217"/>
      <c r="F2191" s="217"/>
    </row>
    <row r="2192" spans="1:6" ht="15.75" customHeight="1" x14ac:dyDescent="0.25">
      <c r="A2192" s="222">
        <v>38153</v>
      </c>
      <c r="B2192" s="222" t="s">
        <v>27021</v>
      </c>
      <c r="C2192" s="222" t="s">
        <v>26330</v>
      </c>
      <c r="D2192" s="223">
        <v>32.630000000000003</v>
      </c>
      <c r="E2192" s="217"/>
      <c r="F2192" s="217"/>
    </row>
    <row r="2193" spans="1:6" ht="15.75" customHeight="1" x14ac:dyDescent="0.25">
      <c r="A2193" s="222">
        <v>43607</v>
      </c>
      <c r="B2193" s="222" t="s">
        <v>27022</v>
      </c>
      <c r="C2193" s="222" t="s">
        <v>24831</v>
      </c>
      <c r="D2193" s="223">
        <v>61.72</v>
      </c>
      <c r="E2193" s="217"/>
      <c r="F2193" s="217"/>
    </row>
    <row r="2194" spans="1:6" ht="15.75" customHeight="1" x14ac:dyDescent="0.25">
      <c r="A2194" s="222">
        <v>3080</v>
      </c>
      <c r="B2194" s="222" t="s">
        <v>27023</v>
      </c>
      <c r="C2194" s="222" t="s">
        <v>26330</v>
      </c>
      <c r="D2194" s="223">
        <v>41.5</v>
      </c>
      <c r="E2194" s="217"/>
      <c r="F2194" s="217"/>
    </row>
    <row r="2195" spans="1:6" ht="15.75" customHeight="1" x14ac:dyDescent="0.25">
      <c r="A2195" s="222">
        <v>3081</v>
      </c>
      <c r="B2195" s="222" t="s">
        <v>27024</v>
      </c>
      <c r="C2195" s="222" t="s">
        <v>26330</v>
      </c>
      <c r="D2195" s="223">
        <v>82.1</v>
      </c>
      <c r="E2195" s="217"/>
      <c r="F2195" s="217"/>
    </row>
    <row r="2196" spans="1:6" ht="15.75" customHeight="1" x14ac:dyDescent="0.25">
      <c r="A2196" s="222">
        <v>3090</v>
      </c>
      <c r="B2196" s="222" t="s">
        <v>27025</v>
      </c>
      <c r="C2196" s="222" t="s">
        <v>26330</v>
      </c>
      <c r="D2196" s="223">
        <v>37.04</v>
      </c>
      <c r="E2196" s="217"/>
      <c r="F2196" s="217"/>
    </row>
    <row r="2197" spans="1:6" ht="15.75" customHeight="1" x14ac:dyDescent="0.25">
      <c r="A2197" s="222">
        <v>43611</v>
      </c>
      <c r="B2197" s="222" t="s">
        <v>27026</v>
      </c>
      <c r="C2197" s="222" t="s">
        <v>26330</v>
      </c>
      <c r="D2197" s="223">
        <v>61.46</v>
      </c>
      <c r="E2197" s="217"/>
      <c r="F2197" s="217"/>
    </row>
    <row r="2198" spans="1:6" ht="15.75" customHeight="1" x14ac:dyDescent="0.25">
      <c r="A2198" s="222">
        <v>3103</v>
      </c>
      <c r="B2198" s="222" t="s">
        <v>27027</v>
      </c>
      <c r="C2198" s="222" t="s">
        <v>24831</v>
      </c>
      <c r="D2198" s="223">
        <v>30.71</v>
      </c>
      <c r="E2198" s="217"/>
      <c r="F2198" s="217"/>
    </row>
    <row r="2199" spans="1:6" ht="15.75" customHeight="1" x14ac:dyDescent="0.25">
      <c r="A2199" s="222">
        <v>3097</v>
      </c>
      <c r="B2199" s="222" t="s">
        <v>27028</v>
      </c>
      <c r="C2199" s="222" t="s">
        <v>26330</v>
      </c>
      <c r="D2199" s="223">
        <v>46.46</v>
      </c>
      <c r="E2199" s="217"/>
      <c r="F2199" s="217"/>
    </row>
    <row r="2200" spans="1:6" ht="15.75" customHeight="1" x14ac:dyDescent="0.25">
      <c r="A2200" s="222">
        <v>3099</v>
      </c>
      <c r="B2200" s="222" t="s">
        <v>27029</v>
      </c>
      <c r="C2200" s="222" t="s">
        <v>26330</v>
      </c>
      <c r="D2200" s="223">
        <v>74.400000000000006</v>
      </c>
      <c r="E2200" s="217"/>
      <c r="F2200" s="217"/>
    </row>
    <row r="2201" spans="1:6" ht="15.75" customHeight="1" x14ac:dyDescent="0.25">
      <c r="A2201" s="222">
        <v>38151</v>
      </c>
      <c r="B2201" s="222" t="s">
        <v>27030</v>
      </c>
      <c r="C2201" s="222" t="s">
        <v>26330</v>
      </c>
      <c r="D2201" s="223">
        <v>53.94</v>
      </c>
      <c r="E2201" s="217"/>
      <c r="F2201" s="217"/>
    </row>
    <row r="2202" spans="1:6" ht="15.75" customHeight="1" x14ac:dyDescent="0.25">
      <c r="A2202" s="222">
        <v>38152</v>
      </c>
      <c r="B2202" s="222" t="s">
        <v>27031</v>
      </c>
      <c r="C2202" s="222" t="s">
        <v>26330</v>
      </c>
      <c r="D2202" s="223">
        <v>87.01</v>
      </c>
      <c r="E2202" s="217"/>
      <c r="F2202" s="217"/>
    </row>
    <row r="2203" spans="1:6" ht="15.75" customHeight="1" x14ac:dyDescent="0.25">
      <c r="A2203" s="222">
        <v>43610</v>
      </c>
      <c r="B2203" s="222" t="s">
        <v>27032</v>
      </c>
      <c r="C2203" s="222" t="s">
        <v>24831</v>
      </c>
      <c r="D2203" s="223">
        <v>46.1</v>
      </c>
      <c r="E2203" s="217"/>
      <c r="F2203" s="217"/>
    </row>
    <row r="2204" spans="1:6" ht="15.75" customHeight="1" x14ac:dyDescent="0.25">
      <c r="A2204" s="222">
        <v>3093</v>
      </c>
      <c r="B2204" s="222" t="s">
        <v>27033</v>
      </c>
      <c r="C2204" s="222" t="s">
        <v>26330</v>
      </c>
      <c r="D2204" s="223">
        <v>74.400000000000006</v>
      </c>
      <c r="E2204" s="217"/>
      <c r="F2204" s="217"/>
    </row>
    <row r="2205" spans="1:6" ht="15.75" customHeight="1" x14ac:dyDescent="0.25">
      <c r="A2205" s="222">
        <v>38165</v>
      </c>
      <c r="B2205" s="222" t="s">
        <v>27034</v>
      </c>
      <c r="C2205" s="222" t="s">
        <v>26330</v>
      </c>
      <c r="D2205" s="223">
        <v>54.48</v>
      </c>
      <c r="E2205" s="217"/>
      <c r="F2205" s="217"/>
    </row>
    <row r="2206" spans="1:6" ht="15.75" customHeight="1" x14ac:dyDescent="0.25">
      <c r="A2206" s="222">
        <v>38177</v>
      </c>
      <c r="B2206" s="222" t="s">
        <v>27035</v>
      </c>
      <c r="C2206" s="222" t="s">
        <v>24831</v>
      </c>
      <c r="D2206" s="223">
        <v>16.190000000000001</v>
      </c>
      <c r="E2206" s="217"/>
      <c r="F2206" s="217"/>
    </row>
    <row r="2207" spans="1:6" ht="15.75" customHeight="1" x14ac:dyDescent="0.25">
      <c r="A2207" s="222">
        <v>11458</v>
      </c>
      <c r="B2207" s="222" t="s">
        <v>27036</v>
      </c>
      <c r="C2207" s="222" t="s">
        <v>24831</v>
      </c>
      <c r="D2207" s="223">
        <v>19.329999999999998</v>
      </c>
      <c r="E2207" s="217"/>
      <c r="F2207" s="217"/>
    </row>
    <row r="2208" spans="1:6" ht="15.75" customHeight="1" x14ac:dyDescent="0.25">
      <c r="A2208" s="222">
        <v>3108</v>
      </c>
      <c r="B2208" s="222" t="s">
        <v>27037</v>
      </c>
      <c r="C2208" s="222" t="s">
        <v>24831</v>
      </c>
      <c r="D2208" s="223">
        <v>82.17</v>
      </c>
      <c r="E2208" s="217"/>
      <c r="F2208" s="217"/>
    </row>
    <row r="2209" spans="1:6" ht="15.75" customHeight="1" x14ac:dyDescent="0.25">
      <c r="A2209" s="222">
        <v>3105</v>
      </c>
      <c r="B2209" s="222" t="s">
        <v>27038</v>
      </c>
      <c r="C2209" s="222" t="s">
        <v>24831</v>
      </c>
      <c r="D2209" s="223">
        <v>107.47</v>
      </c>
      <c r="E2209" s="217"/>
      <c r="F2209" s="217"/>
    </row>
    <row r="2210" spans="1:6" ht="15.75" customHeight="1" x14ac:dyDescent="0.25">
      <c r="A2210" s="222">
        <v>38178</v>
      </c>
      <c r="B2210" s="222" t="s">
        <v>27039</v>
      </c>
      <c r="C2210" s="222" t="s">
        <v>24831</v>
      </c>
      <c r="D2210" s="223">
        <v>17.809999999999999</v>
      </c>
      <c r="E2210" s="217"/>
      <c r="F2210" s="217"/>
    </row>
    <row r="2211" spans="1:6" ht="15.75" customHeight="1" x14ac:dyDescent="0.25">
      <c r="A2211" s="222">
        <v>43575</v>
      </c>
      <c r="B2211" s="222" t="s">
        <v>27040</v>
      </c>
      <c r="C2211" s="222" t="s">
        <v>24831</v>
      </c>
      <c r="D2211" s="223">
        <v>38.6</v>
      </c>
      <c r="E2211" s="217"/>
      <c r="F2211" s="217"/>
    </row>
    <row r="2212" spans="1:6" ht="15.75" customHeight="1" x14ac:dyDescent="0.25">
      <c r="A2212" s="222">
        <v>43577</v>
      </c>
      <c r="B2212" s="222" t="s">
        <v>27041</v>
      </c>
      <c r="C2212" s="222" t="s">
        <v>24831</v>
      </c>
      <c r="D2212" s="223">
        <v>67.099999999999994</v>
      </c>
      <c r="E2212" s="217"/>
      <c r="F2212" s="217"/>
    </row>
    <row r="2213" spans="1:6" ht="15.75" customHeight="1" x14ac:dyDescent="0.25">
      <c r="A2213" s="222">
        <v>42481</v>
      </c>
      <c r="B2213" s="222" t="s">
        <v>27042</v>
      </c>
      <c r="C2213" s="222" t="s">
        <v>24829</v>
      </c>
      <c r="D2213" s="223">
        <v>24.2</v>
      </c>
      <c r="E2213" s="217"/>
      <c r="F2213" s="217"/>
    </row>
    <row r="2214" spans="1:6" ht="15.75" customHeight="1" x14ac:dyDescent="0.25">
      <c r="A2214" s="222">
        <v>43458</v>
      </c>
      <c r="B2214" s="222" t="s">
        <v>27043</v>
      </c>
      <c r="C2214" s="222" t="s">
        <v>24839</v>
      </c>
      <c r="D2214" s="223">
        <v>0.04</v>
      </c>
      <c r="E2214" s="217"/>
      <c r="F2214" s="217"/>
    </row>
    <row r="2215" spans="1:6" ht="15.75" customHeight="1" x14ac:dyDescent="0.25">
      <c r="A2215" s="222">
        <v>43470</v>
      </c>
      <c r="B2215" s="222" t="s">
        <v>27044</v>
      </c>
      <c r="C2215" s="222" t="s">
        <v>25027</v>
      </c>
      <c r="D2215" s="223">
        <v>7.9</v>
      </c>
      <c r="E2215" s="217"/>
      <c r="F2215" s="217"/>
    </row>
    <row r="2216" spans="1:6" ht="15.75" customHeight="1" x14ac:dyDescent="0.25">
      <c r="A2216" s="222">
        <v>43459</v>
      </c>
      <c r="B2216" s="222" t="s">
        <v>27045</v>
      </c>
      <c r="C2216" s="222" t="s">
        <v>24839</v>
      </c>
      <c r="D2216" s="223">
        <v>0.38</v>
      </c>
      <c r="E2216" s="217"/>
      <c r="F2216" s="217"/>
    </row>
    <row r="2217" spans="1:6" ht="15.75" customHeight="1" x14ac:dyDescent="0.25">
      <c r="A2217" s="222">
        <v>43471</v>
      </c>
      <c r="B2217" s="222" t="s">
        <v>27046</v>
      </c>
      <c r="C2217" s="222" t="s">
        <v>25027</v>
      </c>
      <c r="D2217" s="223">
        <v>71.44</v>
      </c>
      <c r="E2217" s="217"/>
      <c r="F2217" s="217"/>
    </row>
    <row r="2218" spans="1:6" ht="15.75" customHeight="1" x14ac:dyDescent="0.25">
      <c r="A2218" s="222">
        <v>43460</v>
      </c>
      <c r="B2218" s="222" t="s">
        <v>27047</v>
      </c>
      <c r="C2218" s="222" t="s">
        <v>24839</v>
      </c>
      <c r="D2218" s="223">
        <v>0.62</v>
      </c>
      <c r="E2218" s="217"/>
      <c r="F2218" s="217"/>
    </row>
    <row r="2219" spans="1:6" ht="15.75" customHeight="1" x14ac:dyDescent="0.25">
      <c r="A2219" s="222">
        <v>43472</v>
      </c>
      <c r="B2219" s="222" t="s">
        <v>27048</v>
      </c>
      <c r="C2219" s="222" t="s">
        <v>25027</v>
      </c>
      <c r="D2219" s="223">
        <v>117.38</v>
      </c>
      <c r="E2219" s="217"/>
      <c r="F2219" s="217"/>
    </row>
    <row r="2220" spans="1:6" ht="15.75" customHeight="1" x14ac:dyDescent="0.25">
      <c r="A2220" s="222">
        <v>43461</v>
      </c>
      <c r="B2220" s="222" t="s">
        <v>27049</v>
      </c>
      <c r="C2220" s="222" t="s">
        <v>24839</v>
      </c>
      <c r="D2220" s="223">
        <v>0.28000000000000003</v>
      </c>
      <c r="E2220" s="217"/>
      <c r="F2220" s="217"/>
    </row>
    <row r="2221" spans="1:6" ht="15.75" customHeight="1" x14ac:dyDescent="0.25">
      <c r="A2221" s="222">
        <v>43473</v>
      </c>
      <c r="B2221" s="222" t="s">
        <v>27050</v>
      </c>
      <c r="C2221" s="222" t="s">
        <v>25027</v>
      </c>
      <c r="D2221" s="223">
        <v>53.34</v>
      </c>
      <c r="E2221" s="217"/>
      <c r="F2221" s="217"/>
    </row>
    <row r="2222" spans="1:6" ht="15.75" customHeight="1" x14ac:dyDescent="0.25">
      <c r="A2222" s="222">
        <v>43463</v>
      </c>
      <c r="B2222" s="222" t="s">
        <v>27051</v>
      </c>
      <c r="C2222" s="222" t="s">
        <v>24839</v>
      </c>
      <c r="D2222" s="223">
        <v>0.08</v>
      </c>
      <c r="E2222" s="217"/>
      <c r="F2222" s="217"/>
    </row>
    <row r="2223" spans="1:6" ht="15.75" customHeight="1" x14ac:dyDescent="0.25">
      <c r="A2223" s="222">
        <v>43475</v>
      </c>
      <c r="B2223" s="222" t="s">
        <v>27052</v>
      </c>
      <c r="C2223" s="222" t="s">
        <v>25027</v>
      </c>
      <c r="D2223" s="223">
        <v>14.97</v>
      </c>
      <c r="E2223" s="217"/>
      <c r="F2223" s="217"/>
    </row>
    <row r="2224" spans="1:6" ht="15.75" customHeight="1" x14ac:dyDescent="0.25">
      <c r="A2224" s="222">
        <v>43462</v>
      </c>
      <c r="B2224" s="222" t="s">
        <v>27053</v>
      </c>
      <c r="C2224" s="222" t="s">
        <v>24839</v>
      </c>
      <c r="D2224" s="223">
        <v>0.01</v>
      </c>
      <c r="E2224" s="217"/>
      <c r="F2224" s="217"/>
    </row>
    <row r="2225" spans="1:6" ht="15.75" customHeight="1" x14ac:dyDescent="0.25">
      <c r="A2225" s="222">
        <v>43474</v>
      </c>
      <c r="B2225" s="222" t="s">
        <v>27054</v>
      </c>
      <c r="C2225" s="222" t="s">
        <v>25027</v>
      </c>
      <c r="D2225" s="223">
        <v>1.6</v>
      </c>
      <c r="E2225" s="217"/>
      <c r="F2225" s="217"/>
    </row>
    <row r="2226" spans="1:6" ht="15.75" customHeight="1" x14ac:dyDescent="0.25">
      <c r="A2226" s="222">
        <v>43464</v>
      </c>
      <c r="B2226" s="222" t="s">
        <v>27055</v>
      </c>
      <c r="C2226" s="222" t="s">
        <v>24839</v>
      </c>
      <c r="D2226" s="223">
        <v>0.01</v>
      </c>
      <c r="E2226" s="217"/>
      <c r="F2226" s="217"/>
    </row>
    <row r="2227" spans="1:6" ht="15.75" customHeight="1" x14ac:dyDescent="0.25">
      <c r="A2227" s="222">
        <v>43476</v>
      </c>
      <c r="B2227" s="222" t="s">
        <v>27056</v>
      </c>
      <c r="C2227" s="222" t="s">
        <v>25027</v>
      </c>
      <c r="D2227" s="223">
        <v>0.01</v>
      </c>
      <c r="E2227" s="217"/>
      <c r="F2227" s="217"/>
    </row>
    <row r="2228" spans="1:6" ht="15.75" customHeight="1" x14ac:dyDescent="0.25">
      <c r="A2228" s="222">
        <v>43465</v>
      </c>
      <c r="B2228" s="222" t="s">
        <v>27057</v>
      </c>
      <c r="C2228" s="222" t="s">
        <v>24839</v>
      </c>
      <c r="D2228" s="223">
        <v>0.57999999999999996</v>
      </c>
      <c r="E2228" s="217"/>
      <c r="F2228" s="217"/>
    </row>
    <row r="2229" spans="1:6" ht="15.75" customHeight="1" x14ac:dyDescent="0.25">
      <c r="A2229" s="222">
        <v>43477</v>
      </c>
      <c r="B2229" s="222" t="s">
        <v>27058</v>
      </c>
      <c r="C2229" s="222" t="s">
        <v>25027</v>
      </c>
      <c r="D2229" s="223">
        <v>110.22</v>
      </c>
      <c r="E2229" s="217"/>
      <c r="F2229" s="217"/>
    </row>
    <row r="2230" spans="1:6" ht="15.75" customHeight="1" x14ac:dyDescent="0.25">
      <c r="A2230" s="222">
        <v>43466</v>
      </c>
      <c r="B2230" s="222" t="s">
        <v>27059</v>
      </c>
      <c r="C2230" s="222" t="s">
        <v>24839</v>
      </c>
      <c r="D2230" s="223">
        <v>1.27</v>
      </c>
      <c r="E2230" s="217"/>
      <c r="F2230" s="217"/>
    </row>
    <row r="2231" spans="1:6" ht="15.75" customHeight="1" x14ac:dyDescent="0.25">
      <c r="A2231" s="222">
        <v>43478</v>
      </c>
      <c r="B2231" s="222" t="s">
        <v>27060</v>
      </c>
      <c r="C2231" s="222" t="s">
        <v>25027</v>
      </c>
      <c r="D2231" s="223">
        <v>240.1</v>
      </c>
      <c r="E2231" s="217"/>
      <c r="F2231" s="217"/>
    </row>
    <row r="2232" spans="1:6" ht="15.75" customHeight="1" x14ac:dyDescent="0.25">
      <c r="A2232" s="222">
        <v>43467</v>
      </c>
      <c r="B2232" s="222" t="s">
        <v>27061</v>
      </c>
      <c r="C2232" s="222" t="s">
        <v>24839</v>
      </c>
      <c r="D2232" s="223">
        <v>0.41</v>
      </c>
      <c r="E2232" s="217"/>
      <c r="F2232" s="217"/>
    </row>
    <row r="2233" spans="1:6" ht="15.75" customHeight="1" x14ac:dyDescent="0.25">
      <c r="A2233" s="222">
        <v>43479</v>
      </c>
      <c r="B2233" s="222" t="s">
        <v>27062</v>
      </c>
      <c r="C2233" s="222" t="s">
        <v>25027</v>
      </c>
      <c r="D2233" s="223">
        <v>76.97</v>
      </c>
      <c r="E2233" s="217"/>
      <c r="F2233" s="217"/>
    </row>
    <row r="2234" spans="1:6" ht="15.75" customHeight="1" x14ac:dyDescent="0.25">
      <c r="A2234" s="222">
        <v>43468</v>
      </c>
      <c r="B2234" s="222" t="s">
        <v>27063</v>
      </c>
      <c r="C2234" s="222" t="s">
        <v>24839</v>
      </c>
      <c r="D2234" s="223">
        <v>0.89</v>
      </c>
      <c r="E2234" s="217"/>
      <c r="F2234" s="217"/>
    </row>
    <row r="2235" spans="1:6" ht="15.75" customHeight="1" x14ac:dyDescent="0.25">
      <c r="A2235" s="222">
        <v>43480</v>
      </c>
      <c r="B2235" s="222" t="s">
        <v>27064</v>
      </c>
      <c r="C2235" s="222" t="s">
        <v>25027</v>
      </c>
      <c r="D2235" s="223">
        <v>167.28</v>
      </c>
      <c r="E2235" s="217"/>
      <c r="F2235" s="217"/>
    </row>
    <row r="2236" spans="1:6" ht="15.75" customHeight="1" x14ac:dyDescent="0.25">
      <c r="A2236" s="222">
        <v>43469</v>
      </c>
      <c r="B2236" s="222" t="s">
        <v>27065</v>
      </c>
      <c r="C2236" s="222" t="s">
        <v>24839</v>
      </c>
      <c r="D2236" s="223">
        <v>0.06</v>
      </c>
      <c r="E2236" s="217"/>
      <c r="F2236" s="217"/>
    </row>
    <row r="2237" spans="1:6" ht="15.75" customHeight="1" x14ac:dyDescent="0.25">
      <c r="A2237" s="222">
        <v>43481</v>
      </c>
      <c r="B2237" s="222" t="s">
        <v>27066</v>
      </c>
      <c r="C2237" s="222" t="s">
        <v>25027</v>
      </c>
      <c r="D2237" s="223">
        <v>10.78</v>
      </c>
      <c r="E2237" s="217"/>
      <c r="F2237" s="217"/>
    </row>
    <row r="2238" spans="1:6" ht="15.75" customHeight="1" x14ac:dyDescent="0.25">
      <c r="A2238" s="222">
        <v>3119</v>
      </c>
      <c r="B2238" s="222" t="s">
        <v>27067</v>
      </c>
      <c r="C2238" s="222" t="s">
        <v>24831</v>
      </c>
      <c r="D2238" s="223">
        <v>2.09</v>
      </c>
      <c r="E2238" s="217"/>
      <c r="F2238" s="217"/>
    </row>
    <row r="2239" spans="1:6" ht="15.75" customHeight="1" x14ac:dyDescent="0.25">
      <c r="A2239" s="222">
        <v>3122</v>
      </c>
      <c r="B2239" s="222" t="s">
        <v>27068</v>
      </c>
      <c r="C2239" s="222" t="s">
        <v>24831</v>
      </c>
      <c r="D2239" s="223">
        <v>4.26</v>
      </c>
      <c r="E2239" s="217"/>
      <c r="F2239" s="217"/>
    </row>
    <row r="2240" spans="1:6" ht="15.75" customHeight="1" x14ac:dyDescent="0.25">
      <c r="A2240" s="222">
        <v>3121</v>
      </c>
      <c r="B2240" s="222" t="s">
        <v>27069</v>
      </c>
      <c r="C2240" s="222" t="s">
        <v>24831</v>
      </c>
      <c r="D2240" s="223">
        <v>4.82</v>
      </c>
      <c r="E2240" s="217"/>
      <c r="F2240" s="217"/>
    </row>
    <row r="2241" spans="1:6" ht="15.75" customHeight="1" x14ac:dyDescent="0.25">
      <c r="A2241" s="222">
        <v>3120</v>
      </c>
      <c r="B2241" s="222" t="s">
        <v>27070</v>
      </c>
      <c r="C2241" s="222" t="s">
        <v>24831</v>
      </c>
      <c r="D2241" s="223">
        <v>9.15</v>
      </c>
      <c r="E2241" s="217"/>
      <c r="F2241" s="217"/>
    </row>
    <row r="2242" spans="1:6" ht="15.75" customHeight="1" x14ac:dyDescent="0.25">
      <c r="A2242" s="222">
        <v>11455</v>
      </c>
      <c r="B2242" s="222" t="s">
        <v>27071</v>
      </c>
      <c r="C2242" s="222" t="s">
        <v>24831</v>
      </c>
      <c r="D2242" s="223">
        <v>13.23</v>
      </c>
      <c r="E2242" s="217"/>
      <c r="F2242" s="217"/>
    </row>
    <row r="2243" spans="1:6" ht="15.75" customHeight="1" x14ac:dyDescent="0.25">
      <c r="A2243" s="222">
        <v>11456</v>
      </c>
      <c r="B2243" s="222" t="s">
        <v>27072</v>
      </c>
      <c r="C2243" s="222" t="s">
        <v>24831</v>
      </c>
      <c r="D2243" s="223">
        <v>15.82</v>
      </c>
      <c r="E2243" s="217"/>
      <c r="F2243" s="217"/>
    </row>
    <row r="2244" spans="1:6" ht="15.75" customHeight="1" x14ac:dyDescent="0.25">
      <c r="A2244" s="222">
        <v>3107</v>
      </c>
      <c r="B2244" s="222" t="s">
        <v>27073</v>
      </c>
      <c r="C2244" s="222" t="s">
        <v>24831</v>
      </c>
      <c r="D2244" s="223">
        <v>6.67</v>
      </c>
      <c r="E2244" s="217"/>
      <c r="F2244" s="217"/>
    </row>
    <row r="2245" spans="1:6" ht="15.75" customHeight="1" x14ac:dyDescent="0.25">
      <c r="A2245" s="222">
        <v>43583</v>
      </c>
      <c r="B2245" s="222" t="s">
        <v>27074</v>
      </c>
      <c r="C2245" s="222" t="s">
        <v>24831</v>
      </c>
      <c r="D2245" s="223">
        <v>7.52</v>
      </c>
      <c r="E2245" s="217"/>
      <c r="F2245" s="217"/>
    </row>
    <row r="2246" spans="1:6" ht="15.75" customHeight="1" x14ac:dyDescent="0.25">
      <c r="A2246" s="222">
        <v>43586</v>
      </c>
      <c r="B2246" s="222" t="s">
        <v>27075</v>
      </c>
      <c r="C2246" s="222" t="s">
        <v>24831</v>
      </c>
      <c r="D2246" s="223">
        <v>7.71</v>
      </c>
      <c r="E2246" s="217"/>
      <c r="F2246" s="217"/>
    </row>
    <row r="2247" spans="1:6" ht="15.75" customHeight="1" x14ac:dyDescent="0.25">
      <c r="A2247" s="222">
        <v>11461</v>
      </c>
      <c r="B2247" s="222" t="s">
        <v>27076</v>
      </c>
      <c r="C2247" s="222" t="s">
        <v>24831</v>
      </c>
      <c r="D2247" s="223">
        <v>8.4</v>
      </c>
      <c r="E2247" s="217"/>
      <c r="F2247" s="217"/>
    </row>
    <row r="2248" spans="1:6" ht="15.75" customHeight="1" x14ac:dyDescent="0.25">
      <c r="A2248" s="222">
        <v>43587</v>
      </c>
      <c r="B2248" s="222" t="s">
        <v>27077</v>
      </c>
      <c r="C2248" s="222" t="s">
        <v>24831</v>
      </c>
      <c r="D2248" s="223">
        <v>9.69</v>
      </c>
      <c r="E2248" s="217"/>
      <c r="F2248" s="217"/>
    </row>
    <row r="2249" spans="1:6" ht="15.75" customHeight="1" x14ac:dyDescent="0.25">
      <c r="A2249" s="222">
        <v>3106</v>
      </c>
      <c r="B2249" s="222" t="s">
        <v>27078</v>
      </c>
      <c r="C2249" s="222" t="s">
        <v>24831</v>
      </c>
      <c r="D2249" s="223">
        <v>12.3</v>
      </c>
      <c r="E2249" s="217"/>
      <c r="F2249" s="217"/>
    </row>
    <row r="2250" spans="1:6" ht="15.75" customHeight="1" x14ac:dyDescent="0.25">
      <c r="A2250" s="222">
        <v>25951</v>
      </c>
      <c r="B2250" s="222" t="s">
        <v>27079</v>
      </c>
      <c r="C2250" s="222" t="s">
        <v>24845</v>
      </c>
      <c r="D2250" s="223">
        <v>1.95</v>
      </c>
      <c r="E2250" s="217"/>
      <c r="F2250" s="217"/>
    </row>
    <row r="2251" spans="1:6" ht="15.75" customHeight="1" x14ac:dyDescent="0.25">
      <c r="A2251" s="222">
        <v>3123</v>
      </c>
      <c r="B2251" s="222" t="s">
        <v>27080</v>
      </c>
      <c r="C2251" s="222" t="s">
        <v>24845</v>
      </c>
      <c r="D2251" s="223">
        <v>1.82</v>
      </c>
      <c r="E2251" s="217"/>
      <c r="F2251" s="217"/>
    </row>
    <row r="2252" spans="1:6" ht="15.75" customHeight="1" x14ac:dyDescent="0.25">
      <c r="A2252" s="222">
        <v>38125</v>
      </c>
      <c r="B2252" s="222" t="s">
        <v>27081</v>
      </c>
      <c r="C2252" s="222" t="s">
        <v>24845</v>
      </c>
      <c r="D2252" s="223">
        <v>0.85</v>
      </c>
      <c r="E2252" s="217"/>
      <c r="F2252" s="217"/>
    </row>
    <row r="2253" spans="1:6" ht="15.75" customHeight="1" x14ac:dyDescent="0.25">
      <c r="A2253" s="222">
        <v>39014</v>
      </c>
      <c r="B2253" s="222" t="s">
        <v>27082</v>
      </c>
      <c r="C2253" s="222" t="s">
        <v>24845</v>
      </c>
      <c r="D2253" s="223">
        <v>6.68</v>
      </c>
      <c r="E2253" s="217"/>
      <c r="F2253" s="217"/>
    </row>
    <row r="2254" spans="1:6" ht="15.75" customHeight="1" x14ac:dyDescent="0.25">
      <c r="A2254" s="222">
        <v>39365</v>
      </c>
      <c r="B2254" s="222" t="s">
        <v>27083</v>
      </c>
      <c r="C2254" s="222" t="s">
        <v>24831</v>
      </c>
      <c r="D2254" s="223">
        <v>1268.7</v>
      </c>
      <c r="E2254" s="217"/>
      <c r="F2254" s="217"/>
    </row>
    <row r="2255" spans="1:6" ht="15.75" customHeight="1" x14ac:dyDescent="0.25">
      <c r="A2255" s="222">
        <v>39366</v>
      </c>
      <c r="B2255" s="222" t="s">
        <v>27084</v>
      </c>
      <c r="C2255" s="222" t="s">
        <v>24831</v>
      </c>
      <c r="D2255" s="223">
        <v>3248.4</v>
      </c>
      <c r="E2255" s="217"/>
      <c r="F2255" s="217"/>
    </row>
    <row r="2256" spans="1:6" ht="15.75" customHeight="1" x14ac:dyDescent="0.25">
      <c r="A2256" s="222">
        <v>39367</v>
      </c>
      <c r="B2256" s="222" t="s">
        <v>27085</v>
      </c>
      <c r="C2256" s="222" t="s">
        <v>24831</v>
      </c>
      <c r="D2256" s="223">
        <v>4439.9799999999996</v>
      </c>
      <c r="E2256" s="217"/>
      <c r="F2256" s="217"/>
    </row>
    <row r="2257" spans="1:6" ht="15.75" customHeight="1" x14ac:dyDescent="0.25">
      <c r="A2257" s="222">
        <v>37394</v>
      </c>
      <c r="B2257" s="222" t="s">
        <v>27086</v>
      </c>
      <c r="C2257" s="222" t="s">
        <v>27087</v>
      </c>
      <c r="D2257" s="223">
        <v>40.42</v>
      </c>
      <c r="E2257" s="217"/>
      <c r="F2257" s="217"/>
    </row>
    <row r="2258" spans="1:6" ht="15.75" customHeight="1" x14ac:dyDescent="0.25">
      <c r="A2258" s="222">
        <v>14146</v>
      </c>
      <c r="B2258" s="222" t="s">
        <v>27088</v>
      </c>
      <c r="C2258" s="222" t="s">
        <v>27087</v>
      </c>
      <c r="D2258" s="223">
        <v>65</v>
      </c>
      <c r="E2258" s="217"/>
      <c r="F2258" s="217"/>
    </row>
    <row r="2259" spans="1:6" ht="15.75" customHeight="1" x14ac:dyDescent="0.25">
      <c r="A2259" s="222">
        <v>38134</v>
      </c>
      <c r="B2259" s="222" t="s">
        <v>27089</v>
      </c>
      <c r="C2259" s="222" t="s">
        <v>24845</v>
      </c>
      <c r="D2259" s="223">
        <v>96.83</v>
      </c>
      <c r="E2259" s="217"/>
      <c r="F2259" s="217"/>
    </row>
    <row r="2260" spans="1:6" ht="15.75" customHeight="1" x14ac:dyDescent="0.25">
      <c r="A2260" s="222">
        <v>38132</v>
      </c>
      <c r="B2260" s="222" t="s">
        <v>27090</v>
      </c>
      <c r="C2260" s="222" t="s">
        <v>24845</v>
      </c>
      <c r="D2260" s="223">
        <v>98.76</v>
      </c>
      <c r="E2260" s="217"/>
      <c r="F2260" s="217"/>
    </row>
    <row r="2261" spans="1:6" ht="15.75" customHeight="1" x14ac:dyDescent="0.25">
      <c r="A2261" s="222">
        <v>38133</v>
      </c>
      <c r="B2261" s="222" t="s">
        <v>27091</v>
      </c>
      <c r="C2261" s="222" t="s">
        <v>24845</v>
      </c>
      <c r="D2261" s="223">
        <v>95.53</v>
      </c>
      <c r="E2261" s="217"/>
      <c r="F2261" s="217"/>
    </row>
    <row r="2262" spans="1:6" ht="15.75" customHeight="1" x14ac:dyDescent="0.25">
      <c r="A2262" s="222">
        <v>938</v>
      </c>
      <c r="B2262" s="222" t="s">
        <v>27092</v>
      </c>
      <c r="C2262" s="222" t="s">
        <v>24850</v>
      </c>
      <c r="D2262" s="223">
        <v>1.36</v>
      </c>
      <c r="E2262" s="217"/>
      <c r="F2262" s="217"/>
    </row>
    <row r="2263" spans="1:6" ht="15.75" customHeight="1" x14ac:dyDescent="0.25">
      <c r="A2263" s="222">
        <v>937</v>
      </c>
      <c r="B2263" s="222" t="s">
        <v>27093</v>
      </c>
      <c r="C2263" s="222" t="s">
        <v>24850</v>
      </c>
      <c r="D2263" s="223">
        <v>8.41</v>
      </c>
      <c r="E2263" s="217"/>
      <c r="F2263" s="217"/>
    </row>
    <row r="2264" spans="1:6" ht="15.75" customHeight="1" x14ac:dyDescent="0.25">
      <c r="A2264" s="222">
        <v>939</v>
      </c>
      <c r="B2264" s="222" t="s">
        <v>27094</v>
      </c>
      <c r="C2264" s="222" t="s">
        <v>24850</v>
      </c>
      <c r="D2264" s="223">
        <v>2.17</v>
      </c>
      <c r="E2264" s="217"/>
      <c r="F2264" s="217"/>
    </row>
    <row r="2265" spans="1:6" ht="15.75" customHeight="1" x14ac:dyDescent="0.25">
      <c r="A2265" s="222">
        <v>944</v>
      </c>
      <c r="B2265" s="222" t="s">
        <v>27095</v>
      </c>
      <c r="C2265" s="222" t="s">
        <v>24850</v>
      </c>
      <c r="D2265" s="223">
        <v>3.72</v>
      </c>
      <c r="E2265" s="217"/>
      <c r="F2265" s="217"/>
    </row>
    <row r="2266" spans="1:6" ht="15.75" customHeight="1" x14ac:dyDescent="0.25">
      <c r="A2266" s="222">
        <v>940</v>
      </c>
      <c r="B2266" s="222" t="s">
        <v>27096</v>
      </c>
      <c r="C2266" s="222" t="s">
        <v>24850</v>
      </c>
      <c r="D2266" s="223">
        <v>5.14</v>
      </c>
      <c r="E2266" s="217"/>
      <c r="F2266" s="217"/>
    </row>
    <row r="2267" spans="1:6" ht="15.75" customHeight="1" x14ac:dyDescent="0.25">
      <c r="A2267" s="222">
        <v>936</v>
      </c>
      <c r="B2267" s="222" t="s">
        <v>27097</v>
      </c>
      <c r="C2267" s="222" t="s">
        <v>24850</v>
      </c>
      <c r="D2267" s="223">
        <v>1.35</v>
      </c>
      <c r="E2267" s="217"/>
      <c r="F2267" s="217"/>
    </row>
    <row r="2268" spans="1:6" ht="15.75" customHeight="1" x14ac:dyDescent="0.25">
      <c r="A2268" s="222">
        <v>935</v>
      </c>
      <c r="B2268" s="222" t="s">
        <v>27098</v>
      </c>
      <c r="C2268" s="222" t="s">
        <v>24850</v>
      </c>
      <c r="D2268" s="223">
        <v>1.02</v>
      </c>
      <c r="E2268" s="217"/>
      <c r="F2268" s="217"/>
    </row>
    <row r="2269" spans="1:6" ht="15.75" customHeight="1" x14ac:dyDescent="0.25">
      <c r="A2269" s="222">
        <v>406</v>
      </c>
      <c r="B2269" s="222" t="s">
        <v>27099</v>
      </c>
      <c r="C2269" s="222" t="s">
        <v>24831</v>
      </c>
      <c r="D2269" s="223">
        <v>54.04</v>
      </c>
      <c r="E2269" s="217"/>
      <c r="F2269" s="217"/>
    </row>
    <row r="2270" spans="1:6" ht="15.75" customHeight="1" x14ac:dyDescent="0.25">
      <c r="A2270" s="222">
        <v>42529</v>
      </c>
      <c r="B2270" s="222" t="s">
        <v>27100</v>
      </c>
      <c r="C2270" s="222" t="s">
        <v>24850</v>
      </c>
      <c r="D2270" s="223">
        <v>1.0900000000000001</v>
      </c>
      <c r="E2270" s="217"/>
      <c r="F2270" s="217"/>
    </row>
    <row r="2271" spans="1:6" ht="15.75" customHeight="1" x14ac:dyDescent="0.25">
      <c r="A2271" s="222">
        <v>39634</v>
      </c>
      <c r="B2271" s="222" t="s">
        <v>27101</v>
      </c>
      <c r="C2271" s="222" t="s">
        <v>24850</v>
      </c>
      <c r="D2271" s="223">
        <v>6.82</v>
      </c>
      <c r="E2271" s="217"/>
      <c r="F2271" s="217"/>
    </row>
    <row r="2272" spans="1:6" ht="15.75" customHeight="1" x14ac:dyDescent="0.25">
      <c r="A2272" s="222">
        <v>39701</v>
      </c>
      <c r="B2272" s="222" t="s">
        <v>27102</v>
      </c>
      <c r="C2272" s="222" t="s">
        <v>24831</v>
      </c>
      <c r="D2272" s="223">
        <v>83.83</v>
      </c>
      <c r="E2272" s="217"/>
      <c r="F2272" s="217"/>
    </row>
    <row r="2273" spans="1:6" ht="15.75" customHeight="1" x14ac:dyDescent="0.25">
      <c r="A2273" s="222">
        <v>12815</v>
      </c>
      <c r="B2273" s="222" t="s">
        <v>27103</v>
      </c>
      <c r="C2273" s="222" t="s">
        <v>24831</v>
      </c>
      <c r="D2273" s="223">
        <v>7.9</v>
      </c>
      <c r="E2273" s="217"/>
      <c r="F2273" s="217"/>
    </row>
    <row r="2274" spans="1:6" ht="15.75" customHeight="1" x14ac:dyDescent="0.25">
      <c r="A2274" s="222">
        <v>407</v>
      </c>
      <c r="B2274" s="222" t="s">
        <v>27104</v>
      </c>
      <c r="C2274" s="222" t="s">
        <v>24845</v>
      </c>
      <c r="D2274" s="223">
        <v>49.6</v>
      </c>
      <c r="E2274" s="217"/>
      <c r="F2274" s="217"/>
    </row>
    <row r="2275" spans="1:6" ht="15.75" customHeight="1" x14ac:dyDescent="0.25">
      <c r="A2275" s="222">
        <v>39431</v>
      </c>
      <c r="B2275" s="222" t="s">
        <v>27105</v>
      </c>
      <c r="C2275" s="222" t="s">
        <v>24850</v>
      </c>
      <c r="D2275" s="223">
        <v>0.14000000000000001</v>
      </c>
      <c r="E2275" s="217"/>
      <c r="F2275" s="217"/>
    </row>
    <row r="2276" spans="1:6" ht="15.75" customHeight="1" x14ac:dyDescent="0.25">
      <c r="A2276" s="222">
        <v>39432</v>
      </c>
      <c r="B2276" s="222" t="s">
        <v>27106</v>
      </c>
      <c r="C2276" s="222" t="s">
        <v>24850</v>
      </c>
      <c r="D2276" s="223">
        <v>1.83</v>
      </c>
      <c r="E2276" s="217"/>
      <c r="F2276" s="217"/>
    </row>
    <row r="2277" spans="1:6" ht="15.75" customHeight="1" x14ac:dyDescent="0.25">
      <c r="A2277" s="222">
        <v>20111</v>
      </c>
      <c r="B2277" s="222" t="s">
        <v>27107</v>
      </c>
      <c r="C2277" s="222" t="s">
        <v>24831</v>
      </c>
      <c r="D2277" s="223">
        <v>10.28</v>
      </c>
      <c r="E2277" s="217"/>
      <c r="F2277" s="217"/>
    </row>
    <row r="2278" spans="1:6" ht="15.75" customHeight="1" x14ac:dyDescent="0.25">
      <c r="A2278" s="222">
        <v>21127</v>
      </c>
      <c r="B2278" s="222" t="s">
        <v>27108</v>
      </c>
      <c r="C2278" s="222" t="s">
        <v>24831</v>
      </c>
      <c r="D2278" s="223">
        <v>3.88</v>
      </c>
      <c r="E2278" s="217"/>
      <c r="F2278" s="217"/>
    </row>
    <row r="2279" spans="1:6" ht="15.75" customHeight="1" x14ac:dyDescent="0.25">
      <c r="A2279" s="222">
        <v>404</v>
      </c>
      <c r="B2279" s="222" t="s">
        <v>27109</v>
      </c>
      <c r="C2279" s="222" t="s">
        <v>24850</v>
      </c>
      <c r="D2279" s="223">
        <v>1.4</v>
      </c>
      <c r="E2279" s="217"/>
      <c r="F2279" s="217"/>
    </row>
    <row r="2280" spans="1:6" ht="15.75" customHeight="1" x14ac:dyDescent="0.25">
      <c r="A2280" s="222">
        <v>14151</v>
      </c>
      <c r="B2280" s="222" t="s">
        <v>27110</v>
      </c>
      <c r="C2280" s="222" t="s">
        <v>24831</v>
      </c>
      <c r="D2280" s="223">
        <v>46.71</v>
      </c>
      <c r="E2280" s="217"/>
      <c r="F2280" s="217"/>
    </row>
    <row r="2281" spans="1:6" ht="15.75" customHeight="1" x14ac:dyDescent="0.25">
      <c r="A2281" s="222">
        <v>14153</v>
      </c>
      <c r="B2281" s="222" t="s">
        <v>27111</v>
      </c>
      <c r="C2281" s="222" t="s">
        <v>24831</v>
      </c>
      <c r="D2281" s="224">
        <v>52.81</v>
      </c>
      <c r="E2281" s="217"/>
      <c r="F2281" s="217"/>
    </row>
    <row r="2282" spans="1:6" ht="15.75" customHeight="1" x14ac:dyDescent="0.25">
      <c r="A2282" s="222">
        <v>14152</v>
      </c>
      <c r="B2282" s="222" t="s">
        <v>27112</v>
      </c>
      <c r="C2282" s="222" t="s">
        <v>24831</v>
      </c>
      <c r="D2282" s="224">
        <v>40.54</v>
      </c>
      <c r="E2282" s="217"/>
      <c r="F2282" s="217"/>
    </row>
    <row r="2283" spans="1:6" ht="15.75" customHeight="1" x14ac:dyDescent="0.25">
      <c r="A2283" s="222">
        <v>14154</v>
      </c>
      <c r="B2283" s="222" t="s">
        <v>27113</v>
      </c>
      <c r="C2283" s="222" t="s">
        <v>24831</v>
      </c>
      <c r="D2283" s="224">
        <v>141.9</v>
      </c>
      <c r="E2283" s="217"/>
      <c r="F2283" s="217"/>
    </row>
    <row r="2284" spans="1:6" ht="15.75" customHeight="1" x14ac:dyDescent="0.25">
      <c r="A2284" s="222">
        <v>42015</v>
      </c>
      <c r="B2284" s="222" t="s">
        <v>27114</v>
      </c>
      <c r="C2284" s="222" t="s">
        <v>24850</v>
      </c>
      <c r="D2284" s="223">
        <v>1.64</v>
      </c>
      <c r="E2284" s="217"/>
      <c r="F2284" s="217"/>
    </row>
    <row r="2285" spans="1:6" ht="15.75" customHeight="1" x14ac:dyDescent="0.25">
      <c r="A2285" s="222">
        <v>3146</v>
      </c>
      <c r="B2285" s="222" t="s">
        <v>27115</v>
      </c>
      <c r="C2285" s="222" t="s">
        <v>24831</v>
      </c>
      <c r="D2285" s="223">
        <v>3.5</v>
      </c>
      <c r="E2285" s="217"/>
      <c r="F2285" s="217"/>
    </row>
    <row r="2286" spans="1:6" ht="15.75" customHeight="1" x14ac:dyDescent="0.25">
      <c r="A2286" s="222">
        <v>3143</v>
      </c>
      <c r="B2286" s="222" t="s">
        <v>27116</v>
      </c>
      <c r="C2286" s="222" t="s">
        <v>24831</v>
      </c>
      <c r="D2286" s="223">
        <v>7.96</v>
      </c>
      <c r="E2286" s="217"/>
      <c r="F2286" s="217"/>
    </row>
    <row r="2287" spans="1:6" ht="15.75" customHeight="1" x14ac:dyDescent="0.25">
      <c r="A2287" s="222">
        <v>3148</v>
      </c>
      <c r="B2287" s="222" t="s">
        <v>27117</v>
      </c>
      <c r="C2287" s="222" t="s">
        <v>24831</v>
      </c>
      <c r="D2287" s="223">
        <v>12.9</v>
      </c>
      <c r="E2287" s="217"/>
      <c r="F2287" s="217"/>
    </row>
    <row r="2288" spans="1:6" ht="15.75" customHeight="1" x14ac:dyDescent="0.25">
      <c r="A2288" s="222">
        <v>4310</v>
      </c>
      <c r="B2288" s="222" t="s">
        <v>27118</v>
      </c>
      <c r="C2288" s="222" t="s">
        <v>24831</v>
      </c>
      <c r="D2288" s="223">
        <v>1.69</v>
      </c>
      <c r="E2288" s="217"/>
      <c r="F2288" s="217"/>
    </row>
    <row r="2289" spans="1:6" ht="15.75" customHeight="1" x14ac:dyDescent="0.25">
      <c r="A2289" s="222">
        <v>4311</v>
      </c>
      <c r="B2289" s="222" t="s">
        <v>27119</v>
      </c>
      <c r="C2289" s="222" t="s">
        <v>24831</v>
      </c>
      <c r="D2289" s="223">
        <v>1.19</v>
      </c>
      <c r="E2289" s="217"/>
      <c r="F2289" s="217"/>
    </row>
    <row r="2290" spans="1:6" ht="15.75" customHeight="1" x14ac:dyDescent="0.25">
      <c r="A2290" s="222">
        <v>4312</v>
      </c>
      <c r="B2290" s="222" t="s">
        <v>27120</v>
      </c>
      <c r="C2290" s="222" t="s">
        <v>24831</v>
      </c>
      <c r="D2290" s="223">
        <v>1.66</v>
      </c>
      <c r="E2290" s="217"/>
      <c r="F2290" s="217"/>
    </row>
    <row r="2291" spans="1:6" ht="15.75" customHeight="1" x14ac:dyDescent="0.25">
      <c r="A2291" s="222">
        <v>13261</v>
      </c>
      <c r="B2291" s="222" t="s">
        <v>27121</v>
      </c>
      <c r="C2291" s="222" t="s">
        <v>24831</v>
      </c>
      <c r="D2291" s="223">
        <v>1.89</v>
      </c>
      <c r="E2291" s="217"/>
      <c r="F2291" s="217"/>
    </row>
    <row r="2292" spans="1:6" ht="15.75" customHeight="1" x14ac:dyDescent="0.25">
      <c r="A2292" s="222">
        <v>3255</v>
      </c>
      <c r="B2292" s="222" t="s">
        <v>27122</v>
      </c>
      <c r="C2292" s="222" t="s">
        <v>24831</v>
      </c>
      <c r="D2292" s="223">
        <v>7.86</v>
      </c>
      <c r="E2292" s="217"/>
      <c r="F2292" s="217"/>
    </row>
    <row r="2293" spans="1:6" ht="15.75" customHeight="1" x14ac:dyDescent="0.25">
      <c r="A2293" s="222">
        <v>3254</v>
      </c>
      <c r="B2293" s="222" t="s">
        <v>27123</v>
      </c>
      <c r="C2293" s="222" t="s">
        <v>24831</v>
      </c>
      <c r="D2293" s="223">
        <v>127.69</v>
      </c>
      <c r="E2293" s="217"/>
      <c r="F2293" s="217"/>
    </row>
    <row r="2294" spans="1:6" ht="15.75" customHeight="1" x14ac:dyDescent="0.25">
      <c r="A2294" s="222">
        <v>3259</v>
      </c>
      <c r="B2294" s="222" t="s">
        <v>27124</v>
      </c>
      <c r="C2294" s="222" t="s">
        <v>24831</v>
      </c>
      <c r="D2294" s="223">
        <v>15.34</v>
      </c>
      <c r="E2294" s="217"/>
      <c r="F2294" s="217"/>
    </row>
    <row r="2295" spans="1:6" ht="15.75" customHeight="1" x14ac:dyDescent="0.25">
      <c r="A2295" s="222">
        <v>3258</v>
      </c>
      <c r="B2295" s="222" t="s">
        <v>27125</v>
      </c>
      <c r="C2295" s="222" t="s">
        <v>24831</v>
      </c>
      <c r="D2295" s="223">
        <v>9.27</v>
      </c>
      <c r="E2295" s="217"/>
      <c r="F2295" s="217"/>
    </row>
    <row r="2296" spans="1:6" ht="15.75" customHeight="1" x14ac:dyDescent="0.25">
      <c r="A2296" s="222">
        <v>3251</v>
      </c>
      <c r="B2296" s="222" t="s">
        <v>27126</v>
      </c>
      <c r="C2296" s="222" t="s">
        <v>24831</v>
      </c>
      <c r="D2296" s="223">
        <v>5.46</v>
      </c>
      <c r="E2296" s="217"/>
      <c r="F2296" s="217"/>
    </row>
    <row r="2297" spans="1:6" ht="15.75" customHeight="1" x14ac:dyDescent="0.25">
      <c r="A2297" s="222">
        <v>3256</v>
      </c>
      <c r="B2297" s="222" t="s">
        <v>27127</v>
      </c>
      <c r="C2297" s="222" t="s">
        <v>24831</v>
      </c>
      <c r="D2297" s="223">
        <v>10.35</v>
      </c>
      <c r="E2297" s="217"/>
      <c r="F2297" s="217"/>
    </row>
    <row r="2298" spans="1:6" ht="15.75" customHeight="1" x14ac:dyDescent="0.25">
      <c r="A2298" s="222">
        <v>3261</v>
      </c>
      <c r="B2298" s="222" t="s">
        <v>27128</v>
      </c>
      <c r="C2298" s="222" t="s">
        <v>24831</v>
      </c>
      <c r="D2298" s="223">
        <v>112.92</v>
      </c>
      <c r="E2298" s="217"/>
      <c r="F2298" s="217"/>
    </row>
    <row r="2299" spans="1:6" ht="15.75" customHeight="1" x14ac:dyDescent="0.25">
      <c r="A2299" s="222">
        <v>3260</v>
      </c>
      <c r="B2299" s="222" t="s">
        <v>27129</v>
      </c>
      <c r="C2299" s="222" t="s">
        <v>24831</v>
      </c>
      <c r="D2299" s="223">
        <v>19.399999999999999</v>
      </c>
      <c r="E2299" s="217"/>
      <c r="F2299" s="217"/>
    </row>
    <row r="2300" spans="1:6" ht="15.75" customHeight="1" x14ac:dyDescent="0.25">
      <c r="A2300" s="222">
        <v>3272</v>
      </c>
      <c r="B2300" s="222" t="s">
        <v>27130</v>
      </c>
      <c r="C2300" s="222" t="s">
        <v>24831</v>
      </c>
      <c r="D2300" s="223">
        <v>31.86</v>
      </c>
      <c r="E2300" s="217"/>
      <c r="F2300" s="217"/>
    </row>
    <row r="2301" spans="1:6" ht="15.75" customHeight="1" x14ac:dyDescent="0.25">
      <c r="A2301" s="222">
        <v>3265</v>
      </c>
      <c r="B2301" s="222" t="s">
        <v>27131</v>
      </c>
      <c r="C2301" s="222" t="s">
        <v>24831</v>
      </c>
      <c r="D2301" s="223">
        <v>25.31</v>
      </c>
      <c r="E2301" s="217"/>
      <c r="F2301" s="217"/>
    </row>
    <row r="2302" spans="1:6" ht="15.75" customHeight="1" x14ac:dyDescent="0.25">
      <c r="A2302" s="222">
        <v>3262</v>
      </c>
      <c r="B2302" s="222" t="s">
        <v>27132</v>
      </c>
      <c r="C2302" s="222" t="s">
        <v>24831</v>
      </c>
      <c r="D2302" s="223">
        <v>11.08</v>
      </c>
      <c r="E2302" s="217"/>
      <c r="F2302" s="217"/>
    </row>
    <row r="2303" spans="1:6" ht="15.75" customHeight="1" x14ac:dyDescent="0.25">
      <c r="A2303" s="222">
        <v>3264</v>
      </c>
      <c r="B2303" s="222" t="s">
        <v>27133</v>
      </c>
      <c r="C2303" s="222" t="s">
        <v>24831</v>
      </c>
      <c r="D2303" s="223">
        <v>18.2</v>
      </c>
      <c r="E2303" s="217"/>
      <c r="F2303" s="217"/>
    </row>
    <row r="2304" spans="1:6" ht="15.75" customHeight="1" x14ac:dyDescent="0.25">
      <c r="A2304" s="222">
        <v>3267</v>
      </c>
      <c r="B2304" s="222" t="s">
        <v>27134</v>
      </c>
      <c r="C2304" s="222" t="s">
        <v>24831</v>
      </c>
      <c r="D2304" s="223">
        <v>59.45</v>
      </c>
      <c r="E2304" s="217"/>
      <c r="F2304" s="217"/>
    </row>
    <row r="2305" spans="1:6" ht="15.75" customHeight="1" x14ac:dyDescent="0.25">
      <c r="A2305" s="222">
        <v>3266</v>
      </c>
      <c r="B2305" s="222" t="s">
        <v>27135</v>
      </c>
      <c r="C2305" s="222" t="s">
        <v>24831</v>
      </c>
      <c r="D2305" s="223">
        <v>37.82</v>
      </c>
      <c r="E2305" s="217"/>
      <c r="F2305" s="217"/>
    </row>
    <row r="2306" spans="1:6" ht="15.75" customHeight="1" x14ac:dyDescent="0.25">
      <c r="A2306" s="222">
        <v>3263</v>
      </c>
      <c r="B2306" s="222" t="s">
        <v>27136</v>
      </c>
      <c r="C2306" s="222" t="s">
        <v>24831</v>
      </c>
      <c r="D2306" s="223">
        <v>15.14</v>
      </c>
      <c r="E2306" s="217"/>
      <c r="F2306" s="217"/>
    </row>
    <row r="2307" spans="1:6" ht="15.75" customHeight="1" x14ac:dyDescent="0.25">
      <c r="A2307" s="222">
        <v>3268</v>
      </c>
      <c r="B2307" s="222" t="s">
        <v>27137</v>
      </c>
      <c r="C2307" s="222" t="s">
        <v>24831</v>
      </c>
      <c r="D2307" s="223">
        <v>80.38</v>
      </c>
      <c r="E2307" s="217"/>
      <c r="F2307" s="217"/>
    </row>
    <row r="2308" spans="1:6" ht="15.75" customHeight="1" x14ac:dyDescent="0.25">
      <c r="A2308" s="222">
        <v>3271</v>
      </c>
      <c r="B2308" s="222" t="s">
        <v>27138</v>
      </c>
      <c r="C2308" s="222" t="s">
        <v>24831</v>
      </c>
      <c r="D2308" s="223">
        <v>118.84</v>
      </c>
      <c r="E2308" s="217"/>
      <c r="F2308" s="217"/>
    </row>
    <row r="2309" spans="1:6" ht="15.75" customHeight="1" x14ac:dyDescent="0.25">
      <c r="A2309" s="222">
        <v>3270</v>
      </c>
      <c r="B2309" s="222" t="s">
        <v>27139</v>
      </c>
      <c r="C2309" s="222" t="s">
        <v>24831</v>
      </c>
      <c r="D2309" s="223">
        <v>199.66</v>
      </c>
      <c r="E2309" s="217"/>
      <c r="F2309" s="217"/>
    </row>
    <row r="2310" spans="1:6" ht="15.75" customHeight="1" x14ac:dyDescent="0.25">
      <c r="A2310" s="222">
        <v>3275</v>
      </c>
      <c r="B2310" s="222" t="s">
        <v>27140</v>
      </c>
      <c r="C2310" s="222" t="s">
        <v>24829</v>
      </c>
      <c r="D2310" s="223">
        <v>120.94</v>
      </c>
      <c r="E2310" s="217"/>
      <c r="F2310" s="217"/>
    </row>
    <row r="2311" spans="1:6" ht="15.75" customHeight="1" x14ac:dyDescent="0.25">
      <c r="A2311" s="222">
        <v>39512</v>
      </c>
      <c r="B2311" s="222" t="s">
        <v>27141</v>
      </c>
      <c r="C2311" s="222" t="s">
        <v>24829</v>
      </c>
      <c r="D2311" s="223">
        <v>110.96</v>
      </c>
      <c r="E2311" s="217"/>
      <c r="F2311" s="217"/>
    </row>
    <row r="2312" spans="1:6" ht="15.75" customHeight="1" x14ac:dyDescent="0.25">
      <c r="A2312" s="222">
        <v>39511</v>
      </c>
      <c r="B2312" s="222" t="s">
        <v>27142</v>
      </c>
      <c r="C2312" s="222" t="s">
        <v>24829</v>
      </c>
      <c r="D2312" s="223">
        <v>121.03</v>
      </c>
      <c r="E2312" s="217"/>
      <c r="F2312" s="217"/>
    </row>
    <row r="2313" spans="1:6" ht="15.75" customHeight="1" x14ac:dyDescent="0.25">
      <c r="A2313" s="222">
        <v>39513</v>
      </c>
      <c r="B2313" s="222" t="s">
        <v>27143</v>
      </c>
      <c r="C2313" s="222" t="s">
        <v>24829</v>
      </c>
      <c r="D2313" s="223">
        <v>129.81</v>
      </c>
      <c r="E2313" s="217"/>
      <c r="F2313" s="217"/>
    </row>
    <row r="2314" spans="1:6" ht="15.75" customHeight="1" x14ac:dyDescent="0.25">
      <c r="A2314" s="222">
        <v>3286</v>
      </c>
      <c r="B2314" s="222" t="s">
        <v>27144</v>
      </c>
      <c r="C2314" s="222" t="s">
        <v>24829</v>
      </c>
      <c r="D2314" s="223">
        <v>60.88</v>
      </c>
      <c r="E2314" s="217"/>
      <c r="F2314" s="217"/>
    </row>
    <row r="2315" spans="1:6" ht="15.75" customHeight="1" x14ac:dyDescent="0.25">
      <c r="A2315" s="222">
        <v>3287</v>
      </c>
      <c r="B2315" s="222" t="s">
        <v>27145</v>
      </c>
      <c r="C2315" s="222" t="s">
        <v>24829</v>
      </c>
      <c r="D2315" s="223">
        <v>92</v>
      </c>
      <c r="E2315" s="217"/>
      <c r="F2315" s="217"/>
    </row>
    <row r="2316" spans="1:6" ht="15.75" customHeight="1" x14ac:dyDescent="0.25">
      <c r="A2316" s="222">
        <v>3283</v>
      </c>
      <c r="B2316" s="222" t="s">
        <v>27146</v>
      </c>
      <c r="C2316" s="222" t="s">
        <v>24829</v>
      </c>
      <c r="D2316" s="223">
        <v>19.32</v>
      </c>
      <c r="E2316" s="217"/>
      <c r="F2316" s="217"/>
    </row>
    <row r="2317" spans="1:6" ht="15.75" customHeight="1" x14ac:dyDescent="0.25">
      <c r="A2317" s="222">
        <v>11587</v>
      </c>
      <c r="B2317" s="222" t="s">
        <v>27147</v>
      </c>
      <c r="C2317" s="222" t="s">
        <v>24829</v>
      </c>
      <c r="D2317" s="223">
        <v>82.93</v>
      </c>
      <c r="E2317" s="217"/>
      <c r="F2317" s="217"/>
    </row>
    <row r="2318" spans="1:6" ht="15.75" customHeight="1" x14ac:dyDescent="0.25">
      <c r="A2318" s="222">
        <v>36225</v>
      </c>
      <c r="B2318" s="222" t="s">
        <v>27148</v>
      </c>
      <c r="C2318" s="222" t="s">
        <v>24829</v>
      </c>
      <c r="D2318" s="223">
        <v>33.69</v>
      </c>
      <c r="E2318" s="217"/>
      <c r="F2318" s="217"/>
    </row>
    <row r="2319" spans="1:6" ht="15.75" customHeight="1" x14ac:dyDescent="0.25">
      <c r="A2319" s="222">
        <v>36230</v>
      </c>
      <c r="B2319" s="222" t="s">
        <v>27149</v>
      </c>
      <c r="C2319" s="222" t="s">
        <v>24829</v>
      </c>
      <c r="D2319" s="223">
        <v>24.75</v>
      </c>
      <c r="E2319" s="217"/>
      <c r="F2319" s="217"/>
    </row>
    <row r="2320" spans="1:6" ht="15.75" customHeight="1" x14ac:dyDescent="0.25">
      <c r="A2320" s="222">
        <v>36238</v>
      </c>
      <c r="B2320" s="222" t="s">
        <v>27150</v>
      </c>
      <c r="C2320" s="222" t="s">
        <v>24829</v>
      </c>
      <c r="D2320" s="223">
        <v>24.18</v>
      </c>
      <c r="E2320" s="217"/>
      <c r="F2320" s="217"/>
    </row>
    <row r="2321" spans="1:6" ht="15.75" customHeight="1" x14ac:dyDescent="0.25">
      <c r="A2321" s="222">
        <v>39363</v>
      </c>
      <c r="B2321" s="222" t="s">
        <v>27151</v>
      </c>
      <c r="C2321" s="222" t="s">
        <v>24831</v>
      </c>
      <c r="D2321" s="223">
        <v>5167.92</v>
      </c>
      <c r="E2321" s="217"/>
      <c r="F2321" s="217"/>
    </row>
    <row r="2322" spans="1:6" ht="15.75" customHeight="1" x14ac:dyDescent="0.25">
      <c r="A2322" s="222">
        <v>39361</v>
      </c>
      <c r="B2322" s="222" t="s">
        <v>27152</v>
      </c>
      <c r="C2322" s="222" t="s">
        <v>24831</v>
      </c>
      <c r="D2322" s="223">
        <v>1328.89</v>
      </c>
      <c r="E2322" s="217"/>
      <c r="F2322" s="217"/>
    </row>
    <row r="2323" spans="1:6" ht="15.75" customHeight="1" x14ac:dyDescent="0.25">
      <c r="A2323" s="222">
        <v>39362</v>
      </c>
      <c r="B2323" s="222" t="s">
        <v>27153</v>
      </c>
      <c r="C2323" s="222" t="s">
        <v>24831</v>
      </c>
      <c r="D2323" s="223">
        <v>4089.34</v>
      </c>
      <c r="E2323" s="217"/>
      <c r="F2323" s="217"/>
    </row>
    <row r="2324" spans="1:6" ht="15.75" customHeight="1" x14ac:dyDescent="0.25">
      <c r="A2324" s="222">
        <v>39364</v>
      </c>
      <c r="B2324" s="222" t="s">
        <v>27154</v>
      </c>
      <c r="C2324" s="222" t="s">
        <v>24831</v>
      </c>
      <c r="D2324" s="223">
        <v>11812.39</v>
      </c>
      <c r="E2324" s="217"/>
      <c r="F2324" s="217"/>
    </row>
    <row r="2325" spans="1:6" ht="15.75" customHeight="1" x14ac:dyDescent="0.25">
      <c r="A2325" s="222">
        <v>14576</v>
      </c>
      <c r="B2325" s="222" t="s">
        <v>27155</v>
      </c>
      <c r="C2325" s="222" t="s">
        <v>24831</v>
      </c>
      <c r="D2325" s="223">
        <v>4186460.85</v>
      </c>
      <c r="E2325" s="217"/>
      <c r="F2325" s="217"/>
    </row>
    <row r="2326" spans="1:6" ht="15.75" customHeight="1" x14ac:dyDescent="0.25">
      <c r="A2326" s="222">
        <v>13877</v>
      </c>
      <c r="B2326" s="222" t="s">
        <v>27156</v>
      </c>
      <c r="C2326" s="222" t="s">
        <v>24831</v>
      </c>
      <c r="D2326" s="223">
        <v>1792161.45</v>
      </c>
      <c r="E2326" s="217"/>
      <c r="F2326" s="217"/>
    </row>
    <row r="2327" spans="1:6" ht="15.75" customHeight="1" x14ac:dyDescent="0.25">
      <c r="A2327" s="222">
        <v>7307</v>
      </c>
      <c r="B2327" s="222" t="s">
        <v>27157</v>
      </c>
      <c r="C2327" s="222" t="s">
        <v>24827</v>
      </c>
      <c r="D2327" s="223">
        <v>26.15</v>
      </c>
      <c r="E2327" s="217"/>
      <c r="F2327" s="217"/>
    </row>
    <row r="2328" spans="1:6" ht="15.75" customHeight="1" x14ac:dyDescent="0.25">
      <c r="A2328" s="222">
        <v>38122</v>
      </c>
      <c r="B2328" s="222" t="s">
        <v>27158</v>
      </c>
      <c r="C2328" s="222" t="s">
        <v>24827</v>
      </c>
      <c r="D2328" s="223">
        <v>9.1300000000000008</v>
      </c>
      <c r="E2328" s="217"/>
      <c r="F2328" s="217"/>
    </row>
    <row r="2329" spans="1:6" ht="15.75" customHeight="1" x14ac:dyDescent="0.25">
      <c r="A2329" s="222">
        <v>38633</v>
      </c>
      <c r="B2329" s="222" t="s">
        <v>27159</v>
      </c>
      <c r="C2329" s="222" t="s">
        <v>24831</v>
      </c>
      <c r="D2329" s="223">
        <v>18.12</v>
      </c>
      <c r="E2329" s="217"/>
      <c r="F2329" s="217"/>
    </row>
    <row r="2330" spans="1:6" ht="15.75" customHeight="1" x14ac:dyDescent="0.25">
      <c r="A2330" s="222">
        <v>12344</v>
      </c>
      <c r="B2330" s="222" t="s">
        <v>27160</v>
      </c>
      <c r="C2330" s="222" t="s">
        <v>24831</v>
      </c>
      <c r="D2330" s="223">
        <v>6.05</v>
      </c>
      <c r="E2330" s="217"/>
      <c r="F2330" s="217"/>
    </row>
    <row r="2331" spans="1:6" ht="15.75" customHeight="1" x14ac:dyDescent="0.25">
      <c r="A2331" s="222">
        <v>12343</v>
      </c>
      <c r="B2331" s="222" t="s">
        <v>27161</v>
      </c>
      <c r="C2331" s="222" t="s">
        <v>24831</v>
      </c>
      <c r="D2331" s="223">
        <v>9.39</v>
      </c>
      <c r="E2331" s="217"/>
      <c r="F2331" s="217"/>
    </row>
    <row r="2332" spans="1:6" ht="15.75" customHeight="1" x14ac:dyDescent="0.25">
      <c r="A2332" s="222">
        <v>3295</v>
      </c>
      <c r="B2332" s="222" t="s">
        <v>27162</v>
      </c>
      <c r="C2332" s="222" t="s">
        <v>24831</v>
      </c>
      <c r="D2332" s="223">
        <v>32.79</v>
      </c>
      <c r="E2332" s="217"/>
      <c r="F2332" s="217"/>
    </row>
    <row r="2333" spans="1:6" ht="15.75" customHeight="1" x14ac:dyDescent="0.25">
      <c r="A2333" s="222">
        <v>3302</v>
      </c>
      <c r="B2333" s="222" t="s">
        <v>27163</v>
      </c>
      <c r="C2333" s="222" t="s">
        <v>24831</v>
      </c>
      <c r="D2333" s="223">
        <v>34.28</v>
      </c>
      <c r="E2333" s="217"/>
      <c r="F2333" s="217"/>
    </row>
    <row r="2334" spans="1:6" ht="15.75" customHeight="1" x14ac:dyDescent="0.25">
      <c r="A2334" s="222">
        <v>3297</v>
      </c>
      <c r="B2334" s="222" t="s">
        <v>27164</v>
      </c>
      <c r="C2334" s="222" t="s">
        <v>24831</v>
      </c>
      <c r="D2334" s="223">
        <v>36.590000000000003</v>
      </c>
      <c r="E2334" s="217"/>
      <c r="F2334" s="217"/>
    </row>
    <row r="2335" spans="1:6" ht="15.75" customHeight="1" x14ac:dyDescent="0.25">
      <c r="A2335" s="222">
        <v>3294</v>
      </c>
      <c r="B2335" s="222" t="s">
        <v>27165</v>
      </c>
      <c r="C2335" s="222" t="s">
        <v>24831</v>
      </c>
      <c r="D2335" s="223">
        <v>37.15</v>
      </c>
      <c r="E2335" s="217"/>
      <c r="F2335" s="217"/>
    </row>
    <row r="2336" spans="1:6" ht="15.75" customHeight="1" x14ac:dyDescent="0.25">
      <c r="A2336" s="222">
        <v>3292</v>
      </c>
      <c r="B2336" s="222" t="s">
        <v>27166</v>
      </c>
      <c r="C2336" s="222" t="s">
        <v>24831</v>
      </c>
      <c r="D2336" s="223">
        <v>34.9</v>
      </c>
      <c r="E2336" s="217"/>
      <c r="F2336" s="217"/>
    </row>
    <row r="2337" spans="1:6" ht="15.75" customHeight="1" x14ac:dyDescent="0.25">
      <c r="A2337" s="222">
        <v>3298</v>
      </c>
      <c r="B2337" s="222" t="s">
        <v>27167</v>
      </c>
      <c r="C2337" s="222" t="s">
        <v>24831</v>
      </c>
      <c r="D2337" s="223">
        <v>81.790000000000006</v>
      </c>
      <c r="E2337" s="217"/>
      <c r="F2337" s="217"/>
    </row>
    <row r="2338" spans="1:6" ht="15.75" customHeight="1" x14ac:dyDescent="0.25">
      <c r="A2338" s="222">
        <v>11596</v>
      </c>
      <c r="B2338" s="222" t="s">
        <v>27168</v>
      </c>
      <c r="C2338" s="222" t="s">
        <v>24831</v>
      </c>
      <c r="D2338" s="223">
        <v>427.37</v>
      </c>
      <c r="E2338" s="217"/>
      <c r="F2338" s="217"/>
    </row>
    <row r="2339" spans="1:6" ht="15.75" customHeight="1" x14ac:dyDescent="0.25">
      <c r="A2339" s="222">
        <v>34802</v>
      </c>
      <c r="B2339" s="222" t="s">
        <v>27169</v>
      </c>
      <c r="C2339" s="222" t="s">
        <v>24831</v>
      </c>
      <c r="D2339" s="223">
        <v>1173.69</v>
      </c>
      <c r="E2339" s="217"/>
      <c r="F2339" s="217"/>
    </row>
    <row r="2340" spans="1:6" ht="15.75" customHeight="1" x14ac:dyDescent="0.25">
      <c r="A2340" s="222">
        <v>11588</v>
      </c>
      <c r="B2340" s="222" t="s">
        <v>27170</v>
      </c>
      <c r="C2340" s="222" t="s">
        <v>24831</v>
      </c>
      <c r="D2340" s="223">
        <v>1266.23</v>
      </c>
      <c r="E2340" s="217"/>
      <c r="F2340" s="217"/>
    </row>
    <row r="2341" spans="1:6" ht="15.75" customHeight="1" x14ac:dyDescent="0.25">
      <c r="A2341" s="222">
        <v>34383</v>
      </c>
      <c r="B2341" s="222" t="s">
        <v>27171</v>
      </c>
      <c r="C2341" s="222" t="s">
        <v>24831</v>
      </c>
      <c r="D2341" s="223">
        <v>1392.94</v>
      </c>
      <c r="E2341" s="217"/>
      <c r="F2341" s="217"/>
    </row>
    <row r="2342" spans="1:6" ht="15.75" customHeight="1" x14ac:dyDescent="0.25">
      <c r="A2342" s="222">
        <v>40451</v>
      </c>
      <c r="B2342" s="222" t="s">
        <v>27172</v>
      </c>
      <c r="C2342" s="222" t="s">
        <v>24829</v>
      </c>
      <c r="D2342" s="223">
        <v>112.6</v>
      </c>
      <c r="E2342" s="217"/>
      <c r="F2342" s="217"/>
    </row>
    <row r="2343" spans="1:6" ht="15.75" customHeight="1" x14ac:dyDescent="0.25">
      <c r="A2343" s="222">
        <v>40453</v>
      </c>
      <c r="B2343" s="222" t="s">
        <v>27173</v>
      </c>
      <c r="C2343" s="222" t="s">
        <v>24829</v>
      </c>
      <c r="D2343" s="223">
        <v>121.83</v>
      </c>
      <c r="E2343" s="217"/>
      <c r="F2343" s="217"/>
    </row>
    <row r="2344" spans="1:6" ht="15.75" customHeight="1" x14ac:dyDescent="0.25">
      <c r="A2344" s="222">
        <v>40452</v>
      </c>
      <c r="B2344" s="222" t="s">
        <v>27174</v>
      </c>
      <c r="C2344" s="222" t="s">
        <v>24829</v>
      </c>
      <c r="D2344" s="223">
        <v>133.63</v>
      </c>
      <c r="E2344" s="217"/>
      <c r="F2344" s="217"/>
    </row>
    <row r="2345" spans="1:6" ht="15.75" customHeight="1" x14ac:dyDescent="0.25">
      <c r="A2345" s="222">
        <v>11594</v>
      </c>
      <c r="B2345" s="222" t="s">
        <v>27175</v>
      </c>
      <c r="C2345" s="222" t="s">
        <v>24831</v>
      </c>
      <c r="D2345" s="223">
        <v>403.58</v>
      </c>
      <c r="E2345" s="217"/>
      <c r="F2345" s="217"/>
    </row>
    <row r="2346" spans="1:6" ht="15.75" customHeight="1" x14ac:dyDescent="0.25">
      <c r="A2346" s="222">
        <v>3311</v>
      </c>
      <c r="B2346" s="222" t="s">
        <v>27176</v>
      </c>
      <c r="C2346" s="222" t="s">
        <v>25024</v>
      </c>
      <c r="D2346" s="223">
        <v>403.58</v>
      </c>
      <c r="E2346" s="217"/>
      <c r="F2346" s="217"/>
    </row>
    <row r="2347" spans="1:6" ht="15.75" customHeight="1" x14ac:dyDescent="0.25">
      <c r="A2347" s="222">
        <v>11599</v>
      </c>
      <c r="B2347" s="222" t="s">
        <v>27177</v>
      </c>
      <c r="C2347" s="222" t="s">
        <v>24831</v>
      </c>
      <c r="D2347" s="223">
        <v>536.72</v>
      </c>
      <c r="E2347" s="217"/>
      <c r="F2347" s="217"/>
    </row>
    <row r="2348" spans="1:6" ht="15.75" customHeight="1" x14ac:dyDescent="0.25">
      <c r="A2348" s="222">
        <v>11593</v>
      </c>
      <c r="B2348" s="222" t="s">
        <v>27178</v>
      </c>
      <c r="C2348" s="222" t="s">
        <v>24831</v>
      </c>
      <c r="D2348" s="224">
        <v>752.44</v>
      </c>
      <c r="E2348" s="217"/>
      <c r="F2348" s="217"/>
    </row>
    <row r="2349" spans="1:6" ht="15.75" customHeight="1" x14ac:dyDescent="0.25">
      <c r="A2349" s="222">
        <v>3314</v>
      </c>
      <c r="B2349" s="222" t="s">
        <v>27179</v>
      </c>
      <c r="C2349" s="222" t="s">
        <v>25024</v>
      </c>
      <c r="D2349" s="224">
        <v>538.15</v>
      </c>
      <c r="E2349" s="217"/>
      <c r="F2349" s="217"/>
    </row>
    <row r="2350" spans="1:6" ht="15.75" customHeight="1" x14ac:dyDescent="0.25">
      <c r="A2350" s="222">
        <v>11597</v>
      </c>
      <c r="B2350" s="222" t="s">
        <v>27180</v>
      </c>
      <c r="C2350" s="222" t="s">
        <v>24831</v>
      </c>
      <c r="D2350" s="224">
        <v>625.79999999999995</v>
      </c>
      <c r="E2350" s="217"/>
      <c r="F2350" s="217"/>
    </row>
    <row r="2351" spans="1:6" ht="15.75" customHeight="1" x14ac:dyDescent="0.25">
      <c r="A2351" s="222">
        <v>3309</v>
      </c>
      <c r="B2351" s="222" t="s">
        <v>27181</v>
      </c>
      <c r="C2351" s="222" t="s">
        <v>25024</v>
      </c>
      <c r="D2351" s="224">
        <v>427.37</v>
      </c>
      <c r="E2351" s="217"/>
      <c r="F2351" s="217"/>
    </row>
    <row r="2352" spans="1:6" ht="15.75" customHeight="1" x14ac:dyDescent="0.25">
      <c r="A2352" s="222">
        <v>34612</v>
      </c>
      <c r="B2352" s="222" t="s">
        <v>27182</v>
      </c>
      <c r="C2352" s="222" t="s">
        <v>24831</v>
      </c>
      <c r="D2352" s="224">
        <v>774.01</v>
      </c>
      <c r="E2352" s="217"/>
      <c r="F2352" s="217"/>
    </row>
    <row r="2353" spans="1:6" ht="15.75" customHeight="1" x14ac:dyDescent="0.25">
      <c r="A2353" s="222">
        <v>34635</v>
      </c>
      <c r="B2353" s="222" t="s">
        <v>27183</v>
      </c>
      <c r="C2353" s="222" t="s">
        <v>24831</v>
      </c>
      <c r="D2353" s="224">
        <v>995.34</v>
      </c>
      <c r="E2353" s="217"/>
      <c r="F2353" s="217"/>
    </row>
    <row r="2354" spans="1:6" ht="15.75" customHeight="1" x14ac:dyDescent="0.25">
      <c r="A2354" s="222">
        <v>34633</v>
      </c>
      <c r="B2354" s="222" t="s">
        <v>27184</v>
      </c>
      <c r="C2354" s="222" t="s">
        <v>24831</v>
      </c>
      <c r="D2354" s="223">
        <v>1097.1300000000001</v>
      </c>
      <c r="E2354" s="217"/>
      <c r="F2354" s="217"/>
    </row>
    <row r="2355" spans="1:6" ht="15.75" customHeight="1" x14ac:dyDescent="0.25">
      <c r="A2355" s="222">
        <v>40440</v>
      </c>
      <c r="B2355" s="222" t="s">
        <v>27185</v>
      </c>
      <c r="C2355" s="222" t="s">
        <v>25024</v>
      </c>
      <c r="D2355" s="223">
        <v>560.54</v>
      </c>
      <c r="E2355" s="217"/>
      <c r="F2355" s="217"/>
    </row>
    <row r="2356" spans="1:6" ht="15.75" customHeight="1" x14ac:dyDescent="0.25">
      <c r="A2356" s="222">
        <v>40441</v>
      </c>
      <c r="B2356" s="222" t="s">
        <v>27186</v>
      </c>
      <c r="C2356" s="222" t="s">
        <v>25024</v>
      </c>
      <c r="D2356" s="223">
        <v>357.87</v>
      </c>
      <c r="E2356" s="217"/>
      <c r="F2356" s="217"/>
    </row>
    <row r="2357" spans="1:6" ht="15.75" customHeight="1" x14ac:dyDescent="0.25">
      <c r="A2357" s="222">
        <v>40449</v>
      </c>
      <c r="B2357" s="222" t="s">
        <v>27187</v>
      </c>
      <c r="C2357" s="222" t="s">
        <v>25024</v>
      </c>
      <c r="D2357" s="223">
        <v>300.85000000000002</v>
      </c>
      <c r="E2357" s="217"/>
      <c r="F2357" s="217"/>
    </row>
    <row r="2358" spans="1:6" ht="15.75" customHeight="1" x14ac:dyDescent="0.25">
      <c r="A2358" s="222">
        <v>34800</v>
      </c>
      <c r="B2358" s="222" t="s">
        <v>27188</v>
      </c>
      <c r="C2358" s="222" t="s">
        <v>25024</v>
      </c>
      <c r="D2358" s="223">
        <v>376.22</v>
      </c>
      <c r="E2358" s="217"/>
      <c r="F2358" s="217"/>
    </row>
    <row r="2359" spans="1:6" ht="15.75" customHeight="1" x14ac:dyDescent="0.25">
      <c r="A2359" s="222">
        <v>11592</v>
      </c>
      <c r="B2359" s="222" t="s">
        <v>27189</v>
      </c>
      <c r="C2359" s="222" t="s">
        <v>24831</v>
      </c>
      <c r="D2359" s="223">
        <v>538.15</v>
      </c>
      <c r="E2359" s="217"/>
      <c r="F2359" s="217"/>
    </row>
    <row r="2360" spans="1:6" ht="15.75" customHeight="1" x14ac:dyDescent="0.25">
      <c r="A2360" s="222">
        <v>40438</v>
      </c>
      <c r="B2360" s="222" t="s">
        <v>27190</v>
      </c>
      <c r="C2360" s="222" t="s">
        <v>25024</v>
      </c>
      <c r="D2360" s="223">
        <v>250.64</v>
      </c>
      <c r="E2360" s="217"/>
      <c r="F2360" s="217"/>
    </row>
    <row r="2361" spans="1:6" ht="15.75" customHeight="1" x14ac:dyDescent="0.25">
      <c r="A2361" s="222">
        <v>40436</v>
      </c>
      <c r="B2361" s="222" t="s">
        <v>27191</v>
      </c>
      <c r="C2361" s="222" t="s">
        <v>25024</v>
      </c>
      <c r="D2361" s="223">
        <v>312.52999999999997</v>
      </c>
      <c r="E2361" s="217"/>
      <c r="F2361" s="217"/>
    </row>
    <row r="2362" spans="1:6" ht="15.75" customHeight="1" x14ac:dyDescent="0.25">
      <c r="A2362" s="222">
        <v>4315</v>
      </c>
      <c r="B2362" s="222" t="s">
        <v>27192</v>
      </c>
      <c r="C2362" s="222" t="s">
        <v>24831</v>
      </c>
      <c r="D2362" s="223">
        <v>1.22</v>
      </c>
      <c r="E2362" s="217"/>
      <c r="F2362" s="217"/>
    </row>
    <row r="2363" spans="1:6" ht="15.75" customHeight="1" x14ac:dyDescent="0.25">
      <c r="A2363" s="222">
        <v>42482</v>
      </c>
      <c r="B2363" s="222" t="s">
        <v>27193</v>
      </c>
      <c r="C2363" s="222" t="s">
        <v>24831</v>
      </c>
      <c r="D2363" s="223">
        <v>1.63</v>
      </c>
      <c r="E2363" s="217"/>
      <c r="F2363" s="217"/>
    </row>
    <row r="2364" spans="1:6" ht="15.75" customHeight="1" x14ac:dyDescent="0.25">
      <c r="A2364" s="222">
        <v>402</v>
      </c>
      <c r="B2364" s="222" t="s">
        <v>27194</v>
      </c>
      <c r="C2364" s="222" t="s">
        <v>24831</v>
      </c>
      <c r="D2364" s="223">
        <v>10.55</v>
      </c>
      <c r="E2364" s="217"/>
      <c r="F2364" s="217"/>
    </row>
    <row r="2365" spans="1:6" ht="15.75" customHeight="1" x14ac:dyDescent="0.25">
      <c r="A2365" s="222">
        <v>4226</v>
      </c>
      <c r="B2365" s="222" t="s">
        <v>27195</v>
      </c>
      <c r="C2365" s="222" t="s">
        <v>24845</v>
      </c>
      <c r="D2365" s="223">
        <v>6.3</v>
      </c>
      <c r="E2365" s="217"/>
      <c r="F2365" s="217"/>
    </row>
    <row r="2366" spans="1:6" ht="15.75" customHeight="1" x14ac:dyDescent="0.25">
      <c r="A2366" s="222">
        <v>4222</v>
      </c>
      <c r="B2366" s="222" t="s">
        <v>27196</v>
      </c>
      <c r="C2366" s="222" t="s">
        <v>24827</v>
      </c>
      <c r="D2366" s="224">
        <v>5.07</v>
      </c>
      <c r="E2366" s="217"/>
      <c r="F2366" s="217"/>
    </row>
    <row r="2367" spans="1:6" ht="15.75" customHeight="1" x14ac:dyDescent="0.25">
      <c r="A2367" s="222">
        <v>34804</v>
      </c>
      <c r="B2367" s="222" t="s">
        <v>27197</v>
      </c>
      <c r="C2367" s="222" t="s">
        <v>24829</v>
      </c>
      <c r="D2367" s="224">
        <v>45.43</v>
      </c>
      <c r="E2367" s="217"/>
      <c r="F2367" s="217"/>
    </row>
    <row r="2368" spans="1:6" ht="15.75" customHeight="1" x14ac:dyDescent="0.25">
      <c r="A2368" s="222">
        <v>4013</v>
      </c>
      <c r="B2368" s="222" t="s">
        <v>27198</v>
      </c>
      <c r="C2368" s="222" t="s">
        <v>24829</v>
      </c>
      <c r="D2368" s="224">
        <v>5.91</v>
      </c>
      <c r="E2368" s="217"/>
      <c r="F2368" s="217"/>
    </row>
    <row r="2369" spans="1:6" ht="15.75" customHeight="1" x14ac:dyDescent="0.25">
      <c r="A2369" s="222">
        <v>4011</v>
      </c>
      <c r="B2369" s="222" t="s">
        <v>27199</v>
      </c>
      <c r="C2369" s="222" t="s">
        <v>24829</v>
      </c>
      <c r="D2369" s="223">
        <v>6.6</v>
      </c>
      <c r="E2369" s="217"/>
      <c r="F2369" s="217"/>
    </row>
    <row r="2370" spans="1:6" ht="15.75" customHeight="1" x14ac:dyDescent="0.25">
      <c r="A2370" s="222">
        <v>4021</v>
      </c>
      <c r="B2370" s="222" t="s">
        <v>27200</v>
      </c>
      <c r="C2370" s="222" t="s">
        <v>24829</v>
      </c>
      <c r="D2370" s="223">
        <v>8.23</v>
      </c>
      <c r="E2370" s="217"/>
      <c r="F2370" s="217"/>
    </row>
    <row r="2371" spans="1:6" ht="15.75" customHeight="1" x14ac:dyDescent="0.25">
      <c r="A2371" s="222">
        <v>4019</v>
      </c>
      <c r="B2371" s="222" t="s">
        <v>27201</v>
      </c>
      <c r="C2371" s="222" t="s">
        <v>24829</v>
      </c>
      <c r="D2371" s="223">
        <v>9.89</v>
      </c>
      <c r="E2371" s="217"/>
      <c r="F2371" s="217"/>
    </row>
    <row r="2372" spans="1:6" ht="15.75" customHeight="1" x14ac:dyDescent="0.25">
      <c r="A2372" s="222">
        <v>4012</v>
      </c>
      <c r="B2372" s="222" t="s">
        <v>27202</v>
      </c>
      <c r="C2372" s="222" t="s">
        <v>24829</v>
      </c>
      <c r="D2372" s="223">
        <v>13.25</v>
      </c>
      <c r="E2372" s="217"/>
      <c r="F2372" s="217"/>
    </row>
    <row r="2373" spans="1:6" ht="15.75" customHeight="1" x14ac:dyDescent="0.25">
      <c r="A2373" s="222">
        <v>4020</v>
      </c>
      <c r="B2373" s="222" t="s">
        <v>27203</v>
      </c>
      <c r="C2373" s="222" t="s">
        <v>24829</v>
      </c>
      <c r="D2373" s="223">
        <v>16.59</v>
      </c>
      <c r="E2373" s="217"/>
      <c r="F2373" s="217"/>
    </row>
    <row r="2374" spans="1:6" ht="15.75" customHeight="1" x14ac:dyDescent="0.25">
      <c r="A2374" s="222">
        <v>4018</v>
      </c>
      <c r="B2374" s="222" t="s">
        <v>27204</v>
      </c>
      <c r="C2374" s="222" t="s">
        <v>24829</v>
      </c>
      <c r="D2374" s="223">
        <v>19.87</v>
      </c>
      <c r="E2374" s="217"/>
      <c r="F2374" s="217"/>
    </row>
    <row r="2375" spans="1:6" ht="15.75" customHeight="1" x14ac:dyDescent="0.25">
      <c r="A2375" s="222">
        <v>36498</v>
      </c>
      <c r="B2375" s="222" t="s">
        <v>27205</v>
      </c>
      <c r="C2375" s="222" t="s">
        <v>24831</v>
      </c>
      <c r="D2375" s="223">
        <v>4841.6499999999996</v>
      </c>
      <c r="E2375" s="217"/>
      <c r="F2375" s="217"/>
    </row>
    <row r="2376" spans="1:6" ht="15.75" customHeight="1" x14ac:dyDescent="0.25">
      <c r="A2376" s="222">
        <v>12872</v>
      </c>
      <c r="B2376" s="222" t="s">
        <v>316</v>
      </c>
      <c r="C2376" s="222" t="s">
        <v>24839</v>
      </c>
      <c r="D2376" s="223">
        <v>12.9</v>
      </c>
      <c r="E2376" s="217"/>
      <c r="F2376" s="217"/>
    </row>
    <row r="2377" spans="1:6" ht="15.75" customHeight="1" x14ac:dyDescent="0.25">
      <c r="A2377" s="222">
        <v>41075</v>
      </c>
      <c r="B2377" s="222" t="s">
        <v>27206</v>
      </c>
      <c r="C2377" s="222" t="s">
        <v>25027</v>
      </c>
      <c r="D2377" s="223">
        <v>2286.1799999999998</v>
      </c>
      <c r="E2377" s="217"/>
      <c r="F2377" s="217"/>
    </row>
    <row r="2378" spans="1:6" ht="15.75" customHeight="1" x14ac:dyDescent="0.25">
      <c r="A2378" s="222">
        <v>3315</v>
      </c>
      <c r="B2378" s="222" t="s">
        <v>27207</v>
      </c>
      <c r="C2378" s="222" t="s">
        <v>24845</v>
      </c>
      <c r="D2378" s="223">
        <v>0.35</v>
      </c>
      <c r="E2378" s="217"/>
      <c r="F2378" s="217"/>
    </row>
    <row r="2379" spans="1:6" ht="15.75" customHeight="1" x14ac:dyDescent="0.25">
      <c r="A2379" s="222">
        <v>36870</v>
      </c>
      <c r="B2379" s="222" t="s">
        <v>27208</v>
      </c>
      <c r="C2379" s="222" t="s">
        <v>24845</v>
      </c>
      <c r="D2379" s="223">
        <v>0.52</v>
      </c>
      <c r="E2379" s="217"/>
      <c r="F2379" s="217"/>
    </row>
    <row r="2380" spans="1:6" ht="15.75" customHeight="1" x14ac:dyDescent="0.25">
      <c r="A2380" s="222">
        <v>5092</v>
      </c>
      <c r="B2380" s="222" t="s">
        <v>27209</v>
      </c>
      <c r="C2380" s="222" t="s">
        <v>25308</v>
      </c>
      <c r="D2380" s="223">
        <v>13.86</v>
      </c>
      <c r="E2380" s="217"/>
      <c r="F2380" s="217"/>
    </row>
    <row r="2381" spans="1:6" ht="15.75" customHeight="1" x14ac:dyDescent="0.25">
      <c r="A2381" s="222">
        <v>11462</v>
      </c>
      <c r="B2381" s="222" t="s">
        <v>27210</v>
      </c>
      <c r="C2381" s="222" t="s">
        <v>25308</v>
      </c>
      <c r="D2381" s="224">
        <v>14.17</v>
      </c>
      <c r="E2381" s="217"/>
      <c r="F2381" s="217"/>
    </row>
    <row r="2382" spans="1:6" ht="15.75" customHeight="1" x14ac:dyDescent="0.25">
      <c r="A2382" s="222">
        <v>36529</v>
      </c>
      <c r="B2382" s="222" t="s">
        <v>27211</v>
      </c>
      <c r="C2382" s="222" t="s">
        <v>24831</v>
      </c>
      <c r="D2382" s="223">
        <v>43112.24</v>
      </c>
      <c r="E2382" s="217"/>
      <c r="F2382" s="217"/>
    </row>
    <row r="2383" spans="1:6" ht="15.75" customHeight="1" x14ac:dyDescent="0.25">
      <c r="A2383" s="222">
        <v>3318</v>
      </c>
      <c r="B2383" s="222" t="s">
        <v>27212</v>
      </c>
      <c r="C2383" s="222" t="s">
        <v>24831</v>
      </c>
      <c r="D2383" s="223">
        <v>33800</v>
      </c>
      <c r="E2383" s="217"/>
      <c r="F2383" s="217"/>
    </row>
    <row r="2384" spans="1:6" ht="15.75" customHeight="1" x14ac:dyDescent="0.25">
      <c r="A2384" s="222">
        <v>3324</v>
      </c>
      <c r="B2384" s="222" t="s">
        <v>27213</v>
      </c>
      <c r="C2384" s="222" t="s">
        <v>24829</v>
      </c>
      <c r="D2384" s="223">
        <v>9.99</v>
      </c>
      <c r="E2384" s="217"/>
      <c r="F2384" s="217"/>
    </row>
    <row r="2385" spans="1:6" ht="15.75" customHeight="1" x14ac:dyDescent="0.25">
      <c r="A2385" s="222">
        <v>3322</v>
      </c>
      <c r="B2385" s="222" t="s">
        <v>27214</v>
      </c>
      <c r="C2385" s="222" t="s">
        <v>24829</v>
      </c>
      <c r="D2385" s="223">
        <v>14</v>
      </c>
      <c r="E2385" s="217"/>
      <c r="F2385" s="217"/>
    </row>
    <row r="2386" spans="1:6" ht="15.75" customHeight="1" x14ac:dyDescent="0.25">
      <c r="A2386" s="222">
        <v>5076</v>
      </c>
      <c r="B2386" s="222" t="s">
        <v>27215</v>
      </c>
      <c r="C2386" s="222" t="s">
        <v>24845</v>
      </c>
      <c r="D2386" s="223">
        <v>16.95</v>
      </c>
      <c r="E2386" s="217"/>
      <c r="F2386" s="217"/>
    </row>
    <row r="2387" spans="1:6" ht="15.75" customHeight="1" x14ac:dyDescent="0.25">
      <c r="A2387" s="222">
        <v>5077</v>
      </c>
      <c r="B2387" s="222" t="s">
        <v>27216</v>
      </c>
      <c r="C2387" s="222" t="s">
        <v>24845</v>
      </c>
      <c r="D2387" s="223">
        <v>18.739999999999998</v>
      </c>
      <c r="E2387" s="217"/>
      <c r="F2387" s="217"/>
    </row>
    <row r="2388" spans="1:6" ht="15.75" customHeight="1" x14ac:dyDescent="0.25">
      <c r="A2388" s="222">
        <v>11837</v>
      </c>
      <c r="B2388" s="222" t="s">
        <v>27217</v>
      </c>
      <c r="C2388" s="222" t="s">
        <v>24831</v>
      </c>
      <c r="D2388" s="223">
        <v>49.55</v>
      </c>
      <c r="E2388" s="217"/>
      <c r="F2388" s="217"/>
    </row>
    <row r="2389" spans="1:6" ht="15.75" customHeight="1" x14ac:dyDescent="0.25">
      <c r="A2389" s="222">
        <v>38055</v>
      </c>
      <c r="B2389" s="222" t="s">
        <v>27218</v>
      </c>
      <c r="C2389" s="222" t="s">
        <v>24831</v>
      </c>
      <c r="D2389" s="223">
        <v>4.49</v>
      </c>
      <c r="E2389" s="217"/>
      <c r="F2389" s="217"/>
    </row>
    <row r="2390" spans="1:6" ht="15.75" customHeight="1" x14ac:dyDescent="0.25">
      <c r="A2390" s="222">
        <v>415</v>
      </c>
      <c r="B2390" s="222" t="s">
        <v>27219</v>
      </c>
      <c r="C2390" s="222" t="s">
        <v>24831</v>
      </c>
      <c r="D2390" s="223">
        <v>20.32</v>
      </c>
      <c r="E2390" s="217"/>
      <c r="F2390" s="217"/>
    </row>
    <row r="2391" spans="1:6" ht="15.75" customHeight="1" x14ac:dyDescent="0.25">
      <c r="A2391" s="222">
        <v>416</v>
      </c>
      <c r="B2391" s="222" t="s">
        <v>27220</v>
      </c>
      <c r="C2391" s="222" t="s">
        <v>24831</v>
      </c>
      <c r="D2391" s="223">
        <v>7.44</v>
      </c>
      <c r="E2391" s="217"/>
      <c r="F2391" s="217"/>
    </row>
    <row r="2392" spans="1:6" ht="15.75" customHeight="1" x14ac:dyDescent="0.25">
      <c r="A2392" s="222">
        <v>425</v>
      </c>
      <c r="B2392" s="222" t="s">
        <v>27221</v>
      </c>
      <c r="C2392" s="222" t="s">
        <v>24831</v>
      </c>
      <c r="D2392" s="223">
        <v>4.6100000000000003</v>
      </c>
      <c r="E2392" s="217"/>
      <c r="F2392" s="217"/>
    </row>
    <row r="2393" spans="1:6" ht="15.75" customHeight="1" x14ac:dyDescent="0.25">
      <c r="A2393" s="222">
        <v>426</v>
      </c>
      <c r="B2393" s="222" t="s">
        <v>27222</v>
      </c>
      <c r="C2393" s="222" t="s">
        <v>24831</v>
      </c>
      <c r="D2393" s="223">
        <v>25.39</v>
      </c>
      <c r="E2393" s="217"/>
      <c r="F2393" s="217"/>
    </row>
    <row r="2394" spans="1:6" ht="15.75" customHeight="1" x14ac:dyDescent="0.25">
      <c r="A2394" s="222">
        <v>38056</v>
      </c>
      <c r="B2394" s="222" t="s">
        <v>27223</v>
      </c>
      <c r="C2394" s="222" t="s">
        <v>24831</v>
      </c>
      <c r="D2394" s="223">
        <v>24.8</v>
      </c>
      <c r="E2394" s="217"/>
      <c r="F2394" s="217"/>
    </row>
    <row r="2395" spans="1:6" ht="15.75" customHeight="1" x14ac:dyDescent="0.25">
      <c r="A2395" s="222">
        <v>1564</v>
      </c>
      <c r="B2395" s="222" t="s">
        <v>27224</v>
      </c>
      <c r="C2395" s="222" t="s">
        <v>24831</v>
      </c>
      <c r="D2395" s="223">
        <v>9.4600000000000009</v>
      </c>
      <c r="E2395" s="217"/>
      <c r="F2395" s="217"/>
    </row>
    <row r="2396" spans="1:6" ht="15.75" customHeight="1" x14ac:dyDescent="0.25">
      <c r="A2396" s="222">
        <v>11032</v>
      </c>
      <c r="B2396" s="222" t="s">
        <v>27225</v>
      </c>
      <c r="C2396" s="222" t="s">
        <v>24831</v>
      </c>
      <c r="D2396" s="223">
        <v>6.9</v>
      </c>
      <c r="E2396" s="217"/>
      <c r="F2396" s="217"/>
    </row>
    <row r="2397" spans="1:6" ht="15.75" customHeight="1" x14ac:dyDescent="0.25">
      <c r="A2397" s="222">
        <v>36786</v>
      </c>
      <c r="B2397" s="222" t="s">
        <v>27226</v>
      </c>
      <c r="C2397" s="222" t="s">
        <v>27227</v>
      </c>
      <c r="D2397" s="223">
        <v>141.55000000000001</v>
      </c>
      <c r="E2397" s="217"/>
      <c r="F2397" s="217"/>
    </row>
    <row r="2398" spans="1:6" ht="15.75" customHeight="1" x14ac:dyDescent="0.25">
      <c r="A2398" s="222">
        <v>36785</v>
      </c>
      <c r="B2398" s="222" t="s">
        <v>27228</v>
      </c>
      <c r="C2398" s="222" t="s">
        <v>27227</v>
      </c>
      <c r="D2398" s="223">
        <v>123</v>
      </c>
      <c r="E2398" s="217"/>
      <c r="F2398" s="217"/>
    </row>
    <row r="2399" spans="1:6" ht="15.75" customHeight="1" x14ac:dyDescent="0.25">
      <c r="A2399" s="222">
        <v>36782</v>
      </c>
      <c r="B2399" s="222" t="s">
        <v>27229</v>
      </c>
      <c r="C2399" s="222" t="s">
        <v>27227</v>
      </c>
      <c r="D2399" s="223">
        <v>146.83000000000001</v>
      </c>
      <c r="E2399" s="217"/>
      <c r="F2399" s="217"/>
    </row>
    <row r="2400" spans="1:6" ht="15.75" customHeight="1" x14ac:dyDescent="0.25">
      <c r="A2400" s="222">
        <v>25930</v>
      </c>
      <c r="B2400" s="222" t="s">
        <v>27230</v>
      </c>
      <c r="C2400" s="222" t="s">
        <v>27227</v>
      </c>
      <c r="D2400" s="223">
        <v>165.38</v>
      </c>
      <c r="E2400" s="217"/>
      <c r="F2400" s="217"/>
    </row>
    <row r="2401" spans="1:6" ht="15.75" customHeight="1" x14ac:dyDescent="0.25">
      <c r="A2401" s="222">
        <v>4824</v>
      </c>
      <c r="B2401" s="222" t="s">
        <v>27231</v>
      </c>
      <c r="C2401" s="222" t="s">
        <v>24845</v>
      </c>
      <c r="D2401" s="223">
        <v>0.48</v>
      </c>
      <c r="E2401" s="217"/>
      <c r="F2401" s="217"/>
    </row>
    <row r="2402" spans="1:6" ht="15.75" customHeight="1" x14ac:dyDescent="0.25">
      <c r="A2402" s="222">
        <v>11795</v>
      </c>
      <c r="B2402" s="222" t="s">
        <v>27232</v>
      </c>
      <c r="C2402" s="222" t="s">
        <v>24829</v>
      </c>
      <c r="D2402" s="224">
        <v>422.64</v>
      </c>
      <c r="E2402" s="217"/>
      <c r="F2402" s="217"/>
    </row>
    <row r="2403" spans="1:6" ht="15.75" customHeight="1" x14ac:dyDescent="0.25">
      <c r="A2403" s="222">
        <v>134</v>
      </c>
      <c r="B2403" s="222" t="s">
        <v>27233</v>
      </c>
      <c r="C2403" s="222" t="s">
        <v>24845</v>
      </c>
      <c r="D2403" s="223">
        <v>1.51</v>
      </c>
      <c r="E2403" s="217"/>
      <c r="F2403" s="217"/>
    </row>
    <row r="2404" spans="1:6" ht="15.75" customHeight="1" x14ac:dyDescent="0.25">
      <c r="A2404" s="222">
        <v>4229</v>
      </c>
      <c r="B2404" s="222" t="s">
        <v>27234</v>
      </c>
      <c r="C2404" s="222" t="s">
        <v>24845</v>
      </c>
      <c r="D2404" s="224">
        <v>36.549999999999997</v>
      </c>
      <c r="E2404" s="217"/>
      <c r="F2404" s="217"/>
    </row>
    <row r="2405" spans="1:6" ht="15.75" customHeight="1" x14ac:dyDescent="0.25">
      <c r="A2405" s="222">
        <v>11244</v>
      </c>
      <c r="B2405" s="222" t="s">
        <v>27235</v>
      </c>
      <c r="C2405" s="222" t="s">
        <v>24831</v>
      </c>
      <c r="D2405" s="223">
        <v>219.41</v>
      </c>
      <c r="E2405" s="217"/>
      <c r="F2405" s="217"/>
    </row>
    <row r="2406" spans="1:6" ht="15.75" customHeight="1" x14ac:dyDescent="0.25">
      <c r="A2406" s="222">
        <v>11245</v>
      </c>
      <c r="B2406" s="222" t="s">
        <v>27236</v>
      </c>
      <c r="C2406" s="222" t="s">
        <v>24831</v>
      </c>
      <c r="D2406" s="223">
        <v>303.48</v>
      </c>
      <c r="E2406" s="217"/>
      <c r="F2406" s="217"/>
    </row>
    <row r="2407" spans="1:6" ht="15.75" customHeight="1" x14ac:dyDescent="0.25">
      <c r="A2407" s="222">
        <v>11235</v>
      </c>
      <c r="B2407" s="222" t="s">
        <v>27237</v>
      </c>
      <c r="C2407" s="222" t="s">
        <v>24831</v>
      </c>
      <c r="D2407" s="223">
        <v>167.44</v>
      </c>
      <c r="E2407" s="217"/>
      <c r="F2407" s="217"/>
    </row>
    <row r="2408" spans="1:6" ht="15.75" customHeight="1" x14ac:dyDescent="0.25">
      <c r="A2408" s="222">
        <v>11236</v>
      </c>
      <c r="B2408" s="222" t="s">
        <v>27238</v>
      </c>
      <c r="C2408" s="222" t="s">
        <v>24831</v>
      </c>
      <c r="D2408" s="223">
        <v>212.79</v>
      </c>
      <c r="E2408" s="217"/>
      <c r="F2408" s="217"/>
    </row>
    <row r="2409" spans="1:6" ht="15.75" customHeight="1" x14ac:dyDescent="0.25">
      <c r="A2409" s="222">
        <v>11731</v>
      </c>
      <c r="B2409" s="222" t="s">
        <v>27239</v>
      </c>
      <c r="C2409" s="222" t="s">
        <v>24831</v>
      </c>
      <c r="D2409" s="224">
        <v>4.57</v>
      </c>
      <c r="E2409" s="217"/>
      <c r="F2409" s="217"/>
    </row>
    <row r="2410" spans="1:6" ht="15.75" customHeight="1" x14ac:dyDescent="0.25">
      <c r="A2410" s="222">
        <v>11732</v>
      </c>
      <c r="B2410" s="222" t="s">
        <v>27240</v>
      </c>
      <c r="C2410" s="222" t="s">
        <v>24831</v>
      </c>
      <c r="D2410" s="224">
        <v>23.25</v>
      </c>
      <c r="E2410" s="217"/>
      <c r="F2410" s="217"/>
    </row>
    <row r="2411" spans="1:6" ht="15.75" customHeight="1" x14ac:dyDescent="0.25">
      <c r="A2411" s="222">
        <v>36494</v>
      </c>
      <c r="B2411" s="222" t="s">
        <v>27241</v>
      </c>
      <c r="C2411" s="222" t="s">
        <v>24831</v>
      </c>
      <c r="D2411" s="223">
        <v>426421.09</v>
      </c>
      <c r="E2411" s="217"/>
      <c r="F2411" s="217"/>
    </row>
    <row r="2412" spans="1:6" ht="15.75" customHeight="1" x14ac:dyDescent="0.25">
      <c r="A2412" s="222">
        <v>36493</v>
      </c>
      <c r="B2412" s="222" t="s">
        <v>27242</v>
      </c>
      <c r="C2412" s="222" t="s">
        <v>24831</v>
      </c>
      <c r="D2412" s="223">
        <v>483117.77</v>
      </c>
      <c r="E2412" s="217"/>
      <c r="F2412" s="217"/>
    </row>
    <row r="2413" spans="1:6" ht="15.75" customHeight="1" x14ac:dyDescent="0.25">
      <c r="A2413" s="222">
        <v>36492</v>
      </c>
      <c r="B2413" s="222" t="s">
        <v>27243</v>
      </c>
      <c r="C2413" s="222" t="s">
        <v>24831</v>
      </c>
      <c r="D2413" s="223">
        <v>897449.6</v>
      </c>
      <c r="E2413" s="217"/>
      <c r="F2413" s="217"/>
    </row>
    <row r="2414" spans="1:6" ht="15.75" customHeight="1" x14ac:dyDescent="0.25">
      <c r="A2414" s="222">
        <v>13333</v>
      </c>
      <c r="B2414" s="222" t="s">
        <v>27244</v>
      </c>
      <c r="C2414" s="222" t="s">
        <v>24831</v>
      </c>
      <c r="D2414" s="223">
        <v>134076.43</v>
      </c>
      <c r="E2414" s="217"/>
      <c r="F2414" s="217"/>
    </row>
    <row r="2415" spans="1:6" ht="15.75" customHeight="1" x14ac:dyDescent="0.25">
      <c r="A2415" s="222">
        <v>13533</v>
      </c>
      <c r="B2415" s="222" t="s">
        <v>27245</v>
      </c>
      <c r="C2415" s="222" t="s">
        <v>24831</v>
      </c>
      <c r="D2415" s="223">
        <v>119849.43</v>
      </c>
      <c r="E2415" s="217"/>
      <c r="F2415" s="217"/>
    </row>
    <row r="2416" spans="1:6" ht="15.75" customHeight="1" x14ac:dyDescent="0.25">
      <c r="A2416" s="222">
        <v>36499</v>
      </c>
      <c r="B2416" s="222" t="s">
        <v>27246</v>
      </c>
      <c r="C2416" s="222" t="s">
        <v>24831</v>
      </c>
      <c r="D2416" s="223">
        <v>2614.4899999999998</v>
      </c>
      <c r="E2416" s="217"/>
      <c r="F2416" s="217"/>
    </row>
    <row r="2417" spans="1:6" ht="15.75" customHeight="1" x14ac:dyDescent="0.25">
      <c r="A2417" s="222">
        <v>39585</v>
      </c>
      <c r="B2417" s="222" t="s">
        <v>27247</v>
      </c>
      <c r="C2417" s="222" t="s">
        <v>24831</v>
      </c>
      <c r="D2417" s="223">
        <v>86573.14</v>
      </c>
      <c r="E2417" s="217"/>
      <c r="F2417" s="217"/>
    </row>
    <row r="2418" spans="1:6" ht="15.75" customHeight="1" x14ac:dyDescent="0.25">
      <c r="A2418" s="222">
        <v>39586</v>
      </c>
      <c r="B2418" s="222" t="s">
        <v>27248</v>
      </c>
      <c r="C2418" s="222" t="s">
        <v>24831</v>
      </c>
      <c r="D2418" s="223">
        <v>101544.44</v>
      </c>
      <c r="E2418" s="217"/>
      <c r="F2418" s="217"/>
    </row>
    <row r="2419" spans="1:6" ht="15.75" customHeight="1" x14ac:dyDescent="0.25">
      <c r="A2419" s="222">
        <v>39587</v>
      </c>
      <c r="B2419" s="222" t="s">
        <v>27249</v>
      </c>
      <c r="C2419" s="222" t="s">
        <v>24831</v>
      </c>
      <c r="D2419" s="223">
        <v>123675.92</v>
      </c>
      <c r="E2419" s="217"/>
      <c r="F2419" s="217"/>
    </row>
    <row r="2420" spans="1:6" ht="15.75" customHeight="1" x14ac:dyDescent="0.25">
      <c r="A2420" s="222">
        <v>39588</v>
      </c>
      <c r="B2420" s="222" t="s">
        <v>27250</v>
      </c>
      <c r="C2420" s="222" t="s">
        <v>24831</v>
      </c>
      <c r="D2420" s="223">
        <v>143203.70000000001</v>
      </c>
      <c r="E2420" s="217"/>
      <c r="F2420" s="217"/>
    </row>
    <row r="2421" spans="1:6" ht="15.75" customHeight="1" x14ac:dyDescent="0.25">
      <c r="A2421" s="222">
        <v>39584</v>
      </c>
      <c r="B2421" s="222" t="s">
        <v>27251</v>
      </c>
      <c r="C2421" s="222" t="s">
        <v>24831</v>
      </c>
      <c r="D2421" s="223">
        <v>77095.66</v>
      </c>
      <c r="E2421" s="217"/>
      <c r="F2421" s="217"/>
    </row>
    <row r="2422" spans="1:6" ht="15.75" customHeight="1" x14ac:dyDescent="0.25">
      <c r="A2422" s="222">
        <v>39590</v>
      </c>
      <c r="B2422" s="222" t="s">
        <v>27252</v>
      </c>
      <c r="C2422" s="222" t="s">
        <v>24831</v>
      </c>
      <c r="D2422" s="223">
        <v>75247.03</v>
      </c>
      <c r="E2422" s="217"/>
      <c r="F2422" s="217"/>
    </row>
    <row r="2423" spans="1:6" ht="15.75" customHeight="1" x14ac:dyDescent="0.25">
      <c r="A2423" s="222">
        <v>39592</v>
      </c>
      <c r="B2423" s="222" t="s">
        <v>27253</v>
      </c>
      <c r="C2423" s="222" t="s">
        <v>24831</v>
      </c>
      <c r="D2423" s="223">
        <v>108131.81</v>
      </c>
      <c r="E2423" s="217"/>
      <c r="F2423" s="217"/>
    </row>
    <row r="2424" spans="1:6" ht="15.75" customHeight="1" x14ac:dyDescent="0.25">
      <c r="A2424" s="222">
        <v>39593</v>
      </c>
      <c r="B2424" s="222" t="s">
        <v>27254</v>
      </c>
      <c r="C2424" s="222" t="s">
        <v>24831</v>
      </c>
      <c r="D2424" s="223">
        <v>123675.92</v>
      </c>
      <c r="E2424" s="217"/>
      <c r="F2424" s="217"/>
    </row>
    <row r="2425" spans="1:6" ht="15.75" customHeight="1" x14ac:dyDescent="0.25">
      <c r="A2425" s="222">
        <v>14254</v>
      </c>
      <c r="B2425" s="222" t="s">
        <v>27255</v>
      </c>
      <c r="C2425" s="222" t="s">
        <v>24831</v>
      </c>
      <c r="D2425" s="223">
        <v>70300</v>
      </c>
      <c r="E2425" s="217"/>
      <c r="F2425" s="217"/>
    </row>
    <row r="2426" spans="1:6" ht="15.75" customHeight="1" x14ac:dyDescent="0.25">
      <c r="A2426" s="222">
        <v>25987</v>
      </c>
      <c r="B2426" s="222" t="s">
        <v>27256</v>
      </c>
      <c r="C2426" s="222" t="s">
        <v>24831</v>
      </c>
      <c r="D2426" s="223">
        <v>58706.1</v>
      </c>
      <c r="E2426" s="217"/>
      <c r="F2426" s="217"/>
    </row>
    <row r="2427" spans="1:6" ht="15.75" customHeight="1" x14ac:dyDescent="0.25">
      <c r="A2427" s="222">
        <v>25019</v>
      </c>
      <c r="B2427" s="222" t="s">
        <v>27257</v>
      </c>
      <c r="C2427" s="222" t="s">
        <v>24831</v>
      </c>
      <c r="D2427" s="223">
        <v>100628.83</v>
      </c>
      <c r="E2427" s="217"/>
      <c r="F2427" s="217"/>
    </row>
    <row r="2428" spans="1:6" ht="15.75" customHeight="1" x14ac:dyDescent="0.25">
      <c r="A2428" s="222">
        <v>36501</v>
      </c>
      <c r="B2428" s="222" t="s">
        <v>27258</v>
      </c>
      <c r="C2428" s="222" t="s">
        <v>24831</v>
      </c>
      <c r="D2428" s="223">
        <v>89594.34</v>
      </c>
      <c r="E2428" s="217"/>
      <c r="F2428" s="217"/>
    </row>
    <row r="2429" spans="1:6" ht="15.75" customHeight="1" x14ac:dyDescent="0.25">
      <c r="A2429" s="222">
        <v>25986</v>
      </c>
      <c r="B2429" s="222" t="s">
        <v>27259</v>
      </c>
      <c r="C2429" s="222" t="s">
        <v>24831</v>
      </c>
      <c r="D2429" s="223">
        <v>107709.56</v>
      </c>
      <c r="E2429" s="217"/>
      <c r="F2429" s="217"/>
    </row>
    <row r="2430" spans="1:6" ht="15.75" customHeight="1" x14ac:dyDescent="0.25">
      <c r="A2430" s="222">
        <v>36500</v>
      </c>
      <c r="B2430" s="222" t="s">
        <v>27260</v>
      </c>
      <c r="C2430" s="222" t="s">
        <v>24831</v>
      </c>
      <c r="D2430" s="223">
        <v>63313.87</v>
      </c>
      <c r="E2430" s="217"/>
      <c r="F2430" s="217"/>
    </row>
    <row r="2431" spans="1:6" ht="15.75" customHeight="1" x14ac:dyDescent="0.25">
      <c r="A2431" s="222">
        <v>20017</v>
      </c>
      <c r="B2431" s="222" t="s">
        <v>27261</v>
      </c>
      <c r="C2431" s="222" t="s">
        <v>24850</v>
      </c>
      <c r="D2431" s="223">
        <v>4.3899999999999997</v>
      </c>
      <c r="E2431" s="217"/>
      <c r="F2431" s="217"/>
    </row>
    <row r="2432" spans="1:6" ht="15.75" customHeight="1" x14ac:dyDescent="0.25">
      <c r="A2432" s="222">
        <v>20007</v>
      </c>
      <c r="B2432" s="222" t="s">
        <v>27262</v>
      </c>
      <c r="C2432" s="222" t="s">
        <v>24850</v>
      </c>
      <c r="D2432" s="223">
        <v>3.36</v>
      </c>
      <c r="E2432" s="217"/>
      <c r="F2432" s="217"/>
    </row>
    <row r="2433" spans="1:6" ht="15.75" customHeight="1" x14ac:dyDescent="0.25">
      <c r="A2433" s="222">
        <v>39836</v>
      </c>
      <c r="B2433" s="222" t="s">
        <v>27263</v>
      </c>
      <c r="C2433" s="222" t="s">
        <v>25343</v>
      </c>
      <c r="D2433" s="223">
        <v>172.39</v>
      </c>
      <c r="E2433" s="217"/>
      <c r="F2433" s="217"/>
    </row>
    <row r="2434" spans="1:6" ht="15.75" customHeight="1" x14ac:dyDescent="0.25">
      <c r="A2434" s="222">
        <v>39830</v>
      </c>
      <c r="B2434" s="222" t="s">
        <v>27264</v>
      </c>
      <c r="C2434" s="222" t="s">
        <v>25343</v>
      </c>
      <c r="D2434" s="223">
        <v>196.61</v>
      </c>
      <c r="E2434" s="217"/>
      <c r="F2434" s="217"/>
    </row>
    <row r="2435" spans="1:6" ht="15.75" customHeight="1" x14ac:dyDescent="0.25">
      <c r="A2435" s="222">
        <v>39831</v>
      </c>
      <c r="B2435" s="222" t="s">
        <v>27265</v>
      </c>
      <c r="C2435" s="222" t="s">
        <v>25343</v>
      </c>
      <c r="D2435" s="223">
        <v>196.2</v>
      </c>
      <c r="E2435" s="217"/>
      <c r="F2435" s="217"/>
    </row>
    <row r="2436" spans="1:6" ht="15.75" customHeight="1" x14ac:dyDescent="0.25">
      <c r="A2436" s="222">
        <v>36888</v>
      </c>
      <c r="B2436" s="222" t="s">
        <v>27266</v>
      </c>
      <c r="C2436" s="222" t="s">
        <v>24850</v>
      </c>
      <c r="D2436" s="223">
        <v>11.16</v>
      </c>
      <c r="E2436" s="217"/>
      <c r="F2436" s="217"/>
    </row>
    <row r="2437" spans="1:6" ht="15.75" customHeight="1" x14ac:dyDescent="0.25">
      <c r="A2437" s="222">
        <v>40527</v>
      </c>
      <c r="B2437" s="222" t="s">
        <v>27267</v>
      </c>
      <c r="C2437" s="222" t="s">
        <v>24831</v>
      </c>
      <c r="D2437" s="223">
        <v>2398.8200000000002</v>
      </c>
      <c r="E2437" s="217"/>
      <c r="F2437" s="217"/>
    </row>
    <row r="2438" spans="1:6" ht="15.75" customHeight="1" x14ac:dyDescent="0.25">
      <c r="A2438" s="222">
        <v>36497</v>
      </c>
      <c r="B2438" s="222" t="s">
        <v>27268</v>
      </c>
      <c r="C2438" s="222" t="s">
        <v>24831</v>
      </c>
      <c r="D2438" s="224">
        <v>2738.51</v>
      </c>
      <c r="E2438" s="217"/>
      <c r="F2438" s="217"/>
    </row>
    <row r="2439" spans="1:6" ht="15.75" customHeight="1" x14ac:dyDescent="0.25">
      <c r="A2439" s="222">
        <v>36487</v>
      </c>
      <c r="B2439" s="222" t="s">
        <v>27269</v>
      </c>
      <c r="C2439" s="222" t="s">
        <v>24831</v>
      </c>
      <c r="D2439" s="224">
        <v>4768.16</v>
      </c>
      <c r="E2439" s="217"/>
      <c r="F2439" s="217"/>
    </row>
    <row r="2440" spans="1:6" ht="15.75" customHeight="1" x14ac:dyDescent="0.25">
      <c r="A2440" s="222">
        <v>25952</v>
      </c>
      <c r="B2440" s="222" t="s">
        <v>27270</v>
      </c>
      <c r="C2440" s="222" t="s">
        <v>24831</v>
      </c>
      <c r="D2440" s="224">
        <v>745662.84</v>
      </c>
      <c r="E2440" s="217"/>
      <c r="F2440" s="217"/>
    </row>
    <row r="2441" spans="1:6" ht="15.75" customHeight="1" x14ac:dyDescent="0.25">
      <c r="A2441" s="222">
        <v>25954</v>
      </c>
      <c r="B2441" s="222" t="s">
        <v>27271</v>
      </c>
      <c r="C2441" s="222" t="s">
        <v>24831</v>
      </c>
      <c r="D2441" s="224">
        <v>1433966.99</v>
      </c>
      <c r="E2441" s="217"/>
      <c r="F2441" s="217"/>
    </row>
    <row r="2442" spans="1:6" ht="15.75" customHeight="1" x14ac:dyDescent="0.25">
      <c r="A2442" s="222">
        <v>25953</v>
      </c>
      <c r="B2442" s="222" t="s">
        <v>27272</v>
      </c>
      <c r="C2442" s="222" t="s">
        <v>24831</v>
      </c>
      <c r="D2442" s="224">
        <v>2437743.88</v>
      </c>
      <c r="E2442" s="217"/>
      <c r="F2442" s="217"/>
    </row>
    <row r="2443" spans="1:6" ht="15.75" customHeight="1" x14ac:dyDescent="0.25">
      <c r="A2443" s="222">
        <v>37776</v>
      </c>
      <c r="B2443" s="222" t="s">
        <v>27273</v>
      </c>
      <c r="C2443" s="222" t="s">
        <v>24831</v>
      </c>
      <c r="D2443" s="224">
        <v>149402.54</v>
      </c>
      <c r="E2443" s="217"/>
      <c r="F2443" s="217"/>
    </row>
    <row r="2444" spans="1:6" ht="15.75" customHeight="1" x14ac:dyDescent="0.25">
      <c r="A2444" s="222">
        <v>37775</v>
      </c>
      <c r="B2444" s="222" t="s">
        <v>27274</v>
      </c>
      <c r="C2444" s="222" t="s">
        <v>24831</v>
      </c>
      <c r="D2444" s="224">
        <v>235320.31</v>
      </c>
      <c r="E2444" s="217"/>
      <c r="F2444" s="217"/>
    </row>
    <row r="2445" spans="1:6" ht="15.75" customHeight="1" x14ac:dyDescent="0.25">
      <c r="A2445" s="222">
        <v>36491</v>
      </c>
      <c r="B2445" s="222" t="s">
        <v>27275</v>
      </c>
      <c r="C2445" s="222" t="s">
        <v>24831</v>
      </c>
      <c r="D2445" s="224">
        <v>871460.93</v>
      </c>
      <c r="E2445" s="217"/>
      <c r="F2445" s="217"/>
    </row>
    <row r="2446" spans="1:6" ht="15.75" customHeight="1" x14ac:dyDescent="0.25">
      <c r="A2446" s="222">
        <v>10712</v>
      </c>
      <c r="B2446" s="222" t="s">
        <v>27276</v>
      </c>
      <c r="C2446" s="222" t="s">
        <v>24831</v>
      </c>
      <c r="D2446" s="224">
        <v>58830.07</v>
      </c>
      <c r="E2446" s="217"/>
      <c r="F2446" s="217"/>
    </row>
    <row r="2447" spans="1:6" ht="15.75" customHeight="1" x14ac:dyDescent="0.25">
      <c r="A2447" s="222">
        <v>3363</v>
      </c>
      <c r="B2447" s="222" t="s">
        <v>27277</v>
      </c>
      <c r="C2447" s="222" t="s">
        <v>24831</v>
      </c>
      <c r="D2447" s="224">
        <v>82750</v>
      </c>
      <c r="E2447" s="217"/>
      <c r="F2447" s="217"/>
    </row>
    <row r="2448" spans="1:6" ht="15.75" customHeight="1" x14ac:dyDescent="0.25">
      <c r="A2448" s="222">
        <v>3365</v>
      </c>
      <c r="B2448" s="222" t="s">
        <v>27278</v>
      </c>
      <c r="C2448" s="222" t="s">
        <v>24831</v>
      </c>
      <c r="D2448" s="224">
        <v>193428.12</v>
      </c>
      <c r="E2448" s="217"/>
      <c r="F2448" s="217"/>
    </row>
    <row r="2449" spans="1:6" ht="15.75" customHeight="1" x14ac:dyDescent="0.25">
      <c r="A2449" s="222">
        <v>7569</v>
      </c>
      <c r="B2449" s="222" t="s">
        <v>27279</v>
      </c>
      <c r="C2449" s="222" t="s">
        <v>24831</v>
      </c>
      <c r="D2449" s="224">
        <v>49.28</v>
      </c>
      <c r="E2449" s="217"/>
      <c r="F2449" s="217"/>
    </row>
    <row r="2450" spans="1:6" ht="15.75" customHeight="1" x14ac:dyDescent="0.25">
      <c r="A2450" s="222">
        <v>34349</v>
      </c>
      <c r="B2450" s="222" t="s">
        <v>27280</v>
      </c>
      <c r="C2450" s="222" t="s">
        <v>24831</v>
      </c>
      <c r="D2450" s="224">
        <v>21.79</v>
      </c>
      <c r="E2450" s="217"/>
      <c r="F2450" s="217"/>
    </row>
    <row r="2451" spans="1:6" ht="15.75" customHeight="1" x14ac:dyDescent="0.25">
      <c r="A2451" s="222">
        <v>11991</v>
      </c>
      <c r="B2451" s="222" t="s">
        <v>27281</v>
      </c>
      <c r="C2451" s="222" t="s">
        <v>24831</v>
      </c>
      <c r="D2451" s="224">
        <v>56.44</v>
      </c>
      <c r="E2451" s="217"/>
      <c r="F2451" s="217"/>
    </row>
    <row r="2452" spans="1:6" ht="15.75" customHeight="1" x14ac:dyDescent="0.25">
      <c r="A2452" s="222">
        <v>20062</v>
      </c>
      <c r="B2452" s="222" t="s">
        <v>27282</v>
      </c>
      <c r="C2452" s="222" t="s">
        <v>24831</v>
      </c>
      <c r="D2452" s="224">
        <v>13.75</v>
      </c>
      <c r="E2452" s="217"/>
      <c r="F2452" s="217"/>
    </row>
    <row r="2453" spans="1:6" ht="15.75" customHeight="1" x14ac:dyDescent="0.25">
      <c r="A2453" s="222">
        <v>11029</v>
      </c>
      <c r="B2453" s="222" t="s">
        <v>27283</v>
      </c>
      <c r="C2453" s="222" t="s">
        <v>26330</v>
      </c>
      <c r="D2453" s="224">
        <v>1.05</v>
      </c>
      <c r="E2453" s="217"/>
      <c r="F2453" s="217"/>
    </row>
    <row r="2454" spans="1:6" ht="15.75" customHeight="1" x14ac:dyDescent="0.25">
      <c r="A2454" s="222">
        <v>4316</v>
      </c>
      <c r="B2454" s="222" t="s">
        <v>27284</v>
      </c>
      <c r="C2454" s="222" t="s">
        <v>24831</v>
      </c>
      <c r="D2454" s="224">
        <v>1.07</v>
      </c>
      <c r="E2454" s="217"/>
      <c r="F2454" s="217"/>
    </row>
    <row r="2455" spans="1:6" ht="15.75" customHeight="1" x14ac:dyDescent="0.25">
      <c r="A2455" s="222">
        <v>4313</v>
      </c>
      <c r="B2455" s="222" t="s">
        <v>27285</v>
      </c>
      <c r="C2455" s="222" t="s">
        <v>26330</v>
      </c>
      <c r="D2455" s="224">
        <v>1.53</v>
      </c>
      <c r="E2455" s="217"/>
      <c r="F2455" s="217"/>
    </row>
    <row r="2456" spans="1:6" ht="15.75" customHeight="1" x14ac:dyDescent="0.25">
      <c r="A2456" s="222">
        <v>4317</v>
      </c>
      <c r="B2456" s="222" t="s">
        <v>27286</v>
      </c>
      <c r="C2456" s="222" t="s">
        <v>24831</v>
      </c>
      <c r="D2456" s="224">
        <v>1.74</v>
      </c>
      <c r="E2456" s="217"/>
      <c r="F2456" s="217"/>
    </row>
    <row r="2457" spans="1:6" ht="15.75" customHeight="1" x14ac:dyDescent="0.25">
      <c r="A2457" s="222">
        <v>4314</v>
      </c>
      <c r="B2457" s="222" t="s">
        <v>27287</v>
      </c>
      <c r="C2457" s="222" t="s">
        <v>26330</v>
      </c>
      <c r="D2457" s="224">
        <v>2.04</v>
      </c>
      <c r="E2457" s="217"/>
      <c r="F2457" s="217"/>
    </row>
    <row r="2458" spans="1:6" ht="15.75" customHeight="1" x14ac:dyDescent="0.25">
      <c r="A2458" s="222">
        <v>10921</v>
      </c>
      <c r="B2458" s="222" t="s">
        <v>27288</v>
      </c>
      <c r="C2458" s="222" t="s">
        <v>24831</v>
      </c>
      <c r="D2458" s="223">
        <v>3802</v>
      </c>
      <c r="E2458" s="217"/>
      <c r="F2458" s="217"/>
    </row>
    <row r="2459" spans="1:6" ht="15.75" customHeight="1" x14ac:dyDescent="0.25">
      <c r="A2459" s="222">
        <v>10922</v>
      </c>
      <c r="B2459" s="222" t="s">
        <v>27289</v>
      </c>
      <c r="C2459" s="222" t="s">
        <v>24831</v>
      </c>
      <c r="D2459" s="223">
        <v>3443.75</v>
      </c>
      <c r="E2459" s="217"/>
      <c r="F2459" s="217"/>
    </row>
    <row r="2460" spans="1:6" ht="15.75" customHeight="1" x14ac:dyDescent="0.25">
      <c r="A2460" s="222">
        <v>10923</v>
      </c>
      <c r="B2460" s="222" t="s">
        <v>27290</v>
      </c>
      <c r="C2460" s="222" t="s">
        <v>24831</v>
      </c>
      <c r="D2460" s="223">
        <v>2035.41</v>
      </c>
      <c r="E2460" s="217"/>
      <c r="F2460" s="217"/>
    </row>
    <row r="2461" spans="1:6" ht="15.75" customHeight="1" x14ac:dyDescent="0.25">
      <c r="A2461" s="222">
        <v>10924</v>
      </c>
      <c r="B2461" s="222" t="s">
        <v>27291</v>
      </c>
      <c r="C2461" s="222" t="s">
        <v>24831</v>
      </c>
      <c r="D2461" s="223">
        <v>2143.6799999999998</v>
      </c>
      <c r="E2461" s="217"/>
      <c r="F2461" s="217"/>
    </row>
    <row r="2462" spans="1:6" ht="15.75" customHeight="1" x14ac:dyDescent="0.25">
      <c r="A2462" s="222">
        <v>37772</v>
      </c>
      <c r="B2462" s="222" t="s">
        <v>27292</v>
      </c>
      <c r="C2462" s="222" t="s">
        <v>24831</v>
      </c>
      <c r="D2462" s="223">
        <v>114526.71</v>
      </c>
      <c r="E2462" s="217"/>
      <c r="F2462" s="217"/>
    </row>
    <row r="2463" spans="1:6" ht="15.75" customHeight="1" x14ac:dyDescent="0.25">
      <c r="A2463" s="222">
        <v>37771</v>
      </c>
      <c r="B2463" s="222" t="s">
        <v>27293</v>
      </c>
      <c r="C2463" s="222" t="s">
        <v>24831</v>
      </c>
      <c r="D2463" s="223">
        <v>121838.18</v>
      </c>
      <c r="E2463" s="217"/>
      <c r="F2463" s="217"/>
    </row>
    <row r="2464" spans="1:6" ht="15.75" customHeight="1" x14ac:dyDescent="0.25">
      <c r="A2464" s="222">
        <v>12770</v>
      </c>
      <c r="B2464" s="222" t="s">
        <v>27294</v>
      </c>
      <c r="C2464" s="222" t="s">
        <v>24831</v>
      </c>
      <c r="D2464" s="224">
        <v>440.19</v>
      </c>
      <c r="E2464" s="217"/>
      <c r="F2464" s="217"/>
    </row>
    <row r="2465" spans="1:6" ht="15.75" customHeight="1" x14ac:dyDescent="0.25">
      <c r="A2465" s="222">
        <v>12772</v>
      </c>
      <c r="B2465" s="222" t="s">
        <v>27295</v>
      </c>
      <c r="C2465" s="222" t="s">
        <v>24831</v>
      </c>
      <c r="D2465" s="224">
        <v>731.6</v>
      </c>
      <c r="E2465" s="217"/>
      <c r="F2465" s="217"/>
    </row>
    <row r="2466" spans="1:6" ht="15.75" customHeight="1" x14ac:dyDescent="0.25">
      <c r="A2466" s="222">
        <v>12768</v>
      </c>
      <c r="B2466" s="222" t="s">
        <v>27296</v>
      </c>
      <c r="C2466" s="222" t="s">
        <v>24831</v>
      </c>
      <c r="D2466" s="224">
        <v>1029.2</v>
      </c>
      <c r="E2466" s="217"/>
      <c r="F2466" s="217"/>
    </row>
    <row r="2467" spans="1:6" ht="15.75" customHeight="1" x14ac:dyDescent="0.25">
      <c r="A2467" s="222">
        <v>12775</v>
      </c>
      <c r="B2467" s="222" t="s">
        <v>27297</v>
      </c>
      <c r="C2467" s="222" t="s">
        <v>24831</v>
      </c>
      <c r="D2467" s="224">
        <v>322.39</v>
      </c>
      <c r="E2467" s="217"/>
      <c r="F2467" s="217"/>
    </row>
    <row r="2468" spans="1:6" ht="15.75" customHeight="1" x14ac:dyDescent="0.25">
      <c r="A2468" s="222">
        <v>12769</v>
      </c>
      <c r="B2468" s="222" t="s">
        <v>27298</v>
      </c>
      <c r="C2468" s="222" t="s">
        <v>24831</v>
      </c>
      <c r="D2468" s="224">
        <v>84.32</v>
      </c>
      <c r="E2468" s="217"/>
      <c r="F2468" s="217"/>
    </row>
    <row r="2469" spans="1:6" ht="15.75" customHeight="1" x14ac:dyDescent="0.25">
      <c r="A2469" s="222">
        <v>12773</v>
      </c>
      <c r="B2469" s="222" t="s">
        <v>27299</v>
      </c>
      <c r="C2469" s="222" t="s">
        <v>24831</v>
      </c>
      <c r="D2469" s="224">
        <v>90.51</v>
      </c>
      <c r="E2469" s="217"/>
      <c r="F2469" s="217"/>
    </row>
    <row r="2470" spans="1:6" ht="15.75" customHeight="1" x14ac:dyDescent="0.25">
      <c r="A2470" s="222">
        <v>12774</v>
      </c>
      <c r="B2470" s="222" t="s">
        <v>27300</v>
      </c>
      <c r="C2470" s="222" t="s">
        <v>24831</v>
      </c>
      <c r="D2470" s="224">
        <v>111.59</v>
      </c>
      <c r="E2470" s="217"/>
      <c r="F2470" s="217"/>
    </row>
    <row r="2471" spans="1:6" ht="15.75" customHeight="1" x14ac:dyDescent="0.25">
      <c r="A2471" s="222">
        <v>12776</v>
      </c>
      <c r="B2471" s="222" t="s">
        <v>27301</v>
      </c>
      <c r="C2471" s="222" t="s">
        <v>24831</v>
      </c>
      <c r="D2471" s="224">
        <v>1661.6</v>
      </c>
      <c r="E2471" s="217"/>
      <c r="F2471" s="217"/>
    </row>
    <row r="2472" spans="1:6" ht="15.75" customHeight="1" x14ac:dyDescent="0.25">
      <c r="A2472" s="222">
        <v>12777</v>
      </c>
      <c r="B2472" s="222" t="s">
        <v>27302</v>
      </c>
      <c r="C2472" s="222" t="s">
        <v>24831</v>
      </c>
      <c r="D2472" s="224">
        <v>2169.9899999999998</v>
      </c>
      <c r="E2472" s="217"/>
      <c r="F2472" s="217"/>
    </row>
    <row r="2473" spans="1:6" ht="15.75" customHeight="1" x14ac:dyDescent="0.25">
      <c r="A2473" s="222">
        <v>3391</v>
      </c>
      <c r="B2473" s="222" t="s">
        <v>27303</v>
      </c>
      <c r="C2473" s="222" t="s">
        <v>24831</v>
      </c>
      <c r="D2473" s="224">
        <v>24.09</v>
      </c>
      <c r="E2473" s="217"/>
      <c r="F2473" s="217"/>
    </row>
    <row r="2474" spans="1:6" ht="15.75" customHeight="1" x14ac:dyDescent="0.25">
      <c r="A2474" s="222">
        <v>3389</v>
      </c>
      <c r="B2474" s="222" t="s">
        <v>27304</v>
      </c>
      <c r="C2474" s="222" t="s">
        <v>24831</v>
      </c>
      <c r="D2474" s="224">
        <v>12.5</v>
      </c>
      <c r="E2474" s="217"/>
      <c r="F2474" s="217"/>
    </row>
    <row r="2475" spans="1:6" ht="15.75" customHeight="1" x14ac:dyDescent="0.25">
      <c r="A2475" s="222">
        <v>3390</v>
      </c>
      <c r="B2475" s="222" t="s">
        <v>27305</v>
      </c>
      <c r="C2475" s="222" t="s">
        <v>24831</v>
      </c>
      <c r="D2475" s="224">
        <v>14.06</v>
      </c>
      <c r="E2475" s="217"/>
      <c r="F2475" s="217"/>
    </row>
    <row r="2476" spans="1:6" ht="15.75" customHeight="1" x14ac:dyDescent="0.25">
      <c r="A2476" s="222">
        <v>12873</v>
      </c>
      <c r="B2476" s="222" t="s">
        <v>27306</v>
      </c>
      <c r="C2476" s="222" t="s">
        <v>24839</v>
      </c>
      <c r="D2476" s="223">
        <v>12.9</v>
      </c>
      <c r="E2476" s="217"/>
      <c r="F2476" s="217"/>
    </row>
    <row r="2477" spans="1:6" ht="15.75" customHeight="1" x14ac:dyDescent="0.25">
      <c r="A2477" s="222">
        <v>41076</v>
      </c>
      <c r="B2477" s="222" t="s">
        <v>27307</v>
      </c>
      <c r="C2477" s="222" t="s">
        <v>25027</v>
      </c>
      <c r="D2477" s="223">
        <v>2286.1799999999998</v>
      </c>
      <c r="E2477" s="217"/>
      <c r="F2477" s="217"/>
    </row>
    <row r="2478" spans="1:6" ht="15.75" customHeight="1" x14ac:dyDescent="0.25">
      <c r="A2478" s="222">
        <v>140</v>
      </c>
      <c r="B2478" s="222" t="s">
        <v>27308</v>
      </c>
      <c r="C2478" s="222" t="s">
        <v>24845</v>
      </c>
      <c r="D2478" s="223">
        <v>16.93</v>
      </c>
      <c r="E2478" s="217"/>
      <c r="F2478" s="217"/>
    </row>
    <row r="2479" spans="1:6" ht="15.75" customHeight="1" x14ac:dyDescent="0.25">
      <c r="A2479" s="222">
        <v>151</v>
      </c>
      <c r="B2479" s="222" t="s">
        <v>27309</v>
      </c>
      <c r="C2479" s="222" t="s">
        <v>24827</v>
      </c>
      <c r="D2479" s="223">
        <v>24.98</v>
      </c>
      <c r="E2479" s="217"/>
      <c r="F2479" s="217"/>
    </row>
    <row r="2480" spans="1:6" ht="15.75" customHeight="1" x14ac:dyDescent="0.25">
      <c r="A2480" s="222">
        <v>7340</v>
      </c>
      <c r="B2480" s="222" t="s">
        <v>27310</v>
      </c>
      <c r="C2480" s="222" t="s">
        <v>24827</v>
      </c>
      <c r="D2480" s="223">
        <v>24.17</v>
      </c>
      <c r="E2480" s="217"/>
      <c r="F2480" s="217"/>
    </row>
    <row r="2481" spans="1:6" ht="15.75" customHeight="1" x14ac:dyDescent="0.25">
      <c r="A2481" s="222">
        <v>2701</v>
      </c>
      <c r="B2481" s="222" t="s">
        <v>27311</v>
      </c>
      <c r="C2481" s="222" t="s">
        <v>24839</v>
      </c>
      <c r="D2481" s="223">
        <v>17.84</v>
      </c>
      <c r="E2481" s="217"/>
      <c r="F2481" s="217"/>
    </row>
    <row r="2482" spans="1:6" ht="15.75" customHeight="1" x14ac:dyDescent="0.25">
      <c r="A2482" s="222">
        <v>40929</v>
      </c>
      <c r="B2482" s="222" t="s">
        <v>27312</v>
      </c>
      <c r="C2482" s="222" t="s">
        <v>25027</v>
      </c>
      <c r="D2482" s="223">
        <v>3161.96</v>
      </c>
      <c r="E2482" s="217"/>
      <c r="F2482" s="217"/>
    </row>
    <row r="2483" spans="1:6" ht="15.75" customHeight="1" x14ac:dyDescent="0.25">
      <c r="A2483" s="222">
        <v>38114</v>
      </c>
      <c r="B2483" s="222" t="s">
        <v>27313</v>
      </c>
      <c r="C2483" s="222" t="s">
        <v>24831</v>
      </c>
      <c r="D2483" s="223">
        <v>17.440000000000001</v>
      </c>
      <c r="E2483" s="217"/>
      <c r="F2483" s="217"/>
    </row>
    <row r="2484" spans="1:6" ht="15.75" customHeight="1" x14ac:dyDescent="0.25">
      <c r="A2484" s="222">
        <v>38064</v>
      </c>
      <c r="B2484" s="222" t="s">
        <v>27314</v>
      </c>
      <c r="C2484" s="222" t="s">
        <v>24831</v>
      </c>
      <c r="D2484" s="223">
        <v>19.5</v>
      </c>
      <c r="E2484" s="217"/>
      <c r="F2484" s="217"/>
    </row>
    <row r="2485" spans="1:6" ht="15.75" customHeight="1" x14ac:dyDescent="0.25">
      <c r="A2485" s="222">
        <v>38115</v>
      </c>
      <c r="B2485" s="222" t="s">
        <v>27315</v>
      </c>
      <c r="C2485" s="222" t="s">
        <v>24831</v>
      </c>
      <c r="D2485" s="224">
        <v>18.62</v>
      </c>
      <c r="E2485" s="217"/>
      <c r="F2485" s="217"/>
    </row>
    <row r="2486" spans="1:6" ht="15.75" customHeight="1" x14ac:dyDescent="0.25">
      <c r="A2486" s="222">
        <v>38065</v>
      </c>
      <c r="B2486" s="222" t="s">
        <v>27316</v>
      </c>
      <c r="C2486" s="222" t="s">
        <v>24831</v>
      </c>
      <c r="D2486" s="224">
        <v>27.66</v>
      </c>
      <c r="E2486" s="217"/>
      <c r="F2486" s="217"/>
    </row>
    <row r="2487" spans="1:6" ht="15.75" customHeight="1" x14ac:dyDescent="0.25">
      <c r="A2487" s="222">
        <v>38078</v>
      </c>
      <c r="B2487" s="222" t="s">
        <v>27317</v>
      </c>
      <c r="C2487" s="222" t="s">
        <v>24831</v>
      </c>
      <c r="D2487" s="224">
        <v>16.14</v>
      </c>
      <c r="E2487" s="217"/>
      <c r="F2487" s="217"/>
    </row>
    <row r="2488" spans="1:6" ht="15.75" customHeight="1" x14ac:dyDescent="0.25">
      <c r="A2488" s="222">
        <v>38113</v>
      </c>
      <c r="B2488" s="222" t="s">
        <v>27318</v>
      </c>
      <c r="C2488" s="222" t="s">
        <v>24831</v>
      </c>
      <c r="D2488" s="224">
        <v>8.76</v>
      </c>
      <c r="E2488" s="217"/>
      <c r="F2488" s="217"/>
    </row>
    <row r="2489" spans="1:6" ht="15.75" customHeight="1" x14ac:dyDescent="0.25">
      <c r="A2489" s="222">
        <v>38063</v>
      </c>
      <c r="B2489" s="222" t="s">
        <v>27319</v>
      </c>
      <c r="C2489" s="222" t="s">
        <v>24831</v>
      </c>
      <c r="D2489" s="224">
        <v>9.4</v>
      </c>
      <c r="E2489" s="217"/>
      <c r="F2489" s="217"/>
    </row>
    <row r="2490" spans="1:6" ht="15.75" customHeight="1" x14ac:dyDescent="0.25">
      <c r="A2490" s="222">
        <v>38080</v>
      </c>
      <c r="B2490" s="222" t="s">
        <v>27320</v>
      </c>
      <c r="C2490" s="222" t="s">
        <v>24831</v>
      </c>
      <c r="D2490" s="224">
        <v>28.03</v>
      </c>
      <c r="E2490" s="217"/>
      <c r="F2490" s="217"/>
    </row>
    <row r="2491" spans="1:6" ht="15.75" customHeight="1" x14ac:dyDescent="0.25">
      <c r="A2491" s="222">
        <v>38069</v>
      </c>
      <c r="B2491" s="222" t="s">
        <v>27321</v>
      </c>
      <c r="C2491" s="222" t="s">
        <v>24831</v>
      </c>
      <c r="D2491" s="223">
        <v>15.33</v>
      </c>
      <c r="E2491" s="217"/>
      <c r="F2491" s="217"/>
    </row>
    <row r="2492" spans="1:6" ht="15.75" customHeight="1" x14ac:dyDescent="0.25">
      <c r="A2492" s="222">
        <v>38077</v>
      </c>
      <c r="B2492" s="222" t="s">
        <v>27322</v>
      </c>
      <c r="C2492" s="222" t="s">
        <v>24831</v>
      </c>
      <c r="D2492" s="223">
        <v>14.98</v>
      </c>
      <c r="E2492" s="217"/>
      <c r="F2492" s="217"/>
    </row>
    <row r="2493" spans="1:6" ht="15.75" customHeight="1" x14ac:dyDescent="0.25">
      <c r="A2493" s="222">
        <v>38073</v>
      </c>
      <c r="B2493" s="222" t="s">
        <v>27323</v>
      </c>
      <c r="C2493" s="222" t="s">
        <v>24831</v>
      </c>
      <c r="D2493" s="224">
        <v>22.82</v>
      </c>
      <c r="E2493" s="217"/>
      <c r="F2493" s="217"/>
    </row>
    <row r="2494" spans="1:6" ht="15.75" customHeight="1" x14ac:dyDescent="0.25">
      <c r="A2494" s="222">
        <v>38112</v>
      </c>
      <c r="B2494" s="222" t="s">
        <v>27324</v>
      </c>
      <c r="C2494" s="222" t="s">
        <v>24831</v>
      </c>
      <c r="D2494" s="223">
        <v>6.73</v>
      </c>
      <c r="E2494" s="217"/>
      <c r="F2494" s="217"/>
    </row>
    <row r="2495" spans="1:6" ht="15.75" customHeight="1" x14ac:dyDescent="0.25">
      <c r="A2495" s="222">
        <v>38062</v>
      </c>
      <c r="B2495" s="222" t="s">
        <v>27325</v>
      </c>
      <c r="C2495" s="222" t="s">
        <v>24831</v>
      </c>
      <c r="D2495" s="223">
        <v>6.91</v>
      </c>
      <c r="E2495" s="217"/>
      <c r="F2495" s="217"/>
    </row>
    <row r="2496" spans="1:6" ht="15.75" customHeight="1" x14ac:dyDescent="0.25">
      <c r="A2496" s="222">
        <v>12128</v>
      </c>
      <c r="B2496" s="222" t="s">
        <v>27326</v>
      </c>
      <c r="C2496" s="222" t="s">
        <v>24831</v>
      </c>
      <c r="D2496" s="223">
        <v>9.23</v>
      </c>
      <c r="E2496" s="217"/>
      <c r="F2496" s="217"/>
    </row>
    <row r="2497" spans="1:6" ht="15.75" customHeight="1" x14ac:dyDescent="0.25">
      <c r="A2497" s="222">
        <v>12129</v>
      </c>
      <c r="B2497" s="222" t="s">
        <v>27327</v>
      </c>
      <c r="C2497" s="222" t="s">
        <v>24831</v>
      </c>
      <c r="D2497" s="223">
        <v>12.2</v>
      </c>
      <c r="E2497" s="217"/>
      <c r="F2497" s="217"/>
    </row>
    <row r="2498" spans="1:6" ht="15.75" customHeight="1" x14ac:dyDescent="0.25">
      <c r="A2498" s="222">
        <v>38081</v>
      </c>
      <c r="B2498" s="222" t="s">
        <v>27328</v>
      </c>
      <c r="C2498" s="222" t="s">
        <v>24831</v>
      </c>
      <c r="D2498" s="224">
        <v>23.77</v>
      </c>
      <c r="E2498" s="217"/>
      <c r="F2498" s="217"/>
    </row>
    <row r="2499" spans="1:6" ht="15.75" customHeight="1" x14ac:dyDescent="0.25">
      <c r="A2499" s="222">
        <v>38070</v>
      </c>
      <c r="B2499" s="222" t="s">
        <v>27329</v>
      </c>
      <c r="C2499" s="222" t="s">
        <v>24831</v>
      </c>
      <c r="D2499" s="224">
        <v>16.38</v>
      </c>
      <c r="E2499" s="217"/>
      <c r="F2499" s="217"/>
    </row>
    <row r="2500" spans="1:6" ht="15.75" customHeight="1" x14ac:dyDescent="0.25">
      <c r="A2500" s="222">
        <v>38074</v>
      </c>
      <c r="B2500" s="222" t="s">
        <v>27330</v>
      </c>
      <c r="C2500" s="222" t="s">
        <v>24831</v>
      </c>
      <c r="D2500" s="223">
        <v>24.91</v>
      </c>
      <c r="E2500" s="217"/>
      <c r="F2500" s="217"/>
    </row>
    <row r="2501" spans="1:6" ht="15.75" customHeight="1" x14ac:dyDescent="0.25">
      <c r="A2501" s="222">
        <v>38079</v>
      </c>
      <c r="B2501" s="222" t="s">
        <v>27331</v>
      </c>
      <c r="C2501" s="222" t="s">
        <v>24831</v>
      </c>
      <c r="D2501" s="223">
        <v>21.38</v>
      </c>
      <c r="E2501" s="217"/>
      <c r="F2501" s="217"/>
    </row>
    <row r="2502" spans="1:6" ht="15.75" customHeight="1" x14ac:dyDescent="0.25">
      <c r="A2502" s="222">
        <v>38072</v>
      </c>
      <c r="B2502" s="222" t="s">
        <v>27332</v>
      </c>
      <c r="C2502" s="222" t="s">
        <v>24831</v>
      </c>
      <c r="D2502" s="223">
        <v>20.54</v>
      </c>
      <c r="E2502" s="217"/>
      <c r="F2502" s="217"/>
    </row>
    <row r="2503" spans="1:6" ht="15.75" customHeight="1" x14ac:dyDescent="0.25">
      <c r="A2503" s="222">
        <v>38068</v>
      </c>
      <c r="B2503" s="222" t="s">
        <v>27333</v>
      </c>
      <c r="C2503" s="222" t="s">
        <v>24831</v>
      </c>
      <c r="D2503" s="223">
        <v>14.18</v>
      </c>
      <c r="E2503" s="217"/>
      <c r="F2503" s="217"/>
    </row>
    <row r="2504" spans="1:6" ht="15.75" customHeight="1" x14ac:dyDescent="0.25">
      <c r="A2504" s="222">
        <v>38071</v>
      </c>
      <c r="B2504" s="222" t="s">
        <v>27334</v>
      </c>
      <c r="C2504" s="222" t="s">
        <v>24831</v>
      </c>
      <c r="D2504" s="224">
        <v>16.96</v>
      </c>
      <c r="E2504" s="217"/>
      <c r="F2504" s="217"/>
    </row>
    <row r="2505" spans="1:6" ht="15.75" customHeight="1" x14ac:dyDescent="0.25">
      <c r="A2505" s="222">
        <v>38412</v>
      </c>
      <c r="B2505" s="222" t="s">
        <v>27335</v>
      </c>
      <c r="C2505" s="222" t="s">
        <v>24831</v>
      </c>
      <c r="D2505" s="223">
        <v>1100</v>
      </c>
      <c r="E2505" s="217"/>
      <c r="F2505" s="217"/>
    </row>
    <row r="2506" spans="1:6" ht="15.75" customHeight="1" x14ac:dyDescent="0.25">
      <c r="A2506" s="222">
        <v>3405</v>
      </c>
      <c r="B2506" s="222" t="s">
        <v>27336</v>
      </c>
      <c r="C2506" s="222" t="s">
        <v>24831</v>
      </c>
      <c r="D2506" s="223">
        <v>73.83</v>
      </c>
      <c r="E2506" s="217"/>
      <c r="F2506" s="217"/>
    </row>
    <row r="2507" spans="1:6" ht="15.75" customHeight="1" x14ac:dyDescent="0.25">
      <c r="A2507" s="222">
        <v>3394</v>
      </c>
      <c r="B2507" s="222" t="s">
        <v>27337</v>
      </c>
      <c r="C2507" s="222" t="s">
        <v>24831</v>
      </c>
      <c r="D2507" s="223">
        <v>389.74</v>
      </c>
      <c r="E2507" s="217"/>
      <c r="F2507" s="217"/>
    </row>
    <row r="2508" spans="1:6" ht="15.75" customHeight="1" x14ac:dyDescent="0.25">
      <c r="A2508" s="222">
        <v>3393</v>
      </c>
      <c r="B2508" s="222" t="s">
        <v>27338</v>
      </c>
      <c r="C2508" s="222" t="s">
        <v>24831</v>
      </c>
      <c r="D2508" s="223">
        <v>663.58</v>
      </c>
      <c r="E2508" s="217"/>
      <c r="F2508" s="217"/>
    </row>
    <row r="2509" spans="1:6" ht="15.75" customHeight="1" x14ac:dyDescent="0.25">
      <c r="A2509" s="222">
        <v>3406</v>
      </c>
      <c r="B2509" s="222" t="s">
        <v>27339</v>
      </c>
      <c r="C2509" s="222" t="s">
        <v>24831</v>
      </c>
      <c r="D2509" s="224">
        <v>22.6</v>
      </c>
      <c r="E2509" s="217"/>
      <c r="F2509" s="217"/>
    </row>
    <row r="2510" spans="1:6" ht="15.75" customHeight="1" x14ac:dyDescent="0.25">
      <c r="A2510" s="222">
        <v>3395</v>
      </c>
      <c r="B2510" s="222" t="s">
        <v>27340</v>
      </c>
      <c r="C2510" s="222" t="s">
        <v>24831</v>
      </c>
      <c r="D2510" s="223">
        <v>95.33</v>
      </c>
      <c r="E2510" s="217"/>
      <c r="F2510" s="217"/>
    </row>
    <row r="2511" spans="1:6" ht="15.75" customHeight="1" x14ac:dyDescent="0.25">
      <c r="A2511" s="222">
        <v>3398</v>
      </c>
      <c r="B2511" s="222" t="s">
        <v>27341</v>
      </c>
      <c r="C2511" s="222" t="s">
        <v>24831</v>
      </c>
      <c r="D2511" s="223">
        <v>4.53</v>
      </c>
      <c r="E2511" s="217"/>
      <c r="F2511" s="217"/>
    </row>
    <row r="2512" spans="1:6" ht="15.75" customHeight="1" x14ac:dyDescent="0.25">
      <c r="A2512" s="222">
        <v>34379</v>
      </c>
      <c r="B2512" s="222" t="s">
        <v>27342</v>
      </c>
      <c r="C2512" s="222" t="s">
        <v>24831</v>
      </c>
      <c r="D2512" s="223">
        <v>340.41</v>
      </c>
      <c r="E2512" s="217"/>
      <c r="F2512" s="217"/>
    </row>
    <row r="2513" spans="1:6" ht="15.75" customHeight="1" x14ac:dyDescent="0.25">
      <c r="A2513" s="222">
        <v>34378</v>
      </c>
      <c r="B2513" s="222" t="s">
        <v>27343</v>
      </c>
      <c r="C2513" s="222" t="s">
        <v>24831</v>
      </c>
      <c r="D2513" s="223">
        <v>274.18</v>
      </c>
      <c r="E2513" s="217"/>
      <c r="F2513" s="217"/>
    </row>
    <row r="2514" spans="1:6" ht="15.75" customHeight="1" x14ac:dyDescent="0.25">
      <c r="A2514" s="222">
        <v>34377</v>
      </c>
      <c r="B2514" s="222" t="s">
        <v>27344</v>
      </c>
      <c r="C2514" s="222" t="s">
        <v>24831</v>
      </c>
      <c r="D2514" s="223">
        <v>252.86</v>
      </c>
      <c r="E2514" s="217"/>
      <c r="F2514" s="217"/>
    </row>
    <row r="2515" spans="1:6" ht="15.75" customHeight="1" x14ac:dyDescent="0.25">
      <c r="A2515" s="222">
        <v>581</v>
      </c>
      <c r="B2515" s="222" t="s">
        <v>27345</v>
      </c>
      <c r="C2515" s="222" t="s">
        <v>24829</v>
      </c>
      <c r="D2515" s="223">
        <v>480.26</v>
      </c>
      <c r="E2515" s="217"/>
      <c r="F2515" s="217"/>
    </row>
    <row r="2516" spans="1:6" ht="15.75" customHeight="1" x14ac:dyDescent="0.25">
      <c r="A2516" s="222">
        <v>40662</v>
      </c>
      <c r="B2516" s="222" t="s">
        <v>27346</v>
      </c>
      <c r="C2516" s="222" t="s">
        <v>24831</v>
      </c>
      <c r="D2516" s="223">
        <v>201.19</v>
      </c>
      <c r="E2516" s="217"/>
      <c r="F2516" s="217"/>
    </row>
    <row r="2517" spans="1:6" ht="15.75" customHeight="1" x14ac:dyDescent="0.25">
      <c r="A2517" s="222">
        <v>3437</v>
      </c>
      <c r="B2517" s="222" t="s">
        <v>27347</v>
      </c>
      <c r="C2517" s="222" t="s">
        <v>24829</v>
      </c>
      <c r="D2517" s="223">
        <v>558.88</v>
      </c>
      <c r="E2517" s="217"/>
      <c r="F2517" s="217"/>
    </row>
    <row r="2518" spans="1:6" ht="15.75" customHeight="1" x14ac:dyDescent="0.25">
      <c r="A2518" s="222">
        <v>11190</v>
      </c>
      <c r="B2518" s="222" t="s">
        <v>27348</v>
      </c>
      <c r="C2518" s="222" t="s">
        <v>24831</v>
      </c>
      <c r="D2518" s="223">
        <v>149</v>
      </c>
      <c r="E2518" s="217"/>
      <c r="F2518" s="217"/>
    </row>
    <row r="2519" spans="1:6" ht="15.75" customHeight="1" x14ac:dyDescent="0.25">
      <c r="A2519" s="222">
        <v>3428</v>
      </c>
      <c r="B2519" s="222" t="s">
        <v>27349</v>
      </c>
      <c r="C2519" s="222" t="s">
        <v>24829</v>
      </c>
      <c r="D2519" s="223">
        <v>829</v>
      </c>
      <c r="E2519" s="217"/>
      <c r="F2519" s="217"/>
    </row>
    <row r="2520" spans="1:6" ht="15.75" customHeight="1" x14ac:dyDescent="0.25">
      <c r="A2520" s="222">
        <v>3429</v>
      </c>
      <c r="B2520" s="222" t="s">
        <v>27350</v>
      </c>
      <c r="C2520" s="222" t="s">
        <v>24829</v>
      </c>
      <c r="D2520" s="223">
        <v>473.64</v>
      </c>
      <c r="E2520" s="217"/>
      <c r="F2520" s="217"/>
    </row>
    <row r="2521" spans="1:6" ht="15.75" customHeight="1" x14ac:dyDescent="0.25">
      <c r="A2521" s="222">
        <v>34371</v>
      </c>
      <c r="B2521" s="222" t="s">
        <v>27351</v>
      </c>
      <c r="C2521" s="222" t="s">
        <v>24831</v>
      </c>
      <c r="D2521" s="223">
        <v>925.52</v>
      </c>
      <c r="E2521" s="217"/>
      <c r="F2521" s="217"/>
    </row>
    <row r="2522" spans="1:6" ht="15.75" customHeight="1" x14ac:dyDescent="0.25">
      <c r="A2522" s="222">
        <v>34370</v>
      </c>
      <c r="B2522" s="222" t="s">
        <v>27352</v>
      </c>
      <c r="C2522" s="222" t="s">
        <v>24831</v>
      </c>
      <c r="D2522" s="223">
        <v>767.53</v>
      </c>
      <c r="E2522" s="217"/>
      <c r="F2522" s="217"/>
    </row>
    <row r="2523" spans="1:6" ht="15.75" customHeight="1" x14ac:dyDescent="0.25">
      <c r="A2523" s="222">
        <v>34372</v>
      </c>
      <c r="B2523" s="222" t="s">
        <v>27353</v>
      </c>
      <c r="C2523" s="222" t="s">
        <v>24831</v>
      </c>
      <c r="D2523" s="223">
        <v>1067.75</v>
      </c>
      <c r="E2523" s="217"/>
      <c r="F2523" s="217"/>
    </row>
    <row r="2524" spans="1:6" ht="15.75" customHeight="1" x14ac:dyDescent="0.25">
      <c r="A2524" s="222">
        <v>34373</v>
      </c>
      <c r="B2524" s="222" t="s">
        <v>27354</v>
      </c>
      <c r="C2524" s="222" t="s">
        <v>24831</v>
      </c>
      <c r="D2524" s="223">
        <v>1321.72</v>
      </c>
      <c r="E2524" s="217"/>
      <c r="F2524" s="217"/>
    </row>
    <row r="2525" spans="1:6" ht="15.75" customHeight="1" x14ac:dyDescent="0.25">
      <c r="A2525" s="222">
        <v>36896</v>
      </c>
      <c r="B2525" s="222" t="s">
        <v>27355</v>
      </c>
      <c r="C2525" s="222" t="s">
        <v>24831</v>
      </c>
      <c r="D2525" s="223">
        <v>440.4</v>
      </c>
      <c r="E2525" s="217"/>
      <c r="F2525" s="217"/>
    </row>
    <row r="2526" spans="1:6" ht="15.75" customHeight="1" x14ac:dyDescent="0.25">
      <c r="A2526" s="222">
        <v>34367</v>
      </c>
      <c r="B2526" s="222" t="s">
        <v>27356</v>
      </c>
      <c r="C2526" s="222" t="s">
        <v>24831</v>
      </c>
      <c r="D2526" s="223">
        <v>517.30999999999995</v>
      </c>
      <c r="E2526" s="217"/>
      <c r="F2526" s="217"/>
    </row>
    <row r="2527" spans="1:6" ht="15.75" customHeight="1" x14ac:dyDescent="0.25">
      <c r="A2527" s="222">
        <v>36884</v>
      </c>
      <c r="B2527" s="222" t="s">
        <v>27357</v>
      </c>
      <c r="C2527" s="222" t="s">
        <v>24829</v>
      </c>
      <c r="D2527" s="223">
        <v>428.45</v>
      </c>
      <c r="E2527" s="217"/>
      <c r="F2527" s="217"/>
    </row>
    <row r="2528" spans="1:6" ht="15.75" customHeight="1" x14ac:dyDescent="0.25">
      <c r="A2528" s="222">
        <v>36897</v>
      </c>
      <c r="B2528" s="222" t="s">
        <v>27357</v>
      </c>
      <c r="C2528" s="222" t="s">
        <v>24831</v>
      </c>
      <c r="D2528" s="223">
        <v>610.02</v>
      </c>
      <c r="E2528" s="217"/>
      <c r="F2528" s="217"/>
    </row>
    <row r="2529" spans="1:6" ht="15.75" customHeight="1" x14ac:dyDescent="0.25">
      <c r="A2529" s="222">
        <v>597</v>
      </c>
      <c r="B2529" s="222" t="s">
        <v>27358</v>
      </c>
      <c r="C2529" s="222" t="s">
        <v>24829</v>
      </c>
      <c r="D2529" s="223">
        <v>450.58</v>
      </c>
      <c r="E2529" s="217"/>
      <c r="F2529" s="217"/>
    </row>
    <row r="2530" spans="1:6" ht="15.75" customHeight="1" x14ac:dyDescent="0.25">
      <c r="A2530" s="222">
        <v>34369</v>
      </c>
      <c r="B2530" s="222" t="s">
        <v>27359</v>
      </c>
      <c r="C2530" s="222" t="s">
        <v>24831</v>
      </c>
      <c r="D2530" s="223">
        <v>722.76</v>
      </c>
      <c r="E2530" s="217"/>
      <c r="F2530" s="217"/>
    </row>
    <row r="2531" spans="1:6" ht="15.75" customHeight="1" x14ac:dyDescent="0.25">
      <c r="A2531" s="222">
        <v>34362</v>
      </c>
      <c r="B2531" s="222" t="s">
        <v>27360</v>
      </c>
      <c r="C2531" s="222" t="s">
        <v>24831</v>
      </c>
      <c r="D2531" s="223">
        <v>501.5</v>
      </c>
      <c r="E2531" s="217"/>
      <c r="F2531" s="217"/>
    </row>
    <row r="2532" spans="1:6" ht="15.75" customHeight="1" x14ac:dyDescent="0.25">
      <c r="A2532" s="222">
        <v>34363</v>
      </c>
      <c r="B2532" s="222" t="s">
        <v>27361</v>
      </c>
      <c r="C2532" s="222" t="s">
        <v>24831</v>
      </c>
      <c r="D2532" s="224">
        <v>566.83000000000004</v>
      </c>
      <c r="E2532" s="217"/>
      <c r="F2532" s="217"/>
    </row>
    <row r="2533" spans="1:6" ht="15.75" customHeight="1" x14ac:dyDescent="0.25">
      <c r="A2533" s="222">
        <v>34364</v>
      </c>
      <c r="B2533" s="222" t="s">
        <v>27362</v>
      </c>
      <c r="C2533" s="222" t="s">
        <v>24831</v>
      </c>
      <c r="D2533" s="223">
        <v>706.95</v>
      </c>
      <c r="E2533" s="217"/>
      <c r="F2533" s="217"/>
    </row>
    <row r="2534" spans="1:6" ht="15.75" customHeight="1" x14ac:dyDescent="0.25">
      <c r="A2534" s="222">
        <v>34365</v>
      </c>
      <c r="B2534" s="222" t="s">
        <v>27363</v>
      </c>
      <c r="C2534" s="222" t="s">
        <v>24831</v>
      </c>
      <c r="D2534" s="223">
        <v>796.51</v>
      </c>
      <c r="E2534" s="217"/>
      <c r="F2534" s="217"/>
    </row>
    <row r="2535" spans="1:6" ht="15.75" customHeight="1" x14ac:dyDescent="0.25">
      <c r="A2535" s="222">
        <v>40659</v>
      </c>
      <c r="B2535" s="222" t="s">
        <v>27364</v>
      </c>
      <c r="C2535" s="222" t="s">
        <v>24829</v>
      </c>
      <c r="D2535" s="223">
        <v>790.73</v>
      </c>
      <c r="E2535" s="217"/>
      <c r="F2535" s="217"/>
    </row>
    <row r="2536" spans="1:6" ht="15.75" customHeight="1" x14ac:dyDescent="0.25">
      <c r="A2536" s="222">
        <v>40660</v>
      </c>
      <c r="B2536" s="222" t="s">
        <v>27365</v>
      </c>
      <c r="C2536" s="222" t="s">
        <v>24829</v>
      </c>
      <c r="D2536" s="223">
        <v>1002.16</v>
      </c>
      <c r="E2536" s="217"/>
      <c r="F2536" s="217"/>
    </row>
    <row r="2537" spans="1:6" ht="15.75" customHeight="1" x14ac:dyDescent="0.25">
      <c r="A2537" s="222">
        <v>40661</v>
      </c>
      <c r="B2537" s="222" t="s">
        <v>27366</v>
      </c>
      <c r="C2537" s="222" t="s">
        <v>24829</v>
      </c>
      <c r="D2537" s="223">
        <v>616.15</v>
      </c>
      <c r="E2537" s="217"/>
      <c r="F2537" s="217"/>
    </row>
    <row r="2538" spans="1:6" ht="15.75" customHeight="1" x14ac:dyDescent="0.25">
      <c r="A2538" s="222">
        <v>3421</v>
      </c>
      <c r="B2538" s="222" t="s">
        <v>27367</v>
      </c>
      <c r="C2538" s="222" t="s">
        <v>24829</v>
      </c>
      <c r="D2538" s="223">
        <v>620.87</v>
      </c>
      <c r="E2538" s="217"/>
      <c r="F2538" s="217"/>
    </row>
    <row r="2539" spans="1:6" ht="15.75" customHeight="1" x14ac:dyDescent="0.25">
      <c r="A2539" s="222">
        <v>599</v>
      </c>
      <c r="B2539" s="222" t="s">
        <v>27368</v>
      </c>
      <c r="C2539" s="222" t="s">
        <v>24829</v>
      </c>
      <c r="D2539" s="223">
        <v>381.92</v>
      </c>
      <c r="E2539" s="217"/>
      <c r="F2539" s="217"/>
    </row>
    <row r="2540" spans="1:6" ht="15.75" customHeight="1" x14ac:dyDescent="0.25">
      <c r="A2540" s="222">
        <v>34380</v>
      </c>
      <c r="B2540" s="222" t="s">
        <v>27369</v>
      </c>
      <c r="C2540" s="222" t="s">
        <v>24831</v>
      </c>
      <c r="D2540" s="223">
        <v>198.07</v>
      </c>
      <c r="E2540" s="217"/>
      <c r="F2540" s="217"/>
    </row>
    <row r="2541" spans="1:6" ht="15.75" customHeight="1" x14ac:dyDescent="0.25">
      <c r="A2541" s="222">
        <v>34381</v>
      </c>
      <c r="B2541" s="222" t="s">
        <v>27370</v>
      </c>
      <c r="C2541" s="222" t="s">
        <v>24831</v>
      </c>
      <c r="D2541" s="223">
        <v>258.12</v>
      </c>
      <c r="E2541" s="217"/>
      <c r="F2541" s="217"/>
    </row>
    <row r="2542" spans="1:6" ht="15.75" customHeight="1" x14ac:dyDescent="0.25">
      <c r="A2542" s="222">
        <v>601</v>
      </c>
      <c r="B2542" s="222" t="s">
        <v>27370</v>
      </c>
      <c r="C2542" s="222" t="s">
        <v>24829</v>
      </c>
      <c r="D2542" s="223">
        <v>515.21</v>
      </c>
      <c r="E2542" s="217"/>
      <c r="F2542" s="217"/>
    </row>
    <row r="2543" spans="1:6" ht="15.75" customHeight="1" x14ac:dyDescent="0.25">
      <c r="A2543" s="222">
        <v>3423</v>
      </c>
      <c r="B2543" s="222" t="s">
        <v>27371</v>
      </c>
      <c r="C2543" s="222" t="s">
        <v>24829</v>
      </c>
      <c r="D2543" s="223">
        <v>875.57</v>
      </c>
      <c r="E2543" s="217"/>
      <c r="F2543" s="217"/>
    </row>
    <row r="2544" spans="1:6" ht="15.75" customHeight="1" x14ac:dyDescent="0.25">
      <c r="A2544" s="222">
        <v>34797</v>
      </c>
      <c r="B2544" s="222" t="s">
        <v>27372</v>
      </c>
      <c r="C2544" s="222" t="s">
        <v>24831</v>
      </c>
      <c r="D2544" s="223">
        <v>324.54000000000002</v>
      </c>
      <c r="E2544" s="217"/>
      <c r="F2544" s="217"/>
    </row>
    <row r="2545" spans="1:6" ht="15.75" customHeight="1" x14ac:dyDescent="0.25">
      <c r="A2545" s="222">
        <v>25964</v>
      </c>
      <c r="B2545" s="222" t="s">
        <v>317</v>
      </c>
      <c r="C2545" s="222" t="s">
        <v>24839</v>
      </c>
      <c r="D2545" s="223">
        <v>12.48</v>
      </c>
      <c r="E2545" s="217"/>
      <c r="F2545" s="217"/>
    </row>
    <row r="2546" spans="1:6" ht="15.75" customHeight="1" x14ac:dyDescent="0.25">
      <c r="A2546" s="222">
        <v>41077</v>
      </c>
      <c r="B2546" s="222" t="s">
        <v>27373</v>
      </c>
      <c r="C2546" s="222" t="s">
        <v>25027</v>
      </c>
      <c r="D2546" s="223">
        <v>2212.79</v>
      </c>
      <c r="E2546" s="217"/>
      <c r="F2546" s="217"/>
    </row>
    <row r="2547" spans="1:6" ht="15.75" customHeight="1" x14ac:dyDescent="0.25">
      <c r="A2547" s="222">
        <v>20159</v>
      </c>
      <c r="B2547" s="222" t="s">
        <v>27374</v>
      </c>
      <c r="C2547" s="222" t="s">
        <v>24831</v>
      </c>
      <c r="D2547" s="223">
        <v>47.25</v>
      </c>
      <c r="E2547" s="217"/>
      <c r="F2547" s="217"/>
    </row>
    <row r="2548" spans="1:6" ht="15.75" customHeight="1" x14ac:dyDescent="0.25">
      <c r="A2548" s="222">
        <v>37963</v>
      </c>
      <c r="B2548" s="222" t="s">
        <v>27375</v>
      </c>
      <c r="C2548" s="222" t="s">
        <v>24831</v>
      </c>
      <c r="D2548" s="223">
        <v>3.48</v>
      </c>
      <c r="E2548" s="217"/>
      <c r="F2548" s="217"/>
    </row>
    <row r="2549" spans="1:6" ht="15.75" customHeight="1" x14ac:dyDescent="0.25">
      <c r="A2549" s="222">
        <v>37964</v>
      </c>
      <c r="B2549" s="222" t="s">
        <v>27376</v>
      </c>
      <c r="C2549" s="222" t="s">
        <v>24831</v>
      </c>
      <c r="D2549" s="223">
        <v>5.8</v>
      </c>
      <c r="E2549" s="217"/>
      <c r="F2549" s="217"/>
    </row>
    <row r="2550" spans="1:6" ht="15.75" customHeight="1" x14ac:dyDescent="0.25">
      <c r="A2550" s="222">
        <v>37965</v>
      </c>
      <c r="B2550" s="222" t="s">
        <v>27377</v>
      </c>
      <c r="C2550" s="222" t="s">
        <v>24831</v>
      </c>
      <c r="D2550" s="223">
        <v>8.41</v>
      </c>
      <c r="E2550" s="217"/>
      <c r="F2550" s="217"/>
    </row>
    <row r="2551" spans="1:6" ht="15.75" customHeight="1" x14ac:dyDescent="0.25">
      <c r="A2551" s="222">
        <v>37966</v>
      </c>
      <c r="B2551" s="222" t="s">
        <v>27378</v>
      </c>
      <c r="C2551" s="222" t="s">
        <v>24831</v>
      </c>
      <c r="D2551" s="224">
        <v>15.23</v>
      </c>
      <c r="E2551" s="217"/>
      <c r="F2551" s="217"/>
    </row>
    <row r="2552" spans="1:6" ht="15.75" customHeight="1" x14ac:dyDescent="0.25">
      <c r="A2552" s="222">
        <v>37967</v>
      </c>
      <c r="B2552" s="222" t="s">
        <v>27379</v>
      </c>
      <c r="C2552" s="222" t="s">
        <v>24831</v>
      </c>
      <c r="D2552" s="223">
        <v>24.42</v>
      </c>
      <c r="E2552" s="217"/>
      <c r="F2552" s="217"/>
    </row>
    <row r="2553" spans="1:6" ht="15.75" customHeight="1" x14ac:dyDescent="0.25">
      <c r="A2553" s="222">
        <v>37968</v>
      </c>
      <c r="B2553" s="222" t="s">
        <v>27380</v>
      </c>
      <c r="C2553" s="222" t="s">
        <v>24831</v>
      </c>
      <c r="D2553" s="223">
        <v>53.57</v>
      </c>
      <c r="E2553" s="217"/>
      <c r="F2553" s="217"/>
    </row>
    <row r="2554" spans="1:6" ht="15.75" customHeight="1" x14ac:dyDescent="0.25">
      <c r="A2554" s="222">
        <v>37969</v>
      </c>
      <c r="B2554" s="222" t="s">
        <v>27381</v>
      </c>
      <c r="C2554" s="222" t="s">
        <v>24831</v>
      </c>
      <c r="D2554" s="223">
        <v>143.1</v>
      </c>
      <c r="E2554" s="217"/>
      <c r="F2554" s="217"/>
    </row>
    <row r="2555" spans="1:6" ht="15.75" customHeight="1" x14ac:dyDescent="0.25">
      <c r="A2555" s="222">
        <v>37970</v>
      </c>
      <c r="B2555" s="222" t="s">
        <v>27382</v>
      </c>
      <c r="C2555" s="222" t="s">
        <v>24831</v>
      </c>
      <c r="D2555" s="223">
        <v>166.94</v>
      </c>
      <c r="E2555" s="217"/>
      <c r="F2555" s="217"/>
    </row>
    <row r="2556" spans="1:6" ht="15.75" customHeight="1" x14ac:dyDescent="0.25">
      <c r="A2556" s="222">
        <v>21118</v>
      </c>
      <c r="B2556" s="222" t="s">
        <v>27383</v>
      </c>
      <c r="C2556" s="222" t="s">
        <v>24831</v>
      </c>
      <c r="D2556" s="223">
        <v>2.63</v>
      </c>
      <c r="E2556" s="217"/>
      <c r="F2556" s="217"/>
    </row>
    <row r="2557" spans="1:6" ht="15.75" customHeight="1" x14ac:dyDescent="0.25">
      <c r="A2557" s="222">
        <v>37956</v>
      </c>
      <c r="B2557" s="222" t="s">
        <v>27384</v>
      </c>
      <c r="C2557" s="222" t="s">
        <v>24831</v>
      </c>
      <c r="D2557" s="223">
        <v>4.17</v>
      </c>
      <c r="E2557" s="217"/>
      <c r="F2557" s="217"/>
    </row>
    <row r="2558" spans="1:6" ht="15.75" customHeight="1" x14ac:dyDescent="0.25">
      <c r="A2558" s="222">
        <v>37957</v>
      </c>
      <c r="B2558" s="222" t="s">
        <v>27385</v>
      </c>
      <c r="C2558" s="222" t="s">
        <v>24831</v>
      </c>
      <c r="D2558" s="223">
        <v>8.7899999999999991</v>
      </c>
      <c r="E2558" s="217"/>
      <c r="F2558" s="217"/>
    </row>
    <row r="2559" spans="1:6" ht="15.75" customHeight="1" x14ac:dyDescent="0.25">
      <c r="A2559" s="222">
        <v>37958</v>
      </c>
      <c r="B2559" s="222" t="s">
        <v>27386</v>
      </c>
      <c r="C2559" s="222" t="s">
        <v>24831</v>
      </c>
      <c r="D2559" s="223">
        <v>15.23</v>
      </c>
      <c r="E2559" s="217"/>
      <c r="F2559" s="217"/>
    </row>
    <row r="2560" spans="1:6" ht="15.75" customHeight="1" x14ac:dyDescent="0.25">
      <c r="A2560" s="222">
        <v>37959</v>
      </c>
      <c r="B2560" s="222" t="s">
        <v>27387</v>
      </c>
      <c r="C2560" s="222" t="s">
        <v>24831</v>
      </c>
      <c r="D2560" s="223">
        <v>24.42</v>
      </c>
      <c r="E2560" s="217"/>
      <c r="F2560" s="217"/>
    </row>
    <row r="2561" spans="1:6" ht="15.75" customHeight="1" x14ac:dyDescent="0.25">
      <c r="A2561" s="222">
        <v>37960</v>
      </c>
      <c r="B2561" s="222" t="s">
        <v>27388</v>
      </c>
      <c r="C2561" s="222" t="s">
        <v>24831</v>
      </c>
      <c r="D2561" s="223">
        <v>52.6</v>
      </c>
      <c r="E2561" s="217"/>
      <c r="F2561" s="217"/>
    </row>
    <row r="2562" spans="1:6" ht="15.75" customHeight="1" x14ac:dyDescent="0.25">
      <c r="A2562" s="222">
        <v>37961</v>
      </c>
      <c r="B2562" s="222" t="s">
        <v>27389</v>
      </c>
      <c r="C2562" s="222" t="s">
        <v>24831</v>
      </c>
      <c r="D2562" s="223">
        <v>139.55000000000001</v>
      </c>
      <c r="E2562" s="217"/>
      <c r="F2562" s="217"/>
    </row>
    <row r="2563" spans="1:6" ht="15.75" customHeight="1" x14ac:dyDescent="0.25">
      <c r="A2563" s="222">
        <v>37962</v>
      </c>
      <c r="B2563" s="222" t="s">
        <v>27390</v>
      </c>
      <c r="C2563" s="222" t="s">
        <v>24831</v>
      </c>
      <c r="D2563" s="224">
        <v>162.15</v>
      </c>
      <c r="E2563" s="217"/>
      <c r="F2563" s="217"/>
    </row>
    <row r="2564" spans="1:6" ht="15.75" customHeight="1" x14ac:dyDescent="0.25">
      <c r="A2564" s="222">
        <v>3533</v>
      </c>
      <c r="B2564" s="222" t="s">
        <v>27391</v>
      </c>
      <c r="C2564" s="222" t="s">
        <v>24831</v>
      </c>
      <c r="D2564" s="223">
        <v>2.35</v>
      </c>
      <c r="E2564" s="217"/>
      <c r="F2564" s="217"/>
    </row>
    <row r="2565" spans="1:6" ht="15.75" customHeight="1" x14ac:dyDescent="0.25">
      <c r="A2565" s="222">
        <v>3538</v>
      </c>
      <c r="B2565" s="222" t="s">
        <v>27392</v>
      </c>
      <c r="C2565" s="222" t="s">
        <v>24831</v>
      </c>
      <c r="D2565" s="223">
        <v>4.0599999999999996</v>
      </c>
      <c r="E2565" s="217"/>
      <c r="F2565" s="217"/>
    </row>
    <row r="2566" spans="1:6" ht="15.75" customHeight="1" x14ac:dyDescent="0.25">
      <c r="A2566" s="222">
        <v>3497</v>
      </c>
      <c r="B2566" s="222" t="s">
        <v>27393</v>
      </c>
      <c r="C2566" s="222" t="s">
        <v>24831</v>
      </c>
      <c r="D2566" s="223">
        <v>15.18</v>
      </c>
      <c r="E2566" s="217"/>
      <c r="F2566" s="217"/>
    </row>
    <row r="2567" spans="1:6" ht="15.75" customHeight="1" x14ac:dyDescent="0.25">
      <c r="A2567" s="222">
        <v>3498</v>
      </c>
      <c r="B2567" s="222" t="s">
        <v>27394</v>
      </c>
      <c r="C2567" s="222" t="s">
        <v>24831</v>
      </c>
      <c r="D2567" s="223">
        <v>4.82</v>
      </c>
      <c r="E2567" s="217"/>
      <c r="F2567" s="217"/>
    </row>
    <row r="2568" spans="1:6" ht="15.75" customHeight="1" x14ac:dyDescent="0.25">
      <c r="A2568" s="222">
        <v>3496</v>
      </c>
      <c r="B2568" s="222" t="s">
        <v>27395</v>
      </c>
      <c r="C2568" s="222" t="s">
        <v>24831</v>
      </c>
      <c r="D2568" s="223">
        <v>3.89</v>
      </c>
      <c r="E2568" s="217"/>
      <c r="F2568" s="217"/>
    </row>
    <row r="2569" spans="1:6" ht="15.75" customHeight="1" x14ac:dyDescent="0.25">
      <c r="A2569" s="222">
        <v>38429</v>
      </c>
      <c r="B2569" s="222" t="s">
        <v>27396</v>
      </c>
      <c r="C2569" s="222" t="s">
        <v>24831</v>
      </c>
      <c r="D2569" s="223">
        <v>8.8800000000000008</v>
      </c>
      <c r="E2569" s="217"/>
      <c r="F2569" s="217"/>
    </row>
    <row r="2570" spans="1:6" ht="15.75" customHeight="1" x14ac:dyDescent="0.25">
      <c r="A2570" s="222">
        <v>38431</v>
      </c>
      <c r="B2570" s="222" t="s">
        <v>27397</v>
      </c>
      <c r="C2570" s="222" t="s">
        <v>24831</v>
      </c>
      <c r="D2570" s="223">
        <v>14.07</v>
      </c>
      <c r="E2570" s="217"/>
      <c r="F2570" s="217"/>
    </row>
    <row r="2571" spans="1:6" ht="15.75" customHeight="1" x14ac:dyDescent="0.25">
      <c r="A2571" s="222">
        <v>38430</v>
      </c>
      <c r="B2571" s="222" t="s">
        <v>27398</v>
      </c>
      <c r="C2571" s="222" t="s">
        <v>24831</v>
      </c>
      <c r="D2571" s="223">
        <v>17.98</v>
      </c>
      <c r="E2571" s="217"/>
      <c r="F2571" s="217"/>
    </row>
    <row r="2572" spans="1:6" ht="15.75" customHeight="1" x14ac:dyDescent="0.25">
      <c r="A2572" s="222">
        <v>36348</v>
      </c>
      <c r="B2572" s="222" t="s">
        <v>27399</v>
      </c>
      <c r="C2572" s="222" t="s">
        <v>24831</v>
      </c>
      <c r="D2572" s="223">
        <v>1.63</v>
      </c>
      <c r="E2572" s="217"/>
      <c r="F2572" s="217"/>
    </row>
    <row r="2573" spans="1:6" ht="15.75" customHeight="1" x14ac:dyDescent="0.25">
      <c r="A2573" s="222">
        <v>36349</v>
      </c>
      <c r="B2573" s="222" t="s">
        <v>27400</v>
      </c>
      <c r="C2573" s="222" t="s">
        <v>24831</v>
      </c>
      <c r="D2573" s="224">
        <v>2.4500000000000002</v>
      </c>
      <c r="E2573" s="217"/>
      <c r="F2573" s="217"/>
    </row>
    <row r="2574" spans="1:6" ht="15.75" customHeight="1" x14ac:dyDescent="0.25">
      <c r="A2574" s="222">
        <v>38433</v>
      </c>
      <c r="B2574" s="222" t="s">
        <v>27401</v>
      </c>
      <c r="C2574" s="222" t="s">
        <v>24831</v>
      </c>
      <c r="D2574" s="223">
        <v>4.55</v>
      </c>
      <c r="E2574" s="217"/>
      <c r="F2574" s="217"/>
    </row>
    <row r="2575" spans="1:6" ht="15.75" customHeight="1" x14ac:dyDescent="0.25">
      <c r="A2575" s="222">
        <v>38440</v>
      </c>
      <c r="B2575" s="222" t="s">
        <v>27402</v>
      </c>
      <c r="C2575" s="222" t="s">
        <v>24831</v>
      </c>
      <c r="D2575" s="223">
        <v>156.85</v>
      </c>
      <c r="E2575" s="217"/>
      <c r="F2575" s="217"/>
    </row>
    <row r="2576" spans="1:6" ht="15.75" customHeight="1" x14ac:dyDescent="0.25">
      <c r="A2576" s="222">
        <v>36359</v>
      </c>
      <c r="B2576" s="222" t="s">
        <v>27403</v>
      </c>
      <c r="C2576" s="222" t="s">
        <v>24831</v>
      </c>
      <c r="D2576" s="223">
        <v>1.95</v>
      </c>
      <c r="E2576" s="217"/>
      <c r="F2576" s="217"/>
    </row>
    <row r="2577" spans="1:6" ht="15.75" customHeight="1" x14ac:dyDescent="0.25">
      <c r="A2577" s="222">
        <v>36360</v>
      </c>
      <c r="B2577" s="222" t="s">
        <v>27404</v>
      </c>
      <c r="C2577" s="222" t="s">
        <v>24831</v>
      </c>
      <c r="D2577" s="223">
        <v>3.01</v>
      </c>
      <c r="E2577" s="217"/>
      <c r="F2577" s="217"/>
    </row>
    <row r="2578" spans="1:6" ht="15.75" customHeight="1" x14ac:dyDescent="0.25">
      <c r="A2578" s="222">
        <v>38434</v>
      </c>
      <c r="B2578" s="222" t="s">
        <v>27405</v>
      </c>
      <c r="C2578" s="222" t="s">
        <v>24831</v>
      </c>
      <c r="D2578" s="223">
        <v>4.5999999999999996</v>
      </c>
      <c r="E2578" s="217"/>
      <c r="F2578" s="217"/>
    </row>
    <row r="2579" spans="1:6" ht="15.75" customHeight="1" x14ac:dyDescent="0.25">
      <c r="A2579" s="222">
        <v>38435</v>
      </c>
      <c r="B2579" s="222" t="s">
        <v>27406</v>
      </c>
      <c r="C2579" s="222" t="s">
        <v>24831</v>
      </c>
      <c r="D2579" s="223">
        <v>8.75</v>
      </c>
      <c r="E2579" s="217"/>
      <c r="F2579" s="217"/>
    </row>
    <row r="2580" spans="1:6" ht="15.75" customHeight="1" x14ac:dyDescent="0.25">
      <c r="A2580" s="222">
        <v>38436</v>
      </c>
      <c r="B2580" s="222" t="s">
        <v>27407</v>
      </c>
      <c r="C2580" s="222" t="s">
        <v>24831</v>
      </c>
      <c r="D2580" s="223">
        <v>18.079999999999998</v>
      </c>
      <c r="E2580" s="217"/>
      <c r="F2580" s="217"/>
    </row>
    <row r="2581" spans="1:6" ht="15.75" customHeight="1" x14ac:dyDescent="0.25">
      <c r="A2581" s="222">
        <v>38437</v>
      </c>
      <c r="B2581" s="222" t="s">
        <v>27408</v>
      </c>
      <c r="C2581" s="222" t="s">
        <v>24831</v>
      </c>
      <c r="D2581" s="223">
        <v>27.16</v>
      </c>
      <c r="E2581" s="217"/>
      <c r="F2581" s="217"/>
    </row>
    <row r="2582" spans="1:6" ht="15.75" customHeight="1" x14ac:dyDescent="0.25">
      <c r="A2582" s="222">
        <v>38438</v>
      </c>
      <c r="B2582" s="222" t="s">
        <v>27409</v>
      </c>
      <c r="C2582" s="222" t="s">
        <v>24831</v>
      </c>
      <c r="D2582" s="223">
        <v>68.62</v>
      </c>
      <c r="E2582" s="217"/>
      <c r="F2582" s="217"/>
    </row>
    <row r="2583" spans="1:6" ht="15.75" customHeight="1" x14ac:dyDescent="0.25">
      <c r="A2583" s="222">
        <v>38439</v>
      </c>
      <c r="B2583" s="222" t="s">
        <v>27410</v>
      </c>
      <c r="C2583" s="222" t="s">
        <v>24831</v>
      </c>
      <c r="D2583" s="223">
        <v>104.58</v>
      </c>
      <c r="E2583" s="217"/>
      <c r="F2583" s="217"/>
    </row>
    <row r="2584" spans="1:6" ht="15.75" customHeight="1" x14ac:dyDescent="0.25">
      <c r="A2584" s="222">
        <v>10836</v>
      </c>
      <c r="B2584" s="222" t="s">
        <v>27411</v>
      </c>
      <c r="C2584" s="222" t="s">
        <v>24831</v>
      </c>
      <c r="D2584" s="223">
        <v>16.559999999999999</v>
      </c>
      <c r="E2584" s="217"/>
      <c r="F2584" s="217"/>
    </row>
    <row r="2585" spans="1:6" ht="15.75" customHeight="1" x14ac:dyDescent="0.25">
      <c r="A2585" s="222">
        <v>20128</v>
      </c>
      <c r="B2585" s="222" t="s">
        <v>27412</v>
      </c>
      <c r="C2585" s="222" t="s">
        <v>24831</v>
      </c>
      <c r="D2585" s="223">
        <v>48.54</v>
      </c>
      <c r="E2585" s="217"/>
      <c r="F2585" s="217"/>
    </row>
    <row r="2586" spans="1:6" ht="15.75" customHeight="1" x14ac:dyDescent="0.25">
      <c r="A2586" s="222">
        <v>20131</v>
      </c>
      <c r="B2586" s="222" t="s">
        <v>27413</v>
      </c>
      <c r="C2586" s="222" t="s">
        <v>24831</v>
      </c>
      <c r="D2586" s="223">
        <v>44.31</v>
      </c>
      <c r="E2586" s="217"/>
      <c r="F2586" s="217"/>
    </row>
    <row r="2587" spans="1:6" ht="15.75" customHeight="1" x14ac:dyDescent="0.25">
      <c r="A2587" s="222">
        <v>3521</v>
      </c>
      <c r="B2587" s="222" t="s">
        <v>27414</v>
      </c>
      <c r="C2587" s="222" t="s">
        <v>24831</v>
      </c>
      <c r="D2587" s="223">
        <v>2.0499999999999998</v>
      </c>
      <c r="E2587" s="217"/>
      <c r="F2587" s="217"/>
    </row>
    <row r="2588" spans="1:6" ht="15.75" customHeight="1" x14ac:dyDescent="0.25">
      <c r="A2588" s="222">
        <v>3531</v>
      </c>
      <c r="B2588" s="222" t="s">
        <v>27415</v>
      </c>
      <c r="C2588" s="222" t="s">
        <v>24831</v>
      </c>
      <c r="D2588" s="223">
        <v>2.3199999999999998</v>
      </c>
      <c r="E2588" s="217"/>
      <c r="F2588" s="217"/>
    </row>
    <row r="2589" spans="1:6" ht="15.75" customHeight="1" x14ac:dyDescent="0.25">
      <c r="A2589" s="222">
        <v>3522</v>
      </c>
      <c r="B2589" s="222" t="s">
        <v>27416</v>
      </c>
      <c r="C2589" s="222" t="s">
        <v>24831</v>
      </c>
      <c r="D2589" s="223">
        <v>3.45</v>
      </c>
      <c r="E2589" s="217"/>
      <c r="F2589" s="217"/>
    </row>
    <row r="2590" spans="1:6" ht="15.75" customHeight="1" x14ac:dyDescent="0.25">
      <c r="A2590" s="222">
        <v>3527</v>
      </c>
      <c r="B2590" s="222" t="s">
        <v>27417</v>
      </c>
      <c r="C2590" s="222" t="s">
        <v>24831</v>
      </c>
      <c r="D2590" s="223">
        <v>11.85</v>
      </c>
      <c r="E2590" s="217"/>
      <c r="F2590" s="217"/>
    </row>
    <row r="2591" spans="1:6" ht="15.75" customHeight="1" x14ac:dyDescent="0.25">
      <c r="A2591" s="222">
        <v>10835</v>
      </c>
      <c r="B2591" s="222" t="s">
        <v>27418</v>
      </c>
      <c r="C2591" s="222" t="s">
        <v>24831</v>
      </c>
      <c r="D2591" s="223">
        <v>3.46</v>
      </c>
      <c r="E2591" s="217"/>
      <c r="F2591" s="217"/>
    </row>
    <row r="2592" spans="1:6" ht="15.75" customHeight="1" x14ac:dyDescent="0.25">
      <c r="A2592" s="222">
        <v>3475</v>
      </c>
      <c r="B2592" s="222" t="s">
        <v>27419</v>
      </c>
      <c r="C2592" s="222" t="s">
        <v>24831</v>
      </c>
      <c r="D2592" s="223">
        <v>3.98</v>
      </c>
      <c r="E2592" s="217"/>
      <c r="F2592" s="217"/>
    </row>
    <row r="2593" spans="1:6" ht="15.75" customHeight="1" x14ac:dyDescent="0.25">
      <c r="A2593" s="222">
        <v>3485</v>
      </c>
      <c r="B2593" s="222" t="s">
        <v>27420</v>
      </c>
      <c r="C2593" s="222" t="s">
        <v>24831</v>
      </c>
      <c r="D2593" s="223">
        <v>12.72</v>
      </c>
      <c r="E2593" s="217"/>
      <c r="F2593" s="217"/>
    </row>
    <row r="2594" spans="1:6" ht="15.75" customHeight="1" x14ac:dyDescent="0.25">
      <c r="A2594" s="222">
        <v>3534</v>
      </c>
      <c r="B2594" s="222" t="s">
        <v>27421</v>
      </c>
      <c r="C2594" s="222" t="s">
        <v>24831</v>
      </c>
      <c r="D2594" s="223">
        <v>5.03</v>
      </c>
      <c r="E2594" s="217"/>
      <c r="F2594" s="217"/>
    </row>
    <row r="2595" spans="1:6" ht="15.75" customHeight="1" x14ac:dyDescent="0.25">
      <c r="A2595" s="222">
        <v>3543</v>
      </c>
      <c r="B2595" s="222" t="s">
        <v>27422</v>
      </c>
      <c r="C2595" s="222" t="s">
        <v>24831</v>
      </c>
      <c r="D2595" s="223">
        <v>2.5299999999999998</v>
      </c>
      <c r="E2595" s="217"/>
      <c r="F2595" s="217"/>
    </row>
    <row r="2596" spans="1:6" ht="15.75" customHeight="1" x14ac:dyDescent="0.25">
      <c r="A2596" s="222">
        <v>3482</v>
      </c>
      <c r="B2596" s="222" t="s">
        <v>27423</v>
      </c>
      <c r="C2596" s="222" t="s">
        <v>24831</v>
      </c>
      <c r="D2596" s="223">
        <v>6.39</v>
      </c>
      <c r="E2596" s="217"/>
      <c r="F2596" s="217"/>
    </row>
    <row r="2597" spans="1:6" ht="15.75" customHeight="1" x14ac:dyDescent="0.25">
      <c r="A2597" s="222">
        <v>3505</v>
      </c>
      <c r="B2597" s="222" t="s">
        <v>27424</v>
      </c>
      <c r="C2597" s="222" t="s">
        <v>24831</v>
      </c>
      <c r="D2597" s="223">
        <v>3.62</v>
      </c>
      <c r="E2597" s="217"/>
      <c r="F2597" s="217"/>
    </row>
    <row r="2598" spans="1:6" ht="15.75" customHeight="1" x14ac:dyDescent="0.25">
      <c r="A2598" s="222">
        <v>3516</v>
      </c>
      <c r="B2598" s="222" t="s">
        <v>27425</v>
      </c>
      <c r="C2598" s="222" t="s">
        <v>24831</v>
      </c>
      <c r="D2598" s="223">
        <v>0.9</v>
      </c>
      <c r="E2598" s="217"/>
      <c r="F2598" s="217"/>
    </row>
    <row r="2599" spans="1:6" ht="15.75" customHeight="1" x14ac:dyDescent="0.25">
      <c r="A2599" s="222">
        <v>3517</v>
      </c>
      <c r="B2599" s="222" t="s">
        <v>27426</v>
      </c>
      <c r="C2599" s="222" t="s">
        <v>24831</v>
      </c>
      <c r="D2599" s="223">
        <v>3.16</v>
      </c>
      <c r="E2599" s="217"/>
      <c r="F2599" s="217"/>
    </row>
    <row r="2600" spans="1:6" ht="15.75" customHeight="1" x14ac:dyDescent="0.25">
      <c r="A2600" s="222">
        <v>3515</v>
      </c>
      <c r="B2600" s="222" t="s">
        <v>27427</v>
      </c>
      <c r="C2600" s="222" t="s">
        <v>24831</v>
      </c>
      <c r="D2600" s="223">
        <v>5.87</v>
      </c>
      <c r="E2600" s="217"/>
      <c r="F2600" s="217"/>
    </row>
    <row r="2601" spans="1:6" ht="15.75" customHeight="1" x14ac:dyDescent="0.25">
      <c r="A2601" s="222">
        <v>20147</v>
      </c>
      <c r="B2601" s="222" t="s">
        <v>27428</v>
      </c>
      <c r="C2601" s="222" t="s">
        <v>24831</v>
      </c>
      <c r="D2601" s="223">
        <v>6.32</v>
      </c>
      <c r="E2601" s="217"/>
      <c r="F2601" s="217"/>
    </row>
    <row r="2602" spans="1:6" ht="15.75" customHeight="1" x14ac:dyDescent="0.25">
      <c r="A2602" s="222">
        <v>3524</v>
      </c>
      <c r="B2602" s="222" t="s">
        <v>27429</v>
      </c>
      <c r="C2602" s="222" t="s">
        <v>24831</v>
      </c>
      <c r="D2602" s="223">
        <v>7.5</v>
      </c>
      <c r="E2602" s="217"/>
      <c r="F2602" s="217"/>
    </row>
    <row r="2603" spans="1:6" ht="15.75" customHeight="1" x14ac:dyDescent="0.25">
      <c r="A2603" s="222">
        <v>3532</v>
      </c>
      <c r="B2603" s="222" t="s">
        <v>27430</v>
      </c>
      <c r="C2603" s="222" t="s">
        <v>24831</v>
      </c>
      <c r="D2603" s="223">
        <v>13.71</v>
      </c>
      <c r="E2603" s="217"/>
      <c r="F2603" s="217"/>
    </row>
    <row r="2604" spans="1:6" ht="15.75" customHeight="1" x14ac:dyDescent="0.25">
      <c r="A2604" s="222">
        <v>3528</v>
      </c>
      <c r="B2604" s="222" t="s">
        <v>27431</v>
      </c>
      <c r="C2604" s="222" t="s">
        <v>24831</v>
      </c>
      <c r="D2604" s="223">
        <v>7.14</v>
      </c>
      <c r="E2604" s="217"/>
      <c r="F2604" s="217"/>
    </row>
    <row r="2605" spans="1:6" ht="15.75" customHeight="1" x14ac:dyDescent="0.25">
      <c r="A2605" s="222">
        <v>37952</v>
      </c>
      <c r="B2605" s="222" t="s">
        <v>27432</v>
      </c>
      <c r="C2605" s="222" t="s">
        <v>24831</v>
      </c>
      <c r="D2605" s="223">
        <v>50.89</v>
      </c>
      <c r="E2605" s="217"/>
      <c r="F2605" s="217"/>
    </row>
    <row r="2606" spans="1:6" ht="15.75" customHeight="1" x14ac:dyDescent="0.25">
      <c r="A2606" s="222">
        <v>37951</v>
      </c>
      <c r="B2606" s="222" t="s">
        <v>27433</v>
      </c>
      <c r="C2606" s="222" t="s">
        <v>24831</v>
      </c>
      <c r="D2606" s="223">
        <v>1.85</v>
      </c>
      <c r="E2606" s="217"/>
      <c r="F2606" s="217"/>
    </row>
    <row r="2607" spans="1:6" ht="15.75" customHeight="1" x14ac:dyDescent="0.25">
      <c r="A2607" s="222">
        <v>3518</v>
      </c>
      <c r="B2607" s="222" t="s">
        <v>27434</v>
      </c>
      <c r="C2607" s="222" t="s">
        <v>24831</v>
      </c>
      <c r="D2607" s="223">
        <v>2.71</v>
      </c>
      <c r="E2607" s="217"/>
      <c r="F2607" s="217"/>
    </row>
    <row r="2608" spans="1:6" ht="15.75" customHeight="1" x14ac:dyDescent="0.25">
      <c r="A2608" s="222">
        <v>3519</v>
      </c>
      <c r="B2608" s="222" t="s">
        <v>27435</v>
      </c>
      <c r="C2608" s="222" t="s">
        <v>24831</v>
      </c>
      <c r="D2608" s="223">
        <v>6.42</v>
      </c>
      <c r="E2608" s="217"/>
      <c r="F2608" s="217"/>
    </row>
    <row r="2609" spans="1:6" ht="15.75" customHeight="1" x14ac:dyDescent="0.25">
      <c r="A2609" s="222">
        <v>3520</v>
      </c>
      <c r="B2609" s="222" t="s">
        <v>27436</v>
      </c>
      <c r="C2609" s="222" t="s">
        <v>24831</v>
      </c>
      <c r="D2609" s="223">
        <v>7.19</v>
      </c>
      <c r="E2609" s="217"/>
      <c r="F2609" s="217"/>
    </row>
    <row r="2610" spans="1:6" ht="15.75" customHeight="1" x14ac:dyDescent="0.25">
      <c r="A2610" s="222">
        <v>37950</v>
      </c>
      <c r="B2610" s="222" t="s">
        <v>27437</v>
      </c>
      <c r="C2610" s="222" t="s">
        <v>24831</v>
      </c>
      <c r="D2610" s="223">
        <v>44.31</v>
      </c>
      <c r="E2610" s="217"/>
      <c r="F2610" s="217"/>
    </row>
    <row r="2611" spans="1:6" ht="15.75" customHeight="1" x14ac:dyDescent="0.25">
      <c r="A2611" s="222">
        <v>37949</v>
      </c>
      <c r="B2611" s="222" t="s">
        <v>27438</v>
      </c>
      <c r="C2611" s="222" t="s">
        <v>24831</v>
      </c>
      <c r="D2611" s="223">
        <v>1.62</v>
      </c>
      <c r="E2611" s="217"/>
      <c r="F2611" s="217"/>
    </row>
    <row r="2612" spans="1:6" ht="15.75" customHeight="1" x14ac:dyDescent="0.25">
      <c r="A2612" s="222">
        <v>3526</v>
      </c>
      <c r="B2612" s="222" t="s">
        <v>27439</v>
      </c>
      <c r="C2612" s="222" t="s">
        <v>24831</v>
      </c>
      <c r="D2612" s="223">
        <v>2.17</v>
      </c>
      <c r="E2612" s="217"/>
      <c r="F2612" s="217"/>
    </row>
    <row r="2613" spans="1:6" ht="15.75" customHeight="1" x14ac:dyDescent="0.25">
      <c r="A2613" s="222">
        <v>3509</v>
      </c>
      <c r="B2613" s="222" t="s">
        <v>27440</v>
      </c>
      <c r="C2613" s="222" t="s">
        <v>24831</v>
      </c>
      <c r="D2613" s="223">
        <v>5.65</v>
      </c>
      <c r="E2613" s="217"/>
      <c r="F2613" s="217"/>
    </row>
    <row r="2614" spans="1:6" ht="15.75" customHeight="1" x14ac:dyDescent="0.25">
      <c r="A2614" s="222">
        <v>3530</v>
      </c>
      <c r="B2614" s="222" t="s">
        <v>27441</v>
      </c>
      <c r="C2614" s="222" t="s">
        <v>24831</v>
      </c>
      <c r="D2614" s="223">
        <v>236.11</v>
      </c>
      <c r="E2614" s="217"/>
      <c r="F2614" s="217"/>
    </row>
    <row r="2615" spans="1:6" ht="15.75" customHeight="1" x14ac:dyDescent="0.25">
      <c r="A2615" s="222">
        <v>3542</v>
      </c>
      <c r="B2615" s="222" t="s">
        <v>27442</v>
      </c>
      <c r="C2615" s="222" t="s">
        <v>24831</v>
      </c>
      <c r="D2615" s="223">
        <v>0.55000000000000004</v>
      </c>
      <c r="E2615" s="217"/>
      <c r="F2615" s="217"/>
    </row>
    <row r="2616" spans="1:6" ht="15.75" customHeight="1" x14ac:dyDescent="0.25">
      <c r="A2616" s="222">
        <v>3529</v>
      </c>
      <c r="B2616" s="222" t="s">
        <v>27443</v>
      </c>
      <c r="C2616" s="222" t="s">
        <v>24831</v>
      </c>
      <c r="D2616" s="223">
        <v>0.76</v>
      </c>
      <c r="E2616" s="217"/>
      <c r="F2616" s="217"/>
    </row>
    <row r="2617" spans="1:6" ht="15.75" customHeight="1" x14ac:dyDescent="0.25">
      <c r="A2617" s="222">
        <v>3536</v>
      </c>
      <c r="B2617" s="222" t="s">
        <v>27444</v>
      </c>
      <c r="C2617" s="222" t="s">
        <v>24831</v>
      </c>
      <c r="D2617" s="223">
        <v>2.2599999999999998</v>
      </c>
      <c r="E2617" s="217"/>
      <c r="F2617" s="217"/>
    </row>
    <row r="2618" spans="1:6" ht="15.75" customHeight="1" x14ac:dyDescent="0.25">
      <c r="A2618" s="222">
        <v>3535</v>
      </c>
      <c r="B2618" s="222" t="s">
        <v>27445</v>
      </c>
      <c r="C2618" s="222" t="s">
        <v>24831</v>
      </c>
      <c r="D2618" s="223">
        <v>5.36</v>
      </c>
      <c r="E2618" s="217"/>
      <c r="F2618" s="217"/>
    </row>
    <row r="2619" spans="1:6" ht="15.75" customHeight="1" x14ac:dyDescent="0.25">
      <c r="A2619" s="222">
        <v>3540</v>
      </c>
      <c r="B2619" s="222" t="s">
        <v>27446</v>
      </c>
      <c r="C2619" s="222" t="s">
        <v>24831</v>
      </c>
      <c r="D2619" s="223">
        <v>5.8</v>
      </c>
      <c r="E2619" s="217"/>
      <c r="F2619" s="217"/>
    </row>
    <row r="2620" spans="1:6" ht="15.75" customHeight="1" x14ac:dyDescent="0.25">
      <c r="A2620" s="222">
        <v>3539</v>
      </c>
      <c r="B2620" s="222" t="s">
        <v>27447</v>
      </c>
      <c r="C2620" s="222" t="s">
        <v>24831</v>
      </c>
      <c r="D2620" s="223">
        <v>25.18</v>
      </c>
      <c r="E2620" s="217"/>
      <c r="F2620" s="217"/>
    </row>
    <row r="2621" spans="1:6" ht="15.75" customHeight="1" x14ac:dyDescent="0.25">
      <c r="A2621" s="222">
        <v>3513</v>
      </c>
      <c r="B2621" s="222" t="s">
        <v>27448</v>
      </c>
      <c r="C2621" s="222" t="s">
        <v>24831</v>
      </c>
      <c r="D2621" s="223">
        <v>111.93</v>
      </c>
      <c r="E2621" s="217"/>
      <c r="F2621" s="217"/>
    </row>
    <row r="2622" spans="1:6" ht="15.75" customHeight="1" x14ac:dyDescent="0.25">
      <c r="A2622" s="222">
        <v>3492</v>
      </c>
      <c r="B2622" s="222" t="s">
        <v>27449</v>
      </c>
      <c r="C2622" s="222" t="s">
        <v>24831</v>
      </c>
      <c r="D2622" s="223">
        <v>21.54</v>
      </c>
      <c r="E2622" s="217"/>
      <c r="F2622" s="217"/>
    </row>
    <row r="2623" spans="1:6" ht="15.75" customHeight="1" x14ac:dyDescent="0.25">
      <c r="A2623" s="222">
        <v>3491</v>
      </c>
      <c r="B2623" s="222" t="s">
        <v>27450</v>
      </c>
      <c r="C2623" s="222" t="s">
        <v>24831</v>
      </c>
      <c r="D2623" s="223">
        <v>12.28</v>
      </c>
      <c r="E2623" s="217"/>
      <c r="F2623" s="217"/>
    </row>
    <row r="2624" spans="1:6" ht="15.75" customHeight="1" x14ac:dyDescent="0.25">
      <c r="A2624" s="222">
        <v>3493</v>
      </c>
      <c r="B2624" s="222" t="s">
        <v>27451</v>
      </c>
      <c r="C2624" s="222" t="s">
        <v>24831</v>
      </c>
      <c r="D2624" s="223">
        <v>29.45</v>
      </c>
      <c r="E2624" s="217"/>
      <c r="F2624" s="217"/>
    </row>
    <row r="2625" spans="1:6" ht="15.75" customHeight="1" x14ac:dyDescent="0.25">
      <c r="A2625" s="222">
        <v>12628</v>
      </c>
      <c r="B2625" s="222" t="s">
        <v>27452</v>
      </c>
      <c r="C2625" s="222" t="s">
        <v>24831</v>
      </c>
      <c r="D2625" s="223">
        <v>6.97</v>
      </c>
      <c r="E2625" s="217"/>
      <c r="F2625" s="217"/>
    </row>
    <row r="2626" spans="1:6" ht="15.75" customHeight="1" x14ac:dyDescent="0.25">
      <c r="A2626" s="222">
        <v>12629</v>
      </c>
      <c r="B2626" s="222" t="s">
        <v>27453</v>
      </c>
      <c r="C2626" s="222" t="s">
        <v>24831</v>
      </c>
      <c r="D2626" s="223">
        <v>7.56</v>
      </c>
      <c r="E2626" s="217"/>
      <c r="F2626" s="217"/>
    </row>
    <row r="2627" spans="1:6" ht="15.75" customHeight="1" x14ac:dyDescent="0.25">
      <c r="A2627" s="222">
        <v>3481</v>
      </c>
      <c r="B2627" s="222" t="s">
        <v>27454</v>
      </c>
      <c r="C2627" s="222" t="s">
        <v>24831</v>
      </c>
      <c r="D2627" s="223">
        <v>14.92</v>
      </c>
      <c r="E2627" s="217"/>
      <c r="F2627" s="217"/>
    </row>
    <row r="2628" spans="1:6" ht="15.75" customHeight="1" x14ac:dyDescent="0.25">
      <c r="A2628" s="222">
        <v>3510</v>
      </c>
      <c r="B2628" s="222" t="s">
        <v>27455</v>
      </c>
      <c r="C2628" s="222" t="s">
        <v>24831</v>
      </c>
      <c r="D2628" s="223">
        <v>13.94</v>
      </c>
      <c r="E2628" s="217"/>
      <c r="F2628" s="217"/>
    </row>
    <row r="2629" spans="1:6" ht="15.75" customHeight="1" x14ac:dyDescent="0.25">
      <c r="A2629" s="222">
        <v>3508</v>
      </c>
      <c r="B2629" s="222" t="s">
        <v>27456</v>
      </c>
      <c r="C2629" s="222" t="s">
        <v>24831</v>
      </c>
      <c r="D2629" s="223">
        <v>36.450000000000003</v>
      </c>
      <c r="E2629" s="217"/>
      <c r="F2629" s="217"/>
    </row>
    <row r="2630" spans="1:6" ht="15.75" customHeight="1" x14ac:dyDescent="0.25">
      <c r="A2630" s="222">
        <v>38939</v>
      </c>
      <c r="B2630" s="222" t="s">
        <v>27457</v>
      </c>
      <c r="C2630" s="222" t="s">
        <v>24831</v>
      </c>
      <c r="D2630" s="223">
        <v>16.98</v>
      </c>
      <c r="E2630" s="217"/>
      <c r="F2630" s="217"/>
    </row>
    <row r="2631" spans="1:6" ht="15.75" customHeight="1" x14ac:dyDescent="0.25">
      <c r="A2631" s="222">
        <v>38940</v>
      </c>
      <c r="B2631" s="222" t="s">
        <v>27458</v>
      </c>
      <c r="C2631" s="222" t="s">
        <v>24831</v>
      </c>
      <c r="D2631" s="223">
        <v>25.93</v>
      </c>
      <c r="E2631" s="217"/>
      <c r="F2631" s="217"/>
    </row>
    <row r="2632" spans="1:6" ht="15.75" customHeight="1" x14ac:dyDescent="0.25">
      <c r="A2632" s="222">
        <v>38941</v>
      </c>
      <c r="B2632" s="222" t="s">
        <v>27459</v>
      </c>
      <c r="C2632" s="222" t="s">
        <v>24831</v>
      </c>
      <c r="D2632" s="223">
        <v>30.63</v>
      </c>
      <c r="E2632" s="217"/>
      <c r="F2632" s="217"/>
    </row>
    <row r="2633" spans="1:6" ht="15.75" customHeight="1" x14ac:dyDescent="0.25">
      <c r="A2633" s="222">
        <v>38942</v>
      </c>
      <c r="B2633" s="222" t="s">
        <v>27460</v>
      </c>
      <c r="C2633" s="222" t="s">
        <v>24831</v>
      </c>
      <c r="D2633" s="223">
        <v>34.31</v>
      </c>
      <c r="E2633" s="217"/>
      <c r="F2633" s="217"/>
    </row>
    <row r="2634" spans="1:6" ht="15.75" customHeight="1" x14ac:dyDescent="0.25">
      <c r="A2634" s="222">
        <v>38987</v>
      </c>
      <c r="B2634" s="222" t="s">
        <v>27461</v>
      </c>
      <c r="C2634" s="222" t="s">
        <v>24831</v>
      </c>
      <c r="D2634" s="223">
        <v>8.14</v>
      </c>
      <c r="E2634" s="217"/>
      <c r="F2634" s="217"/>
    </row>
    <row r="2635" spans="1:6" ht="15.75" customHeight="1" x14ac:dyDescent="0.25">
      <c r="A2635" s="222">
        <v>38988</v>
      </c>
      <c r="B2635" s="222" t="s">
        <v>27462</v>
      </c>
      <c r="C2635" s="222" t="s">
        <v>24831</v>
      </c>
      <c r="D2635" s="223">
        <v>18.91</v>
      </c>
      <c r="E2635" s="217"/>
      <c r="F2635" s="217"/>
    </row>
    <row r="2636" spans="1:6" ht="15.75" customHeight="1" x14ac:dyDescent="0.25">
      <c r="A2636" s="222">
        <v>38989</v>
      </c>
      <c r="B2636" s="222" t="s">
        <v>27463</v>
      </c>
      <c r="C2636" s="222" t="s">
        <v>24831</v>
      </c>
      <c r="D2636" s="223">
        <v>25.13</v>
      </c>
      <c r="E2636" s="217"/>
      <c r="F2636" s="217"/>
    </row>
    <row r="2637" spans="1:6" ht="15.75" customHeight="1" x14ac:dyDescent="0.25">
      <c r="A2637" s="222">
        <v>38990</v>
      </c>
      <c r="B2637" s="222" t="s">
        <v>27464</v>
      </c>
      <c r="C2637" s="222" t="s">
        <v>24831</v>
      </c>
      <c r="D2637" s="223">
        <v>66.23</v>
      </c>
      <c r="E2637" s="217"/>
      <c r="F2637" s="217"/>
    </row>
    <row r="2638" spans="1:6" ht="15.75" customHeight="1" x14ac:dyDescent="0.25">
      <c r="A2638" s="222">
        <v>38991</v>
      </c>
      <c r="B2638" s="222" t="s">
        <v>27465</v>
      </c>
      <c r="C2638" s="222" t="s">
        <v>24831</v>
      </c>
      <c r="D2638" s="223">
        <v>133.82</v>
      </c>
      <c r="E2638" s="217"/>
      <c r="F2638" s="217"/>
    </row>
    <row r="2639" spans="1:6" ht="15.75" customHeight="1" x14ac:dyDescent="0.25">
      <c r="A2639" s="222">
        <v>38913</v>
      </c>
      <c r="B2639" s="222" t="s">
        <v>27466</v>
      </c>
      <c r="C2639" s="222" t="s">
        <v>24831</v>
      </c>
      <c r="D2639" s="223">
        <v>15.76</v>
      </c>
      <c r="E2639" s="217"/>
      <c r="F2639" s="217"/>
    </row>
    <row r="2640" spans="1:6" ht="15.75" customHeight="1" x14ac:dyDescent="0.25">
      <c r="A2640" s="222">
        <v>38914</v>
      </c>
      <c r="B2640" s="222" t="s">
        <v>27467</v>
      </c>
      <c r="C2640" s="222" t="s">
        <v>24831</v>
      </c>
      <c r="D2640" s="223">
        <v>18.28</v>
      </c>
      <c r="E2640" s="217"/>
      <c r="F2640" s="217"/>
    </row>
    <row r="2641" spans="1:6" ht="15.75" customHeight="1" x14ac:dyDescent="0.25">
      <c r="A2641" s="222">
        <v>38915</v>
      </c>
      <c r="B2641" s="222" t="s">
        <v>27468</v>
      </c>
      <c r="C2641" s="222" t="s">
        <v>24831</v>
      </c>
      <c r="D2641" s="223">
        <v>31.74</v>
      </c>
      <c r="E2641" s="217"/>
      <c r="F2641" s="217"/>
    </row>
    <row r="2642" spans="1:6" ht="15.75" customHeight="1" x14ac:dyDescent="0.25">
      <c r="A2642" s="222">
        <v>38916</v>
      </c>
      <c r="B2642" s="222" t="s">
        <v>27469</v>
      </c>
      <c r="C2642" s="222" t="s">
        <v>24831</v>
      </c>
      <c r="D2642" s="223">
        <v>41.87</v>
      </c>
      <c r="E2642" s="217"/>
      <c r="F2642" s="217"/>
    </row>
    <row r="2643" spans="1:6" ht="15.75" customHeight="1" x14ac:dyDescent="0.25">
      <c r="A2643" s="222">
        <v>39300</v>
      </c>
      <c r="B2643" s="222" t="s">
        <v>27470</v>
      </c>
      <c r="C2643" s="222" t="s">
        <v>24831</v>
      </c>
      <c r="D2643" s="223">
        <v>14.24</v>
      </c>
      <c r="E2643" s="217"/>
      <c r="F2643" s="217"/>
    </row>
    <row r="2644" spans="1:6" ht="15.75" customHeight="1" x14ac:dyDescent="0.25">
      <c r="A2644" s="222">
        <v>39301</v>
      </c>
      <c r="B2644" s="222" t="s">
        <v>27471</v>
      </c>
      <c r="C2644" s="222" t="s">
        <v>24831</v>
      </c>
      <c r="D2644" s="223">
        <v>19.75</v>
      </c>
      <c r="E2644" s="217"/>
      <c r="F2644" s="217"/>
    </row>
    <row r="2645" spans="1:6" ht="15.75" customHeight="1" x14ac:dyDescent="0.25">
      <c r="A2645" s="222">
        <v>39302</v>
      </c>
      <c r="B2645" s="222" t="s">
        <v>27472</v>
      </c>
      <c r="C2645" s="222" t="s">
        <v>24831</v>
      </c>
      <c r="D2645" s="223">
        <v>24.82</v>
      </c>
      <c r="E2645" s="217"/>
      <c r="F2645" s="217"/>
    </row>
    <row r="2646" spans="1:6" ht="15.75" customHeight="1" x14ac:dyDescent="0.25">
      <c r="A2646" s="222">
        <v>39303</v>
      </c>
      <c r="B2646" s="222" t="s">
        <v>27473</v>
      </c>
      <c r="C2646" s="222" t="s">
        <v>24831</v>
      </c>
      <c r="D2646" s="223">
        <v>43.64</v>
      </c>
      <c r="E2646" s="217"/>
      <c r="F2646" s="217"/>
    </row>
    <row r="2647" spans="1:6" ht="15.75" customHeight="1" x14ac:dyDescent="0.25">
      <c r="A2647" s="222">
        <v>38923</v>
      </c>
      <c r="B2647" s="222" t="s">
        <v>27474</v>
      </c>
      <c r="C2647" s="222" t="s">
        <v>24831</v>
      </c>
      <c r="D2647" s="223">
        <v>13.9</v>
      </c>
      <c r="E2647" s="217"/>
      <c r="F2647" s="217"/>
    </row>
    <row r="2648" spans="1:6" ht="15.75" customHeight="1" x14ac:dyDescent="0.25">
      <c r="A2648" s="222">
        <v>38925</v>
      </c>
      <c r="B2648" s="222" t="s">
        <v>27475</v>
      </c>
      <c r="C2648" s="222" t="s">
        <v>24831</v>
      </c>
      <c r="D2648" s="223">
        <v>14.94</v>
      </c>
      <c r="E2648" s="217"/>
      <c r="F2648" s="217"/>
    </row>
    <row r="2649" spans="1:6" ht="15.75" customHeight="1" x14ac:dyDescent="0.25">
      <c r="A2649" s="222">
        <v>38926</v>
      </c>
      <c r="B2649" s="222" t="s">
        <v>27476</v>
      </c>
      <c r="C2649" s="222" t="s">
        <v>24831</v>
      </c>
      <c r="D2649" s="223">
        <v>21.34</v>
      </c>
      <c r="E2649" s="217"/>
      <c r="F2649" s="217"/>
    </row>
    <row r="2650" spans="1:6" ht="15.75" customHeight="1" x14ac:dyDescent="0.25">
      <c r="A2650" s="222">
        <v>38927</v>
      </c>
      <c r="B2650" s="222" t="s">
        <v>27477</v>
      </c>
      <c r="C2650" s="222" t="s">
        <v>24831</v>
      </c>
      <c r="D2650" s="223">
        <v>22.82</v>
      </c>
      <c r="E2650" s="217"/>
      <c r="F2650" s="217"/>
    </row>
    <row r="2651" spans="1:6" ht="15.75" customHeight="1" x14ac:dyDescent="0.25">
      <c r="A2651" s="222">
        <v>39304</v>
      </c>
      <c r="B2651" s="222" t="s">
        <v>27478</v>
      </c>
      <c r="C2651" s="222" t="s">
        <v>24831</v>
      </c>
      <c r="D2651" s="223">
        <v>17.579999999999998</v>
      </c>
      <c r="E2651" s="217"/>
      <c r="F2651" s="217"/>
    </row>
    <row r="2652" spans="1:6" ht="15.75" customHeight="1" x14ac:dyDescent="0.25">
      <c r="A2652" s="222">
        <v>38924</v>
      </c>
      <c r="B2652" s="222" t="s">
        <v>27479</v>
      </c>
      <c r="C2652" s="222" t="s">
        <v>24831</v>
      </c>
      <c r="D2652" s="223">
        <v>25.05</v>
      </c>
      <c r="E2652" s="217"/>
      <c r="F2652" s="217"/>
    </row>
    <row r="2653" spans="1:6" ht="15.75" customHeight="1" x14ac:dyDescent="0.25">
      <c r="A2653" s="222">
        <v>39305</v>
      </c>
      <c r="B2653" s="222" t="s">
        <v>27480</v>
      </c>
      <c r="C2653" s="222" t="s">
        <v>24831</v>
      </c>
      <c r="D2653" s="223">
        <v>23.02</v>
      </c>
      <c r="E2653" s="217"/>
      <c r="F2653" s="217"/>
    </row>
    <row r="2654" spans="1:6" ht="15.75" customHeight="1" x14ac:dyDescent="0.25">
      <c r="A2654" s="222">
        <v>39306</v>
      </c>
      <c r="B2654" s="222" t="s">
        <v>27481</v>
      </c>
      <c r="C2654" s="222" t="s">
        <v>24831</v>
      </c>
      <c r="D2654" s="223">
        <v>28.8</v>
      </c>
      <c r="E2654" s="217"/>
      <c r="F2654" s="217"/>
    </row>
    <row r="2655" spans="1:6" ht="15.75" customHeight="1" x14ac:dyDescent="0.25">
      <c r="A2655" s="222">
        <v>38928</v>
      </c>
      <c r="B2655" s="222" t="s">
        <v>27482</v>
      </c>
      <c r="C2655" s="222" t="s">
        <v>24831</v>
      </c>
      <c r="D2655" s="223">
        <v>25.29</v>
      </c>
      <c r="E2655" s="217"/>
      <c r="F2655" s="217"/>
    </row>
    <row r="2656" spans="1:6" ht="15.75" customHeight="1" x14ac:dyDescent="0.25">
      <c r="A2656" s="222">
        <v>38929</v>
      </c>
      <c r="B2656" s="222" t="s">
        <v>27483</v>
      </c>
      <c r="C2656" s="222" t="s">
        <v>24831</v>
      </c>
      <c r="D2656" s="223">
        <v>44.85</v>
      </c>
      <c r="E2656" s="217"/>
      <c r="F2656" s="217"/>
    </row>
    <row r="2657" spans="1:6" ht="15.75" customHeight="1" x14ac:dyDescent="0.25">
      <c r="A2657" s="222">
        <v>39307</v>
      </c>
      <c r="B2657" s="222" t="s">
        <v>27484</v>
      </c>
      <c r="C2657" s="222" t="s">
        <v>24831</v>
      </c>
      <c r="D2657" s="223">
        <v>33.14</v>
      </c>
      <c r="E2657" s="217"/>
      <c r="F2657" s="217"/>
    </row>
    <row r="2658" spans="1:6" ht="15.75" customHeight="1" x14ac:dyDescent="0.25">
      <c r="A2658" s="222">
        <v>38930</v>
      </c>
      <c r="B2658" s="222" t="s">
        <v>27485</v>
      </c>
      <c r="C2658" s="222" t="s">
        <v>24831</v>
      </c>
      <c r="D2658" s="223">
        <v>56.34</v>
      </c>
      <c r="E2658" s="217"/>
      <c r="F2658" s="217"/>
    </row>
    <row r="2659" spans="1:6" ht="15.75" customHeight="1" x14ac:dyDescent="0.25">
      <c r="A2659" s="222">
        <v>38931</v>
      </c>
      <c r="B2659" s="222" t="s">
        <v>27486</v>
      </c>
      <c r="C2659" s="222" t="s">
        <v>24831</v>
      </c>
      <c r="D2659" s="223">
        <v>14.19</v>
      </c>
      <c r="E2659" s="217"/>
      <c r="F2659" s="217"/>
    </row>
    <row r="2660" spans="1:6" ht="15.75" customHeight="1" x14ac:dyDescent="0.25">
      <c r="A2660" s="222">
        <v>38932</v>
      </c>
      <c r="B2660" s="222" t="s">
        <v>27487</v>
      </c>
      <c r="C2660" s="222" t="s">
        <v>24831</v>
      </c>
      <c r="D2660" s="223">
        <v>14.33</v>
      </c>
      <c r="E2660" s="217"/>
      <c r="F2660" s="217"/>
    </row>
    <row r="2661" spans="1:6" ht="15.75" customHeight="1" x14ac:dyDescent="0.25">
      <c r="A2661" s="222">
        <v>38934</v>
      </c>
      <c r="B2661" s="222" t="s">
        <v>27488</v>
      </c>
      <c r="C2661" s="222" t="s">
        <v>24831</v>
      </c>
      <c r="D2661" s="223">
        <v>21.17</v>
      </c>
      <c r="E2661" s="217"/>
      <c r="F2661" s="217"/>
    </row>
    <row r="2662" spans="1:6" ht="15.75" customHeight="1" x14ac:dyDescent="0.25">
      <c r="A2662" s="222">
        <v>38935</v>
      </c>
      <c r="B2662" s="222" t="s">
        <v>27489</v>
      </c>
      <c r="C2662" s="222" t="s">
        <v>24831</v>
      </c>
      <c r="D2662" s="223">
        <v>22.66</v>
      </c>
      <c r="E2662" s="217"/>
      <c r="F2662" s="217"/>
    </row>
    <row r="2663" spans="1:6" ht="15.75" customHeight="1" x14ac:dyDescent="0.25">
      <c r="A2663" s="222">
        <v>38936</v>
      </c>
      <c r="B2663" s="222" t="s">
        <v>27490</v>
      </c>
      <c r="C2663" s="222" t="s">
        <v>24831</v>
      </c>
      <c r="D2663" s="223">
        <v>24.27</v>
      </c>
      <c r="E2663" s="217"/>
      <c r="F2663" s="217"/>
    </row>
    <row r="2664" spans="1:6" ht="15.75" customHeight="1" x14ac:dyDescent="0.25">
      <c r="A2664" s="222">
        <v>38937</v>
      </c>
      <c r="B2664" s="222" t="s">
        <v>27491</v>
      </c>
      <c r="C2664" s="222" t="s">
        <v>24831</v>
      </c>
      <c r="D2664" s="223">
        <v>29.57</v>
      </c>
      <c r="E2664" s="217"/>
      <c r="F2664" s="217"/>
    </row>
    <row r="2665" spans="1:6" ht="15.75" customHeight="1" x14ac:dyDescent="0.25">
      <c r="A2665" s="222">
        <v>38938</v>
      </c>
      <c r="B2665" s="222" t="s">
        <v>27492</v>
      </c>
      <c r="C2665" s="222" t="s">
        <v>24831</v>
      </c>
      <c r="D2665" s="223">
        <v>43.97</v>
      </c>
      <c r="E2665" s="217"/>
      <c r="F2665" s="217"/>
    </row>
    <row r="2666" spans="1:6" ht="15.75" customHeight="1" x14ac:dyDescent="0.25">
      <c r="A2666" s="222">
        <v>3489</v>
      </c>
      <c r="B2666" s="222" t="s">
        <v>27493</v>
      </c>
      <c r="C2666" s="222" t="s">
        <v>24831</v>
      </c>
      <c r="D2666" s="223">
        <v>13.78</v>
      </c>
      <c r="E2666" s="217"/>
      <c r="F2666" s="217"/>
    </row>
    <row r="2667" spans="1:6" ht="15.75" customHeight="1" x14ac:dyDescent="0.25">
      <c r="A2667" s="222">
        <v>20151</v>
      </c>
      <c r="B2667" s="222" t="s">
        <v>27494</v>
      </c>
      <c r="C2667" s="222" t="s">
        <v>24831</v>
      </c>
      <c r="D2667" s="223">
        <v>19.95</v>
      </c>
      <c r="E2667" s="217"/>
      <c r="F2667" s="217"/>
    </row>
    <row r="2668" spans="1:6" ht="15.75" customHeight="1" x14ac:dyDescent="0.25">
      <c r="A2668" s="222">
        <v>20152</v>
      </c>
      <c r="B2668" s="222" t="s">
        <v>27495</v>
      </c>
      <c r="C2668" s="222" t="s">
        <v>24831</v>
      </c>
      <c r="D2668" s="223">
        <v>69.430000000000007</v>
      </c>
      <c r="E2668" s="217"/>
      <c r="F2668" s="217"/>
    </row>
    <row r="2669" spans="1:6" ht="15.75" customHeight="1" x14ac:dyDescent="0.25">
      <c r="A2669" s="222">
        <v>20148</v>
      </c>
      <c r="B2669" s="222" t="s">
        <v>27496</v>
      </c>
      <c r="C2669" s="222" t="s">
        <v>24831</v>
      </c>
      <c r="D2669" s="223">
        <v>3.97</v>
      </c>
      <c r="E2669" s="217"/>
      <c r="F2669" s="217"/>
    </row>
    <row r="2670" spans="1:6" ht="15.75" customHeight="1" x14ac:dyDescent="0.25">
      <c r="A2670" s="222">
        <v>20149</v>
      </c>
      <c r="B2670" s="222" t="s">
        <v>27497</v>
      </c>
      <c r="C2670" s="222" t="s">
        <v>24831</v>
      </c>
      <c r="D2670" s="223">
        <v>6.14</v>
      </c>
      <c r="E2670" s="217"/>
      <c r="F2670" s="217"/>
    </row>
    <row r="2671" spans="1:6" ht="15.75" customHeight="1" x14ac:dyDescent="0.25">
      <c r="A2671" s="222">
        <v>20150</v>
      </c>
      <c r="B2671" s="222" t="s">
        <v>27498</v>
      </c>
      <c r="C2671" s="222" t="s">
        <v>24831</v>
      </c>
      <c r="D2671" s="223">
        <v>14.32</v>
      </c>
      <c r="E2671" s="217"/>
      <c r="F2671" s="217"/>
    </row>
    <row r="2672" spans="1:6" ht="15.75" customHeight="1" x14ac:dyDescent="0.25">
      <c r="A2672" s="222">
        <v>20157</v>
      </c>
      <c r="B2672" s="222" t="s">
        <v>27499</v>
      </c>
      <c r="C2672" s="222" t="s">
        <v>24831</v>
      </c>
      <c r="D2672" s="223">
        <v>26.92</v>
      </c>
      <c r="E2672" s="217"/>
      <c r="F2672" s="217"/>
    </row>
    <row r="2673" spans="1:6" ht="15.75" customHeight="1" x14ac:dyDescent="0.25">
      <c r="A2673" s="222">
        <v>20158</v>
      </c>
      <c r="B2673" s="222" t="s">
        <v>27500</v>
      </c>
      <c r="C2673" s="222" t="s">
        <v>24831</v>
      </c>
      <c r="D2673" s="223">
        <v>89.44</v>
      </c>
      <c r="E2673" s="217"/>
      <c r="F2673" s="217"/>
    </row>
    <row r="2674" spans="1:6" ht="15.75" customHeight="1" x14ac:dyDescent="0.25">
      <c r="A2674" s="222">
        <v>20154</v>
      </c>
      <c r="B2674" s="222" t="s">
        <v>27501</v>
      </c>
      <c r="C2674" s="222" t="s">
        <v>24831</v>
      </c>
      <c r="D2674" s="223">
        <v>5.0999999999999996</v>
      </c>
      <c r="E2674" s="217"/>
      <c r="F2674" s="217"/>
    </row>
    <row r="2675" spans="1:6" ht="15.75" customHeight="1" x14ac:dyDescent="0.25">
      <c r="A2675" s="222">
        <v>20155</v>
      </c>
      <c r="B2675" s="222" t="s">
        <v>27502</v>
      </c>
      <c r="C2675" s="222" t="s">
        <v>24831</v>
      </c>
      <c r="D2675" s="223">
        <v>7.64</v>
      </c>
      <c r="E2675" s="217"/>
      <c r="F2675" s="217"/>
    </row>
    <row r="2676" spans="1:6" ht="15.75" customHeight="1" x14ac:dyDescent="0.25">
      <c r="A2676" s="222">
        <v>20156</v>
      </c>
      <c r="B2676" s="222" t="s">
        <v>27503</v>
      </c>
      <c r="C2676" s="222" t="s">
        <v>24831</v>
      </c>
      <c r="D2676" s="223">
        <v>17.190000000000001</v>
      </c>
      <c r="E2676" s="217"/>
      <c r="F2676" s="217"/>
    </row>
    <row r="2677" spans="1:6" ht="15.75" customHeight="1" x14ac:dyDescent="0.25">
      <c r="A2677" s="222">
        <v>3512</v>
      </c>
      <c r="B2677" s="222" t="s">
        <v>27504</v>
      </c>
      <c r="C2677" s="222" t="s">
        <v>24831</v>
      </c>
      <c r="D2677" s="223">
        <v>215.93</v>
      </c>
      <c r="E2677" s="217"/>
      <c r="F2677" s="217"/>
    </row>
    <row r="2678" spans="1:6" ht="15.75" customHeight="1" x14ac:dyDescent="0.25">
      <c r="A2678" s="222">
        <v>3499</v>
      </c>
      <c r="B2678" s="222" t="s">
        <v>27505</v>
      </c>
      <c r="C2678" s="222" t="s">
        <v>24831</v>
      </c>
      <c r="D2678" s="223">
        <v>0.92</v>
      </c>
      <c r="E2678" s="217"/>
      <c r="F2678" s="217"/>
    </row>
    <row r="2679" spans="1:6" ht="15.75" customHeight="1" x14ac:dyDescent="0.25">
      <c r="A2679" s="222">
        <v>3500</v>
      </c>
      <c r="B2679" s="222" t="s">
        <v>27506</v>
      </c>
      <c r="C2679" s="222" t="s">
        <v>24831</v>
      </c>
      <c r="D2679" s="223">
        <v>1.55</v>
      </c>
      <c r="E2679" s="217"/>
      <c r="F2679" s="217"/>
    </row>
    <row r="2680" spans="1:6" ht="15.75" customHeight="1" x14ac:dyDescent="0.25">
      <c r="A2680" s="222">
        <v>3501</v>
      </c>
      <c r="B2680" s="222" t="s">
        <v>27507</v>
      </c>
      <c r="C2680" s="222" t="s">
        <v>24831</v>
      </c>
      <c r="D2680" s="223">
        <v>4.4800000000000004</v>
      </c>
      <c r="E2680" s="217"/>
      <c r="F2680" s="217"/>
    </row>
    <row r="2681" spans="1:6" ht="15.75" customHeight="1" x14ac:dyDescent="0.25">
      <c r="A2681" s="222">
        <v>3502</v>
      </c>
      <c r="B2681" s="222" t="s">
        <v>27508</v>
      </c>
      <c r="C2681" s="222" t="s">
        <v>24831</v>
      </c>
      <c r="D2681" s="223">
        <v>6.37</v>
      </c>
      <c r="E2681" s="217"/>
      <c r="F2681" s="217"/>
    </row>
    <row r="2682" spans="1:6" ht="15.75" customHeight="1" x14ac:dyDescent="0.25">
      <c r="A2682" s="222">
        <v>3503</v>
      </c>
      <c r="B2682" s="222" t="s">
        <v>27509</v>
      </c>
      <c r="C2682" s="222" t="s">
        <v>24831</v>
      </c>
      <c r="D2682" s="223">
        <v>7.63</v>
      </c>
      <c r="E2682" s="217"/>
      <c r="F2682" s="217"/>
    </row>
    <row r="2683" spans="1:6" ht="15.75" customHeight="1" x14ac:dyDescent="0.25">
      <c r="A2683" s="222">
        <v>3477</v>
      </c>
      <c r="B2683" s="222" t="s">
        <v>27510</v>
      </c>
      <c r="C2683" s="222" t="s">
        <v>24831</v>
      </c>
      <c r="D2683" s="223">
        <v>29.56</v>
      </c>
      <c r="E2683" s="217"/>
      <c r="F2683" s="217"/>
    </row>
    <row r="2684" spans="1:6" ht="15.75" customHeight="1" x14ac:dyDescent="0.25">
      <c r="A2684" s="222">
        <v>3478</v>
      </c>
      <c r="B2684" s="222" t="s">
        <v>27511</v>
      </c>
      <c r="C2684" s="222" t="s">
        <v>24831</v>
      </c>
      <c r="D2684" s="223">
        <v>67.91</v>
      </c>
      <c r="E2684" s="217"/>
      <c r="F2684" s="217"/>
    </row>
    <row r="2685" spans="1:6" ht="15.75" customHeight="1" x14ac:dyDescent="0.25">
      <c r="A2685" s="222">
        <v>3525</v>
      </c>
      <c r="B2685" s="222" t="s">
        <v>27512</v>
      </c>
      <c r="C2685" s="222" t="s">
        <v>24831</v>
      </c>
      <c r="D2685" s="223">
        <v>80.569999999999993</v>
      </c>
      <c r="E2685" s="217"/>
      <c r="F2685" s="217"/>
    </row>
    <row r="2686" spans="1:6" ht="15.75" customHeight="1" x14ac:dyDescent="0.25">
      <c r="A2686" s="222">
        <v>3511</v>
      </c>
      <c r="B2686" s="222" t="s">
        <v>27513</v>
      </c>
      <c r="C2686" s="222" t="s">
        <v>24831</v>
      </c>
      <c r="D2686" s="223">
        <v>94.54</v>
      </c>
      <c r="E2686" s="217"/>
      <c r="F2686" s="217"/>
    </row>
    <row r="2687" spans="1:6" ht="15.75" customHeight="1" x14ac:dyDescent="0.25">
      <c r="A2687" s="222">
        <v>38917</v>
      </c>
      <c r="B2687" s="222" t="s">
        <v>27514</v>
      </c>
      <c r="C2687" s="222" t="s">
        <v>24831</v>
      </c>
      <c r="D2687" s="223">
        <v>13.57</v>
      </c>
      <c r="E2687" s="217"/>
      <c r="F2687" s="217"/>
    </row>
    <row r="2688" spans="1:6" ht="15.75" customHeight="1" x14ac:dyDescent="0.25">
      <c r="A2688" s="222">
        <v>38919</v>
      </c>
      <c r="B2688" s="222" t="s">
        <v>27515</v>
      </c>
      <c r="C2688" s="222" t="s">
        <v>24831</v>
      </c>
      <c r="D2688" s="223">
        <v>20.190000000000001</v>
      </c>
      <c r="E2688" s="217"/>
      <c r="F2688" s="217"/>
    </row>
    <row r="2689" spans="1:6" ht="15.75" customHeight="1" x14ac:dyDescent="0.25">
      <c r="A2689" s="222">
        <v>38922</v>
      </c>
      <c r="B2689" s="222" t="s">
        <v>27516</v>
      </c>
      <c r="C2689" s="222" t="s">
        <v>24831</v>
      </c>
      <c r="D2689" s="223">
        <v>26.09</v>
      </c>
      <c r="E2689" s="217"/>
      <c r="F2689" s="217"/>
    </row>
    <row r="2690" spans="1:6" ht="15.75" customHeight="1" x14ac:dyDescent="0.25">
      <c r="A2690" s="222">
        <v>38921</v>
      </c>
      <c r="B2690" s="222" t="s">
        <v>27517</v>
      </c>
      <c r="C2690" s="222" t="s">
        <v>24831</v>
      </c>
      <c r="D2690" s="223">
        <v>32.26</v>
      </c>
      <c r="E2690" s="217"/>
      <c r="F2690" s="217"/>
    </row>
    <row r="2691" spans="1:6" ht="15.75" customHeight="1" x14ac:dyDescent="0.25">
      <c r="A2691" s="222">
        <v>38918</v>
      </c>
      <c r="B2691" s="222" t="s">
        <v>27518</v>
      </c>
      <c r="C2691" s="222" t="s">
        <v>24831</v>
      </c>
      <c r="D2691" s="223">
        <v>30.66</v>
      </c>
      <c r="E2691" s="217"/>
      <c r="F2691" s="217"/>
    </row>
    <row r="2692" spans="1:6" ht="15.75" customHeight="1" x14ac:dyDescent="0.25">
      <c r="A2692" s="222">
        <v>38920</v>
      </c>
      <c r="B2692" s="222" t="s">
        <v>27519</v>
      </c>
      <c r="C2692" s="222" t="s">
        <v>24831</v>
      </c>
      <c r="D2692" s="223">
        <v>38.32</v>
      </c>
      <c r="E2692" s="217"/>
      <c r="F2692" s="217"/>
    </row>
    <row r="2693" spans="1:6" ht="15.75" customHeight="1" x14ac:dyDescent="0.25">
      <c r="A2693" s="222">
        <v>12032</v>
      </c>
      <c r="B2693" s="222" t="s">
        <v>27520</v>
      </c>
      <c r="C2693" s="222" t="s">
        <v>25343</v>
      </c>
      <c r="D2693" s="223">
        <v>43.14</v>
      </c>
      <c r="E2693" s="217"/>
      <c r="F2693" s="217"/>
    </row>
    <row r="2694" spans="1:6" ht="15.75" customHeight="1" x14ac:dyDescent="0.25">
      <c r="A2694" s="222">
        <v>12030</v>
      </c>
      <c r="B2694" s="222" t="s">
        <v>27521</v>
      </c>
      <c r="C2694" s="222" t="s">
        <v>25343</v>
      </c>
      <c r="D2694" s="223">
        <v>40.54</v>
      </c>
      <c r="E2694" s="217"/>
      <c r="F2694" s="217"/>
    </row>
    <row r="2695" spans="1:6" ht="15.75" customHeight="1" x14ac:dyDescent="0.25">
      <c r="A2695" s="222">
        <v>10908</v>
      </c>
      <c r="B2695" s="222" t="s">
        <v>27522</v>
      </c>
      <c r="C2695" s="222" t="s">
        <v>24831</v>
      </c>
      <c r="D2695" s="223">
        <v>15.07</v>
      </c>
      <c r="E2695" s="217"/>
      <c r="F2695" s="217"/>
    </row>
    <row r="2696" spans="1:6" ht="15.75" customHeight="1" x14ac:dyDescent="0.25">
      <c r="A2696" s="222">
        <v>10909</v>
      </c>
      <c r="B2696" s="222" t="s">
        <v>27523</v>
      </c>
      <c r="C2696" s="222" t="s">
        <v>24831</v>
      </c>
      <c r="D2696" s="223">
        <v>24.04</v>
      </c>
      <c r="E2696" s="217"/>
      <c r="F2696" s="217"/>
    </row>
    <row r="2697" spans="1:6" ht="15.75" customHeight="1" x14ac:dyDescent="0.25">
      <c r="A2697" s="222">
        <v>3669</v>
      </c>
      <c r="B2697" s="222" t="s">
        <v>27524</v>
      </c>
      <c r="C2697" s="222" t="s">
        <v>24831</v>
      </c>
      <c r="D2697" s="223">
        <v>10.3</v>
      </c>
      <c r="E2697" s="217"/>
      <c r="F2697" s="217"/>
    </row>
    <row r="2698" spans="1:6" ht="15.75" customHeight="1" x14ac:dyDescent="0.25">
      <c r="A2698" s="222">
        <v>20138</v>
      </c>
      <c r="B2698" s="222" t="s">
        <v>27525</v>
      </c>
      <c r="C2698" s="222" t="s">
        <v>24831</v>
      </c>
      <c r="D2698" s="223">
        <v>51.17</v>
      </c>
      <c r="E2698" s="217"/>
      <c r="F2698" s="217"/>
    </row>
    <row r="2699" spans="1:6" ht="15.75" customHeight="1" x14ac:dyDescent="0.25">
      <c r="A2699" s="222">
        <v>20139</v>
      </c>
      <c r="B2699" s="222" t="s">
        <v>27526</v>
      </c>
      <c r="C2699" s="222" t="s">
        <v>24831</v>
      </c>
      <c r="D2699" s="223">
        <v>85.97</v>
      </c>
      <c r="E2699" s="217"/>
      <c r="F2699" s="217"/>
    </row>
    <row r="2700" spans="1:6" ht="15.75" customHeight="1" x14ac:dyDescent="0.25">
      <c r="A2700" s="222">
        <v>3668</v>
      </c>
      <c r="B2700" s="222" t="s">
        <v>27527</v>
      </c>
      <c r="C2700" s="222" t="s">
        <v>24831</v>
      </c>
      <c r="D2700" s="223">
        <v>34.090000000000003</v>
      </c>
      <c r="E2700" s="217"/>
      <c r="F2700" s="217"/>
    </row>
    <row r="2701" spans="1:6" ht="15.75" customHeight="1" x14ac:dyDescent="0.25">
      <c r="A2701" s="222">
        <v>3656</v>
      </c>
      <c r="B2701" s="222" t="s">
        <v>27528</v>
      </c>
      <c r="C2701" s="222" t="s">
        <v>24831</v>
      </c>
      <c r="D2701" s="223">
        <v>16.89</v>
      </c>
      <c r="E2701" s="217"/>
      <c r="F2701" s="217"/>
    </row>
    <row r="2702" spans="1:6" ht="15.75" customHeight="1" x14ac:dyDescent="0.25">
      <c r="A2702" s="222">
        <v>10911</v>
      </c>
      <c r="B2702" s="222" t="s">
        <v>27529</v>
      </c>
      <c r="C2702" s="222" t="s">
        <v>24831</v>
      </c>
      <c r="D2702" s="223">
        <v>18.75</v>
      </c>
      <c r="E2702" s="217"/>
      <c r="F2702" s="217"/>
    </row>
    <row r="2703" spans="1:6" ht="15.75" customHeight="1" x14ac:dyDescent="0.25">
      <c r="A2703" s="222">
        <v>3654</v>
      </c>
      <c r="B2703" s="222" t="s">
        <v>27530</v>
      </c>
      <c r="C2703" s="222" t="s">
        <v>24831</v>
      </c>
      <c r="D2703" s="223">
        <v>4.79</v>
      </c>
      <c r="E2703" s="217"/>
      <c r="F2703" s="217"/>
    </row>
    <row r="2704" spans="1:6" ht="15.75" customHeight="1" x14ac:dyDescent="0.25">
      <c r="A2704" s="222">
        <v>3664</v>
      </c>
      <c r="B2704" s="222" t="s">
        <v>27531</v>
      </c>
      <c r="C2704" s="222" t="s">
        <v>24831</v>
      </c>
      <c r="D2704" s="223">
        <v>5.95</v>
      </c>
      <c r="E2704" s="217"/>
      <c r="F2704" s="217"/>
    </row>
    <row r="2705" spans="1:6" ht="15.75" customHeight="1" x14ac:dyDescent="0.25">
      <c r="A2705" s="222">
        <v>3657</v>
      </c>
      <c r="B2705" s="222" t="s">
        <v>27532</v>
      </c>
      <c r="C2705" s="222" t="s">
        <v>24831</v>
      </c>
      <c r="D2705" s="223">
        <v>6.41</v>
      </c>
      <c r="E2705" s="217"/>
      <c r="F2705" s="217"/>
    </row>
    <row r="2706" spans="1:6" ht="15.75" customHeight="1" x14ac:dyDescent="0.25">
      <c r="A2706" s="222">
        <v>12625</v>
      </c>
      <c r="B2706" s="222" t="s">
        <v>27533</v>
      </c>
      <c r="C2706" s="222" t="s">
        <v>24831</v>
      </c>
      <c r="D2706" s="223">
        <v>9.56</v>
      </c>
      <c r="E2706" s="217"/>
      <c r="F2706" s="217"/>
    </row>
    <row r="2707" spans="1:6" ht="15.75" customHeight="1" x14ac:dyDescent="0.25">
      <c r="A2707" s="222">
        <v>20136</v>
      </c>
      <c r="B2707" s="222" t="s">
        <v>27534</v>
      </c>
      <c r="C2707" s="222" t="s">
        <v>24831</v>
      </c>
      <c r="D2707" s="223">
        <v>115.48</v>
      </c>
      <c r="E2707" s="217"/>
      <c r="F2707" s="217"/>
    </row>
    <row r="2708" spans="1:6" ht="15.75" customHeight="1" x14ac:dyDescent="0.25">
      <c r="A2708" s="222">
        <v>20144</v>
      </c>
      <c r="B2708" s="222" t="s">
        <v>27535</v>
      </c>
      <c r="C2708" s="222" t="s">
        <v>24831</v>
      </c>
      <c r="D2708" s="223">
        <v>50.73</v>
      </c>
      <c r="E2708" s="217"/>
      <c r="F2708" s="217"/>
    </row>
    <row r="2709" spans="1:6" ht="15.75" customHeight="1" x14ac:dyDescent="0.25">
      <c r="A2709" s="222">
        <v>20143</v>
      </c>
      <c r="B2709" s="222" t="s">
        <v>27536</v>
      </c>
      <c r="C2709" s="222" t="s">
        <v>24831</v>
      </c>
      <c r="D2709" s="223">
        <v>47.37</v>
      </c>
      <c r="E2709" s="217"/>
      <c r="F2709" s="217"/>
    </row>
    <row r="2710" spans="1:6" ht="15.75" customHeight="1" x14ac:dyDescent="0.25">
      <c r="A2710" s="222">
        <v>20145</v>
      </c>
      <c r="B2710" s="222" t="s">
        <v>27537</v>
      </c>
      <c r="C2710" s="222" t="s">
        <v>24831</v>
      </c>
      <c r="D2710" s="223">
        <v>134.44</v>
      </c>
      <c r="E2710" s="217"/>
      <c r="F2710" s="217"/>
    </row>
    <row r="2711" spans="1:6" ht="15.75" customHeight="1" x14ac:dyDescent="0.25">
      <c r="A2711" s="222">
        <v>20146</v>
      </c>
      <c r="B2711" s="222" t="s">
        <v>27538</v>
      </c>
      <c r="C2711" s="222" t="s">
        <v>24831</v>
      </c>
      <c r="D2711" s="223">
        <v>151.6</v>
      </c>
      <c r="E2711" s="217"/>
      <c r="F2711" s="217"/>
    </row>
    <row r="2712" spans="1:6" ht="15.75" customHeight="1" x14ac:dyDescent="0.25">
      <c r="A2712" s="222">
        <v>20140</v>
      </c>
      <c r="B2712" s="222" t="s">
        <v>27539</v>
      </c>
      <c r="C2712" s="222" t="s">
        <v>24831</v>
      </c>
      <c r="D2712" s="223">
        <v>6.04</v>
      </c>
      <c r="E2712" s="217"/>
      <c r="F2712" s="217"/>
    </row>
    <row r="2713" spans="1:6" ht="15.75" customHeight="1" x14ac:dyDescent="0.25">
      <c r="A2713" s="222">
        <v>20141</v>
      </c>
      <c r="B2713" s="222" t="s">
        <v>27540</v>
      </c>
      <c r="C2713" s="222" t="s">
        <v>24831</v>
      </c>
      <c r="D2713" s="223">
        <v>10.59</v>
      </c>
      <c r="E2713" s="217"/>
      <c r="F2713" s="217"/>
    </row>
    <row r="2714" spans="1:6" ht="15.75" customHeight="1" x14ac:dyDescent="0.25">
      <c r="A2714" s="222">
        <v>20142</v>
      </c>
      <c r="B2714" s="222" t="s">
        <v>27541</v>
      </c>
      <c r="C2714" s="222" t="s">
        <v>24831</v>
      </c>
      <c r="D2714" s="223">
        <v>32.42</v>
      </c>
      <c r="E2714" s="217"/>
      <c r="F2714" s="217"/>
    </row>
    <row r="2715" spans="1:6" ht="15.75" customHeight="1" x14ac:dyDescent="0.25">
      <c r="A2715" s="222">
        <v>3659</v>
      </c>
      <c r="B2715" s="222" t="s">
        <v>27542</v>
      </c>
      <c r="C2715" s="222" t="s">
        <v>24831</v>
      </c>
      <c r="D2715" s="223">
        <v>14.06</v>
      </c>
      <c r="E2715" s="217"/>
      <c r="F2715" s="217"/>
    </row>
    <row r="2716" spans="1:6" ht="15.75" customHeight="1" x14ac:dyDescent="0.25">
      <c r="A2716" s="222">
        <v>3660</v>
      </c>
      <c r="B2716" s="222" t="s">
        <v>27543</v>
      </c>
      <c r="C2716" s="222" t="s">
        <v>24831</v>
      </c>
      <c r="D2716" s="223">
        <v>20.27</v>
      </c>
      <c r="E2716" s="217"/>
      <c r="F2716" s="217"/>
    </row>
    <row r="2717" spans="1:6" ht="15.75" customHeight="1" x14ac:dyDescent="0.25">
      <c r="A2717" s="222">
        <v>3662</v>
      </c>
      <c r="B2717" s="222" t="s">
        <v>27544</v>
      </c>
      <c r="C2717" s="222" t="s">
        <v>24831</v>
      </c>
      <c r="D2717" s="223">
        <v>7.65</v>
      </c>
      <c r="E2717" s="217"/>
      <c r="F2717" s="217"/>
    </row>
    <row r="2718" spans="1:6" ht="15.75" customHeight="1" x14ac:dyDescent="0.25">
      <c r="A2718" s="222">
        <v>3661</v>
      </c>
      <c r="B2718" s="222" t="s">
        <v>27545</v>
      </c>
      <c r="C2718" s="222" t="s">
        <v>24831</v>
      </c>
      <c r="D2718" s="223">
        <v>11.26</v>
      </c>
      <c r="E2718" s="217"/>
      <c r="F2718" s="217"/>
    </row>
    <row r="2719" spans="1:6" ht="15.75" customHeight="1" x14ac:dyDescent="0.25">
      <c r="A2719" s="222">
        <v>3658</v>
      </c>
      <c r="B2719" s="222" t="s">
        <v>27546</v>
      </c>
      <c r="C2719" s="222" t="s">
        <v>24831</v>
      </c>
      <c r="D2719" s="223">
        <v>14.34</v>
      </c>
      <c r="E2719" s="217"/>
      <c r="F2719" s="217"/>
    </row>
    <row r="2720" spans="1:6" ht="15.75" customHeight="1" x14ac:dyDescent="0.25">
      <c r="A2720" s="222">
        <v>3670</v>
      </c>
      <c r="B2720" s="222" t="s">
        <v>27547</v>
      </c>
      <c r="C2720" s="222" t="s">
        <v>24831</v>
      </c>
      <c r="D2720" s="223">
        <v>18.71</v>
      </c>
      <c r="E2720" s="217"/>
      <c r="F2720" s="217"/>
    </row>
    <row r="2721" spans="1:6" ht="15.75" customHeight="1" x14ac:dyDescent="0.25">
      <c r="A2721" s="222">
        <v>3666</v>
      </c>
      <c r="B2721" s="222" t="s">
        <v>27548</v>
      </c>
      <c r="C2721" s="222" t="s">
        <v>24831</v>
      </c>
      <c r="D2721" s="223">
        <v>3.17</v>
      </c>
      <c r="E2721" s="217"/>
      <c r="F2721" s="217"/>
    </row>
    <row r="2722" spans="1:6" ht="15.75" customHeight="1" x14ac:dyDescent="0.25">
      <c r="A2722" s="222">
        <v>14157</v>
      </c>
      <c r="B2722" s="222" t="s">
        <v>27549</v>
      </c>
      <c r="C2722" s="222" t="s">
        <v>24831</v>
      </c>
      <c r="D2722" s="223">
        <v>1.2</v>
      </c>
      <c r="E2722" s="217"/>
      <c r="F2722" s="217"/>
    </row>
    <row r="2723" spans="1:6" ht="15.75" customHeight="1" x14ac:dyDescent="0.25">
      <c r="A2723" s="222">
        <v>3653</v>
      </c>
      <c r="B2723" s="222" t="s">
        <v>27550</v>
      </c>
      <c r="C2723" s="222" t="s">
        <v>24831</v>
      </c>
      <c r="D2723" s="223">
        <v>102.16</v>
      </c>
      <c r="E2723" s="217"/>
      <c r="F2723" s="217"/>
    </row>
    <row r="2724" spans="1:6" ht="15.75" customHeight="1" x14ac:dyDescent="0.25">
      <c r="A2724" s="222">
        <v>3649</v>
      </c>
      <c r="B2724" s="222" t="s">
        <v>27551</v>
      </c>
      <c r="C2724" s="222" t="s">
        <v>24831</v>
      </c>
      <c r="D2724" s="223">
        <v>211.6</v>
      </c>
      <c r="E2724" s="217"/>
      <c r="F2724" s="217"/>
    </row>
    <row r="2725" spans="1:6" ht="15.75" customHeight="1" x14ac:dyDescent="0.25">
      <c r="A2725" s="222">
        <v>42696</v>
      </c>
      <c r="B2725" s="222" t="s">
        <v>27552</v>
      </c>
      <c r="C2725" s="222" t="s">
        <v>24831</v>
      </c>
      <c r="D2725" s="223">
        <v>592.04999999999995</v>
      </c>
      <c r="E2725" s="217"/>
      <c r="F2725" s="217"/>
    </row>
    <row r="2726" spans="1:6" ht="15.75" customHeight="1" x14ac:dyDescent="0.25">
      <c r="A2726" s="222">
        <v>42697</v>
      </c>
      <c r="B2726" s="222" t="s">
        <v>27553</v>
      </c>
      <c r="C2726" s="222" t="s">
        <v>24831</v>
      </c>
      <c r="D2726" s="223">
        <v>891.64</v>
      </c>
      <c r="E2726" s="217"/>
      <c r="F2726" s="217"/>
    </row>
    <row r="2727" spans="1:6" ht="15.75" customHeight="1" x14ac:dyDescent="0.25">
      <c r="A2727" s="222">
        <v>42698</v>
      </c>
      <c r="B2727" s="222" t="s">
        <v>27554</v>
      </c>
      <c r="C2727" s="222" t="s">
        <v>24831</v>
      </c>
      <c r="D2727" s="223">
        <v>1242.02</v>
      </c>
      <c r="E2727" s="217"/>
      <c r="F2727" s="217"/>
    </row>
    <row r="2728" spans="1:6" ht="15.75" customHeight="1" x14ac:dyDescent="0.25">
      <c r="A2728" s="222">
        <v>39875</v>
      </c>
      <c r="B2728" s="222" t="s">
        <v>27555</v>
      </c>
      <c r="C2728" s="222" t="s">
        <v>24831</v>
      </c>
      <c r="D2728" s="223">
        <v>464.2</v>
      </c>
      <c r="E2728" s="217"/>
      <c r="F2728" s="217"/>
    </row>
    <row r="2729" spans="1:6" ht="15.75" customHeight="1" x14ac:dyDescent="0.25">
      <c r="A2729" s="222">
        <v>39876</v>
      </c>
      <c r="B2729" s="222" t="s">
        <v>27556</v>
      </c>
      <c r="C2729" s="222" t="s">
        <v>24831</v>
      </c>
      <c r="D2729" s="223">
        <v>581.17999999999995</v>
      </c>
      <c r="E2729" s="217"/>
      <c r="F2729" s="217"/>
    </row>
    <row r="2730" spans="1:6" ht="15.75" customHeight="1" x14ac:dyDescent="0.25">
      <c r="A2730" s="222">
        <v>39877</v>
      </c>
      <c r="B2730" s="222" t="s">
        <v>27557</v>
      </c>
      <c r="C2730" s="222" t="s">
        <v>24831</v>
      </c>
      <c r="D2730" s="223">
        <v>806.07</v>
      </c>
      <c r="E2730" s="217"/>
      <c r="F2730" s="217"/>
    </row>
    <row r="2731" spans="1:6" ht="15.75" customHeight="1" x14ac:dyDescent="0.25">
      <c r="A2731" s="222">
        <v>39878</v>
      </c>
      <c r="B2731" s="222" t="s">
        <v>27558</v>
      </c>
      <c r="C2731" s="222" t="s">
        <v>24831</v>
      </c>
      <c r="D2731" s="223">
        <v>1064.68</v>
      </c>
      <c r="E2731" s="217"/>
      <c r="F2731" s="217"/>
    </row>
    <row r="2732" spans="1:6" ht="15.75" customHeight="1" x14ac:dyDescent="0.25">
      <c r="A2732" s="222">
        <v>39872</v>
      </c>
      <c r="B2732" s="222" t="s">
        <v>27559</v>
      </c>
      <c r="C2732" s="222" t="s">
        <v>24831</v>
      </c>
      <c r="D2732" s="223">
        <v>318.33</v>
      </c>
      <c r="E2732" s="217"/>
      <c r="F2732" s="217"/>
    </row>
    <row r="2733" spans="1:6" ht="15.75" customHeight="1" x14ac:dyDescent="0.25">
      <c r="A2733" s="222">
        <v>39873</v>
      </c>
      <c r="B2733" s="222" t="s">
        <v>27560</v>
      </c>
      <c r="C2733" s="222" t="s">
        <v>24831</v>
      </c>
      <c r="D2733" s="223">
        <v>369.25</v>
      </c>
      <c r="E2733" s="217"/>
      <c r="F2733" s="217"/>
    </row>
    <row r="2734" spans="1:6" ht="15.75" customHeight="1" x14ac:dyDescent="0.25">
      <c r="A2734" s="222">
        <v>39874</v>
      </c>
      <c r="B2734" s="222" t="s">
        <v>27561</v>
      </c>
      <c r="C2734" s="222" t="s">
        <v>24831</v>
      </c>
      <c r="D2734" s="223">
        <v>405.57</v>
      </c>
      <c r="E2734" s="217"/>
      <c r="F2734" s="217"/>
    </row>
    <row r="2735" spans="1:6" ht="15.75" customHeight="1" x14ac:dyDescent="0.25">
      <c r="A2735" s="222">
        <v>3674</v>
      </c>
      <c r="B2735" s="222" t="s">
        <v>27562</v>
      </c>
      <c r="C2735" s="222" t="s">
        <v>24850</v>
      </c>
      <c r="D2735" s="223">
        <v>59.04</v>
      </c>
      <c r="E2735" s="217"/>
      <c r="F2735" s="217"/>
    </row>
    <row r="2736" spans="1:6" ht="15.75" customHeight="1" x14ac:dyDescent="0.25">
      <c r="A2736" s="222">
        <v>3681</v>
      </c>
      <c r="B2736" s="222" t="s">
        <v>27563</v>
      </c>
      <c r="C2736" s="222" t="s">
        <v>24850</v>
      </c>
      <c r="D2736" s="223">
        <v>87.85</v>
      </c>
      <c r="E2736" s="217"/>
      <c r="F2736" s="217"/>
    </row>
    <row r="2737" spans="1:6" ht="15.75" customHeight="1" x14ac:dyDescent="0.25">
      <c r="A2737" s="222">
        <v>3676</v>
      </c>
      <c r="B2737" s="222" t="s">
        <v>27564</v>
      </c>
      <c r="C2737" s="222" t="s">
        <v>24850</v>
      </c>
      <c r="D2737" s="223">
        <v>330.62</v>
      </c>
      <c r="E2737" s="217"/>
      <c r="F2737" s="217"/>
    </row>
    <row r="2738" spans="1:6" ht="15.75" customHeight="1" x14ac:dyDescent="0.25">
      <c r="A2738" s="222">
        <v>3679</v>
      </c>
      <c r="B2738" s="222" t="s">
        <v>27565</v>
      </c>
      <c r="C2738" s="222" t="s">
        <v>24850</v>
      </c>
      <c r="D2738" s="223">
        <v>273.52999999999997</v>
      </c>
      <c r="E2738" s="217"/>
      <c r="F2738" s="217"/>
    </row>
    <row r="2739" spans="1:6" ht="15.75" customHeight="1" x14ac:dyDescent="0.25">
      <c r="A2739" s="222">
        <v>3672</v>
      </c>
      <c r="B2739" s="222" t="s">
        <v>27566</v>
      </c>
      <c r="C2739" s="222" t="s">
        <v>24850</v>
      </c>
      <c r="D2739" s="223">
        <v>0.93</v>
      </c>
      <c r="E2739" s="217"/>
      <c r="F2739" s="217"/>
    </row>
    <row r="2740" spans="1:6" ht="15.75" customHeight="1" x14ac:dyDescent="0.25">
      <c r="A2740" s="222">
        <v>3671</v>
      </c>
      <c r="B2740" s="222" t="s">
        <v>27567</v>
      </c>
      <c r="C2740" s="222" t="s">
        <v>24850</v>
      </c>
      <c r="D2740" s="223">
        <v>0.88</v>
      </c>
      <c r="E2740" s="217"/>
      <c r="F2740" s="217"/>
    </row>
    <row r="2741" spans="1:6" ht="15.75" customHeight="1" x14ac:dyDescent="0.25">
      <c r="A2741" s="222">
        <v>3673</v>
      </c>
      <c r="B2741" s="222" t="s">
        <v>27568</v>
      </c>
      <c r="C2741" s="222" t="s">
        <v>24850</v>
      </c>
      <c r="D2741" s="223">
        <v>1.38</v>
      </c>
      <c r="E2741" s="217"/>
      <c r="F2741" s="217"/>
    </row>
    <row r="2742" spans="1:6" ht="15.75" customHeight="1" x14ac:dyDescent="0.25">
      <c r="A2742" s="222">
        <v>38394</v>
      </c>
      <c r="B2742" s="222" t="s">
        <v>27569</v>
      </c>
      <c r="C2742" s="222" t="s">
        <v>24831</v>
      </c>
      <c r="D2742" s="223">
        <v>283.14</v>
      </c>
      <c r="E2742" s="217"/>
      <c r="F2742" s="217"/>
    </row>
    <row r="2743" spans="1:6" ht="15.75" customHeight="1" x14ac:dyDescent="0.25">
      <c r="A2743" s="222">
        <v>3729</v>
      </c>
      <c r="B2743" s="222" t="s">
        <v>27570</v>
      </c>
      <c r="C2743" s="222" t="s">
        <v>24831</v>
      </c>
      <c r="D2743" s="223">
        <v>80.17</v>
      </c>
      <c r="E2743" s="217"/>
      <c r="F2743" s="217"/>
    </row>
    <row r="2744" spans="1:6" ht="15.75" customHeight="1" x14ac:dyDescent="0.25">
      <c r="A2744" s="222">
        <v>39357</v>
      </c>
      <c r="B2744" s="222" t="s">
        <v>27571</v>
      </c>
      <c r="C2744" s="222" t="s">
        <v>24831</v>
      </c>
      <c r="D2744" s="223">
        <v>123.3</v>
      </c>
      <c r="E2744" s="217"/>
      <c r="F2744" s="217"/>
    </row>
    <row r="2745" spans="1:6" ht="15.75" customHeight="1" x14ac:dyDescent="0.25">
      <c r="A2745" s="222">
        <v>39358</v>
      </c>
      <c r="B2745" s="222" t="s">
        <v>27572</v>
      </c>
      <c r="C2745" s="222" t="s">
        <v>24831</v>
      </c>
      <c r="D2745" s="223">
        <v>135.19999999999999</v>
      </c>
      <c r="E2745" s="217"/>
      <c r="F2745" s="217"/>
    </row>
    <row r="2746" spans="1:6" ht="15.75" customHeight="1" x14ac:dyDescent="0.25">
      <c r="A2746" s="222">
        <v>39356</v>
      </c>
      <c r="B2746" s="222" t="s">
        <v>27573</v>
      </c>
      <c r="C2746" s="222" t="s">
        <v>24831</v>
      </c>
      <c r="D2746" s="223">
        <v>230.66</v>
      </c>
      <c r="E2746" s="217"/>
      <c r="F2746" s="217"/>
    </row>
    <row r="2747" spans="1:6" ht="15.75" customHeight="1" x14ac:dyDescent="0.25">
      <c r="A2747" s="222">
        <v>39355</v>
      </c>
      <c r="B2747" s="222" t="s">
        <v>27574</v>
      </c>
      <c r="C2747" s="222" t="s">
        <v>24831</v>
      </c>
      <c r="D2747" s="223">
        <v>198.49</v>
      </c>
      <c r="E2747" s="217"/>
      <c r="F2747" s="217"/>
    </row>
    <row r="2748" spans="1:6" ht="15.75" customHeight="1" x14ac:dyDescent="0.25">
      <c r="A2748" s="222">
        <v>39353</v>
      </c>
      <c r="B2748" s="222" t="s">
        <v>27575</v>
      </c>
      <c r="C2748" s="222" t="s">
        <v>24831</v>
      </c>
      <c r="D2748" s="223">
        <v>272.2</v>
      </c>
      <c r="E2748" s="217"/>
      <c r="F2748" s="217"/>
    </row>
    <row r="2749" spans="1:6" ht="15.75" customHeight="1" x14ac:dyDescent="0.25">
      <c r="A2749" s="222">
        <v>39354</v>
      </c>
      <c r="B2749" s="222" t="s">
        <v>27576</v>
      </c>
      <c r="C2749" s="222" t="s">
        <v>24831</v>
      </c>
      <c r="D2749" s="223">
        <v>271.27999999999997</v>
      </c>
      <c r="E2749" s="217"/>
      <c r="F2749" s="217"/>
    </row>
    <row r="2750" spans="1:6" ht="15.75" customHeight="1" x14ac:dyDescent="0.25">
      <c r="A2750" s="222">
        <v>39398</v>
      </c>
      <c r="B2750" s="222" t="s">
        <v>27577</v>
      </c>
      <c r="C2750" s="222" t="s">
        <v>24831</v>
      </c>
      <c r="D2750" s="223">
        <v>134.44999999999999</v>
      </c>
      <c r="E2750" s="217"/>
      <c r="F2750" s="217"/>
    </row>
    <row r="2751" spans="1:6" ht="15.75" customHeight="1" x14ac:dyDescent="0.25">
      <c r="A2751" s="222">
        <v>13343</v>
      </c>
      <c r="B2751" s="222" t="s">
        <v>27578</v>
      </c>
      <c r="C2751" s="222" t="s">
        <v>24831</v>
      </c>
      <c r="D2751" s="223">
        <v>21.63</v>
      </c>
      <c r="E2751" s="217"/>
      <c r="F2751" s="217"/>
    </row>
    <row r="2752" spans="1:6" ht="15.75" customHeight="1" x14ac:dyDescent="0.25">
      <c r="A2752" s="222">
        <v>12118</v>
      </c>
      <c r="B2752" s="222" t="s">
        <v>27579</v>
      </c>
      <c r="C2752" s="222" t="s">
        <v>24831</v>
      </c>
      <c r="D2752" s="223">
        <v>22.15</v>
      </c>
      <c r="E2752" s="217"/>
      <c r="F2752" s="217"/>
    </row>
    <row r="2753" spans="1:6" ht="15.75" customHeight="1" x14ac:dyDescent="0.25">
      <c r="A2753" s="222">
        <v>39482</v>
      </c>
      <c r="B2753" s="222" t="s">
        <v>27580</v>
      </c>
      <c r="C2753" s="222" t="s">
        <v>24831</v>
      </c>
      <c r="D2753" s="223">
        <v>524.38</v>
      </c>
      <c r="E2753" s="217"/>
      <c r="F2753" s="217"/>
    </row>
    <row r="2754" spans="1:6" ht="15.75" customHeight="1" x14ac:dyDescent="0.25">
      <c r="A2754" s="222">
        <v>39486</v>
      </c>
      <c r="B2754" s="222" t="s">
        <v>27581</v>
      </c>
      <c r="C2754" s="222" t="s">
        <v>24831</v>
      </c>
      <c r="D2754" s="224">
        <v>427.97</v>
      </c>
      <c r="E2754" s="217"/>
      <c r="F2754" s="217"/>
    </row>
    <row r="2755" spans="1:6" ht="15.75" customHeight="1" x14ac:dyDescent="0.25">
      <c r="A2755" s="222">
        <v>39484</v>
      </c>
      <c r="B2755" s="222" t="s">
        <v>27582</v>
      </c>
      <c r="C2755" s="222" t="s">
        <v>24831</v>
      </c>
      <c r="D2755" s="223">
        <v>524.38</v>
      </c>
      <c r="E2755" s="217"/>
      <c r="F2755" s="217"/>
    </row>
    <row r="2756" spans="1:6" ht="15.75" customHeight="1" x14ac:dyDescent="0.25">
      <c r="A2756" s="222">
        <v>39488</v>
      </c>
      <c r="B2756" s="222" t="s">
        <v>27583</v>
      </c>
      <c r="C2756" s="222" t="s">
        <v>24831</v>
      </c>
      <c r="D2756" s="223">
        <v>434.97</v>
      </c>
      <c r="E2756" s="217"/>
      <c r="F2756" s="217"/>
    </row>
    <row r="2757" spans="1:6" ht="15.75" customHeight="1" x14ac:dyDescent="0.25">
      <c r="A2757" s="222">
        <v>39485</v>
      </c>
      <c r="B2757" s="222" t="s">
        <v>27584</v>
      </c>
      <c r="C2757" s="222" t="s">
        <v>24831</v>
      </c>
      <c r="D2757" s="223">
        <v>524.38</v>
      </c>
      <c r="E2757" s="217"/>
      <c r="F2757" s="217"/>
    </row>
    <row r="2758" spans="1:6" ht="15.75" customHeight="1" x14ac:dyDescent="0.25">
      <c r="A2758" s="222">
        <v>39489</v>
      </c>
      <c r="B2758" s="222" t="s">
        <v>27585</v>
      </c>
      <c r="C2758" s="222" t="s">
        <v>24831</v>
      </c>
      <c r="D2758" s="224">
        <v>442.35</v>
      </c>
      <c r="E2758" s="217"/>
      <c r="F2758" s="217"/>
    </row>
    <row r="2759" spans="1:6" ht="15.75" customHeight="1" x14ac:dyDescent="0.25">
      <c r="A2759" s="222">
        <v>39490</v>
      </c>
      <c r="B2759" s="222" t="s">
        <v>27586</v>
      </c>
      <c r="C2759" s="222" t="s">
        <v>24831</v>
      </c>
      <c r="D2759" s="223">
        <v>659.16</v>
      </c>
      <c r="E2759" s="217"/>
      <c r="F2759" s="217"/>
    </row>
    <row r="2760" spans="1:6" ht="15.75" customHeight="1" x14ac:dyDescent="0.25">
      <c r="A2760" s="222">
        <v>39494</v>
      </c>
      <c r="B2760" s="222" t="s">
        <v>27587</v>
      </c>
      <c r="C2760" s="222" t="s">
        <v>24831</v>
      </c>
      <c r="D2760" s="223">
        <v>473.33</v>
      </c>
      <c r="E2760" s="217"/>
      <c r="F2760" s="217"/>
    </row>
    <row r="2761" spans="1:6" ht="15.75" customHeight="1" x14ac:dyDescent="0.25">
      <c r="A2761" s="222">
        <v>39495</v>
      </c>
      <c r="B2761" s="222" t="s">
        <v>27588</v>
      </c>
      <c r="C2761" s="222" t="s">
        <v>24831</v>
      </c>
      <c r="D2761" s="223">
        <v>533.38</v>
      </c>
      <c r="E2761" s="217"/>
      <c r="F2761" s="217"/>
    </row>
    <row r="2762" spans="1:6" ht="15.75" customHeight="1" x14ac:dyDescent="0.25">
      <c r="A2762" s="222">
        <v>39496</v>
      </c>
      <c r="B2762" s="222" t="s">
        <v>27589</v>
      </c>
      <c r="C2762" s="222" t="s">
        <v>24831</v>
      </c>
      <c r="D2762" s="223">
        <v>586.72</v>
      </c>
      <c r="E2762" s="217"/>
      <c r="F2762" s="217"/>
    </row>
    <row r="2763" spans="1:6" ht="15.75" customHeight="1" x14ac:dyDescent="0.25">
      <c r="A2763" s="222">
        <v>39492</v>
      </c>
      <c r="B2763" s="222" t="s">
        <v>27590</v>
      </c>
      <c r="C2763" s="222" t="s">
        <v>24831</v>
      </c>
      <c r="D2763" s="223">
        <v>679.26</v>
      </c>
      <c r="E2763" s="217"/>
      <c r="F2763" s="217"/>
    </row>
    <row r="2764" spans="1:6" ht="15.75" customHeight="1" x14ac:dyDescent="0.25">
      <c r="A2764" s="222">
        <v>39497</v>
      </c>
      <c r="B2764" s="222" t="s">
        <v>27591</v>
      </c>
      <c r="C2764" s="222" t="s">
        <v>24831</v>
      </c>
      <c r="D2764" s="223">
        <v>613.54999999999995</v>
      </c>
      <c r="E2764" s="217"/>
      <c r="F2764" s="217"/>
    </row>
    <row r="2765" spans="1:6" ht="15.75" customHeight="1" x14ac:dyDescent="0.25">
      <c r="A2765" s="222">
        <v>39493</v>
      </c>
      <c r="B2765" s="222" t="s">
        <v>27592</v>
      </c>
      <c r="C2765" s="222" t="s">
        <v>24831</v>
      </c>
      <c r="D2765" s="223">
        <v>728.57</v>
      </c>
      <c r="E2765" s="217"/>
      <c r="F2765" s="217"/>
    </row>
    <row r="2766" spans="1:6" ht="15.75" customHeight="1" x14ac:dyDescent="0.25">
      <c r="A2766" s="222">
        <v>39500</v>
      </c>
      <c r="B2766" s="222" t="s">
        <v>27593</v>
      </c>
      <c r="C2766" s="222" t="s">
        <v>24831</v>
      </c>
      <c r="D2766" s="223">
        <v>794.93</v>
      </c>
      <c r="E2766" s="217"/>
      <c r="F2766" s="217"/>
    </row>
    <row r="2767" spans="1:6" ht="15.75" customHeight="1" x14ac:dyDescent="0.25">
      <c r="A2767" s="222">
        <v>39498</v>
      </c>
      <c r="B2767" s="222" t="s">
        <v>27594</v>
      </c>
      <c r="C2767" s="222" t="s">
        <v>24831</v>
      </c>
      <c r="D2767" s="223">
        <v>980.41</v>
      </c>
      <c r="E2767" s="217"/>
      <c r="F2767" s="217"/>
    </row>
    <row r="2768" spans="1:6" ht="15.75" customHeight="1" x14ac:dyDescent="0.25">
      <c r="A2768" s="222">
        <v>43628</v>
      </c>
      <c r="B2768" s="222" t="s">
        <v>27595</v>
      </c>
      <c r="C2768" s="222" t="s">
        <v>24831</v>
      </c>
      <c r="D2768" s="223">
        <v>772.77</v>
      </c>
      <c r="E2768" s="217"/>
      <c r="F2768" s="217"/>
    </row>
    <row r="2769" spans="1:6" ht="15.75" customHeight="1" x14ac:dyDescent="0.25">
      <c r="A2769" s="222">
        <v>39501</v>
      </c>
      <c r="B2769" s="222" t="s">
        <v>27596</v>
      </c>
      <c r="C2769" s="222" t="s">
        <v>24831</v>
      </c>
      <c r="D2769" s="223">
        <v>816.46</v>
      </c>
      <c r="E2769" s="217"/>
      <c r="F2769" s="217"/>
    </row>
    <row r="2770" spans="1:6" ht="15.75" customHeight="1" x14ac:dyDescent="0.25">
      <c r="A2770" s="222">
        <v>39499</v>
      </c>
      <c r="B2770" s="222" t="s">
        <v>27597</v>
      </c>
      <c r="C2770" s="222" t="s">
        <v>24831</v>
      </c>
      <c r="D2770" s="223">
        <v>994.33</v>
      </c>
      <c r="E2770" s="217"/>
      <c r="F2770" s="217"/>
    </row>
    <row r="2771" spans="1:6" ht="15.75" customHeight="1" x14ac:dyDescent="0.25">
      <c r="A2771" s="222">
        <v>43621</v>
      </c>
      <c r="B2771" s="222" t="s">
        <v>27598</v>
      </c>
      <c r="C2771" s="222" t="s">
        <v>24831</v>
      </c>
      <c r="D2771" s="223">
        <v>821.07</v>
      </c>
      <c r="E2771" s="217"/>
      <c r="F2771" s="217"/>
    </row>
    <row r="2772" spans="1:6" ht="15.75" customHeight="1" x14ac:dyDescent="0.25">
      <c r="A2772" s="222">
        <v>3733</v>
      </c>
      <c r="B2772" s="222" t="s">
        <v>27599</v>
      </c>
      <c r="C2772" s="222" t="s">
        <v>24829</v>
      </c>
      <c r="D2772" s="223">
        <v>53.86</v>
      </c>
      <c r="E2772" s="217"/>
      <c r="F2772" s="217"/>
    </row>
    <row r="2773" spans="1:6" ht="15.75" customHeight="1" x14ac:dyDescent="0.25">
      <c r="A2773" s="222">
        <v>3731</v>
      </c>
      <c r="B2773" s="222" t="s">
        <v>27600</v>
      </c>
      <c r="C2773" s="222" t="s">
        <v>24829</v>
      </c>
      <c r="D2773" s="223">
        <v>50</v>
      </c>
      <c r="E2773" s="217"/>
      <c r="F2773" s="217"/>
    </row>
    <row r="2774" spans="1:6" ht="15.75" customHeight="1" x14ac:dyDescent="0.25">
      <c r="A2774" s="222">
        <v>38137</v>
      </c>
      <c r="B2774" s="222" t="s">
        <v>27601</v>
      </c>
      <c r="C2774" s="222" t="s">
        <v>24829</v>
      </c>
      <c r="D2774" s="223">
        <v>50.29</v>
      </c>
      <c r="E2774" s="217"/>
      <c r="F2774" s="217"/>
    </row>
    <row r="2775" spans="1:6" ht="15.75" customHeight="1" x14ac:dyDescent="0.25">
      <c r="A2775" s="222">
        <v>38135</v>
      </c>
      <c r="B2775" s="222" t="s">
        <v>27602</v>
      </c>
      <c r="C2775" s="222" t="s">
        <v>24829</v>
      </c>
      <c r="D2775" s="223">
        <v>63.75</v>
      </c>
      <c r="E2775" s="217"/>
      <c r="F2775" s="217"/>
    </row>
    <row r="2776" spans="1:6" ht="15.75" customHeight="1" x14ac:dyDescent="0.25">
      <c r="A2776" s="222">
        <v>38138</v>
      </c>
      <c r="B2776" s="222" t="s">
        <v>27603</v>
      </c>
      <c r="C2776" s="222" t="s">
        <v>24829</v>
      </c>
      <c r="D2776" s="223">
        <v>49.39</v>
      </c>
      <c r="E2776" s="217"/>
      <c r="F2776" s="217"/>
    </row>
    <row r="2777" spans="1:6" ht="15.75" customHeight="1" x14ac:dyDescent="0.25">
      <c r="A2777" s="222">
        <v>3736</v>
      </c>
      <c r="B2777" s="222" t="s">
        <v>27604</v>
      </c>
      <c r="C2777" s="222" t="s">
        <v>24829</v>
      </c>
      <c r="D2777" s="223">
        <v>57.1</v>
      </c>
      <c r="E2777" s="217"/>
      <c r="F2777" s="217"/>
    </row>
    <row r="2778" spans="1:6" ht="15.75" customHeight="1" x14ac:dyDescent="0.25">
      <c r="A2778" s="222">
        <v>3741</v>
      </c>
      <c r="B2778" s="222" t="s">
        <v>27605</v>
      </c>
      <c r="C2778" s="222" t="s">
        <v>24829</v>
      </c>
      <c r="D2778" s="223">
        <v>59.52</v>
      </c>
      <c r="E2778" s="217"/>
      <c r="F2778" s="217"/>
    </row>
    <row r="2779" spans="1:6" ht="15.75" customHeight="1" x14ac:dyDescent="0.25">
      <c r="A2779" s="222">
        <v>3745</v>
      </c>
      <c r="B2779" s="222" t="s">
        <v>27606</v>
      </c>
      <c r="C2779" s="222" t="s">
        <v>24829</v>
      </c>
      <c r="D2779" s="223">
        <v>64.180000000000007</v>
      </c>
      <c r="E2779" s="217"/>
      <c r="F2779" s="217"/>
    </row>
    <row r="2780" spans="1:6" ht="15.75" customHeight="1" x14ac:dyDescent="0.25">
      <c r="A2780" s="222">
        <v>3743</v>
      </c>
      <c r="B2780" s="222" t="s">
        <v>27607</v>
      </c>
      <c r="C2780" s="222" t="s">
        <v>24829</v>
      </c>
      <c r="D2780" s="223">
        <v>59.31</v>
      </c>
      <c r="E2780" s="217"/>
      <c r="F2780" s="217"/>
    </row>
    <row r="2781" spans="1:6" ht="15.75" customHeight="1" x14ac:dyDescent="0.25">
      <c r="A2781" s="222">
        <v>3744</v>
      </c>
      <c r="B2781" s="222" t="s">
        <v>27608</v>
      </c>
      <c r="C2781" s="222" t="s">
        <v>24829</v>
      </c>
      <c r="D2781" s="223">
        <v>65.28</v>
      </c>
      <c r="E2781" s="217"/>
      <c r="F2781" s="217"/>
    </row>
    <row r="2782" spans="1:6" ht="15.75" customHeight="1" x14ac:dyDescent="0.25">
      <c r="A2782" s="222">
        <v>3739</v>
      </c>
      <c r="B2782" s="222" t="s">
        <v>27609</v>
      </c>
      <c r="C2782" s="222" t="s">
        <v>24829</v>
      </c>
      <c r="D2782" s="223">
        <v>68.599999999999994</v>
      </c>
      <c r="E2782" s="217"/>
      <c r="F2782" s="217"/>
    </row>
    <row r="2783" spans="1:6" ht="15.75" customHeight="1" x14ac:dyDescent="0.25">
      <c r="A2783" s="222">
        <v>3737</v>
      </c>
      <c r="B2783" s="222" t="s">
        <v>27610</v>
      </c>
      <c r="C2783" s="222" t="s">
        <v>24829</v>
      </c>
      <c r="D2783" s="223">
        <v>71.92</v>
      </c>
      <c r="E2783" s="217"/>
      <c r="F2783" s="217"/>
    </row>
    <row r="2784" spans="1:6" ht="15.75" customHeight="1" x14ac:dyDescent="0.25">
      <c r="A2784" s="222">
        <v>3738</v>
      </c>
      <c r="B2784" s="222" t="s">
        <v>27611</v>
      </c>
      <c r="C2784" s="222" t="s">
        <v>24829</v>
      </c>
      <c r="D2784" s="223">
        <v>82.99</v>
      </c>
      <c r="E2784" s="217"/>
      <c r="F2784" s="217"/>
    </row>
    <row r="2785" spans="1:6" ht="15.75" customHeight="1" x14ac:dyDescent="0.25">
      <c r="A2785" s="222">
        <v>3747</v>
      </c>
      <c r="B2785" s="222" t="s">
        <v>27612</v>
      </c>
      <c r="C2785" s="222" t="s">
        <v>24829</v>
      </c>
      <c r="D2785" s="223">
        <v>65.28</v>
      </c>
      <c r="E2785" s="217"/>
      <c r="F2785" s="217"/>
    </row>
    <row r="2786" spans="1:6" ht="15.75" customHeight="1" x14ac:dyDescent="0.25">
      <c r="A2786" s="222">
        <v>11649</v>
      </c>
      <c r="B2786" s="222" t="s">
        <v>27613</v>
      </c>
      <c r="C2786" s="222" t="s">
        <v>24831</v>
      </c>
      <c r="D2786" s="223">
        <v>473.62</v>
      </c>
      <c r="E2786" s="217"/>
      <c r="F2786" s="217"/>
    </row>
    <row r="2787" spans="1:6" ht="15.75" customHeight="1" x14ac:dyDescent="0.25">
      <c r="A2787" s="222">
        <v>11650</v>
      </c>
      <c r="B2787" s="222" t="s">
        <v>27614</v>
      </c>
      <c r="C2787" s="222" t="s">
        <v>24831</v>
      </c>
      <c r="D2787" s="223">
        <v>807.25</v>
      </c>
      <c r="E2787" s="217"/>
      <c r="F2787" s="217"/>
    </row>
    <row r="2788" spans="1:6" ht="15.75" customHeight="1" x14ac:dyDescent="0.25">
      <c r="A2788" s="222">
        <v>3742</v>
      </c>
      <c r="B2788" s="222" t="s">
        <v>27615</v>
      </c>
      <c r="C2788" s="222" t="s">
        <v>24829</v>
      </c>
      <c r="D2788" s="223">
        <v>86.09</v>
      </c>
      <c r="E2788" s="217"/>
      <c r="F2788" s="217"/>
    </row>
    <row r="2789" spans="1:6" ht="15.75" customHeight="1" x14ac:dyDescent="0.25">
      <c r="A2789" s="222">
        <v>3746</v>
      </c>
      <c r="B2789" s="222" t="s">
        <v>27616</v>
      </c>
      <c r="C2789" s="222" t="s">
        <v>24829</v>
      </c>
      <c r="D2789" s="223">
        <v>100.52</v>
      </c>
      <c r="E2789" s="217"/>
      <c r="F2789" s="217"/>
    </row>
    <row r="2790" spans="1:6" ht="15.75" customHeight="1" x14ac:dyDescent="0.25">
      <c r="A2790" s="222">
        <v>21106</v>
      </c>
      <c r="B2790" s="222" t="s">
        <v>27617</v>
      </c>
      <c r="C2790" s="222" t="s">
        <v>24845</v>
      </c>
      <c r="D2790" s="223">
        <v>33.22</v>
      </c>
      <c r="E2790" s="217"/>
      <c r="F2790" s="217"/>
    </row>
    <row r="2791" spans="1:6" ht="15.75" customHeight="1" x14ac:dyDescent="0.25">
      <c r="A2791" s="222">
        <v>3755</v>
      </c>
      <c r="B2791" s="222" t="s">
        <v>27618</v>
      </c>
      <c r="C2791" s="222" t="s">
        <v>24831</v>
      </c>
      <c r="D2791" s="223">
        <v>21.1</v>
      </c>
      <c r="E2791" s="217"/>
      <c r="F2791" s="217"/>
    </row>
    <row r="2792" spans="1:6" ht="15.75" customHeight="1" x14ac:dyDescent="0.25">
      <c r="A2792" s="222">
        <v>3750</v>
      </c>
      <c r="B2792" s="222" t="s">
        <v>27619</v>
      </c>
      <c r="C2792" s="222" t="s">
        <v>24831</v>
      </c>
      <c r="D2792" s="223">
        <v>28.37</v>
      </c>
      <c r="E2792" s="217"/>
      <c r="F2792" s="217"/>
    </row>
    <row r="2793" spans="1:6" ht="15.75" customHeight="1" x14ac:dyDescent="0.25">
      <c r="A2793" s="222">
        <v>3756</v>
      </c>
      <c r="B2793" s="222" t="s">
        <v>27620</v>
      </c>
      <c r="C2793" s="222" t="s">
        <v>24831</v>
      </c>
      <c r="D2793" s="223">
        <v>53.02</v>
      </c>
      <c r="E2793" s="217"/>
      <c r="F2793" s="217"/>
    </row>
    <row r="2794" spans="1:6" ht="15.75" customHeight="1" x14ac:dyDescent="0.25">
      <c r="A2794" s="222">
        <v>39377</v>
      </c>
      <c r="B2794" s="222" t="s">
        <v>27621</v>
      </c>
      <c r="C2794" s="222" t="s">
        <v>24831</v>
      </c>
      <c r="D2794" s="223">
        <v>157.05000000000001</v>
      </c>
      <c r="E2794" s="217"/>
      <c r="F2794" s="217"/>
    </row>
    <row r="2795" spans="1:6" ht="15.75" customHeight="1" x14ac:dyDescent="0.25">
      <c r="A2795" s="222">
        <v>38191</v>
      </c>
      <c r="B2795" s="222" t="s">
        <v>27622</v>
      </c>
      <c r="C2795" s="222" t="s">
        <v>24831</v>
      </c>
      <c r="D2795" s="223">
        <v>11.69</v>
      </c>
      <c r="E2795" s="217"/>
      <c r="F2795" s="217"/>
    </row>
    <row r="2796" spans="1:6" ht="15.75" customHeight="1" x14ac:dyDescent="0.25">
      <c r="A2796" s="222">
        <v>39381</v>
      </c>
      <c r="B2796" s="222" t="s">
        <v>27623</v>
      </c>
      <c r="C2796" s="222" t="s">
        <v>24831</v>
      </c>
      <c r="D2796" s="223">
        <v>10.9</v>
      </c>
      <c r="E2796" s="217"/>
      <c r="F2796" s="217"/>
    </row>
    <row r="2797" spans="1:6" ht="15.75" customHeight="1" x14ac:dyDescent="0.25">
      <c r="A2797" s="222">
        <v>38780</v>
      </c>
      <c r="B2797" s="222" t="s">
        <v>27624</v>
      </c>
      <c r="C2797" s="222" t="s">
        <v>24831</v>
      </c>
      <c r="D2797" s="223">
        <v>13.34</v>
      </c>
      <c r="E2797" s="217"/>
      <c r="F2797" s="217"/>
    </row>
    <row r="2798" spans="1:6" ht="15.75" customHeight="1" x14ac:dyDescent="0.25">
      <c r="A2798" s="222">
        <v>38781</v>
      </c>
      <c r="B2798" s="222" t="s">
        <v>27625</v>
      </c>
      <c r="C2798" s="222" t="s">
        <v>24831</v>
      </c>
      <c r="D2798" s="223">
        <v>45.04</v>
      </c>
      <c r="E2798" s="217"/>
      <c r="F2798" s="217"/>
    </row>
    <row r="2799" spans="1:6" ht="15.75" customHeight="1" x14ac:dyDescent="0.25">
      <c r="A2799" s="222">
        <v>38192</v>
      </c>
      <c r="B2799" s="222" t="s">
        <v>27626</v>
      </c>
      <c r="C2799" s="222" t="s">
        <v>24831</v>
      </c>
      <c r="D2799" s="223">
        <v>81.510000000000005</v>
      </c>
      <c r="E2799" s="217"/>
      <c r="F2799" s="217"/>
    </row>
    <row r="2800" spans="1:6" ht="15.75" customHeight="1" x14ac:dyDescent="0.25">
      <c r="A2800" s="222">
        <v>3753</v>
      </c>
      <c r="B2800" s="222" t="s">
        <v>27627</v>
      </c>
      <c r="C2800" s="222" t="s">
        <v>24831</v>
      </c>
      <c r="D2800" s="223">
        <v>7.13</v>
      </c>
      <c r="E2800" s="217"/>
      <c r="F2800" s="217"/>
    </row>
    <row r="2801" spans="1:6" ht="15.75" customHeight="1" x14ac:dyDescent="0.25">
      <c r="A2801" s="222">
        <v>38782</v>
      </c>
      <c r="B2801" s="222" t="s">
        <v>27628</v>
      </c>
      <c r="C2801" s="222" t="s">
        <v>24831</v>
      </c>
      <c r="D2801" s="223">
        <v>9.2899999999999991</v>
      </c>
      <c r="E2801" s="217"/>
      <c r="F2801" s="217"/>
    </row>
    <row r="2802" spans="1:6" ht="15.75" customHeight="1" x14ac:dyDescent="0.25">
      <c r="A2802" s="222">
        <v>38778</v>
      </c>
      <c r="B2802" s="222" t="s">
        <v>27629</v>
      </c>
      <c r="C2802" s="222" t="s">
        <v>24831</v>
      </c>
      <c r="D2802" s="223">
        <v>6.97</v>
      </c>
      <c r="E2802" s="217"/>
      <c r="F2802" s="217"/>
    </row>
    <row r="2803" spans="1:6" ht="15.75" customHeight="1" x14ac:dyDescent="0.25">
      <c r="A2803" s="222">
        <v>38779</v>
      </c>
      <c r="B2803" s="222" t="s">
        <v>27630</v>
      </c>
      <c r="C2803" s="222" t="s">
        <v>24831</v>
      </c>
      <c r="D2803" s="223">
        <v>7.39</v>
      </c>
      <c r="E2803" s="217"/>
      <c r="F2803" s="217"/>
    </row>
    <row r="2804" spans="1:6" ht="15.75" customHeight="1" x14ac:dyDescent="0.25">
      <c r="A2804" s="222">
        <v>39388</v>
      </c>
      <c r="B2804" s="222" t="s">
        <v>27631</v>
      </c>
      <c r="C2804" s="222" t="s">
        <v>24831</v>
      </c>
      <c r="D2804" s="223">
        <v>13.83</v>
      </c>
      <c r="E2804" s="217"/>
      <c r="F2804" s="217"/>
    </row>
    <row r="2805" spans="1:6" ht="15.75" customHeight="1" x14ac:dyDescent="0.25">
      <c r="A2805" s="222">
        <v>39387</v>
      </c>
      <c r="B2805" s="222" t="s">
        <v>27632</v>
      </c>
      <c r="C2805" s="222" t="s">
        <v>24831</v>
      </c>
      <c r="D2805" s="223">
        <v>21.57</v>
      </c>
      <c r="E2805" s="217"/>
      <c r="F2805" s="217"/>
    </row>
    <row r="2806" spans="1:6" ht="15.75" customHeight="1" x14ac:dyDescent="0.25">
      <c r="A2806" s="222">
        <v>39386</v>
      </c>
      <c r="B2806" s="222" t="s">
        <v>27633</v>
      </c>
      <c r="C2806" s="222" t="s">
        <v>24831</v>
      </c>
      <c r="D2806" s="223">
        <v>15.04</v>
      </c>
      <c r="E2806" s="217"/>
      <c r="F2806" s="217"/>
    </row>
    <row r="2807" spans="1:6" ht="15.75" customHeight="1" x14ac:dyDescent="0.25">
      <c r="A2807" s="222">
        <v>38194</v>
      </c>
      <c r="B2807" s="222" t="s">
        <v>27634</v>
      </c>
      <c r="C2807" s="222" t="s">
        <v>24831</v>
      </c>
      <c r="D2807" s="223">
        <v>11.25</v>
      </c>
      <c r="E2807" s="217"/>
      <c r="F2807" s="217"/>
    </row>
    <row r="2808" spans="1:6" ht="15.75" customHeight="1" x14ac:dyDescent="0.25">
      <c r="A2808" s="222">
        <v>38193</v>
      </c>
      <c r="B2808" s="222" t="s">
        <v>27635</v>
      </c>
      <c r="C2808" s="222" t="s">
        <v>24831</v>
      </c>
      <c r="D2808" s="223">
        <v>9.7799999999999994</v>
      </c>
      <c r="E2808" s="217"/>
      <c r="F2808" s="217"/>
    </row>
    <row r="2809" spans="1:6" ht="15.75" customHeight="1" x14ac:dyDescent="0.25">
      <c r="A2809" s="222">
        <v>12216</v>
      </c>
      <c r="B2809" s="222" t="s">
        <v>27636</v>
      </c>
      <c r="C2809" s="222" t="s">
        <v>24831</v>
      </c>
      <c r="D2809" s="223">
        <v>40.76</v>
      </c>
      <c r="E2809" s="217"/>
      <c r="F2809" s="217"/>
    </row>
    <row r="2810" spans="1:6" ht="15.75" customHeight="1" x14ac:dyDescent="0.25">
      <c r="A2810" s="222">
        <v>3757</v>
      </c>
      <c r="B2810" s="222" t="s">
        <v>27637</v>
      </c>
      <c r="C2810" s="222" t="s">
        <v>24831</v>
      </c>
      <c r="D2810" s="223">
        <v>47.13</v>
      </c>
      <c r="E2810" s="217"/>
      <c r="F2810" s="217"/>
    </row>
    <row r="2811" spans="1:6" ht="15.75" customHeight="1" x14ac:dyDescent="0.25">
      <c r="A2811" s="222">
        <v>3758</v>
      </c>
      <c r="B2811" s="222" t="s">
        <v>27638</v>
      </c>
      <c r="C2811" s="222" t="s">
        <v>24831</v>
      </c>
      <c r="D2811" s="223">
        <v>54.95</v>
      </c>
      <c r="E2811" s="217"/>
      <c r="F2811" s="217"/>
    </row>
    <row r="2812" spans="1:6" ht="15.75" customHeight="1" x14ac:dyDescent="0.25">
      <c r="A2812" s="222">
        <v>12214</v>
      </c>
      <c r="B2812" s="222" t="s">
        <v>27639</v>
      </c>
      <c r="C2812" s="222" t="s">
        <v>24831</v>
      </c>
      <c r="D2812" s="223">
        <v>18.82</v>
      </c>
      <c r="E2812" s="217"/>
      <c r="F2812" s="217"/>
    </row>
    <row r="2813" spans="1:6" ht="15.75" customHeight="1" x14ac:dyDescent="0.25">
      <c r="A2813" s="222">
        <v>3749</v>
      </c>
      <c r="B2813" s="222" t="s">
        <v>27640</v>
      </c>
      <c r="C2813" s="222" t="s">
        <v>24831</v>
      </c>
      <c r="D2813" s="223">
        <v>33.54</v>
      </c>
      <c r="E2813" s="217"/>
      <c r="F2813" s="217"/>
    </row>
    <row r="2814" spans="1:6" ht="15.75" customHeight="1" x14ac:dyDescent="0.25">
      <c r="A2814" s="222">
        <v>3751</v>
      </c>
      <c r="B2814" s="222" t="s">
        <v>27641</v>
      </c>
      <c r="C2814" s="222" t="s">
        <v>24831</v>
      </c>
      <c r="D2814" s="223">
        <v>45.77</v>
      </c>
      <c r="E2814" s="217"/>
      <c r="F2814" s="217"/>
    </row>
    <row r="2815" spans="1:6" ht="15.75" customHeight="1" x14ac:dyDescent="0.25">
      <c r="A2815" s="222">
        <v>39376</v>
      </c>
      <c r="B2815" s="222" t="s">
        <v>27642</v>
      </c>
      <c r="C2815" s="222" t="s">
        <v>24831</v>
      </c>
      <c r="D2815" s="223">
        <v>38.590000000000003</v>
      </c>
      <c r="E2815" s="217"/>
      <c r="F2815" s="217"/>
    </row>
    <row r="2816" spans="1:6" ht="15.75" customHeight="1" x14ac:dyDescent="0.25">
      <c r="A2816" s="222">
        <v>3752</v>
      </c>
      <c r="B2816" s="222" t="s">
        <v>27643</v>
      </c>
      <c r="C2816" s="222" t="s">
        <v>24831</v>
      </c>
      <c r="D2816" s="223">
        <v>75.510000000000005</v>
      </c>
      <c r="E2816" s="217"/>
      <c r="F2816" s="217"/>
    </row>
    <row r="2817" spans="1:6" ht="15.75" customHeight="1" x14ac:dyDescent="0.25">
      <c r="A2817" s="222">
        <v>746</v>
      </c>
      <c r="B2817" s="222" t="s">
        <v>27644</v>
      </c>
      <c r="C2817" s="222" t="s">
        <v>24831</v>
      </c>
      <c r="D2817" s="223">
        <v>3400.13</v>
      </c>
      <c r="E2817" s="217"/>
      <c r="F2817" s="217"/>
    </row>
    <row r="2818" spans="1:6" ht="15.75" customHeight="1" x14ac:dyDescent="0.25">
      <c r="A2818" s="222">
        <v>36521</v>
      </c>
      <c r="B2818" s="222" t="s">
        <v>27645</v>
      </c>
      <c r="C2818" s="222" t="s">
        <v>24831</v>
      </c>
      <c r="D2818" s="223">
        <v>122.48</v>
      </c>
      <c r="E2818" s="217"/>
      <c r="F2818" s="217"/>
    </row>
    <row r="2819" spans="1:6" ht="15.75" customHeight="1" x14ac:dyDescent="0.25">
      <c r="A2819" s="222">
        <v>36794</v>
      </c>
      <c r="B2819" s="222" t="s">
        <v>27646</v>
      </c>
      <c r="C2819" s="222" t="s">
        <v>24831</v>
      </c>
      <c r="D2819" s="223">
        <v>124.86</v>
      </c>
      <c r="E2819" s="217"/>
      <c r="F2819" s="217"/>
    </row>
    <row r="2820" spans="1:6" ht="15.75" customHeight="1" x14ac:dyDescent="0.25">
      <c r="A2820" s="222">
        <v>10426</v>
      </c>
      <c r="B2820" s="222" t="s">
        <v>27647</v>
      </c>
      <c r="C2820" s="222" t="s">
        <v>24831</v>
      </c>
      <c r="D2820" s="223">
        <v>179.83</v>
      </c>
      <c r="E2820" s="217"/>
      <c r="F2820" s="217"/>
    </row>
    <row r="2821" spans="1:6" ht="15.75" customHeight="1" x14ac:dyDescent="0.25">
      <c r="A2821" s="222">
        <v>10425</v>
      </c>
      <c r="B2821" s="222" t="s">
        <v>27648</v>
      </c>
      <c r="C2821" s="222" t="s">
        <v>24831</v>
      </c>
      <c r="D2821" s="223">
        <v>79.3</v>
      </c>
      <c r="E2821" s="217"/>
      <c r="F2821" s="217"/>
    </row>
    <row r="2822" spans="1:6" ht="15.75" customHeight="1" x14ac:dyDescent="0.25">
      <c r="A2822" s="222">
        <v>10431</v>
      </c>
      <c r="B2822" s="222" t="s">
        <v>27649</v>
      </c>
      <c r="C2822" s="222" t="s">
        <v>24831</v>
      </c>
      <c r="D2822" s="223">
        <v>197.28</v>
      </c>
      <c r="E2822" s="217"/>
      <c r="F2822" s="217"/>
    </row>
    <row r="2823" spans="1:6" ht="15.75" customHeight="1" x14ac:dyDescent="0.25">
      <c r="A2823" s="222">
        <v>10429</v>
      </c>
      <c r="B2823" s="222" t="s">
        <v>27650</v>
      </c>
      <c r="C2823" s="222" t="s">
        <v>24831</v>
      </c>
      <c r="D2823" s="223">
        <v>94.58</v>
      </c>
      <c r="E2823" s="217"/>
      <c r="F2823" s="217"/>
    </row>
    <row r="2824" spans="1:6" ht="15.75" customHeight="1" x14ac:dyDescent="0.25">
      <c r="A2824" s="222">
        <v>20269</v>
      </c>
      <c r="B2824" s="222" t="s">
        <v>27651</v>
      </c>
      <c r="C2824" s="222" t="s">
        <v>24831</v>
      </c>
      <c r="D2824" s="223">
        <v>77.95</v>
      </c>
      <c r="E2824" s="217"/>
      <c r="F2824" s="217"/>
    </row>
    <row r="2825" spans="1:6" ht="15.75" customHeight="1" x14ac:dyDescent="0.25">
      <c r="A2825" s="222">
        <v>20270</v>
      </c>
      <c r="B2825" s="222" t="s">
        <v>27652</v>
      </c>
      <c r="C2825" s="222" t="s">
        <v>24831</v>
      </c>
      <c r="D2825" s="223">
        <v>84.88</v>
      </c>
      <c r="E2825" s="217"/>
      <c r="F2825" s="217"/>
    </row>
    <row r="2826" spans="1:6" ht="15.75" customHeight="1" x14ac:dyDescent="0.25">
      <c r="A2826" s="222">
        <v>11696</v>
      </c>
      <c r="B2826" s="222" t="s">
        <v>27653</v>
      </c>
      <c r="C2826" s="222" t="s">
        <v>24831</v>
      </c>
      <c r="D2826" s="223">
        <v>124.01</v>
      </c>
      <c r="E2826" s="217"/>
      <c r="F2826" s="217"/>
    </row>
    <row r="2827" spans="1:6" ht="15.75" customHeight="1" x14ac:dyDescent="0.25">
      <c r="A2827" s="222">
        <v>10427</v>
      </c>
      <c r="B2827" s="222" t="s">
        <v>27654</v>
      </c>
      <c r="C2827" s="222" t="s">
        <v>24831</v>
      </c>
      <c r="D2827" s="223">
        <v>222.35</v>
      </c>
      <c r="E2827" s="217"/>
      <c r="F2827" s="217"/>
    </row>
    <row r="2828" spans="1:6" ht="15.75" customHeight="1" x14ac:dyDescent="0.25">
      <c r="A2828" s="222">
        <v>10428</v>
      </c>
      <c r="B2828" s="222" t="s">
        <v>27655</v>
      </c>
      <c r="C2828" s="222" t="s">
        <v>24831</v>
      </c>
      <c r="D2828" s="223">
        <v>225.67</v>
      </c>
      <c r="E2828" s="217"/>
      <c r="F2828" s="217"/>
    </row>
    <row r="2829" spans="1:6" ht="15.75" customHeight="1" x14ac:dyDescent="0.25">
      <c r="A2829" s="222">
        <v>2354</v>
      </c>
      <c r="B2829" s="222" t="s">
        <v>27656</v>
      </c>
      <c r="C2829" s="222" t="s">
        <v>24839</v>
      </c>
      <c r="D2829" s="223">
        <v>9.3699999999999992</v>
      </c>
      <c r="E2829" s="217"/>
      <c r="F2829" s="217"/>
    </row>
    <row r="2830" spans="1:6" ht="15.75" customHeight="1" x14ac:dyDescent="0.25">
      <c r="A2830" s="222">
        <v>40932</v>
      </c>
      <c r="B2830" s="222" t="s">
        <v>27657</v>
      </c>
      <c r="C2830" s="222" t="s">
        <v>25027</v>
      </c>
      <c r="D2830" s="223">
        <v>1662.1</v>
      </c>
      <c r="E2830" s="217"/>
      <c r="F2830" s="217"/>
    </row>
    <row r="2831" spans="1:6" ht="15.75" customHeight="1" x14ac:dyDescent="0.25">
      <c r="A2831" s="222">
        <v>10853</v>
      </c>
      <c r="B2831" s="222" t="s">
        <v>27658</v>
      </c>
      <c r="C2831" s="222" t="s">
        <v>24831</v>
      </c>
      <c r="D2831" s="223">
        <v>63.86</v>
      </c>
      <c r="E2831" s="217"/>
      <c r="F2831" s="217"/>
    </row>
    <row r="2832" spans="1:6" ht="15.75" customHeight="1" x14ac:dyDescent="0.25">
      <c r="A2832" s="222">
        <v>5093</v>
      </c>
      <c r="B2832" s="222" t="s">
        <v>27659</v>
      </c>
      <c r="C2832" s="222" t="s">
        <v>25308</v>
      </c>
      <c r="D2832" s="223">
        <v>13.71</v>
      </c>
      <c r="E2832" s="217"/>
      <c r="F2832" s="217"/>
    </row>
    <row r="2833" spans="1:6" ht="15.75" customHeight="1" x14ac:dyDescent="0.25">
      <c r="A2833" s="222">
        <v>37768</v>
      </c>
      <c r="B2833" s="222" t="s">
        <v>27660</v>
      </c>
      <c r="C2833" s="222" t="s">
        <v>24831</v>
      </c>
      <c r="D2833" s="223">
        <v>98500</v>
      </c>
      <c r="E2833" s="217"/>
      <c r="F2833" s="217"/>
    </row>
    <row r="2834" spans="1:6" ht="15.75" customHeight="1" x14ac:dyDescent="0.25">
      <c r="A2834" s="222">
        <v>37773</v>
      </c>
      <c r="B2834" s="222" t="s">
        <v>27661</v>
      </c>
      <c r="C2834" s="222" t="s">
        <v>24831</v>
      </c>
      <c r="D2834" s="223">
        <v>83643.100000000006</v>
      </c>
      <c r="E2834" s="217"/>
      <c r="F2834" s="217"/>
    </row>
    <row r="2835" spans="1:6" ht="15.75" customHeight="1" x14ac:dyDescent="0.25">
      <c r="A2835" s="222">
        <v>37769</v>
      </c>
      <c r="B2835" s="222" t="s">
        <v>27662</v>
      </c>
      <c r="C2835" s="222" t="s">
        <v>24831</v>
      </c>
      <c r="D2835" s="223">
        <v>140029.09</v>
      </c>
      <c r="E2835" s="217"/>
      <c r="F2835" s="217"/>
    </row>
    <row r="2836" spans="1:6" ht="15.75" customHeight="1" x14ac:dyDescent="0.25">
      <c r="A2836" s="222">
        <v>37770</v>
      </c>
      <c r="B2836" s="222" t="s">
        <v>27663</v>
      </c>
      <c r="C2836" s="222" t="s">
        <v>24831</v>
      </c>
      <c r="D2836" s="223">
        <v>237651.71</v>
      </c>
      <c r="E2836" s="217"/>
      <c r="F2836" s="217"/>
    </row>
    <row r="2837" spans="1:6" ht="15.75" customHeight="1" x14ac:dyDescent="0.25">
      <c r="A2837" s="222">
        <v>38382</v>
      </c>
      <c r="B2837" s="222" t="s">
        <v>27664</v>
      </c>
      <c r="C2837" s="222" t="s">
        <v>24831</v>
      </c>
      <c r="D2837" s="223">
        <v>10.3</v>
      </c>
      <c r="E2837" s="217"/>
      <c r="F2837" s="217"/>
    </row>
    <row r="2838" spans="1:6" ht="15.75" customHeight="1" x14ac:dyDescent="0.25">
      <c r="A2838" s="222">
        <v>6091</v>
      </c>
      <c r="B2838" s="222" t="s">
        <v>27665</v>
      </c>
      <c r="C2838" s="222" t="s">
        <v>24827</v>
      </c>
      <c r="D2838" s="223">
        <v>14.67</v>
      </c>
      <c r="E2838" s="217"/>
      <c r="F2838" s="217"/>
    </row>
    <row r="2839" spans="1:6" ht="15.75" customHeight="1" x14ac:dyDescent="0.25">
      <c r="A2839" s="222">
        <v>38383</v>
      </c>
      <c r="B2839" s="222" t="s">
        <v>27666</v>
      </c>
      <c r="C2839" s="222" t="s">
        <v>24831</v>
      </c>
      <c r="D2839" s="223">
        <v>1.93</v>
      </c>
      <c r="E2839" s="217"/>
      <c r="F2839" s="217"/>
    </row>
    <row r="2840" spans="1:6" ht="15.75" customHeight="1" x14ac:dyDescent="0.25">
      <c r="A2840" s="222">
        <v>3768</v>
      </c>
      <c r="B2840" s="222" t="s">
        <v>27667</v>
      </c>
      <c r="C2840" s="222" t="s">
        <v>24831</v>
      </c>
      <c r="D2840" s="223">
        <v>2.29</v>
      </c>
      <c r="E2840" s="217"/>
      <c r="F2840" s="217"/>
    </row>
    <row r="2841" spans="1:6" ht="15.75" customHeight="1" x14ac:dyDescent="0.25">
      <c r="A2841" s="222">
        <v>3767</v>
      </c>
      <c r="B2841" s="222" t="s">
        <v>27668</v>
      </c>
      <c r="C2841" s="222" t="s">
        <v>24831</v>
      </c>
      <c r="D2841" s="223">
        <v>0.54</v>
      </c>
      <c r="E2841" s="217"/>
      <c r="F2841" s="217"/>
    </row>
    <row r="2842" spans="1:6" ht="15.75" customHeight="1" x14ac:dyDescent="0.25">
      <c r="A2842" s="222">
        <v>13192</v>
      </c>
      <c r="B2842" s="222" t="s">
        <v>27669</v>
      </c>
      <c r="C2842" s="222" t="s">
        <v>24831</v>
      </c>
      <c r="D2842" s="223">
        <v>5741.4</v>
      </c>
      <c r="E2842" s="217"/>
      <c r="F2842" s="217"/>
    </row>
    <row r="2843" spans="1:6" ht="15.75" customHeight="1" x14ac:dyDescent="0.25">
      <c r="A2843" s="222">
        <v>38413</v>
      </c>
      <c r="B2843" s="222" t="s">
        <v>27670</v>
      </c>
      <c r="C2843" s="222" t="s">
        <v>24831</v>
      </c>
      <c r="D2843" s="223">
        <v>949.54</v>
      </c>
      <c r="E2843" s="217"/>
      <c r="F2843" s="217"/>
    </row>
    <row r="2844" spans="1:6" ht="15.75" customHeight="1" x14ac:dyDescent="0.25">
      <c r="A2844" s="222">
        <v>42440</v>
      </c>
      <c r="B2844" s="222" t="s">
        <v>27671</v>
      </c>
      <c r="C2844" s="222" t="s">
        <v>24831</v>
      </c>
      <c r="D2844" s="224">
        <v>1034.01</v>
      </c>
      <c r="E2844" s="217"/>
      <c r="F2844" s="217"/>
    </row>
    <row r="2845" spans="1:6" ht="15.75" customHeight="1" x14ac:dyDescent="0.25">
      <c r="A2845" s="222">
        <v>20193</v>
      </c>
      <c r="B2845" s="222" t="s">
        <v>27672</v>
      </c>
      <c r="C2845" s="222" t="s">
        <v>27673</v>
      </c>
      <c r="D2845" s="223">
        <v>1.83</v>
      </c>
      <c r="E2845" s="217"/>
      <c r="F2845" s="217"/>
    </row>
    <row r="2846" spans="1:6" ht="15.75" customHeight="1" x14ac:dyDescent="0.25">
      <c r="A2846" s="222">
        <v>10527</v>
      </c>
      <c r="B2846" s="222" t="s">
        <v>27674</v>
      </c>
      <c r="C2846" s="222" t="s">
        <v>27675</v>
      </c>
      <c r="D2846" s="223">
        <v>5.5</v>
      </c>
      <c r="E2846" s="217"/>
      <c r="F2846" s="217"/>
    </row>
    <row r="2847" spans="1:6" ht="15.75" customHeight="1" x14ac:dyDescent="0.25">
      <c r="A2847" s="222">
        <v>41805</v>
      </c>
      <c r="B2847" s="222" t="s">
        <v>27676</v>
      </c>
      <c r="C2847" s="222" t="s">
        <v>25027</v>
      </c>
      <c r="D2847" s="223">
        <v>403.5</v>
      </c>
      <c r="E2847" s="217"/>
      <c r="F2847" s="217"/>
    </row>
    <row r="2848" spans="1:6" ht="15.75" customHeight="1" x14ac:dyDescent="0.25">
      <c r="A2848" s="222">
        <v>40271</v>
      </c>
      <c r="B2848" s="222" t="s">
        <v>27677</v>
      </c>
      <c r="C2848" s="222" t="s">
        <v>25027</v>
      </c>
      <c r="D2848" s="223">
        <v>3.57</v>
      </c>
      <c r="E2848" s="217"/>
      <c r="F2848" s="217"/>
    </row>
    <row r="2849" spans="1:6" ht="15.75" customHeight="1" x14ac:dyDescent="0.25">
      <c r="A2849" s="222">
        <v>40287</v>
      </c>
      <c r="B2849" s="222" t="s">
        <v>27678</v>
      </c>
      <c r="C2849" s="222" t="s">
        <v>25027</v>
      </c>
      <c r="D2849" s="223">
        <v>1.37</v>
      </c>
      <c r="E2849" s="217"/>
      <c r="F2849" s="217"/>
    </row>
    <row r="2850" spans="1:6" ht="15.75" customHeight="1" x14ac:dyDescent="0.25">
      <c r="A2850" s="222">
        <v>40295</v>
      </c>
      <c r="B2850" s="222" t="s">
        <v>27679</v>
      </c>
      <c r="C2850" s="222" t="s">
        <v>24839</v>
      </c>
      <c r="D2850" s="223">
        <v>2.5499999999999998</v>
      </c>
      <c r="E2850" s="217"/>
      <c r="F2850" s="217"/>
    </row>
    <row r="2851" spans="1:6" ht="15.75" customHeight="1" x14ac:dyDescent="0.25">
      <c r="A2851" s="222">
        <v>745</v>
      </c>
      <c r="B2851" s="222" t="s">
        <v>27680</v>
      </c>
      <c r="C2851" s="222" t="s">
        <v>24839</v>
      </c>
      <c r="D2851" s="223">
        <v>2.7</v>
      </c>
      <c r="E2851" s="217"/>
      <c r="F2851" s="217"/>
    </row>
    <row r="2852" spans="1:6" ht="15.75" customHeight="1" x14ac:dyDescent="0.25">
      <c r="A2852" s="222">
        <v>4084</v>
      </c>
      <c r="B2852" s="222" t="s">
        <v>27681</v>
      </c>
      <c r="C2852" s="222" t="s">
        <v>24839</v>
      </c>
      <c r="D2852" s="223">
        <v>1.53</v>
      </c>
      <c r="E2852" s="217"/>
      <c r="F2852" s="217"/>
    </row>
    <row r="2853" spans="1:6" ht="15.75" customHeight="1" x14ac:dyDescent="0.25">
      <c r="A2853" s="222">
        <v>743</v>
      </c>
      <c r="B2853" s="222" t="s">
        <v>27682</v>
      </c>
      <c r="C2853" s="222" t="s">
        <v>24839</v>
      </c>
      <c r="D2853" s="223">
        <v>1.53</v>
      </c>
      <c r="E2853" s="217"/>
      <c r="F2853" s="217"/>
    </row>
    <row r="2854" spans="1:6" ht="15.75" customHeight="1" x14ac:dyDescent="0.25">
      <c r="A2854" s="222">
        <v>40293</v>
      </c>
      <c r="B2854" s="222" t="s">
        <v>27683</v>
      </c>
      <c r="C2854" s="222" t="s">
        <v>24839</v>
      </c>
      <c r="D2854" s="223">
        <v>1.83</v>
      </c>
      <c r="E2854" s="217"/>
      <c r="F2854" s="217"/>
    </row>
    <row r="2855" spans="1:6" ht="15.75" customHeight="1" x14ac:dyDescent="0.25">
      <c r="A2855" s="222">
        <v>40294</v>
      </c>
      <c r="B2855" s="222" t="s">
        <v>27684</v>
      </c>
      <c r="C2855" s="222" t="s">
        <v>24839</v>
      </c>
      <c r="D2855" s="223">
        <v>1.53</v>
      </c>
      <c r="E2855" s="217"/>
      <c r="F2855" s="217"/>
    </row>
    <row r="2856" spans="1:6" ht="15.75" customHeight="1" x14ac:dyDescent="0.25">
      <c r="A2856" s="222">
        <v>4085</v>
      </c>
      <c r="B2856" s="222" t="s">
        <v>27685</v>
      </c>
      <c r="C2856" s="222" t="s">
        <v>24839</v>
      </c>
      <c r="D2856" s="223">
        <v>2.14</v>
      </c>
      <c r="E2856" s="217"/>
      <c r="F2856" s="217"/>
    </row>
    <row r="2857" spans="1:6" ht="15.75" customHeight="1" x14ac:dyDescent="0.25">
      <c r="A2857" s="222">
        <v>10775</v>
      </c>
      <c r="B2857" s="222" t="s">
        <v>27686</v>
      </c>
      <c r="C2857" s="222" t="s">
        <v>25027</v>
      </c>
      <c r="D2857" s="224">
        <v>950</v>
      </c>
      <c r="E2857" s="217"/>
      <c r="F2857" s="217"/>
    </row>
    <row r="2858" spans="1:6" ht="15.75" customHeight="1" x14ac:dyDescent="0.25">
      <c r="A2858" s="222">
        <v>10776</v>
      </c>
      <c r="B2858" s="222" t="s">
        <v>27687</v>
      </c>
      <c r="C2858" s="222" t="s">
        <v>25027</v>
      </c>
      <c r="D2858" s="223">
        <v>742.18</v>
      </c>
      <c r="E2858" s="217"/>
      <c r="F2858" s="217"/>
    </row>
    <row r="2859" spans="1:6" ht="15.75" customHeight="1" x14ac:dyDescent="0.25">
      <c r="A2859" s="222">
        <v>10779</v>
      </c>
      <c r="B2859" s="222" t="s">
        <v>27688</v>
      </c>
      <c r="C2859" s="222" t="s">
        <v>25027</v>
      </c>
      <c r="D2859" s="223">
        <v>1187.5</v>
      </c>
      <c r="E2859" s="217"/>
      <c r="F2859" s="217"/>
    </row>
    <row r="2860" spans="1:6" ht="15.75" customHeight="1" x14ac:dyDescent="0.25">
      <c r="A2860" s="222">
        <v>10777</v>
      </c>
      <c r="B2860" s="222" t="s">
        <v>27689</v>
      </c>
      <c r="C2860" s="222" t="s">
        <v>25027</v>
      </c>
      <c r="D2860" s="224">
        <v>1078.6400000000001</v>
      </c>
      <c r="E2860" s="217"/>
      <c r="F2860" s="217"/>
    </row>
    <row r="2861" spans="1:6" ht="15.75" customHeight="1" x14ac:dyDescent="0.25">
      <c r="A2861" s="222">
        <v>10778</v>
      </c>
      <c r="B2861" s="222" t="s">
        <v>27690</v>
      </c>
      <c r="C2861" s="222" t="s">
        <v>25027</v>
      </c>
      <c r="D2861" s="224">
        <v>1187.5</v>
      </c>
      <c r="E2861" s="217"/>
      <c r="F2861" s="217"/>
    </row>
    <row r="2862" spans="1:6" ht="15.75" customHeight="1" x14ac:dyDescent="0.25">
      <c r="A2862" s="222">
        <v>40339</v>
      </c>
      <c r="B2862" s="222" t="s">
        <v>27691</v>
      </c>
      <c r="C2862" s="222" t="s">
        <v>25027</v>
      </c>
      <c r="D2862" s="224">
        <v>1.37</v>
      </c>
      <c r="E2862" s="217"/>
      <c r="F2862" s="217"/>
    </row>
    <row r="2863" spans="1:6" ht="15.75" customHeight="1" x14ac:dyDescent="0.25">
      <c r="A2863" s="222">
        <v>3355</v>
      </c>
      <c r="B2863" s="222" t="s">
        <v>27692</v>
      </c>
      <c r="C2863" s="222" t="s">
        <v>24839</v>
      </c>
      <c r="D2863" s="224">
        <v>24.3</v>
      </c>
      <c r="E2863" s="217"/>
      <c r="F2863" s="217"/>
    </row>
    <row r="2864" spans="1:6" ht="15.75" customHeight="1" x14ac:dyDescent="0.25">
      <c r="A2864" s="222">
        <v>39814</v>
      </c>
      <c r="B2864" s="222" t="s">
        <v>27693</v>
      </c>
      <c r="C2864" s="222" t="s">
        <v>24839</v>
      </c>
      <c r="D2864" s="223">
        <v>45.56</v>
      </c>
      <c r="E2864" s="217"/>
      <c r="F2864" s="217"/>
    </row>
    <row r="2865" spans="1:6" ht="15.75" customHeight="1" x14ac:dyDescent="0.25">
      <c r="A2865" s="222">
        <v>10749</v>
      </c>
      <c r="B2865" s="222" t="s">
        <v>27694</v>
      </c>
      <c r="C2865" s="222" t="s">
        <v>25027</v>
      </c>
      <c r="D2865" s="223">
        <v>2.52</v>
      </c>
      <c r="E2865" s="217"/>
      <c r="F2865" s="217"/>
    </row>
    <row r="2866" spans="1:6" ht="15.75" customHeight="1" x14ac:dyDescent="0.25">
      <c r="A2866" s="222">
        <v>40290</v>
      </c>
      <c r="B2866" s="222" t="s">
        <v>27695</v>
      </c>
      <c r="C2866" s="222" t="s">
        <v>25027</v>
      </c>
      <c r="D2866" s="223">
        <v>3.63</v>
      </c>
      <c r="E2866" s="217"/>
      <c r="F2866" s="217"/>
    </row>
    <row r="2867" spans="1:6" ht="15.75" customHeight="1" x14ac:dyDescent="0.25">
      <c r="A2867" s="222">
        <v>3346</v>
      </c>
      <c r="B2867" s="222" t="s">
        <v>36900</v>
      </c>
      <c r="C2867" s="222" t="s">
        <v>24839</v>
      </c>
      <c r="D2867" s="223">
        <v>13.5</v>
      </c>
      <c r="E2867" s="217"/>
      <c r="F2867" s="217"/>
    </row>
    <row r="2868" spans="1:6" ht="15.75" customHeight="1" x14ac:dyDescent="0.25">
      <c r="A2868" s="222">
        <v>3348</v>
      </c>
      <c r="B2868" s="222" t="s">
        <v>36901</v>
      </c>
      <c r="C2868" s="222" t="s">
        <v>24839</v>
      </c>
      <c r="D2868" s="223">
        <v>16.149999999999999</v>
      </c>
      <c r="E2868" s="217"/>
      <c r="F2868" s="217"/>
    </row>
    <row r="2869" spans="1:6" ht="15.75" customHeight="1" x14ac:dyDescent="0.25">
      <c r="A2869" s="222">
        <v>39833</v>
      </c>
      <c r="B2869" s="222" t="s">
        <v>36902</v>
      </c>
      <c r="C2869" s="222" t="s">
        <v>24839</v>
      </c>
      <c r="D2869" s="224">
        <v>22.12</v>
      </c>
      <c r="E2869" s="217"/>
      <c r="F2869" s="217"/>
    </row>
    <row r="2870" spans="1:6" ht="15.75" customHeight="1" x14ac:dyDescent="0.25">
      <c r="A2870" s="222">
        <v>7252</v>
      </c>
      <c r="B2870" s="222" t="s">
        <v>27696</v>
      </c>
      <c r="C2870" s="222" t="s">
        <v>24839</v>
      </c>
      <c r="D2870" s="223">
        <v>2.25</v>
      </c>
      <c r="E2870" s="217"/>
      <c r="F2870" s="217"/>
    </row>
    <row r="2871" spans="1:6" ht="15.75" customHeight="1" x14ac:dyDescent="0.25">
      <c r="A2871" s="222">
        <v>4778</v>
      </c>
      <c r="B2871" s="222" t="s">
        <v>27697</v>
      </c>
      <c r="C2871" s="222" t="s">
        <v>24839</v>
      </c>
      <c r="D2871" s="223">
        <v>2.7</v>
      </c>
      <c r="E2871" s="217"/>
      <c r="F2871" s="217"/>
    </row>
    <row r="2872" spans="1:6" ht="15.75" customHeight="1" x14ac:dyDescent="0.25">
      <c r="A2872" s="222">
        <v>4780</v>
      </c>
      <c r="B2872" s="222" t="s">
        <v>27698</v>
      </c>
      <c r="C2872" s="222" t="s">
        <v>24839</v>
      </c>
      <c r="D2872" s="223">
        <v>2.92</v>
      </c>
      <c r="E2872" s="217"/>
      <c r="F2872" s="217"/>
    </row>
    <row r="2873" spans="1:6" ht="15.75" customHeight="1" x14ac:dyDescent="0.25">
      <c r="A2873" s="222">
        <v>10809</v>
      </c>
      <c r="B2873" s="222" t="s">
        <v>27699</v>
      </c>
      <c r="C2873" s="222" t="s">
        <v>24839</v>
      </c>
      <c r="D2873" s="223">
        <v>1.33</v>
      </c>
      <c r="E2873" s="217"/>
      <c r="F2873" s="217"/>
    </row>
    <row r="2874" spans="1:6" ht="15.75" customHeight="1" x14ac:dyDescent="0.25">
      <c r="A2874" s="222">
        <v>10811</v>
      </c>
      <c r="B2874" s="222" t="s">
        <v>27700</v>
      </c>
      <c r="C2874" s="222" t="s">
        <v>24839</v>
      </c>
      <c r="D2874" s="223">
        <v>1.1399999999999999</v>
      </c>
      <c r="E2874" s="217"/>
      <c r="F2874" s="217"/>
    </row>
    <row r="2875" spans="1:6" ht="15.75" customHeight="1" x14ac:dyDescent="0.25">
      <c r="A2875" s="222">
        <v>7247</v>
      </c>
      <c r="B2875" s="222" t="s">
        <v>27701</v>
      </c>
      <c r="C2875" s="222" t="s">
        <v>24839</v>
      </c>
      <c r="D2875" s="223">
        <v>2.25</v>
      </c>
      <c r="E2875" s="217"/>
      <c r="F2875" s="217"/>
    </row>
    <row r="2876" spans="1:6" ht="15.75" customHeight="1" x14ac:dyDescent="0.25">
      <c r="A2876" s="222">
        <v>40291</v>
      </c>
      <c r="B2876" s="222" t="s">
        <v>27702</v>
      </c>
      <c r="C2876" s="222" t="s">
        <v>25027</v>
      </c>
      <c r="D2876" s="223">
        <v>191.86</v>
      </c>
      <c r="E2876" s="217"/>
      <c r="F2876" s="217"/>
    </row>
    <row r="2877" spans="1:6" ht="15.75" customHeight="1" x14ac:dyDescent="0.25">
      <c r="A2877" s="222">
        <v>40275</v>
      </c>
      <c r="B2877" s="222" t="s">
        <v>27703</v>
      </c>
      <c r="C2877" s="222" t="s">
        <v>25027</v>
      </c>
      <c r="D2877" s="223">
        <v>5.5</v>
      </c>
      <c r="E2877" s="217"/>
      <c r="F2877" s="217"/>
    </row>
    <row r="2878" spans="1:6" ht="15.75" customHeight="1" x14ac:dyDescent="0.25">
      <c r="A2878" s="222">
        <v>42408</v>
      </c>
      <c r="B2878" s="222" t="s">
        <v>27704</v>
      </c>
      <c r="C2878" s="222" t="s">
        <v>24829</v>
      </c>
      <c r="D2878" s="223">
        <v>1.66</v>
      </c>
      <c r="E2878" s="217"/>
      <c r="F2878" s="217"/>
    </row>
    <row r="2879" spans="1:6" ht="15.75" customHeight="1" x14ac:dyDescent="0.25">
      <c r="A2879" s="222">
        <v>3777</v>
      </c>
      <c r="B2879" s="222" t="s">
        <v>27705</v>
      </c>
      <c r="C2879" s="222" t="s">
        <v>24829</v>
      </c>
      <c r="D2879" s="223">
        <v>1.2</v>
      </c>
      <c r="E2879" s="217"/>
      <c r="F2879" s="217"/>
    </row>
    <row r="2880" spans="1:6" ht="15.75" customHeight="1" x14ac:dyDescent="0.25">
      <c r="A2880" s="222">
        <v>3798</v>
      </c>
      <c r="B2880" s="222" t="s">
        <v>27706</v>
      </c>
      <c r="C2880" s="222" t="s">
        <v>24831</v>
      </c>
      <c r="D2880" s="223">
        <v>44.85</v>
      </c>
      <c r="E2880" s="217"/>
      <c r="F2880" s="217"/>
    </row>
    <row r="2881" spans="1:6" ht="15.75" customHeight="1" x14ac:dyDescent="0.25">
      <c r="A2881" s="222">
        <v>38769</v>
      </c>
      <c r="B2881" s="222" t="s">
        <v>27707</v>
      </c>
      <c r="C2881" s="222" t="s">
        <v>24831</v>
      </c>
      <c r="D2881" s="223">
        <v>35.020000000000003</v>
      </c>
      <c r="E2881" s="217"/>
      <c r="F2881" s="217"/>
    </row>
    <row r="2882" spans="1:6" ht="15.75" customHeight="1" x14ac:dyDescent="0.25">
      <c r="A2882" s="222">
        <v>39510</v>
      </c>
      <c r="B2882" s="222" t="s">
        <v>27708</v>
      </c>
      <c r="C2882" s="222" t="s">
        <v>24831</v>
      </c>
      <c r="D2882" s="223">
        <v>141.75</v>
      </c>
      <c r="E2882" s="217"/>
      <c r="F2882" s="217"/>
    </row>
    <row r="2883" spans="1:6" ht="15.75" customHeight="1" x14ac:dyDescent="0.25">
      <c r="A2883" s="222">
        <v>38776</v>
      </c>
      <c r="B2883" s="222" t="s">
        <v>27709</v>
      </c>
      <c r="C2883" s="222" t="s">
        <v>24831</v>
      </c>
      <c r="D2883" s="223">
        <v>150.43</v>
      </c>
      <c r="E2883" s="217"/>
      <c r="F2883" s="217"/>
    </row>
    <row r="2884" spans="1:6" ht="15.75" customHeight="1" x14ac:dyDescent="0.25">
      <c r="A2884" s="222">
        <v>38774</v>
      </c>
      <c r="B2884" s="222" t="s">
        <v>27710</v>
      </c>
      <c r="C2884" s="222" t="s">
        <v>24831</v>
      </c>
      <c r="D2884" s="223">
        <v>28.26</v>
      </c>
      <c r="E2884" s="217"/>
      <c r="F2884" s="217"/>
    </row>
    <row r="2885" spans="1:6" ht="15.75" customHeight="1" x14ac:dyDescent="0.25">
      <c r="A2885" s="222">
        <v>42247</v>
      </c>
      <c r="B2885" s="222" t="s">
        <v>27711</v>
      </c>
      <c r="C2885" s="222" t="s">
        <v>24831</v>
      </c>
      <c r="D2885" s="223">
        <v>964.67</v>
      </c>
      <c r="E2885" s="217"/>
      <c r="F2885" s="217"/>
    </row>
    <row r="2886" spans="1:6" ht="15.75" customHeight="1" x14ac:dyDescent="0.25">
      <c r="A2886" s="222">
        <v>42248</v>
      </c>
      <c r="B2886" s="222" t="s">
        <v>27712</v>
      </c>
      <c r="C2886" s="222" t="s">
        <v>24831</v>
      </c>
      <c r="D2886" s="224">
        <v>1120.54</v>
      </c>
      <c r="E2886" s="217"/>
      <c r="F2886" s="217"/>
    </row>
    <row r="2887" spans="1:6" ht="15.75" customHeight="1" x14ac:dyDescent="0.25">
      <c r="A2887" s="222">
        <v>42249</v>
      </c>
      <c r="B2887" s="222" t="s">
        <v>27713</v>
      </c>
      <c r="C2887" s="222" t="s">
        <v>24831</v>
      </c>
      <c r="D2887" s="224">
        <v>1856.34</v>
      </c>
      <c r="E2887" s="217"/>
      <c r="F2887" s="217"/>
    </row>
    <row r="2888" spans="1:6" ht="15.75" customHeight="1" x14ac:dyDescent="0.25">
      <c r="A2888" s="222">
        <v>42244</v>
      </c>
      <c r="B2888" s="222" t="s">
        <v>27714</v>
      </c>
      <c r="C2888" s="222" t="s">
        <v>24831</v>
      </c>
      <c r="D2888" s="224">
        <v>289.91000000000003</v>
      </c>
      <c r="E2888" s="217"/>
      <c r="F2888" s="217"/>
    </row>
    <row r="2889" spans="1:6" ht="15.75" customHeight="1" x14ac:dyDescent="0.25">
      <c r="A2889" s="222">
        <v>42245</v>
      </c>
      <c r="B2889" s="222" t="s">
        <v>27715</v>
      </c>
      <c r="C2889" s="222" t="s">
        <v>24831</v>
      </c>
      <c r="D2889" s="223">
        <v>534.96</v>
      </c>
      <c r="E2889" s="217"/>
      <c r="F2889" s="217"/>
    </row>
    <row r="2890" spans="1:6" ht="15.75" customHeight="1" x14ac:dyDescent="0.25">
      <c r="A2890" s="222">
        <v>42246</v>
      </c>
      <c r="B2890" s="222" t="s">
        <v>27716</v>
      </c>
      <c r="C2890" s="222" t="s">
        <v>24831</v>
      </c>
      <c r="D2890" s="223">
        <v>592.17999999999995</v>
      </c>
      <c r="E2890" s="217"/>
      <c r="F2890" s="217"/>
    </row>
    <row r="2891" spans="1:6" ht="15.75" customHeight="1" x14ac:dyDescent="0.25">
      <c r="A2891" s="222">
        <v>42243</v>
      </c>
      <c r="B2891" s="222" t="s">
        <v>27717</v>
      </c>
      <c r="C2891" s="222" t="s">
        <v>24831</v>
      </c>
      <c r="D2891" s="223">
        <v>714.06</v>
      </c>
      <c r="E2891" s="217"/>
      <c r="F2891" s="217"/>
    </row>
    <row r="2892" spans="1:6" ht="15.75" customHeight="1" x14ac:dyDescent="0.25">
      <c r="A2892" s="222">
        <v>38889</v>
      </c>
      <c r="B2892" s="222" t="s">
        <v>27718</v>
      </c>
      <c r="C2892" s="222" t="s">
        <v>24831</v>
      </c>
      <c r="D2892" s="223">
        <v>26.84</v>
      </c>
      <c r="E2892" s="217"/>
      <c r="F2892" s="217"/>
    </row>
    <row r="2893" spans="1:6" ht="15.75" customHeight="1" x14ac:dyDescent="0.25">
      <c r="A2893" s="222">
        <v>38784</v>
      </c>
      <c r="B2893" s="222" t="s">
        <v>27719</v>
      </c>
      <c r="C2893" s="222" t="s">
        <v>24831</v>
      </c>
      <c r="D2893" s="223">
        <v>35.909999999999997</v>
      </c>
      <c r="E2893" s="217"/>
      <c r="F2893" s="217"/>
    </row>
    <row r="2894" spans="1:6" ht="15.75" customHeight="1" x14ac:dyDescent="0.25">
      <c r="A2894" s="222">
        <v>3788</v>
      </c>
      <c r="B2894" s="222" t="s">
        <v>27720</v>
      </c>
      <c r="C2894" s="222" t="s">
        <v>24831</v>
      </c>
      <c r="D2894" s="223">
        <v>37.42</v>
      </c>
      <c r="E2894" s="217"/>
      <c r="F2894" s="217"/>
    </row>
    <row r="2895" spans="1:6" ht="15.75" customHeight="1" x14ac:dyDescent="0.25">
      <c r="A2895" s="222">
        <v>12230</v>
      </c>
      <c r="B2895" s="222" t="s">
        <v>27721</v>
      </c>
      <c r="C2895" s="222" t="s">
        <v>24831</v>
      </c>
      <c r="D2895" s="223">
        <v>9.6199999999999992</v>
      </c>
      <c r="E2895" s="217"/>
      <c r="F2895" s="217"/>
    </row>
    <row r="2896" spans="1:6" ht="15.75" customHeight="1" x14ac:dyDescent="0.25">
      <c r="A2896" s="222">
        <v>3780</v>
      </c>
      <c r="B2896" s="222" t="s">
        <v>27722</v>
      </c>
      <c r="C2896" s="222" t="s">
        <v>24831</v>
      </c>
      <c r="D2896" s="223">
        <v>55.22</v>
      </c>
      <c r="E2896" s="217"/>
      <c r="F2896" s="217"/>
    </row>
    <row r="2897" spans="1:6" ht="15.75" customHeight="1" x14ac:dyDescent="0.25">
      <c r="A2897" s="222">
        <v>12231</v>
      </c>
      <c r="B2897" s="222" t="s">
        <v>27723</v>
      </c>
      <c r="C2897" s="222" t="s">
        <v>24831</v>
      </c>
      <c r="D2897" s="223">
        <v>16.010000000000002</v>
      </c>
      <c r="E2897" s="217"/>
      <c r="F2897" s="217"/>
    </row>
    <row r="2898" spans="1:6" ht="15.75" customHeight="1" x14ac:dyDescent="0.25">
      <c r="A2898" s="222">
        <v>3811</v>
      </c>
      <c r="B2898" s="222" t="s">
        <v>27724</v>
      </c>
      <c r="C2898" s="222" t="s">
        <v>24831</v>
      </c>
      <c r="D2898" s="223">
        <v>51.86</v>
      </c>
      <c r="E2898" s="217"/>
      <c r="F2898" s="217"/>
    </row>
    <row r="2899" spans="1:6" ht="15.75" customHeight="1" x14ac:dyDescent="0.25">
      <c r="A2899" s="222">
        <v>12232</v>
      </c>
      <c r="B2899" s="222" t="s">
        <v>27725</v>
      </c>
      <c r="C2899" s="222" t="s">
        <v>24831</v>
      </c>
      <c r="D2899" s="223">
        <v>16.77</v>
      </c>
      <c r="E2899" s="217"/>
      <c r="F2899" s="217"/>
    </row>
    <row r="2900" spans="1:6" ht="15.75" customHeight="1" x14ac:dyDescent="0.25">
      <c r="A2900" s="222">
        <v>3799</v>
      </c>
      <c r="B2900" s="222" t="s">
        <v>27726</v>
      </c>
      <c r="C2900" s="222" t="s">
        <v>24831</v>
      </c>
      <c r="D2900" s="223">
        <v>73.349999999999994</v>
      </c>
      <c r="E2900" s="217"/>
      <c r="F2900" s="217"/>
    </row>
    <row r="2901" spans="1:6" ht="15.75" customHeight="1" x14ac:dyDescent="0.25">
      <c r="A2901" s="222">
        <v>12239</v>
      </c>
      <c r="B2901" s="222" t="s">
        <v>27727</v>
      </c>
      <c r="C2901" s="222" t="s">
        <v>24831</v>
      </c>
      <c r="D2901" s="223">
        <v>21.96</v>
      </c>
      <c r="E2901" s="217"/>
      <c r="F2901" s="217"/>
    </row>
    <row r="2902" spans="1:6" ht="15.75" customHeight="1" x14ac:dyDescent="0.25">
      <c r="A2902" s="222">
        <v>38773</v>
      </c>
      <c r="B2902" s="222" t="s">
        <v>27728</v>
      </c>
      <c r="C2902" s="222" t="s">
        <v>24831</v>
      </c>
      <c r="D2902" s="223">
        <v>3.52</v>
      </c>
      <c r="E2902" s="217"/>
      <c r="F2902" s="217"/>
    </row>
    <row r="2903" spans="1:6" ht="15.75" customHeight="1" x14ac:dyDescent="0.25">
      <c r="A2903" s="222">
        <v>12271</v>
      </c>
      <c r="B2903" s="222" t="s">
        <v>27729</v>
      </c>
      <c r="C2903" s="222" t="s">
        <v>24831</v>
      </c>
      <c r="D2903" s="223">
        <v>196.4</v>
      </c>
      <c r="E2903" s="217"/>
      <c r="F2903" s="217"/>
    </row>
    <row r="2904" spans="1:6" ht="15.75" customHeight="1" x14ac:dyDescent="0.25">
      <c r="A2904" s="222">
        <v>38785</v>
      </c>
      <c r="B2904" s="222" t="s">
        <v>27730</v>
      </c>
      <c r="C2904" s="222" t="s">
        <v>24831</v>
      </c>
      <c r="D2904" s="223">
        <v>92.99</v>
      </c>
      <c r="E2904" s="217"/>
      <c r="F2904" s="217"/>
    </row>
    <row r="2905" spans="1:6" ht="15.75" customHeight="1" x14ac:dyDescent="0.25">
      <c r="A2905" s="222">
        <v>38786</v>
      </c>
      <c r="B2905" s="222" t="s">
        <v>27731</v>
      </c>
      <c r="C2905" s="222" t="s">
        <v>24831</v>
      </c>
      <c r="D2905" s="223">
        <v>114.54</v>
      </c>
      <c r="E2905" s="217"/>
      <c r="F2905" s="217"/>
    </row>
    <row r="2906" spans="1:6" ht="15.75" customHeight="1" x14ac:dyDescent="0.25">
      <c r="A2906" s="222">
        <v>39385</v>
      </c>
      <c r="B2906" s="222" t="s">
        <v>27732</v>
      </c>
      <c r="C2906" s="222" t="s">
        <v>24831</v>
      </c>
      <c r="D2906" s="223">
        <v>25.85</v>
      </c>
      <c r="E2906" s="217"/>
      <c r="F2906" s="217"/>
    </row>
    <row r="2907" spans="1:6" ht="15.75" customHeight="1" x14ac:dyDescent="0.25">
      <c r="A2907" s="222">
        <v>39389</v>
      </c>
      <c r="B2907" s="222" t="s">
        <v>27733</v>
      </c>
      <c r="C2907" s="222" t="s">
        <v>24831</v>
      </c>
      <c r="D2907" s="223">
        <v>28.05</v>
      </c>
      <c r="E2907" s="217"/>
      <c r="F2907" s="217"/>
    </row>
    <row r="2908" spans="1:6" ht="15.75" customHeight="1" x14ac:dyDescent="0.25">
      <c r="A2908" s="222">
        <v>39390</v>
      </c>
      <c r="B2908" s="222" t="s">
        <v>27734</v>
      </c>
      <c r="C2908" s="222" t="s">
        <v>24831</v>
      </c>
      <c r="D2908" s="223">
        <v>58.79</v>
      </c>
      <c r="E2908" s="217"/>
      <c r="F2908" s="217"/>
    </row>
    <row r="2909" spans="1:6" ht="15.75" customHeight="1" x14ac:dyDescent="0.25">
      <c r="A2909" s="222">
        <v>39391</v>
      </c>
      <c r="B2909" s="222" t="s">
        <v>27735</v>
      </c>
      <c r="C2909" s="222" t="s">
        <v>24831</v>
      </c>
      <c r="D2909" s="224">
        <v>66</v>
      </c>
      <c r="E2909" s="217"/>
      <c r="F2909" s="217"/>
    </row>
    <row r="2910" spans="1:6" ht="15.75" customHeight="1" x14ac:dyDescent="0.25">
      <c r="A2910" s="222">
        <v>3803</v>
      </c>
      <c r="B2910" s="222" t="s">
        <v>27736</v>
      </c>
      <c r="C2910" s="222" t="s">
        <v>24831</v>
      </c>
      <c r="D2910" s="224">
        <v>33.21</v>
      </c>
      <c r="E2910" s="217"/>
      <c r="F2910" s="217"/>
    </row>
    <row r="2911" spans="1:6" ht="15.75" customHeight="1" x14ac:dyDescent="0.25">
      <c r="A2911" s="222">
        <v>38770</v>
      </c>
      <c r="B2911" s="222" t="s">
        <v>27737</v>
      </c>
      <c r="C2911" s="222" t="s">
        <v>24831</v>
      </c>
      <c r="D2911" s="224">
        <v>38.450000000000003</v>
      </c>
      <c r="E2911" s="217"/>
      <c r="F2911" s="217"/>
    </row>
    <row r="2912" spans="1:6" ht="15.75" customHeight="1" x14ac:dyDescent="0.25">
      <c r="A2912" s="222">
        <v>12267</v>
      </c>
      <c r="B2912" s="222" t="s">
        <v>27738</v>
      </c>
      <c r="C2912" s="222" t="s">
        <v>24831</v>
      </c>
      <c r="D2912" s="223">
        <v>112.69</v>
      </c>
      <c r="E2912" s="217"/>
      <c r="F2912" s="217"/>
    </row>
    <row r="2913" spans="1:6" ht="15.75" customHeight="1" x14ac:dyDescent="0.25">
      <c r="A2913" s="222">
        <v>43265</v>
      </c>
      <c r="B2913" s="222" t="s">
        <v>27739</v>
      </c>
      <c r="C2913" s="222" t="s">
        <v>24831</v>
      </c>
      <c r="D2913" s="223">
        <v>80.84</v>
      </c>
      <c r="E2913" s="217"/>
      <c r="F2913" s="217"/>
    </row>
    <row r="2914" spans="1:6" ht="15.75" customHeight="1" x14ac:dyDescent="0.25">
      <c r="A2914" s="222">
        <v>12266</v>
      </c>
      <c r="B2914" s="222" t="s">
        <v>27740</v>
      </c>
      <c r="C2914" s="222" t="s">
        <v>24831</v>
      </c>
      <c r="D2914" s="223">
        <v>57.68</v>
      </c>
      <c r="E2914" s="217"/>
      <c r="F2914" s="217"/>
    </row>
    <row r="2915" spans="1:6" ht="15.75" customHeight="1" x14ac:dyDescent="0.25">
      <c r="A2915" s="222">
        <v>39378</v>
      </c>
      <c r="B2915" s="222" t="s">
        <v>27741</v>
      </c>
      <c r="C2915" s="222" t="s">
        <v>24831</v>
      </c>
      <c r="D2915" s="223">
        <v>40.89</v>
      </c>
      <c r="E2915" s="217"/>
      <c r="F2915" s="217"/>
    </row>
    <row r="2916" spans="1:6" ht="15.75" customHeight="1" x14ac:dyDescent="0.25">
      <c r="A2916" s="222">
        <v>43543</v>
      </c>
      <c r="B2916" s="222" t="s">
        <v>27742</v>
      </c>
      <c r="C2916" s="222" t="s">
        <v>24831</v>
      </c>
      <c r="D2916" s="223">
        <v>85.19</v>
      </c>
      <c r="E2916" s="217"/>
      <c r="F2916" s="217"/>
    </row>
    <row r="2917" spans="1:6" ht="15.75" customHeight="1" x14ac:dyDescent="0.25">
      <c r="A2917" s="222">
        <v>38775</v>
      </c>
      <c r="B2917" s="222" t="s">
        <v>27743</v>
      </c>
      <c r="C2917" s="222" t="s">
        <v>24831</v>
      </c>
      <c r="D2917" s="223">
        <v>43.35</v>
      </c>
      <c r="E2917" s="217"/>
      <c r="F2917" s="217"/>
    </row>
    <row r="2918" spans="1:6" ht="15.75" customHeight="1" x14ac:dyDescent="0.25">
      <c r="A2918" s="222">
        <v>21119</v>
      </c>
      <c r="B2918" s="222" t="s">
        <v>27744</v>
      </c>
      <c r="C2918" s="222" t="s">
        <v>24831</v>
      </c>
      <c r="D2918" s="223">
        <v>1.56</v>
      </c>
      <c r="E2918" s="217"/>
      <c r="F2918" s="217"/>
    </row>
    <row r="2919" spans="1:6" ht="15.75" customHeight="1" x14ac:dyDescent="0.25">
      <c r="A2919" s="222">
        <v>37974</v>
      </c>
      <c r="B2919" s="222" t="s">
        <v>27745</v>
      </c>
      <c r="C2919" s="222" t="s">
        <v>24831</v>
      </c>
      <c r="D2919" s="223">
        <v>2.3199999999999998</v>
      </c>
      <c r="E2919" s="217"/>
      <c r="F2919" s="217"/>
    </row>
    <row r="2920" spans="1:6" ht="15.75" customHeight="1" x14ac:dyDescent="0.25">
      <c r="A2920" s="222">
        <v>37975</v>
      </c>
      <c r="B2920" s="222" t="s">
        <v>27746</v>
      </c>
      <c r="C2920" s="222" t="s">
        <v>24831</v>
      </c>
      <c r="D2920" s="223">
        <v>4.71</v>
      </c>
      <c r="E2920" s="217"/>
      <c r="F2920" s="217"/>
    </row>
    <row r="2921" spans="1:6" ht="15.75" customHeight="1" x14ac:dyDescent="0.25">
      <c r="A2921" s="222">
        <v>37976</v>
      </c>
      <c r="B2921" s="222" t="s">
        <v>27747</v>
      </c>
      <c r="C2921" s="222" t="s">
        <v>24831</v>
      </c>
      <c r="D2921" s="223">
        <v>9.66</v>
      </c>
      <c r="E2921" s="217"/>
      <c r="F2921" s="217"/>
    </row>
    <row r="2922" spans="1:6" ht="15.75" customHeight="1" x14ac:dyDescent="0.25">
      <c r="A2922" s="222">
        <v>37977</v>
      </c>
      <c r="B2922" s="222" t="s">
        <v>27748</v>
      </c>
      <c r="C2922" s="222" t="s">
        <v>24831</v>
      </c>
      <c r="D2922" s="223">
        <v>13.29</v>
      </c>
      <c r="E2922" s="217"/>
      <c r="F2922" s="217"/>
    </row>
    <row r="2923" spans="1:6" ht="15.75" customHeight="1" x14ac:dyDescent="0.25">
      <c r="A2923" s="222">
        <v>37978</v>
      </c>
      <c r="B2923" s="222" t="s">
        <v>27749</v>
      </c>
      <c r="C2923" s="222" t="s">
        <v>24831</v>
      </c>
      <c r="D2923" s="223">
        <v>26.93</v>
      </c>
      <c r="E2923" s="217"/>
      <c r="F2923" s="217"/>
    </row>
    <row r="2924" spans="1:6" ht="15.75" customHeight="1" x14ac:dyDescent="0.25">
      <c r="A2924" s="222">
        <v>37979</v>
      </c>
      <c r="B2924" s="222" t="s">
        <v>27750</v>
      </c>
      <c r="C2924" s="222" t="s">
        <v>24831</v>
      </c>
      <c r="D2924" s="223">
        <v>115.72</v>
      </c>
      <c r="E2924" s="217"/>
      <c r="F2924" s="217"/>
    </row>
    <row r="2925" spans="1:6" ht="15.75" customHeight="1" x14ac:dyDescent="0.25">
      <c r="A2925" s="222">
        <v>37980</v>
      </c>
      <c r="B2925" s="222" t="s">
        <v>27751</v>
      </c>
      <c r="C2925" s="222" t="s">
        <v>24831</v>
      </c>
      <c r="D2925" s="223">
        <v>130.05000000000001</v>
      </c>
      <c r="E2925" s="217"/>
      <c r="F2925" s="217"/>
    </row>
    <row r="2926" spans="1:6" ht="15.75" customHeight="1" x14ac:dyDescent="0.25">
      <c r="A2926" s="222">
        <v>36147</v>
      </c>
      <c r="B2926" s="222" t="s">
        <v>27752</v>
      </c>
      <c r="C2926" s="222" t="s">
        <v>25308</v>
      </c>
      <c r="D2926" s="223">
        <v>323.45</v>
      </c>
      <c r="E2926" s="217"/>
      <c r="F2926" s="217"/>
    </row>
    <row r="2927" spans="1:6" ht="15.75" customHeight="1" x14ac:dyDescent="0.25">
      <c r="A2927" s="222">
        <v>12731</v>
      </c>
      <c r="B2927" s="222" t="s">
        <v>27753</v>
      </c>
      <c r="C2927" s="222" t="s">
        <v>24831</v>
      </c>
      <c r="D2927" s="223">
        <v>264.91000000000003</v>
      </c>
      <c r="E2927" s="217"/>
      <c r="F2927" s="217"/>
    </row>
    <row r="2928" spans="1:6" ht="15.75" customHeight="1" x14ac:dyDescent="0.25">
      <c r="A2928" s="222">
        <v>12723</v>
      </c>
      <c r="B2928" s="222" t="s">
        <v>27754</v>
      </c>
      <c r="C2928" s="222" t="s">
        <v>24831</v>
      </c>
      <c r="D2928" s="223">
        <v>2.0499999999999998</v>
      </c>
      <c r="E2928" s="217"/>
      <c r="F2928" s="217"/>
    </row>
    <row r="2929" spans="1:6" ht="15.75" customHeight="1" x14ac:dyDescent="0.25">
      <c r="A2929" s="222">
        <v>12724</v>
      </c>
      <c r="B2929" s="222" t="s">
        <v>27755</v>
      </c>
      <c r="C2929" s="222" t="s">
        <v>24831</v>
      </c>
      <c r="D2929" s="223">
        <v>3.94</v>
      </c>
      <c r="E2929" s="217"/>
      <c r="F2929" s="217"/>
    </row>
    <row r="2930" spans="1:6" ht="15.75" customHeight="1" x14ac:dyDescent="0.25">
      <c r="A2930" s="222">
        <v>12725</v>
      </c>
      <c r="B2930" s="222" t="s">
        <v>27756</v>
      </c>
      <c r="C2930" s="222" t="s">
        <v>24831</v>
      </c>
      <c r="D2930" s="223">
        <v>7.92</v>
      </c>
      <c r="E2930" s="217"/>
      <c r="F2930" s="217"/>
    </row>
    <row r="2931" spans="1:6" ht="15.75" customHeight="1" x14ac:dyDescent="0.25">
      <c r="A2931" s="222">
        <v>12726</v>
      </c>
      <c r="B2931" s="222" t="s">
        <v>27757</v>
      </c>
      <c r="C2931" s="222" t="s">
        <v>24831</v>
      </c>
      <c r="D2931" s="223">
        <v>17.47</v>
      </c>
      <c r="E2931" s="217"/>
      <c r="F2931" s="217"/>
    </row>
    <row r="2932" spans="1:6" ht="15.75" customHeight="1" x14ac:dyDescent="0.25">
      <c r="A2932" s="222">
        <v>12727</v>
      </c>
      <c r="B2932" s="222" t="s">
        <v>27758</v>
      </c>
      <c r="C2932" s="222" t="s">
        <v>24831</v>
      </c>
      <c r="D2932" s="223">
        <v>22.16</v>
      </c>
      <c r="E2932" s="217"/>
      <c r="F2932" s="217"/>
    </row>
    <row r="2933" spans="1:6" ht="15.75" customHeight="1" x14ac:dyDescent="0.25">
      <c r="A2933" s="222">
        <v>12728</v>
      </c>
      <c r="B2933" s="222" t="s">
        <v>27759</v>
      </c>
      <c r="C2933" s="222" t="s">
        <v>24831</v>
      </c>
      <c r="D2933" s="223">
        <v>36.200000000000003</v>
      </c>
      <c r="E2933" s="217"/>
      <c r="F2933" s="217"/>
    </row>
    <row r="2934" spans="1:6" ht="15.75" customHeight="1" x14ac:dyDescent="0.25">
      <c r="A2934" s="222">
        <v>12729</v>
      </c>
      <c r="B2934" s="222" t="s">
        <v>27760</v>
      </c>
      <c r="C2934" s="222" t="s">
        <v>24831</v>
      </c>
      <c r="D2934" s="223">
        <v>118.66</v>
      </c>
      <c r="E2934" s="217"/>
      <c r="F2934" s="217"/>
    </row>
    <row r="2935" spans="1:6" ht="15.75" customHeight="1" x14ac:dyDescent="0.25">
      <c r="A2935" s="222">
        <v>12730</v>
      </c>
      <c r="B2935" s="222" t="s">
        <v>27761</v>
      </c>
      <c r="C2935" s="222" t="s">
        <v>24831</v>
      </c>
      <c r="D2935" s="223">
        <v>181.67</v>
      </c>
      <c r="E2935" s="217"/>
      <c r="F2935" s="217"/>
    </row>
    <row r="2936" spans="1:6" ht="15.75" customHeight="1" x14ac:dyDescent="0.25">
      <c r="A2936" s="222">
        <v>3840</v>
      </c>
      <c r="B2936" s="222" t="s">
        <v>27762</v>
      </c>
      <c r="C2936" s="222" t="s">
        <v>24831</v>
      </c>
      <c r="D2936" s="223">
        <v>52</v>
      </c>
      <c r="E2936" s="217"/>
      <c r="F2936" s="217"/>
    </row>
    <row r="2937" spans="1:6" ht="15.75" customHeight="1" x14ac:dyDescent="0.25">
      <c r="A2937" s="222">
        <v>3838</v>
      </c>
      <c r="B2937" s="222" t="s">
        <v>27763</v>
      </c>
      <c r="C2937" s="222" t="s">
        <v>24831</v>
      </c>
      <c r="D2937" s="223">
        <v>114.77</v>
      </c>
      <c r="E2937" s="217"/>
      <c r="F2937" s="217"/>
    </row>
    <row r="2938" spans="1:6" ht="15.75" customHeight="1" x14ac:dyDescent="0.25">
      <c r="A2938" s="222">
        <v>3844</v>
      </c>
      <c r="B2938" s="222" t="s">
        <v>27764</v>
      </c>
      <c r="C2938" s="222" t="s">
        <v>24831</v>
      </c>
      <c r="D2938" s="223">
        <v>204.72</v>
      </c>
      <c r="E2938" s="217"/>
      <c r="F2938" s="217"/>
    </row>
    <row r="2939" spans="1:6" ht="15.75" customHeight="1" x14ac:dyDescent="0.25">
      <c r="A2939" s="222">
        <v>3839</v>
      </c>
      <c r="B2939" s="222" t="s">
        <v>27765</v>
      </c>
      <c r="C2939" s="222" t="s">
        <v>24831</v>
      </c>
      <c r="D2939" s="223">
        <v>372.89</v>
      </c>
      <c r="E2939" s="217"/>
      <c r="F2939" s="217"/>
    </row>
    <row r="2940" spans="1:6" ht="15.75" customHeight="1" x14ac:dyDescent="0.25">
      <c r="A2940" s="222">
        <v>3843</v>
      </c>
      <c r="B2940" s="222" t="s">
        <v>27766</v>
      </c>
      <c r="C2940" s="222" t="s">
        <v>24831</v>
      </c>
      <c r="D2940" s="223">
        <v>511.8</v>
      </c>
      <c r="E2940" s="217"/>
      <c r="F2940" s="217"/>
    </row>
    <row r="2941" spans="1:6" ht="15.75" customHeight="1" x14ac:dyDescent="0.25">
      <c r="A2941" s="222">
        <v>3900</v>
      </c>
      <c r="B2941" s="222" t="s">
        <v>27767</v>
      </c>
      <c r="C2941" s="222" t="s">
        <v>24831</v>
      </c>
      <c r="D2941" s="223">
        <v>43.25</v>
      </c>
      <c r="E2941" s="217"/>
      <c r="F2941" s="217"/>
    </row>
    <row r="2942" spans="1:6" ht="15.75" customHeight="1" x14ac:dyDescent="0.25">
      <c r="A2942" s="222">
        <v>3846</v>
      </c>
      <c r="B2942" s="222" t="s">
        <v>27768</v>
      </c>
      <c r="C2942" s="222" t="s">
        <v>24831</v>
      </c>
      <c r="D2942" s="223">
        <v>13.63</v>
      </c>
      <c r="E2942" s="217"/>
      <c r="F2942" s="217"/>
    </row>
    <row r="2943" spans="1:6" ht="15.75" customHeight="1" x14ac:dyDescent="0.25">
      <c r="A2943" s="222">
        <v>3886</v>
      </c>
      <c r="B2943" s="222" t="s">
        <v>27769</v>
      </c>
      <c r="C2943" s="222" t="s">
        <v>24831</v>
      </c>
      <c r="D2943" s="223">
        <v>14.36</v>
      </c>
      <c r="E2943" s="217"/>
      <c r="F2943" s="217"/>
    </row>
    <row r="2944" spans="1:6" ht="15.75" customHeight="1" x14ac:dyDescent="0.25">
      <c r="A2944" s="222">
        <v>3854</v>
      </c>
      <c r="B2944" s="222" t="s">
        <v>27770</v>
      </c>
      <c r="C2944" s="222" t="s">
        <v>24831</v>
      </c>
      <c r="D2944" s="223">
        <v>7.98</v>
      </c>
      <c r="E2944" s="217"/>
      <c r="F2944" s="217"/>
    </row>
    <row r="2945" spans="1:6" ht="15.75" customHeight="1" x14ac:dyDescent="0.25">
      <c r="A2945" s="222">
        <v>3873</v>
      </c>
      <c r="B2945" s="222" t="s">
        <v>27771</v>
      </c>
      <c r="C2945" s="222" t="s">
        <v>24831</v>
      </c>
      <c r="D2945" s="223">
        <v>10.56</v>
      </c>
      <c r="E2945" s="217"/>
      <c r="F2945" s="217"/>
    </row>
    <row r="2946" spans="1:6" ht="15.75" customHeight="1" x14ac:dyDescent="0.25">
      <c r="A2946" s="222">
        <v>38021</v>
      </c>
      <c r="B2946" s="222" t="s">
        <v>27772</v>
      </c>
      <c r="C2946" s="222" t="s">
        <v>24831</v>
      </c>
      <c r="D2946" s="223">
        <v>25.25</v>
      </c>
      <c r="E2946" s="217"/>
      <c r="F2946" s="217"/>
    </row>
    <row r="2947" spans="1:6" ht="15.75" customHeight="1" x14ac:dyDescent="0.25">
      <c r="A2947" s="222">
        <v>3847</v>
      </c>
      <c r="B2947" s="222" t="s">
        <v>27773</v>
      </c>
      <c r="C2947" s="222" t="s">
        <v>24831</v>
      </c>
      <c r="D2947" s="223">
        <v>28.67</v>
      </c>
      <c r="E2947" s="217"/>
      <c r="F2947" s="217"/>
    </row>
    <row r="2948" spans="1:6" ht="15.75" customHeight="1" x14ac:dyDescent="0.25">
      <c r="A2948" s="222">
        <v>38022</v>
      </c>
      <c r="B2948" s="222" t="s">
        <v>27774</v>
      </c>
      <c r="C2948" s="222" t="s">
        <v>24831</v>
      </c>
      <c r="D2948" s="223">
        <v>44.78</v>
      </c>
      <c r="E2948" s="217"/>
      <c r="F2948" s="217"/>
    </row>
    <row r="2949" spans="1:6" ht="15.75" customHeight="1" x14ac:dyDescent="0.25">
      <c r="A2949" s="222">
        <v>3833</v>
      </c>
      <c r="B2949" s="222" t="s">
        <v>27775</v>
      </c>
      <c r="C2949" s="222" t="s">
        <v>24831</v>
      </c>
      <c r="D2949" s="223">
        <v>21.44</v>
      </c>
      <c r="E2949" s="217"/>
      <c r="F2949" s="217"/>
    </row>
    <row r="2950" spans="1:6" ht="15.75" customHeight="1" x14ac:dyDescent="0.25">
      <c r="A2950" s="222">
        <v>3835</v>
      </c>
      <c r="B2950" s="222" t="s">
        <v>27776</v>
      </c>
      <c r="C2950" s="222" t="s">
        <v>24831</v>
      </c>
      <c r="D2950" s="223">
        <v>69.8</v>
      </c>
      <c r="E2950" s="217"/>
      <c r="F2950" s="217"/>
    </row>
    <row r="2951" spans="1:6" ht="15.75" customHeight="1" x14ac:dyDescent="0.25">
      <c r="A2951" s="222">
        <v>3836</v>
      </c>
      <c r="B2951" s="222" t="s">
        <v>27777</v>
      </c>
      <c r="C2951" s="222" t="s">
        <v>24831</v>
      </c>
      <c r="D2951" s="223">
        <v>150.22999999999999</v>
      </c>
      <c r="E2951" s="217"/>
      <c r="F2951" s="217"/>
    </row>
    <row r="2952" spans="1:6" ht="15.75" customHeight="1" x14ac:dyDescent="0.25">
      <c r="A2952" s="222">
        <v>3830</v>
      </c>
      <c r="B2952" s="222" t="s">
        <v>27778</v>
      </c>
      <c r="C2952" s="222" t="s">
        <v>24831</v>
      </c>
      <c r="D2952" s="223">
        <v>245.63</v>
      </c>
      <c r="E2952" s="217"/>
      <c r="F2952" s="217"/>
    </row>
    <row r="2953" spans="1:6" ht="15.75" customHeight="1" x14ac:dyDescent="0.25">
      <c r="A2953" s="222">
        <v>3831</v>
      </c>
      <c r="B2953" s="222" t="s">
        <v>27779</v>
      </c>
      <c r="C2953" s="222" t="s">
        <v>24831</v>
      </c>
      <c r="D2953" s="223">
        <v>410.61</v>
      </c>
      <c r="E2953" s="217"/>
      <c r="F2953" s="217"/>
    </row>
    <row r="2954" spans="1:6" ht="15.75" customHeight="1" x14ac:dyDescent="0.25">
      <c r="A2954" s="222">
        <v>37981</v>
      </c>
      <c r="B2954" s="222" t="s">
        <v>27780</v>
      </c>
      <c r="C2954" s="222" t="s">
        <v>24831</v>
      </c>
      <c r="D2954" s="223">
        <v>5.3</v>
      </c>
      <c r="E2954" s="217"/>
      <c r="F2954" s="217"/>
    </row>
    <row r="2955" spans="1:6" ht="15.75" customHeight="1" x14ac:dyDescent="0.25">
      <c r="A2955" s="222">
        <v>37982</v>
      </c>
      <c r="B2955" s="222" t="s">
        <v>27781</v>
      </c>
      <c r="C2955" s="222" t="s">
        <v>24831</v>
      </c>
      <c r="D2955" s="223">
        <v>8.0500000000000007</v>
      </c>
      <c r="E2955" s="217"/>
      <c r="F2955" s="217"/>
    </row>
    <row r="2956" spans="1:6" ht="15.75" customHeight="1" x14ac:dyDescent="0.25">
      <c r="A2956" s="222">
        <v>37983</v>
      </c>
      <c r="B2956" s="222" t="s">
        <v>27782</v>
      </c>
      <c r="C2956" s="222" t="s">
        <v>24831</v>
      </c>
      <c r="D2956" s="223">
        <v>11.27</v>
      </c>
      <c r="E2956" s="217"/>
      <c r="F2956" s="217"/>
    </row>
    <row r="2957" spans="1:6" ht="15.75" customHeight="1" x14ac:dyDescent="0.25">
      <c r="A2957" s="222">
        <v>37984</v>
      </c>
      <c r="B2957" s="222" t="s">
        <v>27783</v>
      </c>
      <c r="C2957" s="222" t="s">
        <v>24831</v>
      </c>
      <c r="D2957" s="223">
        <v>19.47</v>
      </c>
      <c r="E2957" s="217"/>
      <c r="F2957" s="217"/>
    </row>
    <row r="2958" spans="1:6" ht="15.75" customHeight="1" x14ac:dyDescent="0.25">
      <c r="A2958" s="222">
        <v>37985</v>
      </c>
      <c r="B2958" s="222" t="s">
        <v>27784</v>
      </c>
      <c r="C2958" s="222" t="s">
        <v>24831</v>
      </c>
      <c r="D2958" s="223">
        <v>27.27</v>
      </c>
      <c r="E2958" s="217"/>
      <c r="F2958" s="217"/>
    </row>
    <row r="2959" spans="1:6" ht="15.75" customHeight="1" x14ac:dyDescent="0.25">
      <c r="A2959" s="222">
        <v>3826</v>
      </c>
      <c r="B2959" s="222" t="s">
        <v>27785</v>
      </c>
      <c r="C2959" s="222" t="s">
        <v>24831</v>
      </c>
      <c r="D2959" s="223">
        <v>51.6</v>
      </c>
      <c r="E2959" s="217"/>
      <c r="F2959" s="217"/>
    </row>
    <row r="2960" spans="1:6" ht="15.75" customHeight="1" x14ac:dyDescent="0.25">
      <c r="A2960" s="222">
        <v>3825</v>
      </c>
      <c r="B2960" s="222" t="s">
        <v>27786</v>
      </c>
      <c r="C2960" s="222" t="s">
        <v>24831</v>
      </c>
      <c r="D2960" s="223">
        <v>14.84</v>
      </c>
      <c r="E2960" s="217"/>
      <c r="F2960" s="217"/>
    </row>
    <row r="2961" spans="1:6" ht="15.75" customHeight="1" x14ac:dyDescent="0.25">
      <c r="A2961" s="222">
        <v>3827</v>
      </c>
      <c r="B2961" s="222" t="s">
        <v>27787</v>
      </c>
      <c r="C2961" s="222" t="s">
        <v>24831</v>
      </c>
      <c r="D2961" s="223">
        <v>32.42</v>
      </c>
      <c r="E2961" s="217"/>
      <c r="F2961" s="217"/>
    </row>
    <row r="2962" spans="1:6" ht="15.75" customHeight="1" x14ac:dyDescent="0.25">
      <c r="A2962" s="222">
        <v>20165</v>
      </c>
      <c r="B2962" s="222" t="s">
        <v>27788</v>
      </c>
      <c r="C2962" s="222" t="s">
        <v>24831</v>
      </c>
      <c r="D2962" s="223">
        <v>22.31</v>
      </c>
      <c r="E2962" s="217"/>
      <c r="F2962" s="217"/>
    </row>
    <row r="2963" spans="1:6" ht="15.75" customHeight="1" x14ac:dyDescent="0.25">
      <c r="A2963" s="222">
        <v>20166</v>
      </c>
      <c r="B2963" s="222" t="s">
        <v>27789</v>
      </c>
      <c r="C2963" s="222" t="s">
        <v>24831</v>
      </c>
      <c r="D2963" s="223">
        <v>72.08</v>
      </c>
      <c r="E2963" s="217"/>
      <c r="F2963" s="217"/>
    </row>
    <row r="2964" spans="1:6" ht="15.75" customHeight="1" x14ac:dyDescent="0.25">
      <c r="A2964" s="222">
        <v>20164</v>
      </c>
      <c r="B2964" s="222" t="s">
        <v>27790</v>
      </c>
      <c r="C2964" s="222" t="s">
        <v>24831</v>
      </c>
      <c r="D2964" s="223">
        <v>11.78</v>
      </c>
      <c r="E2964" s="217"/>
      <c r="F2964" s="217"/>
    </row>
    <row r="2965" spans="1:6" ht="15.75" customHeight="1" x14ac:dyDescent="0.25">
      <c r="A2965" s="222">
        <v>3893</v>
      </c>
      <c r="B2965" s="222" t="s">
        <v>27791</v>
      </c>
      <c r="C2965" s="222" t="s">
        <v>24831</v>
      </c>
      <c r="D2965" s="223">
        <v>14.62</v>
      </c>
      <c r="E2965" s="217"/>
      <c r="F2965" s="217"/>
    </row>
    <row r="2966" spans="1:6" ht="15.75" customHeight="1" x14ac:dyDescent="0.25">
      <c r="A2966" s="222">
        <v>3848</v>
      </c>
      <c r="B2966" s="222" t="s">
        <v>27792</v>
      </c>
      <c r="C2966" s="222" t="s">
        <v>24831</v>
      </c>
      <c r="D2966" s="223">
        <v>8.8800000000000008</v>
      </c>
      <c r="E2966" s="217"/>
      <c r="F2966" s="217"/>
    </row>
    <row r="2967" spans="1:6" ht="15.75" customHeight="1" x14ac:dyDescent="0.25">
      <c r="A2967" s="222">
        <v>3895</v>
      </c>
      <c r="B2967" s="222" t="s">
        <v>27793</v>
      </c>
      <c r="C2967" s="222" t="s">
        <v>24831</v>
      </c>
      <c r="D2967" s="223">
        <v>9.66</v>
      </c>
      <c r="E2967" s="217"/>
      <c r="F2967" s="217"/>
    </row>
    <row r="2968" spans="1:6" ht="15.75" customHeight="1" x14ac:dyDescent="0.25">
      <c r="A2968" s="222">
        <v>12404</v>
      </c>
      <c r="B2968" s="222" t="s">
        <v>27794</v>
      </c>
      <c r="C2968" s="222" t="s">
        <v>24831</v>
      </c>
      <c r="D2968" s="223">
        <v>6.71</v>
      </c>
      <c r="E2968" s="217"/>
      <c r="F2968" s="217"/>
    </row>
    <row r="2969" spans="1:6" ht="15.75" customHeight="1" x14ac:dyDescent="0.25">
      <c r="A2969" s="222">
        <v>3939</v>
      </c>
      <c r="B2969" s="222" t="s">
        <v>27795</v>
      </c>
      <c r="C2969" s="222" t="s">
        <v>24831</v>
      </c>
      <c r="D2969" s="223">
        <v>13.82</v>
      </c>
      <c r="E2969" s="217"/>
      <c r="F2969" s="217"/>
    </row>
    <row r="2970" spans="1:6" ht="15.75" customHeight="1" x14ac:dyDescent="0.25">
      <c r="A2970" s="222">
        <v>3911</v>
      </c>
      <c r="B2970" s="222" t="s">
        <v>27796</v>
      </c>
      <c r="C2970" s="222" t="s">
        <v>24831</v>
      </c>
      <c r="D2970" s="223">
        <v>11.29</v>
      </c>
      <c r="E2970" s="217"/>
      <c r="F2970" s="217"/>
    </row>
    <row r="2971" spans="1:6" ht="15.75" customHeight="1" x14ac:dyDescent="0.25">
      <c r="A2971" s="222">
        <v>3908</v>
      </c>
      <c r="B2971" s="222" t="s">
        <v>27797</v>
      </c>
      <c r="C2971" s="222" t="s">
        <v>24831</v>
      </c>
      <c r="D2971" s="223">
        <v>3.65</v>
      </c>
      <c r="E2971" s="217"/>
      <c r="F2971" s="217"/>
    </row>
    <row r="2972" spans="1:6" ht="15.75" customHeight="1" x14ac:dyDescent="0.25">
      <c r="A2972" s="222">
        <v>3910</v>
      </c>
      <c r="B2972" s="222" t="s">
        <v>27798</v>
      </c>
      <c r="C2972" s="222" t="s">
        <v>24831</v>
      </c>
      <c r="D2972" s="223">
        <v>8.08</v>
      </c>
      <c r="E2972" s="217"/>
      <c r="F2972" s="217"/>
    </row>
    <row r="2973" spans="1:6" ht="15.75" customHeight="1" x14ac:dyDescent="0.25">
      <c r="A2973" s="222">
        <v>3913</v>
      </c>
      <c r="B2973" s="222" t="s">
        <v>27799</v>
      </c>
      <c r="C2973" s="222" t="s">
        <v>24831</v>
      </c>
      <c r="D2973" s="223">
        <v>38.61</v>
      </c>
      <c r="E2973" s="217"/>
      <c r="F2973" s="217"/>
    </row>
    <row r="2974" spans="1:6" ht="15.75" customHeight="1" x14ac:dyDescent="0.25">
      <c r="A2974" s="222">
        <v>3912</v>
      </c>
      <c r="B2974" s="222" t="s">
        <v>27800</v>
      </c>
      <c r="C2974" s="222" t="s">
        <v>24831</v>
      </c>
      <c r="D2974" s="223">
        <v>21.17</v>
      </c>
      <c r="E2974" s="217"/>
      <c r="F2974" s="217"/>
    </row>
    <row r="2975" spans="1:6" ht="15.75" customHeight="1" x14ac:dyDescent="0.25">
      <c r="A2975" s="222">
        <v>3909</v>
      </c>
      <c r="B2975" s="222" t="s">
        <v>27801</v>
      </c>
      <c r="C2975" s="222" t="s">
        <v>24831</v>
      </c>
      <c r="D2975" s="223">
        <v>4.96</v>
      </c>
      <c r="E2975" s="217"/>
      <c r="F2975" s="217"/>
    </row>
    <row r="2976" spans="1:6" ht="15.75" customHeight="1" x14ac:dyDescent="0.25">
      <c r="A2976" s="222">
        <v>3914</v>
      </c>
      <c r="B2976" s="222" t="s">
        <v>27802</v>
      </c>
      <c r="C2976" s="222" t="s">
        <v>24831</v>
      </c>
      <c r="D2976" s="223">
        <v>58.25</v>
      </c>
      <c r="E2976" s="217"/>
      <c r="F2976" s="217"/>
    </row>
    <row r="2977" spans="1:6" ht="15.75" customHeight="1" x14ac:dyDescent="0.25">
      <c r="A2977" s="222">
        <v>3915</v>
      </c>
      <c r="B2977" s="222" t="s">
        <v>27803</v>
      </c>
      <c r="C2977" s="222" t="s">
        <v>24831</v>
      </c>
      <c r="D2977" s="223">
        <v>91.86</v>
      </c>
      <c r="E2977" s="217"/>
      <c r="F2977" s="217"/>
    </row>
    <row r="2978" spans="1:6" ht="15.75" customHeight="1" x14ac:dyDescent="0.25">
      <c r="A2978" s="222">
        <v>3916</v>
      </c>
      <c r="B2978" s="222" t="s">
        <v>27804</v>
      </c>
      <c r="C2978" s="222" t="s">
        <v>24831</v>
      </c>
      <c r="D2978" s="223">
        <v>167.36</v>
      </c>
      <c r="E2978" s="217"/>
      <c r="F2978" s="217"/>
    </row>
    <row r="2979" spans="1:6" ht="15.75" customHeight="1" x14ac:dyDescent="0.25">
      <c r="A2979" s="222">
        <v>3917</v>
      </c>
      <c r="B2979" s="222" t="s">
        <v>27805</v>
      </c>
      <c r="C2979" s="222" t="s">
        <v>24831</v>
      </c>
      <c r="D2979" s="223">
        <v>276.04000000000002</v>
      </c>
      <c r="E2979" s="217"/>
      <c r="F2979" s="217"/>
    </row>
    <row r="2980" spans="1:6" ht="15.75" customHeight="1" x14ac:dyDescent="0.25">
      <c r="A2980" s="222">
        <v>1904</v>
      </c>
      <c r="B2980" s="222" t="s">
        <v>27806</v>
      </c>
      <c r="C2980" s="222" t="s">
        <v>24831</v>
      </c>
      <c r="D2980" s="223">
        <v>0.9</v>
      </c>
      <c r="E2980" s="217"/>
      <c r="F2980" s="217"/>
    </row>
    <row r="2981" spans="1:6" ht="15.75" customHeight="1" x14ac:dyDescent="0.25">
      <c r="A2981" s="222">
        <v>1899</v>
      </c>
      <c r="B2981" s="222" t="s">
        <v>27807</v>
      </c>
      <c r="C2981" s="222" t="s">
        <v>24831</v>
      </c>
      <c r="D2981" s="223">
        <v>1.02</v>
      </c>
      <c r="E2981" s="217"/>
      <c r="F2981" s="217"/>
    </row>
    <row r="2982" spans="1:6" ht="15.75" customHeight="1" x14ac:dyDescent="0.25">
      <c r="A2982" s="222">
        <v>1900</v>
      </c>
      <c r="B2982" s="222" t="s">
        <v>27808</v>
      </c>
      <c r="C2982" s="222" t="s">
        <v>24831</v>
      </c>
      <c r="D2982" s="223">
        <v>1.66</v>
      </c>
      <c r="E2982" s="217"/>
      <c r="F2982" s="217"/>
    </row>
    <row r="2983" spans="1:6" ht="15.75" customHeight="1" x14ac:dyDescent="0.25">
      <c r="A2983" s="222">
        <v>12407</v>
      </c>
      <c r="B2983" s="222" t="s">
        <v>27809</v>
      </c>
      <c r="C2983" s="222" t="s">
        <v>24831</v>
      </c>
      <c r="D2983" s="223">
        <v>20.89</v>
      </c>
      <c r="E2983" s="217"/>
      <c r="F2983" s="217"/>
    </row>
    <row r="2984" spans="1:6" ht="15.75" customHeight="1" x14ac:dyDescent="0.25">
      <c r="A2984" s="222">
        <v>12408</v>
      </c>
      <c r="B2984" s="222" t="s">
        <v>27810</v>
      </c>
      <c r="C2984" s="222" t="s">
        <v>24831</v>
      </c>
      <c r="D2984" s="223">
        <v>11.79</v>
      </c>
      <c r="E2984" s="217"/>
      <c r="F2984" s="217"/>
    </row>
    <row r="2985" spans="1:6" ht="15.75" customHeight="1" x14ac:dyDescent="0.25">
      <c r="A2985" s="222">
        <v>12409</v>
      </c>
      <c r="B2985" s="222" t="s">
        <v>27811</v>
      </c>
      <c r="C2985" s="222" t="s">
        <v>24831</v>
      </c>
      <c r="D2985" s="223">
        <v>11.79</v>
      </c>
      <c r="E2985" s="217"/>
      <c r="F2985" s="217"/>
    </row>
    <row r="2986" spans="1:6" ht="15.75" customHeight="1" x14ac:dyDescent="0.25">
      <c r="A2986" s="222">
        <v>12410</v>
      </c>
      <c r="B2986" s="222" t="s">
        <v>27812</v>
      </c>
      <c r="C2986" s="222" t="s">
        <v>24831</v>
      </c>
      <c r="D2986" s="223">
        <v>8.1199999999999992</v>
      </c>
      <c r="E2986" s="217"/>
      <c r="F2986" s="217"/>
    </row>
    <row r="2987" spans="1:6" ht="15.75" customHeight="1" x14ac:dyDescent="0.25">
      <c r="A2987" s="222">
        <v>3936</v>
      </c>
      <c r="B2987" s="222" t="s">
        <v>27813</v>
      </c>
      <c r="C2987" s="222" t="s">
        <v>24831</v>
      </c>
      <c r="D2987" s="223">
        <v>14.68</v>
      </c>
      <c r="E2987" s="217"/>
      <c r="F2987" s="217"/>
    </row>
    <row r="2988" spans="1:6" ht="15.75" customHeight="1" x14ac:dyDescent="0.25">
      <c r="A2988" s="222">
        <v>3922</v>
      </c>
      <c r="B2988" s="222" t="s">
        <v>27814</v>
      </c>
      <c r="C2988" s="222" t="s">
        <v>24831</v>
      </c>
      <c r="D2988" s="223">
        <v>13.5</v>
      </c>
      <c r="E2988" s="217"/>
      <c r="F2988" s="217"/>
    </row>
    <row r="2989" spans="1:6" ht="15.75" customHeight="1" x14ac:dyDescent="0.25">
      <c r="A2989" s="222">
        <v>3924</v>
      </c>
      <c r="B2989" s="222" t="s">
        <v>27815</v>
      </c>
      <c r="C2989" s="222" t="s">
        <v>24831</v>
      </c>
      <c r="D2989" s="223">
        <v>14.68</v>
      </c>
      <c r="E2989" s="217"/>
      <c r="F2989" s="217"/>
    </row>
    <row r="2990" spans="1:6" ht="15.75" customHeight="1" x14ac:dyDescent="0.25">
      <c r="A2990" s="222">
        <v>3923</v>
      </c>
      <c r="B2990" s="222" t="s">
        <v>27816</v>
      </c>
      <c r="C2990" s="222" t="s">
        <v>24831</v>
      </c>
      <c r="D2990" s="223">
        <v>14.68</v>
      </c>
      <c r="E2990" s="217"/>
      <c r="F2990" s="217"/>
    </row>
    <row r="2991" spans="1:6" ht="15.75" customHeight="1" x14ac:dyDescent="0.25">
      <c r="A2991" s="222">
        <v>3937</v>
      </c>
      <c r="B2991" s="222" t="s">
        <v>27817</v>
      </c>
      <c r="C2991" s="222" t="s">
        <v>24831</v>
      </c>
      <c r="D2991" s="223">
        <v>12.11</v>
      </c>
      <c r="E2991" s="217"/>
      <c r="F2991" s="217"/>
    </row>
    <row r="2992" spans="1:6" ht="15.75" customHeight="1" x14ac:dyDescent="0.25">
      <c r="A2992" s="222">
        <v>3921</v>
      </c>
      <c r="B2992" s="222" t="s">
        <v>27818</v>
      </c>
      <c r="C2992" s="222" t="s">
        <v>24831</v>
      </c>
      <c r="D2992" s="223">
        <v>12.12</v>
      </c>
      <c r="E2992" s="217"/>
      <c r="F2992" s="217"/>
    </row>
    <row r="2993" spans="1:6" ht="15.75" customHeight="1" x14ac:dyDescent="0.25">
      <c r="A2993" s="222">
        <v>3920</v>
      </c>
      <c r="B2993" s="222" t="s">
        <v>27819</v>
      </c>
      <c r="C2993" s="222" t="s">
        <v>24831</v>
      </c>
      <c r="D2993" s="223">
        <v>12.11</v>
      </c>
      <c r="E2993" s="217"/>
      <c r="F2993" s="217"/>
    </row>
    <row r="2994" spans="1:6" ht="15.75" customHeight="1" x14ac:dyDescent="0.25">
      <c r="A2994" s="222">
        <v>3938</v>
      </c>
      <c r="B2994" s="222" t="s">
        <v>27820</v>
      </c>
      <c r="C2994" s="222" t="s">
        <v>24831</v>
      </c>
      <c r="D2994" s="223">
        <v>7.98</v>
      </c>
      <c r="E2994" s="217"/>
      <c r="F2994" s="217"/>
    </row>
    <row r="2995" spans="1:6" ht="15.75" customHeight="1" x14ac:dyDescent="0.25">
      <c r="A2995" s="222">
        <v>3919</v>
      </c>
      <c r="B2995" s="222" t="s">
        <v>27821</v>
      </c>
      <c r="C2995" s="222" t="s">
        <v>24831</v>
      </c>
      <c r="D2995" s="223">
        <v>8.14</v>
      </c>
      <c r="E2995" s="217"/>
      <c r="F2995" s="217"/>
    </row>
    <row r="2996" spans="1:6" ht="15.75" customHeight="1" x14ac:dyDescent="0.25">
      <c r="A2996" s="222">
        <v>3927</v>
      </c>
      <c r="B2996" s="222" t="s">
        <v>27822</v>
      </c>
      <c r="C2996" s="222" t="s">
        <v>24831</v>
      </c>
      <c r="D2996" s="223">
        <v>41.23</v>
      </c>
      <c r="E2996" s="217"/>
      <c r="F2996" s="217"/>
    </row>
    <row r="2997" spans="1:6" ht="15.75" customHeight="1" x14ac:dyDescent="0.25">
      <c r="A2997" s="222">
        <v>3928</v>
      </c>
      <c r="B2997" s="222" t="s">
        <v>27823</v>
      </c>
      <c r="C2997" s="222" t="s">
        <v>24831</v>
      </c>
      <c r="D2997" s="223">
        <v>41.23</v>
      </c>
      <c r="E2997" s="217"/>
      <c r="F2997" s="217"/>
    </row>
    <row r="2998" spans="1:6" ht="15.75" customHeight="1" x14ac:dyDescent="0.25">
      <c r="A2998" s="222">
        <v>3926</v>
      </c>
      <c r="B2998" s="222" t="s">
        <v>27824</v>
      </c>
      <c r="C2998" s="222" t="s">
        <v>24831</v>
      </c>
      <c r="D2998" s="223">
        <v>23.5</v>
      </c>
      <c r="E2998" s="217"/>
      <c r="F2998" s="217"/>
    </row>
    <row r="2999" spans="1:6" ht="15.75" customHeight="1" x14ac:dyDescent="0.25">
      <c r="A2999" s="222">
        <v>3935</v>
      </c>
      <c r="B2999" s="222" t="s">
        <v>27825</v>
      </c>
      <c r="C2999" s="222" t="s">
        <v>24831</v>
      </c>
      <c r="D2999" s="223">
        <v>23.5</v>
      </c>
      <c r="E2999" s="217"/>
      <c r="F2999" s="217"/>
    </row>
    <row r="3000" spans="1:6" ht="15.75" customHeight="1" x14ac:dyDescent="0.25">
      <c r="A3000" s="222">
        <v>3925</v>
      </c>
      <c r="B3000" s="222" t="s">
        <v>27826</v>
      </c>
      <c r="C3000" s="222" t="s">
        <v>24831</v>
      </c>
      <c r="D3000" s="223">
        <v>23.5</v>
      </c>
      <c r="E3000" s="217"/>
      <c r="F3000" s="217"/>
    </row>
    <row r="3001" spans="1:6" ht="15.75" customHeight="1" x14ac:dyDescent="0.25">
      <c r="A3001" s="222">
        <v>12406</v>
      </c>
      <c r="B3001" s="222" t="s">
        <v>27827</v>
      </c>
      <c r="C3001" s="222" t="s">
        <v>24831</v>
      </c>
      <c r="D3001" s="223">
        <v>5.77</v>
      </c>
      <c r="E3001" s="217"/>
      <c r="F3001" s="217"/>
    </row>
    <row r="3002" spans="1:6" ht="15.75" customHeight="1" x14ac:dyDescent="0.25">
      <c r="A3002" s="222">
        <v>3929</v>
      </c>
      <c r="B3002" s="222" t="s">
        <v>27828</v>
      </c>
      <c r="C3002" s="222" t="s">
        <v>24831</v>
      </c>
      <c r="D3002" s="223">
        <v>62.82</v>
      </c>
      <c r="E3002" s="217"/>
      <c r="F3002" s="217"/>
    </row>
    <row r="3003" spans="1:6" ht="15.75" customHeight="1" x14ac:dyDescent="0.25">
      <c r="A3003" s="222">
        <v>3931</v>
      </c>
      <c r="B3003" s="222" t="s">
        <v>27829</v>
      </c>
      <c r="C3003" s="222" t="s">
        <v>24831</v>
      </c>
      <c r="D3003" s="223">
        <v>62.82</v>
      </c>
      <c r="E3003" s="217"/>
      <c r="F3003" s="217"/>
    </row>
    <row r="3004" spans="1:6" ht="15.75" customHeight="1" x14ac:dyDescent="0.25">
      <c r="A3004" s="222">
        <v>3930</v>
      </c>
      <c r="B3004" s="222" t="s">
        <v>27830</v>
      </c>
      <c r="C3004" s="222" t="s">
        <v>24831</v>
      </c>
      <c r="D3004" s="223">
        <v>62.82</v>
      </c>
      <c r="E3004" s="217"/>
      <c r="F3004" s="217"/>
    </row>
    <row r="3005" spans="1:6" ht="15.75" customHeight="1" x14ac:dyDescent="0.25">
      <c r="A3005" s="222">
        <v>3932</v>
      </c>
      <c r="B3005" s="222" t="s">
        <v>27831</v>
      </c>
      <c r="C3005" s="222" t="s">
        <v>24831</v>
      </c>
      <c r="D3005" s="223">
        <v>108.47</v>
      </c>
      <c r="E3005" s="217"/>
      <c r="F3005" s="217"/>
    </row>
    <row r="3006" spans="1:6" ht="15.75" customHeight="1" x14ac:dyDescent="0.25">
      <c r="A3006" s="222">
        <v>3933</v>
      </c>
      <c r="B3006" s="222" t="s">
        <v>27832</v>
      </c>
      <c r="C3006" s="222" t="s">
        <v>24831</v>
      </c>
      <c r="D3006" s="223">
        <v>108.47</v>
      </c>
      <c r="E3006" s="217"/>
      <c r="F3006" s="217"/>
    </row>
    <row r="3007" spans="1:6" ht="15.75" customHeight="1" x14ac:dyDescent="0.25">
      <c r="A3007" s="222">
        <v>3934</v>
      </c>
      <c r="B3007" s="222" t="s">
        <v>27833</v>
      </c>
      <c r="C3007" s="222" t="s">
        <v>24831</v>
      </c>
      <c r="D3007" s="223">
        <v>108.47</v>
      </c>
      <c r="E3007" s="217"/>
      <c r="F3007" s="217"/>
    </row>
    <row r="3008" spans="1:6" ht="15.75" customHeight="1" x14ac:dyDescent="0.25">
      <c r="A3008" s="222">
        <v>40355</v>
      </c>
      <c r="B3008" s="222" t="s">
        <v>27834</v>
      </c>
      <c r="C3008" s="222" t="s">
        <v>24831</v>
      </c>
      <c r="D3008" s="223">
        <v>8.1999999999999993</v>
      </c>
      <c r="E3008" s="217"/>
      <c r="F3008" s="217"/>
    </row>
    <row r="3009" spans="1:6" ht="15.75" customHeight="1" x14ac:dyDescent="0.25">
      <c r="A3009" s="222">
        <v>40364</v>
      </c>
      <c r="B3009" s="222" t="s">
        <v>27835</v>
      </c>
      <c r="C3009" s="222" t="s">
        <v>24831</v>
      </c>
      <c r="D3009" s="223">
        <v>38.4</v>
      </c>
      <c r="E3009" s="217"/>
      <c r="F3009" s="217"/>
    </row>
    <row r="3010" spans="1:6" ht="15.75" customHeight="1" x14ac:dyDescent="0.25">
      <c r="A3010" s="222">
        <v>40361</v>
      </c>
      <c r="B3010" s="222" t="s">
        <v>27836</v>
      </c>
      <c r="C3010" s="222" t="s">
        <v>24831</v>
      </c>
      <c r="D3010" s="223">
        <v>30.02</v>
      </c>
      <c r="E3010" s="217"/>
      <c r="F3010" s="217"/>
    </row>
    <row r="3011" spans="1:6" ht="15.75" customHeight="1" x14ac:dyDescent="0.25">
      <c r="A3011" s="222">
        <v>40358</v>
      </c>
      <c r="B3011" s="222" t="s">
        <v>27837</v>
      </c>
      <c r="C3011" s="222" t="s">
        <v>24831</v>
      </c>
      <c r="D3011" s="223">
        <v>11.44</v>
      </c>
      <c r="E3011" s="217"/>
      <c r="F3011" s="217"/>
    </row>
    <row r="3012" spans="1:6" ht="15.75" customHeight="1" x14ac:dyDescent="0.25">
      <c r="A3012" s="222">
        <v>40370</v>
      </c>
      <c r="B3012" s="222" t="s">
        <v>27838</v>
      </c>
      <c r="C3012" s="222" t="s">
        <v>24831</v>
      </c>
      <c r="D3012" s="223">
        <v>121.85</v>
      </c>
      <c r="E3012" s="217"/>
      <c r="F3012" s="217"/>
    </row>
    <row r="3013" spans="1:6" ht="15.75" customHeight="1" x14ac:dyDescent="0.25">
      <c r="A3013" s="222">
        <v>40367</v>
      </c>
      <c r="B3013" s="222" t="s">
        <v>27839</v>
      </c>
      <c r="C3013" s="222" t="s">
        <v>24831</v>
      </c>
      <c r="D3013" s="223">
        <v>60.56</v>
      </c>
      <c r="E3013" s="217"/>
      <c r="F3013" s="217"/>
    </row>
    <row r="3014" spans="1:6" ht="15.75" customHeight="1" x14ac:dyDescent="0.25">
      <c r="A3014" s="222">
        <v>40373</v>
      </c>
      <c r="B3014" s="222" t="s">
        <v>27840</v>
      </c>
      <c r="C3014" s="222" t="s">
        <v>24831</v>
      </c>
      <c r="D3014" s="223">
        <v>164.77</v>
      </c>
      <c r="E3014" s="217"/>
      <c r="F3014" s="217"/>
    </row>
    <row r="3015" spans="1:6" ht="15.75" customHeight="1" x14ac:dyDescent="0.25">
      <c r="A3015" s="222">
        <v>38947</v>
      </c>
      <c r="B3015" s="222" t="s">
        <v>27841</v>
      </c>
      <c r="C3015" s="222" t="s">
        <v>24831</v>
      </c>
      <c r="D3015" s="223">
        <v>7.98</v>
      </c>
      <c r="E3015" s="217"/>
      <c r="F3015" s="217"/>
    </row>
    <row r="3016" spans="1:6" ht="15.75" customHeight="1" x14ac:dyDescent="0.25">
      <c r="A3016" s="222">
        <v>38948</v>
      </c>
      <c r="B3016" s="222" t="s">
        <v>27842</v>
      </c>
      <c r="C3016" s="222" t="s">
        <v>24831</v>
      </c>
      <c r="D3016" s="223">
        <v>12.74</v>
      </c>
      <c r="E3016" s="217"/>
      <c r="F3016" s="217"/>
    </row>
    <row r="3017" spans="1:6" ht="15.75" customHeight="1" x14ac:dyDescent="0.25">
      <c r="A3017" s="222">
        <v>38949</v>
      </c>
      <c r="B3017" s="222" t="s">
        <v>27843</v>
      </c>
      <c r="C3017" s="222" t="s">
        <v>24831</v>
      </c>
      <c r="D3017" s="223">
        <v>14.13</v>
      </c>
      <c r="E3017" s="217"/>
      <c r="F3017" s="217"/>
    </row>
    <row r="3018" spans="1:6" ht="15.75" customHeight="1" x14ac:dyDescent="0.25">
      <c r="A3018" s="222">
        <v>38951</v>
      </c>
      <c r="B3018" s="222" t="s">
        <v>27844</v>
      </c>
      <c r="C3018" s="222" t="s">
        <v>24831</v>
      </c>
      <c r="D3018" s="223">
        <v>22.35</v>
      </c>
      <c r="E3018" s="217"/>
      <c r="F3018" s="217"/>
    </row>
    <row r="3019" spans="1:6" ht="15.75" customHeight="1" x14ac:dyDescent="0.25">
      <c r="A3019" s="222">
        <v>39312</v>
      </c>
      <c r="B3019" s="222" t="s">
        <v>27845</v>
      </c>
      <c r="C3019" s="222" t="s">
        <v>24831</v>
      </c>
      <c r="D3019" s="223">
        <v>17.34</v>
      </c>
      <c r="E3019" s="217"/>
      <c r="F3019" s="217"/>
    </row>
    <row r="3020" spans="1:6" ht="15.75" customHeight="1" x14ac:dyDescent="0.25">
      <c r="A3020" s="222">
        <v>39313</v>
      </c>
      <c r="B3020" s="222" t="s">
        <v>27846</v>
      </c>
      <c r="C3020" s="222" t="s">
        <v>24831</v>
      </c>
      <c r="D3020" s="223">
        <v>22.63</v>
      </c>
      <c r="E3020" s="217"/>
      <c r="F3020" s="217"/>
    </row>
    <row r="3021" spans="1:6" ht="15.75" customHeight="1" x14ac:dyDescent="0.25">
      <c r="A3021" s="222">
        <v>38950</v>
      </c>
      <c r="B3021" s="222" t="s">
        <v>27847</v>
      </c>
      <c r="C3021" s="222" t="s">
        <v>24831</v>
      </c>
      <c r="D3021" s="223">
        <v>34.06</v>
      </c>
      <c r="E3021" s="217"/>
      <c r="F3021" s="217"/>
    </row>
    <row r="3022" spans="1:6" ht="15.75" customHeight="1" x14ac:dyDescent="0.25">
      <c r="A3022" s="222">
        <v>39314</v>
      </c>
      <c r="B3022" s="222" t="s">
        <v>27848</v>
      </c>
      <c r="C3022" s="222" t="s">
        <v>24831</v>
      </c>
      <c r="D3022" s="223">
        <v>35.94</v>
      </c>
      <c r="E3022" s="217"/>
      <c r="F3022" s="217"/>
    </row>
    <row r="3023" spans="1:6" ht="15.75" customHeight="1" x14ac:dyDescent="0.25">
      <c r="A3023" s="222">
        <v>3907</v>
      </c>
      <c r="B3023" s="222" t="s">
        <v>27849</v>
      </c>
      <c r="C3023" s="222" t="s">
        <v>24831</v>
      </c>
      <c r="D3023" s="223">
        <v>4.4800000000000004</v>
      </c>
      <c r="E3023" s="217"/>
      <c r="F3023" s="217"/>
    </row>
    <row r="3024" spans="1:6" ht="15.75" customHeight="1" x14ac:dyDescent="0.25">
      <c r="A3024" s="222">
        <v>3889</v>
      </c>
      <c r="B3024" s="222" t="s">
        <v>27850</v>
      </c>
      <c r="C3024" s="222" t="s">
        <v>24831</v>
      </c>
      <c r="D3024" s="223">
        <v>3.42</v>
      </c>
      <c r="E3024" s="217"/>
      <c r="F3024" s="217"/>
    </row>
    <row r="3025" spans="1:6" ht="15.75" customHeight="1" x14ac:dyDescent="0.25">
      <c r="A3025" s="222">
        <v>3868</v>
      </c>
      <c r="B3025" s="222" t="s">
        <v>27851</v>
      </c>
      <c r="C3025" s="222" t="s">
        <v>24831</v>
      </c>
      <c r="D3025" s="223">
        <v>1.33</v>
      </c>
      <c r="E3025" s="217"/>
      <c r="F3025" s="217"/>
    </row>
    <row r="3026" spans="1:6" ht="15.75" customHeight="1" x14ac:dyDescent="0.25">
      <c r="A3026" s="222">
        <v>3869</v>
      </c>
      <c r="B3026" s="222" t="s">
        <v>27852</v>
      </c>
      <c r="C3026" s="222" t="s">
        <v>24831</v>
      </c>
      <c r="D3026" s="223">
        <v>3.8</v>
      </c>
      <c r="E3026" s="217"/>
      <c r="F3026" s="217"/>
    </row>
    <row r="3027" spans="1:6" ht="15.75" customHeight="1" x14ac:dyDescent="0.25">
      <c r="A3027" s="222">
        <v>3872</v>
      </c>
      <c r="B3027" s="222" t="s">
        <v>27853</v>
      </c>
      <c r="C3027" s="222" t="s">
        <v>24831</v>
      </c>
      <c r="D3027" s="223">
        <v>4.62</v>
      </c>
      <c r="E3027" s="217"/>
      <c r="F3027" s="217"/>
    </row>
    <row r="3028" spans="1:6" ht="15.75" customHeight="1" x14ac:dyDescent="0.25">
      <c r="A3028" s="222">
        <v>3850</v>
      </c>
      <c r="B3028" s="222" t="s">
        <v>27854</v>
      </c>
      <c r="C3028" s="222" t="s">
        <v>24831</v>
      </c>
      <c r="D3028" s="223">
        <v>11.91</v>
      </c>
      <c r="E3028" s="217"/>
      <c r="F3028" s="217"/>
    </row>
    <row r="3029" spans="1:6" ht="15.75" customHeight="1" x14ac:dyDescent="0.25">
      <c r="A3029" s="222">
        <v>38023</v>
      </c>
      <c r="B3029" s="222" t="s">
        <v>27855</v>
      </c>
      <c r="C3029" s="222" t="s">
        <v>24831</v>
      </c>
      <c r="D3029" s="223">
        <v>5.0199999999999996</v>
      </c>
      <c r="E3029" s="217"/>
      <c r="F3029" s="217"/>
    </row>
    <row r="3030" spans="1:6" ht="15.75" customHeight="1" x14ac:dyDescent="0.25">
      <c r="A3030" s="222">
        <v>37986</v>
      </c>
      <c r="B3030" s="222" t="s">
        <v>27856</v>
      </c>
      <c r="C3030" s="222" t="s">
        <v>24831</v>
      </c>
      <c r="D3030" s="223">
        <v>1.82</v>
      </c>
      <c r="E3030" s="217"/>
      <c r="F3030" s="217"/>
    </row>
    <row r="3031" spans="1:6" ht="15.75" customHeight="1" x14ac:dyDescent="0.25">
      <c r="A3031" s="222">
        <v>37987</v>
      </c>
      <c r="B3031" s="222" t="s">
        <v>27857</v>
      </c>
      <c r="C3031" s="222" t="s">
        <v>24831</v>
      </c>
      <c r="D3031" s="223">
        <v>136.09</v>
      </c>
      <c r="E3031" s="217"/>
      <c r="F3031" s="217"/>
    </row>
    <row r="3032" spans="1:6" ht="15.75" customHeight="1" x14ac:dyDescent="0.25">
      <c r="A3032" s="222">
        <v>37988</v>
      </c>
      <c r="B3032" s="222" t="s">
        <v>27858</v>
      </c>
      <c r="C3032" s="222" t="s">
        <v>24831</v>
      </c>
      <c r="D3032" s="223">
        <v>221.98</v>
      </c>
      <c r="E3032" s="217"/>
      <c r="F3032" s="217"/>
    </row>
    <row r="3033" spans="1:6" ht="15.75" customHeight="1" x14ac:dyDescent="0.25">
      <c r="A3033" s="222">
        <v>21120</v>
      </c>
      <c r="B3033" s="222" t="s">
        <v>27859</v>
      </c>
      <c r="C3033" s="222" t="s">
        <v>24831</v>
      </c>
      <c r="D3033" s="223">
        <v>11.06</v>
      </c>
      <c r="E3033" s="217"/>
      <c r="F3033" s="217"/>
    </row>
    <row r="3034" spans="1:6" ht="15.75" customHeight="1" x14ac:dyDescent="0.25">
      <c r="A3034" s="222">
        <v>39318</v>
      </c>
      <c r="B3034" s="222" t="s">
        <v>27860</v>
      </c>
      <c r="C3034" s="222" t="s">
        <v>24831</v>
      </c>
      <c r="D3034" s="223">
        <v>9.1199999999999992</v>
      </c>
      <c r="E3034" s="217"/>
      <c r="F3034" s="217"/>
    </row>
    <row r="3035" spans="1:6" ht="15.75" customHeight="1" x14ac:dyDescent="0.25">
      <c r="A3035" s="222">
        <v>20162</v>
      </c>
      <c r="B3035" s="222" t="s">
        <v>27861</v>
      </c>
      <c r="C3035" s="222" t="s">
        <v>24831</v>
      </c>
      <c r="D3035" s="223">
        <v>15.49</v>
      </c>
      <c r="E3035" s="217"/>
      <c r="F3035" s="217"/>
    </row>
    <row r="3036" spans="1:6" ht="15.75" customHeight="1" x14ac:dyDescent="0.25">
      <c r="A3036" s="222">
        <v>40366</v>
      </c>
      <c r="B3036" s="222" t="s">
        <v>27862</v>
      </c>
      <c r="C3036" s="222" t="s">
        <v>24831</v>
      </c>
      <c r="D3036" s="223">
        <v>29.95</v>
      </c>
      <c r="E3036" s="217"/>
      <c r="F3036" s="217"/>
    </row>
    <row r="3037" spans="1:6" ht="15.75" customHeight="1" x14ac:dyDescent="0.25">
      <c r="A3037" s="222">
        <v>40363</v>
      </c>
      <c r="B3037" s="222" t="s">
        <v>27863</v>
      </c>
      <c r="C3037" s="222" t="s">
        <v>24831</v>
      </c>
      <c r="D3037" s="223">
        <v>23.43</v>
      </c>
      <c r="E3037" s="217"/>
      <c r="F3037" s="217"/>
    </row>
    <row r="3038" spans="1:6" ht="15.75" customHeight="1" x14ac:dyDescent="0.25">
      <c r="A3038" s="222">
        <v>40354</v>
      </c>
      <c r="B3038" s="222" t="s">
        <v>27864</v>
      </c>
      <c r="C3038" s="222" t="s">
        <v>24831</v>
      </c>
      <c r="D3038" s="223">
        <v>10.199999999999999</v>
      </c>
      <c r="E3038" s="217"/>
      <c r="F3038" s="217"/>
    </row>
    <row r="3039" spans="1:6" ht="15.75" customHeight="1" x14ac:dyDescent="0.25">
      <c r="A3039" s="222">
        <v>40360</v>
      </c>
      <c r="B3039" s="222" t="s">
        <v>27865</v>
      </c>
      <c r="C3039" s="222" t="s">
        <v>24831</v>
      </c>
      <c r="D3039" s="223">
        <v>15.36</v>
      </c>
      <c r="E3039" s="217"/>
      <c r="F3039" s="217"/>
    </row>
    <row r="3040" spans="1:6" ht="15.75" customHeight="1" x14ac:dyDescent="0.25">
      <c r="A3040" s="222">
        <v>40372</v>
      </c>
      <c r="B3040" s="222" t="s">
        <v>27866</v>
      </c>
      <c r="C3040" s="222" t="s">
        <v>24831</v>
      </c>
      <c r="D3040" s="223">
        <v>94.85</v>
      </c>
      <c r="E3040" s="217"/>
      <c r="F3040" s="217"/>
    </row>
    <row r="3041" spans="1:6" ht="15.75" customHeight="1" x14ac:dyDescent="0.25">
      <c r="A3041" s="222">
        <v>40369</v>
      </c>
      <c r="B3041" s="222" t="s">
        <v>27867</v>
      </c>
      <c r="C3041" s="222" t="s">
        <v>24831</v>
      </c>
      <c r="D3041" s="223">
        <v>47.21</v>
      </c>
      <c r="E3041" s="217"/>
      <c r="F3041" s="217"/>
    </row>
    <row r="3042" spans="1:6" ht="15.75" customHeight="1" x14ac:dyDescent="0.25">
      <c r="A3042" s="222">
        <v>40357</v>
      </c>
      <c r="B3042" s="222" t="s">
        <v>27868</v>
      </c>
      <c r="C3042" s="222" t="s">
        <v>24831</v>
      </c>
      <c r="D3042" s="223">
        <v>11.44</v>
      </c>
      <c r="E3042" s="217"/>
      <c r="F3042" s="217"/>
    </row>
    <row r="3043" spans="1:6" ht="15.75" customHeight="1" x14ac:dyDescent="0.25">
      <c r="A3043" s="222">
        <v>40375</v>
      </c>
      <c r="B3043" s="222" t="s">
        <v>27869</v>
      </c>
      <c r="C3043" s="222" t="s">
        <v>24831</v>
      </c>
      <c r="D3043" s="223">
        <v>128.4</v>
      </c>
      <c r="E3043" s="217"/>
      <c r="F3043" s="217"/>
    </row>
    <row r="3044" spans="1:6" ht="15.75" customHeight="1" x14ac:dyDescent="0.25">
      <c r="A3044" s="222">
        <v>1893</v>
      </c>
      <c r="B3044" s="222" t="s">
        <v>27870</v>
      </c>
      <c r="C3044" s="222" t="s">
        <v>24831</v>
      </c>
      <c r="D3044" s="223">
        <v>3.41</v>
      </c>
      <c r="E3044" s="217"/>
      <c r="F3044" s="217"/>
    </row>
    <row r="3045" spans="1:6" ht="15.75" customHeight="1" x14ac:dyDescent="0.25">
      <c r="A3045" s="222">
        <v>1902</v>
      </c>
      <c r="B3045" s="222" t="s">
        <v>27871</v>
      </c>
      <c r="C3045" s="222" t="s">
        <v>24831</v>
      </c>
      <c r="D3045" s="223">
        <v>2.48</v>
      </c>
      <c r="E3045" s="217"/>
      <c r="F3045" s="217"/>
    </row>
    <row r="3046" spans="1:6" ht="15.75" customHeight="1" x14ac:dyDescent="0.25">
      <c r="A3046" s="222">
        <v>1901</v>
      </c>
      <c r="B3046" s="222" t="s">
        <v>27872</v>
      </c>
      <c r="C3046" s="222" t="s">
        <v>24831</v>
      </c>
      <c r="D3046" s="223">
        <v>0.77</v>
      </c>
      <c r="E3046" s="217"/>
      <c r="F3046" s="217"/>
    </row>
    <row r="3047" spans="1:6" ht="15.75" customHeight="1" x14ac:dyDescent="0.25">
      <c r="A3047" s="222">
        <v>1892</v>
      </c>
      <c r="B3047" s="222" t="s">
        <v>27873</v>
      </c>
      <c r="C3047" s="222" t="s">
        <v>24831</v>
      </c>
      <c r="D3047" s="223">
        <v>1.6</v>
      </c>
      <c r="E3047" s="217"/>
      <c r="F3047" s="217"/>
    </row>
    <row r="3048" spans="1:6" ht="15.75" customHeight="1" x14ac:dyDescent="0.25">
      <c r="A3048" s="222">
        <v>1907</v>
      </c>
      <c r="B3048" s="222" t="s">
        <v>27874</v>
      </c>
      <c r="C3048" s="222" t="s">
        <v>24831</v>
      </c>
      <c r="D3048" s="223">
        <v>10.99</v>
      </c>
      <c r="E3048" s="217"/>
      <c r="F3048" s="217"/>
    </row>
    <row r="3049" spans="1:6" ht="15.75" customHeight="1" x14ac:dyDescent="0.25">
      <c r="A3049" s="222">
        <v>1894</v>
      </c>
      <c r="B3049" s="222" t="s">
        <v>27875</v>
      </c>
      <c r="C3049" s="222" t="s">
        <v>24831</v>
      </c>
      <c r="D3049" s="223">
        <v>4.9400000000000004</v>
      </c>
      <c r="E3049" s="217"/>
      <c r="F3049" s="217"/>
    </row>
    <row r="3050" spans="1:6" ht="15.75" customHeight="1" x14ac:dyDescent="0.25">
      <c r="A3050" s="222">
        <v>1891</v>
      </c>
      <c r="B3050" s="222" t="s">
        <v>27876</v>
      </c>
      <c r="C3050" s="222" t="s">
        <v>24831</v>
      </c>
      <c r="D3050" s="223">
        <v>1.1399999999999999</v>
      </c>
      <c r="E3050" s="217"/>
      <c r="F3050" s="217"/>
    </row>
    <row r="3051" spans="1:6" ht="15.75" customHeight="1" x14ac:dyDescent="0.25">
      <c r="A3051" s="222">
        <v>1896</v>
      </c>
      <c r="B3051" s="222" t="s">
        <v>27877</v>
      </c>
      <c r="C3051" s="222" t="s">
        <v>24831</v>
      </c>
      <c r="D3051" s="223">
        <v>14.76</v>
      </c>
      <c r="E3051" s="217"/>
      <c r="F3051" s="217"/>
    </row>
    <row r="3052" spans="1:6" ht="15.75" customHeight="1" x14ac:dyDescent="0.25">
      <c r="A3052" s="222">
        <v>1895</v>
      </c>
      <c r="B3052" s="222" t="s">
        <v>27878</v>
      </c>
      <c r="C3052" s="222" t="s">
        <v>24831</v>
      </c>
      <c r="D3052" s="223">
        <v>25.94</v>
      </c>
      <c r="E3052" s="217"/>
      <c r="F3052" s="217"/>
    </row>
    <row r="3053" spans="1:6" ht="15.75" customHeight="1" x14ac:dyDescent="0.25">
      <c r="A3053" s="222">
        <v>2641</v>
      </c>
      <c r="B3053" s="222" t="s">
        <v>27879</v>
      </c>
      <c r="C3053" s="222" t="s">
        <v>24831</v>
      </c>
      <c r="D3053" s="223">
        <v>25.82</v>
      </c>
      <c r="E3053" s="217"/>
      <c r="F3053" s="217"/>
    </row>
    <row r="3054" spans="1:6" ht="15.75" customHeight="1" x14ac:dyDescent="0.25">
      <c r="A3054" s="222">
        <v>2636</v>
      </c>
      <c r="B3054" s="222" t="s">
        <v>27880</v>
      </c>
      <c r="C3054" s="222" t="s">
        <v>24831</v>
      </c>
      <c r="D3054" s="223">
        <v>1.66</v>
      </c>
      <c r="E3054" s="217"/>
      <c r="F3054" s="217"/>
    </row>
    <row r="3055" spans="1:6" ht="15.75" customHeight="1" x14ac:dyDescent="0.25">
      <c r="A3055" s="222">
        <v>2637</v>
      </c>
      <c r="B3055" s="222" t="s">
        <v>27881</v>
      </c>
      <c r="C3055" s="222" t="s">
        <v>24831</v>
      </c>
      <c r="D3055" s="223">
        <v>1.77</v>
      </c>
      <c r="E3055" s="217"/>
      <c r="F3055" s="217"/>
    </row>
    <row r="3056" spans="1:6" ht="15.75" customHeight="1" x14ac:dyDescent="0.25">
      <c r="A3056" s="222">
        <v>2638</v>
      </c>
      <c r="B3056" s="222" t="s">
        <v>27882</v>
      </c>
      <c r="C3056" s="222" t="s">
        <v>24831</v>
      </c>
      <c r="D3056" s="223">
        <v>2.06</v>
      </c>
      <c r="E3056" s="217"/>
      <c r="F3056" s="217"/>
    </row>
    <row r="3057" spans="1:6" ht="15.75" customHeight="1" x14ac:dyDescent="0.25">
      <c r="A3057" s="222">
        <v>2639</v>
      </c>
      <c r="B3057" s="222" t="s">
        <v>27883</v>
      </c>
      <c r="C3057" s="222" t="s">
        <v>24831</v>
      </c>
      <c r="D3057" s="223">
        <v>3.65</v>
      </c>
      <c r="E3057" s="217"/>
      <c r="F3057" s="217"/>
    </row>
    <row r="3058" spans="1:6" ht="15.75" customHeight="1" x14ac:dyDescent="0.25">
      <c r="A3058" s="222">
        <v>2644</v>
      </c>
      <c r="B3058" s="222" t="s">
        <v>27884</v>
      </c>
      <c r="C3058" s="222" t="s">
        <v>24831</v>
      </c>
      <c r="D3058" s="223">
        <v>5.28</v>
      </c>
      <c r="E3058" s="217"/>
      <c r="F3058" s="217"/>
    </row>
    <row r="3059" spans="1:6" ht="15.75" customHeight="1" x14ac:dyDescent="0.25">
      <c r="A3059" s="222">
        <v>2643</v>
      </c>
      <c r="B3059" s="222" t="s">
        <v>27885</v>
      </c>
      <c r="C3059" s="222" t="s">
        <v>24831</v>
      </c>
      <c r="D3059" s="223">
        <v>7.36</v>
      </c>
      <c r="E3059" s="217"/>
      <c r="F3059" s="217"/>
    </row>
    <row r="3060" spans="1:6" ht="15.75" customHeight="1" x14ac:dyDescent="0.25">
      <c r="A3060" s="222">
        <v>2640</v>
      </c>
      <c r="B3060" s="222" t="s">
        <v>27886</v>
      </c>
      <c r="C3060" s="222" t="s">
        <v>24831</v>
      </c>
      <c r="D3060" s="223">
        <v>10.75</v>
      </c>
      <c r="E3060" s="217"/>
      <c r="F3060" s="217"/>
    </row>
    <row r="3061" spans="1:6" ht="15.75" customHeight="1" x14ac:dyDescent="0.25">
      <c r="A3061" s="222">
        <v>2642</v>
      </c>
      <c r="B3061" s="222" t="s">
        <v>27887</v>
      </c>
      <c r="C3061" s="222" t="s">
        <v>24831</v>
      </c>
      <c r="D3061" s="223">
        <v>16.36</v>
      </c>
      <c r="E3061" s="217"/>
      <c r="F3061" s="217"/>
    </row>
    <row r="3062" spans="1:6" ht="15.75" customHeight="1" x14ac:dyDescent="0.25">
      <c r="A3062" s="222">
        <v>38943</v>
      </c>
      <c r="B3062" s="222" t="s">
        <v>27888</v>
      </c>
      <c r="C3062" s="222" t="s">
        <v>24831</v>
      </c>
      <c r="D3062" s="223">
        <v>5.89</v>
      </c>
      <c r="E3062" s="217"/>
      <c r="F3062" s="217"/>
    </row>
    <row r="3063" spans="1:6" ht="15.75" customHeight="1" x14ac:dyDescent="0.25">
      <c r="A3063" s="222">
        <v>38944</v>
      </c>
      <c r="B3063" s="222" t="s">
        <v>27889</v>
      </c>
      <c r="C3063" s="222" t="s">
        <v>24831</v>
      </c>
      <c r="D3063" s="223">
        <v>9.11</v>
      </c>
      <c r="E3063" s="217"/>
      <c r="F3063" s="217"/>
    </row>
    <row r="3064" spans="1:6" ht="15.75" customHeight="1" x14ac:dyDescent="0.25">
      <c r="A3064" s="222">
        <v>38945</v>
      </c>
      <c r="B3064" s="222" t="s">
        <v>27890</v>
      </c>
      <c r="C3064" s="222" t="s">
        <v>24831</v>
      </c>
      <c r="D3064" s="223">
        <v>18.48</v>
      </c>
      <c r="E3064" s="217"/>
      <c r="F3064" s="217"/>
    </row>
    <row r="3065" spans="1:6" ht="15.75" customHeight="1" x14ac:dyDescent="0.25">
      <c r="A3065" s="222">
        <v>38946</v>
      </c>
      <c r="B3065" s="222" t="s">
        <v>27891</v>
      </c>
      <c r="C3065" s="222" t="s">
        <v>24831</v>
      </c>
      <c r="D3065" s="223">
        <v>27.55</v>
      </c>
      <c r="E3065" s="217"/>
      <c r="F3065" s="217"/>
    </row>
    <row r="3066" spans="1:6" ht="15.75" customHeight="1" x14ac:dyDescent="0.25">
      <c r="A3066" s="222">
        <v>39308</v>
      </c>
      <c r="B3066" s="222" t="s">
        <v>27892</v>
      </c>
      <c r="C3066" s="222" t="s">
        <v>24831</v>
      </c>
      <c r="D3066" s="223">
        <v>12.01</v>
      </c>
      <c r="E3066" s="217"/>
      <c r="F3066" s="217"/>
    </row>
    <row r="3067" spans="1:6" ht="15.75" customHeight="1" x14ac:dyDescent="0.25">
      <c r="A3067" s="222">
        <v>39309</v>
      </c>
      <c r="B3067" s="222" t="s">
        <v>27893</v>
      </c>
      <c r="C3067" s="222" t="s">
        <v>24831</v>
      </c>
      <c r="D3067" s="223">
        <v>17.38</v>
      </c>
      <c r="E3067" s="217"/>
      <c r="F3067" s="217"/>
    </row>
    <row r="3068" spans="1:6" ht="15.75" customHeight="1" x14ac:dyDescent="0.25">
      <c r="A3068" s="222">
        <v>39310</v>
      </c>
      <c r="B3068" s="222" t="s">
        <v>27894</v>
      </c>
      <c r="C3068" s="222" t="s">
        <v>24831</v>
      </c>
      <c r="D3068" s="223">
        <v>26.33</v>
      </c>
      <c r="E3068" s="217"/>
      <c r="F3068" s="217"/>
    </row>
    <row r="3069" spans="1:6" ht="15.75" customHeight="1" x14ac:dyDescent="0.25">
      <c r="A3069" s="222">
        <v>39311</v>
      </c>
      <c r="B3069" s="222" t="s">
        <v>27895</v>
      </c>
      <c r="C3069" s="222" t="s">
        <v>24831</v>
      </c>
      <c r="D3069" s="223">
        <v>39.57</v>
      </c>
      <c r="E3069" s="217"/>
      <c r="F3069" s="217"/>
    </row>
    <row r="3070" spans="1:6" ht="15.75" customHeight="1" x14ac:dyDescent="0.25">
      <c r="A3070" s="222">
        <v>39855</v>
      </c>
      <c r="B3070" s="222" t="s">
        <v>27896</v>
      </c>
      <c r="C3070" s="222" t="s">
        <v>24831</v>
      </c>
      <c r="D3070" s="223">
        <v>2.0699999999999998</v>
      </c>
      <c r="E3070" s="217"/>
      <c r="F3070" s="217"/>
    </row>
    <row r="3071" spans="1:6" ht="15.75" customHeight="1" x14ac:dyDescent="0.25">
      <c r="A3071" s="222">
        <v>39856</v>
      </c>
      <c r="B3071" s="222" t="s">
        <v>27897</v>
      </c>
      <c r="C3071" s="222" t="s">
        <v>24831</v>
      </c>
      <c r="D3071" s="223">
        <v>4.8899999999999997</v>
      </c>
      <c r="E3071" s="217"/>
      <c r="F3071" s="217"/>
    </row>
    <row r="3072" spans="1:6" ht="15.75" customHeight="1" x14ac:dyDescent="0.25">
      <c r="A3072" s="222">
        <v>39857</v>
      </c>
      <c r="B3072" s="222" t="s">
        <v>27898</v>
      </c>
      <c r="C3072" s="222" t="s">
        <v>24831</v>
      </c>
      <c r="D3072" s="223">
        <v>7.92</v>
      </c>
      <c r="E3072" s="217"/>
      <c r="F3072" s="217"/>
    </row>
    <row r="3073" spans="1:6" ht="15.75" customHeight="1" x14ac:dyDescent="0.25">
      <c r="A3073" s="222">
        <v>39858</v>
      </c>
      <c r="B3073" s="222" t="s">
        <v>27899</v>
      </c>
      <c r="C3073" s="222" t="s">
        <v>24831</v>
      </c>
      <c r="D3073" s="223">
        <v>17.57</v>
      </c>
      <c r="E3073" s="217"/>
      <c r="F3073" s="217"/>
    </row>
    <row r="3074" spans="1:6" ht="15.75" customHeight="1" x14ac:dyDescent="0.25">
      <c r="A3074" s="222">
        <v>39859</v>
      </c>
      <c r="B3074" s="222" t="s">
        <v>27900</v>
      </c>
      <c r="C3074" s="222" t="s">
        <v>24831</v>
      </c>
      <c r="D3074" s="223">
        <v>27.08</v>
      </c>
      <c r="E3074" s="217"/>
      <c r="F3074" s="217"/>
    </row>
    <row r="3075" spans="1:6" ht="15.75" customHeight="1" x14ac:dyDescent="0.25">
      <c r="A3075" s="222">
        <v>39860</v>
      </c>
      <c r="B3075" s="222" t="s">
        <v>27901</v>
      </c>
      <c r="C3075" s="222" t="s">
        <v>24831</v>
      </c>
      <c r="D3075" s="223">
        <v>41.56</v>
      </c>
      <c r="E3075" s="217"/>
      <c r="F3075" s="217"/>
    </row>
    <row r="3076" spans="1:6" ht="15.75" customHeight="1" x14ac:dyDescent="0.25">
      <c r="A3076" s="222">
        <v>39861</v>
      </c>
      <c r="B3076" s="222" t="s">
        <v>27902</v>
      </c>
      <c r="C3076" s="222" t="s">
        <v>24831</v>
      </c>
      <c r="D3076" s="223">
        <v>118.66</v>
      </c>
      <c r="E3076" s="217"/>
      <c r="F3076" s="217"/>
    </row>
    <row r="3077" spans="1:6" ht="15.75" customHeight="1" x14ac:dyDescent="0.25">
      <c r="A3077" s="222">
        <v>38447</v>
      </c>
      <c r="B3077" s="222" t="s">
        <v>27903</v>
      </c>
      <c r="C3077" s="222" t="s">
        <v>24831</v>
      </c>
      <c r="D3077" s="223">
        <v>112.89</v>
      </c>
      <c r="E3077" s="217"/>
      <c r="F3077" s="217"/>
    </row>
    <row r="3078" spans="1:6" ht="15.75" customHeight="1" x14ac:dyDescent="0.25">
      <c r="A3078" s="222">
        <v>36320</v>
      </c>
      <c r="B3078" s="222" t="s">
        <v>27904</v>
      </c>
      <c r="C3078" s="222" t="s">
        <v>24831</v>
      </c>
      <c r="D3078" s="223">
        <v>1.63</v>
      </c>
      <c r="E3078" s="217"/>
      <c r="F3078" s="217"/>
    </row>
    <row r="3079" spans="1:6" ht="15.75" customHeight="1" x14ac:dyDescent="0.25">
      <c r="A3079" s="222">
        <v>36324</v>
      </c>
      <c r="B3079" s="222" t="s">
        <v>27905</v>
      </c>
      <c r="C3079" s="222" t="s">
        <v>24831</v>
      </c>
      <c r="D3079" s="223">
        <v>2.48</v>
      </c>
      <c r="E3079" s="217"/>
      <c r="F3079" s="217"/>
    </row>
    <row r="3080" spans="1:6" ht="15.75" customHeight="1" x14ac:dyDescent="0.25">
      <c r="A3080" s="222">
        <v>38441</v>
      </c>
      <c r="B3080" s="222" t="s">
        <v>27906</v>
      </c>
      <c r="C3080" s="222" t="s">
        <v>24831</v>
      </c>
      <c r="D3080" s="223">
        <v>3.25</v>
      </c>
      <c r="E3080" s="217"/>
      <c r="F3080" s="217"/>
    </row>
    <row r="3081" spans="1:6" ht="15.75" customHeight="1" x14ac:dyDescent="0.25">
      <c r="A3081" s="222">
        <v>38442</v>
      </c>
      <c r="B3081" s="222" t="s">
        <v>27907</v>
      </c>
      <c r="C3081" s="222" t="s">
        <v>24831</v>
      </c>
      <c r="D3081" s="223">
        <v>8.2799999999999994</v>
      </c>
      <c r="E3081" s="217"/>
      <c r="F3081" s="217"/>
    </row>
    <row r="3082" spans="1:6" ht="15.75" customHeight="1" x14ac:dyDescent="0.25">
      <c r="A3082" s="222">
        <v>38443</v>
      </c>
      <c r="B3082" s="222" t="s">
        <v>27908</v>
      </c>
      <c r="C3082" s="222" t="s">
        <v>24831</v>
      </c>
      <c r="D3082" s="223">
        <v>12.5</v>
      </c>
      <c r="E3082" s="217"/>
      <c r="F3082" s="217"/>
    </row>
    <row r="3083" spans="1:6" ht="15.75" customHeight="1" x14ac:dyDescent="0.25">
      <c r="A3083" s="222">
        <v>38444</v>
      </c>
      <c r="B3083" s="222" t="s">
        <v>27909</v>
      </c>
      <c r="C3083" s="222" t="s">
        <v>24831</v>
      </c>
      <c r="D3083" s="223">
        <v>18.61</v>
      </c>
      <c r="E3083" s="217"/>
      <c r="F3083" s="217"/>
    </row>
    <row r="3084" spans="1:6" ht="15.75" customHeight="1" x14ac:dyDescent="0.25">
      <c r="A3084" s="222">
        <v>38445</v>
      </c>
      <c r="B3084" s="222" t="s">
        <v>27910</v>
      </c>
      <c r="C3084" s="222" t="s">
        <v>24831</v>
      </c>
      <c r="D3084" s="223">
        <v>43.72</v>
      </c>
      <c r="E3084" s="217"/>
      <c r="F3084" s="217"/>
    </row>
    <row r="3085" spans="1:6" ht="15.75" customHeight="1" x14ac:dyDescent="0.25">
      <c r="A3085" s="222">
        <v>38446</v>
      </c>
      <c r="B3085" s="222" t="s">
        <v>27911</v>
      </c>
      <c r="C3085" s="222" t="s">
        <v>24831</v>
      </c>
      <c r="D3085" s="223">
        <v>70.55</v>
      </c>
      <c r="E3085" s="217"/>
      <c r="F3085" s="217"/>
    </row>
    <row r="3086" spans="1:6" ht="15.75" customHeight="1" x14ac:dyDescent="0.25">
      <c r="A3086" s="222">
        <v>3867</v>
      </c>
      <c r="B3086" s="222" t="s">
        <v>27912</v>
      </c>
      <c r="C3086" s="222" t="s">
        <v>24831</v>
      </c>
      <c r="D3086" s="223">
        <v>79.989999999999995</v>
      </c>
      <c r="E3086" s="217"/>
      <c r="F3086" s="217"/>
    </row>
    <row r="3087" spans="1:6" ht="15.75" customHeight="1" x14ac:dyDescent="0.25">
      <c r="A3087" s="222">
        <v>3861</v>
      </c>
      <c r="B3087" s="222" t="s">
        <v>27913</v>
      </c>
      <c r="C3087" s="222" t="s">
        <v>24831</v>
      </c>
      <c r="D3087" s="223">
        <v>0.66</v>
      </c>
      <c r="E3087" s="217"/>
      <c r="F3087" s="217"/>
    </row>
    <row r="3088" spans="1:6" ht="15.75" customHeight="1" x14ac:dyDescent="0.25">
      <c r="A3088" s="222">
        <v>3904</v>
      </c>
      <c r="B3088" s="222" t="s">
        <v>27914</v>
      </c>
      <c r="C3088" s="222" t="s">
        <v>24831</v>
      </c>
      <c r="D3088" s="223">
        <v>0.81</v>
      </c>
      <c r="E3088" s="217"/>
      <c r="F3088" s="217"/>
    </row>
    <row r="3089" spans="1:6" ht="15.75" customHeight="1" x14ac:dyDescent="0.25">
      <c r="A3089" s="222">
        <v>3903</v>
      </c>
      <c r="B3089" s="222" t="s">
        <v>27915</v>
      </c>
      <c r="C3089" s="222" t="s">
        <v>24831</v>
      </c>
      <c r="D3089" s="223">
        <v>1.99</v>
      </c>
      <c r="E3089" s="217"/>
      <c r="F3089" s="217"/>
    </row>
    <row r="3090" spans="1:6" ht="15.75" customHeight="1" x14ac:dyDescent="0.25">
      <c r="A3090" s="222">
        <v>3862</v>
      </c>
      <c r="B3090" s="222" t="s">
        <v>27916</v>
      </c>
      <c r="C3090" s="222" t="s">
        <v>24831</v>
      </c>
      <c r="D3090" s="223">
        <v>4.05</v>
      </c>
      <c r="E3090" s="217"/>
      <c r="F3090" s="217"/>
    </row>
    <row r="3091" spans="1:6" ht="15.75" customHeight="1" x14ac:dyDescent="0.25">
      <c r="A3091" s="222">
        <v>3863</v>
      </c>
      <c r="B3091" s="222" t="s">
        <v>27917</v>
      </c>
      <c r="C3091" s="222" t="s">
        <v>24831</v>
      </c>
      <c r="D3091" s="223">
        <v>4.75</v>
      </c>
      <c r="E3091" s="217"/>
      <c r="F3091" s="217"/>
    </row>
    <row r="3092" spans="1:6" ht="15.75" customHeight="1" x14ac:dyDescent="0.25">
      <c r="A3092" s="222">
        <v>3864</v>
      </c>
      <c r="B3092" s="222" t="s">
        <v>27918</v>
      </c>
      <c r="C3092" s="222" t="s">
        <v>24831</v>
      </c>
      <c r="D3092" s="223">
        <v>12.38</v>
      </c>
      <c r="E3092" s="217"/>
      <c r="F3092" s="217"/>
    </row>
    <row r="3093" spans="1:6" ht="15.75" customHeight="1" x14ac:dyDescent="0.25">
      <c r="A3093" s="222">
        <v>3865</v>
      </c>
      <c r="B3093" s="222" t="s">
        <v>27919</v>
      </c>
      <c r="C3093" s="222" t="s">
        <v>24831</v>
      </c>
      <c r="D3093" s="223">
        <v>21.55</v>
      </c>
      <c r="E3093" s="217"/>
      <c r="F3093" s="217"/>
    </row>
    <row r="3094" spans="1:6" ht="15.75" customHeight="1" x14ac:dyDescent="0.25">
      <c r="A3094" s="222">
        <v>3866</v>
      </c>
      <c r="B3094" s="222" t="s">
        <v>27920</v>
      </c>
      <c r="C3094" s="222" t="s">
        <v>24831</v>
      </c>
      <c r="D3094" s="223">
        <v>49.31</v>
      </c>
      <c r="E3094" s="217"/>
      <c r="F3094" s="217"/>
    </row>
    <row r="3095" spans="1:6" ht="15.75" customHeight="1" x14ac:dyDescent="0.25">
      <c r="A3095" s="222">
        <v>3902</v>
      </c>
      <c r="B3095" s="222" t="s">
        <v>27921</v>
      </c>
      <c r="C3095" s="222" t="s">
        <v>24831</v>
      </c>
      <c r="D3095" s="223">
        <v>23.98</v>
      </c>
      <c r="E3095" s="217"/>
      <c r="F3095" s="217"/>
    </row>
    <row r="3096" spans="1:6" ht="15.75" customHeight="1" x14ac:dyDescent="0.25">
      <c r="A3096" s="222">
        <v>3878</v>
      </c>
      <c r="B3096" s="222" t="s">
        <v>27922</v>
      </c>
      <c r="C3096" s="222" t="s">
        <v>24831</v>
      </c>
      <c r="D3096" s="223">
        <v>7.57</v>
      </c>
      <c r="E3096" s="217"/>
      <c r="F3096" s="217"/>
    </row>
    <row r="3097" spans="1:6" ht="15.75" customHeight="1" x14ac:dyDescent="0.25">
      <c r="A3097" s="222">
        <v>3877</v>
      </c>
      <c r="B3097" s="222" t="s">
        <v>27923</v>
      </c>
      <c r="C3097" s="222" t="s">
        <v>24831</v>
      </c>
      <c r="D3097" s="223">
        <v>6.92</v>
      </c>
      <c r="E3097" s="217"/>
      <c r="F3097" s="217"/>
    </row>
    <row r="3098" spans="1:6" ht="15.75" customHeight="1" x14ac:dyDescent="0.25">
      <c r="A3098" s="222">
        <v>3879</v>
      </c>
      <c r="B3098" s="222" t="s">
        <v>27924</v>
      </c>
      <c r="C3098" s="222" t="s">
        <v>24831</v>
      </c>
      <c r="D3098" s="223">
        <v>15.28</v>
      </c>
      <c r="E3098" s="217"/>
      <c r="F3098" s="217"/>
    </row>
    <row r="3099" spans="1:6" ht="15.75" customHeight="1" x14ac:dyDescent="0.25">
      <c r="A3099" s="222">
        <v>3880</v>
      </c>
      <c r="B3099" s="222" t="s">
        <v>27925</v>
      </c>
      <c r="C3099" s="222" t="s">
        <v>24831</v>
      </c>
      <c r="D3099" s="223">
        <v>34.479999999999997</v>
      </c>
      <c r="E3099" s="217"/>
      <c r="F3099" s="217"/>
    </row>
    <row r="3100" spans="1:6" ht="15.75" customHeight="1" x14ac:dyDescent="0.25">
      <c r="A3100" s="222">
        <v>12892</v>
      </c>
      <c r="B3100" s="222" t="s">
        <v>27926</v>
      </c>
      <c r="C3100" s="222" t="s">
        <v>25308</v>
      </c>
      <c r="D3100" s="223">
        <v>11.25</v>
      </c>
      <c r="E3100" s="217"/>
      <c r="F3100" s="217"/>
    </row>
    <row r="3101" spans="1:6" ht="15.75" customHeight="1" x14ac:dyDescent="0.25">
      <c r="A3101" s="222">
        <v>3883</v>
      </c>
      <c r="B3101" s="222" t="s">
        <v>27927</v>
      </c>
      <c r="C3101" s="222" t="s">
        <v>24831</v>
      </c>
      <c r="D3101" s="223">
        <v>1.59</v>
      </c>
      <c r="E3101" s="217"/>
      <c r="F3101" s="217"/>
    </row>
    <row r="3102" spans="1:6" ht="15.75" customHeight="1" x14ac:dyDescent="0.25">
      <c r="A3102" s="222">
        <v>3876</v>
      </c>
      <c r="B3102" s="222" t="s">
        <v>27928</v>
      </c>
      <c r="C3102" s="222" t="s">
        <v>24831</v>
      </c>
      <c r="D3102" s="223">
        <v>3.99</v>
      </c>
      <c r="E3102" s="217"/>
      <c r="F3102" s="217"/>
    </row>
    <row r="3103" spans="1:6" ht="15.75" customHeight="1" x14ac:dyDescent="0.25">
      <c r="A3103" s="222">
        <v>3884</v>
      </c>
      <c r="B3103" s="222" t="s">
        <v>27929</v>
      </c>
      <c r="C3103" s="222" t="s">
        <v>24831</v>
      </c>
      <c r="D3103" s="223">
        <v>2.39</v>
      </c>
      <c r="E3103" s="217"/>
      <c r="F3103" s="217"/>
    </row>
    <row r="3104" spans="1:6" ht="15.75" customHeight="1" x14ac:dyDescent="0.25">
      <c r="A3104" s="222">
        <v>3837</v>
      </c>
      <c r="B3104" s="222" t="s">
        <v>27930</v>
      </c>
      <c r="C3104" s="222" t="s">
        <v>24831</v>
      </c>
      <c r="D3104" s="223">
        <v>44.79</v>
      </c>
      <c r="E3104" s="217"/>
      <c r="F3104" s="217"/>
    </row>
    <row r="3105" spans="1:6" ht="15.75" customHeight="1" x14ac:dyDescent="0.25">
      <c r="A3105" s="222">
        <v>3845</v>
      </c>
      <c r="B3105" s="222" t="s">
        <v>27931</v>
      </c>
      <c r="C3105" s="222" t="s">
        <v>24831</v>
      </c>
      <c r="D3105" s="223">
        <v>16.36</v>
      </c>
      <c r="E3105" s="217"/>
      <c r="F3105" s="217"/>
    </row>
    <row r="3106" spans="1:6" ht="15.75" customHeight="1" x14ac:dyDescent="0.25">
      <c r="A3106" s="222">
        <v>11045</v>
      </c>
      <c r="B3106" s="222" t="s">
        <v>27932</v>
      </c>
      <c r="C3106" s="222" t="s">
        <v>24831</v>
      </c>
      <c r="D3106" s="223">
        <v>31.56</v>
      </c>
      <c r="E3106" s="217"/>
      <c r="F3106" s="217"/>
    </row>
    <row r="3107" spans="1:6" ht="15.75" customHeight="1" x14ac:dyDescent="0.25">
      <c r="A3107" s="222">
        <v>20170</v>
      </c>
      <c r="B3107" s="222" t="s">
        <v>27933</v>
      </c>
      <c r="C3107" s="222" t="s">
        <v>24831</v>
      </c>
      <c r="D3107" s="223">
        <v>12.55</v>
      </c>
      <c r="E3107" s="217"/>
      <c r="F3107" s="217"/>
    </row>
    <row r="3108" spans="1:6" ht="15.75" customHeight="1" x14ac:dyDescent="0.25">
      <c r="A3108" s="222">
        <v>20171</v>
      </c>
      <c r="B3108" s="222" t="s">
        <v>27934</v>
      </c>
      <c r="C3108" s="222" t="s">
        <v>24831</v>
      </c>
      <c r="D3108" s="223">
        <v>37.299999999999997</v>
      </c>
      <c r="E3108" s="217"/>
      <c r="F3108" s="217"/>
    </row>
    <row r="3109" spans="1:6" ht="15.75" customHeight="1" x14ac:dyDescent="0.25">
      <c r="A3109" s="222">
        <v>20167</v>
      </c>
      <c r="B3109" s="222" t="s">
        <v>27935</v>
      </c>
      <c r="C3109" s="222" t="s">
        <v>24831</v>
      </c>
      <c r="D3109" s="223">
        <v>4.66</v>
      </c>
      <c r="E3109" s="217"/>
      <c r="F3109" s="217"/>
    </row>
    <row r="3110" spans="1:6" ht="15.75" customHeight="1" x14ac:dyDescent="0.25">
      <c r="A3110" s="222">
        <v>20168</v>
      </c>
      <c r="B3110" s="222" t="s">
        <v>27936</v>
      </c>
      <c r="C3110" s="222" t="s">
        <v>24831</v>
      </c>
      <c r="D3110" s="223">
        <v>7.31</v>
      </c>
      <c r="E3110" s="217"/>
      <c r="F3110" s="217"/>
    </row>
    <row r="3111" spans="1:6" ht="15.75" customHeight="1" x14ac:dyDescent="0.25">
      <c r="A3111" s="222">
        <v>20169</v>
      </c>
      <c r="B3111" s="222" t="s">
        <v>27937</v>
      </c>
      <c r="C3111" s="222" t="s">
        <v>24831</v>
      </c>
      <c r="D3111" s="223">
        <v>10.35</v>
      </c>
      <c r="E3111" s="217"/>
      <c r="F3111" s="217"/>
    </row>
    <row r="3112" spans="1:6" ht="15.75" customHeight="1" x14ac:dyDescent="0.25">
      <c r="A3112" s="222">
        <v>3899</v>
      </c>
      <c r="B3112" s="222" t="s">
        <v>27938</v>
      </c>
      <c r="C3112" s="222" t="s">
        <v>24831</v>
      </c>
      <c r="D3112" s="223">
        <v>5.48</v>
      </c>
      <c r="E3112" s="217"/>
      <c r="F3112" s="217"/>
    </row>
    <row r="3113" spans="1:6" ht="15.75" customHeight="1" x14ac:dyDescent="0.25">
      <c r="A3113" s="222">
        <v>38676</v>
      </c>
      <c r="B3113" s="222" t="s">
        <v>27939</v>
      </c>
      <c r="C3113" s="222" t="s">
        <v>24831</v>
      </c>
      <c r="D3113" s="223">
        <v>26.54</v>
      </c>
      <c r="E3113" s="217"/>
      <c r="F3113" s="217"/>
    </row>
    <row r="3114" spans="1:6" ht="15.75" customHeight="1" x14ac:dyDescent="0.25">
      <c r="A3114" s="222">
        <v>3897</v>
      </c>
      <c r="B3114" s="222" t="s">
        <v>27940</v>
      </c>
      <c r="C3114" s="222" t="s">
        <v>24831</v>
      </c>
      <c r="D3114" s="223">
        <v>1.1499999999999999</v>
      </c>
      <c r="E3114" s="217"/>
      <c r="F3114" s="217"/>
    </row>
    <row r="3115" spans="1:6" ht="15.75" customHeight="1" x14ac:dyDescent="0.25">
      <c r="A3115" s="222">
        <v>3875</v>
      </c>
      <c r="B3115" s="222" t="s">
        <v>27941</v>
      </c>
      <c r="C3115" s="222" t="s">
        <v>24831</v>
      </c>
      <c r="D3115" s="223">
        <v>2.5</v>
      </c>
      <c r="E3115" s="217"/>
      <c r="F3115" s="217"/>
    </row>
    <row r="3116" spans="1:6" ht="15.75" customHeight="1" x14ac:dyDescent="0.25">
      <c r="A3116" s="222">
        <v>3898</v>
      </c>
      <c r="B3116" s="222" t="s">
        <v>27942</v>
      </c>
      <c r="C3116" s="222" t="s">
        <v>24831</v>
      </c>
      <c r="D3116" s="223">
        <v>4.7300000000000004</v>
      </c>
      <c r="E3116" s="217"/>
      <c r="F3116" s="217"/>
    </row>
    <row r="3117" spans="1:6" ht="15.75" customHeight="1" x14ac:dyDescent="0.25">
      <c r="A3117" s="222">
        <v>3855</v>
      </c>
      <c r="B3117" s="222" t="s">
        <v>27943</v>
      </c>
      <c r="C3117" s="222" t="s">
        <v>24831</v>
      </c>
      <c r="D3117" s="223">
        <v>5.29</v>
      </c>
      <c r="E3117" s="217"/>
      <c r="F3117" s="217"/>
    </row>
    <row r="3118" spans="1:6" ht="15.75" customHeight="1" x14ac:dyDescent="0.25">
      <c r="A3118" s="222">
        <v>3874</v>
      </c>
      <c r="B3118" s="222" t="s">
        <v>27944</v>
      </c>
      <c r="C3118" s="222" t="s">
        <v>24831</v>
      </c>
      <c r="D3118" s="223">
        <v>5.62</v>
      </c>
      <c r="E3118" s="217"/>
      <c r="F3118" s="217"/>
    </row>
    <row r="3119" spans="1:6" ht="15.75" customHeight="1" x14ac:dyDescent="0.25">
      <c r="A3119" s="222">
        <v>3870</v>
      </c>
      <c r="B3119" s="222" t="s">
        <v>27945</v>
      </c>
      <c r="C3119" s="222" t="s">
        <v>24831</v>
      </c>
      <c r="D3119" s="223">
        <v>6.98</v>
      </c>
      <c r="E3119" s="217"/>
      <c r="F3119" s="217"/>
    </row>
    <row r="3120" spans="1:6" ht="15.75" customHeight="1" x14ac:dyDescent="0.25">
      <c r="A3120" s="222">
        <v>38678</v>
      </c>
      <c r="B3120" s="222" t="s">
        <v>27946</v>
      </c>
      <c r="C3120" s="222" t="s">
        <v>24831</v>
      </c>
      <c r="D3120" s="223">
        <v>18.989999999999998</v>
      </c>
      <c r="E3120" s="217"/>
      <c r="F3120" s="217"/>
    </row>
    <row r="3121" spans="1:6" ht="15.75" customHeight="1" x14ac:dyDescent="0.25">
      <c r="A3121" s="222">
        <v>3859</v>
      </c>
      <c r="B3121" s="222" t="s">
        <v>27947</v>
      </c>
      <c r="C3121" s="222" t="s">
        <v>24831</v>
      </c>
      <c r="D3121" s="223">
        <v>1.4</v>
      </c>
      <c r="E3121" s="217"/>
      <c r="F3121" s="217"/>
    </row>
    <row r="3122" spans="1:6" ht="15.75" customHeight="1" x14ac:dyDescent="0.25">
      <c r="A3122" s="222">
        <v>3856</v>
      </c>
      <c r="B3122" s="222" t="s">
        <v>27948</v>
      </c>
      <c r="C3122" s="222" t="s">
        <v>24831</v>
      </c>
      <c r="D3122" s="223">
        <v>1.78</v>
      </c>
      <c r="E3122" s="217"/>
      <c r="F3122" s="217"/>
    </row>
    <row r="3123" spans="1:6" ht="15.75" customHeight="1" x14ac:dyDescent="0.25">
      <c r="A3123" s="222">
        <v>3906</v>
      </c>
      <c r="B3123" s="222" t="s">
        <v>27949</v>
      </c>
      <c r="C3123" s="222" t="s">
        <v>24831</v>
      </c>
      <c r="D3123" s="223">
        <v>1.68</v>
      </c>
      <c r="E3123" s="217"/>
      <c r="F3123" s="217"/>
    </row>
    <row r="3124" spans="1:6" ht="15.75" customHeight="1" x14ac:dyDescent="0.25">
      <c r="A3124" s="222">
        <v>3860</v>
      </c>
      <c r="B3124" s="222" t="s">
        <v>27950</v>
      </c>
      <c r="C3124" s="222" t="s">
        <v>24831</v>
      </c>
      <c r="D3124" s="223">
        <v>5.52</v>
      </c>
      <c r="E3124" s="217"/>
      <c r="F3124" s="217"/>
    </row>
    <row r="3125" spans="1:6" ht="15.75" customHeight="1" x14ac:dyDescent="0.25">
      <c r="A3125" s="222">
        <v>3905</v>
      </c>
      <c r="B3125" s="222" t="s">
        <v>27951</v>
      </c>
      <c r="C3125" s="222" t="s">
        <v>24831</v>
      </c>
      <c r="D3125" s="223">
        <v>12.22</v>
      </c>
      <c r="E3125" s="217"/>
      <c r="F3125" s="217"/>
    </row>
    <row r="3126" spans="1:6" ht="15.75" customHeight="1" x14ac:dyDescent="0.25">
      <c r="A3126" s="222">
        <v>3871</v>
      </c>
      <c r="B3126" s="222" t="s">
        <v>27952</v>
      </c>
      <c r="C3126" s="222" t="s">
        <v>24831</v>
      </c>
      <c r="D3126" s="223">
        <v>25.36</v>
      </c>
      <c r="E3126" s="217"/>
      <c r="F3126" s="217"/>
    </row>
    <row r="3127" spans="1:6" ht="15.75" customHeight="1" x14ac:dyDescent="0.25">
      <c r="A3127" s="222">
        <v>37429</v>
      </c>
      <c r="B3127" s="222" t="s">
        <v>27953</v>
      </c>
      <c r="C3127" s="222" t="s">
        <v>24831</v>
      </c>
      <c r="D3127" s="223">
        <v>1948.2</v>
      </c>
      <c r="E3127" s="217"/>
      <c r="F3127" s="217"/>
    </row>
    <row r="3128" spans="1:6" ht="15.75" customHeight="1" x14ac:dyDescent="0.25">
      <c r="A3128" s="222">
        <v>37426</v>
      </c>
      <c r="B3128" s="222" t="s">
        <v>27954</v>
      </c>
      <c r="C3128" s="222" t="s">
        <v>24831</v>
      </c>
      <c r="D3128" s="223">
        <v>18.739999999999998</v>
      </c>
      <c r="E3128" s="217"/>
      <c r="F3128" s="217"/>
    </row>
    <row r="3129" spans="1:6" ht="15.75" customHeight="1" x14ac:dyDescent="0.25">
      <c r="A3129" s="222">
        <v>37427</v>
      </c>
      <c r="B3129" s="222" t="s">
        <v>27955</v>
      </c>
      <c r="C3129" s="222" t="s">
        <v>24831</v>
      </c>
      <c r="D3129" s="223">
        <v>44.7</v>
      </c>
      <c r="E3129" s="217"/>
      <c r="F3129" s="217"/>
    </row>
    <row r="3130" spans="1:6" ht="15.75" customHeight="1" x14ac:dyDescent="0.25">
      <c r="A3130" s="222">
        <v>37424</v>
      </c>
      <c r="B3130" s="222" t="s">
        <v>27956</v>
      </c>
      <c r="C3130" s="222" t="s">
        <v>24831</v>
      </c>
      <c r="D3130" s="223">
        <v>8.61</v>
      </c>
      <c r="E3130" s="217"/>
      <c r="F3130" s="217"/>
    </row>
    <row r="3131" spans="1:6" ht="15.75" customHeight="1" x14ac:dyDescent="0.25">
      <c r="A3131" s="222">
        <v>37428</v>
      </c>
      <c r="B3131" s="222" t="s">
        <v>27957</v>
      </c>
      <c r="C3131" s="222" t="s">
        <v>24831</v>
      </c>
      <c r="D3131" s="223">
        <v>154.06</v>
      </c>
      <c r="E3131" s="217"/>
      <c r="F3131" s="217"/>
    </row>
    <row r="3132" spans="1:6" ht="15.75" customHeight="1" x14ac:dyDescent="0.25">
      <c r="A3132" s="222">
        <v>37425</v>
      </c>
      <c r="B3132" s="222" t="s">
        <v>27958</v>
      </c>
      <c r="C3132" s="222" t="s">
        <v>24831</v>
      </c>
      <c r="D3132" s="223">
        <v>9.2799999999999994</v>
      </c>
      <c r="E3132" s="217"/>
      <c r="F3132" s="217"/>
    </row>
    <row r="3133" spans="1:6" ht="15.75" customHeight="1" x14ac:dyDescent="0.25">
      <c r="A3133" s="222">
        <v>11519</v>
      </c>
      <c r="B3133" s="222" t="s">
        <v>27959</v>
      </c>
      <c r="C3133" s="222" t="s">
        <v>25308</v>
      </c>
      <c r="D3133" s="223">
        <v>31.06</v>
      </c>
      <c r="E3133" s="217"/>
      <c r="F3133" s="217"/>
    </row>
    <row r="3134" spans="1:6" ht="15.75" customHeight="1" x14ac:dyDescent="0.25">
      <c r="A3134" s="222">
        <v>11520</v>
      </c>
      <c r="B3134" s="222" t="s">
        <v>27960</v>
      </c>
      <c r="C3134" s="222" t="s">
        <v>25308</v>
      </c>
      <c r="D3134" s="223">
        <v>14.36</v>
      </c>
      <c r="E3134" s="217"/>
      <c r="F3134" s="217"/>
    </row>
    <row r="3135" spans="1:6" ht="15.75" customHeight="1" x14ac:dyDescent="0.25">
      <c r="A3135" s="222">
        <v>11518</v>
      </c>
      <c r="B3135" s="222" t="s">
        <v>27961</v>
      </c>
      <c r="C3135" s="222" t="s">
        <v>25308</v>
      </c>
      <c r="D3135" s="223">
        <v>52.21</v>
      </c>
      <c r="E3135" s="217"/>
      <c r="F3135" s="217"/>
    </row>
    <row r="3136" spans="1:6" ht="15.75" customHeight="1" x14ac:dyDescent="0.25">
      <c r="A3136" s="222">
        <v>38473</v>
      </c>
      <c r="B3136" s="222" t="s">
        <v>27962</v>
      </c>
      <c r="C3136" s="222" t="s">
        <v>24831</v>
      </c>
      <c r="D3136" s="223">
        <v>109.79</v>
      </c>
      <c r="E3136" s="217"/>
      <c r="F3136" s="217"/>
    </row>
    <row r="3137" spans="1:6" ht="15.75" customHeight="1" x14ac:dyDescent="0.25">
      <c r="A3137" s="222">
        <v>4244</v>
      </c>
      <c r="B3137" s="222" t="s">
        <v>27963</v>
      </c>
      <c r="C3137" s="222" t="s">
        <v>24839</v>
      </c>
      <c r="D3137" s="223">
        <v>14.37</v>
      </c>
      <c r="E3137" s="217"/>
      <c r="F3137" s="217"/>
    </row>
    <row r="3138" spans="1:6" ht="15.75" customHeight="1" x14ac:dyDescent="0.25">
      <c r="A3138" s="222">
        <v>40977</v>
      </c>
      <c r="B3138" s="222" t="s">
        <v>27964</v>
      </c>
      <c r="C3138" s="222" t="s">
        <v>25027</v>
      </c>
      <c r="D3138" s="223">
        <v>2546.4</v>
      </c>
      <c r="E3138" s="217"/>
      <c r="F3138" s="217"/>
    </row>
    <row r="3139" spans="1:6" ht="15.75" customHeight="1" x14ac:dyDescent="0.25">
      <c r="A3139" s="222">
        <v>4115</v>
      </c>
      <c r="B3139" s="222" t="s">
        <v>27965</v>
      </c>
      <c r="C3139" s="222" t="s">
        <v>24850</v>
      </c>
      <c r="D3139" s="223">
        <v>18.34</v>
      </c>
      <c r="E3139" s="217"/>
      <c r="F3139" s="217"/>
    </row>
    <row r="3140" spans="1:6" ht="15.75" customHeight="1" x14ac:dyDescent="0.25">
      <c r="A3140" s="222">
        <v>4119</v>
      </c>
      <c r="B3140" s="222" t="s">
        <v>27966</v>
      </c>
      <c r="C3140" s="222" t="s">
        <v>24850</v>
      </c>
      <c r="D3140" s="223">
        <v>37.04</v>
      </c>
      <c r="E3140" s="217"/>
      <c r="F3140" s="217"/>
    </row>
    <row r="3141" spans="1:6" ht="15.75" customHeight="1" x14ac:dyDescent="0.25">
      <c r="A3141" s="222">
        <v>2794</v>
      </c>
      <c r="B3141" s="222" t="s">
        <v>27967</v>
      </c>
      <c r="C3141" s="222" t="s">
        <v>24850</v>
      </c>
      <c r="D3141" s="223">
        <v>98.27</v>
      </c>
      <c r="E3141" s="217"/>
      <c r="F3141" s="217"/>
    </row>
    <row r="3142" spans="1:6" ht="15.75" customHeight="1" x14ac:dyDescent="0.25">
      <c r="A3142" s="222">
        <v>2788</v>
      </c>
      <c r="B3142" s="222" t="s">
        <v>27968</v>
      </c>
      <c r="C3142" s="222" t="s">
        <v>24850</v>
      </c>
      <c r="D3142" s="223">
        <v>143.16</v>
      </c>
      <c r="E3142" s="217"/>
      <c r="F3142" s="217"/>
    </row>
    <row r="3143" spans="1:6" ht="15.75" customHeight="1" x14ac:dyDescent="0.25">
      <c r="A3143" s="222">
        <v>4006</v>
      </c>
      <c r="B3143" s="222" t="s">
        <v>27969</v>
      </c>
      <c r="C3143" s="222" t="s">
        <v>25024</v>
      </c>
      <c r="D3143" s="223">
        <v>1343.84</v>
      </c>
      <c r="E3143" s="217"/>
      <c r="F3143" s="217"/>
    </row>
    <row r="3144" spans="1:6" ht="15.75" customHeight="1" x14ac:dyDescent="0.25">
      <c r="A3144" s="222">
        <v>36151</v>
      </c>
      <c r="B3144" s="222" t="s">
        <v>27970</v>
      </c>
      <c r="C3144" s="222" t="s">
        <v>24831</v>
      </c>
      <c r="D3144" s="223">
        <v>25</v>
      </c>
      <c r="E3144" s="217"/>
      <c r="F3144" s="217"/>
    </row>
    <row r="3145" spans="1:6" ht="15.75" customHeight="1" x14ac:dyDescent="0.25">
      <c r="A3145" s="222">
        <v>37457</v>
      </c>
      <c r="B3145" s="222" t="s">
        <v>27971</v>
      </c>
      <c r="C3145" s="222" t="s">
        <v>24850</v>
      </c>
      <c r="D3145" s="223">
        <v>3.03</v>
      </c>
      <c r="E3145" s="217"/>
      <c r="F3145" s="217"/>
    </row>
    <row r="3146" spans="1:6" ht="15.75" customHeight="1" x14ac:dyDescent="0.25">
      <c r="A3146" s="222">
        <v>37456</v>
      </c>
      <c r="B3146" s="222" t="s">
        <v>27972</v>
      </c>
      <c r="C3146" s="222" t="s">
        <v>24850</v>
      </c>
      <c r="D3146" s="223">
        <v>1.59</v>
      </c>
      <c r="E3146" s="217"/>
      <c r="F3146" s="217"/>
    </row>
    <row r="3147" spans="1:6" ht="15.75" customHeight="1" x14ac:dyDescent="0.25">
      <c r="A3147" s="222">
        <v>37461</v>
      </c>
      <c r="B3147" s="222" t="s">
        <v>27973</v>
      </c>
      <c r="C3147" s="222" t="s">
        <v>24850</v>
      </c>
      <c r="D3147" s="223">
        <v>11.24</v>
      </c>
      <c r="E3147" s="217"/>
      <c r="F3147" s="217"/>
    </row>
    <row r="3148" spans="1:6" ht="15.75" customHeight="1" x14ac:dyDescent="0.25">
      <c r="A3148" s="222">
        <v>37460</v>
      </c>
      <c r="B3148" s="222" t="s">
        <v>27974</v>
      </c>
      <c r="C3148" s="222" t="s">
        <v>24850</v>
      </c>
      <c r="D3148" s="223">
        <v>15.35</v>
      </c>
      <c r="E3148" s="217"/>
      <c r="F3148" s="217"/>
    </row>
    <row r="3149" spans="1:6" ht="15.75" customHeight="1" x14ac:dyDescent="0.25">
      <c r="A3149" s="222">
        <v>37458</v>
      </c>
      <c r="B3149" s="222" t="s">
        <v>27975</v>
      </c>
      <c r="C3149" s="222" t="s">
        <v>24850</v>
      </c>
      <c r="D3149" s="223">
        <v>4.5</v>
      </c>
      <c r="E3149" s="217"/>
      <c r="F3149" s="217"/>
    </row>
    <row r="3150" spans="1:6" ht="15.75" customHeight="1" x14ac:dyDescent="0.25">
      <c r="A3150" s="222">
        <v>37454</v>
      </c>
      <c r="B3150" s="222" t="s">
        <v>27976</v>
      </c>
      <c r="C3150" s="222" t="s">
        <v>24850</v>
      </c>
      <c r="D3150" s="223">
        <v>1.18</v>
      </c>
      <c r="E3150" s="217"/>
      <c r="F3150" s="217"/>
    </row>
    <row r="3151" spans="1:6" ht="15.75" customHeight="1" x14ac:dyDescent="0.25">
      <c r="A3151" s="222">
        <v>37455</v>
      </c>
      <c r="B3151" s="222" t="s">
        <v>27977</v>
      </c>
      <c r="C3151" s="222" t="s">
        <v>24850</v>
      </c>
      <c r="D3151" s="224">
        <v>1.98</v>
      </c>
      <c r="E3151" s="217"/>
      <c r="F3151" s="217"/>
    </row>
    <row r="3152" spans="1:6" ht="15.75" customHeight="1" x14ac:dyDescent="0.25">
      <c r="A3152" s="222">
        <v>37459</v>
      </c>
      <c r="B3152" s="222" t="s">
        <v>27978</v>
      </c>
      <c r="C3152" s="222" t="s">
        <v>24850</v>
      </c>
      <c r="D3152" s="223">
        <v>6.32</v>
      </c>
      <c r="E3152" s="217"/>
      <c r="F3152" s="217"/>
    </row>
    <row r="3153" spans="1:6" ht="15.75" customHeight="1" x14ac:dyDescent="0.25">
      <c r="A3153" s="222">
        <v>21029</v>
      </c>
      <c r="B3153" s="222" t="s">
        <v>27979</v>
      </c>
      <c r="C3153" s="222" t="s">
        <v>24831</v>
      </c>
      <c r="D3153" s="223">
        <v>305</v>
      </c>
      <c r="E3153" s="217"/>
      <c r="F3153" s="217"/>
    </row>
    <row r="3154" spans="1:6" ht="15.75" customHeight="1" x14ac:dyDescent="0.25">
      <c r="A3154" s="222">
        <v>21030</v>
      </c>
      <c r="B3154" s="222" t="s">
        <v>27980</v>
      </c>
      <c r="C3154" s="222" t="s">
        <v>24831</v>
      </c>
      <c r="D3154" s="223">
        <v>375.96</v>
      </c>
      <c r="E3154" s="217"/>
      <c r="F3154" s="217"/>
    </row>
    <row r="3155" spans="1:6" ht="15.75" customHeight="1" x14ac:dyDescent="0.25">
      <c r="A3155" s="222">
        <v>21031</v>
      </c>
      <c r="B3155" s="222" t="s">
        <v>27981</v>
      </c>
      <c r="C3155" s="222" t="s">
        <v>24831</v>
      </c>
      <c r="D3155" s="223">
        <v>468.06</v>
      </c>
      <c r="E3155" s="217"/>
      <c r="F3155" s="217"/>
    </row>
    <row r="3156" spans="1:6" ht="15.75" customHeight="1" x14ac:dyDescent="0.25">
      <c r="A3156" s="222">
        <v>21032</v>
      </c>
      <c r="B3156" s="222" t="s">
        <v>27982</v>
      </c>
      <c r="C3156" s="222" t="s">
        <v>24831</v>
      </c>
      <c r="D3156" s="223">
        <v>499.77</v>
      </c>
      <c r="E3156" s="217"/>
      <c r="F3156" s="217"/>
    </row>
    <row r="3157" spans="1:6" ht="15.75" customHeight="1" x14ac:dyDescent="0.25">
      <c r="A3157" s="222">
        <v>37527</v>
      </c>
      <c r="B3157" s="222" t="s">
        <v>27983</v>
      </c>
      <c r="C3157" s="222" t="s">
        <v>24831</v>
      </c>
      <c r="D3157" s="223">
        <v>451.46</v>
      </c>
      <c r="E3157" s="217"/>
      <c r="F3157" s="217"/>
    </row>
    <row r="3158" spans="1:6" ht="15.75" customHeight="1" x14ac:dyDescent="0.25">
      <c r="A3158" s="222">
        <v>37528</v>
      </c>
      <c r="B3158" s="222" t="s">
        <v>27984</v>
      </c>
      <c r="C3158" s="222" t="s">
        <v>24831</v>
      </c>
      <c r="D3158" s="223">
        <v>538.27</v>
      </c>
      <c r="E3158" s="217"/>
      <c r="F3158" s="217"/>
    </row>
    <row r="3159" spans="1:6" ht="15.75" customHeight="1" x14ac:dyDescent="0.25">
      <c r="A3159" s="222">
        <v>37529</v>
      </c>
      <c r="B3159" s="222" t="s">
        <v>27985</v>
      </c>
      <c r="C3159" s="222" t="s">
        <v>24831</v>
      </c>
      <c r="D3159" s="223">
        <v>543.55999999999995</v>
      </c>
      <c r="E3159" s="217"/>
      <c r="F3159" s="217"/>
    </row>
    <row r="3160" spans="1:6" ht="15.75" customHeight="1" x14ac:dyDescent="0.25">
      <c r="A3160" s="222">
        <v>37530</v>
      </c>
      <c r="B3160" s="222" t="s">
        <v>27986</v>
      </c>
      <c r="C3160" s="222" t="s">
        <v>24831</v>
      </c>
      <c r="D3160" s="223">
        <v>709.65</v>
      </c>
      <c r="E3160" s="217"/>
      <c r="F3160" s="217"/>
    </row>
    <row r="3161" spans="1:6" ht="15.75" customHeight="1" x14ac:dyDescent="0.25">
      <c r="A3161" s="222">
        <v>21034</v>
      </c>
      <c r="B3161" s="222" t="s">
        <v>27987</v>
      </c>
      <c r="C3161" s="222" t="s">
        <v>24831</v>
      </c>
      <c r="D3161" s="223">
        <v>605.47</v>
      </c>
      <c r="E3161" s="217"/>
      <c r="F3161" s="217"/>
    </row>
    <row r="3162" spans="1:6" ht="15.75" customHeight="1" x14ac:dyDescent="0.25">
      <c r="A3162" s="222">
        <v>37531</v>
      </c>
      <c r="B3162" s="222" t="s">
        <v>27988</v>
      </c>
      <c r="C3162" s="222" t="s">
        <v>24831</v>
      </c>
      <c r="D3162" s="224">
        <v>762.5</v>
      </c>
      <c r="E3162" s="217"/>
      <c r="F3162" s="217"/>
    </row>
    <row r="3163" spans="1:6" ht="15.75" customHeight="1" x14ac:dyDescent="0.25">
      <c r="A3163" s="222">
        <v>21036</v>
      </c>
      <c r="B3163" s="222" t="s">
        <v>27989</v>
      </c>
      <c r="C3163" s="222" t="s">
        <v>24831</v>
      </c>
      <c r="D3163" s="223">
        <v>927.07</v>
      </c>
      <c r="E3163" s="217"/>
      <c r="F3163" s="217"/>
    </row>
    <row r="3164" spans="1:6" ht="15.75" customHeight="1" x14ac:dyDescent="0.25">
      <c r="A3164" s="222">
        <v>21037</v>
      </c>
      <c r="B3164" s="222" t="s">
        <v>27990</v>
      </c>
      <c r="C3164" s="222" t="s">
        <v>24831</v>
      </c>
      <c r="D3164" s="223">
        <v>1056.93</v>
      </c>
      <c r="E3164" s="217"/>
      <c r="F3164" s="217"/>
    </row>
    <row r="3165" spans="1:6" ht="15.75" customHeight="1" x14ac:dyDescent="0.25">
      <c r="A3165" s="222">
        <v>20185</v>
      </c>
      <c r="B3165" s="222" t="s">
        <v>27991</v>
      </c>
      <c r="C3165" s="222" t="s">
        <v>24850</v>
      </c>
      <c r="D3165" s="223">
        <v>18.28</v>
      </c>
      <c r="E3165" s="217"/>
      <c r="F3165" s="217"/>
    </row>
    <row r="3166" spans="1:6" ht="15.75" customHeight="1" x14ac:dyDescent="0.25">
      <c r="A3166" s="222">
        <v>20260</v>
      </c>
      <c r="B3166" s="222" t="s">
        <v>27992</v>
      </c>
      <c r="C3166" s="222" t="s">
        <v>24831</v>
      </c>
      <c r="D3166" s="223">
        <v>14.7</v>
      </c>
      <c r="E3166" s="217"/>
      <c r="F3166" s="217"/>
    </row>
    <row r="3167" spans="1:6" ht="15.75" customHeight="1" x14ac:dyDescent="0.25">
      <c r="A3167" s="222">
        <v>37523</v>
      </c>
      <c r="B3167" s="222" t="s">
        <v>27993</v>
      </c>
      <c r="C3167" s="222" t="s">
        <v>24831</v>
      </c>
      <c r="D3167" s="224">
        <v>418767.64</v>
      </c>
      <c r="E3167" s="217"/>
      <c r="F3167" s="217"/>
    </row>
    <row r="3168" spans="1:6" ht="15.75" customHeight="1" x14ac:dyDescent="0.25">
      <c r="A3168" s="222">
        <v>37515</v>
      </c>
      <c r="B3168" s="222" t="s">
        <v>27994</v>
      </c>
      <c r="C3168" s="222" t="s">
        <v>24831</v>
      </c>
      <c r="D3168" s="223">
        <v>372305.85</v>
      </c>
      <c r="E3168" s="217"/>
      <c r="F3168" s="217"/>
    </row>
    <row r="3169" spans="1:6" ht="15.75" customHeight="1" x14ac:dyDescent="0.25">
      <c r="A3169" s="222">
        <v>12899</v>
      </c>
      <c r="B3169" s="222" t="s">
        <v>27995</v>
      </c>
      <c r="C3169" s="222" t="s">
        <v>24831</v>
      </c>
      <c r="D3169" s="223">
        <v>80.39</v>
      </c>
      <c r="E3169" s="217"/>
      <c r="F3169" s="217"/>
    </row>
    <row r="3170" spans="1:6" ht="15.75" customHeight="1" x14ac:dyDescent="0.25">
      <c r="A3170" s="222">
        <v>12898</v>
      </c>
      <c r="B3170" s="222" t="s">
        <v>27996</v>
      </c>
      <c r="C3170" s="222" t="s">
        <v>24831</v>
      </c>
      <c r="D3170" s="223">
        <v>127.52</v>
      </c>
      <c r="E3170" s="217"/>
      <c r="F3170" s="217"/>
    </row>
    <row r="3171" spans="1:6" ht="15.75" customHeight="1" x14ac:dyDescent="0.25">
      <c r="A3171" s="222">
        <v>42528</v>
      </c>
      <c r="B3171" s="222" t="s">
        <v>27997</v>
      </c>
      <c r="C3171" s="222" t="s">
        <v>24829</v>
      </c>
      <c r="D3171" s="223">
        <v>7.39</v>
      </c>
      <c r="E3171" s="217"/>
      <c r="F3171" s="217"/>
    </row>
    <row r="3172" spans="1:6" ht="15.75" customHeight="1" x14ac:dyDescent="0.25">
      <c r="A3172" s="222">
        <v>39696</v>
      </c>
      <c r="B3172" s="222" t="s">
        <v>27998</v>
      </c>
      <c r="C3172" s="222" t="s">
        <v>24829</v>
      </c>
      <c r="D3172" s="223">
        <v>5.2</v>
      </c>
      <c r="E3172" s="217"/>
      <c r="F3172" s="217"/>
    </row>
    <row r="3173" spans="1:6" ht="15.75" customHeight="1" x14ac:dyDescent="0.25">
      <c r="A3173" s="222">
        <v>39700</v>
      </c>
      <c r="B3173" s="222" t="s">
        <v>27999</v>
      </c>
      <c r="C3173" s="222" t="s">
        <v>24829</v>
      </c>
      <c r="D3173" s="223">
        <v>22.71</v>
      </c>
      <c r="E3173" s="217"/>
      <c r="F3173" s="217"/>
    </row>
    <row r="3174" spans="1:6" ht="15.75" customHeight="1" x14ac:dyDescent="0.25">
      <c r="A3174" s="222">
        <v>11621</v>
      </c>
      <c r="B3174" s="222" t="s">
        <v>28000</v>
      </c>
      <c r="C3174" s="222" t="s">
        <v>24829</v>
      </c>
      <c r="D3174" s="223">
        <v>45.19</v>
      </c>
      <c r="E3174" s="217"/>
      <c r="F3174" s="217"/>
    </row>
    <row r="3175" spans="1:6" ht="15.75" customHeight="1" x14ac:dyDescent="0.25">
      <c r="A3175" s="222">
        <v>4014</v>
      </c>
      <c r="B3175" s="222" t="s">
        <v>28001</v>
      </c>
      <c r="C3175" s="222" t="s">
        <v>24829</v>
      </c>
      <c r="D3175" s="223">
        <v>46.76</v>
      </c>
      <c r="E3175" s="217"/>
      <c r="F3175" s="217"/>
    </row>
    <row r="3176" spans="1:6" ht="15.75" customHeight="1" x14ac:dyDescent="0.25">
      <c r="A3176" s="222">
        <v>4015</v>
      </c>
      <c r="B3176" s="222" t="s">
        <v>28002</v>
      </c>
      <c r="C3176" s="222" t="s">
        <v>24829</v>
      </c>
      <c r="D3176" s="223">
        <v>57.42</v>
      </c>
      <c r="E3176" s="217"/>
      <c r="F3176" s="217"/>
    </row>
    <row r="3177" spans="1:6" ht="15.75" customHeight="1" x14ac:dyDescent="0.25">
      <c r="A3177" s="222">
        <v>4017</v>
      </c>
      <c r="B3177" s="222" t="s">
        <v>28003</v>
      </c>
      <c r="C3177" s="222" t="s">
        <v>24829</v>
      </c>
      <c r="D3177" s="223">
        <v>83.55</v>
      </c>
      <c r="E3177" s="217"/>
      <c r="F3177" s="217"/>
    </row>
    <row r="3178" spans="1:6" ht="15.75" customHeight="1" x14ac:dyDescent="0.25">
      <c r="A3178" s="222">
        <v>4016</v>
      </c>
      <c r="B3178" s="222" t="s">
        <v>28004</v>
      </c>
      <c r="C3178" s="222" t="s">
        <v>24829</v>
      </c>
      <c r="D3178" s="223">
        <v>33</v>
      </c>
      <c r="E3178" s="217"/>
      <c r="F3178" s="217"/>
    </row>
    <row r="3179" spans="1:6" ht="15.75" customHeight="1" x14ac:dyDescent="0.25">
      <c r="A3179" s="222">
        <v>39699</v>
      </c>
      <c r="B3179" s="222" t="s">
        <v>28005</v>
      </c>
      <c r="C3179" s="222" t="s">
        <v>24829</v>
      </c>
      <c r="D3179" s="223">
        <v>13.06</v>
      </c>
      <c r="E3179" s="217"/>
      <c r="F3179" s="217"/>
    </row>
    <row r="3180" spans="1:6" ht="15.75" customHeight="1" x14ac:dyDescent="0.25">
      <c r="A3180" s="222">
        <v>38544</v>
      </c>
      <c r="B3180" s="222" t="s">
        <v>28006</v>
      </c>
      <c r="C3180" s="222" t="s">
        <v>24829</v>
      </c>
      <c r="D3180" s="223">
        <v>8.4600000000000009</v>
      </c>
      <c r="E3180" s="217"/>
      <c r="F3180" s="217"/>
    </row>
    <row r="3181" spans="1:6" ht="15.75" customHeight="1" x14ac:dyDescent="0.25">
      <c r="A3181" s="222">
        <v>38545</v>
      </c>
      <c r="B3181" s="222" t="s">
        <v>28007</v>
      </c>
      <c r="C3181" s="222" t="s">
        <v>24829</v>
      </c>
      <c r="D3181" s="223">
        <v>5.44</v>
      </c>
      <c r="E3181" s="217"/>
      <c r="F3181" s="217"/>
    </row>
    <row r="3182" spans="1:6" ht="15.75" customHeight="1" x14ac:dyDescent="0.25">
      <c r="A3182" s="222">
        <v>42527</v>
      </c>
      <c r="B3182" s="222" t="s">
        <v>28008</v>
      </c>
      <c r="C3182" s="222" t="s">
        <v>24829</v>
      </c>
      <c r="D3182" s="223">
        <v>19.54</v>
      </c>
      <c r="E3182" s="217"/>
      <c r="F3182" s="217"/>
    </row>
    <row r="3183" spans="1:6" ht="15.75" customHeight="1" x14ac:dyDescent="0.25">
      <c r="A3183" s="222">
        <v>39323</v>
      </c>
      <c r="B3183" s="222" t="s">
        <v>28009</v>
      </c>
      <c r="C3183" s="222" t="s">
        <v>24829</v>
      </c>
      <c r="D3183" s="223">
        <v>20.76</v>
      </c>
      <c r="E3183" s="217"/>
      <c r="F3183" s="217"/>
    </row>
    <row r="3184" spans="1:6" ht="15.75" customHeight="1" x14ac:dyDescent="0.25">
      <c r="A3184" s="222">
        <v>626</v>
      </c>
      <c r="B3184" s="222" t="s">
        <v>28010</v>
      </c>
      <c r="C3184" s="222" t="s">
        <v>24845</v>
      </c>
      <c r="D3184" s="223">
        <v>15.99</v>
      </c>
      <c r="E3184" s="217"/>
      <c r="F3184" s="217"/>
    </row>
    <row r="3185" spans="1:6" ht="15.75" customHeight="1" x14ac:dyDescent="0.25">
      <c r="A3185" s="222">
        <v>25860</v>
      </c>
      <c r="B3185" s="222" t="s">
        <v>28011</v>
      </c>
      <c r="C3185" s="222" t="s">
        <v>24829</v>
      </c>
      <c r="D3185" s="223">
        <v>9.83</v>
      </c>
      <c r="E3185" s="217"/>
      <c r="F3185" s="217"/>
    </row>
    <row r="3186" spans="1:6" ht="15.75" customHeight="1" x14ac:dyDescent="0.25">
      <c r="A3186" s="222">
        <v>25861</v>
      </c>
      <c r="B3186" s="222" t="s">
        <v>28012</v>
      </c>
      <c r="C3186" s="222" t="s">
        <v>24829</v>
      </c>
      <c r="D3186" s="223">
        <v>14.83</v>
      </c>
      <c r="E3186" s="217"/>
      <c r="F3186" s="217"/>
    </row>
    <row r="3187" spans="1:6" ht="15.75" customHeight="1" x14ac:dyDescent="0.25">
      <c r="A3187" s="222">
        <v>25862</v>
      </c>
      <c r="B3187" s="222" t="s">
        <v>28013</v>
      </c>
      <c r="C3187" s="222" t="s">
        <v>24829</v>
      </c>
      <c r="D3187" s="223">
        <v>15.75</v>
      </c>
      <c r="E3187" s="217"/>
      <c r="F3187" s="217"/>
    </row>
    <row r="3188" spans="1:6" ht="15.75" customHeight="1" x14ac:dyDescent="0.25">
      <c r="A3188" s="222">
        <v>25863</v>
      </c>
      <c r="B3188" s="222" t="s">
        <v>28014</v>
      </c>
      <c r="C3188" s="222" t="s">
        <v>24829</v>
      </c>
      <c r="D3188" s="224">
        <v>19.68</v>
      </c>
      <c r="E3188" s="217"/>
      <c r="F3188" s="217"/>
    </row>
    <row r="3189" spans="1:6" ht="15.75" customHeight="1" x14ac:dyDescent="0.25">
      <c r="A3189" s="222">
        <v>25864</v>
      </c>
      <c r="B3189" s="222" t="s">
        <v>28015</v>
      </c>
      <c r="C3189" s="222" t="s">
        <v>24829</v>
      </c>
      <c r="D3189" s="223">
        <v>29.52</v>
      </c>
      <c r="E3189" s="217"/>
      <c r="F3189" s="217"/>
    </row>
    <row r="3190" spans="1:6" ht="15.75" customHeight="1" x14ac:dyDescent="0.25">
      <c r="A3190" s="222">
        <v>25865</v>
      </c>
      <c r="B3190" s="222" t="s">
        <v>28016</v>
      </c>
      <c r="C3190" s="222" t="s">
        <v>24829</v>
      </c>
      <c r="D3190" s="223">
        <v>39.54</v>
      </c>
      <c r="E3190" s="217"/>
      <c r="F3190" s="217"/>
    </row>
    <row r="3191" spans="1:6" ht="15.75" customHeight="1" x14ac:dyDescent="0.25">
      <c r="A3191" s="222">
        <v>25866</v>
      </c>
      <c r="B3191" s="222" t="s">
        <v>28017</v>
      </c>
      <c r="C3191" s="222" t="s">
        <v>24829</v>
      </c>
      <c r="D3191" s="224">
        <v>49.1</v>
      </c>
      <c r="E3191" s="217"/>
      <c r="F3191" s="217"/>
    </row>
    <row r="3192" spans="1:6" ht="15.75" customHeight="1" x14ac:dyDescent="0.25">
      <c r="A3192" s="222">
        <v>25868</v>
      </c>
      <c r="B3192" s="222" t="s">
        <v>28018</v>
      </c>
      <c r="C3192" s="222" t="s">
        <v>24829</v>
      </c>
      <c r="D3192" s="224">
        <v>10.96</v>
      </c>
      <c r="E3192" s="217"/>
      <c r="F3192" s="217"/>
    </row>
    <row r="3193" spans="1:6" ht="15.75" customHeight="1" x14ac:dyDescent="0.25">
      <c r="A3193" s="222">
        <v>25869</v>
      </c>
      <c r="B3193" s="222" t="s">
        <v>28019</v>
      </c>
      <c r="C3193" s="222" t="s">
        <v>24829</v>
      </c>
      <c r="D3193" s="223">
        <v>15.47</v>
      </c>
      <c r="E3193" s="217"/>
      <c r="F3193" s="217"/>
    </row>
    <row r="3194" spans="1:6" ht="15.75" customHeight="1" x14ac:dyDescent="0.25">
      <c r="A3194" s="222">
        <v>25870</v>
      </c>
      <c r="B3194" s="222" t="s">
        <v>28020</v>
      </c>
      <c r="C3194" s="222" t="s">
        <v>24829</v>
      </c>
      <c r="D3194" s="223">
        <v>17.53</v>
      </c>
      <c r="E3194" s="217"/>
      <c r="F3194" s="217"/>
    </row>
    <row r="3195" spans="1:6" ht="15.75" customHeight="1" x14ac:dyDescent="0.25">
      <c r="A3195" s="222">
        <v>25871</v>
      </c>
      <c r="B3195" s="222" t="s">
        <v>28021</v>
      </c>
      <c r="C3195" s="222" t="s">
        <v>24829</v>
      </c>
      <c r="D3195" s="223">
        <v>21.53</v>
      </c>
      <c r="E3195" s="217"/>
      <c r="F3195" s="217"/>
    </row>
    <row r="3196" spans="1:6" ht="15.75" customHeight="1" x14ac:dyDescent="0.25">
      <c r="A3196" s="222">
        <v>25867</v>
      </c>
      <c r="B3196" s="222" t="s">
        <v>28022</v>
      </c>
      <c r="C3196" s="222" t="s">
        <v>24829</v>
      </c>
      <c r="D3196" s="223">
        <v>31.87</v>
      </c>
      <c r="E3196" s="217"/>
      <c r="F3196" s="217"/>
    </row>
    <row r="3197" spans="1:6" ht="15.75" customHeight="1" x14ac:dyDescent="0.25">
      <c r="A3197" s="222">
        <v>25872</v>
      </c>
      <c r="B3197" s="222" t="s">
        <v>28023</v>
      </c>
      <c r="C3197" s="222" t="s">
        <v>24829</v>
      </c>
      <c r="D3197" s="223">
        <v>43.08</v>
      </c>
      <c r="E3197" s="217"/>
      <c r="F3197" s="217"/>
    </row>
    <row r="3198" spans="1:6" ht="15.75" customHeight="1" x14ac:dyDescent="0.25">
      <c r="A3198" s="222">
        <v>25873</v>
      </c>
      <c r="B3198" s="222" t="s">
        <v>28024</v>
      </c>
      <c r="C3198" s="222" t="s">
        <v>24829</v>
      </c>
      <c r="D3198" s="223">
        <v>53.73</v>
      </c>
      <c r="E3198" s="217"/>
      <c r="F3198" s="217"/>
    </row>
    <row r="3199" spans="1:6" ht="15.75" customHeight="1" x14ac:dyDescent="0.25">
      <c r="A3199" s="222">
        <v>11479</v>
      </c>
      <c r="B3199" s="222" t="s">
        <v>28025</v>
      </c>
      <c r="C3199" s="222" t="s">
        <v>24831</v>
      </c>
      <c r="D3199" s="223">
        <v>21.8</v>
      </c>
      <c r="E3199" s="217"/>
      <c r="F3199" s="217"/>
    </row>
    <row r="3200" spans="1:6" ht="15.75" customHeight="1" x14ac:dyDescent="0.25">
      <c r="A3200" s="222">
        <v>11481</v>
      </c>
      <c r="B3200" s="222" t="s">
        <v>28026</v>
      </c>
      <c r="C3200" s="222" t="s">
        <v>24831</v>
      </c>
      <c r="D3200" s="223">
        <v>19.72</v>
      </c>
      <c r="E3200" s="217"/>
      <c r="F3200" s="217"/>
    </row>
    <row r="3201" spans="1:6" ht="15.75" customHeight="1" x14ac:dyDescent="0.25">
      <c r="A3201" s="222">
        <v>43609</v>
      </c>
      <c r="B3201" s="222" t="s">
        <v>28027</v>
      </c>
      <c r="C3201" s="222" t="s">
        <v>24831</v>
      </c>
      <c r="D3201" s="223">
        <v>19.72</v>
      </c>
      <c r="E3201" s="217"/>
      <c r="F3201" s="217"/>
    </row>
    <row r="3202" spans="1:6" ht="15.75" customHeight="1" x14ac:dyDescent="0.25">
      <c r="A3202" s="222">
        <v>11478</v>
      </c>
      <c r="B3202" s="222" t="s">
        <v>28028</v>
      </c>
      <c r="C3202" s="222" t="s">
        <v>24831</v>
      </c>
      <c r="D3202" s="223">
        <v>37.409999999999997</v>
      </c>
      <c r="E3202" s="217"/>
      <c r="F3202" s="217"/>
    </row>
    <row r="3203" spans="1:6" ht="15.75" customHeight="1" x14ac:dyDescent="0.25">
      <c r="A3203" s="222">
        <v>43608</v>
      </c>
      <c r="B3203" s="222" t="s">
        <v>28029</v>
      </c>
      <c r="C3203" s="222" t="s">
        <v>24831</v>
      </c>
      <c r="D3203" s="223">
        <v>28.55</v>
      </c>
      <c r="E3203" s="217"/>
      <c r="F3203" s="217"/>
    </row>
    <row r="3204" spans="1:6" ht="15.75" customHeight="1" x14ac:dyDescent="0.25">
      <c r="A3204" s="222">
        <v>11476</v>
      </c>
      <c r="B3204" s="222" t="s">
        <v>28030</v>
      </c>
      <c r="C3204" s="222" t="s">
        <v>24831</v>
      </c>
      <c r="D3204" s="223">
        <v>28.55</v>
      </c>
      <c r="E3204" s="217"/>
      <c r="F3204" s="217"/>
    </row>
    <row r="3205" spans="1:6" ht="15.75" customHeight="1" x14ac:dyDescent="0.25">
      <c r="A3205" s="222">
        <v>40637</v>
      </c>
      <c r="B3205" s="222" t="s">
        <v>28031</v>
      </c>
      <c r="C3205" s="222" t="s">
        <v>24831</v>
      </c>
      <c r="D3205" s="223">
        <v>505925.24</v>
      </c>
      <c r="E3205" s="217"/>
      <c r="F3205" s="217"/>
    </row>
    <row r="3206" spans="1:6" ht="15.75" customHeight="1" x14ac:dyDescent="0.25">
      <c r="A3206" s="222">
        <v>13836</v>
      </c>
      <c r="B3206" s="222" t="s">
        <v>28032</v>
      </c>
      <c r="C3206" s="222" t="s">
        <v>24831</v>
      </c>
      <c r="D3206" s="223">
        <v>47417.11</v>
      </c>
      <c r="E3206" s="217"/>
      <c r="F3206" s="217"/>
    </row>
    <row r="3207" spans="1:6" ht="15.75" customHeight="1" x14ac:dyDescent="0.25">
      <c r="A3207" s="222">
        <v>14534</v>
      </c>
      <c r="B3207" s="222" t="s">
        <v>28033</v>
      </c>
      <c r="C3207" s="222" t="s">
        <v>24831</v>
      </c>
      <c r="D3207" s="223">
        <v>19850.060000000001</v>
      </c>
      <c r="E3207" s="217"/>
      <c r="F3207" s="217"/>
    </row>
    <row r="3208" spans="1:6" ht="15.75" customHeight="1" x14ac:dyDescent="0.25">
      <c r="A3208" s="222">
        <v>14619</v>
      </c>
      <c r="B3208" s="222" t="s">
        <v>28034</v>
      </c>
      <c r="C3208" s="222" t="s">
        <v>24831</v>
      </c>
      <c r="D3208" s="223">
        <v>16229.35</v>
      </c>
      <c r="E3208" s="217"/>
      <c r="F3208" s="217"/>
    </row>
    <row r="3209" spans="1:6" ht="15.75" customHeight="1" x14ac:dyDescent="0.25">
      <c r="A3209" s="222">
        <v>14535</v>
      </c>
      <c r="B3209" s="222" t="s">
        <v>28035</v>
      </c>
      <c r="C3209" s="222" t="s">
        <v>24831</v>
      </c>
      <c r="D3209" s="223">
        <v>197013.73</v>
      </c>
      <c r="E3209" s="217"/>
      <c r="F3209" s="217"/>
    </row>
    <row r="3210" spans="1:6" ht="15.75" customHeight="1" x14ac:dyDescent="0.25">
      <c r="A3210" s="222">
        <v>39813</v>
      </c>
      <c r="B3210" s="222" t="s">
        <v>28036</v>
      </c>
      <c r="C3210" s="222" t="s">
        <v>24831</v>
      </c>
      <c r="D3210" s="223">
        <v>21783.200000000001</v>
      </c>
      <c r="E3210" s="217"/>
      <c r="F3210" s="217"/>
    </row>
    <row r="3211" spans="1:6" ht="15.75" customHeight="1" x14ac:dyDescent="0.25">
      <c r="A3211" s="222">
        <v>40403</v>
      </c>
      <c r="B3211" s="222" t="s">
        <v>28037</v>
      </c>
      <c r="C3211" s="222" t="s">
        <v>24831</v>
      </c>
      <c r="D3211" s="223">
        <v>533.87</v>
      </c>
      <c r="E3211" s="217"/>
      <c r="F3211" s="217"/>
    </row>
    <row r="3212" spans="1:6" ht="15.75" customHeight="1" x14ac:dyDescent="0.25">
      <c r="A3212" s="222">
        <v>12868</v>
      </c>
      <c r="B3212" s="222" t="s">
        <v>28038</v>
      </c>
      <c r="C3212" s="222" t="s">
        <v>24839</v>
      </c>
      <c r="D3212" s="223">
        <v>13.18</v>
      </c>
      <c r="E3212" s="217"/>
      <c r="F3212" s="217"/>
    </row>
    <row r="3213" spans="1:6" ht="15.75" customHeight="1" x14ac:dyDescent="0.25">
      <c r="A3213" s="222">
        <v>40916</v>
      </c>
      <c r="B3213" s="222" t="s">
        <v>28039</v>
      </c>
      <c r="C3213" s="222" t="s">
        <v>25027</v>
      </c>
      <c r="D3213" s="223">
        <v>2336.79</v>
      </c>
      <c r="E3213" s="217"/>
      <c r="F3213" s="217"/>
    </row>
    <row r="3214" spans="1:6" ht="15.75" customHeight="1" x14ac:dyDescent="0.25">
      <c r="A3214" s="222">
        <v>4755</v>
      </c>
      <c r="B3214" s="222" t="s">
        <v>28040</v>
      </c>
      <c r="C3214" s="222" t="s">
        <v>24839</v>
      </c>
      <c r="D3214" s="223">
        <v>14.85</v>
      </c>
      <c r="E3214" s="217"/>
      <c r="F3214" s="217"/>
    </row>
    <row r="3215" spans="1:6" ht="15.75" customHeight="1" x14ac:dyDescent="0.25">
      <c r="A3215" s="222">
        <v>41067</v>
      </c>
      <c r="B3215" s="222" t="s">
        <v>28041</v>
      </c>
      <c r="C3215" s="222" t="s">
        <v>25027</v>
      </c>
      <c r="D3215" s="223">
        <v>2631.28</v>
      </c>
      <c r="E3215" s="217"/>
      <c r="F3215" s="217"/>
    </row>
    <row r="3216" spans="1:6" ht="15.75" customHeight="1" x14ac:dyDescent="0.25">
      <c r="A3216" s="222">
        <v>38463</v>
      </c>
      <c r="B3216" s="222" t="s">
        <v>28042</v>
      </c>
      <c r="C3216" s="222" t="s">
        <v>24831</v>
      </c>
      <c r="D3216" s="223">
        <v>26.67</v>
      </c>
      <c r="E3216" s="217"/>
      <c r="F3216" s="217"/>
    </row>
    <row r="3217" spans="1:6" ht="15.75" customHeight="1" x14ac:dyDescent="0.25">
      <c r="A3217" s="222">
        <v>40703</v>
      </c>
      <c r="B3217" s="222" t="s">
        <v>28043</v>
      </c>
      <c r="C3217" s="222" t="s">
        <v>24831</v>
      </c>
      <c r="D3217" s="223">
        <v>7999</v>
      </c>
      <c r="E3217" s="217"/>
      <c r="F3217" s="217"/>
    </row>
    <row r="3218" spans="1:6" ht="15.75" customHeight="1" x14ac:dyDescent="0.25">
      <c r="A3218" s="222">
        <v>14531</v>
      </c>
      <c r="B3218" s="222" t="s">
        <v>28044</v>
      </c>
      <c r="C3218" s="222" t="s">
        <v>24831</v>
      </c>
      <c r="D3218" s="223">
        <v>14913.15</v>
      </c>
      <c r="E3218" s="217"/>
      <c r="F3218" s="217"/>
    </row>
    <row r="3219" spans="1:6" ht="15.75" customHeight="1" x14ac:dyDescent="0.25">
      <c r="A3219" s="222">
        <v>36533</v>
      </c>
      <c r="B3219" s="222" t="s">
        <v>28045</v>
      </c>
      <c r="C3219" s="222" t="s">
        <v>24831</v>
      </c>
      <c r="D3219" s="223">
        <v>17161.22</v>
      </c>
      <c r="E3219" s="217"/>
      <c r="F3219" s="217"/>
    </row>
    <row r="3220" spans="1:6" ht="15.75" customHeight="1" x14ac:dyDescent="0.25">
      <c r="A3220" s="222">
        <v>11616</v>
      </c>
      <c r="B3220" s="222" t="s">
        <v>28046</v>
      </c>
      <c r="C3220" s="222" t="s">
        <v>24831</v>
      </c>
      <c r="D3220" s="223">
        <v>16208.52</v>
      </c>
      <c r="E3220" s="217"/>
      <c r="F3220" s="217"/>
    </row>
    <row r="3221" spans="1:6" ht="15.75" customHeight="1" x14ac:dyDescent="0.25">
      <c r="A3221" s="222">
        <v>41898</v>
      </c>
      <c r="B3221" s="222" t="s">
        <v>28047</v>
      </c>
      <c r="C3221" s="222" t="s">
        <v>24831</v>
      </c>
      <c r="D3221" s="223">
        <v>18236.79</v>
      </c>
      <c r="E3221" s="217"/>
      <c r="F3221" s="217"/>
    </row>
    <row r="3222" spans="1:6" ht="15.75" customHeight="1" x14ac:dyDescent="0.25">
      <c r="A3222" s="222">
        <v>13447</v>
      </c>
      <c r="B3222" s="222" t="s">
        <v>28048</v>
      </c>
      <c r="C3222" s="222" t="s">
        <v>24831</v>
      </c>
      <c r="D3222" s="223">
        <v>33556.94</v>
      </c>
      <c r="E3222" s="217"/>
      <c r="F3222" s="217"/>
    </row>
    <row r="3223" spans="1:6" ht="15.75" customHeight="1" x14ac:dyDescent="0.25">
      <c r="A3223" s="222">
        <v>14529</v>
      </c>
      <c r="B3223" s="222" t="s">
        <v>28049</v>
      </c>
      <c r="C3223" s="222" t="s">
        <v>24831</v>
      </c>
      <c r="D3223" s="223">
        <v>18767.55</v>
      </c>
      <c r="E3223" s="217"/>
      <c r="F3223" s="217"/>
    </row>
    <row r="3224" spans="1:6" ht="15.75" customHeight="1" x14ac:dyDescent="0.25">
      <c r="A3224" s="222">
        <v>10747</v>
      </c>
      <c r="B3224" s="222" t="s">
        <v>28050</v>
      </c>
      <c r="C3224" s="222" t="s">
        <v>24831</v>
      </c>
      <c r="D3224" s="223">
        <v>18413.830000000002</v>
      </c>
      <c r="E3224" s="217"/>
      <c r="F3224" s="217"/>
    </row>
    <row r="3225" spans="1:6" ht="15.75" customHeight="1" x14ac:dyDescent="0.25">
      <c r="A3225" s="222">
        <v>36141</v>
      </c>
      <c r="B3225" s="222" t="s">
        <v>28051</v>
      </c>
      <c r="C3225" s="222" t="s">
        <v>24831</v>
      </c>
      <c r="D3225" s="223">
        <v>33.75</v>
      </c>
      <c r="E3225" s="217"/>
      <c r="F3225" s="217"/>
    </row>
    <row r="3226" spans="1:6" ht="15.75" customHeight="1" x14ac:dyDescent="0.25">
      <c r="A3226" s="222">
        <v>39434</v>
      </c>
      <c r="B3226" s="222" t="s">
        <v>28052</v>
      </c>
      <c r="C3226" s="222" t="s">
        <v>24845</v>
      </c>
      <c r="D3226" s="223">
        <v>2.46</v>
      </c>
      <c r="E3226" s="217"/>
      <c r="F3226" s="217"/>
    </row>
    <row r="3227" spans="1:6" ht="15.75" customHeight="1" x14ac:dyDescent="0.25">
      <c r="A3227" s="222">
        <v>39433</v>
      </c>
      <c r="B3227" s="222" t="s">
        <v>28053</v>
      </c>
      <c r="C3227" s="222" t="s">
        <v>24845</v>
      </c>
      <c r="D3227" s="223">
        <v>1.76</v>
      </c>
      <c r="E3227" s="217"/>
      <c r="F3227" s="217"/>
    </row>
    <row r="3228" spans="1:6" ht="15.75" customHeight="1" x14ac:dyDescent="0.25">
      <c r="A3228" s="222">
        <v>4049</v>
      </c>
      <c r="B3228" s="222" t="s">
        <v>28054</v>
      </c>
      <c r="C3228" s="222" t="s">
        <v>24827</v>
      </c>
      <c r="D3228" s="223">
        <v>39.119999999999997</v>
      </c>
      <c r="E3228" s="217"/>
      <c r="F3228" s="217"/>
    </row>
    <row r="3229" spans="1:6" ht="15.75" customHeight="1" x14ac:dyDescent="0.25">
      <c r="A3229" s="222">
        <v>38120</v>
      </c>
      <c r="B3229" s="222" t="s">
        <v>28055</v>
      </c>
      <c r="C3229" s="222" t="s">
        <v>24845</v>
      </c>
      <c r="D3229" s="224">
        <v>113.79</v>
      </c>
      <c r="E3229" s="217"/>
      <c r="F3229" s="217"/>
    </row>
    <row r="3230" spans="1:6" ht="15.75" customHeight="1" x14ac:dyDescent="0.25">
      <c r="A3230" s="222">
        <v>38877</v>
      </c>
      <c r="B3230" s="222" t="s">
        <v>28056</v>
      </c>
      <c r="C3230" s="222" t="s">
        <v>24845</v>
      </c>
      <c r="D3230" s="224">
        <v>5.42</v>
      </c>
      <c r="E3230" s="217"/>
      <c r="F3230" s="217"/>
    </row>
    <row r="3231" spans="1:6" ht="15.75" customHeight="1" x14ac:dyDescent="0.25">
      <c r="A3231" s="222">
        <v>34546</v>
      </c>
      <c r="B3231" s="222" t="s">
        <v>28057</v>
      </c>
      <c r="C3231" s="222" t="s">
        <v>24845</v>
      </c>
      <c r="D3231" s="224">
        <v>5.46</v>
      </c>
      <c r="E3231" s="217"/>
      <c r="F3231" s="217"/>
    </row>
    <row r="3232" spans="1:6" ht="15.75" customHeight="1" x14ac:dyDescent="0.25">
      <c r="A3232" s="222">
        <v>10498</v>
      </c>
      <c r="B3232" s="222" t="s">
        <v>318</v>
      </c>
      <c r="C3232" s="222" t="s">
        <v>24845</v>
      </c>
      <c r="D3232" s="224">
        <v>10.17</v>
      </c>
      <c r="E3232" s="217"/>
      <c r="F3232" s="217"/>
    </row>
    <row r="3233" spans="1:6" ht="15.75" customHeight="1" x14ac:dyDescent="0.25">
      <c r="A3233" s="222">
        <v>4823</v>
      </c>
      <c r="B3233" s="222" t="s">
        <v>28058</v>
      </c>
      <c r="C3233" s="222" t="s">
        <v>24845</v>
      </c>
      <c r="D3233" s="224">
        <v>34.479999999999997</v>
      </c>
      <c r="E3233" s="217"/>
      <c r="F3233" s="217"/>
    </row>
    <row r="3234" spans="1:6" ht="15.75" customHeight="1" x14ac:dyDescent="0.25">
      <c r="A3234" s="222">
        <v>12357</v>
      </c>
      <c r="B3234" s="222" t="s">
        <v>28059</v>
      </c>
      <c r="C3234" s="222" t="s">
        <v>24831</v>
      </c>
      <c r="D3234" s="224">
        <v>164.75</v>
      </c>
      <c r="E3234" s="217"/>
      <c r="F3234" s="217"/>
    </row>
    <row r="3235" spans="1:6" ht="15.75" customHeight="1" x14ac:dyDescent="0.25">
      <c r="A3235" s="222">
        <v>12358</v>
      </c>
      <c r="B3235" s="222" t="s">
        <v>28060</v>
      </c>
      <c r="C3235" s="222" t="s">
        <v>24831</v>
      </c>
      <c r="D3235" s="223">
        <v>185.31</v>
      </c>
      <c r="E3235" s="217"/>
      <c r="F3235" s="217"/>
    </row>
    <row r="3236" spans="1:6" ht="15.75" customHeight="1" x14ac:dyDescent="0.25">
      <c r="A3236" s="222">
        <v>11079</v>
      </c>
      <c r="B3236" s="222" t="s">
        <v>28061</v>
      </c>
      <c r="C3236" s="222" t="s">
        <v>25024</v>
      </c>
      <c r="D3236" s="223">
        <v>1589.78</v>
      </c>
      <c r="E3236" s="217"/>
      <c r="F3236" s="217"/>
    </row>
    <row r="3237" spans="1:6" ht="15.75" customHeight="1" x14ac:dyDescent="0.25">
      <c r="A3237" s="222">
        <v>11082</v>
      </c>
      <c r="B3237" s="222" t="s">
        <v>28062</v>
      </c>
      <c r="C3237" s="222" t="s">
        <v>25024</v>
      </c>
      <c r="D3237" s="224">
        <v>1589.78</v>
      </c>
      <c r="E3237" s="217"/>
      <c r="F3237" s="217"/>
    </row>
    <row r="3238" spans="1:6" ht="15.75" customHeight="1" x14ac:dyDescent="0.25">
      <c r="A3238" s="222">
        <v>4058</v>
      </c>
      <c r="B3238" s="222" t="s">
        <v>28063</v>
      </c>
      <c r="C3238" s="222" t="s">
        <v>24839</v>
      </c>
      <c r="D3238" s="223">
        <v>21.1</v>
      </c>
      <c r="E3238" s="217"/>
      <c r="F3238" s="217"/>
    </row>
    <row r="3239" spans="1:6" ht="15.75" customHeight="1" x14ac:dyDescent="0.25">
      <c r="A3239" s="222">
        <v>40974</v>
      </c>
      <c r="B3239" s="222" t="s">
        <v>28064</v>
      </c>
      <c r="C3239" s="222" t="s">
        <v>25027</v>
      </c>
      <c r="D3239" s="224">
        <v>3739.16</v>
      </c>
      <c r="E3239" s="217"/>
      <c r="F3239" s="217"/>
    </row>
    <row r="3240" spans="1:6" ht="15.75" customHeight="1" x14ac:dyDescent="0.25">
      <c r="A3240" s="222">
        <v>34794</v>
      </c>
      <c r="B3240" s="222" t="s">
        <v>28065</v>
      </c>
      <c r="C3240" s="222" t="s">
        <v>24839</v>
      </c>
      <c r="D3240" s="223">
        <v>12.78</v>
      </c>
      <c r="E3240" s="217"/>
      <c r="F3240" s="217"/>
    </row>
    <row r="3241" spans="1:6" ht="15.75" customHeight="1" x14ac:dyDescent="0.25">
      <c r="A3241" s="222">
        <v>40925</v>
      </c>
      <c r="B3241" s="222" t="s">
        <v>28066</v>
      </c>
      <c r="C3241" s="222" t="s">
        <v>25027</v>
      </c>
      <c r="D3241" s="224">
        <v>2265.37</v>
      </c>
      <c r="E3241" s="217"/>
      <c r="F3241" s="217"/>
    </row>
    <row r="3242" spans="1:6" ht="15.75" customHeight="1" x14ac:dyDescent="0.25">
      <c r="A3242" s="222">
        <v>13741</v>
      </c>
      <c r="B3242" s="222" t="s">
        <v>28067</v>
      </c>
      <c r="C3242" s="222" t="s">
        <v>24831</v>
      </c>
      <c r="D3242" s="224">
        <v>1994.83</v>
      </c>
      <c r="E3242" s="217"/>
      <c r="F3242" s="217"/>
    </row>
    <row r="3243" spans="1:6" ht="15.75" customHeight="1" x14ac:dyDescent="0.25">
      <c r="A3243" s="222">
        <v>3288</v>
      </c>
      <c r="B3243" s="222" t="s">
        <v>28068</v>
      </c>
      <c r="C3243" s="222" t="s">
        <v>24850</v>
      </c>
      <c r="D3243" s="224">
        <v>4.5999999999999996</v>
      </c>
      <c r="E3243" s="217"/>
      <c r="F3243" s="217"/>
    </row>
    <row r="3244" spans="1:6" ht="15.75" customHeight="1" x14ac:dyDescent="0.25">
      <c r="A3244" s="222">
        <v>13587</v>
      </c>
      <c r="B3244" s="222" t="s">
        <v>28069</v>
      </c>
      <c r="C3244" s="222" t="s">
        <v>24850</v>
      </c>
      <c r="D3244" s="224">
        <v>2.78</v>
      </c>
      <c r="E3244" s="217"/>
      <c r="F3244" s="217"/>
    </row>
    <row r="3245" spans="1:6" ht="15.75" customHeight="1" x14ac:dyDescent="0.25">
      <c r="A3245" s="222">
        <v>38598</v>
      </c>
      <c r="B3245" s="222" t="s">
        <v>28070</v>
      </c>
      <c r="C3245" s="222" t="s">
        <v>24831</v>
      </c>
      <c r="D3245" s="224">
        <v>2.19</v>
      </c>
      <c r="E3245" s="217"/>
      <c r="F3245" s="217"/>
    </row>
    <row r="3246" spans="1:6" ht="15.75" customHeight="1" x14ac:dyDescent="0.25">
      <c r="A3246" s="222">
        <v>38595</v>
      </c>
      <c r="B3246" s="222" t="s">
        <v>28071</v>
      </c>
      <c r="C3246" s="222" t="s">
        <v>24831</v>
      </c>
      <c r="D3246" s="224">
        <v>1.85</v>
      </c>
      <c r="E3246" s="217"/>
      <c r="F3246" s="217"/>
    </row>
    <row r="3247" spans="1:6" ht="15.75" customHeight="1" x14ac:dyDescent="0.25">
      <c r="A3247" s="222">
        <v>38592</v>
      </c>
      <c r="B3247" s="222" t="s">
        <v>28072</v>
      </c>
      <c r="C3247" s="222" t="s">
        <v>24831</v>
      </c>
      <c r="D3247" s="224">
        <v>1.87</v>
      </c>
      <c r="E3247" s="217"/>
      <c r="F3247" s="217"/>
    </row>
    <row r="3248" spans="1:6" ht="15.75" customHeight="1" x14ac:dyDescent="0.25">
      <c r="A3248" s="222">
        <v>38588</v>
      </c>
      <c r="B3248" s="222" t="s">
        <v>28073</v>
      </c>
      <c r="C3248" s="222" t="s">
        <v>24831</v>
      </c>
      <c r="D3248" s="224">
        <v>1.5</v>
      </c>
      <c r="E3248" s="217"/>
      <c r="F3248" s="217"/>
    </row>
    <row r="3249" spans="1:6" ht="15.75" customHeight="1" x14ac:dyDescent="0.25">
      <c r="A3249" s="222">
        <v>38593</v>
      </c>
      <c r="B3249" s="222" t="s">
        <v>28074</v>
      </c>
      <c r="C3249" s="222" t="s">
        <v>24831</v>
      </c>
      <c r="D3249" s="223">
        <v>2.0699999999999998</v>
      </c>
      <c r="E3249" s="217"/>
      <c r="F3249" s="217"/>
    </row>
    <row r="3250" spans="1:6" ht="15.75" customHeight="1" x14ac:dyDescent="0.25">
      <c r="A3250" s="222">
        <v>38589</v>
      </c>
      <c r="B3250" s="222" t="s">
        <v>28075</v>
      </c>
      <c r="C3250" s="222" t="s">
        <v>24831</v>
      </c>
      <c r="D3250" s="223">
        <v>1.57</v>
      </c>
      <c r="E3250" s="217"/>
      <c r="F3250" s="217"/>
    </row>
    <row r="3251" spans="1:6" ht="15.75" customHeight="1" x14ac:dyDescent="0.25">
      <c r="A3251" s="222">
        <v>38594</v>
      </c>
      <c r="B3251" s="222" t="s">
        <v>28076</v>
      </c>
      <c r="C3251" s="222" t="s">
        <v>24831</v>
      </c>
      <c r="D3251" s="223">
        <v>3.26</v>
      </c>
      <c r="E3251" s="217"/>
      <c r="F3251" s="217"/>
    </row>
    <row r="3252" spans="1:6" ht="15.75" customHeight="1" x14ac:dyDescent="0.25">
      <c r="A3252" s="222">
        <v>34773</v>
      </c>
      <c r="B3252" s="222" t="s">
        <v>28077</v>
      </c>
      <c r="C3252" s="222" t="s">
        <v>24831</v>
      </c>
      <c r="D3252" s="223">
        <v>1.54</v>
      </c>
      <c r="E3252" s="217"/>
      <c r="F3252" s="217"/>
    </row>
    <row r="3253" spans="1:6" ht="15.75" customHeight="1" x14ac:dyDescent="0.25">
      <c r="A3253" s="222">
        <v>34769</v>
      </c>
      <c r="B3253" s="222" t="s">
        <v>28078</v>
      </c>
      <c r="C3253" s="222" t="s">
        <v>24831</v>
      </c>
      <c r="D3253" s="223">
        <v>1.91</v>
      </c>
      <c r="E3253" s="217"/>
      <c r="F3253" s="217"/>
    </row>
    <row r="3254" spans="1:6" ht="15.75" customHeight="1" x14ac:dyDescent="0.25">
      <c r="A3254" s="222">
        <v>34763</v>
      </c>
      <c r="B3254" s="222" t="s">
        <v>28079</v>
      </c>
      <c r="C3254" s="222" t="s">
        <v>24831</v>
      </c>
      <c r="D3254" s="223">
        <v>1.18</v>
      </c>
      <c r="E3254" s="217"/>
      <c r="F3254" s="217"/>
    </row>
    <row r="3255" spans="1:6" ht="15.75" customHeight="1" x14ac:dyDescent="0.25">
      <c r="A3255" s="222">
        <v>34774</v>
      </c>
      <c r="B3255" s="222" t="s">
        <v>28080</v>
      </c>
      <c r="C3255" s="222" t="s">
        <v>24831</v>
      </c>
      <c r="D3255" s="223">
        <v>1.47</v>
      </c>
      <c r="E3255" s="217"/>
      <c r="F3255" s="217"/>
    </row>
    <row r="3256" spans="1:6" ht="15.75" customHeight="1" x14ac:dyDescent="0.25">
      <c r="A3256" s="222">
        <v>34771</v>
      </c>
      <c r="B3256" s="222" t="s">
        <v>28081</v>
      </c>
      <c r="C3256" s="222" t="s">
        <v>24831</v>
      </c>
      <c r="D3256" s="223">
        <v>1.77</v>
      </c>
      <c r="E3256" s="217"/>
      <c r="F3256" s="217"/>
    </row>
    <row r="3257" spans="1:6" ht="15.75" customHeight="1" x14ac:dyDescent="0.25">
      <c r="A3257" s="222">
        <v>34764</v>
      </c>
      <c r="B3257" s="222" t="s">
        <v>28082</v>
      </c>
      <c r="C3257" s="222" t="s">
        <v>24831</v>
      </c>
      <c r="D3257" s="223">
        <v>1.1599999999999999</v>
      </c>
      <c r="E3257" s="217"/>
      <c r="F3257" s="217"/>
    </row>
    <row r="3258" spans="1:6" ht="15.75" customHeight="1" x14ac:dyDescent="0.25">
      <c r="A3258" s="222">
        <v>34788</v>
      </c>
      <c r="B3258" s="222" t="s">
        <v>28083</v>
      </c>
      <c r="C3258" s="222" t="s">
        <v>24831</v>
      </c>
      <c r="D3258" s="223">
        <v>1.68</v>
      </c>
      <c r="E3258" s="217"/>
      <c r="F3258" s="217"/>
    </row>
    <row r="3259" spans="1:6" ht="15.75" customHeight="1" x14ac:dyDescent="0.25">
      <c r="A3259" s="222">
        <v>34781</v>
      </c>
      <c r="B3259" s="222" t="s">
        <v>28084</v>
      </c>
      <c r="C3259" s="222" t="s">
        <v>24831</v>
      </c>
      <c r="D3259" s="223">
        <v>1.9</v>
      </c>
      <c r="E3259" s="217"/>
      <c r="F3259" s="217"/>
    </row>
    <row r="3260" spans="1:6" ht="15.75" customHeight="1" x14ac:dyDescent="0.25">
      <c r="A3260" s="222">
        <v>41682</v>
      </c>
      <c r="B3260" s="222" t="s">
        <v>28085</v>
      </c>
      <c r="C3260" s="222" t="s">
        <v>24831</v>
      </c>
      <c r="D3260" s="224">
        <v>23.5</v>
      </c>
      <c r="E3260" s="217"/>
      <c r="F3260" s="217"/>
    </row>
    <row r="3261" spans="1:6" ht="15.75" customHeight="1" x14ac:dyDescent="0.25">
      <c r="A3261" s="222">
        <v>41683</v>
      </c>
      <c r="B3261" s="222" t="s">
        <v>28086</v>
      </c>
      <c r="C3261" s="222" t="s">
        <v>24831</v>
      </c>
      <c r="D3261" s="224">
        <v>17.29</v>
      </c>
      <c r="E3261" s="217"/>
      <c r="F3261" s="217"/>
    </row>
    <row r="3262" spans="1:6" ht="15.75" customHeight="1" x14ac:dyDescent="0.25">
      <c r="A3262" s="222">
        <v>41680</v>
      </c>
      <c r="B3262" s="222" t="s">
        <v>28087</v>
      </c>
      <c r="C3262" s="222" t="s">
        <v>24831</v>
      </c>
      <c r="D3262" s="223">
        <v>9.31</v>
      </c>
      <c r="E3262" s="217"/>
      <c r="F3262" s="217"/>
    </row>
    <row r="3263" spans="1:6" ht="15.75" customHeight="1" x14ac:dyDescent="0.25">
      <c r="A3263" s="222">
        <v>41679</v>
      </c>
      <c r="B3263" s="222" t="s">
        <v>28088</v>
      </c>
      <c r="C3263" s="222" t="s">
        <v>24831</v>
      </c>
      <c r="D3263" s="224">
        <v>21.28</v>
      </c>
      <c r="E3263" s="217"/>
      <c r="F3263" s="217"/>
    </row>
    <row r="3264" spans="1:6" ht="15.75" customHeight="1" x14ac:dyDescent="0.25">
      <c r="A3264" s="222">
        <v>41681</v>
      </c>
      <c r="B3264" s="222" t="s">
        <v>28089</v>
      </c>
      <c r="C3264" s="222" t="s">
        <v>24831</v>
      </c>
      <c r="D3264" s="223">
        <v>14.56</v>
      </c>
      <c r="E3264" s="217"/>
      <c r="F3264" s="217"/>
    </row>
    <row r="3265" spans="1:6" ht="15.75" customHeight="1" x14ac:dyDescent="0.25">
      <c r="A3265" s="222">
        <v>43386</v>
      </c>
      <c r="B3265" s="222" t="s">
        <v>28090</v>
      </c>
      <c r="C3265" s="222" t="s">
        <v>24831</v>
      </c>
      <c r="D3265" s="224">
        <v>33.25</v>
      </c>
      <c r="E3265" s="217"/>
      <c r="F3265" s="217"/>
    </row>
    <row r="3266" spans="1:6" ht="15.75" customHeight="1" x14ac:dyDescent="0.25">
      <c r="A3266" s="222">
        <v>4059</v>
      </c>
      <c r="B3266" s="222" t="s">
        <v>28091</v>
      </c>
      <c r="C3266" s="222" t="s">
        <v>24850</v>
      </c>
      <c r="D3266" s="224">
        <v>23.5</v>
      </c>
      <c r="E3266" s="217"/>
      <c r="F3266" s="217"/>
    </row>
    <row r="3267" spans="1:6" ht="15.75" customHeight="1" x14ac:dyDescent="0.25">
      <c r="A3267" s="222">
        <v>4062</v>
      </c>
      <c r="B3267" s="222" t="s">
        <v>28092</v>
      </c>
      <c r="C3267" s="222" t="s">
        <v>24831</v>
      </c>
      <c r="D3267" s="223">
        <v>23.5</v>
      </c>
      <c r="E3267" s="217"/>
      <c r="F3267" s="217"/>
    </row>
    <row r="3268" spans="1:6" ht="15.75" customHeight="1" x14ac:dyDescent="0.25">
      <c r="A3268" s="222">
        <v>4061</v>
      </c>
      <c r="B3268" s="222" t="s">
        <v>28093</v>
      </c>
      <c r="C3268" s="222" t="s">
        <v>24831</v>
      </c>
      <c r="D3268" s="223">
        <v>29.26</v>
      </c>
      <c r="E3268" s="217"/>
      <c r="F3268" s="217"/>
    </row>
    <row r="3269" spans="1:6" ht="15.75" customHeight="1" x14ac:dyDescent="0.25">
      <c r="A3269" s="222">
        <v>41315</v>
      </c>
      <c r="B3269" s="222" t="s">
        <v>28094</v>
      </c>
      <c r="C3269" s="222" t="s">
        <v>24845</v>
      </c>
      <c r="D3269" s="223">
        <v>78.92</v>
      </c>
      <c r="E3269" s="217"/>
      <c r="F3269" s="217"/>
    </row>
    <row r="3270" spans="1:6" ht="15.75" customHeight="1" x14ac:dyDescent="0.25">
      <c r="A3270" s="222">
        <v>43148</v>
      </c>
      <c r="B3270" s="222" t="s">
        <v>28095</v>
      </c>
      <c r="C3270" s="222" t="s">
        <v>24845</v>
      </c>
      <c r="D3270" s="223">
        <v>53.57</v>
      </c>
      <c r="E3270" s="217"/>
      <c r="F3270" s="217"/>
    </row>
    <row r="3271" spans="1:6" ht="15.75" customHeight="1" x14ac:dyDescent="0.25">
      <c r="A3271" s="222">
        <v>43147</v>
      </c>
      <c r="B3271" s="222" t="s">
        <v>28096</v>
      </c>
      <c r="C3271" s="222" t="s">
        <v>24845</v>
      </c>
      <c r="D3271" s="223">
        <v>20.74</v>
      </c>
      <c r="E3271" s="217"/>
      <c r="F3271" s="217"/>
    </row>
    <row r="3272" spans="1:6" ht="15.75" customHeight="1" x14ac:dyDescent="0.25">
      <c r="A3272" s="222">
        <v>10608</v>
      </c>
      <c r="B3272" s="222" t="s">
        <v>28097</v>
      </c>
      <c r="C3272" s="222" t="s">
        <v>24831</v>
      </c>
      <c r="D3272" s="223">
        <v>6783.22</v>
      </c>
      <c r="E3272" s="217"/>
      <c r="F3272" s="217"/>
    </row>
    <row r="3273" spans="1:6" ht="15.75" customHeight="1" x14ac:dyDescent="0.25">
      <c r="A3273" s="222">
        <v>4069</v>
      </c>
      <c r="B3273" s="222" t="s">
        <v>28098</v>
      </c>
      <c r="C3273" s="222" t="s">
        <v>24839</v>
      </c>
      <c r="D3273" s="223">
        <v>30.69</v>
      </c>
      <c r="E3273" s="217"/>
      <c r="F3273" s="217"/>
    </row>
    <row r="3274" spans="1:6" ht="15.75" customHeight="1" x14ac:dyDescent="0.25">
      <c r="A3274" s="222">
        <v>40819</v>
      </c>
      <c r="B3274" s="222" t="s">
        <v>28099</v>
      </c>
      <c r="C3274" s="222" t="s">
        <v>25027</v>
      </c>
      <c r="D3274" s="223">
        <v>5436.41</v>
      </c>
      <c r="E3274" s="217"/>
      <c r="F3274" s="217"/>
    </row>
    <row r="3275" spans="1:6" ht="15.75" customHeight="1" x14ac:dyDescent="0.25">
      <c r="A3275" s="222">
        <v>34361</v>
      </c>
      <c r="B3275" s="222" t="s">
        <v>28100</v>
      </c>
      <c r="C3275" s="222" t="s">
        <v>24845</v>
      </c>
      <c r="D3275" s="223">
        <v>15.1</v>
      </c>
      <c r="E3275" s="217"/>
      <c r="F3275" s="217"/>
    </row>
    <row r="3276" spans="1:6" ht="15.75" customHeight="1" x14ac:dyDescent="0.25">
      <c r="A3276" s="222">
        <v>36512</v>
      </c>
      <c r="B3276" s="222" t="s">
        <v>28101</v>
      </c>
      <c r="C3276" s="222" t="s">
        <v>24831</v>
      </c>
      <c r="D3276" s="223">
        <v>13344.37</v>
      </c>
      <c r="E3276" s="217"/>
      <c r="F3276" s="217"/>
    </row>
    <row r="3277" spans="1:6" ht="15.75" customHeight="1" x14ac:dyDescent="0.25">
      <c r="A3277" s="222">
        <v>25972</v>
      </c>
      <c r="B3277" s="222" t="s">
        <v>28102</v>
      </c>
      <c r="C3277" s="222" t="s">
        <v>24845</v>
      </c>
      <c r="D3277" s="223">
        <v>13.33</v>
      </c>
      <c r="E3277" s="217"/>
      <c r="F3277" s="217"/>
    </row>
    <row r="3278" spans="1:6" ht="15.75" customHeight="1" x14ac:dyDescent="0.25">
      <c r="A3278" s="222">
        <v>25973</v>
      </c>
      <c r="B3278" s="222" t="s">
        <v>28103</v>
      </c>
      <c r="C3278" s="222" t="s">
        <v>24845</v>
      </c>
      <c r="D3278" s="223">
        <v>13.33</v>
      </c>
      <c r="E3278" s="217"/>
      <c r="F3278" s="217"/>
    </row>
    <row r="3279" spans="1:6" ht="15.75" customHeight="1" x14ac:dyDescent="0.25">
      <c r="A3279" s="222">
        <v>11697</v>
      </c>
      <c r="B3279" s="222" t="s">
        <v>28104</v>
      </c>
      <c r="C3279" s="222" t="s">
        <v>24831</v>
      </c>
      <c r="D3279" s="223">
        <v>436.98</v>
      </c>
      <c r="E3279" s="217"/>
      <c r="F3279" s="217"/>
    </row>
    <row r="3280" spans="1:6" ht="15.75" customHeight="1" x14ac:dyDescent="0.25">
      <c r="A3280" s="222">
        <v>11698</v>
      </c>
      <c r="B3280" s="222" t="s">
        <v>28105</v>
      </c>
      <c r="C3280" s="222" t="s">
        <v>24831</v>
      </c>
      <c r="D3280" s="223">
        <v>521.29999999999995</v>
      </c>
      <c r="E3280" s="217"/>
      <c r="F3280" s="217"/>
    </row>
    <row r="3281" spans="1:6" ht="15.75" customHeight="1" x14ac:dyDescent="0.25">
      <c r="A3281" s="222">
        <v>11699</v>
      </c>
      <c r="B3281" s="222" t="s">
        <v>28106</v>
      </c>
      <c r="C3281" s="222" t="s">
        <v>24831</v>
      </c>
      <c r="D3281" s="223">
        <v>576.15</v>
      </c>
      <c r="E3281" s="217"/>
      <c r="F3281" s="217"/>
    </row>
    <row r="3282" spans="1:6" ht="15.75" customHeight="1" x14ac:dyDescent="0.25">
      <c r="A3282" s="222">
        <v>10432</v>
      </c>
      <c r="B3282" s="222" t="s">
        <v>28107</v>
      </c>
      <c r="C3282" s="222" t="s">
        <v>24831</v>
      </c>
      <c r="D3282" s="223">
        <v>276.26</v>
      </c>
      <c r="E3282" s="217"/>
      <c r="F3282" s="217"/>
    </row>
    <row r="3283" spans="1:6" ht="15.75" customHeight="1" x14ac:dyDescent="0.25">
      <c r="A3283" s="222">
        <v>10430</v>
      </c>
      <c r="B3283" s="222" t="s">
        <v>28108</v>
      </c>
      <c r="C3283" s="222" t="s">
        <v>24831</v>
      </c>
      <c r="D3283" s="223">
        <v>297.52</v>
      </c>
      <c r="E3283" s="217"/>
      <c r="F3283" s="217"/>
    </row>
    <row r="3284" spans="1:6" ht="15.75" customHeight="1" x14ac:dyDescent="0.25">
      <c r="A3284" s="222">
        <v>37514</v>
      </c>
      <c r="B3284" s="222" t="s">
        <v>28109</v>
      </c>
      <c r="C3284" s="222" t="s">
        <v>24831</v>
      </c>
      <c r="D3284" s="223">
        <v>146742.45000000001</v>
      </c>
      <c r="E3284" s="217"/>
      <c r="F3284" s="217"/>
    </row>
    <row r="3285" spans="1:6" ht="15.75" customHeight="1" x14ac:dyDescent="0.25">
      <c r="A3285" s="222">
        <v>37519</v>
      </c>
      <c r="B3285" s="222" t="s">
        <v>28110</v>
      </c>
      <c r="C3285" s="222" t="s">
        <v>24831</v>
      </c>
      <c r="D3285" s="223">
        <v>226466.65</v>
      </c>
      <c r="E3285" s="217"/>
      <c r="F3285" s="217"/>
    </row>
    <row r="3286" spans="1:6" ht="15.75" customHeight="1" x14ac:dyDescent="0.25">
      <c r="A3286" s="222">
        <v>37520</v>
      </c>
      <c r="B3286" s="222" t="s">
        <v>28111</v>
      </c>
      <c r="C3286" s="222" t="s">
        <v>24831</v>
      </c>
      <c r="D3286" s="223">
        <v>222754.08</v>
      </c>
      <c r="E3286" s="217"/>
      <c r="F3286" s="217"/>
    </row>
    <row r="3287" spans="1:6" ht="15.75" customHeight="1" x14ac:dyDescent="0.25">
      <c r="A3287" s="222">
        <v>37521</v>
      </c>
      <c r="B3287" s="222" t="s">
        <v>28112</v>
      </c>
      <c r="C3287" s="222" t="s">
        <v>24831</v>
      </c>
      <c r="D3287" s="223">
        <v>271759.98</v>
      </c>
      <c r="E3287" s="217"/>
      <c r="F3287" s="217"/>
    </row>
    <row r="3288" spans="1:6" ht="15.75" customHeight="1" x14ac:dyDescent="0.25">
      <c r="A3288" s="222">
        <v>37522</v>
      </c>
      <c r="B3288" s="222" t="s">
        <v>28113</v>
      </c>
      <c r="C3288" s="222" t="s">
        <v>24831</v>
      </c>
      <c r="D3288" s="223">
        <v>279936.09000000003</v>
      </c>
      <c r="E3288" s="217"/>
      <c r="F3288" s="217"/>
    </row>
    <row r="3289" spans="1:6" ht="15.75" customHeight="1" x14ac:dyDescent="0.25">
      <c r="A3289" s="222">
        <v>21109</v>
      </c>
      <c r="B3289" s="222" t="s">
        <v>28114</v>
      </c>
      <c r="C3289" s="222" t="s">
        <v>24831</v>
      </c>
      <c r="D3289" s="223">
        <v>32.49</v>
      </c>
      <c r="E3289" s="217"/>
      <c r="F3289" s="217"/>
    </row>
    <row r="3290" spans="1:6" ht="15.75" customHeight="1" x14ac:dyDescent="0.25">
      <c r="A3290" s="222">
        <v>36800</v>
      </c>
      <c r="B3290" s="222" t="s">
        <v>28115</v>
      </c>
      <c r="C3290" s="222" t="s">
        <v>24831</v>
      </c>
      <c r="D3290" s="223">
        <v>90.12</v>
      </c>
      <c r="E3290" s="217"/>
      <c r="F3290" s="217"/>
    </row>
    <row r="3291" spans="1:6" ht="15.75" customHeight="1" x14ac:dyDescent="0.25">
      <c r="A3291" s="222">
        <v>11769</v>
      </c>
      <c r="B3291" s="222" t="s">
        <v>28116</v>
      </c>
      <c r="C3291" s="222" t="s">
        <v>24831</v>
      </c>
      <c r="D3291" s="223">
        <v>220.85</v>
      </c>
      <c r="E3291" s="217"/>
      <c r="F3291" s="217"/>
    </row>
    <row r="3292" spans="1:6" ht="15.75" customHeight="1" x14ac:dyDescent="0.25">
      <c r="A3292" s="222">
        <v>36793</v>
      </c>
      <c r="B3292" s="222" t="s">
        <v>28117</v>
      </c>
      <c r="C3292" s="222" t="s">
        <v>24831</v>
      </c>
      <c r="D3292" s="223">
        <v>357.57</v>
      </c>
      <c r="E3292" s="217"/>
      <c r="F3292" s="217"/>
    </row>
    <row r="3293" spans="1:6" ht="15.75" customHeight="1" x14ac:dyDescent="0.25">
      <c r="A3293" s="222">
        <v>37546</v>
      </c>
      <c r="B3293" s="222" t="s">
        <v>28118</v>
      </c>
      <c r="C3293" s="222" t="s">
        <v>24831</v>
      </c>
      <c r="D3293" s="223">
        <v>11276.86</v>
      </c>
      <c r="E3293" s="217"/>
      <c r="F3293" s="217"/>
    </row>
    <row r="3294" spans="1:6" ht="15.75" customHeight="1" x14ac:dyDescent="0.25">
      <c r="A3294" s="222">
        <v>37544</v>
      </c>
      <c r="B3294" s="222" t="s">
        <v>28119</v>
      </c>
      <c r="C3294" s="222" t="s">
        <v>24831</v>
      </c>
      <c r="D3294" s="223">
        <v>11927.18</v>
      </c>
      <c r="E3294" s="217"/>
      <c r="F3294" s="217"/>
    </row>
    <row r="3295" spans="1:6" ht="15.75" customHeight="1" x14ac:dyDescent="0.25">
      <c r="A3295" s="222">
        <v>37545</v>
      </c>
      <c r="B3295" s="222" t="s">
        <v>28120</v>
      </c>
      <c r="C3295" s="222" t="s">
        <v>24831</v>
      </c>
      <c r="D3295" s="223">
        <v>14191.74</v>
      </c>
      <c r="E3295" s="217"/>
      <c r="F3295" s="217"/>
    </row>
    <row r="3296" spans="1:6" ht="15.75" customHeight="1" x14ac:dyDescent="0.25">
      <c r="A3296" s="222">
        <v>11771</v>
      </c>
      <c r="B3296" s="222" t="s">
        <v>28121</v>
      </c>
      <c r="C3296" s="222" t="s">
        <v>24831</v>
      </c>
      <c r="D3296" s="224">
        <v>273.94</v>
      </c>
      <c r="E3296" s="217"/>
      <c r="F3296" s="217"/>
    </row>
    <row r="3297" spans="1:6" ht="15.75" customHeight="1" x14ac:dyDescent="0.25">
      <c r="A3297" s="222">
        <v>39919</v>
      </c>
      <c r="B3297" s="222" t="s">
        <v>28122</v>
      </c>
      <c r="C3297" s="222" t="s">
        <v>24831</v>
      </c>
      <c r="D3297" s="223">
        <v>56446.95</v>
      </c>
      <c r="E3297" s="217"/>
      <c r="F3297" s="217"/>
    </row>
    <row r="3298" spans="1:6" ht="15.75" customHeight="1" x14ac:dyDescent="0.25">
      <c r="A3298" s="222">
        <v>38385</v>
      </c>
      <c r="B3298" s="222" t="s">
        <v>28123</v>
      </c>
      <c r="C3298" s="222" t="s">
        <v>24831</v>
      </c>
      <c r="D3298" s="224">
        <v>42.23</v>
      </c>
      <c r="E3298" s="217"/>
      <c r="F3298" s="217"/>
    </row>
    <row r="3299" spans="1:6" ht="15.75" customHeight="1" x14ac:dyDescent="0.25">
      <c r="A3299" s="222">
        <v>37587</v>
      </c>
      <c r="B3299" s="222" t="s">
        <v>28124</v>
      </c>
      <c r="C3299" s="222" t="s">
        <v>24831</v>
      </c>
      <c r="D3299" s="223">
        <v>249.16</v>
      </c>
      <c r="E3299" s="217"/>
      <c r="F3299" s="217"/>
    </row>
    <row r="3300" spans="1:6" ht="15.75" customHeight="1" x14ac:dyDescent="0.25">
      <c r="A3300" s="222">
        <v>11561</v>
      </c>
      <c r="B3300" s="222" t="s">
        <v>28125</v>
      </c>
      <c r="C3300" s="222" t="s">
        <v>24831</v>
      </c>
      <c r="D3300" s="224">
        <v>182.96</v>
      </c>
      <c r="E3300" s="217"/>
      <c r="F3300" s="217"/>
    </row>
    <row r="3301" spans="1:6" ht="15.75" customHeight="1" x14ac:dyDescent="0.25">
      <c r="A3301" s="222">
        <v>43604</v>
      </c>
      <c r="B3301" s="222" t="s">
        <v>28126</v>
      </c>
      <c r="C3301" s="222" t="s">
        <v>24831</v>
      </c>
      <c r="D3301" s="223">
        <v>97.54</v>
      </c>
      <c r="E3301" s="217"/>
      <c r="F3301" s="217"/>
    </row>
    <row r="3302" spans="1:6" ht="15.75" customHeight="1" x14ac:dyDescent="0.25">
      <c r="A3302" s="222">
        <v>11560</v>
      </c>
      <c r="B3302" s="222" t="s">
        <v>28127</v>
      </c>
      <c r="C3302" s="222" t="s">
        <v>24831</v>
      </c>
      <c r="D3302" s="223">
        <v>141.21</v>
      </c>
      <c r="E3302" s="217"/>
      <c r="F3302" s="217"/>
    </row>
    <row r="3303" spans="1:6" ht="15.75" customHeight="1" x14ac:dyDescent="0.25">
      <c r="A3303" s="222">
        <v>11499</v>
      </c>
      <c r="B3303" s="222" t="s">
        <v>28128</v>
      </c>
      <c r="C3303" s="222" t="s">
        <v>24831</v>
      </c>
      <c r="D3303" s="223">
        <v>515.47</v>
      </c>
      <c r="E3303" s="217"/>
      <c r="F3303" s="217"/>
    </row>
    <row r="3304" spans="1:6" ht="15.75" customHeight="1" x14ac:dyDescent="0.25">
      <c r="A3304" s="222">
        <v>34761</v>
      </c>
      <c r="B3304" s="222" t="s">
        <v>28129</v>
      </c>
      <c r="C3304" s="222" t="s">
        <v>24839</v>
      </c>
      <c r="D3304" s="223">
        <v>13.75</v>
      </c>
      <c r="E3304" s="217"/>
      <c r="F3304" s="217"/>
    </row>
    <row r="3305" spans="1:6" ht="15.75" customHeight="1" x14ac:dyDescent="0.25">
      <c r="A3305" s="222">
        <v>40924</v>
      </c>
      <c r="B3305" s="222" t="s">
        <v>28130</v>
      </c>
      <c r="C3305" s="222" t="s">
        <v>25027</v>
      </c>
      <c r="D3305" s="223">
        <v>2436.71</v>
      </c>
      <c r="E3305" s="217"/>
      <c r="F3305" s="217"/>
    </row>
    <row r="3306" spans="1:6" ht="15.75" customHeight="1" x14ac:dyDescent="0.25">
      <c r="A3306" s="222">
        <v>25957</v>
      </c>
      <c r="B3306" s="222" t="s">
        <v>28131</v>
      </c>
      <c r="C3306" s="222" t="s">
        <v>24839</v>
      </c>
      <c r="D3306" s="223">
        <v>14.08</v>
      </c>
      <c r="E3306" s="217"/>
      <c r="F3306" s="217"/>
    </row>
    <row r="3307" spans="1:6" ht="15.75" customHeight="1" x14ac:dyDescent="0.25">
      <c r="A3307" s="222">
        <v>40983</v>
      </c>
      <c r="B3307" s="222" t="s">
        <v>28132</v>
      </c>
      <c r="C3307" s="222" t="s">
        <v>25027</v>
      </c>
      <c r="D3307" s="223">
        <v>2496.58</v>
      </c>
      <c r="E3307" s="217"/>
      <c r="F3307" s="217"/>
    </row>
    <row r="3308" spans="1:6" ht="15.75" customHeight="1" x14ac:dyDescent="0.25">
      <c r="A3308" s="222">
        <v>2437</v>
      </c>
      <c r="B3308" s="222" t="s">
        <v>28133</v>
      </c>
      <c r="C3308" s="222" t="s">
        <v>24839</v>
      </c>
      <c r="D3308" s="224">
        <v>20.59</v>
      </c>
      <c r="E3308" s="217"/>
      <c r="F3308" s="217"/>
    </row>
    <row r="3309" spans="1:6" ht="15.75" customHeight="1" x14ac:dyDescent="0.25">
      <c r="A3309" s="222">
        <v>40921</v>
      </c>
      <c r="B3309" s="222" t="s">
        <v>28134</v>
      </c>
      <c r="C3309" s="222" t="s">
        <v>25027</v>
      </c>
      <c r="D3309" s="224">
        <v>3648.83</v>
      </c>
      <c r="E3309" s="217"/>
      <c r="F3309" s="217"/>
    </row>
    <row r="3310" spans="1:6" ht="15.75" customHeight="1" x14ac:dyDescent="0.25">
      <c r="A3310" s="222">
        <v>14252</v>
      </c>
      <c r="B3310" s="222" t="s">
        <v>28135</v>
      </c>
      <c r="C3310" s="222" t="s">
        <v>24831</v>
      </c>
      <c r="D3310" s="224">
        <v>2221.96</v>
      </c>
      <c r="E3310" s="217"/>
      <c r="F3310" s="217"/>
    </row>
    <row r="3311" spans="1:6" ht="15.75" customHeight="1" x14ac:dyDescent="0.25">
      <c r="A3311" s="222">
        <v>730</v>
      </c>
      <c r="B3311" s="222" t="s">
        <v>28136</v>
      </c>
      <c r="C3311" s="222" t="s">
        <v>24831</v>
      </c>
      <c r="D3311" s="224">
        <v>5936.67</v>
      </c>
      <c r="E3311" s="217"/>
      <c r="F3311" s="217"/>
    </row>
    <row r="3312" spans="1:6" ht="15.75" customHeight="1" x14ac:dyDescent="0.25">
      <c r="A3312" s="222">
        <v>723</v>
      </c>
      <c r="B3312" s="222" t="s">
        <v>28137</v>
      </c>
      <c r="C3312" s="222" t="s">
        <v>24831</v>
      </c>
      <c r="D3312" s="224">
        <v>2950.73</v>
      </c>
      <c r="E3312" s="217"/>
      <c r="F3312" s="217"/>
    </row>
    <row r="3313" spans="1:6" ht="15.75" customHeight="1" x14ac:dyDescent="0.25">
      <c r="A3313" s="222">
        <v>36502</v>
      </c>
      <c r="B3313" s="222" t="s">
        <v>28138</v>
      </c>
      <c r="C3313" s="222" t="s">
        <v>24831</v>
      </c>
      <c r="D3313" s="223">
        <v>2773.34</v>
      </c>
      <c r="E3313" s="217"/>
      <c r="F3313" s="217"/>
    </row>
    <row r="3314" spans="1:6" ht="15.75" customHeight="1" x14ac:dyDescent="0.25">
      <c r="A3314" s="222">
        <v>36503</v>
      </c>
      <c r="B3314" s="222" t="s">
        <v>28139</v>
      </c>
      <c r="C3314" s="222" t="s">
        <v>24831</v>
      </c>
      <c r="D3314" s="223">
        <v>3419.85</v>
      </c>
      <c r="E3314" s="217"/>
      <c r="F3314" s="217"/>
    </row>
    <row r="3315" spans="1:6" ht="15.75" customHeight="1" x14ac:dyDescent="0.25">
      <c r="A3315" s="222">
        <v>4090</v>
      </c>
      <c r="B3315" s="222" t="s">
        <v>28140</v>
      </c>
      <c r="C3315" s="222" t="s">
        <v>24831</v>
      </c>
      <c r="D3315" s="223">
        <v>657500</v>
      </c>
      <c r="E3315" s="217"/>
      <c r="F3315" s="217"/>
    </row>
    <row r="3316" spans="1:6" ht="15.75" customHeight="1" x14ac:dyDescent="0.25">
      <c r="A3316" s="222">
        <v>13227</v>
      </c>
      <c r="B3316" s="222" t="s">
        <v>28141</v>
      </c>
      <c r="C3316" s="222" t="s">
        <v>24831</v>
      </c>
      <c r="D3316" s="223">
        <v>817025.74</v>
      </c>
      <c r="E3316" s="217"/>
      <c r="F3316" s="217"/>
    </row>
    <row r="3317" spans="1:6" ht="15.75" customHeight="1" x14ac:dyDescent="0.25">
      <c r="A3317" s="222">
        <v>10597</v>
      </c>
      <c r="B3317" s="222" t="s">
        <v>28142</v>
      </c>
      <c r="C3317" s="222" t="s">
        <v>24831</v>
      </c>
      <c r="D3317" s="224">
        <v>860024.99</v>
      </c>
      <c r="E3317" s="217"/>
      <c r="F3317" s="217"/>
    </row>
    <row r="3318" spans="1:6" ht="15.75" customHeight="1" x14ac:dyDescent="0.25">
      <c r="A3318" s="222">
        <v>39628</v>
      </c>
      <c r="B3318" s="222" t="s">
        <v>28143</v>
      </c>
      <c r="C3318" s="222" t="s">
        <v>24831</v>
      </c>
      <c r="D3318" s="224">
        <v>3685.15</v>
      </c>
      <c r="E3318" s="217"/>
      <c r="F3318" s="217"/>
    </row>
    <row r="3319" spans="1:6" ht="15.75" customHeight="1" x14ac:dyDescent="0.25">
      <c r="A3319" s="222">
        <v>39404</v>
      </c>
      <c r="B3319" s="222" t="s">
        <v>28144</v>
      </c>
      <c r="C3319" s="222" t="s">
        <v>24831</v>
      </c>
      <c r="D3319" s="224">
        <v>1827.34</v>
      </c>
      <c r="E3319" s="217"/>
      <c r="F3319" s="217"/>
    </row>
    <row r="3320" spans="1:6" ht="15.75" customHeight="1" x14ac:dyDescent="0.25">
      <c r="A3320" s="222">
        <v>39402</v>
      </c>
      <c r="B3320" s="222" t="s">
        <v>28145</v>
      </c>
      <c r="C3320" s="222" t="s">
        <v>24831</v>
      </c>
      <c r="D3320" s="223">
        <v>1505.38</v>
      </c>
      <c r="E3320" s="217"/>
      <c r="F3320" s="217"/>
    </row>
    <row r="3321" spans="1:6" ht="15.75" customHeight="1" x14ac:dyDescent="0.25">
      <c r="A3321" s="222">
        <v>39403</v>
      </c>
      <c r="B3321" s="222" t="s">
        <v>28146</v>
      </c>
      <c r="C3321" s="222" t="s">
        <v>24831</v>
      </c>
      <c r="D3321" s="224">
        <v>1472.64</v>
      </c>
      <c r="E3321" s="217"/>
      <c r="F3321" s="217"/>
    </row>
    <row r="3322" spans="1:6" ht="15.75" customHeight="1" x14ac:dyDescent="0.25">
      <c r="A3322" s="222">
        <v>4093</v>
      </c>
      <c r="B3322" s="222" t="s">
        <v>28147</v>
      </c>
      <c r="C3322" s="222" t="s">
        <v>24839</v>
      </c>
      <c r="D3322" s="223">
        <v>15.31</v>
      </c>
      <c r="E3322" s="217"/>
      <c r="F3322" s="217"/>
    </row>
    <row r="3323" spans="1:6" ht="15.75" customHeight="1" x14ac:dyDescent="0.25">
      <c r="A3323" s="222">
        <v>10512</v>
      </c>
      <c r="B3323" s="222" t="s">
        <v>28148</v>
      </c>
      <c r="C3323" s="222" t="s">
        <v>25027</v>
      </c>
      <c r="D3323" s="223">
        <v>2714.1</v>
      </c>
      <c r="E3323" s="217"/>
      <c r="F3323" s="217"/>
    </row>
    <row r="3324" spans="1:6" ht="15.75" customHeight="1" x14ac:dyDescent="0.25">
      <c r="A3324" s="222">
        <v>20020</v>
      </c>
      <c r="B3324" s="222" t="s">
        <v>28149</v>
      </c>
      <c r="C3324" s="222" t="s">
        <v>24839</v>
      </c>
      <c r="D3324" s="223">
        <v>14.44</v>
      </c>
      <c r="E3324" s="217"/>
      <c r="F3324" s="217"/>
    </row>
    <row r="3325" spans="1:6" ht="15.75" customHeight="1" x14ac:dyDescent="0.25">
      <c r="A3325" s="222">
        <v>41038</v>
      </c>
      <c r="B3325" s="222" t="s">
        <v>28150</v>
      </c>
      <c r="C3325" s="222" t="s">
        <v>25027</v>
      </c>
      <c r="D3325" s="223">
        <v>2560.08</v>
      </c>
      <c r="E3325" s="217"/>
      <c r="F3325" s="217"/>
    </row>
    <row r="3326" spans="1:6" ht="15.75" customHeight="1" x14ac:dyDescent="0.25">
      <c r="A3326" s="222">
        <v>4094</v>
      </c>
      <c r="B3326" s="222" t="s">
        <v>28151</v>
      </c>
      <c r="C3326" s="222" t="s">
        <v>24839</v>
      </c>
      <c r="D3326" s="223">
        <v>20.46</v>
      </c>
      <c r="E3326" s="217"/>
      <c r="F3326" s="217"/>
    </row>
    <row r="3327" spans="1:6" ht="15.75" customHeight="1" x14ac:dyDescent="0.25">
      <c r="A3327" s="222">
        <v>40988</v>
      </c>
      <c r="B3327" s="222" t="s">
        <v>28152</v>
      </c>
      <c r="C3327" s="222" t="s">
        <v>25027</v>
      </c>
      <c r="D3327" s="223">
        <v>3624.51</v>
      </c>
      <c r="E3327" s="217"/>
      <c r="F3327" s="217"/>
    </row>
    <row r="3328" spans="1:6" ht="15.75" customHeight="1" x14ac:dyDescent="0.25">
      <c r="A3328" s="222">
        <v>4095</v>
      </c>
      <c r="B3328" s="222" t="s">
        <v>28153</v>
      </c>
      <c r="C3328" s="222" t="s">
        <v>24839</v>
      </c>
      <c r="D3328" s="223">
        <v>15.97</v>
      </c>
      <c r="E3328" s="217"/>
      <c r="F3328" s="217"/>
    </row>
    <row r="3329" spans="1:6" ht="15.75" customHeight="1" x14ac:dyDescent="0.25">
      <c r="A3329" s="222">
        <v>40990</v>
      </c>
      <c r="B3329" s="222" t="s">
        <v>28154</v>
      </c>
      <c r="C3329" s="222" t="s">
        <v>25027</v>
      </c>
      <c r="D3329" s="224">
        <v>2830.12</v>
      </c>
      <c r="E3329" s="217"/>
      <c r="F3329" s="217"/>
    </row>
    <row r="3330" spans="1:6" ht="15.75" customHeight="1" x14ac:dyDescent="0.25">
      <c r="A3330" s="222">
        <v>4097</v>
      </c>
      <c r="B3330" s="222" t="s">
        <v>28155</v>
      </c>
      <c r="C3330" s="222" t="s">
        <v>24839</v>
      </c>
      <c r="D3330" s="223">
        <v>22.09</v>
      </c>
      <c r="E3330" s="217"/>
      <c r="F3330" s="217"/>
    </row>
    <row r="3331" spans="1:6" ht="15.75" customHeight="1" x14ac:dyDescent="0.25">
      <c r="A3331" s="222">
        <v>40994</v>
      </c>
      <c r="B3331" s="222" t="s">
        <v>28156</v>
      </c>
      <c r="C3331" s="222" t="s">
        <v>25027</v>
      </c>
      <c r="D3331" s="224">
        <v>3915.96</v>
      </c>
      <c r="E3331" s="217"/>
      <c r="F3331" s="217"/>
    </row>
    <row r="3332" spans="1:6" ht="15.75" customHeight="1" x14ac:dyDescent="0.25">
      <c r="A3332" s="222">
        <v>4096</v>
      </c>
      <c r="B3332" s="222" t="s">
        <v>28157</v>
      </c>
      <c r="C3332" s="222" t="s">
        <v>24839</v>
      </c>
      <c r="D3332" s="223">
        <v>17.649999999999999</v>
      </c>
      <c r="E3332" s="217"/>
      <c r="F3332" s="217"/>
    </row>
    <row r="3333" spans="1:6" ht="15.75" customHeight="1" x14ac:dyDescent="0.25">
      <c r="A3333" s="222">
        <v>40992</v>
      </c>
      <c r="B3333" s="222" t="s">
        <v>28158</v>
      </c>
      <c r="C3333" s="222" t="s">
        <v>25027</v>
      </c>
      <c r="D3333" s="224">
        <v>3128.93</v>
      </c>
      <c r="E3333" s="217"/>
      <c r="F3333" s="217"/>
    </row>
    <row r="3334" spans="1:6" ht="15.75" customHeight="1" x14ac:dyDescent="0.25">
      <c r="A3334" s="222">
        <v>13955</v>
      </c>
      <c r="B3334" s="222" t="s">
        <v>28159</v>
      </c>
      <c r="C3334" s="222" t="s">
        <v>24831</v>
      </c>
      <c r="D3334" s="224">
        <v>1951.91</v>
      </c>
      <c r="E3334" s="217"/>
      <c r="F3334" s="217"/>
    </row>
    <row r="3335" spans="1:6" ht="15.75" customHeight="1" x14ac:dyDescent="0.25">
      <c r="A3335" s="222">
        <v>4114</v>
      </c>
      <c r="B3335" s="222" t="s">
        <v>28160</v>
      </c>
      <c r="C3335" s="222" t="s">
        <v>24831</v>
      </c>
      <c r="D3335" s="224">
        <v>53.86</v>
      </c>
      <c r="E3335" s="217"/>
      <c r="F3335" s="217"/>
    </row>
    <row r="3336" spans="1:6" ht="15.75" customHeight="1" x14ac:dyDescent="0.25">
      <c r="A3336" s="222">
        <v>36797</v>
      </c>
      <c r="B3336" s="222" t="s">
        <v>28161</v>
      </c>
      <c r="C3336" s="222" t="s">
        <v>24831</v>
      </c>
      <c r="D3336" s="224">
        <v>47.96</v>
      </c>
      <c r="E3336" s="217"/>
      <c r="F3336" s="217"/>
    </row>
    <row r="3337" spans="1:6" ht="15.75" customHeight="1" x14ac:dyDescent="0.25">
      <c r="A3337" s="222">
        <v>4107</v>
      </c>
      <c r="B3337" s="222" t="s">
        <v>28162</v>
      </c>
      <c r="C3337" s="222" t="s">
        <v>24831</v>
      </c>
      <c r="D3337" s="224">
        <v>45.22</v>
      </c>
      <c r="E3337" s="217"/>
      <c r="F3337" s="217"/>
    </row>
    <row r="3338" spans="1:6" ht="15.75" customHeight="1" x14ac:dyDescent="0.25">
      <c r="A3338" s="222">
        <v>4102</v>
      </c>
      <c r="B3338" s="222" t="s">
        <v>28163</v>
      </c>
      <c r="C3338" s="222" t="s">
        <v>24831</v>
      </c>
      <c r="D3338" s="224">
        <v>55.2</v>
      </c>
      <c r="E3338" s="217"/>
      <c r="F3338" s="217"/>
    </row>
    <row r="3339" spans="1:6" ht="15.75" customHeight="1" x14ac:dyDescent="0.25">
      <c r="A3339" s="222">
        <v>36799</v>
      </c>
      <c r="B3339" s="222" t="s">
        <v>28164</v>
      </c>
      <c r="C3339" s="222" t="s">
        <v>24831</v>
      </c>
      <c r="D3339" s="224">
        <v>46.55</v>
      </c>
      <c r="E3339" s="217"/>
      <c r="F3339" s="217"/>
    </row>
    <row r="3340" spans="1:6" ht="15.75" customHeight="1" x14ac:dyDescent="0.25">
      <c r="A3340" s="222">
        <v>2747</v>
      </c>
      <c r="B3340" s="222" t="s">
        <v>28165</v>
      </c>
      <c r="C3340" s="222" t="s">
        <v>24850</v>
      </c>
      <c r="D3340" s="224">
        <v>20.79</v>
      </c>
      <c r="E3340" s="217"/>
      <c r="F3340" s="217"/>
    </row>
    <row r="3341" spans="1:6" ht="15.75" customHeight="1" x14ac:dyDescent="0.25">
      <c r="A3341" s="222">
        <v>21138</v>
      </c>
      <c r="B3341" s="222" t="s">
        <v>28166</v>
      </c>
      <c r="C3341" s="222" t="s">
        <v>24850</v>
      </c>
      <c r="D3341" s="224">
        <v>6.59</v>
      </c>
      <c r="E3341" s="217"/>
      <c r="F3341" s="217"/>
    </row>
    <row r="3342" spans="1:6" ht="15.75" customHeight="1" x14ac:dyDescent="0.25">
      <c r="A3342" s="222">
        <v>10826</v>
      </c>
      <c r="B3342" s="222" t="s">
        <v>28167</v>
      </c>
      <c r="C3342" s="222" t="s">
        <v>24831</v>
      </c>
      <c r="D3342" s="224">
        <v>114.94</v>
      </c>
      <c r="E3342" s="217"/>
      <c r="F3342" s="217"/>
    </row>
    <row r="3343" spans="1:6" ht="15.75" customHeight="1" x14ac:dyDescent="0.25">
      <c r="A3343" s="222">
        <v>365</v>
      </c>
      <c r="B3343" s="222" t="s">
        <v>28168</v>
      </c>
      <c r="C3343" s="222" t="s">
        <v>24831</v>
      </c>
      <c r="D3343" s="224">
        <v>71.260000000000005</v>
      </c>
      <c r="E3343" s="217"/>
      <c r="F3343" s="217"/>
    </row>
    <row r="3344" spans="1:6" ht="15.75" customHeight="1" x14ac:dyDescent="0.25">
      <c r="A3344" s="222">
        <v>38639</v>
      </c>
      <c r="B3344" s="222" t="s">
        <v>28169</v>
      </c>
      <c r="C3344" s="222" t="s">
        <v>24831</v>
      </c>
      <c r="D3344" s="224">
        <v>275.86</v>
      </c>
      <c r="E3344" s="217"/>
      <c r="F3344" s="217"/>
    </row>
    <row r="3345" spans="1:6" ht="15.75" customHeight="1" x14ac:dyDescent="0.25">
      <c r="A3345" s="222">
        <v>38640</v>
      </c>
      <c r="B3345" s="222" t="s">
        <v>28170</v>
      </c>
      <c r="C3345" s="222" t="s">
        <v>24831</v>
      </c>
      <c r="D3345" s="224">
        <v>4.13</v>
      </c>
      <c r="E3345" s="217"/>
      <c r="F3345" s="217"/>
    </row>
    <row r="3346" spans="1:6" ht="15.75" customHeight="1" x14ac:dyDescent="0.25">
      <c r="A3346" s="222">
        <v>358</v>
      </c>
      <c r="B3346" s="222" t="s">
        <v>28171</v>
      </c>
      <c r="C3346" s="222" t="s">
        <v>24831</v>
      </c>
      <c r="D3346" s="223">
        <v>85.05</v>
      </c>
      <c r="E3346" s="217"/>
      <c r="F3346" s="217"/>
    </row>
    <row r="3347" spans="1:6" ht="15.75" customHeight="1" x14ac:dyDescent="0.25">
      <c r="A3347" s="222">
        <v>359</v>
      </c>
      <c r="B3347" s="222" t="s">
        <v>28172</v>
      </c>
      <c r="C3347" s="222" t="s">
        <v>24831</v>
      </c>
      <c r="D3347" s="224">
        <v>174.71</v>
      </c>
      <c r="E3347" s="217"/>
      <c r="F3347" s="217"/>
    </row>
    <row r="3348" spans="1:6" ht="15.75" customHeight="1" x14ac:dyDescent="0.25">
      <c r="A3348" s="222">
        <v>38641</v>
      </c>
      <c r="B3348" s="222" t="s">
        <v>28173</v>
      </c>
      <c r="C3348" s="222" t="s">
        <v>24831</v>
      </c>
      <c r="D3348" s="223">
        <v>172.41</v>
      </c>
      <c r="E3348" s="217"/>
      <c r="F3348" s="217"/>
    </row>
    <row r="3349" spans="1:6" ht="15.75" customHeight="1" x14ac:dyDescent="0.25">
      <c r="A3349" s="222">
        <v>360</v>
      </c>
      <c r="B3349" s="222" t="s">
        <v>28174</v>
      </c>
      <c r="C3349" s="222" t="s">
        <v>24831</v>
      </c>
      <c r="D3349" s="224">
        <v>4</v>
      </c>
      <c r="E3349" s="217"/>
      <c r="F3349" s="217"/>
    </row>
    <row r="3350" spans="1:6" ht="15.75" customHeight="1" x14ac:dyDescent="0.25">
      <c r="A3350" s="222">
        <v>42430</v>
      </c>
      <c r="B3350" s="222" t="s">
        <v>28175</v>
      </c>
      <c r="C3350" s="222" t="s">
        <v>24831</v>
      </c>
      <c r="D3350" s="223">
        <v>5383.1</v>
      </c>
      <c r="E3350" s="217"/>
      <c r="F3350" s="217"/>
    </row>
    <row r="3351" spans="1:6" ht="15.75" customHeight="1" x14ac:dyDescent="0.25">
      <c r="A3351" s="222">
        <v>4214</v>
      </c>
      <c r="B3351" s="222" t="s">
        <v>28176</v>
      </c>
      <c r="C3351" s="222" t="s">
        <v>24831</v>
      </c>
      <c r="D3351" s="224">
        <v>9.48</v>
      </c>
      <c r="E3351" s="217"/>
      <c r="F3351" s="217"/>
    </row>
    <row r="3352" spans="1:6" ht="15.75" customHeight="1" x14ac:dyDescent="0.25">
      <c r="A3352" s="222">
        <v>4215</v>
      </c>
      <c r="B3352" s="222" t="s">
        <v>28177</v>
      </c>
      <c r="C3352" s="222" t="s">
        <v>24831</v>
      </c>
      <c r="D3352" s="223">
        <v>6.24</v>
      </c>
      <c r="E3352" s="217"/>
      <c r="F3352" s="217"/>
    </row>
    <row r="3353" spans="1:6" ht="15.75" customHeight="1" x14ac:dyDescent="0.25">
      <c r="A3353" s="222">
        <v>4210</v>
      </c>
      <c r="B3353" s="222" t="s">
        <v>28178</v>
      </c>
      <c r="C3353" s="222" t="s">
        <v>24831</v>
      </c>
      <c r="D3353" s="224">
        <v>1.05</v>
      </c>
      <c r="E3353" s="217"/>
      <c r="F3353" s="217"/>
    </row>
    <row r="3354" spans="1:6" ht="15.75" customHeight="1" x14ac:dyDescent="0.25">
      <c r="A3354" s="222">
        <v>4212</v>
      </c>
      <c r="B3354" s="222" t="s">
        <v>28179</v>
      </c>
      <c r="C3354" s="222" t="s">
        <v>24831</v>
      </c>
      <c r="D3354" s="223">
        <v>3.01</v>
      </c>
      <c r="E3354" s="217"/>
      <c r="F3354" s="217"/>
    </row>
    <row r="3355" spans="1:6" ht="15.75" customHeight="1" x14ac:dyDescent="0.25">
      <c r="A3355" s="222">
        <v>4213</v>
      </c>
      <c r="B3355" s="222" t="s">
        <v>28180</v>
      </c>
      <c r="C3355" s="222" t="s">
        <v>24831</v>
      </c>
      <c r="D3355" s="224">
        <v>13.47</v>
      </c>
      <c r="E3355" s="217"/>
      <c r="F3355" s="217"/>
    </row>
    <row r="3356" spans="1:6" ht="15.75" customHeight="1" x14ac:dyDescent="0.25">
      <c r="A3356" s="222">
        <v>4211</v>
      </c>
      <c r="B3356" s="222" t="s">
        <v>28181</v>
      </c>
      <c r="C3356" s="222" t="s">
        <v>24831</v>
      </c>
      <c r="D3356" s="223">
        <v>1.51</v>
      </c>
      <c r="E3356" s="217"/>
      <c r="F3356" s="217"/>
    </row>
    <row r="3357" spans="1:6" ht="15.75" customHeight="1" x14ac:dyDescent="0.25">
      <c r="A3357" s="222">
        <v>4209</v>
      </c>
      <c r="B3357" s="222" t="s">
        <v>28182</v>
      </c>
      <c r="C3357" s="222" t="s">
        <v>24831</v>
      </c>
      <c r="D3357" s="224">
        <v>13.62</v>
      </c>
      <c r="E3357" s="217"/>
      <c r="F3357" s="217"/>
    </row>
    <row r="3358" spans="1:6" ht="15.75" customHeight="1" x14ac:dyDescent="0.25">
      <c r="A3358" s="222">
        <v>4180</v>
      </c>
      <c r="B3358" s="222" t="s">
        <v>28183</v>
      </c>
      <c r="C3358" s="222" t="s">
        <v>24831</v>
      </c>
      <c r="D3358" s="224">
        <v>10.25</v>
      </c>
      <c r="E3358" s="217"/>
      <c r="F3358" s="217"/>
    </row>
    <row r="3359" spans="1:6" ht="15.75" customHeight="1" x14ac:dyDescent="0.25">
      <c r="A3359" s="222">
        <v>4177</v>
      </c>
      <c r="B3359" s="222" t="s">
        <v>28184</v>
      </c>
      <c r="C3359" s="222" t="s">
        <v>24831</v>
      </c>
      <c r="D3359" s="223">
        <v>3.4</v>
      </c>
      <c r="E3359" s="217"/>
      <c r="F3359" s="217"/>
    </row>
    <row r="3360" spans="1:6" ht="15.75" customHeight="1" x14ac:dyDescent="0.25">
      <c r="A3360" s="222">
        <v>4179</v>
      </c>
      <c r="B3360" s="222" t="s">
        <v>28185</v>
      </c>
      <c r="C3360" s="222" t="s">
        <v>24831</v>
      </c>
      <c r="D3360" s="223">
        <v>6.96</v>
      </c>
      <c r="E3360" s="217"/>
      <c r="F3360" s="217"/>
    </row>
    <row r="3361" spans="1:6" ht="15.75" customHeight="1" x14ac:dyDescent="0.25">
      <c r="A3361" s="222">
        <v>4208</v>
      </c>
      <c r="B3361" s="222" t="s">
        <v>28186</v>
      </c>
      <c r="C3361" s="222" t="s">
        <v>24831</v>
      </c>
      <c r="D3361" s="223">
        <v>32.42</v>
      </c>
      <c r="E3361" s="217"/>
      <c r="F3361" s="217"/>
    </row>
    <row r="3362" spans="1:6" ht="15.75" customHeight="1" x14ac:dyDescent="0.25">
      <c r="A3362" s="222">
        <v>4181</v>
      </c>
      <c r="B3362" s="222" t="s">
        <v>28187</v>
      </c>
      <c r="C3362" s="222" t="s">
        <v>24831</v>
      </c>
      <c r="D3362" s="223">
        <v>21.18</v>
      </c>
      <c r="E3362" s="217"/>
      <c r="F3362" s="217"/>
    </row>
    <row r="3363" spans="1:6" ht="15.75" customHeight="1" x14ac:dyDescent="0.25">
      <c r="A3363" s="222">
        <v>4178</v>
      </c>
      <c r="B3363" s="222" t="s">
        <v>28188</v>
      </c>
      <c r="C3363" s="222" t="s">
        <v>24831</v>
      </c>
      <c r="D3363" s="223">
        <v>4.72</v>
      </c>
      <c r="E3363" s="217"/>
      <c r="F3363" s="217"/>
    </row>
    <row r="3364" spans="1:6" ht="15.75" customHeight="1" x14ac:dyDescent="0.25">
      <c r="A3364" s="222">
        <v>4182</v>
      </c>
      <c r="B3364" s="222" t="s">
        <v>28189</v>
      </c>
      <c r="C3364" s="222" t="s">
        <v>24831</v>
      </c>
      <c r="D3364" s="223">
        <v>52.74</v>
      </c>
      <c r="E3364" s="217"/>
      <c r="F3364" s="217"/>
    </row>
    <row r="3365" spans="1:6" ht="15.75" customHeight="1" x14ac:dyDescent="0.25">
      <c r="A3365" s="222">
        <v>4183</v>
      </c>
      <c r="B3365" s="222" t="s">
        <v>28190</v>
      </c>
      <c r="C3365" s="222" t="s">
        <v>24831</v>
      </c>
      <c r="D3365" s="223">
        <v>84.91</v>
      </c>
      <c r="E3365" s="217"/>
      <c r="F3365" s="217"/>
    </row>
    <row r="3366" spans="1:6" ht="15.75" customHeight="1" x14ac:dyDescent="0.25">
      <c r="A3366" s="222">
        <v>4184</v>
      </c>
      <c r="B3366" s="222" t="s">
        <v>28191</v>
      </c>
      <c r="C3366" s="222" t="s">
        <v>24831</v>
      </c>
      <c r="D3366" s="223">
        <v>187.44</v>
      </c>
      <c r="E3366" s="217"/>
      <c r="F3366" s="217"/>
    </row>
    <row r="3367" spans="1:6" ht="15.75" customHeight="1" x14ac:dyDescent="0.25">
      <c r="A3367" s="222">
        <v>4185</v>
      </c>
      <c r="B3367" s="222" t="s">
        <v>28192</v>
      </c>
      <c r="C3367" s="222" t="s">
        <v>24831</v>
      </c>
      <c r="D3367" s="223">
        <v>311.43</v>
      </c>
      <c r="E3367" s="217"/>
      <c r="F3367" s="217"/>
    </row>
    <row r="3368" spans="1:6" ht="15.75" customHeight="1" x14ac:dyDescent="0.25">
      <c r="A3368" s="222">
        <v>4205</v>
      </c>
      <c r="B3368" s="222" t="s">
        <v>28193</v>
      </c>
      <c r="C3368" s="222" t="s">
        <v>24831</v>
      </c>
      <c r="D3368" s="223">
        <v>17.98</v>
      </c>
      <c r="E3368" s="217"/>
      <c r="F3368" s="217"/>
    </row>
    <row r="3369" spans="1:6" ht="15.75" customHeight="1" x14ac:dyDescent="0.25">
      <c r="A3369" s="222">
        <v>4192</v>
      </c>
      <c r="B3369" s="222" t="s">
        <v>28194</v>
      </c>
      <c r="C3369" s="222" t="s">
        <v>24831</v>
      </c>
      <c r="D3369" s="223">
        <v>17.98</v>
      </c>
      <c r="E3369" s="217"/>
      <c r="F3369" s="217"/>
    </row>
    <row r="3370" spans="1:6" ht="15.75" customHeight="1" x14ac:dyDescent="0.25">
      <c r="A3370" s="222">
        <v>4191</v>
      </c>
      <c r="B3370" s="222" t="s">
        <v>28195</v>
      </c>
      <c r="C3370" s="222" t="s">
        <v>24831</v>
      </c>
      <c r="D3370" s="223">
        <v>17.98</v>
      </c>
      <c r="E3370" s="217"/>
      <c r="F3370" s="217"/>
    </row>
    <row r="3371" spans="1:6" ht="15.75" customHeight="1" x14ac:dyDescent="0.25">
      <c r="A3371" s="222">
        <v>4207</v>
      </c>
      <c r="B3371" s="222" t="s">
        <v>28196</v>
      </c>
      <c r="C3371" s="222" t="s">
        <v>24831</v>
      </c>
      <c r="D3371" s="223">
        <v>14.47</v>
      </c>
      <c r="E3371" s="217"/>
      <c r="F3371" s="217"/>
    </row>
    <row r="3372" spans="1:6" ht="15.75" customHeight="1" x14ac:dyDescent="0.25">
      <c r="A3372" s="222">
        <v>4206</v>
      </c>
      <c r="B3372" s="222" t="s">
        <v>28197</v>
      </c>
      <c r="C3372" s="222" t="s">
        <v>24831</v>
      </c>
      <c r="D3372" s="223">
        <v>14.05</v>
      </c>
      <c r="E3372" s="217"/>
      <c r="F3372" s="217"/>
    </row>
    <row r="3373" spans="1:6" ht="15.75" customHeight="1" x14ac:dyDescent="0.25">
      <c r="A3373" s="222">
        <v>4190</v>
      </c>
      <c r="B3373" s="222" t="s">
        <v>28198</v>
      </c>
      <c r="C3373" s="222" t="s">
        <v>24831</v>
      </c>
      <c r="D3373" s="223">
        <v>14.05</v>
      </c>
      <c r="E3373" s="217"/>
      <c r="F3373" s="217"/>
    </row>
    <row r="3374" spans="1:6" ht="15.75" customHeight="1" x14ac:dyDescent="0.25">
      <c r="A3374" s="222">
        <v>4186</v>
      </c>
      <c r="B3374" s="222" t="s">
        <v>28199</v>
      </c>
      <c r="C3374" s="222" t="s">
        <v>24831</v>
      </c>
      <c r="D3374" s="223">
        <v>4.1500000000000004</v>
      </c>
      <c r="E3374" s="217"/>
      <c r="F3374" s="217"/>
    </row>
    <row r="3375" spans="1:6" ht="15.75" customHeight="1" x14ac:dyDescent="0.25">
      <c r="A3375" s="222">
        <v>4188</v>
      </c>
      <c r="B3375" s="222" t="s">
        <v>28200</v>
      </c>
      <c r="C3375" s="222" t="s">
        <v>24831</v>
      </c>
      <c r="D3375" s="223">
        <v>8.48</v>
      </c>
      <c r="E3375" s="217"/>
      <c r="F3375" s="217"/>
    </row>
    <row r="3376" spans="1:6" ht="15.75" customHeight="1" x14ac:dyDescent="0.25">
      <c r="A3376" s="222">
        <v>4189</v>
      </c>
      <c r="B3376" s="222" t="s">
        <v>28201</v>
      </c>
      <c r="C3376" s="222" t="s">
        <v>24831</v>
      </c>
      <c r="D3376" s="223">
        <v>8.48</v>
      </c>
      <c r="E3376" s="217"/>
      <c r="F3376" s="217"/>
    </row>
    <row r="3377" spans="1:6" ht="15.75" customHeight="1" x14ac:dyDescent="0.25">
      <c r="A3377" s="222">
        <v>4197</v>
      </c>
      <c r="B3377" s="222" t="s">
        <v>28202</v>
      </c>
      <c r="C3377" s="222" t="s">
        <v>24831</v>
      </c>
      <c r="D3377" s="223">
        <v>44.91</v>
      </c>
      <c r="E3377" s="217"/>
      <c r="F3377" s="217"/>
    </row>
    <row r="3378" spans="1:6" ht="15.75" customHeight="1" x14ac:dyDescent="0.25">
      <c r="A3378" s="222">
        <v>4194</v>
      </c>
      <c r="B3378" s="222" t="s">
        <v>28203</v>
      </c>
      <c r="C3378" s="222" t="s">
        <v>24831</v>
      </c>
      <c r="D3378" s="224">
        <v>27.13</v>
      </c>
      <c r="E3378" s="217"/>
      <c r="F3378" s="217"/>
    </row>
    <row r="3379" spans="1:6" ht="15.75" customHeight="1" x14ac:dyDescent="0.25">
      <c r="A3379" s="222">
        <v>4193</v>
      </c>
      <c r="B3379" s="222" t="s">
        <v>28204</v>
      </c>
      <c r="C3379" s="222" t="s">
        <v>24831</v>
      </c>
      <c r="D3379" s="223">
        <v>27.13</v>
      </c>
      <c r="E3379" s="217"/>
      <c r="F3379" s="217"/>
    </row>
    <row r="3380" spans="1:6" ht="15.75" customHeight="1" x14ac:dyDescent="0.25">
      <c r="A3380" s="222">
        <v>4204</v>
      </c>
      <c r="B3380" s="222" t="s">
        <v>28205</v>
      </c>
      <c r="C3380" s="222" t="s">
        <v>24831</v>
      </c>
      <c r="D3380" s="223">
        <v>27.13</v>
      </c>
      <c r="E3380" s="217"/>
      <c r="F3380" s="217"/>
    </row>
    <row r="3381" spans="1:6" ht="15.75" customHeight="1" x14ac:dyDescent="0.25">
      <c r="A3381" s="222">
        <v>4187</v>
      </c>
      <c r="B3381" s="222" t="s">
        <v>28206</v>
      </c>
      <c r="C3381" s="222" t="s">
        <v>24831</v>
      </c>
      <c r="D3381" s="223">
        <v>5.41</v>
      </c>
      <c r="E3381" s="217"/>
      <c r="F3381" s="217"/>
    </row>
    <row r="3382" spans="1:6" ht="15.75" customHeight="1" x14ac:dyDescent="0.25">
      <c r="A3382" s="222">
        <v>4202</v>
      </c>
      <c r="B3382" s="222" t="s">
        <v>28207</v>
      </c>
      <c r="C3382" s="222" t="s">
        <v>24831</v>
      </c>
      <c r="D3382" s="223">
        <v>82.02</v>
      </c>
      <c r="E3382" s="217"/>
      <c r="F3382" s="217"/>
    </row>
    <row r="3383" spans="1:6" ht="15.75" customHeight="1" x14ac:dyDescent="0.25">
      <c r="A3383" s="222">
        <v>4203</v>
      </c>
      <c r="B3383" s="222" t="s">
        <v>28208</v>
      </c>
      <c r="C3383" s="222" t="s">
        <v>24831</v>
      </c>
      <c r="D3383" s="223">
        <v>72.430000000000007</v>
      </c>
      <c r="E3383" s="217"/>
      <c r="F3383" s="217"/>
    </row>
    <row r="3384" spans="1:6" ht="15.75" customHeight="1" x14ac:dyDescent="0.25">
      <c r="A3384" s="222">
        <v>40368</v>
      </c>
      <c r="B3384" s="222" t="s">
        <v>28209</v>
      </c>
      <c r="C3384" s="222" t="s">
        <v>24831</v>
      </c>
      <c r="D3384" s="223">
        <v>36.69</v>
      </c>
      <c r="E3384" s="217"/>
      <c r="F3384" s="217"/>
    </row>
    <row r="3385" spans="1:6" ht="15.75" customHeight="1" x14ac:dyDescent="0.25">
      <c r="A3385" s="222">
        <v>40365</v>
      </c>
      <c r="B3385" s="222" t="s">
        <v>28210</v>
      </c>
      <c r="C3385" s="222" t="s">
        <v>24831</v>
      </c>
      <c r="D3385" s="223">
        <v>24.76</v>
      </c>
      <c r="E3385" s="217"/>
      <c r="F3385" s="217"/>
    </row>
    <row r="3386" spans="1:6" ht="15.75" customHeight="1" x14ac:dyDescent="0.25">
      <c r="A3386" s="222">
        <v>40356</v>
      </c>
      <c r="B3386" s="222" t="s">
        <v>28211</v>
      </c>
      <c r="C3386" s="222" t="s">
        <v>24831</v>
      </c>
      <c r="D3386" s="223">
        <v>8.4600000000000009</v>
      </c>
      <c r="E3386" s="217"/>
      <c r="F3386" s="217"/>
    </row>
    <row r="3387" spans="1:6" ht="15.75" customHeight="1" x14ac:dyDescent="0.25">
      <c r="A3387" s="222">
        <v>40362</v>
      </c>
      <c r="B3387" s="222" t="s">
        <v>28212</v>
      </c>
      <c r="C3387" s="222" t="s">
        <v>24831</v>
      </c>
      <c r="D3387" s="223">
        <v>16.399999999999999</v>
      </c>
      <c r="E3387" s="217"/>
      <c r="F3387" s="217"/>
    </row>
    <row r="3388" spans="1:6" ht="15.75" customHeight="1" x14ac:dyDescent="0.25">
      <c r="A3388" s="222">
        <v>40374</v>
      </c>
      <c r="B3388" s="222" t="s">
        <v>28213</v>
      </c>
      <c r="C3388" s="222" t="s">
        <v>24831</v>
      </c>
      <c r="D3388" s="223">
        <v>95.91</v>
      </c>
      <c r="E3388" s="217"/>
      <c r="F3388" s="217"/>
    </row>
    <row r="3389" spans="1:6" ht="15.75" customHeight="1" x14ac:dyDescent="0.25">
      <c r="A3389" s="222">
        <v>40371</v>
      </c>
      <c r="B3389" s="222" t="s">
        <v>28214</v>
      </c>
      <c r="C3389" s="222" t="s">
        <v>24831</v>
      </c>
      <c r="D3389" s="223">
        <v>60.37</v>
      </c>
      <c r="E3389" s="217"/>
      <c r="F3389" s="217"/>
    </row>
    <row r="3390" spans="1:6" ht="15.75" customHeight="1" x14ac:dyDescent="0.25">
      <c r="A3390" s="222">
        <v>40359</v>
      </c>
      <c r="B3390" s="222" t="s">
        <v>28215</v>
      </c>
      <c r="C3390" s="222" t="s">
        <v>24831</v>
      </c>
      <c r="D3390" s="223">
        <v>10.92</v>
      </c>
      <c r="E3390" s="217"/>
      <c r="F3390" s="217"/>
    </row>
    <row r="3391" spans="1:6" ht="15.75" customHeight="1" x14ac:dyDescent="0.25">
      <c r="A3391" s="222">
        <v>7595</v>
      </c>
      <c r="B3391" s="222" t="s">
        <v>319</v>
      </c>
      <c r="C3391" s="222" t="s">
        <v>24839</v>
      </c>
      <c r="D3391" s="223">
        <v>15.87</v>
      </c>
      <c r="E3391" s="217"/>
      <c r="F3391" s="217"/>
    </row>
    <row r="3392" spans="1:6" ht="15.75" customHeight="1" x14ac:dyDescent="0.25">
      <c r="A3392" s="222">
        <v>41094</v>
      </c>
      <c r="B3392" s="222" t="s">
        <v>28216</v>
      </c>
      <c r="C3392" s="222" t="s">
        <v>25027</v>
      </c>
      <c r="D3392" s="223">
        <v>2812.42</v>
      </c>
      <c r="E3392" s="217"/>
      <c r="F3392" s="217"/>
    </row>
    <row r="3393" spans="1:6" ht="15.75" customHeight="1" x14ac:dyDescent="0.25">
      <c r="A3393" s="222">
        <v>39609</v>
      </c>
      <c r="B3393" s="222" t="s">
        <v>28217</v>
      </c>
      <c r="C3393" s="222" t="s">
        <v>24831</v>
      </c>
      <c r="D3393" s="223">
        <v>60073.77</v>
      </c>
      <c r="E3393" s="217"/>
      <c r="F3393" s="217"/>
    </row>
    <row r="3394" spans="1:6" ht="15.75" customHeight="1" x14ac:dyDescent="0.25">
      <c r="A3394" s="222">
        <v>39610</v>
      </c>
      <c r="B3394" s="222" t="s">
        <v>28218</v>
      </c>
      <c r="C3394" s="222" t="s">
        <v>24831</v>
      </c>
      <c r="D3394" s="223">
        <v>87688.97</v>
      </c>
      <c r="E3394" s="217"/>
      <c r="F3394" s="217"/>
    </row>
    <row r="3395" spans="1:6" ht="15.75" customHeight="1" x14ac:dyDescent="0.25">
      <c r="A3395" s="222">
        <v>39611</v>
      </c>
      <c r="B3395" s="222" t="s">
        <v>28219</v>
      </c>
      <c r="C3395" s="222" t="s">
        <v>24831</v>
      </c>
      <c r="D3395" s="223">
        <v>106118.01</v>
      </c>
      <c r="E3395" s="217"/>
      <c r="F3395" s="217"/>
    </row>
    <row r="3396" spans="1:6" ht="15.75" customHeight="1" x14ac:dyDescent="0.25">
      <c r="A3396" s="222">
        <v>39612</v>
      </c>
      <c r="B3396" s="222" t="s">
        <v>28220</v>
      </c>
      <c r="C3396" s="222" t="s">
        <v>24831</v>
      </c>
      <c r="D3396" s="223">
        <v>166236.25</v>
      </c>
      <c r="E3396" s="217"/>
      <c r="F3396" s="217"/>
    </row>
    <row r="3397" spans="1:6" ht="15.75" customHeight="1" x14ac:dyDescent="0.25">
      <c r="A3397" s="222">
        <v>39608</v>
      </c>
      <c r="B3397" s="222" t="s">
        <v>28221</v>
      </c>
      <c r="C3397" s="222" t="s">
        <v>24831</v>
      </c>
      <c r="D3397" s="223">
        <v>48034.36</v>
      </c>
      <c r="E3397" s="217"/>
      <c r="F3397" s="217"/>
    </row>
    <row r="3398" spans="1:6" ht="15.75" customHeight="1" x14ac:dyDescent="0.25">
      <c r="A3398" s="222">
        <v>38175</v>
      </c>
      <c r="B3398" s="222" t="s">
        <v>28222</v>
      </c>
      <c r="C3398" s="222" t="s">
        <v>24831</v>
      </c>
      <c r="D3398" s="223">
        <v>3.67</v>
      </c>
      <c r="E3398" s="217"/>
      <c r="F3398" s="217"/>
    </row>
    <row r="3399" spans="1:6" ht="15.75" customHeight="1" x14ac:dyDescent="0.25">
      <c r="A3399" s="222">
        <v>38176</v>
      </c>
      <c r="B3399" s="222" t="s">
        <v>28223</v>
      </c>
      <c r="C3399" s="222" t="s">
        <v>24831</v>
      </c>
      <c r="D3399" s="223">
        <v>10.79</v>
      </c>
      <c r="E3399" s="217"/>
      <c r="F3399" s="217"/>
    </row>
    <row r="3400" spans="1:6" ht="15.75" customHeight="1" x14ac:dyDescent="0.25">
      <c r="A3400" s="222">
        <v>36152</v>
      </c>
      <c r="B3400" s="222" t="s">
        <v>28224</v>
      </c>
      <c r="C3400" s="222" t="s">
        <v>24831</v>
      </c>
      <c r="D3400" s="223">
        <v>4.87</v>
      </c>
      <c r="E3400" s="217"/>
      <c r="F3400" s="217"/>
    </row>
    <row r="3401" spans="1:6" ht="15.75" customHeight="1" x14ac:dyDescent="0.25">
      <c r="A3401" s="222">
        <v>11138</v>
      </c>
      <c r="B3401" s="222" t="s">
        <v>28225</v>
      </c>
      <c r="C3401" s="222" t="s">
        <v>24827</v>
      </c>
      <c r="D3401" s="223">
        <v>2.63</v>
      </c>
      <c r="E3401" s="217"/>
      <c r="F3401" s="217"/>
    </row>
    <row r="3402" spans="1:6" ht="15.75" customHeight="1" x14ac:dyDescent="0.25">
      <c r="A3402" s="222">
        <v>5333</v>
      </c>
      <c r="B3402" s="222" t="s">
        <v>28226</v>
      </c>
      <c r="C3402" s="222" t="s">
        <v>24827</v>
      </c>
      <c r="D3402" s="223">
        <v>22.79</v>
      </c>
      <c r="E3402" s="217"/>
      <c r="F3402" s="217"/>
    </row>
    <row r="3403" spans="1:6" ht="15.75" customHeight="1" x14ac:dyDescent="0.25">
      <c r="A3403" s="222">
        <v>4221</v>
      </c>
      <c r="B3403" s="222" t="s">
        <v>28227</v>
      </c>
      <c r="C3403" s="222" t="s">
        <v>24827</v>
      </c>
      <c r="D3403" s="223">
        <v>4.09</v>
      </c>
      <c r="E3403" s="217"/>
      <c r="F3403" s="217"/>
    </row>
    <row r="3404" spans="1:6" ht="15.75" customHeight="1" x14ac:dyDescent="0.25">
      <c r="A3404" s="222">
        <v>4227</v>
      </c>
      <c r="B3404" s="222" t="s">
        <v>28228</v>
      </c>
      <c r="C3404" s="222" t="s">
        <v>24827</v>
      </c>
      <c r="D3404" s="223">
        <v>24.9</v>
      </c>
      <c r="E3404" s="217"/>
      <c r="F3404" s="217"/>
    </row>
    <row r="3405" spans="1:6" ht="15.75" customHeight="1" x14ac:dyDescent="0.25">
      <c r="A3405" s="222">
        <v>38170</v>
      </c>
      <c r="B3405" s="222" t="s">
        <v>28229</v>
      </c>
      <c r="C3405" s="222" t="s">
        <v>24831</v>
      </c>
      <c r="D3405" s="223">
        <v>16.03</v>
      </c>
      <c r="E3405" s="217"/>
      <c r="F3405" s="217"/>
    </row>
    <row r="3406" spans="1:6" ht="15.75" customHeight="1" x14ac:dyDescent="0.25">
      <c r="A3406" s="222">
        <v>4252</v>
      </c>
      <c r="B3406" s="222" t="s">
        <v>28230</v>
      </c>
      <c r="C3406" s="222" t="s">
        <v>24839</v>
      </c>
      <c r="D3406" s="223">
        <v>20.260000000000002</v>
      </c>
      <c r="E3406" s="217"/>
      <c r="F3406" s="217"/>
    </row>
    <row r="3407" spans="1:6" ht="15.75" customHeight="1" x14ac:dyDescent="0.25">
      <c r="A3407" s="222">
        <v>40980</v>
      </c>
      <c r="B3407" s="222" t="s">
        <v>28231</v>
      </c>
      <c r="C3407" s="222" t="s">
        <v>25027</v>
      </c>
      <c r="D3407" s="223">
        <v>3590.93</v>
      </c>
      <c r="E3407" s="217"/>
      <c r="F3407" s="217"/>
    </row>
    <row r="3408" spans="1:6" ht="15.75" customHeight="1" x14ac:dyDescent="0.25">
      <c r="A3408" s="222">
        <v>4243</v>
      </c>
      <c r="B3408" s="222" t="s">
        <v>28232</v>
      </c>
      <c r="C3408" s="222" t="s">
        <v>24839</v>
      </c>
      <c r="D3408" s="223">
        <v>13.8</v>
      </c>
      <c r="E3408" s="217"/>
      <c r="F3408" s="217"/>
    </row>
    <row r="3409" spans="1:6" ht="15.75" customHeight="1" x14ac:dyDescent="0.25">
      <c r="A3409" s="222">
        <v>41031</v>
      </c>
      <c r="B3409" s="222" t="s">
        <v>28233</v>
      </c>
      <c r="C3409" s="222" t="s">
        <v>25027</v>
      </c>
      <c r="D3409" s="223">
        <v>2447.15</v>
      </c>
      <c r="E3409" s="217"/>
      <c r="F3409" s="217"/>
    </row>
    <row r="3410" spans="1:6" ht="15.75" customHeight="1" x14ac:dyDescent="0.25">
      <c r="A3410" s="222">
        <v>37666</v>
      </c>
      <c r="B3410" s="222" t="s">
        <v>28234</v>
      </c>
      <c r="C3410" s="222" t="s">
        <v>24839</v>
      </c>
      <c r="D3410" s="223">
        <v>13.33</v>
      </c>
      <c r="E3410" s="217"/>
      <c r="F3410" s="217"/>
    </row>
    <row r="3411" spans="1:6" ht="15.75" customHeight="1" x14ac:dyDescent="0.25">
      <c r="A3411" s="222">
        <v>40986</v>
      </c>
      <c r="B3411" s="222" t="s">
        <v>28235</v>
      </c>
      <c r="C3411" s="222" t="s">
        <v>25027</v>
      </c>
      <c r="D3411" s="223">
        <v>2361.58</v>
      </c>
      <c r="E3411" s="217"/>
      <c r="F3411" s="217"/>
    </row>
    <row r="3412" spans="1:6" ht="15.75" customHeight="1" x14ac:dyDescent="0.25">
      <c r="A3412" s="222">
        <v>4250</v>
      </c>
      <c r="B3412" s="222" t="s">
        <v>28236</v>
      </c>
      <c r="C3412" s="222" t="s">
        <v>24839</v>
      </c>
      <c r="D3412" s="223">
        <v>18.28</v>
      </c>
      <c r="E3412" s="217"/>
      <c r="F3412" s="217"/>
    </row>
    <row r="3413" spans="1:6" ht="15.75" customHeight="1" x14ac:dyDescent="0.25">
      <c r="A3413" s="222">
        <v>40978</v>
      </c>
      <c r="B3413" s="222" t="s">
        <v>28237</v>
      </c>
      <c r="C3413" s="222" t="s">
        <v>25027</v>
      </c>
      <c r="D3413" s="223">
        <v>3239.02</v>
      </c>
      <c r="E3413" s="217"/>
      <c r="F3413" s="217"/>
    </row>
    <row r="3414" spans="1:6" ht="15.75" customHeight="1" x14ac:dyDescent="0.25">
      <c r="A3414" s="222">
        <v>25960</v>
      </c>
      <c r="B3414" s="222" t="s">
        <v>28238</v>
      </c>
      <c r="C3414" s="222" t="s">
        <v>24839</v>
      </c>
      <c r="D3414" s="223">
        <v>16.989999999999998</v>
      </c>
      <c r="E3414" s="217"/>
      <c r="F3414" s="217"/>
    </row>
    <row r="3415" spans="1:6" ht="15.75" customHeight="1" x14ac:dyDescent="0.25">
      <c r="A3415" s="222">
        <v>41043</v>
      </c>
      <c r="B3415" s="222" t="s">
        <v>28239</v>
      </c>
      <c r="C3415" s="222" t="s">
        <v>25027</v>
      </c>
      <c r="D3415" s="223">
        <v>3011.87</v>
      </c>
      <c r="E3415" s="217"/>
      <c r="F3415" s="217"/>
    </row>
    <row r="3416" spans="1:6" ht="15.75" customHeight="1" x14ac:dyDescent="0.25">
      <c r="A3416" s="222">
        <v>4234</v>
      </c>
      <c r="B3416" s="222" t="s">
        <v>28240</v>
      </c>
      <c r="C3416" s="222" t="s">
        <v>24839</v>
      </c>
      <c r="D3416" s="223">
        <v>18.63</v>
      </c>
      <c r="E3416" s="217"/>
      <c r="F3416" s="217"/>
    </row>
    <row r="3417" spans="1:6" ht="15.75" customHeight="1" x14ac:dyDescent="0.25">
      <c r="A3417" s="222">
        <v>40987</v>
      </c>
      <c r="B3417" s="222" t="s">
        <v>28241</v>
      </c>
      <c r="C3417" s="222" t="s">
        <v>25027</v>
      </c>
      <c r="D3417" s="223">
        <v>3299.37</v>
      </c>
      <c r="E3417" s="217"/>
      <c r="F3417" s="217"/>
    </row>
    <row r="3418" spans="1:6" ht="15.75" customHeight="1" x14ac:dyDescent="0.25">
      <c r="A3418" s="222">
        <v>4253</v>
      </c>
      <c r="B3418" s="222" t="s">
        <v>28242</v>
      </c>
      <c r="C3418" s="222" t="s">
        <v>24839</v>
      </c>
      <c r="D3418" s="223">
        <v>15.97</v>
      </c>
      <c r="E3418" s="217"/>
      <c r="F3418" s="217"/>
    </row>
    <row r="3419" spans="1:6" ht="15.75" customHeight="1" x14ac:dyDescent="0.25">
      <c r="A3419" s="222">
        <v>40981</v>
      </c>
      <c r="B3419" s="222" t="s">
        <v>28243</v>
      </c>
      <c r="C3419" s="222" t="s">
        <v>25027</v>
      </c>
      <c r="D3419" s="223">
        <v>2830.12</v>
      </c>
      <c r="E3419" s="217"/>
      <c r="F3419" s="217"/>
    </row>
    <row r="3420" spans="1:6" ht="15.75" customHeight="1" x14ac:dyDescent="0.25">
      <c r="A3420" s="222">
        <v>4254</v>
      </c>
      <c r="B3420" s="222" t="s">
        <v>28244</v>
      </c>
      <c r="C3420" s="222" t="s">
        <v>24839</v>
      </c>
      <c r="D3420" s="224">
        <v>16.46</v>
      </c>
      <c r="E3420" s="217"/>
      <c r="F3420" s="217"/>
    </row>
    <row r="3421" spans="1:6" ht="15.75" customHeight="1" x14ac:dyDescent="0.25">
      <c r="A3421" s="222">
        <v>41036</v>
      </c>
      <c r="B3421" s="222" t="s">
        <v>28245</v>
      </c>
      <c r="C3421" s="222" t="s">
        <v>25027</v>
      </c>
      <c r="D3421" s="224">
        <v>2917.31</v>
      </c>
      <c r="E3421" s="217"/>
      <c r="F3421" s="217"/>
    </row>
    <row r="3422" spans="1:6" ht="15.75" customHeight="1" x14ac:dyDescent="0.25">
      <c r="A3422" s="222">
        <v>4251</v>
      </c>
      <c r="B3422" s="222" t="s">
        <v>28246</v>
      </c>
      <c r="C3422" s="222" t="s">
        <v>24839</v>
      </c>
      <c r="D3422" s="224">
        <v>16.66</v>
      </c>
      <c r="E3422" s="217"/>
      <c r="F3422" s="217"/>
    </row>
    <row r="3423" spans="1:6" ht="15.75" customHeight="1" x14ac:dyDescent="0.25">
      <c r="A3423" s="222">
        <v>40979</v>
      </c>
      <c r="B3423" s="222" t="s">
        <v>28247</v>
      </c>
      <c r="C3423" s="222" t="s">
        <v>25027</v>
      </c>
      <c r="D3423" s="224">
        <v>2953.69</v>
      </c>
      <c r="E3423" s="217"/>
      <c r="F3423" s="217"/>
    </row>
    <row r="3424" spans="1:6" ht="15.75" customHeight="1" x14ac:dyDescent="0.25">
      <c r="A3424" s="222">
        <v>4230</v>
      </c>
      <c r="B3424" s="222" t="s">
        <v>28248</v>
      </c>
      <c r="C3424" s="222" t="s">
        <v>24839</v>
      </c>
      <c r="D3424" s="224">
        <v>17.649999999999999</v>
      </c>
      <c r="E3424" s="217"/>
      <c r="F3424" s="217"/>
    </row>
    <row r="3425" spans="1:6" ht="15.75" customHeight="1" x14ac:dyDescent="0.25">
      <c r="A3425" s="222">
        <v>40998</v>
      </c>
      <c r="B3425" s="222" t="s">
        <v>28249</v>
      </c>
      <c r="C3425" s="222" t="s">
        <v>25027</v>
      </c>
      <c r="D3425" s="224">
        <v>3127.6</v>
      </c>
      <c r="E3425" s="217"/>
      <c r="F3425" s="217"/>
    </row>
    <row r="3426" spans="1:6" ht="15.75" customHeight="1" x14ac:dyDescent="0.25">
      <c r="A3426" s="222">
        <v>4257</v>
      </c>
      <c r="B3426" s="222" t="s">
        <v>28250</v>
      </c>
      <c r="C3426" s="222" t="s">
        <v>24839</v>
      </c>
      <c r="D3426" s="223">
        <v>15.97</v>
      </c>
      <c r="E3426" s="217"/>
      <c r="F3426" s="217"/>
    </row>
    <row r="3427" spans="1:6" ht="15.75" customHeight="1" x14ac:dyDescent="0.25">
      <c r="A3427" s="222">
        <v>40982</v>
      </c>
      <c r="B3427" s="222" t="s">
        <v>28251</v>
      </c>
      <c r="C3427" s="222" t="s">
        <v>25027</v>
      </c>
      <c r="D3427" s="223">
        <v>2830.12</v>
      </c>
      <c r="E3427" s="217"/>
      <c r="F3427" s="217"/>
    </row>
    <row r="3428" spans="1:6" ht="15.75" customHeight="1" x14ac:dyDescent="0.25">
      <c r="A3428" s="222">
        <v>4240</v>
      </c>
      <c r="B3428" s="222" t="s">
        <v>28252</v>
      </c>
      <c r="C3428" s="222" t="s">
        <v>24839</v>
      </c>
      <c r="D3428" s="223">
        <v>17.29</v>
      </c>
      <c r="E3428" s="217"/>
      <c r="F3428" s="217"/>
    </row>
    <row r="3429" spans="1:6" ht="15.75" customHeight="1" x14ac:dyDescent="0.25">
      <c r="A3429" s="222">
        <v>41026</v>
      </c>
      <c r="B3429" s="222" t="s">
        <v>28253</v>
      </c>
      <c r="C3429" s="222" t="s">
        <v>25027</v>
      </c>
      <c r="D3429" s="223">
        <v>3063.21</v>
      </c>
      <c r="E3429" s="217"/>
      <c r="F3429" s="217"/>
    </row>
    <row r="3430" spans="1:6" ht="15.75" customHeight="1" x14ac:dyDescent="0.25">
      <c r="A3430" s="222">
        <v>4239</v>
      </c>
      <c r="B3430" s="222" t="s">
        <v>320</v>
      </c>
      <c r="C3430" s="222" t="s">
        <v>24839</v>
      </c>
      <c r="D3430" s="223">
        <v>21.21</v>
      </c>
      <c r="E3430" s="217"/>
      <c r="F3430" s="217"/>
    </row>
    <row r="3431" spans="1:6" ht="15.75" customHeight="1" x14ac:dyDescent="0.25">
      <c r="A3431" s="222">
        <v>41024</v>
      </c>
      <c r="B3431" s="222" t="s">
        <v>28254</v>
      </c>
      <c r="C3431" s="222" t="s">
        <v>25027</v>
      </c>
      <c r="D3431" s="223">
        <v>3758</v>
      </c>
      <c r="E3431" s="217"/>
      <c r="F3431" s="217"/>
    </row>
    <row r="3432" spans="1:6" ht="15.75" customHeight="1" x14ac:dyDescent="0.25">
      <c r="A3432" s="222">
        <v>4248</v>
      </c>
      <c r="B3432" s="222" t="s">
        <v>28255</v>
      </c>
      <c r="C3432" s="222" t="s">
        <v>24839</v>
      </c>
      <c r="D3432" s="223">
        <v>19.95</v>
      </c>
      <c r="E3432" s="217"/>
      <c r="F3432" s="217"/>
    </row>
    <row r="3433" spans="1:6" ht="15.75" customHeight="1" x14ac:dyDescent="0.25">
      <c r="A3433" s="222">
        <v>41033</v>
      </c>
      <c r="B3433" s="222" t="s">
        <v>28256</v>
      </c>
      <c r="C3433" s="222" t="s">
        <v>25027</v>
      </c>
      <c r="D3433" s="223">
        <v>3534.74</v>
      </c>
      <c r="E3433" s="217"/>
      <c r="F3433" s="217"/>
    </row>
    <row r="3434" spans="1:6" ht="15.75" customHeight="1" x14ac:dyDescent="0.25">
      <c r="A3434" s="222">
        <v>25959</v>
      </c>
      <c r="B3434" s="222" t="s">
        <v>28257</v>
      </c>
      <c r="C3434" s="222" t="s">
        <v>24839</v>
      </c>
      <c r="D3434" s="223">
        <v>17.84</v>
      </c>
      <c r="E3434" s="217"/>
      <c r="F3434" s="217"/>
    </row>
    <row r="3435" spans="1:6" ht="15.75" customHeight="1" x14ac:dyDescent="0.25">
      <c r="A3435" s="222">
        <v>41040</v>
      </c>
      <c r="B3435" s="222" t="s">
        <v>28258</v>
      </c>
      <c r="C3435" s="222" t="s">
        <v>25027</v>
      </c>
      <c r="D3435" s="224">
        <v>3162.47</v>
      </c>
      <c r="E3435" s="217"/>
      <c r="F3435" s="217"/>
    </row>
    <row r="3436" spans="1:6" ht="15.75" customHeight="1" x14ac:dyDescent="0.25">
      <c r="A3436" s="222">
        <v>4238</v>
      </c>
      <c r="B3436" s="222" t="s">
        <v>28259</v>
      </c>
      <c r="C3436" s="222" t="s">
        <v>24839</v>
      </c>
      <c r="D3436" s="223">
        <v>15.97</v>
      </c>
      <c r="E3436" s="217"/>
      <c r="F3436" s="217"/>
    </row>
    <row r="3437" spans="1:6" ht="15.75" customHeight="1" x14ac:dyDescent="0.25">
      <c r="A3437" s="222">
        <v>41012</v>
      </c>
      <c r="B3437" s="222" t="s">
        <v>28260</v>
      </c>
      <c r="C3437" s="222" t="s">
        <v>25027</v>
      </c>
      <c r="D3437" s="224">
        <v>2830.14</v>
      </c>
      <c r="E3437" s="217"/>
      <c r="F3437" s="217"/>
    </row>
    <row r="3438" spans="1:6" ht="15.75" customHeight="1" x14ac:dyDescent="0.25">
      <c r="A3438" s="222">
        <v>4237</v>
      </c>
      <c r="B3438" s="222" t="s">
        <v>28261</v>
      </c>
      <c r="C3438" s="222" t="s">
        <v>24839</v>
      </c>
      <c r="D3438" s="223">
        <v>19.489999999999998</v>
      </c>
      <c r="E3438" s="217"/>
      <c r="F3438" s="217"/>
    </row>
    <row r="3439" spans="1:6" ht="15.75" customHeight="1" x14ac:dyDescent="0.25">
      <c r="A3439" s="222">
        <v>41002</v>
      </c>
      <c r="B3439" s="222" t="s">
        <v>28262</v>
      </c>
      <c r="C3439" s="222" t="s">
        <v>25027</v>
      </c>
      <c r="D3439" s="224">
        <v>3453.61</v>
      </c>
      <c r="E3439" s="217"/>
      <c r="F3439" s="217"/>
    </row>
    <row r="3440" spans="1:6" ht="15.75" customHeight="1" x14ac:dyDescent="0.25">
      <c r="A3440" s="222">
        <v>4233</v>
      </c>
      <c r="B3440" s="222" t="s">
        <v>28263</v>
      </c>
      <c r="C3440" s="222" t="s">
        <v>24839</v>
      </c>
      <c r="D3440" s="223">
        <v>15.32</v>
      </c>
      <c r="E3440" s="217"/>
      <c r="F3440" s="217"/>
    </row>
    <row r="3441" spans="1:6" ht="15.75" customHeight="1" x14ac:dyDescent="0.25">
      <c r="A3441" s="222">
        <v>41001</v>
      </c>
      <c r="B3441" s="222" t="s">
        <v>28264</v>
      </c>
      <c r="C3441" s="222" t="s">
        <v>25027</v>
      </c>
      <c r="D3441" s="224">
        <v>2715.81</v>
      </c>
      <c r="E3441" s="217"/>
      <c r="F3441" s="217"/>
    </row>
    <row r="3442" spans="1:6" ht="15.75" customHeight="1" x14ac:dyDescent="0.25">
      <c r="A3442" s="222">
        <v>2</v>
      </c>
      <c r="B3442" s="222" t="s">
        <v>28265</v>
      </c>
      <c r="C3442" s="222" t="s">
        <v>25024</v>
      </c>
      <c r="D3442" s="223">
        <v>13.58</v>
      </c>
      <c r="E3442" s="217"/>
      <c r="F3442" s="217"/>
    </row>
    <row r="3443" spans="1:6" ht="15.75" customHeight="1" x14ac:dyDescent="0.25">
      <c r="A3443" s="222">
        <v>36517</v>
      </c>
      <c r="B3443" s="222" t="s">
        <v>28266</v>
      </c>
      <c r="C3443" s="222" t="s">
        <v>24831</v>
      </c>
      <c r="D3443" s="224">
        <v>350760</v>
      </c>
      <c r="E3443" s="217"/>
      <c r="F3443" s="217"/>
    </row>
    <row r="3444" spans="1:6" ht="15.75" customHeight="1" x14ac:dyDescent="0.25">
      <c r="A3444" s="222">
        <v>4262</v>
      </c>
      <c r="B3444" s="222" t="s">
        <v>28267</v>
      </c>
      <c r="C3444" s="222" t="s">
        <v>24831</v>
      </c>
      <c r="D3444" s="223">
        <v>395000</v>
      </c>
      <c r="E3444" s="217"/>
      <c r="F3444" s="217"/>
    </row>
    <row r="3445" spans="1:6" ht="15.75" customHeight="1" x14ac:dyDescent="0.25">
      <c r="A3445" s="222">
        <v>4263</v>
      </c>
      <c r="B3445" s="222" t="s">
        <v>28268</v>
      </c>
      <c r="C3445" s="222" t="s">
        <v>24831</v>
      </c>
      <c r="D3445" s="224">
        <v>547733.30000000005</v>
      </c>
      <c r="E3445" s="217"/>
      <c r="F3445" s="217"/>
    </row>
    <row r="3446" spans="1:6" ht="15.75" customHeight="1" x14ac:dyDescent="0.25">
      <c r="A3446" s="222">
        <v>36518</v>
      </c>
      <c r="B3446" s="222" t="s">
        <v>28269</v>
      </c>
      <c r="C3446" s="222" t="s">
        <v>24831</v>
      </c>
      <c r="D3446" s="223">
        <v>623573.30000000005</v>
      </c>
      <c r="E3446" s="217"/>
      <c r="F3446" s="217"/>
    </row>
    <row r="3447" spans="1:6" ht="15.75" customHeight="1" x14ac:dyDescent="0.25">
      <c r="A3447" s="222">
        <v>14221</v>
      </c>
      <c r="B3447" s="222" t="s">
        <v>28270</v>
      </c>
      <c r="C3447" s="222" t="s">
        <v>24831</v>
      </c>
      <c r="D3447" s="224">
        <v>363926.65</v>
      </c>
      <c r="E3447" s="217"/>
      <c r="F3447" s="217"/>
    </row>
    <row r="3448" spans="1:6" ht="15.75" customHeight="1" x14ac:dyDescent="0.25">
      <c r="A3448" s="222">
        <v>38402</v>
      </c>
      <c r="B3448" s="222" t="s">
        <v>28271</v>
      </c>
      <c r="C3448" s="222" t="s">
        <v>24831</v>
      </c>
      <c r="D3448" s="223">
        <v>7.74</v>
      </c>
      <c r="E3448" s="217"/>
      <c r="F3448" s="217"/>
    </row>
    <row r="3449" spans="1:6" ht="15.75" customHeight="1" x14ac:dyDescent="0.25">
      <c r="A3449" s="222">
        <v>3412</v>
      </c>
      <c r="B3449" s="222" t="s">
        <v>28272</v>
      </c>
      <c r="C3449" s="222" t="s">
        <v>24829</v>
      </c>
      <c r="D3449" s="224">
        <v>15.72</v>
      </c>
      <c r="E3449" s="217"/>
      <c r="F3449" s="217"/>
    </row>
    <row r="3450" spans="1:6" ht="15.75" customHeight="1" x14ac:dyDescent="0.25">
      <c r="A3450" s="222">
        <v>3413</v>
      </c>
      <c r="B3450" s="222" t="s">
        <v>28273</v>
      </c>
      <c r="C3450" s="222" t="s">
        <v>24829</v>
      </c>
      <c r="D3450" s="223">
        <v>35.4</v>
      </c>
      <c r="E3450" s="217"/>
      <c r="F3450" s="217"/>
    </row>
    <row r="3451" spans="1:6" ht="15.75" customHeight="1" x14ac:dyDescent="0.25">
      <c r="A3451" s="222">
        <v>39744</v>
      </c>
      <c r="B3451" s="222" t="s">
        <v>28274</v>
      </c>
      <c r="C3451" s="222" t="s">
        <v>24829</v>
      </c>
      <c r="D3451" s="224">
        <v>27.49</v>
      </c>
      <c r="E3451" s="217"/>
      <c r="F3451" s="217"/>
    </row>
    <row r="3452" spans="1:6" ht="15.75" customHeight="1" x14ac:dyDescent="0.25">
      <c r="A3452" s="222">
        <v>39745</v>
      </c>
      <c r="B3452" s="222" t="s">
        <v>28275</v>
      </c>
      <c r="C3452" s="222" t="s">
        <v>24829</v>
      </c>
      <c r="D3452" s="223">
        <v>58.01</v>
      </c>
      <c r="E3452" s="217"/>
      <c r="F3452" s="217"/>
    </row>
    <row r="3453" spans="1:6" ht="15.75" customHeight="1" x14ac:dyDescent="0.25">
      <c r="A3453" s="222">
        <v>39637</v>
      </c>
      <c r="B3453" s="222" t="s">
        <v>28276</v>
      </c>
      <c r="C3453" s="222" t="s">
        <v>24829</v>
      </c>
      <c r="D3453" s="224">
        <v>112.12</v>
      </c>
      <c r="E3453" s="217"/>
      <c r="F3453" s="217"/>
    </row>
    <row r="3454" spans="1:6" ht="15.75" customHeight="1" x14ac:dyDescent="0.25">
      <c r="A3454" s="222">
        <v>39638</v>
      </c>
      <c r="B3454" s="222" t="s">
        <v>28277</v>
      </c>
      <c r="C3454" s="222" t="s">
        <v>24829</v>
      </c>
      <c r="D3454" s="223">
        <v>208.79</v>
      </c>
      <c r="E3454" s="217"/>
      <c r="F3454" s="217"/>
    </row>
    <row r="3455" spans="1:6" ht="15.75" customHeight="1" x14ac:dyDescent="0.25">
      <c r="A3455" s="222">
        <v>39639</v>
      </c>
      <c r="B3455" s="222" t="s">
        <v>28278</v>
      </c>
      <c r="C3455" s="222" t="s">
        <v>24829</v>
      </c>
      <c r="D3455" s="224">
        <v>275.27</v>
      </c>
      <c r="E3455" s="217"/>
      <c r="F3455" s="217"/>
    </row>
    <row r="3456" spans="1:6" ht="15.75" customHeight="1" x14ac:dyDescent="0.25">
      <c r="A3456" s="222">
        <v>39517</v>
      </c>
      <c r="B3456" s="222" t="s">
        <v>28279</v>
      </c>
      <c r="C3456" s="222" t="s">
        <v>24829</v>
      </c>
      <c r="D3456" s="223">
        <v>262.13</v>
      </c>
      <c r="E3456" s="217"/>
      <c r="F3456" s="217"/>
    </row>
    <row r="3457" spans="1:6" ht="15.75" customHeight="1" x14ac:dyDescent="0.25">
      <c r="A3457" s="222">
        <v>39518</v>
      </c>
      <c r="B3457" s="222" t="s">
        <v>28280</v>
      </c>
      <c r="C3457" s="222" t="s">
        <v>24829</v>
      </c>
      <c r="D3457" s="224">
        <v>310.77</v>
      </c>
      <c r="E3457" s="217"/>
      <c r="F3457" s="217"/>
    </row>
    <row r="3458" spans="1:6" ht="15.75" customHeight="1" x14ac:dyDescent="0.25">
      <c r="A3458" s="222">
        <v>38366</v>
      </c>
      <c r="B3458" s="222" t="s">
        <v>28281</v>
      </c>
      <c r="C3458" s="222" t="s">
        <v>24829</v>
      </c>
      <c r="D3458" s="223">
        <v>4.8</v>
      </c>
      <c r="E3458" s="217"/>
      <c r="F3458" s="217"/>
    </row>
    <row r="3459" spans="1:6" ht="15.75" customHeight="1" x14ac:dyDescent="0.25">
      <c r="A3459" s="222">
        <v>11703</v>
      </c>
      <c r="B3459" s="222" t="s">
        <v>28282</v>
      </c>
      <c r="C3459" s="222" t="s">
        <v>24831</v>
      </c>
      <c r="D3459" s="224">
        <v>52.32</v>
      </c>
      <c r="E3459" s="217"/>
      <c r="F3459" s="217"/>
    </row>
    <row r="3460" spans="1:6" ht="15.75" customHeight="1" x14ac:dyDescent="0.25">
      <c r="A3460" s="222">
        <v>37400</v>
      </c>
      <c r="B3460" s="222" t="s">
        <v>28283</v>
      </c>
      <c r="C3460" s="222" t="s">
        <v>24831</v>
      </c>
      <c r="D3460" s="223">
        <v>51.84</v>
      </c>
      <c r="E3460" s="217"/>
      <c r="F3460" s="217"/>
    </row>
    <row r="3461" spans="1:6" ht="15.75" customHeight="1" x14ac:dyDescent="0.25">
      <c r="A3461" s="222">
        <v>25400</v>
      </c>
      <c r="B3461" s="222" t="s">
        <v>28284</v>
      </c>
      <c r="C3461" s="222" t="s">
        <v>24831</v>
      </c>
      <c r="D3461" s="224">
        <v>1345.53</v>
      </c>
      <c r="E3461" s="217"/>
      <c r="F3461" s="217"/>
    </row>
    <row r="3462" spans="1:6" ht="15.75" customHeight="1" x14ac:dyDescent="0.25">
      <c r="A3462" s="222">
        <v>4272</v>
      </c>
      <c r="B3462" s="222" t="s">
        <v>28285</v>
      </c>
      <c r="C3462" s="222" t="s">
        <v>24831</v>
      </c>
      <c r="D3462" s="223">
        <v>94.59</v>
      </c>
      <c r="E3462" s="217"/>
      <c r="F3462" s="217"/>
    </row>
    <row r="3463" spans="1:6" ht="15.75" customHeight="1" x14ac:dyDescent="0.25">
      <c r="A3463" s="222">
        <v>4276</v>
      </c>
      <c r="B3463" s="222" t="s">
        <v>28286</v>
      </c>
      <c r="C3463" s="222" t="s">
        <v>24831</v>
      </c>
      <c r="D3463" s="224">
        <v>279.18</v>
      </c>
      <c r="E3463" s="217"/>
      <c r="F3463" s="217"/>
    </row>
    <row r="3464" spans="1:6" ht="15.75" customHeight="1" x14ac:dyDescent="0.25">
      <c r="A3464" s="222">
        <v>4273</v>
      </c>
      <c r="B3464" s="222" t="s">
        <v>28287</v>
      </c>
      <c r="C3464" s="222" t="s">
        <v>24831</v>
      </c>
      <c r="D3464" s="223">
        <v>463.77</v>
      </c>
      <c r="E3464" s="217"/>
      <c r="F3464" s="217"/>
    </row>
    <row r="3465" spans="1:6" ht="15.75" customHeight="1" x14ac:dyDescent="0.25">
      <c r="A3465" s="222">
        <v>4274</v>
      </c>
      <c r="B3465" s="222" t="s">
        <v>28288</v>
      </c>
      <c r="C3465" s="222" t="s">
        <v>24831</v>
      </c>
      <c r="D3465" s="224">
        <v>107.54</v>
      </c>
      <c r="E3465" s="217"/>
      <c r="F3465" s="217"/>
    </row>
    <row r="3466" spans="1:6" ht="15.75" customHeight="1" x14ac:dyDescent="0.25">
      <c r="A3466" s="222">
        <v>39438</v>
      </c>
      <c r="B3466" s="222" t="s">
        <v>28289</v>
      </c>
      <c r="C3466" s="222" t="s">
        <v>24831</v>
      </c>
      <c r="D3466" s="223">
        <v>0.12</v>
      </c>
      <c r="E3466" s="217"/>
      <c r="F3466" s="217"/>
    </row>
    <row r="3467" spans="1:6" ht="15.75" customHeight="1" x14ac:dyDescent="0.25">
      <c r="A3467" s="222">
        <v>11963</v>
      </c>
      <c r="B3467" s="222" t="s">
        <v>28290</v>
      </c>
      <c r="C3467" s="222" t="s">
        <v>24831</v>
      </c>
      <c r="D3467" s="224">
        <v>4.59</v>
      </c>
      <c r="E3467" s="217"/>
      <c r="F3467" s="217"/>
    </row>
    <row r="3468" spans="1:6" ht="15.75" customHeight="1" x14ac:dyDescent="0.25">
      <c r="A3468" s="222">
        <v>11964</v>
      </c>
      <c r="B3468" s="222" t="s">
        <v>28291</v>
      </c>
      <c r="C3468" s="222" t="s">
        <v>24831</v>
      </c>
      <c r="D3468" s="223">
        <v>1.1499999999999999</v>
      </c>
      <c r="E3468" s="217"/>
      <c r="F3468" s="217"/>
    </row>
    <row r="3469" spans="1:6" ht="15.75" customHeight="1" x14ac:dyDescent="0.25">
      <c r="A3469" s="222">
        <v>4379</v>
      </c>
      <c r="B3469" s="222" t="s">
        <v>28292</v>
      </c>
      <c r="C3469" s="222" t="s">
        <v>24831</v>
      </c>
      <c r="D3469" s="224">
        <v>0.02</v>
      </c>
      <c r="E3469" s="217"/>
      <c r="F3469" s="217"/>
    </row>
    <row r="3470" spans="1:6" ht="15.75" customHeight="1" x14ac:dyDescent="0.25">
      <c r="A3470" s="222">
        <v>4377</v>
      </c>
      <c r="B3470" s="222" t="s">
        <v>28293</v>
      </c>
      <c r="C3470" s="222" t="s">
        <v>24831</v>
      </c>
      <c r="D3470" s="223">
        <v>0.09</v>
      </c>
      <c r="E3470" s="217"/>
      <c r="F3470" s="217"/>
    </row>
    <row r="3471" spans="1:6" ht="15.75" customHeight="1" x14ac:dyDescent="0.25">
      <c r="A3471" s="222">
        <v>4356</v>
      </c>
      <c r="B3471" s="222" t="s">
        <v>28294</v>
      </c>
      <c r="C3471" s="222" t="s">
        <v>24831</v>
      </c>
      <c r="D3471" s="224">
        <v>0.12</v>
      </c>
      <c r="E3471" s="217"/>
      <c r="F3471" s="217"/>
    </row>
    <row r="3472" spans="1:6" ht="15.75" customHeight="1" x14ac:dyDescent="0.25">
      <c r="A3472" s="222">
        <v>13246</v>
      </c>
      <c r="B3472" s="222" t="s">
        <v>28295</v>
      </c>
      <c r="C3472" s="222" t="s">
        <v>24831</v>
      </c>
      <c r="D3472" s="224">
        <v>0.21</v>
      </c>
      <c r="E3472" s="217"/>
      <c r="F3472" s="217"/>
    </row>
    <row r="3473" spans="1:6" ht="15.75" customHeight="1" x14ac:dyDescent="0.25">
      <c r="A3473" s="222">
        <v>4346</v>
      </c>
      <c r="B3473" s="222" t="s">
        <v>28296</v>
      </c>
      <c r="C3473" s="222" t="s">
        <v>24831</v>
      </c>
      <c r="D3473" s="224">
        <v>4.92</v>
      </c>
      <c r="E3473" s="217"/>
      <c r="F3473" s="217"/>
    </row>
    <row r="3474" spans="1:6" ht="15.75" customHeight="1" x14ac:dyDescent="0.25">
      <c r="A3474" s="222">
        <v>11955</v>
      </c>
      <c r="B3474" s="222" t="s">
        <v>28297</v>
      </c>
      <c r="C3474" s="222" t="s">
        <v>24831</v>
      </c>
      <c r="D3474" s="224">
        <v>2.15</v>
      </c>
      <c r="E3474" s="217"/>
      <c r="F3474" s="217"/>
    </row>
    <row r="3475" spans="1:6" ht="15.75" customHeight="1" x14ac:dyDescent="0.25">
      <c r="A3475" s="222">
        <v>11960</v>
      </c>
      <c r="B3475" s="222" t="s">
        <v>28298</v>
      </c>
      <c r="C3475" s="222" t="s">
        <v>24831</v>
      </c>
      <c r="D3475" s="224">
        <v>7.0000000000000007E-2</v>
      </c>
      <c r="E3475" s="217"/>
      <c r="F3475" s="217"/>
    </row>
    <row r="3476" spans="1:6" ht="15.75" customHeight="1" x14ac:dyDescent="0.25">
      <c r="A3476" s="222">
        <v>4333</v>
      </c>
      <c r="B3476" s="222" t="s">
        <v>28299</v>
      </c>
      <c r="C3476" s="222" t="s">
        <v>24831</v>
      </c>
      <c r="D3476" s="223">
        <v>0.12</v>
      </c>
      <c r="E3476" s="217"/>
      <c r="F3476" s="217"/>
    </row>
    <row r="3477" spans="1:6" ht="15.75" customHeight="1" x14ac:dyDescent="0.25">
      <c r="A3477" s="222">
        <v>4358</v>
      </c>
      <c r="B3477" s="222" t="s">
        <v>28300</v>
      </c>
      <c r="C3477" s="222" t="s">
        <v>24831</v>
      </c>
      <c r="D3477" s="223">
        <v>0.98</v>
      </c>
      <c r="E3477" s="217"/>
      <c r="F3477" s="217"/>
    </row>
    <row r="3478" spans="1:6" ht="15.75" customHeight="1" x14ac:dyDescent="0.25">
      <c r="A3478" s="222">
        <v>39435</v>
      </c>
      <c r="B3478" s="222" t="s">
        <v>28301</v>
      </c>
      <c r="C3478" s="222" t="s">
        <v>24831</v>
      </c>
      <c r="D3478" s="223">
        <v>0.05</v>
      </c>
      <c r="E3478" s="217"/>
      <c r="F3478" s="217"/>
    </row>
    <row r="3479" spans="1:6" ht="15.75" customHeight="1" x14ac:dyDescent="0.25">
      <c r="A3479" s="222">
        <v>39436</v>
      </c>
      <c r="B3479" s="222" t="s">
        <v>28302</v>
      </c>
      <c r="C3479" s="222" t="s">
        <v>24831</v>
      </c>
      <c r="D3479" s="223">
        <v>0.08</v>
      </c>
      <c r="E3479" s="217"/>
      <c r="F3479" s="217"/>
    </row>
    <row r="3480" spans="1:6" ht="15.75" customHeight="1" x14ac:dyDescent="0.25">
      <c r="A3480" s="222">
        <v>39437</v>
      </c>
      <c r="B3480" s="222" t="s">
        <v>28303</v>
      </c>
      <c r="C3480" s="222" t="s">
        <v>24831</v>
      </c>
      <c r="D3480" s="223">
        <v>0.11</v>
      </c>
      <c r="E3480" s="217"/>
      <c r="F3480" s="217"/>
    </row>
    <row r="3481" spans="1:6" ht="15.75" customHeight="1" x14ac:dyDescent="0.25">
      <c r="A3481" s="222">
        <v>39439</v>
      </c>
      <c r="B3481" s="222" t="s">
        <v>28304</v>
      </c>
      <c r="C3481" s="222" t="s">
        <v>24831</v>
      </c>
      <c r="D3481" s="223">
        <v>7.0000000000000007E-2</v>
      </c>
      <c r="E3481" s="217"/>
      <c r="F3481" s="217"/>
    </row>
    <row r="3482" spans="1:6" ht="15.75" customHeight="1" x14ac:dyDescent="0.25">
      <c r="A3482" s="222">
        <v>39440</v>
      </c>
      <c r="B3482" s="222" t="s">
        <v>28305</v>
      </c>
      <c r="C3482" s="222" t="s">
        <v>24831</v>
      </c>
      <c r="D3482" s="223">
        <v>0.09</v>
      </c>
      <c r="E3482" s="217"/>
      <c r="F3482" s="217"/>
    </row>
    <row r="3483" spans="1:6" ht="15.75" customHeight="1" x14ac:dyDescent="0.25">
      <c r="A3483" s="222">
        <v>39441</v>
      </c>
      <c r="B3483" s="222" t="s">
        <v>28306</v>
      </c>
      <c r="C3483" s="222" t="s">
        <v>24831</v>
      </c>
      <c r="D3483" s="223">
        <v>0.12</v>
      </c>
      <c r="E3483" s="217"/>
      <c r="F3483" s="217"/>
    </row>
    <row r="3484" spans="1:6" ht="15.75" customHeight="1" x14ac:dyDescent="0.25">
      <c r="A3484" s="222">
        <v>39442</v>
      </c>
      <c r="B3484" s="222" t="s">
        <v>28307</v>
      </c>
      <c r="C3484" s="222" t="s">
        <v>24831</v>
      </c>
      <c r="D3484" s="223">
        <v>0.09</v>
      </c>
      <c r="E3484" s="217"/>
      <c r="F3484" s="217"/>
    </row>
    <row r="3485" spans="1:6" ht="15.75" customHeight="1" x14ac:dyDescent="0.25">
      <c r="A3485" s="222">
        <v>39443</v>
      </c>
      <c r="B3485" s="222" t="s">
        <v>28308</v>
      </c>
      <c r="C3485" s="222" t="s">
        <v>24831</v>
      </c>
      <c r="D3485" s="223">
        <v>0.11</v>
      </c>
      <c r="E3485" s="217"/>
      <c r="F3485" s="217"/>
    </row>
    <row r="3486" spans="1:6" ht="15.75" customHeight="1" x14ac:dyDescent="0.25">
      <c r="A3486" s="222">
        <v>4329</v>
      </c>
      <c r="B3486" s="222" t="s">
        <v>28309</v>
      </c>
      <c r="C3486" s="222" t="s">
        <v>24831</v>
      </c>
      <c r="D3486" s="223">
        <v>1.05</v>
      </c>
      <c r="E3486" s="217"/>
      <c r="F3486" s="217"/>
    </row>
    <row r="3487" spans="1:6" ht="15.75" customHeight="1" x14ac:dyDescent="0.25">
      <c r="A3487" s="222">
        <v>4383</v>
      </c>
      <c r="B3487" s="222" t="s">
        <v>28310</v>
      </c>
      <c r="C3487" s="222" t="s">
        <v>24831</v>
      </c>
      <c r="D3487" s="223">
        <v>9.49</v>
      </c>
      <c r="E3487" s="217"/>
      <c r="F3487" s="217"/>
    </row>
    <row r="3488" spans="1:6" ht="15.75" customHeight="1" x14ac:dyDescent="0.25">
      <c r="A3488" s="222">
        <v>4344</v>
      </c>
      <c r="B3488" s="222" t="s">
        <v>28311</v>
      </c>
      <c r="C3488" s="222" t="s">
        <v>24831</v>
      </c>
      <c r="D3488" s="223">
        <v>9.9499999999999993</v>
      </c>
      <c r="E3488" s="217"/>
      <c r="F3488" s="217"/>
    </row>
    <row r="3489" spans="1:6" ht="15.75" customHeight="1" x14ac:dyDescent="0.25">
      <c r="A3489" s="222">
        <v>436</v>
      </c>
      <c r="B3489" s="222" t="s">
        <v>28312</v>
      </c>
      <c r="C3489" s="222" t="s">
        <v>24831</v>
      </c>
      <c r="D3489" s="224">
        <v>6.7</v>
      </c>
      <c r="E3489" s="217"/>
      <c r="F3489" s="217"/>
    </row>
    <row r="3490" spans="1:6" ht="15.75" customHeight="1" x14ac:dyDescent="0.25">
      <c r="A3490" s="222">
        <v>442</v>
      </c>
      <c r="B3490" s="222" t="s">
        <v>28313</v>
      </c>
      <c r="C3490" s="222" t="s">
        <v>24831</v>
      </c>
      <c r="D3490" s="223">
        <v>3.96</v>
      </c>
      <c r="E3490" s="217"/>
      <c r="F3490" s="217"/>
    </row>
    <row r="3491" spans="1:6" ht="15.75" customHeight="1" x14ac:dyDescent="0.25">
      <c r="A3491" s="222">
        <v>11953</v>
      </c>
      <c r="B3491" s="222" t="s">
        <v>28314</v>
      </c>
      <c r="C3491" s="222" t="s">
        <v>24831</v>
      </c>
      <c r="D3491" s="223">
        <v>1.57</v>
      </c>
      <c r="E3491" s="217"/>
      <c r="F3491" s="217"/>
    </row>
    <row r="3492" spans="1:6" ht="15.75" customHeight="1" x14ac:dyDescent="0.25">
      <c r="A3492" s="222">
        <v>4335</v>
      </c>
      <c r="B3492" s="222" t="s">
        <v>28315</v>
      </c>
      <c r="C3492" s="222" t="s">
        <v>24831</v>
      </c>
      <c r="D3492" s="223">
        <v>6.68</v>
      </c>
      <c r="E3492" s="217"/>
      <c r="F3492" s="217"/>
    </row>
    <row r="3493" spans="1:6" ht="15.75" customHeight="1" x14ac:dyDescent="0.25">
      <c r="A3493" s="222">
        <v>4334</v>
      </c>
      <c r="B3493" s="222" t="s">
        <v>28316</v>
      </c>
      <c r="C3493" s="222" t="s">
        <v>24831</v>
      </c>
      <c r="D3493" s="223">
        <v>9.16</v>
      </c>
      <c r="E3493" s="217"/>
      <c r="F3493" s="217"/>
    </row>
    <row r="3494" spans="1:6" ht="15.75" customHeight="1" x14ac:dyDescent="0.25">
      <c r="A3494" s="222">
        <v>4343</v>
      </c>
      <c r="B3494" s="222" t="s">
        <v>28317</v>
      </c>
      <c r="C3494" s="222" t="s">
        <v>24831</v>
      </c>
      <c r="D3494" s="223">
        <v>2.25</v>
      </c>
      <c r="E3494" s="217"/>
      <c r="F3494" s="217"/>
    </row>
    <row r="3495" spans="1:6" ht="15.75" customHeight="1" x14ac:dyDescent="0.25">
      <c r="A3495" s="222">
        <v>430</v>
      </c>
      <c r="B3495" s="222" t="s">
        <v>28318</v>
      </c>
      <c r="C3495" s="222" t="s">
        <v>24831</v>
      </c>
      <c r="D3495" s="223">
        <v>5.99</v>
      </c>
      <c r="E3495" s="217"/>
      <c r="F3495" s="217"/>
    </row>
    <row r="3496" spans="1:6" ht="15.75" customHeight="1" x14ac:dyDescent="0.25">
      <c r="A3496" s="222">
        <v>441</v>
      </c>
      <c r="B3496" s="222" t="s">
        <v>28319</v>
      </c>
      <c r="C3496" s="222" t="s">
        <v>24831</v>
      </c>
      <c r="D3496" s="223">
        <v>6.6</v>
      </c>
      <c r="E3496" s="217"/>
      <c r="F3496" s="217"/>
    </row>
    <row r="3497" spans="1:6" ht="15.75" customHeight="1" x14ac:dyDescent="0.25">
      <c r="A3497" s="222">
        <v>431</v>
      </c>
      <c r="B3497" s="222" t="s">
        <v>28320</v>
      </c>
      <c r="C3497" s="222" t="s">
        <v>24831</v>
      </c>
      <c r="D3497" s="223">
        <v>7.96</v>
      </c>
      <c r="E3497" s="217"/>
      <c r="F3497" s="217"/>
    </row>
    <row r="3498" spans="1:6" ht="15.75" customHeight="1" x14ac:dyDescent="0.25">
      <c r="A3498" s="222">
        <v>432</v>
      </c>
      <c r="B3498" s="222" t="s">
        <v>28321</v>
      </c>
      <c r="C3498" s="222" t="s">
        <v>24831</v>
      </c>
      <c r="D3498" s="223">
        <v>8.7899999999999991</v>
      </c>
      <c r="E3498" s="217"/>
      <c r="F3498" s="217"/>
    </row>
    <row r="3499" spans="1:6" ht="15.75" customHeight="1" x14ac:dyDescent="0.25">
      <c r="A3499" s="222">
        <v>429</v>
      </c>
      <c r="B3499" s="222" t="s">
        <v>28322</v>
      </c>
      <c r="C3499" s="222" t="s">
        <v>24831</v>
      </c>
      <c r="D3499" s="223">
        <v>11.85</v>
      </c>
      <c r="E3499" s="217"/>
      <c r="F3499" s="217"/>
    </row>
    <row r="3500" spans="1:6" ht="15.75" customHeight="1" x14ac:dyDescent="0.25">
      <c r="A3500" s="222">
        <v>439</v>
      </c>
      <c r="B3500" s="222" t="s">
        <v>28323</v>
      </c>
      <c r="C3500" s="222" t="s">
        <v>24831</v>
      </c>
      <c r="D3500" s="223">
        <v>10.1</v>
      </c>
      <c r="E3500" s="217"/>
      <c r="F3500" s="217"/>
    </row>
    <row r="3501" spans="1:6" ht="15.75" customHeight="1" x14ac:dyDescent="0.25">
      <c r="A3501" s="222">
        <v>433</v>
      </c>
      <c r="B3501" s="222" t="s">
        <v>28324</v>
      </c>
      <c r="C3501" s="222" t="s">
        <v>24831</v>
      </c>
      <c r="D3501" s="223">
        <v>11.79</v>
      </c>
      <c r="E3501" s="217"/>
      <c r="F3501" s="217"/>
    </row>
    <row r="3502" spans="1:6" ht="15.75" customHeight="1" x14ac:dyDescent="0.25">
      <c r="A3502" s="222">
        <v>437</v>
      </c>
      <c r="B3502" s="222" t="s">
        <v>28325</v>
      </c>
      <c r="C3502" s="222" t="s">
        <v>24831</v>
      </c>
      <c r="D3502" s="223">
        <v>15.66</v>
      </c>
      <c r="E3502" s="217"/>
      <c r="F3502" s="217"/>
    </row>
    <row r="3503" spans="1:6" ht="15.75" customHeight="1" x14ac:dyDescent="0.25">
      <c r="A3503" s="222">
        <v>11790</v>
      </c>
      <c r="B3503" s="222" t="s">
        <v>28326</v>
      </c>
      <c r="C3503" s="222" t="s">
        <v>24831</v>
      </c>
      <c r="D3503" s="223">
        <v>17.77</v>
      </c>
      <c r="E3503" s="217"/>
      <c r="F3503" s="217"/>
    </row>
    <row r="3504" spans="1:6" ht="15.75" customHeight="1" x14ac:dyDescent="0.25">
      <c r="A3504" s="222">
        <v>428</v>
      </c>
      <c r="B3504" s="222" t="s">
        <v>28327</v>
      </c>
      <c r="C3504" s="222" t="s">
        <v>24831</v>
      </c>
      <c r="D3504" s="223">
        <v>19.32</v>
      </c>
      <c r="E3504" s="217"/>
      <c r="F3504" s="217"/>
    </row>
    <row r="3505" spans="1:6" ht="15.75" customHeight="1" x14ac:dyDescent="0.25">
      <c r="A3505" s="222">
        <v>4384</v>
      </c>
      <c r="B3505" s="222" t="s">
        <v>28328</v>
      </c>
      <c r="C3505" s="222" t="s">
        <v>24831</v>
      </c>
      <c r="D3505" s="223">
        <v>10.91</v>
      </c>
      <c r="E3505" s="217"/>
      <c r="F3505" s="217"/>
    </row>
    <row r="3506" spans="1:6" ht="15.75" customHeight="1" x14ac:dyDescent="0.25">
      <c r="A3506" s="222">
        <v>4351</v>
      </c>
      <c r="B3506" s="222" t="s">
        <v>28329</v>
      </c>
      <c r="C3506" s="222" t="s">
        <v>24831</v>
      </c>
      <c r="D3506" s="223">
        <v>8.08</v>
      </c>
      <c r="E3506" s="217"/>
      <c r="F3506" s="217"/>
    </row>
    <row r="3507" spans="1:6" ht="15.75" customHeight="1" x14ac:dyDescent="0.25">
      <c r="A3507" s="222">
        <v>11054</v>
      </c>
      <c r="B3507" s="222" t="s">
        <v>28330</v>
      </c>
      <c r="C3507" s="222" t="s">
        <v>24831</v>
      </c>
      <c r="D3507" s="223">
        <v>0.02</v>
      </c>
      <c r="E3507" s="217"/>
      <c r="F3507" s="217"/>
    </row>
    <row r="3508" spans="1:6" ht="15.75" customHeight="1" x14ac:dyDescent="0.25">
      <c r="A3508" s="222">
        <v>11055</v>
      </c>
      <c r="B3508" s="222" t="s">
        <v>28331</v>
      </c>
      <c r="C3508" s="222" t="s">
        <v>24831</v>
      </c>
      <c r="D3508" s="223">
        <v>0.04</v>
      </c>
      <c r="E3508" s="217"/>
      <c r="F3508" s="217"/>
    </row>
    <row r="3509" spans="1:6" ht="15.75" customHeight="1" x14ac:dyDescent="0.25">
      <c r="A3509" s="222">
        <v>11056</v>
      </c>
      <c r="B3509" s="222" t="s">
        <v>28332</v>
      </c>
      <c r="C3509" s="222" t="s">
        <v>24831</v>
      </c>
      <c r="D3509" s="223">
        <v>0.04</v>
      </c>
      <c r="E3509" s="217"/>
      <c r="F3509" s="217"/>
    </row>
    <row r="3510" spans="1:6" ht="15.75" customHeight="1" x14ac:dyDescent="0.25">
      <c r="A3510" s="222">
        <v>11057</v>
      </c>
      <c r="B3510" s="222" t="s">
        <v>28333</v>
      </c>
      <c r="C3510" s="222" t="s">
        <v>24831</v>
      </c>
      <c r="D3510" s="223">
        <v>0.09</v>
      </c>
      <c r="E3510" s="217"/>
      <c r="F3510" s="217"/>
    </row>
    <row r="3511" spans="1:6" ht="15.75" customHeight="1" x14ac:dyDescent="0.25">
      <c r="A3511" s="222">
        <v>11059</v>
      </c>
      <c r="B3511" s="222" t="s">
        <v>28334</v>
      </c>
      <c r="C3511" s="222" t="s">
        <v>24831</v>
      </c>
      <c r="D3511" s="223">
        <v>0.18</v>
      </c>
      <c r="E3511" s="217"/>
      <c r="F3511" s="217"/>
    </row>
    <row r="3512" spans="1:6" ht="15.75" customHeight="1" x14ac:dyDescent="0.25">
      <c r="A3512" s="222">
        <v>11058</v>
      </c>
      <c r="B3512" s="222" t="s">
        <v>28335</v>
      </c>
      <c r="C3512" s="222" t="s">
        <v>24831</v>
      </c>
      <c r="D3512" s="223">
        <v>0.23</v>
      </c>
      <c r="E3512" s="217"/>
      <c r="F3512" s="217"/>
    </row>
    <row r="3513" spans="1:6" ht="15.75" customHeight="1" x14ac:dyDescent="0.25">
      <c r="A3513" s="222">
        <v>4380</v>
      </c>
      <c r="B3513" s="222" t="s">
        <v>28336</v>
      </c>
      <c r="C3513" s="222" t="s">
        <v>24831</v>
      </c>
      <c r="D3513" s="223">
        <v>0.79</v>
      </c>
      <c r="E3513" s="217"/>
      <c r="F3513" s="217"/>
    </row>
    <row r="3514" spans="1:6" ht="15.75" customHeight="1" x14ac:dyDescent="0.25">
      <c r="A3514" s="222">
        <v>4299</v>
      </c>
      <c r="B3514" s="222" t="s">
        <v>28337</v>
      </c>
      <c r="C3514" s="222" t="s">
        <v>24831</v>
      </c>
      <c r="D3514" s="223">
        <v>0.75</v>
      </c>
      <c r="E3514" s="217"/>
      <c r="F3514" s="217"/>
    </row>
    <row r="3515" spans="1:6" ht="15.75" customHeight="1" x14ac:dyDescent="0.25">
      <c r="A3515" s="222">
        <v>4304</v>
      </c>
      <c r="B3515" s="222" t="s">
        <v>28338</v>
      </c>
      <c r="C3515" s="222" t="s">
        <v>24831</v>
      </c>
      <c r="D3515" s="223">
        <v>1.02</v>
      </c>
      <c r="E3515" s="217"/>
      <c r="F3515" s="217"/>
    </row>
    <row r="3516" spans="1:6" ht="15.75" customHeight="1" x14ac:dyDescent="0.25">
      <c r="A3516" s="222">
        <v>4305</v>
      </c>
      <c r="B3516" s="222" t="s">
        <v>28339</v>
      </c>
      <c r="C3516" s="222" t="s">
        <v>24831</v>
      </c>
      <c r="D3516" s="223">
        <v>1.19</v>
      </c>
      <c r="E3516" s="217"/>
      <c r="F3516" s="217"/>
    </row>
    <row r="3517" spans="1:6" ht="15.75" customHeight="1" x14ac:dyDescent="0.25">
      <c r="A3517" s="222">
        <v>4306</v>
      </c>
      <c r="B3517" s="222" t="s">
        <v>28340</v>
      </c>
      <c r="C3517" s="222" t="s">
        <v>24831</v>
      </c>
      <c r="D3517" s="223">
        <v>1.38</v>
      </c>
      <c r="E3517" s="217"/>
      <c r="F3517" s="217"/>
    </row>
    <row r="3518" spans="1:6" ht="15.75" customHeight="1" x14ac:dyDescent="0.25">
      <c r="A3518" s="222">
        <v>4308</v>
      </c>
      <c r="B3518" s="222" t="s">
        <v>28341</v>
      </c>
      <c r="C3518" s="222" t="s">
        <v>24831</v>
      </c>
      <c r="D3518" s="223">
        <v>2.85</v>
      </c>
      <c r="E3518" s="217"/>
      <c r="F3518" s="217"/>
    </row>
    <row r="3519" spans="1:6" ht="15.75" customHeight="1" x14ac:dyDescent="0.25">
      <c r="A3519" s="222">
        <v>4302</v>
      </c>
      <c r="B3519" s="222" t="s">
        <v>28342</v>
      </c>
      <c r="C3519" s="222" t="s">
        <v>24831</v>
      </c>
      <c r="D3519" s="223">
        <v>2.14</v>
      </c>
      <c r="E3519" s="217"/>
      <c r="F3519" s="217"/>
    </row>
    <row r="3520" spans="1:6" ht="15.75" customHeight="1" x14ac:dyDescent="0.25">
      <c r="A3520" s="222">
        <v>4300</v>
      </c>
      <c r="B3520" s="222" t="s">
        <v>28343</v>
      </c>
      <c r="C3520" s="222" t="s">
        <v>24831</v>
      </c>
      <c r="D3520" s="223">
        <v>0.51</v>
      </c>
      <c r="E3520" s="217"/>
      <c r="F3520" s="217"/>
    </row>
    <row r="3521" spans="1:6" ht="15.75" customHeight="1" x14ac:dyDescent="0.25">
      <c r="A3521" s="222">
        <v>4301</v>
      </c>
      <c r="B3521" s="222" t="s">
        <v>28344</v>
      </c>
      <c r="C3521" s="222" t="s">
        <v>24831</v>
      </c>
      <c r="D3521" s="223">
        <v>0.62</v>
      </c>
      <c r="E3521" s="217"/>
      <c r="F3521" s="217"/>
    </row>
    <row r="3522" spans="1:6" ht="15.75" customHeight="1" x14ac:dyDescent="0.25">
      <c r="A3522" s="222">
        <v>4320</v>
      </c>
      <c r="B3522" s="222" t="s">
        <v>28345</v>
      </c>
      <c r="C3522" s="222" t="s">
        <v>24831</v>
      </c>
      <c r="D3522" s="223">
        <v>1.89</v>
      </c>
      <c r="E3522" s="217"/>
      <c r="F3522" s="217"/>
    </row>
    <row r="3523" spans="1:6" ht="15.75" customHeight="1" x14ac:dyDescent="0.25">
      <c r="A3523" s="222">
        <v>4318</v>
      </c>
      <c r="B3523" s="222" t="s">
        <v>28346</v>
      </c>
      <c r="C3523" s="222" t="s">
        <v>24831</v>
      </c>
      <c r="D3523" s="223">
        <v>0.92</v>
      </c>
      <c r="E3523" s="217"/>
      <c r="F3523" s="217"/>
    </row>
    <row r="3524" spans="1:6" ht="15.75" customHeight="1" x14ac:dyDescent="0.25">
      <c r="A3524" s="222">
        <v>40547</v>
      </c>
      <c r="B3524" s="222" t="s">
        <v>28347</v>
      </c>
      <c r="C3524" s="222" t="s">
        <v>27087</v>
      </c>
      <c r="D3524" s="223">
        <v>13.25</v>
      </c>
      <c r="E3524" s="217"/>
      <c r="F3524" s="217"/>
    </row>
    <row r="3525" spans="1:6" ht="15.75" customHeight="1" x14ac:dyDescent="0.25">
      <c r="A3525" s="222">
        <v>11962</v>
      </c>
      <c r="B3525" s="222" t="s">
        <v>28348</v>
      </c>
      <c r="C3525" s="222" t="s">
        <v>24831</v>
      </c>
      <c r="D3525" s="223">
        <v>0.1</v>
      </c>
      <c r="E3525" s="217"/>
      <c r="F3525" s="217"/>
    </row>
    <row r="3526" spans="1:6" ht="15.75" customHeight="1" x14ac:dyDescent="0.25">
      <c r="A3526" s="222">
        <v>4332</v>
      </c>
      <c r="B3526" s="222" t="s">
        <v>28349</v>
      </c>
      <c r="C3526" s="222" t="s">
        <v>24831</v>
      </c>
      <c r="D3526" s="223">
        <v>0.52</v>
      </c>
      <c r="E3526" s="217"/>
      <c r="F3526" s="217"/>
    </row>
    <row r="3527" spans="1:6" ht="15.75" customHeight="1" x14ac:dyDescent="0.25">
      <c r="A3527" s="222">
        <v>4331</v>
      </c>
      <c r="B3527" s="222" t="s">
        <v>28350</v>
      </c>
      <c r="C3527" s="222" t="s">
        <v>24831</v>
      </c>
      <c r="D3527" s="223">
        <v>1.99</v>
      </c>
      <c r="E3527" s="217"/>
      <c r="F3527" s="217"/>
    </row>
    <row r="3528" spans="1:6" ht="15.75" customHeight="1" x14ac:dyDescent="0.25">
      <c r="A3528" s="222">
        <v>4336</v>
      </c>
      <c r="B3528" s="222" t="s">
        <v>28351</v>
      </c>
      <c r="C3528" s="222" t="s">
        <v>24831</v>
      </c>
      <c r="D3528" s="223">
        <v>2.54</v>
      </c>
      <c r="E3528" s="217"/>
      <c r="F3528" s="217"/>
    </row>
    <row r="3529" spans="1:6" ht="15.75" customHeight="1" x14ac:dyDescent="0.25">
      <c r="A3529" s="222">
        <v>13294</v>
      </c>
      <c r="B3529" s="222" t="s">
        <v>28352</v>
      </c>
      <c r="C3529" s="222" t="s">
        <v>24831</v>
      </c>
      <c r="D3529" s="223">
        <v>0.73</v>
      </c>
      <c r="E3529" s="217"/>
      <c r="F3529" s="217"/>
    </row>
    <row r="3530" spans="1:6" ht="15.75" customHeight="1" x14ac:dyDescent="0.25">
      <c r="A3530" s="222">
        <v>11948</v>
      </c>
      <c r="B3530" s="222" t="s">
        <v>28353</v>
      </c>
      <c r="C3530" s="222" t="s">
        <v>24831</v>
      </c>
      <c r="D3530" s="223">
        <v>0.32</v>
      </c>
      <c r="E3530" s="217"/>
      <c r="F3530" s="217"/>
    </row>
    <row r="3531" spans="1:6" ht="15.75" customHeight="1" x14ac:dyDescent="0.25">
      <c r="A3531" s="222">
        <v>4382</v>
      </c>
      <c r="B3531" s="222" t="s">
        <v>28354</v>
      </c>
      <c r="C3531" s="222" t="s">
        <v>24831</v>
      </c>
      <c r="D3531" s="223">
        <v>0.54</v>
      </c>
      <c r="E3531" s="217"/>
      <c r="F3531" s="217"/>
    </row>
    <row r="3532" spans="1:6" ht="15.75" customHeight="1" x14ac:dyDescent="0.25">
      <c r="A3532" s="222">
        <v>4354</v>
      </c>
      <c r="B3532" s="222" t="s">
        <v>28355</v>
      </c>
      <c r="C3532" s="222" t="s">
        <v>24831</v>
      </c>
      <c r="D3532" s="223">
        <v>22.82</v>
      </c>
      <c r="E3532" s="217"/>
      <c r="F3532" s="217"/>
    </row>
    <row r="3533" spans="1:6" ht="15.75" customHeight="1" x14ac:dyDescent="0.25">
      <c r="A3533" s="222">
        <v>40839</v>
      </c>
      <c r="B3533" s="222" t="s">
        <v>28356</v>
      </c>
      <c r="C3533" s="222" t="s">
        <v>27087</v>
      </c>
      <c r="D3533" s="223">
        <v>54.92</v>
      </c>
      <c r="E3533" s="217"/>
      <c r="F3533" s="217"/>
    </row>
    <row r="3534" spans="1:6" ht="15.75" customHeight="1" x14ac:dyDescent="0.25">
      <c r="A3534" s="222">
        <v>40552</v>
      </c>
      <c r="B3534" s="222" t="s">
        <v>28357</v>
      </c>
      <c r="C3534" s="222" t="s">
        <v>27087</v>
      </c>
      <c r="D3534" s="223">
        <v>22.72</v>
      </c>
      <c r="E3534" s="217"/>
      <c r="F3534" s="217"/>
    </row>
    <row r="3535" spans="1:6" ht="15.75" customHeight="1" x14ac:dyDescent="0.25">
      <c r="A3535" s="222">
        <v>40549</v>
      </c>
      <c r="B3535" s="222" t="s">
        <v>28358</v>
      </c>
      <c r="C3535" s="222" t="s">
        <v>27087</v>
      </c>
      <c r="D3535" s="223">
        <v>89.96</v>
      </c>
      <c r="E3535" s="217"/>
      <c r="F3535" s="217"/>
    </row>
    <row r="3536" spans="1:6" ht="15.75" customHeight="1" x14ac:dyDescent="0.25">
      <c r="A3536" s="222">
        <v>4385</v>
      </c>
      <c r="B3536" s="222" t="s">
        <v>28359</v>
      </c>
      <c r="C3536" s="222" t="s">
        <v>25364</v>
      </c>
      <c r="D3536" s="223">
        <v>712.11</v>
      </c>
      <c r="E3536" s="217"/>
      <c r="F3536" s="217"/>
    </row>
    <row r="3537" spans="1:6" ht="15.75" customHeight="1" x14ac:dyDescent="0.25">
      <c r="A3537" s="222">
        <v>20078</v>
      </c>
      <c r="B3537" s="222" t="s">
        <v>28360</v>
      </c>
      <c r="C3537" s="222" t="s">
        <v>24831</v>
      </c>
      <c r="D3537" s="223">
        <v>23.81</v>
      </c>
      <c r="E3537" s="217"/>
      <c r="F3537" s="217"/>
    </row>
    <row r="3538" spans="1:6" ht="15.75" customHeight="1" x14ac:dyDescent="0.25">
      <c r="A3538" s="222">
        <v>20079</v>
      </c>
      <c r="B3538" s="222" t="s">
        <v>28361</v>
      </c>
      <c r="C3538" s="222" t="s">
        <v>24831</v>
      </c>
      <c r="D3538" s="223">
        <v>148.53</v>
      </c>
      <c r="E3538" s="217"/>
      <c r="F3538" s="217"/>
    </row>
    <row r="3539" spans="1:6" ht="15.75" customHeight="1" x14ac:dyDescent="0.25">
      <c r="A3539" s="222">
        <v>39897</v>
      </c>
      <c r="B3539" s="222" t="s">
        <v>28362</v>
      </c>
      <c r="C3539" s="222" t="s">
        <v>24831</v>
      </c>
      <c r="D3539" s="223">
        <v>38.090000000000003</v>
      </c>
      <c r="E3539" s="217"/>
      <c r="F3539" s="217"/>
    </row>
    <row r="3540" spans="1:6" ht="15.75" customHeight="1" x14ac:dyDescent="0.25">
      <c r="A3540" s="222">
        <v>118</v>
      </c>
      <c r="B3540" s="222" t="s">
        <v>28363</v>
      </c>
      <c r="C3540" s="222" t="s">
        <v>24831</v>
      </c>
      <c r="D3540" s="223">
        <v>90.02</v>
      </c>
      <c r="E3540" s="217"/>
      <c r="F3540" s="217"/>
    </row>
    <row r="3541" spans="1:6" ht="15.75" customHeight="1" x14ac:dyDescent="0.25">
      <c r="A3541" s="222">
        <v>4396</v>
      </c>
      <c r="B3541" s="222" t="s">
        <v>28364</v>
      </c>
      <c r="C3541" s="222" t="s">
        <v>24829</v>
      </c>
      <c r="D3541" s="223">
        <v>271.31</v>
      </c>
      <c r="E3541" s="217"/>
      <c r="F3541" s="217"/>
    </row>
    <row r="3542" spans="1:6" ht="15.75" customHeight="1" x14ac:dyDescent="0.25">
      <c r="A3542" s="222">
        <v>36881</v>
      </c>
      <c r="B3542" s="222" t="s">
        <v>28365</v>
      </c>
      <c r="C3542" s="222" t="s">
        <v>24829</v>
      </c>
      <c r="D3542" s="223">
        <v>242.44</v>
      </c>
      <c r="E3542" s="217"/>
      <c r="F3542" s="217"/>
    </row>
    <row r="3543" spans="1:6" ht="15.75" customHeight="1" x14ac:dyDescent="0.25">
      <c r="A3543" s="222">
        <v>36882</v>
      </c>
      <c r="B3543" s="222" t="s">
        <v>28366</v>
      </c>
      <c r="C3543" s="222" t="s">
        <v>24829</v>
      </c>
      <c r="D3543" s="223">
        <v>282.85000000000002</v>
      </c>
      <c r="E3543" s="217"/>
      <c r="F3543" s="217"/>
    </row>
    <row r="3544" spans="1:6" ht="15.75" customHeight="1" x14ac:dyDescent="0.25">
      <c r="A3544" s="222">
        <v>4397</v>
      </c>
      <c r="B3544" s="222" t="s">
        <v>28367</v>
      </c>
      <c r="C3544" s="222" t="s">
        <v>24829</v>
      </c>
      <c r="D3544" s="223">
        <v>439.96</v>
      </c>
      <c r="E3544" s="217"/>
      <c r="F3544" s="217"/>
    </row>
    <row r="3545" spans="1:6" ht="15.75" customHeight="1" x14ac:dyDescent="0.25">
      <c r="A3545" s="222">
        <v>34754</v>
      </c>
      <c r="B3545" s="222" t="s">
        <v>28368</v>
      </c>
      <c r="C3545" s="222" t="s">
        <v>24829</v>
      </c>
      <c r="D3545" s="223">
        <v>814.66</v>
      </c>
      <c r="E3545" s="217"/>
      <c r="F3545" s="217"/>
    </row>
    <row r="3546" spans="1:6" ht="15.75" customHeight="1" x14ac:dyDescent="0.25">
      <c r="A3546" s="222">
        <v>25962</v>
      </c>
      <c r="B3546" s="222" t="s">
        <v>28369</v>
      </c>
      <c r="C3546" s="222" t="s">
        <v>24829</v>
      </c>
      <c r="D3546" s="223">
        <v>515.97</v>
      </c>
      <c r="E3546" s="217"/>
      <c r="F3546" s="217"/>
    </row>
    <row r="3547" spans="1:6" ht="15.75" customHeight="1" x14ac:dyDescent="0.25">
      <c r="A3547" s="222">
        <v>34752</v>
      </c>
      <c r="B3547" s="222" t="s">
        <v>28370</v>
      </c>
      <c r="C3547" s="222" t="s">
        <v>24829</v>
      </c>
      <c r="D3547" s="223">
        <v>908.61</v>
      </c>
      <c r="E3547" s="217"/>
      <c r="F3547" s="217"/>
    </row>
    <row r="3548" spans="1:6" ht="15.75" customHeight="1" x14ac:dyDescent="0.25">
      <c r="A3548" s="222">
        <v>4751</v>
      </c>
      <c r="B3548" s="222" t="s">
        <v>321</v>
      </c>
      <c r="C3548" s="222" t="s">
        <v>24839</v>
      </c>
      <c r="D3548" s="223">
        <v>15.87</v>
      </c>
      <c r="E3548" s="217"/>
      <c r="F3548" s="217"/>
    </row>
    <row r="3549" spans="1:6" ht="15.75" customHeight="1" x14ac:dyDescent="0.25">
      <c r="A3549" s="222">
        <v>41066</v>
      </c>
      <c r="B3549" s="222" t="s">
        <v>28371</v>
      </c>
      <c r="C3549" s="222" t="s">
        <v>25027</v>
      </c>
      <c r="D3549" s="223">
        <v>2813.83</v>
      </c>
      <c r="E3549" s="217"/>
      <c r="F3549" s="217"/>
    </row>
    <row r="3550" spans="1:6" ht="15.75" customHeight="1" x14ac:dyDescent="0.25">
      <c r="A3550" s="222">
        <v>39604</v>
      </c>
      <c r="B3550" s="222" t="s">
        <v>28372</v>
      </c>
      <c r="C3550" s="222" t="s">
        <v>24831</v>
      </c>
      <c r="D3550" s="223">
        <v>9.92</v>
      </c>
      <c r="E3550" s="217"/>
      <c r="F3550" s="217"/>
    </row>
    <row r="3551" spans="1:6" ht="15.75" customHeight="1" x14ac:dyDescent="0.25">
      <c r="A3551" s="222">
        <v>39605</v>
      </c>
      <c r="B3551" s="222" t="s">
        <v>28373</v>
      </c>
      <c r="C3551" s="222" t="s">
        <v>24831</v>
      </c>
      <c r="D3551" s="223">
        <v>13.77</v>
      </c>
      <c r="E3551" s="217"/>
      <c r="F3551" s="217"/>
    </row>
    <row r="3552" spans="1:6" ht="15.75" customHeight="1" x14ac:dyDescent="0.25">
      <c r="A3552" s="222">
        <v>39606</v>
      </c>
      <c r="B3552" s="222" t="s">
        <v>28374</v>
      </c>
      <c r="C3552" s="222" t="s">
        <v>24831</v>
      </c>
      <c r="D3552" s="223">
        <v>17.489999999999998</v>
      </c>
      <c r="E3552" s="217"/>
      <c r="F3552" s="217"/>
    </row>
    <row r="3553" spans="1:6" ht="15.75" customHeight="1" x14ac:dyDescent="0.25">
      <c r="A3553" s="222">
        <v>39607</v>
      </c>
      <c r="B3553" s="222" t="s">
        <v>28375</v>
      </c>
      <c r="C3553" s="222" t="s">
        <v>24831</v>
      </c>
      <c r="D3553" s="223">
        <v>20.059999999999999</v>
      </c>
      <c r="E3553" s="217"/>
      <c r="F3553" s="217"/>
    </row>
    <row r="3554" spans="1:6" ht="15.75" customHeight="1" x14ac:dyDescent="0.25">
      <c r="A3554" s="222">
        <v>39594</v>
      </c>
      <c r="B3554" s="222" t="s">
        <v>28376</v>
      </c>
      <c r="C3554" s="222" t="s">
        <v>24831</v>
      </c>
      <c r="D3554" s="223">
        <v>189.96</v>
      </c>
      <c r="E3554" s="217"/>
      <c r="F3554" s="217"/>
    </row>
    <row r="3555" spans="1:6" ht="15.75" customHeight="1" x14ac:dyDescent="0.25">
      <c r="A3555" s="222">
        <v>39596</v>
      </c>
      <c r="B3555" s="222" t="s">
        <v>28377</v>
      </c>
      <c r="C3555" s="222" t="s">
        <v>24831</v>
      </c>
      <c r="D3555" s="223">
        <v>331.09</v>
      </c>
      <c r="E3555" s="217"/>
      <c r="F3555" s="217"/>
    </row>
    <row r="3556" spans="1:6" ht="15.75" customHeight="1" x14ac:dyDescent="0.25">
      <c r="A3556" s="222">
        <v>39595</v>
      </c>
      <c r="B3556" s="222" t="s">
        <v>28378</v>
      </c>
      <c r="C3556" s="222" t="s">
        <v>24831</v>
      </c>
      <c r="D3556" s="223">
        <v>277.92</v>
      </c>
      <c r="E3556" s="217"/>
      <c r="F3556" s="217"/>
    </row>
    <row r="3557" spans="1:6" ht="15.75" customHeight="1" x14ac:dyDescent="0.25">
      <c r="A3557" s="222">
        <v>39597</v>
      </c>
      <c r="B3557" s="222" t="s">
        <v>28379</v>
      </c>
      <c r="C3557" s="222" t="s">
        <v>24831</v>
      </c>
      <c r="D3557" s="223">
        <v>446.49</v>
      </c>
      <c r="E3557" s="217"/>
      <c r="F3557" s="217"/>
    </row>
    <row r="3558" spans="1:6" ht="15.75" customHeight="1" x14ac:dyDescent="0.25">
      <c r="A3558" s="222">
        <v>10731</v>
      </c>
      <c r="B3558" s="222" t="s">
        <v>28380</v>
      </c>
      <c r="C3558" s="222" t="s">
        <v>24829</v>
      </c>
      <c r="D3558" s="223">
        <v>27.54</v>
      </c>
      <c r="E3558" s="217"/>
      <c r="F3558" s="217"/>
    </row>
    <row r="3559" spans="1:6" ht="15.75" customHeight="1" x14ac:dyDescent="0.25">
      <c r="A3559" s="222">
        <v>4704</v>
      </c>
      <c r="B3559" s="222" t="s">
        <v>28381</v>
      </c>
      <c r="C3559" s="222" t="s">
        <v>24829</v>
      </c>
      <c r="D3559" s="223">
        <v>24.85</v>
      </c>
      <c r="E3559" s="217"/>
      <c r="F3559" s="217"/>
    </row>
    <row r="3560" spans="1:6" ht="15.75" customHeight="1" x14ac:dyDescent="0.25">
      <c r="A3560" s="222">
        <v>10730</v>
      </c>
      <c r="B3560" s="222" t="s">
        <v>28382</v>
      </c>
      <c r="C3560" s="222" t="s">
        <v>24829</v>
      </c>
      <c r="D3560" s="223">
        <v>26.63</v>
      </c>
      <c r="E3560" s="217"/>
      <c r="F3560" s="217"/>
    </row>
    <row r="3561" spans="1:6" ht="15.75" customHeight="1" x14ac:dyDescent="0.25">
      <c r="A3561" s="222">
        <v>4729</v>
      </c>
      <c r="B3561" s="222" t="s">
        <v>28383</v>
      </c>
      <c r="C3561" s="222" t="s">
        <v>25024</v>
      </c>
      <c r="D3561" s="223">
        <v>76.900000000000006</v>
      </c>
      <c r="E3561" s="217"/>
      <c r="F3561" s="217"/>
    </row>
    <row r="3562" spans="1:6" ht="15.75" customHeight="1" x14ac:dyDescent="0.25">
      <c r="A3562" s="222">
        <v>4720</v>
      </c>
      <c r="B3562" s="222" t="s">
        <v>28384</v>
      </c>
      <c r="C3562" s="222" t="s">
        <v>25024</v>
      </c>
      <c r="D3562" s="223">
        <v>88.12</v>
      </c>
      <c r="E3562" s="217"/>
      <c r="F3562" s="217"/>
    </row>
    <row r="3563" spans="1:6" ht="15.75" customHeight="1" x14ac:dyDescent="0.25">
      <c r="A3563" s="222">
        <v>4721</v>
      </c>
      <c r="B3563" s="222" t="s">
        <v>28385</v>
      </c>
      <c r="C3563" s="222" t="s">
        <v>25024</v>
      </c>
      <c r="D3563" s="223">
        <v>76.319999999999993</v>
      </c>
      <c r="E3563" s="217"/>
      <c r="F3563" s="217"/>
    </row>
    <row r="3564" spans="1:6" ht="15.75" customHeight="1" x14ac:dyDescent="0.25">
      <c r="A3564" s="222">
        <v>4718</v>
      </c>
      <c r="B3564" s="222" t="s">
        <v>28386</v>
      </c>
      <c r="C3564" s="222" t="s">
        <v>25024</v>
      </c>
      <c r="D3564" s="223">
        <v>76.73</v>
      </c>
      <c r="E3564" s="217"/>
      <c r="F3564" s="217"/>
    </row>
    <row r="3565" spans="1:6" ht="15.75" customHeight="1" x14ac:dyDescent="0.25">
      <c r="A3565" s="222">
        <v>4722</v>
      </c>
      <c r="B3565" s="222" t="s">
        <v>28387</v>
      </c>
      <c r="C3565" s="222" t="s">
        <v>25024</v>
      </c>
      <c r="D3565" s="223">
        <v>72.099999999999994</v>
      </c>
      <c r="E3565" s="217"/>
      <c r="F3565" s="217"/>
    </row>
    <row r="3566" spans="1:6" ht="15.75" customHeight="1" x14ac:dyDescent="0.25">
      <c r="A3566" s="222">
        <v>4723</v>
      </c>
      <c r="B3566" s="222" t="s">
        <v>28388</v>
      </c>
      <c r="C3566" s="222" t="s">
        <v>25024</v>
      </c>
      <c r="D3566" s="223">
        <v>71.47</v>
      </c>
      <c r="E3566" s="217"/>
      <c r="F3566" s="217"/>
    </row>
    <row r="3567" spans="1:6" ht="15.75" customHeight="1" x14ac:dyDescent="0.25">
      <c r="A3567" s="222">
        <v>4727</v>
      </c>
      <c r="B3567" s="222" t="s">
        <v>28389</v>
      </c>
      <c r="C3567" s="222" t="s">
        <v>25024</v>
      </c>
      <c r="D3567" s="223">
        <v>65.42</v>
      </c>
      <c r="E3567" s="217"/>
      <c r="F3567" s="217"/>
    </row>
    <row r="3568" spans="1:6" ht="15.75" customHeight="1" x14ac:dyDescent="0.25">
      <c r="A3568" s="222">
        <v>4748</v>
      </c>
      <c r="B3568" s="222" t="s">
        <v>28390</v>
      </c>
      <c r="C3568" s="222" t="s">
        <v>25024</v>
      </c>
      <c r="D3568" s="223">
        <v>70.489999999999995</v>
      </c>
      <c r="E3568" s="217"/>
      <c r="F3568" s="217"/>
    </row>
    <row r="3569" spans="1:6" ht="15.75" customHeight="1" x14ac:dyDescent="0.25">
      <c r="A3569" s="222">
        <v>4730</v>
      </c>
      <c r="B3569" s="222" t="s">
        <v>28391</v>
      </c>
      <c r="C3569" s="222" t="s">
        <v>25024</v>
      </c>
      <c r="D3569" s="223">
        <v>71.739999999999995</v>
      </c>
      <c r="E3569" s="217"/>
      <c r="F3569" s="217"/>
    </row>
    <row r="3570" spans="1:6" ht="15.75" customHeight="1" x14ac:dyDescent="0.25">
      <c r="A3570" s="222">
        <v>13186</v>
      </c>
      <c r="B3570" s="222" t="s">
        <v>28392</v>
      </c>
      <c r="C3570" s="222" t="s">
        <v>25024</v>
      </c>
      <c r="D3570" s="223">
        <v>56.52</v>
      </c>
      <c r="E3570" s="217"/>
      <c r="F3570" s="217"/>
    </row>
    <row r="3571" spans="1:6" ht="15.75" customHeight="1" x14ac:dyDescent="0.25">
      <c r="A3571" s="222">
        <v>10737</v>
      </c>
      <c r="B3571" s="222" t="s">
        <v>28393</v>
      </c>
      <c r="C3571" s="222" t="s">
        <v>24829</v>
      </c>
      <c r="D3571" s="223">
        <v>86.54</v>
      </c>
      <c r="E3571" s="217"/>
      <c r="F3571" s="217"/>
    </row>
    <row r="3572" spans="1:6" ht="15.75" customHeight="1" x14ac:dyDescent="0.25">
      <c r="A3572" s="222">
        <v>10734</v>
      </c>
      <c r="B3572" s="222" t="s">
        <v>28394</v>
      </c>
      <c r="C3572" s="222" t="s">
        <v>24829</v>
      </c>
      <c r="D3572" s="223">
        <v>51.48</v>
      </c>
      <c r="E3572" s="217"/>
      <c r="F3572" s="217"/>
    </row>
    <row r="3573" spans="1:6" ht="15.75" customHeight="1" x14ac:dyDescent="0.25">
      <c r="A3573" s="222">
        <v>4708</v>
      </c>
      <c r="B3573" s="222" t="s">
        <v>28395</v>
      </c>
      <c r="C3573" s="222" t="s">
        <v>24829</v>
      </c>
      <c r="D3573" s="223">
        <v>99.86</v>
      </c>
      <c r="E3573" s="217"/>
      <c r="F3573" s="217"/>
    </row>
    <row r="3574" spans="1:6" ht="15.75" customHeight="1" x14ac:dyDescent="0.25">
      <c r="A3574" s="222">
        <v>4712</v>
      </c>
      <c r="B3574" s="222" t="s">
        <v>28396</v>
      </c>
      <c r="C3574" s="222" t="s">
        <v>24829</v>
      </c>
      <c r="D3574" s="223">
        <v>48.82</v>
      </c>
      <c r="E3574" s="217"/>
      <c r="F3574" s="217"/>
    </row>
    <row r="3575" spans="1:6" ht="15.75" customHeight="1" x14ac:dyDescent="0.25">
      <c r="A3575" s="222">
        <v>4710</v>
      </c>
      <c r="B3575" s="222" t="s">
        <v>28397</v>
      </c>
      <c r="C3575" s="222" t="s">
        <v>24829</v>
      </c>
      <c r="D3575" s="223">
        <v>156.56</v>
      </c>
      <c r="E3575" s="217"/>
      <c r="F3575" s="217"/>
    </row>
    <row r="3576" spans="1:6" ht="15.75" customHeight="1" x14ac:dyDescent="0.25">
      <c r="A3576" s="222">
        <v>4746</v>
      </c>
      <c r="B3576" s="222" t="s">
        <v>28398</v>
      </c>
      <c r="C3576" s="222" t="s">
        <v>25024</v>
      </c>
      <c r="D3576" s="223">
        <v>53.58</v>
      </c>
      <c r="E3576" s="217"/>
      <c r="F3576" s="217"/>
    </row>
    <row r="3577" spans="1:6" ht="15.75" customHeight="1" x14ac:dyDescent="0.25">
      <c r="A3577" s="222">
        <v>4750</v>
      </c>
      <c r="B3577" s="222" t="s">
        <v>322</v>
      </c>
      <c r="C3577" s="222" t="s">
        <v>24839</v>
      </c>
      <c r="D3577" s="224">
        <v>12.9</v>
      </c>
      <c r="E3577" s="217"/>
      <c r="F3577" s="217"/>
    </row>
    <row r="3578" spans="1:6" ht="15.75" customHeight="1" x14ac:dyDescent="0.25">
      <c r="A3578" s="222">
        <v>41065</v>
      </c>
      <c r="B3578" s="222" t="s">
        <v>28399</v>
      </c>
      <c r="C3578" s="222" t="s">
        <v>25027</v>
      </c>
      <c r="D3578" s="223">
        <v>2286.1799999999998</v>
      </c>
      <c r="E3578" s="217"/>
      <c r="F3578" s="217"/>
    </row>
    <row r="3579" spans="1:6" ht="15.75" customHeight="1" x14ac:dyDescent="0.25">
      <c r="A3579" s="222">
        <v>34747</v>
      </c>
      <c r="B3579" s="222" t="s">
        <v>28400</v>
      </c>
      <c r="C3579" s="222" t="s">
        <v>24850</v>
      </c>
      <c r="D3579" s="223">
        <v>80.290000000000006</v>
      </c>
      <c r="E3579" s="217"/>
      <c r="F3579" s="217"/>
    </row>
    <row r="3580" spans="1:6" ht="15.75" customHeight="1" x14ac:dyDescent="0.25">
      <c r="A3580" s="222">
        <v>4826</v>
      </c>
      <c r="B3580" s="222" t="s">
        <v>28401</v>
      </c>
      <c r="C3580" s="222" t="s">
        <v>24850</v>
      </c>
      <c r="D3580" s="223">
        <v>86.33</v>
      </c>
      <c r="E3580" s="217"/>
      <c r="F3580" s="217"/>
    </row>
    <row r="3581" spans="1:6" ht="15.75" customHeight="1" x14ac:dyDescent="0.25">
      <c r="A3581" s="222">
        <v>41975</v>
      </c>
      <c r="B3581" s="222" t="s">
        <v>28402</v>
      </c>
      <c r="C3581" s="222" t="s">
        <v>24829</v>
      </c>
      <c r="D3581" s="223">
        <v>72.17</v>
      </c>
      <c r="E3581" s="217"/>
      <c r="F3581" s="217"/>
    </row>
    <row r="3582" spans="1:6" ht="15.75" customHeight="1" x14ac:dyDescent="0.25">
      <c r="A3582" s="222">
        <v>4825</v>
      </c>
      <c r="B3582" s="222" t="s">
        <v>28403</v>
      </c>
      <c r="C3582" s="222" t="s">
        <v>24850</v>
      </c>
      <c r="D3582" s="223">
        <v>119.5</v>
      </c>
      <c r="E3582" s="217"/>
      <c r="F3582" s="217"/>
    </row>
    <row r="3583" spans="1:6" ht="15.75" customHeight="1" x14ac:dyDescent="0.25">
      <c r="A3583" s="222">
        <v>34744</v>
      </c>
      <c r="B3583" s="222" t="s">
        <v>28404</v>
      </c>
      <c r="C3583" s="222" t="s">
        <v>24829</v>
      </c>
      <c r="D3583" s="223">
        <v>23.25</v>
      </c>
      <c r="E3583" s="217"/>
      <c r="F3583" s="217"/>
    </row>
    <row r="3584" spans="1:6" ht="15.75" customHeight="1" x14ac:dyDescent="0.25">
      <c r="A3584" s="222">
        <v>39430</v>
      </c>
      <c r="B3584" s="222" t="s">
        <v>28405</v>
      </c>
      <c r="C3584" s="222" t="s">
        <v>24831</v>
      </c>
      <c r="D3584" s="223">
        <v>1.71</v>
      </c>
      <c r="E3584" s="217"/>
      <c r="F3584" s="217"/>
    </row>
    <row r="3585" spans="1:6" ht="15.75" customHeight="1" x14ac:dyDescent="0.25">
      <c r="A3585" s="222">
        <v>39573</v>
      </c>
      <c r="B3585" s="222" t="s">
        <v>28406</v>
      </c>
      <c r="C3585" s="222" t="s">
        <v>24831</v>
      </c>
      <c r="D3585" s="223">
        <v>1.69</v>
      </c>
      <c r="E3585" s="217"/>
      <c r="F3585" s="217"/>
    </row>
    <row r="3586" spans="1:6" ht="15.75" customHeight="1" x14ac:dyDescent="0.25">
      <c r="A3586" s="222">
        <v>38410</v>
      </c>
      <c r="B3586" s="222" t="s">
        <v>28407</v>
      </c>
      <c r="C3586" s="222" t="s">
        <v>24831</v>
      </c>
      <c r="D3586" s="223">
        <v>13205.05</v>
      </c>
      <c r="E3586" s="217"/>
      <c r="F3586" s="217"/>
    </row>
    <row r="3587" spans="1:6" ht="15.75" customHeight="1" x14ac:dyDescent="0.25">
      <c r="A3587" s="222">
        <v>41596</v>
      </c>
      <c r="B3587" s="222" t="s">
        <v>28408</v>
      </c>
      <c r="C3587" s="222" t="s">
        <v>24845</v>
      </c>
      <c r="D3587" s="223">
        <v>10.58</v>
      </c>
      <c r="E3587" s="217"/>
      <c r="F3587" s="217"/>
    </row>
    <row r="3588" spans="1:6" ht="15.75" customHeight="1" x14ac:dyDescent="0.25">
      <c r="A3588" s="222">
        <v>41598</v>
      </c>
      <c r="B3588" s="222" t="s">
        <v>28409</v>
      </c>
      <c r="C3588" s="222" t="s">
        <v>24845</v>
      </c>
      <c r="D3588" s="223">
        <v>10.58</v>
      </c>
      <c r="E3588" s="217"/>
      <c r="F3588" s="217"/>
    </row>
    <row r="3589" spans="1:6" ht="15.75" customHeight="1" x14ac:dyDescent="0.25">
      <c r="A3589" s="222">
        <v>41594</v>
      </c>
      <c r="B3589" s="222" t="s">
        <v>28410</v>
      </c>
      <c r="C3589" s="222" t="s">
        <v>24845</v>
      </c>
      <c r="D3589" s="223">
        <v>10.75</v>
      </c>
      <c r="E3589" s="217"/>
      <c r="F3589" s="217"/>
    </row>
    <row r="3590" spans="1:6" ht="15.75" customHeight="1" x14ac:dyDescent="0.25">
      <c r="A3590" s="222">
        <v>43663</v>
      </c>
      <c r="B3590" s="222" t="s">
        <v>28411</v>
      </c>
      <c r="C3590" s="222" t="s">
        <v>24845</v>
      </c>
      <c r="D3590" s="223">
        <v>8.85</v>
      </c>
      <c r="E3590" s="217"/>
      <c r="F3590" s="217"/>
    </row>
    <row r="3591" spans="1:6" ht="15.75" customHeight="1" x14ac:dyDescent="0.25">
      <c r="A3591" s="222">
        <v>4766</v>
      </c>
      <c r="B3591" s="222" t="s">
        <v>28412</v>
      </c>
      <c r="C3591" s="222" t="s">
        <v>24845</v>
      </c>
      <c r="D3591" s="223">
        <v>8.33</v>
      </c>
      <c r="E3591" s="217"/>
      <c r="F3591" s="217"/>
    </row>
    <row r="3592" spans="1:6" ht="15.75" customHeight="1" x14ac:dyDescent="0.25">
      <c r="A3592" s="222">
        <v>43664</v>
      </c>
      <c r="B3592" s="222" t="s">
        <v>28413</v>
      </c>
      <c r="C3592" s="222" t="s">
        <v>24845</v>
      </c>
      <c r="D3592" s="223">
        <v>8.9</v>
      </c>
      <c r="E3592" s="217"/>
      <c r="F3592" s="217"/>
    </row>
    <row r="3593" spans="1:6" ht="15.75" customHeight="1" x14ac:dyDescent="0.25">
      <c r="A3593" s="222">
        <v>43082</v>
      </c>
      <c r="B3593" s="222" t="s">
        <v>28414</v>
      </c>
      <c r="C3593" s="222" t="s">
        <v>24845</v>
      </c>
      <c r="D3593" s="223">
        <v>9.6999999999999993</v>
      </c>
      <c r="E3593" s="217"/>
      <c r="F3593" s="217"/>
    </row>
    <row r="3594" spans="1:6" ht="15.75" customHeight="1" x14ac:dyDescent="0.25">
      <c r="A3594" s="222">
        <v>43665</v>
      </c>
      <c r="B3594" s="222" t="s">
        <v>28415</v>
      </c>
      <c r="C3594" s="222" t="s">
        <v>24845</v>
      </c>
      <c r="D3594" s="223">
        <v>8.33</v>
      </c>
      <c r="E3594" s="217"/>
      <c r="F3594" s="217"/>
    </row>
    <row r="3595" spans="1:6" ht="15.75" customHeight="1" x14ac:dyDescent="0.25">
      <c r="A3595" s="222">
        <v>10966</v>
      </c>
      <c r="B3595" s="222" t="s">
        <v>28416</v>
      </c>
      <c r="C3595" s="222" t="s">
        <v>24845</v>
      </c>
      <c r="D3595" s="223">
        <v>8.85</v>
      </c>
      <c r="E3595" s="217"/>
      <c r="F3595" s="217"/>
    </row>
    <row r="3596" spans="1:6" ht="15.75" customHeight="1" x14ac:dyDescent="0.25">
      <c r="A3596" s="222">
        <v>43692</v>
      </c>
      <c r="B3596" s="222" t="s">
        <v>28417</v>
      </c>
      <c r="C3596" s="222" t="s">
        <v>24845</v>
      </c>
      <c r="D3596" s="223">
        <v>8.85</v>
      </c>
      <c r="E3596" s="217"/>
      <c r="F3596" s="217"/>
    </row>
    <row r="3597" spans="1:6" ht="15.75" customHeight="1" x14ac:dyDescent="0.25">
      <c r="A3597" s="222">
        <v>43083</v>
      </c>
      <c r="B3597" s="222" t="s">
        <v>28418</v>
      </c>
      <c r="C3597" s="222" t="s">
        <v>24845</v>
      </c>
      <c r="D3597" s="223">
        <v>8.4</v>
      </c>
      <c r="E3597" s="217"/>
      <c r="F3597" s="217"/>
    </row>
    <row r="3598" spans="1:6" ht="15.75" customHeight="1" x14ac:dyDescent="0.25">
      <c r="A3598" s="222">
        <v>40535</v>
      </c>
      <c r="B3598" s="222" t="s">
        <v>28419</v>
      </c>
      <c r="C3598" s="222" t="s">
        <v>24845</v>
      </c>
      <c r="D3598" s="223">
        <v>8.4</v>
      </c>
      <c r="E3598" s="217"/>
      <c r="F3598" s="217"/>
    </row>
    <row r="3599" spans="1:6" ht="15.75" customHeight="1" x14ac:dyDescent="0.25">
      <c r="A3599" s="222">
        <v>39427</v>
      </c>
      <c r="B3599" s="222" t="s">
        <v>28420</v>
      </c>
      <c r="C3599" s="222" t="s">
        <v>24850</v>
      </c>
      <c r="D3599" s="223">
        <v>4.5599999999999996</v>
      </c>
      <c r="E3599" s="217"/>
      <c r="F3599" s="217"/>
    </row>
    <row r="3600" spans="1:6" ht="15.75" customHeight="1" x14ac:dyDescent="0.25">
      <c r="A3600" s="222">
        <v>39424</v>
      </c>
      <c r="B3600" s="222" t="s">
        <v>28421</v>
      </c>
      <c r="C3600" s="222" t="s">
        <v>24850</v>
      </c>
      <c r="D3600" s="223">
        <v>2.71</v>
      </c>
      <c r="E3600" s="217"/>
      <c r="F3600" s="217"/>
    </row>
    <row r="3601" spans="1:6" ht="15.75" customHeight="1" x14ac:dyDescent="0.25">
      <c r="A3601" s="222">
        <v>39425</v>
      </c>
      <c r="B3601" s="222" t="s">
        <v>28422</v>
      </c>
      <c r="C3601" s="222" t="s">
        <v>24850</v>
      </c>
      <c r="D3601" s="223">
        <v>2.67</v>
      </c>
      <c r="E3601" s="217"/>
      <c r="F3601" s="217"/>
    </row>
    <row r="3602" spans="1:6" ht="15.75" customHeight="1" x14ac:dyDescent="0.25">
      <c r="A3602" s="222">
        <v>40664</v>
      </c>
      <c r="B3602" s="222" t="s">
        <v>28423</v>
      </c>
      <c r="C3602" s="222" t="s">
        <v>24845</v>
      </c>
      <c r="D3602" s="223">
        <v>17.239999999999998</v>
      </c>
      <c r="E3602" s="217"/>
      <c r="F3602" s="217"/>
    </row>
    <row r="3603" spans="1:6" ht="15.75" customHeight="1" x14ac:dyDescent="0.25">
      <c r="A3603" s="222">
        <v>34360</v>
      </c>
      <c r="B3603" s="222" t="s">
        <v>28424</v>
      </c>
      <c r="C3603" s="222" t="s">
        <v>24845</v>
      </c>
      <c r="D3603" s="223">
        <v>36.159999999999997</v>
      </c>
      <c r="E3603" s="217"/>
      <c r="F3603" s="217"/>
    </row>
    <row r="3604" spans="1:6" ht="15.75" customHeight="1" x14ac:dyDescent="0.25">
      <c r="A3604" s="222">
        <v>20259</v>
      </c>
      <c r="B3604" s="222" t="s">
        <v>28425</v>
      </c>
      <c r="C3604" s="222" t="s">
        <v>24850</v>
      </c>
      <c r="D3604" s="223">
        <v>8.8000000000000007</v>
      </c>
      <c r="E3604" s="217"/>
      <c r="F3604" s="217"/>
    </row>
    <row r="3605" spans="1:6" ht="15.75" customHeight="1" x14ac:dyDescent="0.25">
      <c r="A3605" s="222">
        <v>14077</v>
      </c>
      <c r="B3605" s="222" t="s">
        <v>28426</v>
      </c>
      <c r="C3605" s="222" t="s">
        <v>24850</v>
      </c>
      <c r="D3605" s="223">
        <v>134.69</v>
      </c>
      <c r="E3605" s="217"/>
      <c r="F3605" s="217"/>
    </row>
    <row r="3606" spans="1:6" ht="15.75" customHeight="1" x14ac:dyDescent="0.25">
      <c r="A3606" s="222">
        <v>3678</v>
      </c>
      <c r="B3606" s="222" t="s">
        <v>28427</v>
      </c>
      <c r="C3606" s="222" t="s">
        <v>24850</v>
      </c>
      <c r="D3606" s="224">
        <v>60.88</v>
      </c>
      <c r="E3606" s="217"/>
      <c r="F3606" s="217"/>
    </row>
    <row r="3607" spans="1:6" ht="15.75" customHeight="1" x14ac:dyDescent="0.25">
      <c r="A3607" s="222">
        <v>39418</v>
      </c>
      <c r="B3607" s="222" t="s">
        <v>28428</v>
      </c>
      <c r="C3607" s="222" t="s">
        <v>24850</v>
      </c>
      <c r="D3607" s="223">
        <v>5.08</v>
      </c>
      <c r="E3607" s="217"/>
      <c r="F3607" s="217"/>
    </row>
    <row r="3608" spans="1:6" ht="15.75" customHeight="1" x14ac:dyDescent="0.25">
      <c r="A3608" s="222">
        <v>39419</v>
      </c>
      <c r="B3608" s="222" t="s">
        <v>28429</v>
      </c>
      <c r="C3608" s="222" t="s">
        <v>24850</v>
      </c>
      <c r="D3608" s="223">
        <v>6.19</v>
      </c>
      <c r="E3608" s="217"/>
      <c r="F3608" s="217"/>
    </row>
    <row r="3609" spans="1:6" ht="15.75" customHeight="1" x14ac:dyDescent="0.25">
      <c r="A3609" s="222">
        <v>39420</v>
      </c>
      <c r="B3609" s="222" t="s">
        <v>28430</v>
      </c>
      <c r="C3609" s="222" t="s">
        <v>24850</v>
      </c>
      <c r="D3609" s="223">
        <v>6.84</v>
      </c>
      <c r="E3609" s="217"/>
      <c r="F3609" s="217"/>
    </row>
    <row r="3610" spans="1:6" ht="15.75" customHeight="1" x14ac:dyDescent="0.25">
      <c r="A3610" s="222">
        <v>39571</v>
      </c>
      <c r="B3610" s="222" t="s">
        <v>28431</v>
      </c>
      <c r="C3610" s="222" t="s">
        <v>24850</v>
      </c>
      <c r="D3610" s="223">
        <v>4.13</v>
      </c>
      <c r="E3610" s="217"/>
      <c r="F3610" s="217"/>
    </row>
    <row r="3611" spans="1:6" ht="15.75" customHeight="1" x14ac:dyDescent="0.25">
      <c r="A3611" s="222">
        <v>39421</v>
      </c>
      <c r="B3611" s="222" t="s">
        <v>28432</v>
      </c>
      <c r="C3611" s="222" t="s">
        <v>24850</v>
      </c>
      <c r="D3611" s="223">
        <v>6.02</v>
      </c>
      <c r="E3611" s="217"/>
      <c r="F3611" s="217"/>
    </row>
    <row r="3612" spans="1:6" ht="15.75" customHeight="1" x14ac:dyDescent="0.25">
      <c r="A3612" s="222">
        <v>39422</v>
      </c>
      <c r="B3612" s="222" t="s">
        <v>28433</v>
      </c>
      <c r="C3612" s="222" t="s">
        <v>24850</v>
      </c>
      <c r="D3612" s="223">
        <v>7.03</v>
      </c>
      <c r="E3612" s="217"/>
      <c r="F3612" s="217"/>
    </row>
    <row r="3613" spans="1:6" ht="15.75" customHeight="1" x14ac:dyDescent="0.25">
      <c r="A3613" s="222">
        <v>39423</v>
      </c>
      <c r="B3613" s="222" t="s">
        <v>28434</v>
      </c>
      <c r="C3613" s="222" t="s">
        <v>24850</v>
      </c>
      <c r="D3613" s="223">
        <v>8.16</v>
      </c>
      <c r="E3613" s="217"/>
      <c r="F3613" s="217"/>
    </row>
    <row r="3614" spans="1:6" ht="15.75" customHeight="1" x14ac:dyDescent="0.25">
      <c r="A3614" s="222">
        <v>39426</v>
      </c>
      <c r="B3614" s="222" t="s">
        <v>28435</v>
      </c>
      <c r="C3614" s="222" t="s">
        <v>24850</v>
      </c>
      <c r="D3614" s="224">
        <v>18.350000000000001</v>
      </c>
      <c r="E3614" s="217"/>
      <c r="F3614" s="217"/>
    </row>
    <row r="3615" spans="1:6" ht="15.75" customHeight="1" x14ac:dyDescent="0.25">
      <c r="A3615" s="222">
        <v>39429</v>
      </c>
      <c r="B3615" s="222" t="s">
        <v>28436</v>
      </c>
      <c r="C3615" s="222" t="s">
        <v>24850</v>
      </c>
      <c r="D3615" s="223">
        <v>5.79</v>
      </c>
      <c r="E3615" s="217"/>
      <c r="F3615" s="217"/>
    </row>
    <row r="3616" spans="1:6" ht="15.75" customHeight="1" x14ac:dyDescent="0.25">
      <c r="A3616" s="222">
        <v>39428</v>
      </c>
      <c r="B3616" s="222" t="s">
        <v>28437</v>
      </c>
      <c r="C3616" s="222" t="s">
        <v>24850</v>
      </c>
      <c r="D3616" s="223">
        <v>4.42</v>
      </c>
      <c r="E3616" s="217"/>
      <c r="F3616" s="217"/>
    </row>
    <row r="3617" spans="1:6" ht="15.75" customHeight="1" x14ac:dyDescent="0.25">
      <c r="A3617" s="222">
        <v>39572</v>
      </c>
      <c r="B3617" s="222" t="s">
        <v>28438</v>
      </c>
      <c r="C3617" s="222" t="s">
        <v>24850</v>
      </c>
      <c r="D3617" s="223">
        <v>3.83</v>
      </c>
      <c r="E3617" s="217"/>
      <c r="F3617" s="217"/>
    </row>
    <row r="3618" spans="1:6" ht="15.75" customHeight="1" x14ac:dyDescent="0.25">
      <c r="A3618" s="222">
        <v>39570</v>
      </c>
      <c r="B3618" s="222" t="s">
        <v>28439</v>
      </c>
      <c r="C3618" s="222" t="s">
        <v>24850</v>
      </c>
      <c r="D3618" s="223">
        <v>4.0599999999999996</v>
      </c>
      <c r="E3618" s="217"/>
      <c r="F3618" s="217"/>
    </row>
    <row r="3619" spans="1:6" ht="15.75" customHeight="1" x14ac:dyDescent="0.25">
      <c r="A3619" s="222">
        <v>39569</v>
      </c>
      <c r="B3619" s="222" t="s">
        <v>28440</v>
      </c>
      <c r="C3619" s="222" t="s">
        <v>24850</v>
      </c>
      <c r="D3619" s="223">
        <v>4.01</v>
      </c>
      <c r="E3619" s="217"/>
      <c r="F3619" s="217"/>
    </row>
    <row r="3620" spans="1:6" ht="15.75" customHeight="1" x14ac:dyDescent="0.25">
      <c r="A3620" s="222">
        <v>11552</v>
      </c>
      <c r="B3620" s="222" t="s">
        <v>28441</v>
      </c>
      <c r="C3620" s="222" t="s">
        <v>24850</v>
      </c>
      <c r="D3620" s="223">
        <v>5.66</v>
      </c>
      <c r="E3620" s="217"/>
      <c r="F3620" s="217"/>
    </row>
    <row r="3621" spans="1:6" ht="15.75" customHeight="1" x14ac:dyDescent="0.25">
      <c r="A3621" s="222">
        <v>40598</v>
      </c>
      <c r="B3621" s="222" t="s">
        <v>28442</v>
      </c>
      <c r="C3621" s="222" t="s">
        <v>24845</v>
      </c>
      <c r="D3621" s="223">
        <v>8.19</v>
      </c>
      <c r="E3621" s="217"/>
      <c r="F3621" s="217"/>
    </row>
    <row r="3622" spans="1:6" ht="15.75" customHeight="1" x14ac:dyDescent="0.25">
      <c r="A3622" s="222">
        <v>39029</v>
      </c>
      <c r="B3622" s="222" t="s">
        <v>28443</v>
      </c>
      <c r="C3622" s="222" t="s">
        <v>24850</v>
      </c>
      <c r="D3622" s="223">
        <v>12.95</v>
      </c>
      <c r="E3622" s="217"/>
      <c r="F3622" s="217"/>
    </row>
    <row r="3623" spans="1:6" ht="15.75" customHeight="1" x14ac:dyDescent="0.25">
      <c r="A3623" s="222">
        <v>39028</v>
      </c>
      <c r="B3623" s="222" t="s">
        <v>28444</v>
      </c>
      <c r="C3623" s="222" t="s">
        <v>24850</v>
      </c>
      <c r="D3623" s="223">
        <v>7.54</v>
      </c>
      <c r="E3623" s="217"/>
      <c r="F3623" s="217"/>
    </row>
    <row r="3624" spans="1:6" ht="15.75" customHeight="1" x14ac:dyDescent="0.25">
      <c r="A3624" s="222">
        <v>39328</v>
      </c>
      <c r="B3624" s="222" t="s">
        <v>28445</v>
      </c>
      <c r="C3624" s="222" t="s">
        <v>24850</v>
      </c>
      <c r="D3624" s="223">
        <v>4.1399999999999997</v>
      </c>
      <c r="E3624" s="217"/>
      <c r="F3624" s="217"/>
    </row>
    <row r="3625" spans="1:6" ht="15.75" customHeight="1" x14ac:dyDescent="0.25">
      <c r="A3625" s="222">
        <v>38541</v>
      </c>
      <c r="B3625" s="222" t="s">
        <v>28446</v>
      </c>
      <c r="C3625" s="222" t="s">
        <v>24831</v>
      </c>
      <c r="D3625" s="223">
        <v>2415149.7999999998</v>
      </c>
      <c r="E3625" s="217"/>
      <c r="F3625" s="217"/>
    </row>
    <row r="3626" spans="1:6" ht="15.75" customHeight="1" x14ac:dyDescent="0.25">
      <c r="A3626" s="222">
        <v>38542</v>
      </c>
      <c r="B3626" s="222" t="s">
        <v>28447</v>
      </c>
      <c r="C3626" s="222" t="s">
        <v>24831</v>
      </c>
      <c r="D3626" s="223">
        <v>3755460.82</v>
      </c>
      <c r="E3626" s="217"/>
      <c r="F3626" s="217"/>
    </row>
    <row r="3627" spans="1:6" ht="15.75" customHeight="1" x14ac:dyDescent="0.25">
      <c r="A3627" s="222">
        <v>38543</v>
      </c>
      <c r="B3627" s="222" t="s">
        <v>28448</v>
      </c>
      <c r="C3627" s="222" t="s">
        <v>24831</v>
      </c>
      <c r="D3627" s="223">
        <v>919440.43</v>
      </c>
      <c r="E3627" s="217"/>
      <c r="F3627" s="217"/>
    </row>
    <row r="3628" spans="1:6" ht="15.75" customHeight="1" x14ac:dyDescent="0.25">
      <c r="A3628" s="222">
        <v>40406</v>
      </c>
      <c r="B3628" s="222" t="s">
        <v>28449</v>
      </c>
      <c r="C3628" s="222" t="s">
        <v>24831</v>
      </c>
      <c r="D3628" s="223">
        <v>53867.13</v>
      </c>
      <c r="E3628" s="217"/>
      <c r="F3628" s="217"/>
    </row>
    <row r="3629" spans="1:6" ht="15.75" customHeight="1" x14ac:dyDescent="0.25">
      <c r="A3629" s="222">
        <v>40789</v>
      </c>
      <c r="B3629" s="222" t="s">
        <v>28450</v>
      </c>
      <c r="C3629" s="222" t="s">
        <v>24831</v>
      </c>
      <c r="D3629" s="223">
        <v>7762.8</v>
      </c>
      <c r="E3629" s="217"/>
      <c r="F3629" s="217"/>
    </row>
    <row r="3630" spans="1:6" ht="15.75" customHeight="1" x14ac:dyDescent="0.25">
      <c r="A3630" s="222">
        <v>40791</v>
      </c>
      <c r="B3630" s="222" t="s">
        <v>28451</v>
      </c>
      <c r="C3630" s="222" t="s">
        <v>24831</v>
      </c>
      <c r="D3630" s="223">
        <v>24300.959999999999</v>
      </c>
      <c r="E3630" s="217"/>
      <c r="F3630" s="217"/>
    </row>
    <row r="3631" spans="1:6" ht="15.75" customHeight="1" x14ac:dyDescent="0.25">
      <c r="A3631" s="222">
        <v>11651</v>
      </c>
      <c r="B3631" s="222" t="s">
        <v>28452</v>
      </c>
      <c r="C3631" s="222" t="s">
        <v>24831</v>
      </c>
      <c r="D3631" s="223">
        <v>13290.54</v>
      </c>
      <c r="E3631" s="217"/>
      <c r="F3631" s="217"/>
    </row>
    <row r="3632" spans="1:6" ht="15.75" customHeight="1" x14ac:dyDescent="0.25">
      <c r="A3632" s="222">
        <v>42002</v>
      </c>
      <c r="B3632" s="222" t="s">
        <v>28453</v>
      </c>
      <c r="C3632" s="222" t="s">
        <v>24831</v>
      </c>
      <c r="D3632" s="223">
        <v>787478.06</v>
      </c>
      <c r="E3632" s="217"/>
      <c r="F3632" s="217"/>
    </row>
    <row r="3633" spans="1:6" ht="15.75" customHeight="1" x14ac:dyDescent="0.25">
      <c r="A3633" s="222">
        <v>40435</v>
      </c>
      <c r="B3633" s="222" t="s">
        <v>28454</v>
      </c>
      <c r="C3633" s="222" t="s">
        <v>24831</v>
      </c>
      <c r="D3633" s="223">
        <v>504397.24</v>
      </c>
      <c r="E3633" s="217"/>
      <c r="F3633" s="217"/>
    </row>
    <row r="3634" spans="1:6" ht="15.75" customHeight="1" x14ac:dyDescent="0.25">
      <c r="A3634" s="222">
        <v>39012</v>
      </c>
      <c r="B3634" s="222" t="s">
        <v>28455</v>
      </c>
      <c r="C3634" s="222" t="s">
        <v>24831</v>
      </c>
      <c r="D3634" s="223">
        <v>526268.79</v>
      </c>
      <c r="E3634" s="217"/>
      <c r="F3634" s="217"/>
    </row>
    <row r="3635" spans="1:6" ht="15.75" customHeight="1" x14ac:dyDescent="0.25">
      <c r="A3635" s="222">
        <v>13617</v>
      </c>
      <c r="B3635" s="222" t="s">
        <v>28456</v>
      </c>
      <c r="C3635" s="222" t="s">
        <v>24831</v>
      </c>
      <c r="D3635" s="223">
        <v>55511.81</v>
      </c>
      <c r="E3635" s="217"/>
      <c r="F3635" s="217"/>
    </row>
    <row r="3636" spans="1:6" ht="15.75" customHeight="1" x14ac:dyDescent="0.25">
      <c r="A3636" s="222">
        <v>5327</v>
      </c>
      <c r="B3636" s="222" t="s">
        <v>28457</v>
      </c>
      <c r="C3636" s="222" t="s">
        <v>24845</v>
      </c>
      <c r="D3636" s="223">
        <v>36.159999999999997</v>
      </c>
      <c r="E3636" s="217"/>
      <c r="F3636" s="217"/>
    </row>
    <row r="3637" spans="1:6" ht="15.75" customHeight="1" x14ac:dyDescent="0.25">
      <c r="A3637" s="222">
        <v>35274</v>
      </c>
      <c r="B3637" s="222" t="s">
        <v>28458</v>
      </c>
      <c r="C3637" s="222" t="s">
        <v>24850</v>
      </c>
      <c r="D3637" s="223">
        <v>33.299999999999997</v>
      </c>
      <c r="E3637" s="217"/>
      <c r="F3637" s="217"/>
    </row>
    <row r="3638" spans="1:6" ht="15.75" customHeight="1" x14ac:dyDescent="0.25">
      <c r="A3638" s="222">
        <v>35275</v>
      </c>
      <c r="B3638" s="222" t="s">
        <v>28459</v>
      </c>
      <c r="C3638" s="222" t="s">
        <v>24850</v>
      </c>
      <c r="D3638" s="223">
        <v>70.680000000000007</v>
      </c>
      <c r="E3638" s="217"/>
      <c r="F3638" s="217"/>
    </row>
    <row r="3639" spans="1:6" ht="15.75" customHeight="1" x14ac:dyDescent="0.25">
      <c r="A3639" s="222">
        <v>35276</v>
      </c>
      <c r="B3639" s="222" t="s">
        <v>28460</v>
      </c>
      <c r="C3639" s="222" t="s">
        <v>24850</v>
      </c>
      <c r="D3639" s="223">
        <v>122.99</v>
      </c>
      <c r="E3639" s="217"/>
      <c r="F3639" s="217"/>
    </row>
    <row r="3640" spans="1:6" ht="15.75" customHeight="1" x14ac:dyDescent="0.25">
      <c r="A3640" s="222">
        <v>38386</v>
      </c>
      <c r="B3640" s="222" t="s">
        <v>28461</v>
      </c>
      <c r="C3640" s="222" t="s">
        <v>24831</v>
      </c>
      <c r="D3640" s="223">
        <v>4.53</v>
      </c>
      <c r="E3640" s="217"/>
      <c r="F3640" s="217"/>
    </row>
    <row r="3641" spans="1:6" ht="15.75" customHeight="1" x14ac:dyDescent="0.25">
      <c r="A3641" s="222">
        <v>11091</v>
      </c>
      <c r="B3641" s="222" t="s">
        <v>28462</v>
      </c>
      <c r="C3641" s="222" t="s">
        <v>24831</v>
      </c>
      <c r="D3641" s="223">
        <v>0.91</v>
      </c>
      <c r="E3641" s="217"/>
      <c r="F3641" s="217"/>
    </row>
    <row r="3642" spans="1:6" ht="15.75" customHeight="1" x14ac:dyDescent="0.25">
      <c r="A3642" s="222">
        <v>37586</v>
      </c>
      <c r="B3642" s="222" t="s">
        <v>28463</v>
      </c>
      <c r="C3642" s="222" t="s">
        <v>27087</v>
      </c>
      <c r="D3642" s="223">
        <v>44.64</v>
      </c>
      <c r="E3642" s="217"/>
      <c r="F3642" s="217"/>
    </row>
    <row r="3643" spans="1:6" ht="15.75" customHeight="1" x14ac:dyDescent="0.25">
      <c r="A3643" s="222">
        <v>37395</v>
      </c>
      <c r="B3643" s="222" t="s">
        <v>28464</v>
      </c>
      <c r="C3643" s="222" t="s">
        <v>27087</v>
      </c>
      <c r="D3643" s="223">
        <v>38.39</v>
      </c>
      <c r="E3643" s="217"/>
      <c r="F3643" s="217"/>
    </row>
    <row r="3644" spans="1:6" ht="15.75" customHeight="1" x14ac:dyDescent="0.25">
      <c r="A3644" s="222">
        <v>14147</v>
      </c>
      <c r="B3644" s="222" t="s">
        <v>28465</v>
      </c>
      <c r="C3644" s="222" t="s">
        <v>27087</v>
      </c>
      <c r="D3644" s="223">
        <v>50.92</v>
      </c>
      <c r="E3644" s="217"/>
      <c r="F3644" s="217"/>
    </row>
    <row r="3645" spans="1:6" ht="15.75" customHeight="1" x14ac:dyDescent="0.25">
      <c r="A3645" s="222">
        <v>37396</v>
      </c>
      <c r="B3645" s="222" t="s">
        <v>28466</v>
      </c>
      <c r="C3645" s="222" t="s">
        <v>27087</v>
      </c>
      <c r="D3645" s="223">
        <v>31.41</v>
      </c>
      <c r="E3645" s="217"/>
      <c r="F3645" s="217"/>
    </row>
    <row r="3646" spans="1:6" ht="15.75" customHeight="1" x14ac:dyDescent="0.25">
      <c r="A3646" s="222">
        <v>37397</v>
      </c>
      <c r="B3646" s="222" t="s">
        <v>28467</v>
      </c>
      <c r="C3646" s="222" t="s">
        <v>27087</v>
      </c>
      <c r="D3646" s="223">
        <v>32.9</v>
      </c>
      <c r="E3646" s="217"/>
      <c r="F3646" s="217"/>
    </row>
    <row r="3647" spans="1:6" ht="15.75" customHeight="1" x14ac:dyDescent="0.25">
      <c r="A3647" s="222">
        <v>43606</v>
      </c>
      <c r="B3647" s="222" t="s">
        <v>28468</v>
      </c>
      <c r="C3647" s="222" t="s">
        <v>24831</v>
      </c>
      <c r="D3647" s="223">
        <v>6.78</v>
      </c>
      <c r="E3647" s="217"/>
      <c r="F3647" s="217"/>
    </row>
    <row r="3648" spans="1:6" ht="15.75" customHeight="1" x14ac:dyDescent="0.25">
      <c r="A3648" s="222">
        <v>444</v>
      </c>
      <c r="B3648" s="222" t="s">
        <v>28469</v>
      </c>
      <c r="C3648" s="222" t="s">
        <v>24831</v>
      </c>
      <c r="D3648" s="223">
        <v>20.9</v>
      </c>
      <c r="E3648" s="217"/>
      <c r="F3648" s="217"/>
    </row>
    <row r="3649" spans="1:6" ht="15.75" customHeight="1" x14ac:dyDescent="0.25">
      <c r="A3649" s="222">
        <v>445</v>
      </c>
      <c r="B3649" s="222" t="s">
        <v>28470</v>
      </c>
      <c r="C3649" s="222" t="s">
        <v>24831</v>
      </c>
      <c r="D3649" s="223">
        <v>28.61</v>
      </c>
      <c r="E3649" s="217"/>
      <c r="F3649" s="217"/>
    </row>
    <row r="3650" spans="1:6" ht="15.75" customHeight="1" x14ac:dyDescent="0.25">
      <c r="A3650" s="222">
        <v>4783</v>
      </c>
      <c r="B3650" s="222" t="s">
        <v>323</v>
      </c>
      <c r="C3650" s="222" t="s">
        <v>24839</v>
      </c>
      <c r="D3650" s="223">
        <v>12.9</v>
      </c>
      <c r="E3650" s="217"/>
      <c r="F3650" s="217"/>
    </row>
    <row r="3651" spans="1:6" ht="15.75" customHeight="1" x14ac:dyDescent="0.25">
      <c r="A3651" s="222">
        <v>41079</v>
      </c>
      <c r="B3651" s="222" t="s">
        <v>28471</v>
      </c>
      <c r="C3651" s="222" t="s">
        <v>25027</v>
      </c>
      <c r="D3651" s="223">
        <v>2286.1799999999998</v>
      </c>
      <c r="E3651" s="217"/>
      <c r="F3651" s="217"/>
    </row>
    <row r="3652" spans="1:6" ht="15.75" customHeight="1" x14ac:dyDescent="0.25">
      <c r="A3652" s="222">
        <v>12874</v>
      </c>
      <c r="B3652" s="222" t="s">
        <v>28472</v>
      </c>
      <c r="C3652" s="222" t="s">
        <v>24839</v>
      </c>
      <c r="D3652" s="223">
        <v>15.69</v>
      </c>
      <c r="E3652" s="217"/>
      <c r="F3652" s="217"/>
    </row>
    <row r="3653" spans="1:6" ht="15.75" customHeight="1" x14ac:dyDescent="0.25">
      <c r="A3653" s="222">
        <v>41082</v>
      </c>
      <c r="B3653" s="222" t="s">
        <v>28473</v>
      </c>
      <c r="C3653" s="222" t="s">
        <v>25027</v>
      </c>
      <c r="D3653" s="224">
        <v>2781.23</v>
      </c>
      <c r="E3653" s="217"/>
      <c r="F3653" s="217"/>
    </row>
    <row r="3654" spans="1:6" ht="15.75" customHeight="1" x14ac:dyDescent="0.25">
      <c r="A3654" s="222">
        <v>4785</v>
      </c>
      <c r="B3654" s="222" t="s">
        <v>28474</v>
      </c>
      <c r="C3654" s="222" t="s">
        <v>24839</v>
      </c>
      <c r="D3654" s="224">
        <v>13.88</v>
      </c>
      <c r="E3654" s="217"/>
      <c r="F3654" s="217"/>
    </row>
    <row r="3655" spans="1:6" ht="15.75" customHeight="1" x14ac:dyDescent="0.25">
      <c r="A3655" s="222">
        <v>41081</v>
      </c>
      <c r="B3655" s="222" t="s">
        <v>28475</v>
      </c>
      <c r="C3655" s="222" t="s">
        <v>25027</v>
      </c>
      <c r="D3655" s="224">
        <v>2459.02</v>
      </c>
      <c r="E3655" s="217"/>
      <c r="F3655" s="217"/>
    </row>
    <row r="3656" spans="1:6" ht="15.75" customHeight="1" x14ac:dyDescent="0.25">
      <c r="A3656" s="222">
        <v>4801</v>
      </c>
      <c r="B3656" s="222" t="s">
        <v>28476</v>
      </c>
      <c r="C3656" s="222" t="s">
        <v>24829</v>
      </c>
      <c r="D3656" s="224">
        <v>62.23</v>
      </c>
      <c r="E3656" s="217"/>
      <c r="F3656" s="217"/>
    </row>
    <row r="3657" spans="1:6" ht="15.75" customHeight="1" x14ac:dyDescent="0.25">
      <c r="A3657" s="222">
        <v>4794</v>
      </c>
      <c r="B3657" s="222" t="s">
        <v>28477</v>
      </c>
      <c r="C3657" s="222" t="s">
        <v>24829</v>
      </c>
      <c r="D3657" s="224">
        <v>283.44</v>
      </c>
      <c r="E3657" s="217"/>
      <c r="F3657" s="217"/>
    </row>
    <row r="3658" spans="1:6" ht="15.75" customHeight="1" x14ac:dyDescent="0.25">
      <c r="A3658" s="222">
        <v>4796</v>
      </c>
      <c r="B3658" s="222" t="s">
        <v>28478</v>
      </c>
      <c r="C3658" s="222" t="s">
        <v>24829</v>
      </c>
      <c r="D3658" s="224">
        <v>172.16</v>
      </c>
      <c r="E3658" s="217"/>
      <c r="F3658" s="217"/>
    </row>
    <row r="3659" spans="1:6" ht="15.75" customHeight="1" x14ac:dyDescent="0.25">
      <c r="A3659" s="222">
        <v>4800</v>
      </c>
      <c r="B3659" s="222" t="s">
        <v>28479</v>
      </c>
      <c r="C3659" s="222" t="s">
        <v>24829</v>
      </c>
      <c r="D3659" s="224">
        <v>47.34</v>
      </c>
      <c r="E3659" s="217"/>
      <c r="F3659" s="217"/>
    </row>
    <row r="3660" spans="1:6" ht="15.75" customHeight="1" x14ac:dyDescent="0.25">
      <c r="A3660" s="222">
        <v>4795</v>
      </c>
      <c r="B3660" s="222" t="s">
        <v>28480</v>
      </c>
      <c r="C3660" s="222" t="s">
        <v>24829</v>
      </c>
      <c r="D3660" s="224">
        <v>275.91000000000003</v>
      </c>
      <c r="E3660" s="217"/>
      <c r="F3660" s="217"/>
    </row>
    <row r="3661" spans="1:6" ht="15.75" customHeight="1" x14ac:dyDescent="0.25">
      <c r="A3661" s="222">
        <v>39694</v>
      </c>
      <c r="B3661" s="222" t="s">
        <v>28481</v>
      </c>
      <c r="C3661" s="222" t="s">
        <v>24829</v>
      </c>
      <c r="D3661" s="224">
        <v>388.74</v>
      </c>
      <c r="E3661" s="217"/>
      <c r="F3661" s="217"/>
    </row>
    <row r="3662" spans="1:6" ht="15.75" customHeight="1" x14ac:dyDescent="0.25">
      <c r="A3662" s="222">
        <v>1292</v>
      </c>
      <c r="B3662" s="222" t="s">
        <v>28482</v>
      </c>
      <c r="C3662" s="222" t="s">
        <v>24829</v>
      </c>
      <c r="D3662" s="224">
        <v>57.85</v>
      </c>
      <c r="E3662" s="217"/>
      <c r="F3662" s="217"/>
    </row>
    <row r="3663" spans="1:6" ht="15.75" customHeight="1" x14ac:dyDescent="0.25">
      <c r="A3663" s="222">
        <v>1287</v>
      </c>
      <c r="B3663" s="222" t="s">
        <v>28483</v>
      </c>
      <c r="C3663" s="222" t="s">
        <v>24829</v>
      </c>
      <c r="D3663" s="224">
        <v>28.38</v>
      </c>
      <c r="E3663" s="217"/>
      <c r="F3663" s="217"/>
    </row>
    <row r="3664" spans="1:6" ht="15.75" customHeight="1" x14ac:dyDescent="0.25">
      <c r="A3664" s="222">
        <v>1297</v>
      </c>
      <c r="B3664" s="222" t="s">
        <v>28484</v>
      </c>
      <c r="C3664" s="222" t="s">
        <v>24829</v>
      </c>
      <c r="D3664" s="223">
        <v>23.54</v>
      </c>
      <c r="E3664" s="217"/>
      <c r="F3664" s="217"/>
    </row>
    <row r="3665" spans="1:6" ht="15.75" customHeight="1" x14ac:dyDescent="0.25">
      <c r="A3665" s="222">
        <v>4786</v>
      </c>
      <c r="B3665" s="222" t="s">
        <v>28485</v>
      </c>
      <c r="C3665" s="222" t="s">
        <v>24829</v>
      </c>
      <c r="D3665" s="223">
        <v>83</v>
      </c>
      <c r="E3665" s="217"/>
      <c r="F3665" s="217"/>
    </row>
    <row r="3666" spans="1:6" ht="15.75" customHeight="1" x14ac:dyDescent="0.25">
      <c r="A3666" s="222">
        <v>10840</v>
      </c>
      <c r="B3666" s="222" t="s">
        <v>28486</v>
      </c>
      <c r="C3666" s="222" t="s">
        <v>24829</v>
      </c>
      <c r="D3666" s="223">
        <v>280</v>
      </c>
      <c r="E3666" s="217"/>
      <c r="F3666" s="217"/>
    </row>
    <row r="3667" spans="1:6" ht="15.75" customHeight="1" x14ac:dyDescent="0.25">
      <c r="A3667" s="222">
        <v>10841</v>
      </c>
      <c r="B3667" s="222" t="s">
        <v>28487</v>
      </c>
      <c r="C3667" s="222" t="s">
        <v>24829</v>
      </c>
      <c r="D3667" s="223">
        <v>211.32</v>
      </c>
      <c r="E3667" s="217"/>
      <c r="F3667" s="217"/>
    </row>
    <row r="3668" spans="1:6" ht="15.75" customHeight="1" x14ac:dyDescent="0.25">
      <c r="A3668" s="222">
        <v>25980</v>
      </c>
      <c r="B3668" s="222" t="s">
        <v>28488</v>
      </c>
      <c r="C3668" s="222" t="s">
        <v>24829</v>
      </c>
      <c r="D3668" s="223">
        <v>270.02</v>
      </c>
      <c r="E3668" s="217"/>
      <c r="F3668" s="217"/>
    </row>
    <row r="3669" spans="1:6" ht="15.75" customHeight="1" x14ac:dyDescent="0.25">
      <c r="A3669" s="222">
        <v>10842</v>
      </c>
      <c r="B3669" s="222" t="s">
        <v>28489</v>
      </c>
      <c r="C3669" s="222" t="s">
        <v>24829</v>
      </c>
      <c r="D3669" s="223">
        <v>305.24</v>
      </c>
      <c r="E3669" s="217"/>
      <c r="F3669" s="217"/>
    </row>
    <row r="3670" spans="1:6" ht="15.75" customHeight="1" x14ac:dyDescent="0.25">
      <c r="A3670" s="222">
        <v>21108</v>
      </c>
      <c r="B3670" s="222" t="s">
        <v>28490</v>
      </c>
      <c r="C3670" s="222" t="s">
        <v>24829</v>
      </c>
      <c r="D3670" s="223">
        <v>77.099999999999994</v>
      </c>
      <c r="E3670" s="217"/>
      <c r="F3670" s="217"/>
    </row>
    <row r="3671" spans="1:6" ht="15.75" customHeight="1" x14ac:dyDescent="0.25">
      <c r="A3671" s="222">
        <v>38180</v>
      </c>
      <c r="B3671" s="222" t="s">
        <v>28491</v>
      </c>
      <c r="C3671" s="222" t="s">
        <v>24829</v>
      </c>
      <c r="D3671" s="223">
        <v>138.61000000000001</v>
      </c>
      <c r="E3671" s="217"/>
      <c r="F3671" s="217"/>
    </row>
    <row r="3672" spans="1:6" ht="15.75" customHeight="1" x14ac:dyDescent="0.25">
      <c r="A3672" s="222">
        <v>40648</v>
      </c>
      <c r="B3672" s="222" t="s">
        <v>28492</v>
      </c>
      <c r="C3672" s="222" t="s">
        <v>24829</v>
      </c>
      <c r="D3672" s="223">
        <v>159.36000000000001</v>
      </c>
      <c r="E3672" s="217"/>
      <c r="F3672" s="217"/>
    </row>
    <row r="3673" spans="1:6" ht="15.75" customHeight="1" x14ac:dyDescent="0.25">
      <c r="A3673" s="222">
        <v>40649</v>
      </c>
      <c r="B3673" s="222" t="s">
        <v>28493</v>
      </c>
      <c r="C3673" s="222" t="s">
        <v>24829</v>
      </c>
      <c r="D3673" s="223">
        <v>92.82</v>
      </c>
      <c r="E3673" s="217"/>
      <c r="F3673" s="217"/>
    </row>
    <row r="3674" spans="1:6" ht="15.75" customHeight="1" x14ac:dyDescent="0.25">
      <c r="A3674" s="222">
        <v>40650</v>
      </c>
      <c r="B3674" s="222" t="s">
        <v>28494</v>
      </c>
      <c r="C3674" s="222" t="s">
        <v>24829</v>
      </c>
      <c r="D3674" s="223">
        <v>119.52</v>
      </c>
      <c r="E3674" s="217"/>
      <c r="F3674" s="217"/>
    </row>
    <row r="3675" spans="1:6" ht="15.75" customHeight="1" x14ac:dyDescent="0.25">
      <c r="A3675" s="222">
        <v>40651</v>
      </c>
      <c r="B3675" s="222" t="s">
        <v>28495</v>
      </c>
      <c r="C3675" s="222" t="s">
        <v>24829</v>
      </c>
      <c r="D3675" s="223">
        <v>220.44</v>
      </c>
      <c r="E3675" s="217"/>
      <c r="F3675" s="217"/>
    </row>
    <row r="3676" spans="1:6" ht="15.75" customHeight="1" x14ac:dyDescent="0.25">
      <c r="A3676" s="222">
        <v>40652</v>
      </c>
      <c r="B3676" s="222" t="s">
        <v>28496</v>
      </c>
      <c r="C3676" s="222" t="s">
        <v>24829</v>
      </c>
      <c r="D3676" s="223">
        <v>118.19</v>
      </c>
      <c r="E3676" s="217"/>
      <c r="F3676" s="217"/>
    </row>
    <row r="3677" spans="1:6" ht="15.75" customHeight="1" x14ac:dyDescent="0.25">
      <c r="A3677" s="222">
        <v>40647</v>
      </c>
      <c r="B3677" s="222" t="s">
        <v>28497</v>
      </c>
      <c r="C3677" s="222" t="s">
        <v>24829</v>
      </c>
      <c r="D3677" s="223">
        <v>130.13999999999999</v>
      </c>
      <c r="E3677" s="217"/>
      <c r="F3677" s="217"/>
    </row>
    <row r="3678" spans="1:6" ht="15.75" customHeight="1" x14ac:dyDescent="0.25">
      <c r="A3678" s="222">
        <v>40653</v>
      </c>
      <c r="B3678" s="222" t="s">
        <v>28498</v>
      </c>
      <c r="C3678" s="222" t="s">
        <v>24829</v>
      </c>
      <c r="D3678" s="223">
        <v>99.6</v>
      </c>
      <c r="E3678" s="217"/>
      <c r="F3678" s="217"/>
    </row>
    <row r="3679" spans="1:6" ht="15.75" customHeight="1" x14ac:dyDescent="0.25">
      <c r="A3679" s="222">
        <v>36178</v>
      </c>
      <c r="B3679" s="222" t="s">
        <v>28499</v>
      </c>
      <c r="C3679" s="222" t="s">
        <v>24831</v>
      </c>
      <c r="D3679" s="224">
        <v>8.3800000000000008</v>
      </c>
      <c r="E3679" s="217"/>
      <c r="F3679" s="217"/>
    </row>
    <row r="3680" spans="1:6" ht="15.75" customHeight="1" x14ac:dyDescent="0.25">
      <c r="A3680" s="222">
        <v>38195</v>
      </c>
      <c r="B3680" s="222" t="s">
        <v>28500</v>
      </c>
      <c r="C3680" s="222" t="s">
        <v>24829</v>
      </c>
      <c r="D3680" s="223">
        <v>91.07</v>
      </c>
      <c r="E3680" s="217"/>
      <c r="F3680" s="217"/>
    </row>
    <row r="3681" spans="1:6" ht="15.75" customHeight="1" x14ac:dyDescent="0.25">
      <c r="A3681" s="222">
        <v>38181</v>
      </c>
      <c r="B3681" s="222" t="s">
        <v>28501</v>
      </c>
      <c r="C3681" s="222" t="s">
        <v>24829</v>
      </c>
      <c r="D3681" s="224">
        <v>189.22</v>
      </c>
      <c r="E3681" s="217"/>
      <c r="F3681" s="217"/>
    </row>
    <row r="3682" spans="1:6" ht="15.75" customHeight="1" x14ac:dyDescent="0.25">
      <c r="A3682" s="222">
        <v>38182</v>
      </c>
      <c r="B3682" s="222" t="s">
        <v>28502</v>
      </c>
      <c r="C3682" s="222" t="s">
        <v>24829</v>
      </c>
      <c r="D3682" s="223">
        <v>180.24</v>
      </c>
      <c r="E3682" s="217"/>
      <c r="F3682" s="217"/>
    </row>
    <row r="3683" spans="1:6" ht="15.75" customHeight="1" x14ac:dyDescent="0.25">
      <c r="A3683" s="222">
        <v>38186</v>
      </c>
      <c r="B3683" s="222" t="s">
        <v>28503</v>
      </c>
      <c r="C3683" s="222" t="s">
        <v>24829</v>
      </c>
      <c r="D3683" s="224">
        <v>468.51</v>
      </c>
      <c r="E3683" s="217"/>
      <c r="F3683" s="217"/>
    </row>
    <row r="3684" spans="1:6" ht="15.75" customHeight="1" x14ac:dyDescent="0.25">
      <c r="A3684" s="222">
        <v>38185</v>
      </c>
      <c r="B3684" s="222" t="s">
        <v>28504</v>
      </c>
      <c r="C3684" s="222" t="s">
        <v>24829</v>
      </c>
      <c r="D3684" s="223">
        <v>417.14</v>
      </c>
      <c r="E3684" s="217"/>
      <c r="F3684" s="217"/>
    </row>
    <row r="3685" spans="1:6" ht="15.75" customHeight="1" x14ac:dyDescent="0.25">
      <c r="A3685" s="222">
        <v>40654</v>
      </c>
      <c r="B3685" s="222" t="s">
        <v>28505</v>
      </c>
      <c r="C3685" s="222" t="s">
        <v>24829</v>
      </c>
      <c r="D3685" s="223">
        <v>154.71</v>
      </c>
      <c r="E3685" s="217"/>
      <c r="F3685" s="217"/>
    </row>
    <row r="3686" spans="1:6" ht="15.75" customHeight="1" x14ac:dyDescent="0.25">
      <c r="A3686" s="222">
        <v>25981</v>
      </c>
      <c r="B3686" s="222" t="s">
        <v>28506</v>
      </c>
      <c r="C3686" s="222" t="s">
        <v>24829</v>
      </c>
      <c r="D3686" s="223">
        <v>223.06</v>
      </c>
      <c r="E3686" s="217"/>
      <c r="F3686" s="217"/>
    </row>
    <row r="3687" spans="1:6" ht="15.75" customHeight="1" x14ac:dyDescent="0.25">
      <c r="A3687" s="222">
        <v>4822</v>
      </c>
      <c r="B3687" s="222" t="s">
        <v>28507</v>
      </c>
      <c r="C3687" s="222" t="s">
        <v>24829</v>
      </c>
      <c r="D3687" s="223">
        <v>330.78</v>
      </c>
      <c r="E3687" s="217"/>
      <c r="F3687" s="217"/>
    </row>
    <row r="3688" spans="1:6" ht="15.75" customHeight="1" x14ac:dyDescent="0.25">
      <c r="A3688" s="222">
        <v>4818</v>
      </c>
      <c r="B3688" s="222" t="s">
        <v>28508</v>
      </c>
      <c r="C3688" s="222" t="s">
        <v>24829</v>
      </c>
      <c r="D3688" s="223">
        <v>340</v>
      </c>
      <c r="E3688" s="217"/>
      <c r="F3688" s="217"/>
    </row>
    <row r="3689" spans="1:6" ht="15.75" customHeight="1" x14ac:dyDescent="0.25">
      <c r="A3689" s="222">
        <v>39567</v>
      </c>
      <c r="B3689" s="222" t="s">
        <v>28509</v>
      </c>
      <c r="C3689" s="222" t="s">
        <v>24829</v>
      </c>
      <c r="D3689" s="223">
        <v>29.25</v>
      </c>
      <c r="E3689" s="217"/>
      <c r="F3689" s="217"/>
    </row>
    <row r="3690" spans="1:6" ht="15.75" customHeight="1" x14ac:dyDescent="0.25">
      <c r="A3690" s="222">
        <v>39566</v>
      </c>
      <c r="B3690" s="222" t="s">
        <v>28510</v>
      </c>
      <c r="C3690" s="222" t="s">
        <v>24829</v>
      </c>
      <c r="D3690" s="223">
        <v>33.78</v>
      </c>
      <c r="E3690" s="217"/>
      <c r="F3690" s="217"/>
    </row>
    <row r="3691" spans="1:6" ht="15.75" customHeight="1" x14ac:dyDescent="0.25">
      <c r="A3691" s="222">
        <v>39416</v>
      </c>
      <c r="B3691" s="222" t="s">
        <v>28511</v>
      </c>
      <c r="C3691" s="222" t="s">
        <v>24829</v>
      </c>
      <c r="D3691" s="223">
        <v>17.64</v>
      </c>
      <c r="E3691" s="217"/>
      <c r="F3691" s="217"/>
    </row>
    <row r="3692" spans="1:6" ht="15.75" customHeight="1" x14ac:dyDescent="0.25">
      <c r="A3692" s="222">
        <v>39417</v>
      </c>
      <c r="B3692" s="222" t="s">
        <v>28512</v>
      </c>
      <c r="C3692" s="222" t="s">
        <v>24829</v>
      </c>
      <c r="D3692" s="223">
        <v>18.5</v>
      </c>
      <c r="E3692" s="217"/>
      <c r="F3692" s="217"/>
    </row>
    <row r="3693" spans="1:6" ht="15.75" customHeight="1" x14ac:dyDescent="0.25">
      <c r="A3693" s="222">
        <v>39414</v>
      </c>
      <c r="B3693" s="222" t="s">
        <v>28513</v>
      </c>
      <c r="C3693" s="222" t="s">
        <v>24829</v>
      </c>
      <c r="D3693" s="223">
        <v>16.57</v>
      </c>
      <c r="E3693" s="217"/>
      <c r="F3693" s="217"/>
    </row>
    <row r="3694" spans="1:6" ht="15.75" customHeight="1" x14ac:dyDescent="0.25">
      <c r="A3694" s="222">
        <v>39415</v>
      </c>
      <c r="B3694" s="222" t="s">
        <v>28514</v>
      </c>
      <c r="C3694" s="222" t="s">
        <v>24829</v>
      </c>
      <c r="D3694" s="223">
        <v>17.559999999999999</v>
      </c>
      <c r="E3694" s="217"/>
      <c r="F3694" s="217"/>
    </row>
    <row r="3695" spans="1:6" ht="15.75" customHeight="1" x14ac:dyDescent="0.25">
      <c r="A3695" s="222">
        <v>39412</v>
      </c>
      <c r="B3695" s="222" t="s">
        <v>28515</v>
      </c>
      <c r="C3695" s="222" t="s">
        <v>24829</v>
      </c>
      <c r="D3695" s="223">
        <v>12.48</v>
      </c>
      <c r="E3695" s="217"/>
      <c r="F3695" s="217"/>
    </row>
    <row r="3696" spans="1:6" ht="15.75" customHeight="1" x14ac:dyDescent="0.25">
      <c r="A3696" s="222">
        <v>39413</v>
      </c>
      <c r="B3696" s="222" t="s">
        <v>28516</v>
      </c>
      <c r="C3696" s="222" t="s">
        <v>24829</v>
      </c>
      <c r="D3696" s="223">
        <v>12.36</v>
      </c>
      <c r="E3696" s="217"/>
      <c r="F3696" s="217"/>
    </row>
    <row r="3697" spans="1:6" ht="15.75" customHeight="1" x14ac:dyDescent="0.25">
      <c r="A3697" s="222">
        <v>11062</v>
      </c>
      <c r="B3697" s="222" t="s">
        <v>28517</v>
      </c>
      <c r="C3697" s="222" t="s">
        <v>24829</v>
      </c>
      <c r="D3697" s="223">
        <v>80.180000000000007</v>
      </c>
      <c r="E3697" s="217"/>
      <c r="F3697" s="217"/>
    </row>
    <row r="3698" spans="1:6" ht="15.75" customHeight="1" x14ac:dyDescent="0.25">
      <c r="A3698" s="222">
        <v>11063</v>
      </c>
      <c r="B3698" s="222" t="s">
        <v>28518</v>
      </c>
      <c r="C3698" s="222" t="s">
        <v>24829</v>
      </c>
      <c r="D3698" s="223">
        <v>77.63</v>
      </c>
      <c r="E3698" s="217"/>
      <c r="F3698" s="217"/>
    </row>
    <row r="3699" spans="1:6" ht="15.75" customHeight="1" x14ac:dyDescent="0.25">
      <c r="A3699" s="222">
        <v>13521</v>
      </c>
      <c r="B3699" s="222" t="s">
        <v>28519</v>
      </c>
      <c r="C3699" s="222" t="s">
        <v>24831</v>
      </c>
      <c r="D3699" s="223">
        <v>82.5</v>
      </c>
      <c r="E3699" s="217"/>
      <c r="F3699" s="217"/>
    </row>
    <row r="3700" spans="1:6" ht="15.75" customHeight="1" x14ac:dyDescent="0.25">
      <c r="A3700" s="222">
        <v>10851</v>
      </c>
      <c r="B3700" s="222" t="s">
        <v>324</v>
      </c>
      <c r="C3700" s="222" t="s">
        <v>24831</v>
      </c>
      <c r="D3700" s="223">
        <v>48.94</v>
      </c>
      <c r="E3700" s="217"/>
      <c r="F3700" s="217"/>
    </row>
    <row r="3701" spans="1:6" ht="15.75" customHeight="1" x14ac:dyDescent="0.25">
      <c r="A3701" s="222">
        <v>39515</v>
      </c>
      <c r="B3701" s="222" t="s">
        <v>28520</v>
      </c>
      <c r="C3701" s="222" t="s">
        <v>24831</v>
      </c>
      <c r="D3701" s="223">
        <v>51.4</v>
      </c>
      <c r="E3701" s="217"/>
      <c r="F3701" s="217"/>
    </row>
    <row r="3702" spans="1:6" ht="15.75" customHeight="1" x14ac:dyDescent="0.25">
      <c r="A3702" s="222">
        <v>39516</v>
      </c>
      <c r="B3702" s="222" t="s">
        <v>28521</v>
      </c>
      <c r="C3702" s="222" t="s">
        <v>24831</v>
      </c>
      <c r="D3702" s="223">
        <v>43.33</v>
      </c>
      <c r="E3702" s="217"/>
      <c r="F3702" s="217"/>
    </row>
    <row r="3703" spans="1:6" ht="15.75" customHeight="1" x14ac:dyDescent="0.25">
      <c r="A3703" s="222">
        <v>39514</v>
      </c>
      <c r="B3703" s="222" t="s">
        <v>28522</v>
      </c>
      <c r="C3703" s="222" t="s">
        <v>24831</v>
      </c>
      <c r="D3703" s="223">
        <v>26.96</v>
      </c>
      <c r="E3703" s="217"/>
      <c r="F3703" s="217"/>
    </row>
    <row r="3704" spans="1:6" ht="15.75" customHeight="1" x14ac:dyDescent="0.25">
      <c r="A3704" s="222">
        <v>4812</v>
      </c>
      <c r="B3704" s="222" t="s">
        <v>28523</v>
      </c>
      <c r="C3704" s="222" t="s">
        <v>24829</v>
      </c>
      <c r="D3704" s="223">
        <v>8.08</v>
      </c>
      <c r="E3704" s="217"/>
      <c r="F3704" s="217"/>
    </row>
    <row r="3705" spans="1:6" ht="15.75" customHeight="1" x14ac:dyDescent="0.25">
      <c r="A3705" s="222">
        <v>10849</v>
      </c>
      <c r="B3705" s="222" t="s">
        <v>28524</v>
      </c>
      <c r="C3705" s="222" t="s">
        <v>24831</v>
      </c>
      <c r="D3705" s="223">
        <v>1200.01</v>
      </c>
      <c r="E3705" s="217"/>
      <c r="F3705" s="217"/>
    </row>
    <row r="3706" spans="1:6" ht="15.75" customHeight="1" x14ac:dyDescent="0.25">
      <c r="A3706" s="222">
        <v>10848</v>
      </c>
      <c r="B3706" s="222" t="s">
        <v>28525</v>
      </c>
      <c r="C3706" s="222" t="s">
        <v>24831</v>
      </c>
      <c r="D3706" s="223">
        <v>753.75</v>
      </c>
      <c r="E3706" s="217"/>
      <c r="F3706" s="217"/>
    </row>
    <row r="3707" spans="1:6" ht="15.75" customHeight="1" x14ac:dyDescent="0.25">
      <c r="A3707" s="222">
        <v>4813</v>
      </c>
      <c r="B3707" s="222" t="s">
        <v>28526</v>
      </c>
      <c r="C3707" s="222" t="s">
        <v>24829</v>
      </c>
      <c r="D3707" s="223">
        <v>250</v>
      </c>
      <c r="E3707" s="217"/>
      <c r="F3707" s="217"/>
    </row>
    <row r="3708" spans="1:6" ht="15.75" customHeight="1" x14ac:dyDescent="0.25">
      <c r="A3708" s="222">
        <v>37560</v>
      </c>
      <c r="B3708" s="222" t="s">
        <v>28527</v>
      </c>
      <c r="C3708" s="222" t="s">
        <v>24831</v>
      </c>
      <c r="D3708" s="223">
        <v>39.57</v>
      </c>
      <c r="E3708" s="217"/>
      <c r="F3708" s="217"/>
    </row>
    <row r="3709" spans="1:6" ht="15.75" customHeight="1" x14ac:dyDescent="0.25">
      <c r="A3709" s="222">
        <v>37557</v>
      </c>
      <c r="B3709" s="222" t="s">
        <v>28528</v>
      </c>
      <c r="C3709" s="222" t="s">
        <v>24831</v>
      </c>
      <c r="D3709" s="223">
        <v>12.01</v>
      </c>
      <c r="E3709" s="217"/>
      <c r="F3709" s="217"/>
    </row>
    <row r="3710" spans="1:6" ht="15.75" customHeight="1" x14ac:dyDescent="0.25">
      <c r="A3710" s="222">
        <v>37556</v>
      </c>
      <c r="B3710" s="222" t="s">
        <v>28529</v>
      </c>
      <c r="C3710" s="222" t="s">
        <v>24831</v>
      </c>
      <c r="D3710" s="223">
        <v>23.24</v>
      </c>
      <c r="E3710" s="217"/>
      <c r="F3710" s="217"/>
    </row>
    <row r="3711" spans="1:6" ht="15.75" customHeight="1" x14ac:dyDescent="0.25">
      <c r="A3711" s="222">
        <v>37559</v>
      </c>
      <c r="B3711" s="222" t="s">
        <v>28530</v>
      </c>
      <c r="C3711" s="222" t="s">
        <v>24831</v>
      </c>
      <c r="D3711" s="223">
        <v>28.51</v>
      </c>
      <c r="E3711" s="217"/>
      <c r="F3711" s="217"/>
    </row>
    <row r="3712" spans="1:6" ht="15.75" customHeight="1" x14ac:dyDescent="0.25">
      <c r="A3712" s="222">
        <v>37539</v>
      </c>
      <c r="B3712" s="222" t="s">
        <v>28531</v>
      </c>
      <c r="C3712" s="222" t="s">
        <v>24831</v>
      </c>
      <c r="D3712" s="223">
        <v>20.100000000000001</v>
      </c>
      <c r="E3712" s="217"/>
      <c r="F3712" s="217"/>
    </row>
    <row r="3713" spans="1:6" ht="15.75" customHeight="1" x14ac:dyDescent="0.25">
      <c r="A3713" s="222">
        <v>37558</v>
      </c>
      <c r="B3713" s="222" t="s">
        <v>28532</v>
      </c>
      <c r="C3713" s="222" t="s">
        <v>24831</v>
      </c>
      <c r="D3713" s="223">
        <v>37.47</v>
      </c>
      <c r="E3713" s="217"/>
      <c r="F3713" s="217"/>
    </row>
    <row r="3714" spans="1:6" ht="15.75" customHeight="1" x14ac:dyDescent="0.25">
      <c r="A3714" s="222">
        <v>34723</v>
      </c>
      <c r="B3714" s="222" t="s">
        <v>28533</v>
      </c>
      <c r="C3714" s="222" t="s">
        <v>24829</v>
      </c>
      <c r="D3714" s="223">
        <v>577.5</v>
      </c>
      <c r="E3714" s="217"/>
      <c r="F3714" s="217"/>
    </row>
    <row r="3715" spans="1:6" ht="15.75" customHeight="1" x14ac:dyDescent="0.25">
      <c r="A3715" s="222">
        <v>34721</v>
      </c>
      <c r="B3715" s="222" t="s">
        <v>28534</v>
      </c>
      <c r="C3715" s="222" t="s">
        <v>24829</v>
      </c>
      <c r="D3715" s="223">
        <v>720</v>
      </c>
      <c r="E3715" s="217"/>
      <c r="F3715" s="217"/>
    </row>
    <row r="3716" spans="1:6" ht="15.75" customHeight="1" x14ac:dyDescent="0.25">
      <c r="A3716" s="222">
        <v>4309</v>
      </c>
      <c r="B3716" s="222" t="s">
        <v>28535</v>
      </c>
      <c r="C3716" s="222" t="s">
        <v>24831</v>
      </c>
      <c r="D3716" s="223">
        <v>4.0999999999999996</v>
      </c>
      <c r="E3716" s="217"/>
      <c r="F3716" s="217"/>
    </row>
    <row r="3717" spans="1:6" ht="15.75" customHeight="1" x14ac:dyDescent="0.25">
      <c r="A3717" s="222">
        <v>4307</v>
      </c>
      <c r="B3717" s="222" t="s">
        <v>28536</v>
      </c>
      <c r="C3717" s="222" t="s">
        <v>24831</v>
      </c>
      <c r="D3717" s="223">
        <v>7.02</v>
      </c>
      <c r="E3717" s="217"/>
      <c r="F3717" s="217"/>
    </row>
    <row r="3718" spans="1:6" ht="15.75" customHeight="1" x14ac:dyDescent="0.25">
      <c r="A3718" s="222">
        <v>10850</v>
      </c>
      <c r="B3718" s="222" t="s">
        <v>28537</v>
      </c>
      <c r="C3718" s="222" t="s">
        <v>24831</v>
      </c>
      <c r="D3718" s="223">
        <v>37.5</v>
      </c>
      <c r="E3718" s="217"/>
      <c r="F3718" s="217"/>
    </row>
    <row r="3719" spans="1:6" ht="15.75" customHeight="1" x14ac:dyDescent="0.25">
      <c r="A3719" s="222">
        <v>42438</v>
      </c>
      <c r="B3719" s="222" t="s">
        <v>28538</v>
      </c>
      <c r="C3719" s="222" t="s">
        <v>24831</v>
      </c>
      <c r="D3719" s="223">
        <v>1749.2</v>
      </c>
      <c r="E3719" s="217"/>
      <c r="F3719" s="217"/>
    </row>
    <row r="3720" spans="1:6" ht="15.75" customHeight="1" x14ac:dyDescent="0.25">
      <c r="A3720" s="222">
        <v>4792</v>
      </c>
      <c r="B3720" s="222" t="s">
        <v>28539</v>
      </c>
      <c r="C3720" s="222" t="s">
        <v>24829</v>
      </c>
      <c r="D3720" s="223">
        <v>133.06</v>
      </c>
      <c r="E3720" s="217"/>
      <c r="F3720" s="217"/>
    </row>
    <row r="3721" spans="1:6" ht="15.75" customHeight="1" x14ac:dyDescent="0.25">
      <c r="A3721" s="222">
        <v>4790</v>
      </c>
      <c r="B3721" s="222" t="s">
        <v>28540</v>
      </c>
      <c r="C3721" s="222" t="s">
        <v>24829</v>
      </c>
      <c r="D3721" s="223">
        <v>80</v>
      </c>
      <c r="E3721" s="217"/>
      <c r="F3721" s="217"/>
    </row>
    <row r="3722" spans="1:6" ht="15.75" customHeight="1" x14ac:dyDescent="0.25">
      <c r="A3722" s="222">
        <v>40671</v>
      </c>
      <c r="B3722" s="222" t="s">
        <v>28541</v>
      </c>
      <c r="C3722" s="222" t="s">
        <v>24829</v>
      </c>
      <c r="D3722" s="223">
        <v>55.02</v>
      </c>
      <c r="E3722" s="217"/>
      <c r="F3722" s="217"/>
    </row>
    <row r="3723" spans="1:6" ht="15.75" customHeight="1" x14ac:dyDescent="0.25">
      <c r="A3723" s="222">
        <v>7552</v>
      </c>
      <c r="B3723" s="222" t="s">
        <v>28542</v>
      </c>
      <c r="C3723" s="222" t="s">
        <v>24831</v>
      </c>
      <c r="D3723" s="223">
        <v>24.02</v>
      </c>
      <c r="E3723" s="217"/>
      <c r="F3723" s="217"/>
    </row>
    <row r="3724" spans="1:6" ht="15.75" customHeight="1" x14ac:dyDescent="0.25">
      <c r="A3724" s="222">
        <v>4893</v>
      </c>
      <c r="B3724" s="222" t="s">
        <v>28543</v>
      </c>
      <c r="C3724" s="222" t="s">
        <v>24831</v>
      </c>
      <c r="D3724" s="223">
        <v>8.49</v>
      </c>
      <c r="E3724" s="217"/>
      <c r="F3724" s="217"/>
    </row>
    <row r="3725" spans="1:6" ht="15.75" customHeight="1" x14ac:dyDescent="0.25">
      <c r="A3725" s="222">
        <v>4894</v>
      </c>
      <c r="B3725" s="222" t="s">
        <v>28544</v>
      </c>
      <c r="C3725" s="222" t="s">
        <v>24831</v>
      </c>
      <c r="D3725" s="223">
        <v>7.29</v>
      </c>
      <c r="E3725" s="217"/>
      <c r="F3725" s="217"/>
    </row>
    <row r="3726" spans="1:6" ht="15.75" customHeight="1" x14ac:dyDescent="0.25">
      <c r="A3726" s="222">
        <v>4888</v>
      </c>
      <c r="B3726" s="222" t="s">
        <v>28545</v>
      </c>
      <c r="C3726" s="222" t="s">
        <v>24831</v>
      </c>
      <c r="D3726" s="223">
        <v>2.48</v>
      </c>
      <c r="E3726" s="217"/>
      <c r="F3726" s="217"/>
    </row>
    <row r="3727" spans="1:6" ht="15.75" customHeight="1" x14ac:dyDescent="0.25">
      <c r="A3727" s="222">
        <v>4890</v>
      </c>
      <c r="B3727" s="222" t="s">
        <v>28546</v>
      </c>
      <c r="C3727" s="222" t="s">
        <v>24831</v>
      </c>
      <c r="D3727" s="223">
        <v>4.66</v>
      </c>
      <c r="E3727" s="217"/>
      <c r="F3727" s="217"/>
    </row>
    <row r="3728" spans="1:6" ht="15.75" customHeight="1" x14ac:dyDescent="0.25">
      <c r="A3728" s="222">
        <v>12411</v>
      </c>
      <c r="B3728" s="222" t="s">
        <v>28547</v>
      </c>
      <c r="C3728" s="222" t="s">
        <v>24831</v>
      </c>
      <c r="D3728" s="223">
        <v>25.12</v>
      </c>
      <c r="E3728" s="217"/>
      <c r="F3728" s="217"/>
    </row>
    <row r="3729" spans="1:6" ht="15.75" customHeight="1" x14ac:dyDescent="0.25">
      <c r="A3729" s="222">
        <v>4891</v>
      </c>
      <c r="B3729" s="222" t="s">
        <v>28548</v>
      </c>
      <c r="C3729" s="222" t="s">
        <v>24831</v>
      </c>
      <c r="D3729" s="223">
        <v>12.56</v>
      </c>
      <c r="E3729" s="217"/>
      <c r="F3729" s="217"/>
    </row>
    <row r="3730" spans="1:6" ht="15.75" customHeight="1" x14ac:dyDescent="0.25">
      <c r="A3730" s="222">
        <v>4889</v>
      </c>
      <c r="B3730" s="222" t="s">
        <v>28549</v>
      </c>
      <c r="C3730" s="222" t="s">
        <v>24831</v>
      </c>
      <c r="D3730" s="223">
        <v>3.35</v>
      </c>
      <c r="E3730" s="217"/>
      <c r="F3730" s="217"/>
    </row>
    <row r="3731" spans="1:6" ht="15.75" customHeight="1" x14ac:dyDescent="0.25">
      <c r="A3731" s="222">
        <v>4892</v>
      </c>
      <c r="B3731" s="222" t="s">
        <v>28550</v>
      </c>
      <c r="C3731" s="222" t="s">
        <v>24831</v>
      </c>
      <c r="D3731" s="223">
        <v>35.18</v>
      </c>
      <c r="E3731" s="217"/>
      <c r="F3731" s="217"/>
    </row>
    <row r="3732" spans="1:6" ht="15.75" customHeight="1" x14ac:dyDescent="0.25">
      <c r="A3732" s="222">
        <v>12412</v>
      </c>
      <c r="B3732" s="222" t="s">
        <v>28551</v>
      </c>
      <c r="C3732" s="222" t="s">
        <v>24831</v>
      </c>
      <c r="D3732" s="223">
        <v>65.38</v>
      </c>
      <c r="E3732" s="217"/>
      <c r="F3732" s="217"/>
    </row>
    <row r="3733" spans="1:6" ht="15.75" customHeight="1" x14ac:dyDescent="0.25">
      <c r="A3733" s="222">
        <v>11073</v>
      </c>
      <c r="B3733" s="222" t="s">
        <v>28552</v>
      </c>
      <c r="C3733" s="222" t="s">
        <v>24831</v>
      </c>
      <c r="D3733" s="223">
        <v>4.72</v>
      </c>
      <c r="E3733" s="217"/>
      <c r="F3733" s="217"/>
    </row>
    <row r="3734" spans="1:6" ht="15.75" customHeight="1" x14ac:dyDescent="0.25">
      <c r="A3734" s="222">
        <v>11071</v>
      </c>
      <c r="B3734" s="222" t="s">
        <v>28553</v>
      </c>
      <c r="C3734" s="222" t="s">
        <v>24831</v>
      </c>
      <c r="D3734" s="223">
        <v>7.64</v>
      </c>
      <c r="E3734" s="217"/>
      <c r="F3734" s="217"/>
    </row>
    <row r="3735" spans="1:6" ht="15.75" customHeight="1" x14ac:dyDescent="0.25">
      <c r="A3735" s="222">
        <v>11072</v>
      </c>
      <c r="B3735" s="222" t="s">
        <v>28554</v>
      </c>
      <c r="C3735" s="222" t="s">
        <v>24831</v>
      </c>
      <c r="D3735" s="223">
        <v>2.66</v>
      </c>
      <c r="E3735" s="217"/>
      <c r="F3735" s="217"/>
    </row>
    <row r="3736" spans="1:6" ht="15.75" customHeight="1" x14ac:dyDescent="0.25">
      <c r="A3736" s="222">
        <v>4895</v>
      </c>
      <c r="B3736" s="222" t="s">
        <v>28555</v>
      </c>
      <c r="C3736" s="222" t="s">
        <v>24831</v>
      </c>
      <c r="D3736" s="223">
        <v>0.56000000000000005</v>
      </c>
      <c r="E3736" s="217"/>
      <c r="F3736" s="217"/>
    </row>
    <row r="3737" spans="1:6" ht="15.75" customHeight="1" x14ac:dyDescent="0.25">
      <c r="A3737" s="222">
        <v>4907</v>
      </c>
      <c r="B3737" s="222" t="s">
        <v>28556</v>
      </c>
      <c r="C3737" s="222" t="s">
        <v>24831</v>
      </c>
      <c r="D3737" s="223">
        <v>29.88</v>
      </c>
      <c r="E3737" s="217"/>
      <c r="F3737" s="217"/>
    </row>
    <row r="3738" spans="1:6" ht="15.75" customHeight="1" x14ac:dyDescent="0.25">
      <c r="A3738" s="222">
        <v>4902</v>
      </c>
      <c r="B3738" s="222" t="s">
        <v>28557</v>
      </c>
      <c r="C3738" s="222" t="s">
        <v>24831</v>
      </c>
      <c r="D3738" s="223">
        <v>67.64</v>
      </c>
      <c r="E3738" s="217"/>
      <c r="F3738" s="217"/>
    </row>
    <row r="3739" spans="1:6" ht="15.75" customHeight="1" x14ac:dyDescent="0.25">
      <c r="A3739" s="222">
        <v>4908</v>
      </c>
      <c r="B3739" s="222" t="s">
        <v>28558</v>
      </c>
      <c r="C3739" s="222" t="s">
        <v>24831</v>
      </c>
      <c r="D3739" s="223">
        <v>137.35</v>
      </c>
      <c r="E3739" s="217"/>
      <c r="F3739" s="217"/>
    </row>
    <row r="3740" spans="1:6" ht="15.75" customHeight="1" x14ac:dyDescent="0.25">
      <c r="A3740" s="222">
        <v>4909</v>
      </c>
      <c r="B3740" s="222" t="s">
        <v>28559</v>
      </c>
      <c r="C3740" s="222" t="s">
        <v>24831</v>
      </c>
      <c r="D3740" s="223">
        <v>265.26</v>
      </c>
      <c r="E3740" s="217"/>
      <c r="F3740" s="217"/>
    </row>
    <row r="3741" spans="1:6" ht="15.75" customHeight="1" x14ac:dyDescent="0.25">
      <c r="A3741" s="222">
        <v>4903</v>
      </c>
      <c r="B3741" s="222" t="s">
        <v>28560</v>
      </c>
      <c r="C3741" s="222" t="s">
        <v>24831</v>
      </c>
      <c r="D3741" s="223">
        <v>779.96</v>
      </c>
      <c r="E3741" s="217"/>
      <c r="F3741" s="217"/>
    </row>
    <row r="3742" spans="1:6" ht="15.75" customHeight="1" x14ac:dyDescent="0.25">
      <c r="A3742" s="222">
        <v>4897</v>
      </c>
      <c r="B3742" s="222" t="s">
        <v>28561</v>
      </c>
      <c r="C3742" s="222" t="s">
        <v>24831</v>
      </c>
      <c r="D3742" s="223">
        <v>2.39</v>
      </c>
      <c r="E3742" s="217"/>
      <c r="F3742" s="217"/>
    </row>
    <row r="3743" spans="1:6" ht="15.75" customHeight="1" x14ac:dyDescent="0.25">
      <c r="A3743" s="222">
        <v>4896</v>
      </c>
      <c r="B3743" s="222" t="s">
        <v>28562</v>
      </c>
      <c r="C3743" s="222" t="s">
        <v>24831</v>
      </c>
      <c r="D3743" s="223">
        <v>0.85</v>
      </c>
      <c r="E3743" s="217"/>
      <c r="F3743" s="217"/>
    </row>
    <row r="3744" spans="1:6" ht="15.75" customHeight="1" x14ac:dyDescent="0.25">
      <c r="A3744" s="222">
        <v>4900</v>
      </c>
      <c r="B3744" s="222" t="s">
        <v>28563</v>
      </c>
      <c r="C3744" s="222" t="s">
        <v>24831</v>
      </c>
      <c r="D3744" s="223">
        <v>7.12</v>
      </c>
      <c r="E3744" s="217"/>
      <c r="F3744" s="217"/>
    </row>
    <row r="3745" spans="1:6" ht="15.75" customHeight="1" x14ac:dyDescent="0.25">
      <c r="A3745" s="222">
        <v>4898</v>
      </c>
      <c r="B3745" s="222" t="s">
        <v>28564</v>
      </c>
      <c r="C3745" s="222" t="s">
        <v>24831</v>
      </c>
      <c r="D3745" s="223">
        <v>2.66</v>
      </c>
      <c r="E3745" s="217"/>
      <c r="F3745" s="217"/>
    </row>
    <row r="3746" spans="1:6" ht="15.75" customHeight="1" x14ac:dyDescent="0.25">
      <c r="A3746" s="222">
        <v>4899</v>
      </c>
      <c r="B3746" s="222" t="s">
        <v>28565</v>
      </c>
      <c r="C3746" s="222" t="s">
        <v>24831</v>
      </c>
      <c r="D3746" s="223">
        <v>9.77</v>
      </c>
      <c r="E3746" s="217"/>
      <c r="F3746" s="217"/>
    </row>
    <row r="3747" spans="1:6" ht="15.75" customHeight="1" x14ac:dyDescent="0.25">
      <c r="A3747" s="222">
        <v>11096</v>
      </c>
      <c r="B3747" s="222" t="s">
        <v>28566</v>
      </c>
      <c r="C3747" s="222" t="s">
        <v>24845</v>
      </c>
      <c r="D3747" s="224">
        <v>0.39</v>
      </c>
      <c r="E3747" s="217"/>
      <c r="F3747" s="217"/>
    </row>
    <row r="3748" spans="1:6" ht="15.75" customHeight="1" x14ac:dyDescent="0.25">
      <c r="A3748" s="222">
        <v>4741</v>
      </c>
      <c r="B3748" s="222" t="s">
        <v>28567</v>
      </c>
      <c r="C3748" s="222" t="s">
        <v>25024</v>
      </c>
      <c r="D3748" s="223">
        <v>72.099999999999994</v>
      </c>
      <c r="E3748" s="217"/>
      <c r="F3748" s="217"/>
    </row>
    <row r="3749" spans="1:6" ht="15.75" customHeight="1" x14ac:dyDescent="0.25">
      <c r="A3749" s="222">
        <v>4752</v>
      </c>
      <c r="B3749" s="222" t="s">
        <v>28568</v>
      </c>
      <c r="C3749" s="222" t="s">
        <v>24839</v>
      </c>
      <c r="D3749" s="223">
        <v>11.36</v>
      </c>
      <c r="E3749" s="217"/>
      <c r="F3749" s="217"/>
    </row>
    <row r="3750" spans="1:6" ht="15.75" customHeight="1" x14ac:dyDescent="0.25">
      <c r="A3750" s="222">
        <v>41091</v>
      </c>
      <c r="B3750" s="222" t="s">
        <v>28569</v>
      </c>
      <c r="C3750" s="222" t="s">
        <v>25027</v>
      </c>
      <c r="D3750" s="223">
        <v>2016.29</v>
      </c>
      <c r="E3750" s="217"/>
      <c r="F3750" s="217"/>
    </row>
    <row r="3751" spans="1:6" ht="15.75" customHeight="1" x14ac:dyDescent="0.25">
      <c r="A3751" s="222">
        <v>13954</v>
      </c>
      <c r="B3751" s="222" t="s">
        <v>28570</v>
      </c>
      <c r="C3751" s="222" t="s">
        <v>24831</v>
      </c>
      <c r="D3751" s="223">
        <v>6328.18</v>
      </c>
      <c r="E3751" s="217"/>
      <c r="F3751" s="217"/>
    </row>
    <row r="3752" spans="1:6" ht="15.75" customHeight="1" x14ac:dyDescent="0.25">
      <c r="A3752" s="222">
        <v>3411</v>
      </c>
      <c r="B3752" s="222" t="s">
        <v>28571</v>
      </c>
      <c r="C3752" s="222" t="s">
        <v>24845</v>
      </c>
      <c r="D3752" s="223">
        <v>44.14</v>
      </c>
      <c r="E3752" s="217"/>
      <c r="F3752" s="217"/>
    </row>
    <row r="3753" spans="1:6" ht="15.75" customHeight="1" x14ac:dyDescent="0.25">
      <c r="A3753" s="222">
        <v>39995</v>
      </c>
      <c r="B3753" s="222" t="s">
        <v>28572</v>
      </c>
      <c r="C3753" s="222" t="s">
        <v>25024</v>
      </c>
      <c r="D3753" s="223">
        <v>339.59</v>
      </c>
      <c r="E3753" s="217"/>
      <c r="F3753" s="217"/>
    </row>
    <row r="3754" spans="1:6" ht="15.75" customHeight="1" x14ac:dyDescent="0.25">
      <c r="A3754" s="222">
        <v>11615</v>
      </c>
      <c r="B3754" s="222" t="s">
        <v>28573</v>
      </c>
      <c r="C3754" s="222" t="s">
        <v>24829</v>
      </c>
      <c r="D3754" s="223">
        <v>2.88</v>
      </c>
      <c r="E3754" s="217"/>
      <c r="F3754" s="217"/>
    </row>
    <row r="3755" spans="1:6" ht="15.75" customHeight="1" x14ac:dyDescent="0.25">
      <c r="A3755" s="222">
        <v>3408</v>
      </c>
      <c r="B3755" s="222" t="s">
        <v>28574</v>
      </c>
      <c r="C3755" s="222" t="s">
        <v>24829</v>
      </c>
      <c r="D3755" s="223">
        <v>7.65</v>
      </c>
      <c r="E3755" s="217"/>
      <c r="F3755" s="217"/>
    </row>
    <row r="3756" spans="1:6" ht="15.75" customHeight="1" x14ac:dyDescent="0.25">
      <c r="A3756" s="222">
        <v>3409</v>
      </c>
      <c r="B3756" s="222" t="s">
        <v>28575</v>
      </c>
      <c r="C3756" s="222" t="s">
        <v>24829</v>
      </c>
      <c r="D3756" s="223">
        <v>19.12</v>
      </c>
      <c r="E3756" s="217"/>
      <c r="F3756" s="217"/>
    </row>
    <row r="3757" spans="1:6" ht="15.75" customHeight="1" x14ac:dyDescent="0.25">
      <c r="A3757" s="222">
        <v>11427</v>
      </c>
      <c r="B3757" s="222" t="s">
        <v>28576</v>
      </c>
      <c r="C3757" s="222" t="s">
        <v>24845</v>
      </c>
      <c r="D3757" s="223">
        <v>76.66</v>
      </c>
      <c r="E3757" s="217"/>
      <c r="F3757" s="217"/>
    </row>
    <row r="3758" spans="1:6" ht="15.75" customHeight="1" x14ac:dyDescent="0.25">
      <c r="A3758" s="222">
        <v>4491</v>
      </c>
      <c r="B3758" s="222" t="s">
        <v>28577</v>
      </c>
      <c r="C3758" s="222" t="s">
        <v>24850</v>
      </c>
      <c r="D3758" s="223">
        <v>5.97</v>
      </c>
      <c r="E3758" s="217"/>
      <c r="F3758" s="217"/>
    </row>
    <row r="3759" spans="1:6" ht="15.75" customHeight="1" x14ac:dyDescent="0.25">
      <c r="A3759" s="222">
        <v>2745</v>
      </c>
      <c r="B3759" s="222" t="s">
        <v>28578</v>
      </c>
      <c r="C3759" s="222" t="s">
        <v>24850</v>
      </c>
      <c r="D3759" s="223">
        <v>2.42</v>
      </c>
      <c r="E3759" s="217"/>
      <c r="F3759" s="217"/>
    </row>
    <row r="3760" spans="1:6" ht="15.75" customHeight="1" x14ac:dyDescent="0.25">
      <c r="A3760" s="222">
        <v>14439</v>
      </c>
      <c r="B3760" s="222" t="s">
        <v>28579</v>
      </c>
      <c r="C3760" s="222" t="s">
        <v>24850</v>
      </c>
      <c r="D3760" s="223">
        <v>3</v>
      </c>
      <c r="E3760" s="217"/>
      <c r="F3760" s="217"/>
    </row>
    <row r="3761" spans="1:6" ht="15.75" customHeight="1" x14ac:dyDescent="0.25">
      <c r="A3761" s="222">
        <v>26022</v>
      </c>
      <c r="B3761" s="222" t="s">
        <v>28580</v>
      </c>
      <c r="C3761" s="222" t="s">
        <v>24831</v>
      </c>
      <c r="D3761" s="223">
        <v>129.41</v>
      </c>
      <c r="E3761" s="217"/>
      <c r="F3761" s="217"/>
    </row>
    <row r="3762" spans="1:6" ht="15.75" customHeight="1" x14ac:dyDescent="0.25">
      <c r="A3762" s="222">
        <v>421</v>
      </c>
      <c r="B3762" s="222" t="s">
        <v>28581</v>
      </c>
      <c r="C3762" s="222" t="s">
        <v>24831</v>
      </c>
      <c r="D3762" s="223">
        <v>11.67</v>
      </c>
      <c r="E3762" s="217"/>
      <c r="F3762" s="217"/>
    </row>
    <row r="3763" spans="1:6" ht="15.75" customHeight="1" x14ac:dyDescent="0.25">
      <c r="A3763" s="222">
        <v>12362</v>
      </c>
      <c r="B3763" s="222" t="s">
        <v>28582</v>
      </c>
      <c r="C3763" s="222" t="s">
        <v>24831</v>
      </c>
      <c r="D3763" s="223">
        <v>11.36</v>
      </c>
      <c r="E3763" s="217"/>
      <c r="F3763" s="217"/>
    </row>
    <row r="3764" spans="1:6" ht="15.75" customHeight="1" x14ac:dyDescent="0.25">
      <c r="A3764" s="222">
        <v>14148</v>
      </c>
      <c r="B3764" s="222" t="s">
        <v>28583</v>
      </c>
      <c r="C3764" s="222" t="s">
        <v>24831</v>
      </c>
      <c r="D3764" s="223">
        <v>0.86</v>
      </c>
      <c r="E3764" s="217"/>
      <c r="F3764" s="217"/>
    </row>
    <row r="3765" spans="1:6" ht="15.75" customHeight="1" x14ac:dyDescent="0.25">
      <c r="A3765" s="222">
        <v>4341</v>
      </c>
      <c r="B3765" s="222" t="s">
        <v>28584</v>
      </c>
      <c r="C3765" s="222" t="s">
        <v>24831</v>
      </c>
      <c r="D3765" s="223">
        <v>0.49</v>
      </c>
      <c r="E3765" s="217"/>
      <c r="F3765" s="217"/>
    </row>
    <row r="3766" spans="1:6" ht="15.75" customHeight="1" x14ac:dyDescent="0.25">
      <c r="A3766" s="222">
        <v>4337</v>
      </c>
      <c r="B3766" s="222" t="s">
        <v>28585</v>
      </c>
      <c r="C3766" s="222" t="s">
        <v>24831</v>
      </c>
      <c r="D3766" s="223">
        <v>1.24</v>
      </c>
      <c r="E3766" s="217"/>
      <c r="F3766" s="217"/>
    </row>
    <row r="3767" spans="1:6" ht="15.75" customHeight="1" x14ac:dyDescent="0.25">
      <c r="A3767" s="222">
        <v>4339</v>
      </c>
      <c r="B3767" s="222" t="s">
        <v>28586</v>
      </c>
      <c r="C3767" s="222" t="s">
        <v>24831</v>
      </c>
      <c r="D3767" s="223">
        <v>0.26</v>
      </c>
      <c r="E3767" s="217"/>
      <c r="F3767" s="217"/>
    </row>
    <row r="3768" spans="1:6" ht="15.75" customHeight="1" x14ac:dyDescent="0.25">
      <c r="A3768" s="222">
        <v>39997</v>
      </c>
      <c r="B3768" s="222" t="s">
        <v>28587</v>
      </c>
      <c r="C3768" s="222" t="s">
        <v>24831</v>
      </c>
      <c r="D3768" s="223">
        <v>0.14000000000000001</v>
      </c>
      <c r="E3768" s="217"/>
      <c r="F3768" s="217"/>
    </row>
    <row r="3769" spans="1:6" ht="15.75" customHeight="1" x14ac:dyDescent="0.25">
      <c r="A3769" s="222">
        <v>11971</v>
      </c>
      <c r="B3769" s="222" t="s">
        <v>28588</v>
      </c>
      <c r="C3769" s="222" t="s">
        <v>24831</v>
      </c>
      <c r="D3769" s="223">
        <v>2.0499999999999998</v>
      </c>
      <c r="E3769" s="217"/>
      <c r="F3769" s="217"/>
    </row>
    <row r="3770" spans="1:6" ht="15.75" customHeight="1" x14ac:dyDescent="0.25">
      <c r="A3770" s="222">
        <v>4342</v>
      </c>
      <c r="B3770" s="222" t="s">
        <v>28589</v>
      </c>
      <c r="C3770" s="222" t="s">
        <v>24831</v>
      </c>
      <c r="D3770" s="223">
        <v>0.1</v>
      </c>
      <c r="E3770" s="217"/>
      <c r="F3770" s="217"/>
    </row>
    <row r="3771" spans="1:6" ht="15.75" customHeight="1" x14ac:dyDescent="0.25">
      <c r="A3771" s="222">
        <v>4330</v>
      </c>
      <c r="B3771" s="222" t="s">
        <v>28590</v>
      </c>
      <c r="C3771" s="222" t="s">
        <v>24831</v>
      </c>
      <c r="D3771" s="223">
        <v>7.0000000000000007E-2</v>
      </c>
      <c r="E3771" s="217"/>
      <c r="F3771" s="217"/>
    </row>
    <row r="3772" spans="1:6" ht="15.75" customHeight="1" x14ac:dyDescent="0.25">
      <c r="A3772" s="222">
        <v>4340</v>
      </c>
      <c r="B3772" s="222" t="s">
        <v>28591</v>
      </c>
      <c r="C3772" s="222" t="s">
        <v>24831</v>
      </c>
      <c r="D3772" s="223">
        <v>0.56999999999999995</v>
      </c>
      <c r="E3772" s="217"/>
      <c r="F3772" s="217"/>
    </row>
    <row r="3773" spans="1:6" ht="15.75" customHeight="1" x14ac:dyDescent="0.25">
      <c r="A3773" s="222">
        <v>5088</v>
      </c>
      <c r="B3773" s="222" t="s">
        <v>28592</v>
      </c>
      <c r="C3773" s="222" t="s">
        <v>24831</v>
      </c>
      <c r="D3773" s="223">
        <v>5.29</v>
      </c>
      <c r="E3773" s="217"/>
      <c r="F3773" s="217"/>
    </row>
    <row r="3774" spans="1:6" ht="15.75" customHeight="1" x14ac:dyDescent="0.25">
      <c r="A3774" s="222">
        <v>11154</v>
      </c>
      <c r="B3774" s="222" t="s">
        <v>28593</v>
      </c>
      <c r="C3774" s="222" t="s">
        <v>24831</v>
      </c>
      <c r="D3774" s="223">
        <v>841.32</v>
      </c>
      <c r="E3774" s="217"/>
      <c r="F3774" s="217"/>
    </row>
    <row r="3775" spans="1:6" ht="15.75" customHeight="1" x14ac:dyDescent="0.25">
      <c r="A3775" s="222">
        <v>4989</v>
      </c>
      <c r="B3775" s="222" t="s">
        <v>28594</v>
      </c>
      <c r="C3775" s="222" t="s">
        <v>24831</v>
      </c>
      <c r="D3775" s="223">
        <v>277.14</v>
      </c>
      <c r="E3775" s="217"/>
      <c r="F3775" s="217"/>
    </row>
    <row r="3776" spans="1:6" ht="15.75" customHeight="1" x14ac:dyDescent="0.25">
      <c r="A3776" s="222">
        <v>4982</v>
      </c>
      <c r="B3776" s="222" t="s">
        <v>28595</v>
      </c>
      <c r="C3776" s="222" t="s">
        <v>24831</v>
      </c>
      <c r="D3776" s="223">
        <v>259.94</v>
      </c>
      <c r="E3776" s="217"/>
      <c r="F3776" s="217"/>
    </row>
    <row r="3777" spans="1:6" ht="15.75" customHeight="1" x14ac:dyDescent="0.25">
      <c r="A3777" s="222">
        <v>4962</v>
      </c>
      <c r="B3777" s="222" t="s">
        <v>28596</v>
      </c>
      <c r="C3777" s="222" t="s">
        <v>24831</v>
      </c>
      <c r="D3777" s="223">
        <v>205</v>
      </c>
      <c r="E3777" s="217"/>
      <c r="F3777" s="217"/>
    </row>
    <row r="3778" spans="1:6" ht="15.75" customHeight="1" x14ac:dyDescent="0.25">
      <c r="A3778" s="222">
        <v>4981</v>
      </c>
      <c r="B3778" s="222" t="s">
        <v>28597</v>
      </c>
      <c r="C3778" s="222" t="s">
        <v>24831</v>
      </c>
      <c r="D3778" s="224">
        <v>182.5</v>
      </c>
      <c r="E3778" s="217"/>
      <c r="F3778" s="217"/>
    </row>
    <row r="3779" spans="1:6" ht="15.75" customHeight="1" x14ac:dyDescent="0.25">
      <c r="A3779" s="222">
        <v>4964</v>
      </c>
      <c r="B3779" s="222" t="s">
        <v>28598</v>
      </c>
      <c r="C3779" s="222" t="s">
        <v>24831</v>
      </c>
      <c r="D3779" s="224">
        <v>231.52</v>
      </c>
      <c r="E3779" s="217"/>
      <c r="F3779" s="217"/>
    </row>
    <row r="3780" spans="1:6" ht="15.75" customHeight="1" x14ac:dyDescent="0.25">
      <c r="A3780" s="222">
        <v>4992</v>
      </c>
      <c r="B3780" s="222" t="s">
        <v>28599</v>
      </c>
      <c r="C3780" s="222" t="s">
        <v>24831</v>
      </c>
      <c r="D3780" s="223">
        <v>226.16</v>
      </c>
      <c r="E3780" s="217"/>
      <c r="F3780" s="217"/>
    </row>
    <row r="3781" spans="1:6" ht="15.75" customHeight="1" x14ac:dyDescent="0.25">
      <c r="A3781" s="222">
        <v>4987</v>
      </c>
      <c r="B3781" s="222" t="s">
        <v>28600</v>
      </c>
      <c r="C3781" s="222" t="s">
        <v>24831</v>
      </c>
      <c r="D3781" s="223">
        <v>258.74</v>
      </c>
      <c r="E3781" s="217"/>
      <c r="F3781" s="217"/>
    </row>
    <row r="3782" spans="1:6" ht="15.75" customHeight="1" x14ac:dyDescent="0.25">
      <c r="A3782" s="222">
        <v>39021</v>
      </c>
      <c r="B3782" s="222" t="s">
        <v>28601</v>
      </c>
      <c r="C3782" s="222" t="s">
        <v>24831</v>
      </c>
      <c r="D3782" s="223">
        <v>378.42</v>
      </c>
      <c r="E3782" s="217"/>
      <c r="F3782" s="217"/>
    </row>
    <row r="3783" spans="1:6" ht="15.75" customHeight="1" x14ac:dyDescent="0.25">
      <c r="A3783" s="222">
        <v>39022</v>
      </c>
      <c r="B3783" s="222" t="s">
        <v>28602</v>
      </c>
      <c r="C3783" s="222" t="s">
        <v>24831</v>
      </c>
      <c r="D3783" s="223">
        <v>468</v>
      </c>
      <c r="E3783" s="217"/>
      <c r="F3783" s="217"/>
    </row>
    <row r="3784" spans="1:6" ht="15.75" customHeight="1" x14ac:dyDescent="0.25">
      <c r="A3784" s="222">
        <v>39024</v>
      </c>
      <c r="B3784" s="222" t="s">
        <v>28603</v>
      </c>
      <c r="C3784" s="222" t="s">
        <v>24831</v>
      </c>
      <c r="D3784" s="223">
        <v>701.88</v>
      </c>
      <c r="E3784" s="217"/>
      <c r="F3784" s="217"/>
    </row>
    <row r="3785" spans="1:6" ht="15.75" customHeight="1" x14ac:dyDescent="0.25">
      <c r="A3785" s="222">
        <v>4914</v>
      </c>
      <c r="B3785" s="222" t="s">
        <v>28604</v>
      </c>
      <c r="C3785" s="222" t="s">
        <v>24829</v>
      </c>
      <c r="D3785" s="223">
        <v>569.1</v>
      </c>
      <c r="E3785" s="217"/>
      <c r="F3785" s="217"/>
    </row>
    <row r="3786" spans="1:6" ht="15.75" customHeight="1" x14ac:dyDescent="0.25">
      <c r="A3786" s="222">
        <v>4917</v>
      </c>
      <c r="B3786" s="222" t="s">
        <v>28605</v>
      </c>
      <c r="C3786" s="222" t="s">
        <v>24829</v>
      </c>
      <c r="D3786" s="223">
        <v>393.03</v>
      </c>
      <c r="E3786" s="217"/>
      <c r="F3786" s="217"/>
    </row>
    <row r="3787" spans="1:6" ht="15.75" customHeight="1" x14ac:dyDescent="0.25">
      <c r="A3787" s="222">
        <v>39025</v>
      </c>
      <c r="B3787" s="222" t="s">
        <v>28606</v>
      </c>
      <c r="C3787" s="222" t="s">
        <v>24831</v>
      </c>
      <c r="D3787" s="223">
        <v>719.71</v>
      </c>
      <c r="E3787" s="217"/>
      <c r="F3787" s="217"/>
    </row>
    <row r="3788" spans="1:6" ht="15.75" customHeight="1" x14ac:dyDescent="0.25">
      <c r="A3788" s="222">
        <v>4930</v>
      </c>
      <c r="B3788" s="222" t="s">
        <v>28607</v>
      </c>
      <c r="C3788" s="222" t="s">
        <v>24829</v>
      </c>
      <c r="D3788" s="223">
        <v>406.7</v>
      </c>
      <c r="E3788" s="217"/>
      <c r="F3788" s="217"/>
    </row>
    <row r="3789" spans="1:6" ht="15.75" customHeight="1" x14ac:dyDescent="0.25">
      <c r="A3789" s="222">
        <v>4922</v>
      </c>
      <c r="B3789" s="222" t="s">
        <v>28608</v>
      </c>
      <c r="C3789" s="222" t="s">
        <v>24829</v>
      </c>
      <c r="D3789" s="223">
        <v>364.57</v>
      </c>
      <c r="E3789" s="217"/>
      <c r="F3789" s="217"/>
    </row>
    <row r="3790" spans="1:6" ht="15.75" customHeight="1" x14ac:dyDescent="0.25">
      <c r="A3790" s="222">
        <v>4911</v>
      </c>
      <c r="B3790" s="222" t="s">
        <v>28609</v>
      </c>
      <c r="C3790" s="222" t="s">
        <v>24829</v>
      </c>
      <c r="D3790" s="223">
        <v>279.16000000000003</v>
      </c>
      <c r="E3790" s="217"/>
      <c r="F3790" s="217"/>
    </row>
    <row r="3791" spans="1:6" ht="15.75" customHeight="1" x14ac:dyDescent="0.25">
      <c r="A3791" s="222">
        <v>37518</v>
      </c>
      <c r="B3791" s="222" t="s">
        <v>28610</v>
      </c>
      <c r="C3791" s="222" t="s">
        <v>24829</v>
      </c>
      <c r="D3791" s="223">
        <v>453.63</v>
      </c>
      <c r="E3791" s="217"/>
      <c r="F3791" s="217"/>
    </row>
    <row r="3792" spans="1:6" ht="15.75" customHeight="1" x14ac:dyDescent="0.25">
      <c r="A3792" s="222">
        <v>4910</v>
      </c>
      <c r="B3792" s="222" t="s">
        <v>28611</v>
      </c>
      <c r="C3792" s="222" t="s">
        <v>24829</v>
      </c>
      <c r="D3792" s="223">
        <v>382.42</v>
      </c>
      <c r="E3792" s="217"/>
      <c r="F3792" s="217"/>
    </row>
    <row r="3793" spans="1:6" ht="15.75" customHeight="1" x14ac:dyDescent="0.25">
      <c r="A3793" s="222">
        <v>4943</v>
      </c>
      <c r="B3793" s="222" t="s">
        <v>28612</v>
      </c>
      <c r="C3793" s="222" t="s">
        <v>24829</v>
      </c>
      <c r="D3793" s="223">
        <v>569.71</v>
      </c>
      <c r="E3793" s="217"/>
      <c r="F3793" s="217"/>
    </row>
    <row r="3794" spans="1:6" ht="15.75" customHeight="1" x14ac:dyDescent="0.25">
      <c r="A3794" s="222">
        <v>5002</v>
      </c>
      <c r="B3794" s="222" t="s">
        <v>28613</v>
      </c>
      <c r="C3794" s="222" t="s">
        <v>24829</v>
      </c>
      <c r="D3794" s="223">
        <v>293.57</v>
      </c>
      <c r="E3794" s="217"/>
      <c r="F3794" s="217"/>
    </row>
    <row r="3795" spans="1:6" ht="15.75" customHeight="1" x14ac:dyDescent="0.25">
      <c r="A3795" s="222">
        <v>4977</v>
      </c>
      <c r="B3795" s="222" t="s">
        <v>28614</v>
      </c>
      <c r="C3795" s="222" t="s">
        <v>24829</v>
      </c>
      <c r="D3795" s="223">
        <v>198.17</v>
      </c>
      <c r="E3795" s="217"/>
      <c r="F3795" s="217"/>
    </row>
    <row r="3796" spans="1:6" ht="15.75" customHeight="1" x14ac:dyDescent="0.25">
      <c r="A3796" s="222">
        <v>5028</v>
      </c>
      <c r="B3796" s="222" t="s">
        <v>28615</v>
      </c>
      <c r="C3796" s="222" t="s">
        <v>24829</v>
      </c>
      <c r="D3796" s="223">
        <v>484.9</v>
      </c>
      <c r="E3796" s="217"/>
      <c r="F3796" s="217"/>
    </row>
    <row r="3797" spans="1:6" ht="15.75" customHeight="1" x14ac:dyDescent="0.25">
      <c r="A3797" s="222">
        <v>4998</v>
      </c>
      <c r="B3797" s="222" t="s">
        <v>28616</v>
      </c>
      <c r="C3797" s="222" t="s">
        <v>24829</v>
      </c>
      <c r="D3797" s="223">
        <v>402.72</v>
      </c>
      <c r="E3797" s="217"/>
      <c r="F3797" s="217"/>
    </row>
    <row r="3798" spans="1:6" ht="15.75" customHeight="1" x14ac:dyDescent="0.25">
      <c r="A3798" s="222">
        <v>4969</v>
      </c>
      <c r="B3798" s="222" t="s">
        <v>28617</v>
      </c>
      <c r="C3798" s="222" t="s">
        <v>24829</v>
      </c>
      <c r="D3798" s="223">
        <v>280.27999999999997</v>
      </c>
      <c r="E3798" s="217"/>
      <c r="F3798" s="217"/>
    </row>
    <row r="3799" spans="1:6" ht="15.75" customHeight="1" x14ac:dyDescent="0.25">
      <c r="A3799" s="222">
        <v>11364</v>
      </c>
      <c r="B3799" s="222" t="s">
        <v>28618</v>
      </c>
      <c r="C3799" s="222" t="s">
        <v>24831</v>
      </c>
      <c r="D3799" s="223">
        <v>156.78</v>
      </c>
      <c r="E3799" s="217"/>
      <c r="F3799" s="217"/>
    </row>
    <row r="3800" spans="1:6" ht="15.75" customHeight="1" x14ac:dyDescent="0.25">
      <c r="A3800" s="222">
        <v>11365</v>
      </c>
      <c r="B3800" s="222" t="s">
        <v>28619</v>
      </c>
      <c r="C3800" s="222" t="s">
        <v>24831</v>
      </c>
      <c r="D3800" s="223">
        <v>162.69999999999999</v>
      </c>
      <c r="E3800" s="217"/>
      <c r="F3800" s="217"/>
    </row>
    <row r="3801" spans="1:6" ht="15.75" customHeight="1" x14ac:dyDescent="0.25">
      <c r="A3801" s="222">
        <v>11366</v>
      </c>
      <c r="B3801" s="222" t="s">
        <v>28620</v>
      </c>
      <c r="C3801" s="222" t="s">
        <v>24831</v>
      </c>
      <c r="D3801" s="223">
        <v>172.95</v>
      </c>
      <c r="E3801" s="217"/>
      <c r="F3801" s="217"/>
    </row>
    <row r="3802" spans="1:6" ht="15.75" customHeight="1" x14ac:dyDescent="0.25">
      <c r="A3802" s="222">
        <v>43777</v>
      </c>
      <c r="B3802" s="222" t="s">
        <v>28621</v>
      </c>
      <c r="C3802" s="222" t="s">
        <v>24831</v>
      </c>
      <c r="D3802" s="223">
        <v>203.16</v>
      </c>
      <c r="E3802" s="217"/>
      <c r="F3802" s="217"/>
    </row>
    <row r="3803" spans="1:6" ht="15.75" customHeight="1" x14ac:dyDescent="0.25">
      <c r="A3803" s="222">
        <v>20322</v>
      </c>
      <c r="B3803" s="222" t="s">
        <v>28622</v>
      </c>
      <c r="C3803" s="222" t="s">
        <v>24831</v>
      </c>
      <c r="D3803" s="223">
        <v>188.59</v>
      </c>
      <c r="E3803" s="217"/>
      <c r="F3803" s="217"/>
    </row>
    <row r="3804" spans="1:6" ht="15.75" customHeight="1" x14ac:dyDescent="0.25">
      <c r="A3804" s="222">
        <v>10553</v>
      </c>
      <c r="B3804" s="222" t="s">
        <v>28623</v>
      </c>
      <c r="C3804" s="222" t="s">
        <v>24831</v>
      </c>
      <c r="D3804" s="223">
        <v>171.24</v>
      </c>
      <c r="E3804" s="217"/>
      <c r="F3804" s="217"/>
    </row>
    <row r="3805" spans="1:6" ht="15.75" customHeight="1" x14ac:dyDescent="0.25">
      <c r="A3805" s="222">
        <v>5020</v>
      </c>
      <c r="B3805" s="222" t="s">
        <v>28624</v>
      </c>
      <c r="C3805" s="222" t="s">
        <v>24831</v>
      </c>
      <c r="D3805" s="223">
        <v>180.54</v>
      </c>
      <c r="E3805" s="217"/>
      <c r="F3805" s="217"/>
    </row>
    <row r="3806" spans="1:6" ht="15.75" customHeight="1" x14ac:dyDescent="0.25">
      <c r="A3806" s="222">
        <v>10554</v>
      </c>
      <c r="B3806" s="222" t="s">
        <v>28625</v>
      </c>
      <c r="C3806" s="222" t="s">
        <v>24831</v>
      </c>
      <c r="D3806" s="223">
        <v>172.76</v>
      </c>
      <c r="E3806" s="217"/>
      <c r="F3806" s="217"/>
    </row>
    <row r="3807" spans="1:6" ht="15.75" customHeight="1" x14ac:dyDescent="0.25">
      <c r="A3807" s="222">
        <v>10555</v>
      </c>
      <c r="B3807" s="222" t="s">
        <v>28626</v>
      </c>
      <c r="C3807" s="222" t="s">
        <v>24831</v>
      </c>
      <c r="D3807" s="223">
        <v>188.4</v>
      </c>
      <c r="E3807" s="217"/>
      <c r="F3807" s="217"/>
    </row>
    <row r="3808" spans="1:6" ht="15.75" customHeight="1" x14ac:dyDescent="0.25">
      <c r="A3808" s="222">
        <v>10556</v>
      </c>
      <c r="B3808" s="222" t="s">
        <v>28627</v>
      </c>
      <c r="C3808" s="222" t="s">
        <v>24831</v>
      </c>
      <c r="D3808" s="223">
        <v>250.5</v>
      </c>
      <c r="E3808" s="217"/>
      <c r="F3808" s="217"/>
    </row>
    <row r="3809" spans="1:6" ht="15.75" customHeight="1" x14ac:dyDescent="0.25">
      <c r="A3809" s="222">
        <v>39502</v>
      </c>
      <c r="B3809" s="222" t="s">
        <v>28628</v>
      </c>
      <c r="C3809" s="222" t="s">
        <v>24831</v>
      </c>
      <c r="D3809" s="223">
        <v>351.76</v>
      </c>
      <c r="E3809" s="217"/>
      <c r="F3809" s="217"/>
    </row>
    <row r="3810" spans="1:6" ht="15.75" customHeight="1" x14ac:dyDescent="0.25">
      <c r="A3810" s="222">
        <v>39504</v>
      </c>
      <c r="B3810" s="222" t="s">
        <v>28629</v>
      </c>
      <c r="C3810" s="222" t="s">
        <v>24831</v>
      </c>
      <c r="D3810" s="223">
        <v>388.98</v>
      </c>
      <c r="E3810" s="217"/>
      <c r="F3810" s="217"/>
    </row>
    <row r="3811" spans="1:6" ht="15.75" customHeight="1" x14ac:dyDescent="0.25">
      <c r="A3811" s="222">
        <v>39503</v>
      </c>
      <c r="B3811" s="222" t="s">
        <v>28630</v>
      </c>
      <c r="C3811" s="222" t="s">
        <v>24831</v>
      </c>
      <c r="D3811" s="223">
        <v>409.38</v>
      </c>
      <c r="E3811" s="217"/>
      <c r="F3811" s="217"/>
    </row>
    <row r="3812" spans="1:6" ht="15.75" customHeight="1" x14ac:dyDescent="0.25">
      <c r="A3812" s="222">
        <v>39505</v>
      </c>
      <c r="B3812" s="222" t="s">
        <v>28631</v>
      </c>
      <c r="C3812" s="222" t="s">
        <v>24831</v>
      </c>
      <c r="D3812" s="223">
        <v>441.17</v>
      </c>
      <c r="E3812" s="217"/>
      <c r="F3812" s="217"/>
    </row>
    <row r="3813" spans="1:6" ht="15.75" customHeight="1" x14ac:dyDescent="0.25">
      <c r="A3813" s="222">
        <v>25969</v>
      </c>
      <c r="B3813" s="222" t="s">
        <v>28632</v>
      </c>
      <c r="C3813" s="222" t="s">
        <v>24831</v>
      </c>
      <c r="D3813" s="223">
        <v>360.15</v>
      </c>
      <c r="E3813" s="217"/>
      <c r="F3813" s="217"/>
    </row>
    <row r="3814" spans="1:6" ht="15.75" customHeight="1" x14ac:dyDescent="0.25">
      <c r="A3814" s="222">
        <v>4944</v>
      </c>
      <c r="B3814" s="222" t="s">
        <v>28633</v>
      </c>
      <c r="C3814" s="222" t="s">
        <v>24829</v>
      </c>
      <c r="D3814" s="223">
        <v>851.72</v>
      </c>
      <c r="E3814" s="217"/>
      <c r="F3814" s="217"/>
    </row>
    <row r="3815" spans="1:6" ht="15.75" customHeight="1" x14ac:dyDescent="0.25">
      <c r="A3815" s="222">
        <v>21102</v>
      </c>
      <c r="B3815" s="222" t="s">
        <v>28634</v>
      </c>
      <c r="C3815" s="222" t="s">
        <v>24831</v>
      </c>
      <c r="D3815" s="223">
        <v>62.24</v>
      </c>
      <c r="E3815" s="217"/>
      <c r="F3815" s="217"/>
    </row>
    <row r="3816" spans="1:6" ht="15.75" customHeight="1" x14ac:dyDescent="0.25">
      <c r="A3816" s="222">
        <v>21101</v>
      </c>
      <c r="B3816" s="222" t="s">
        <v>28635</v>
      </c>
      <c r="C3816" s="222" t="s">
        <v>24831</v>
      </c>
      <c r="D3816" s="223">
        <v>39.96</v>
      </c>
      <c r="E3816" s="217"/>
      <c r="F3816" s="217"/>
    </row>
    <row r="3817" spans="1:6" ht="15.75" customHeight="1" x14ac:dyDescent="0.25">
      <c r="A3817" s="222">
        <v>34713</v>
      </c>
      <c r="B3817" s="222" t="s">
        <v>28636</v>
      </c>
      <c r="C3817" s="222" t="s">
        <v>24829</v>
      </c>
      <c r="D3817" s="223">
        <v>360.23</v>
      </c>
      <c r="E3817" s="217"/>
      <c r="F3817" s="217"/>
    </row>
    <row r="3818" spans="1:6" ht="15.75" customHeight="1" x14ac:dyDescent="0.25">
      <c r="A3818" s="222">
        <v>4947</v>
      </c>
      <c r="B3818" s="222" t="s">
        <v>28637</v>
      </c>
      <c r="C3818" s="222" t="s">
        <v>24829</v>
      </c>
      <c r="D3818" s="223">
        <v>522.64</v>
      </c>
      <c r="E3818" s="217"/>
      <c r="F3818" s="217"/>
    </row>
    <row r="3819" spans="1:6" ht="15.75" customHeight="1" x14ac:dyDescent="0.25">
      <c r="A3819" s="222">
        <v>37563</v>
      </c>
      <c r="B3819" s="222" t="s">
        <v>28638</v>
      </c>
      <c r="C3819" s="222" t="s">
        <v>24829</v>
      </c>
      <c r="D3819" s="223">
        <v>401.3</v>
      </c>
      <c r="E3819" s="217"/>
      <c r="F3819" s="217"/>
    </row>
    <row r="3820" spans="1:6" ht="15.75" customHeight="1" x14ac:dyDescent="0.25">
      <c r="A3820" s="222">
        <v>4948</v>
      </c>
      <c r="B3820" s="222" t="s">
        <v>28639</v>
      </c>
      <c r="C3820" s="222" t="s">
        <v>24829</v>
      </c>
      <c r="D3820" s="223">
        <v>364.2</v>
      </c>
      <c r="E3820" s="217"/>
      <c r="F3820" s="217"/>
    </row>
    <row r="3821" spans="1:6" ht="15.75" customHeight="1" x14ac:dyDescent="0.25">
      <c r="A3821" s="222">
        <v>37561</v>
      </c>
      <c r="B3821" s="222" t="s">
        <v>28640</v>
      </c>
      <c r="C3821" s="222" t="s">
        <v>24829</v>
      </c>
      <c r="D3821" s="223">
        <v>749.13</v>
      </c>
      <c r="E3821" s="217"/>
      <c r="F3821" s="217"/>
    </row>
    <row r="3822" spans="1:6" ht="15.75" customHeight="1" x14ac:dyDescent="0.25">
      <c r="A3822" s="222">
        <v>37562</v>
      </c>
      <c r="B3822" s="222" t="s">
        <v>28641</v>
      </c>
      <c r="C3822" s="222" t="s">
        <v>24829</v>
      </c>
      <c r="D3822" s="223">
        <v>480.49</v>
      </c>
      <c r="E3822" s="217"/>
      <c r="F3822" s="217"/>
    </row>
    <row r="3823" spans="1:6" ht="15.75" customHeight="1" x14ac:dyDescent="0.25">
      <c r="A3823" s="222">
        <v>37585</v>
      </c>
      <c r="B3823" s="222" t="s">
        <v>28642</v>
      </c>
      <c r="C3823" s="222" t="s">
        <v>24831</v>
      </c>
      <c r="D3823" s="223">
        <v>195.96</v>
      </c>
      <c r="E3823" s="217"/>
      <c r="F3823" s="217"/>
    </row>
    <row r="3824" spans="1:6" ht="15.75" customHeight="1" x14ac:dyDescent="0.25">
      <c r="A3824" s="222">
        <v>14164</v>
      </c>
      <c r="B3824" s="222" t="s">
        <v>28643</v>
      </c>
      <c r="C3824" s="222" t="s">
        <v>24831</v>
      </c>
      <c r="D3824" s="223">
        <v>1603.17</v>
      </c>
      <c r="E3824" s="217"/>
      <c r="F3824" s="217"/>
    </row>
    <row r="3825" spans="1:6" ht="15.75" customHeight="1" x14ac:dyDescent="0.25">
      <c r="A3825" s="222">
        <v>14163</v>
      </c>
      <c r="B3825" s="222" t="s">
        <v>28644</v>
      </c>
      <c r="C3825" s="222" t="s">
        <v>24831</v>
      </c>
      <c r="D3825" s="223">
        <v>1822.11</v>
      </c>
      <c r="E3825" s="217"/>
      <c r="F3825" s="217"/>
    </row>
    <row r="3826" spans="1:6" ht="15.75" customHeight="1" x14ac:dyDescent="0.25">
      <c r="A3826" s="222">
        <v>5051</v>
      </c>
      <c r="B3826" s="222" t="s">
        <v>28645</v>
      </c>
      <c r="C3826" s="222" t="s">
        <v>24831</v>
      </c>
      <c r="D3826" s="223">
        <v>1549.68</v>
      </c>
      <c r="E3826" s="217"/>
      <c r="F3826" s="217"/>
    </row>
    <row r="3827" spans="1:6" ht="15.75" customHeight="1" x14ac:dyDescent="0.25">
      <c r="A3827" s="222">
        <v>14162</v>
      </c>
      <c r="B3827" s="222" t="s">
        <v>28646</v>
      </c>
      <c r="C3827" s="222" t="s">
        <v>24831</v>
      </c>
      <c r="D3827" s="223">
        <v>1547.43</v>
      </c>
      <c r="E3827" s="217"/>
      <c r="F3827" s="217"/>
    </row>
    <row r="3828" spans="1:6" ht="15.75" customHeight="1" x14ac:dyDescent="0.25">
      <c r="A3828" s="222">
        <v>5052</v>
      </c>
      <c r="B3828" s="222" t="s">
        <v>28647</v>
      </c>
      <c r="C3828" s="222" t="s">
        <v>24831</v>
      </c>
      <c r="D3828" s="223">
        <v>1154.5999999999999</v>
      </c>
      <c r="E3828" s="217"/>
      <c r="F3828" s="217"/>
    </row>
    <row r="3829" spans="1:6" ht="15.75" customHeight="1" x14ac:dyDescent="0.25">
      <c r="A3829" s="222">
        <v>14166</v>
      </c>
      <c r="B3829" s="222" t="s">
        <v>28648</v>
      </c>
      <c r="C3829" s="222" t="s">
        <v>24831</v>
      </c>
      <c r="D3829" s="223">
        <v>1169.26</v>
      </c>
      <c r="E3829" s="217"/>
      <c r="F3829" s="217"/>
    </row>
    <row r="3830" spans="1:6" ht="15.75" customHeight="1" x14ac:dyDescent="0.25">
      <c r="A3830" s="222">
        <v>14165</v>
      </c>
      <c r="B3830" s="222" t="s">
        <v>28649</v>
      </c>
      <c r="C3830" s="222" t="s">
        <v>24831</v>
      </c>
      <c r="D3830" s="223">
        <v>1619.85</v>
      </c>
      <c r="E3830" s="217"/>
      <c r="F3830" s="217"/>
    </row>
    <row r="3831" spans="1:6" ht="15.75" customHeight="1" x14ac:dyDescent="0.25">
      <c r="A3831" s="222">
        <v>5050</v>
      </c>
      <c r="B3831" s="222" t="s">
        <v>28650</v>
      </c>
      <c r="C3831" s="222" t="s">
        <v>24831</v>
      </c>
      <c r="D3831" s="223">
        <v>398.68</v>
      </c>
      <c r="E3831" s="217"/>
      <c r="F3831" s="217"/>
    </row>
    <row r="3832" spans="1:6" ht="15.75" customHeight="1" x14ac:dyDescent="0.25">
      <c r="A3832" s="222">
        <v>12378</v>
      </c>
      <c r="B3832" s="222" t="s">
        <v>28651</v>
      </c>
      <c r="C3832" s="222" t="s">
        <v>24831</v>
      </c>
      <c r="D3832" s="223">
        <v>947.65</v>
      </c>
      <c r="E3832" s="217"/>
      <c r="F3832" s="217"/>
    </row>
    <row r="3833" spans="1:6" ht="15.75" customHeight="1" x14ac:dyDescent="0.25">
      <c r="A3833" s="222">
        <v>12366</v>
      </c>
      <c r="B3833" s="222" t="s">
        <v>28652</v>
      </c>
      <c r="C3833" s="222" t="s">
        <v>24831</v>
      </c>
      <c r="D3833" s="223">
        <v>609.64</v>
      </c>
      <c r="E3833" s="217"/>
      <c r="F3833" s="217"/>
    </row>
    <row r="3834" spans="1:6" ht="15.75" customHeight="1" x14ac:dyDescent="0.25">
      <c r="A3834" s="222">
        <v>5045</v>
      </c>
      <c r="B3834" s="222" t="s">
        <v>28653</v>
      </c>
      <c r="C3834" s="222" t="s">
        <v>24831</v>
      </c>
      <c r="D3834" s="223">
        <v>848.96</v>
      </c>
      <c r="E3834" s="217"/>
      <c r="F3834" s="217"/>
    </row>
    <row r="3835" spans="1:6" ht="15.75" customHeight="1" x14ac:dyDescent="0.25">
      <c r="A3835" s="222">
        <v>5044</v>
      </c>
      <c r="B3835" s="222" t="s">
        <v>28654</v>
      </c>
      <c r="C3835" s="222" t="s">
        <v>24831</v>
      </c>
      <c r="D3835" s="223">
        <v>598.95000000000005</v>
      </c>
      <c r="E3835" s="217"/>
      <c r="F3835" s="217"/>
    </row>
    <row r="3836" spans="1:6" ht="15.75" customHeight="1" x14ac:dyDescent="0.25">
      <c r="A3836" s="222">
        <v>5055</v>
      </c>
      <c r="B3836" s="222" t="s">
        <v>28655</v>
      </c>
      <c r="C3836" s="222" t="s">
        <v>24831</v>
      </c>
      <c r="D3836" s="223">
        <v>851.54</v>
      </c>
      <c r="E3836" s="217"/>
      <c r="F3836" s="217"/>
    </row>
    <row r="3837" spans="1:6" ht="15.75" customHeight="1" x14ac:dyDescent="0.25">
      <c r="A3837" s="222">
        <v>5053</v>
      </c>
      <c r="B3837" s="222" t="s">
        <v>28656</v>
      </c>
      <c r="C3837" s="222" t="s">
        <v>24831</v>
      </c>
      <c r="D3837" s="223">
        <v>662.78</v>
      </c>
      <c r="E3837" s="217"/>
      <c r="F3837" s="217"/>
    </row>
    <row r="3838" spans="1:6" ht="15.75" customHeight="1" x14ac:dyDescent="0.25">
      <c r="A3838" s="222">
        <v>5035</v>
      </c>
      <c r="B3838" s="222" t="s">
        <v>28657</v>
      </c>
      <c r="C3838" s="222" t="s">
        <v>24831</v>
      </c>
      <c r="D3838" s="223">
        <v>1083.6300000000001</v>
      </c>
      <c r="E3838" s="217"/>
      <c r="F3838" s="217"/>
    </row>
    <row r="3839" spans="1:6" ht="15.75" customHeight="1" x14ac:dyDescent="0.25">
      <c r="A3839" s="222">
        <v>5036</v>
      </c>
      <c r="B3839" s="222" t="s">
        <v>28658</v>
      </c>
      <c r="C3839" s="222" t="s">
        <v>24831</v>
      </c>
      <c r="D3839" s="223">
        <v>1808.95</v>
      </c>
      <c r="E3839" s="217"/>
      <c r="F3839" s="217"/>
    </row>
    <row r="3840" spans="1:6" ht="15.75" customHeight="1" x14ac:dyDescent="0.25">
      <c r="A3840" s="222">
        <v>5059</v>
      </c>
      <c r="B3840" s="222" t="s">
        <v>28659</v>
      </c>
      <c r="C3840" s="222" t="s">
        <v>24831</v>
      </c>
      <c r="D3840" s="223">
        <v>847.5</v>
      </c>
      <c r="E3840" s="217"/>
      <c r="F3840" s="217"/>
    </row>
    <row r="3841" spans="1:6" ht="15.75" customHeight="1" x14ac:dyDescent="0.25">
      <c r="A3841" s="222">
        <v>5034</v>
      </c>
      <c r="B3841" s="222" t="s">
        <v>28660</v>
      </c>
      <c r="C3841" s="222" t="s">
        <v>24831</v>
      </c>
      <c r="D3841" s="223">
        <v>1169.48</v>
      </c>
      <c r="E3841" s="217"/>
      <c r="F3841" s="217"/>
    </row>
    <row r="3842" spans="1:6" ht="15.75" customHeight="1" x14ac:dyDescent="0.25">
      <c r="A3842" s="222">
        <v>5056</v>
      </c>
      <c r="B3842" s="222" t="s">
        <v>28661</v>
      </c>
      <c r="C3842" s="222" t="s">
        <v>24831</v>
      </c>
      <c r="D3842" s="223">
        <v>908.71</v>
      </c>
      <c r="E3842" s="217"/>
      <c r="F3842" s="217"/>
    </row>
    <row r="3843" spans="1:6" ht="15.75" customHeight="1" x14ac:dyDescent="0.25">
      <c r="A3843" s="222">
        <v>5057</v>
      </c>
      <c r="B3843" s="222" t="s">
        <v>28662</v>
      </c>
      <c r="C3843" s="222" t="s">
        <v>24831</v>
      </c>
      <c r="D3843" s="223">
        <v>728.78</v>
      </c>
      <c r="E3843" s="217"/>
      <c r="F3843" s="217"/>
    </row>
    <row r="3844" spans="1:6" ht="15.75" customHeight="1" x14ac:dyDescent="0.25">
      <c r="A3844" s="222">
        <v>5033</v>
      </c>
      <c r="B3844" s="222" t="s">
        <v>28663</v>
      </c>
      <c r="C3844" s="222" t="s">
        <v>24831</v>
      </c>
      <c r="D3844" s="223">
        <v>605</v>
      </c>
      <c r="E3844" s="217"/>
      <c r="F3844" s="217"/>
    </row>
    <row r="3845" spans="1:6" ht="15.75" customHeight="1" x14ac:dyDescent="0.25">
      <c r="A3845" s="222">
        <v>5038</v>
      </c>
      <c r="B3845" s="222" t="s">
        <v>28664</v>
      </c>
      <c r="C3845" s="222" t="s">
        <v>24831</v>
      </c>
      <c r="D3845" s="223">
        <v>493.07</v>
      </c>
      <c r="E3845" s="217"/>
      <c r="F3845" s="217"/>
    </row>
    <row r="3846" spans="1:6" ht="15.75" customHeight="1" x14ac:dyDescent="0.25">
      <c r="A3846" s="222">
        <v>12372</v>
      </c>
      <c r="B3846" s="222" t="s">
        <v>28665</v>
      </c>
      <c r="C3846" s="222" t="s">
        <v>24831</v>
      </c>
      <c r="D3846" s="223">
        <v>649.77</v>
      </c>
      <c r="E3846" s="217"/>
      <c r="F3846" s="217"/>
    </row>
    <row r="3847" spans="1:6" ht="15.75" customHeight="1" x14ac:dyDescent="0.25">
      <c r="A3847" s="222">
        <v>13339</v>
      </c>
      <c r="B3847" s="222" t="s">
        <v>28666</v>
      </c>
      <c r="C3847" s="222" t="s">
        <v>24831</v>
      </c>
      <c r="D3847" s="223">
        <v>965.95</v>
      </c>
      <c r="E3847" s="217"/>
      <c r="F3847" s="217"/>
    </row>
    <row r="3848" spans="1:6" ht="15.75" customHeight="1" x14ac:dyDescent="0.25">
      <c r="A3848" s="222">
        <v>12373</v>
      </c>
      <c r="B3848" s="222" t="s">
        <v>28667</v>
      </c>
      <c r="C3848" s="222" t="s">
        <v>24831</v>
      </c>
      <c r="D3848" s="223">
        <v>1011.56</v>
      </c>
      <c r="E3848" s="217"/>
      <c r="F3848" s="217"/>
    </row>
    <row r="3849" spans="1:6" ht="15.75" customHeight="1" x14ac:dyDescent="0.25">
      <c r="A3849" s="222">
        <v>12388</v>
      </c>
      <c r="B3849" s="222" t="s">
        <v>28668</v>
      </c>
      <c r="C3849" s="222" t="s">
        <v>24831</v>
      </c>
      <c r="D3849" s="223">
        <v>235.99</v>
      </c>
      <c r="E3849" s="217"/>
      <c r="F3849" s="217"/>
    </row>
    <row r="3850" spans="1:6" ht="15.75" customHeight="1" x14ac:dyDescent="0.25">
      <c r="A3850" s="222">
        <v>34695</v>
      </c>
      <c r="B3850" s="222" t="s">
        <v>28669</v>
      </c>
      <c r="C3850" s="222" t="s">
        <v>24831</v>
      </c>
      <c r="D3850" s="223">
        <v>695.75</v>
      </c>
      <c r="E3850" s="217"/>
      <c r="F3850" s="217"/>
    </row>
    <row r="3851" spans="1:6" ht="15.75" customHeight="1" x14ac:dyDescent="0.25">
      <c r="A3851" s="222">
        <v>34692</v>
      </c>
      <c r="B3851" s="222" t="s">
        <v>28670</v>
      </c>
      <c r="C3851" s="222" t="s">
        <v>24831</v>
      </c>
      <c r="D3851" s="223">
        <v>1669.8</v>
      </c>
      <c r="E3851" s="217"/>
      <c r="F3851" s="217"/>
    </row>
    <row r="3852" spans="1:6" ht="15.75" customHeight="1" x14ac:dyDescent="0.25">
      <c r="A3852" s="222">
        <v>2731</v>
      </c>
      <c r="B3852" s="222" t="s">
        <v>28671</v>
      </c>
      <c r="C3852" s="222" t="s">
        <v>24850</v>
      </c>
      <c r="D3852" s="224">
        <v>69.25</v>
      </c>
      <c r="E3852" s="217"/>
      <c r="F3852" s="217"/>
    </row>
    <row r="3853" spans="1:6" ht="15.75" customHeight="1" x14ac:dyDescent="0.25">
      <c r="A3853" s="222">
        <v>26028</v>
      </c>
      <c r="B3853" s="222" t="s">
        <v>28672</v>
      </c>
      <c r="C3853" s="222" t="s">
        <v>25995</v>
      </c>
      <c r="D3853" s="224">
        <v>313.63</v>
      </c>
      <c r="E3853" s="217"/>
      <c r="F3853" s="217"/>
    </row>
    <row r="3854" spans="1:6" ht="15.75" customHeight="1" x14ac:dyDescent="0.25">
      <c r="A3854" s="222">
        <v>11844</v>
      </c>
      <c r="B3854" s="222" t="s">
        <v>28673</v>
      </c>
      <c r="C3854" s="222" t="s">
        <v>24850</v>
      </c>
      <c r="D3854" s="224">
        <v>34.869999999999997</v>
      </c>
      <c r="E3854" s="217"/>
      <c r="F3854" s="217"/>
    </row>
    <row r="3855" spans="1:6" ht="15.75" customHeight="1" x14ac:dyDescent="0.25">
      <c r="A3855" s="222">
        <v>4465</v>
      </c>
      <c r="B3855" s="222" t="s">
        <v>28674</v>
      </c>
      <c r="C3855" s="222" t="s">
        <v>24850</v>
      </c>
      <c r="D3855" s="224">
        <v>28.98</v>
      </c>
      <c r="E3855" s="217"/>
      <c r="F3855" s="217"/>
    </row>
    <row r="3856" spans="1:6" ht="15.75" customHeight="1" x14ac:dyDescent="0.25">
      <c r="A3856" s="222">
        <v>35273</v>
      </c>
      <c r="B3856" s="222" t="s">
        <v>28675</v>
      </c>
      <c r="C3856" s="222" t="s">
        <v>24850</v>
      </c>
      <c r="D3856" s="224">
        <v>34.75</v>
      </c>
      <c r="E3856" s="217"/>
      <c r="F3856" s="217"/>
    </row>
    <row r="3857" spans="1:6" ht="15.75" customHeight="1" x14ac:dyDescent="0.25">
      <c r="A3857" s="222">
        <v>4470</v>
      </c>
      <c r="B3857" s="222" t="s">
        <v>28676</v>
      </c>
      <c r="C3857" s="222" t="s">
        <v>24850</v>
      </c>
      <c r="D3857" s="224">
        <v>80.209999999999994</v>
      </c>
      <c r="E3857" s="217"/>
      <c r="F3857" s="217"/>
    </row>
    <row r="3858" spans="1:6" ht="15.75" customHeight="1" x14ac:dyDescent="0.25">
      <c r="A3858" s="222">
        <v>20208</v>
      </c>
      <c r="B3858" s="222" t="s">
        <v>28677</v>
      </c>
      <c r="C3858" s="222" t="s">
        <v>24850</v>
      </c>
      <c r="D3858" s="224">
        <v>72.19</v>
      </c>
      <c r="E3858" s="217"/>
      <c r="F3858" s="217"/>
    </row>
    <row r="3859" spans="1:6" ht="15.75" customHeight="1" x14ac:dyDescent="0.25">
      <c r="A3859" s="222">
        <v>20204</v>
      </c>
      <c r="B3859" s="222" t="s">
        <v>28678</v>
      </c>
      <c r="C3859" s="222" t="s">
        <v>24850</v>
      </c>
      <c r="D3859" s="223">
        <v>53.47</v>
      </c>
      <c r="E3859" s="217"/>
      <c r="F3859" s="217"/>
    </row>
    <row r="3860" spans="1:6" ht="15.75" customHeight="1" x14ac:dyDescent="0.25">
      <c r="A3860" s="222">
        <v>4437</v>
      </c>
      <c r="B3860" s="222" t="s">
        <v>28679</v>
      </c>
      <c r="C3860" s="222" t="s">
        <v>24850</v>
      </c>
      <c r="D3860" s="223">
        <v>60.16</v>
      </c>
      <c r="E3860" s="217"/>
      <c r="F3860" s="217"/>
    </row>
    <row r="3861" spans="1:6" ht="15.75" customHeight="1" x14ac:dyDescent="0.25">
      <c r="A3861" s="222">
        <v>14580</v>
      </c>
      <c r="B3861" s="222" t="s">
        <v>28680</v>
      </c>
      <c r="C3861" s="222" t="s">
        <v>24850</v>
      </c>
      <c r="D3861" s="223">
        <v>60.16</v>
      </c>
      <c r="E3861" s="217"/>
      <c r="F3861" s="217"/>
    </row>
    <row r="3862" spans="1:6" ht="15.75" customHeight="1" x14ac:dyDescent="0.25">
      <c r="A3862" s="222">
        <v>40304</v>
      </c>
      <c r="B3862" s="222" t="s">
        <v>28681</v>
      </c>
      <c r="C3862" s="222" t="s">
        <v>24845</v>
      </c>
      <c r="D3862" s="223">
        <v>20.71</v>
      </c>
      <c r="E3862" s="217"/>
      <c r="F3862" s="217"/>
    </row>
    <row r="3863" spans="1:6" ht="15.75" customHeight="1" x14ac:dyDescent="0.25">
      <c r="A3863" s="222">
        <v>5065</v>
      </c>
      <c r="B3863" s="222" t="s">
        <v>28682</v>
      </c>
      <c r="C3863" s="222" t="s">
        <v>24845</v>
      </c>
      <c r="D3863" s="223">
        <v>31.93</v>
      </c>
      <c r="E3863" s="217"/>
      <c r="F3863" s="217"/>
    </row>
    <row r="3864" spans="1:6" ht="15.75" customHeight="1" x14ac:dyDescent="0.25">
      <c r="A3864" s="222">
        <v>5072</v>
      </c>
      <c r="B3864" s="222" t="s">
        <v>28683</v>
      </c>
      <c r="C3864" s="222" t="s">
        <v>24845</v>
      </c>
      <c r="D3864" s="223">
        <v>29.53</v>
      </c>
      <c r="E3864" s="217"/>
      <c r="F3864" s="217"/>
    </row>
    <row r="3865" spans="1:6" ht="15.75" customHeight="1" x14ac:dyDescent="0.25">
      <c r="A3865" s="222">
        <v>5066</v>
      </c>
      <c r="B3865" s="222" t="s">
        <v>28684</v>
      </c>
      <c r="C3865" s="222" t="s">
        <v>24845</v>
      </c>
      <c r="D3865" s="223">
        <v>22.11</v>
      </c>
      <c r="E3865" s="217"/>
      <c r="F3865" s="217"/>
    </row>
    <row r="3866" spans="1:6" ht="15.75" customHeight="1" x14ac:dyDescent="0.25">
      <c r="A3866" s="222">
        <v>5063</v>
      </c>
      <c r="B3866" s="222" t="s">
        <v>28685</v>
      </c>
      <c r="C3866" s="222" t="s">
        <v>24845</v>
      </c>
      <c r="D3866" s="224">
        <v>20.03</v>
      </c>
      <c r="E3866" s="217"/>
      <c r="F3866" s="217"/>
    </row>
    <row r="3867" spans="1:6" ht="15.75" customHeight="1" x14ac:dyDescent="0.25">
      <c r="A3867" s="222">
        <v>20247</v>
      </c>
      <c r="B3867" s="222" t="s">
        <v>28686</v>
      </c>
      <c r="C3867" s="222" t="s">
        <v>24845</v>
      </c>
      <c r="D3867" s="224">
        <v>18.579999999999998</v>
      </c>
      <c r="E3867" s="217"/>
      <c r="F3867" s="217"/>
    </row>
    <row r="3868" spans="1:6" ht="15.75" customHeight="1" x14ac:dyDescent="0.25">
      <c r="A3868" s="222">
        <v>5074</v>
      </c>
      <c r="B3868" s="222" t="s">
        <v>28687</v>
      </c>
      <c r="C3868" s="222" t="s">
        <v>24845</v>
      </c>
      <c r="D3868" s="223">
        <v>18.8</v>
      </c>
      <c r="E3868" s="217"/>
      <c r="F3868" s="217"/>
    </row>
    <row r="3869" spans="1:6" ht="15.75" customHeight="1" x14ac:dyDescent="0.25">
      <c r="A3869" s="222">
        <v>5067</v>
      </c>
      <c r="B3869" s="222" t="s">
        <v>28688</v>
      </c>
      <c r="C3869" s="222" t="s">
        <v>24845</v>
      </c>
      <c r="D3869" s="224">
        <v>17.89</v>
      </c>
      <c r="E3869" s="217"/>
      <c r="F3869" s="217"/>
    </row>
    <row r="3870" spans="1:6" ht="15.75" customHeight="1" x14ac:dyDescent="0.25">
      <c r="A3870" s="222">
        <v>5078</v>
      </c>
      <c r="B3870" s="222" t="s">
        <v>28689</v>
      </c>
      <c r="C3870" s="222" t="s">
        <v>24845</v>
      </c>
      <c r="D3870" s="223">
        <v>17.68</v>
      </c>
      <c r="E3870" s="217"/>
      <c r="F3870" s="217"/>
    </row>
    <row r="3871" spans="1:6" ht="15.75" customHeight="1" x14ac:dyDescent="0.25">
      <c r="A3871" s="222">
        <v>5068</v>
      </c>
      <c r="B3871" s="222" t="s">
        <v>28690</v>
      </c>
      <c r="C3871" s="222" t="s">
        <v>24845</v>
      </c>
      <c r="D3871" s="223">
        <v>16.78</v>
      </c>
      <c r="E3871" s="217"/>
      <c r="F3871" s="217"/>
    </row>
    <row r="3872" spans="1:6" ht="15.75" customHeight="1" x14ac:dyDescent="0.25">
      <c r="A3872" s="222">
        <v>5073</v>
      </c>
      <c r="B3872" s="222" t="s">
        <v>28691</v>
      </c>
      <c r="C3872" s="222" t="s">
        <v>24845</v>
      </c>
      <c r="D3872" s="223">
        <v>17.11</v>
      </c>
      <c r="E3872" s="217"/>
      <c r="F3872" s="217"/>
    </row>
    <row r="3873" spans="1:6" ht="15.75" customHeight="1" x14ac:dyDescent="0.25">
      <c r="A3873" s="222">
        <v>5069</v>
      </c>
      <c r="B3873" s="222" t="s">
        <v>28692</v>
      </c>
      <c r="C3873" s="222" t="s">
        <v>24845</v>
      </c>
      <c r="D3873" s="223">
        <v>17.11</v>
      </c>
      <c r="E3873" s="217"/>
      <c r="F3873" s="217"/>
    </row>
    <row r="3874" spans="1:6" ht="15.75" customHeight="1" x14ac:dyDescent="0.25">
      <c r="A3874" s="222">
        <v>5070</v>
      </c>
      <c r="B3874" s="222" t="s">
        <v>28693</v>
      </c>
      <c r="C3874" s="222" t="s">
        <v>24845</v>
      </c>
      <c r="D3874" s="223">
        <v>17.29</v>
      </c>
      <c r="E3874" s="217"/>
      <c r="F3874" s="217"/>
    </row>
    <row r="3875" spans="1:6" ht="15.75" customHeight="1" x14ac:dyDescent="0.25">
      <c r="A3875" s="222">
        <v>5071</v>
      </c>
      <c r="B3875" s="222" t="s">
        <v>28694</v>
      </c>
      <c r="C3875" s="222" t="s">
        <v>24845</v>
      </c>
      <c r="D3875" s="223">
        <v>16.78</v>
      </c>
      <c r="E3875" s="217"/>
      <c r="F3875" s="217"/>
    </row>
    <row r="3876" spans="1:6" ht="15.75" customHeight="1" x14ac:dyDescent="0.25">
      <c r="A3876" s="222">
        <v>5061</v>
      </c>
      <c r="B3876" s="222" t="s">
        <v>28695</v>
      </c>
      <c r="C3876" s="222" t="s">
        <v>24845</v>
      </c>
      <c r="D3876" s="224">
        <v>16.5</v>
      </c>
      <c r="E3876" s="217"/>
      <c r="F3876" s="217"/>
    </row>
    <row r="3877" spans="1:6" ht="15.75" customHeight="1" x14ac:dyDescent="0.25">
      <c r="A3877" s="222">
        <v>5075</v>
      </c>
      <c r="B3877" s="222" t="s">
        <v>28696</v>
      </c>
      <c r="C3877" s="222" t="s">
        <v>24845</v>
      </c>
      <c r="D3877" s="223">
        <v>16.78</v>
      </c>
      <c r="E3877" s="217"/>
      <c r="F3877" s="217"/>
    </row>
    <row r="3878" spans="1:6" ht="15.75" customHeight="1" x14ac:dyDescent="0.25">
      <c r="A3878" s="222">
        <v>39027</v>
      </c>
      <c r="B3878" s="222" t="s">
        <v>28697</v>
      </c>
      <c r="C3878" s="222" t="s">
        <v>24845</v>
      </c>
      <c r="D3878" s="223">
        <v>16.77</v>
      </c>
      <c r="E3878" s="217"/>
      <c r="F3878" s="217"/>
    </row>
    <row r="3879" spans="1:6" ht="15.75" customHeight="1" x14ac:dyDescent="0.25">
      <c r="A3879" s="222">
        <v>5062</v>
      </c>
      <c r="B3879" s="222" t="s">
        <v>28698</v>
      </c>
      <c r="C3879" s="222" t="s">
        <v>24845</v>
      </c>
      <c r="D3879" s="224">
        <v>17</v>
      </c>
      <c r="E3879" s="217"/>
      <c r="F3879" s="217"/>
    </row>
    <row r="3880" spans="1:6" ht="15.75" customHeight="1" x14ac:dyDescent="0.25">
      <c r="A3880" s="222">
        <v>40568</v>
      </c>
      <c r="B3880" s="222" t="s">
        <v>28699</v>
      </c>
      <c r="C3880" s="222" t="s">
        <v>24845</v>
      </c>
      <c r="D3880" s="223">
        <v>16.91</v>
      </c>
      <c r="E3880" s="217"/>
      <c r="F3880" s="217"/>
    </row>
    <row r="3881" spans="1:6" ht="15.75" customHeight="1" x14ac:dyDescent="0.25">
      <c r="A3881" s="222">
        <v>39026</v>
      </c>
      <c r="B3881" s="222" t="s">
        <v>28700</v>
      </c>
      <c r="C3881" s="222" t="s">
        <v>24845</v>
      </c>
      <c r="D3881" s="223">
        <v>18.87</v>
      </c>
      <c r="E3881" s="217"/>
      <c r="F3881" s="217"/>
    </row>
    <row r="3882" spans="1:6" ht="15.75" customHeight="1" x14ac:dyDescent="0.25">
      <c r="A3882" s="222">
        <v>42431</v>
      </c>
      <c r="B3882" s="222" t="s">
        <v>28701</v>
      </c>
      <c r="C3882" s="222" t="s">
        <v>24831</v>
      </c>
      <c r="D3882" s="223">
        <v>3311.27</v>
      </c>
      <c r="E3882" s="217"/>
      <c r="F3882" s="217"/>
    </row>
    <row r="3883" spans="1:6" ht="15.75" customHeight="1" x14ac:dyDescent="0.25">
      <c r="A3883" s="222">
        <v>11149</v>
      </c>
      <c r="B3883" s="222" t="s">
        <v>28702</v>
      </c>
      <c r="C3883" s="222" t="s">
        <v>24841</v>
      </c>
      <c r="D3883" s="223">
        <v>212.2</v>
      </c>
      <c r="E3883" s="217"/>
      <c r="F3883" s="217"/>
    </row>
    <row r="3884" spans="1:6" ht="15.75" customHeight="1" x14ac:dyDescent="0.25">
      <c r="A3884" s="222">
        <v>511</v>
      </c>
      <c r="B3884" s="222" t="s">
        <v>28703</v>
      </c>
      <c r="C3884" s="222" t="s">
        <v>24827</v>
      </c>
      <c r="D3884" s="223">
        <v>9.4499999999999993</v>
      </c>
      <c r="E3884" s="217"/>
      <c r="F3884" s="217"/>
    </row>
    <row r="3885" spans="1:6" ht="15.75" customHeight="1" x14ac:dyDescent="0.25">
      <c r="A3885" s="222">
        <v>11174</v>
      </c>
      <c r="B3885" s="222" t="s">
        <v>28704</v>
      </c>
      <c r="C3885" s="222" t="s">
        <v>24853</v>
      </c>
      <c r="D3885" s="223">
        <v>602.5</v>
      </c>
      <c r="E3885" s="217"/>
      <c r="F3885" s="217"/>
    </row>
    <row r="3886" spans="1:6" ht="15.75" customHeight="1" x14ac:dyDescent="0.25">
      <c r="A3886" s="222">
        <v>37540</v>
      </c>
      <c r="B3886" s="222" t="s">
        <v>28705</v>
      </c>
      <c r="C3886" s="222" t="s">
        <v>24831</v>
      </c>
      <c r="D3886" s="223">
        <v>73374.02</v>
      </c>
      <c r="E3886" s="217"/>
      <c r="F3886" s="217"/>
    </row>
    <row r="3887" spans="1:6" ht="15.75" customHeight="1" x14ac:dyDescent="0.25">
      <c r="A3887" s="222">
        <v>37548</v>
      </c>
      <c r="B3887" s="222" t="s">
        <v>28706</v>
      </c>
      <c r="C3887" s="222" t="s">
        <v>24831</v>
      </c>
      <c r="D3887" s="223">
        <v>97256.9</v>
      </c>
      <c r="E3887" s="217"/>
      <c r="F3887" s="217"/>
    </row>
    <row r="3888" spans="1:6" ht="15.75" customHeight="1" x14ac:dyDescent="0.25">
      <c r="A3888" s="222">
        <v>39828</v>
      </c>
      <c r="B3888" s="222" t="s">
        <v>28707</v>
      </c>
      <c r="C3888" s="222" t="s">
        <v>24831</v>
      </c>
      <c r="D3888" s="223">
        <v>583.44000000000005</v>
      </c>
      <c r="E3888" s="217"/>
      <c r="F3888" s="217"/>
    </row>
    <row r="3889" spans="1:6" ht="15.75" customHeight="1" x14ac:dyDescent="0.25">
      <c r="A3889" s="222">
        <v>12273</v>
      </c>
      <c r="B3889" s="222" t="s">
        <v>28708</v>
      </c>
      <c r="C3889" s="222" t="s">
        <v>24831</v>
      </c>
      <c r="D3889" s="223">
        <v>57.95</v>
      </c>
      <c r="E3889" s="217"/>
      <c r="F3889" s="217"/>
    </row>
    <row r="3890" spans="1:6" ht="15.75" customHeight="1" x14ac:dyDescent="0.25">
      <c r="A3890" s="222">
        <v>38392</v>
      </c>
      <c r="B3890" s="222" t="s">
        <v>28709</v>
      </c>
      <c r="C3890" s="222" t="s">
        <v>24831</v>
      </c>
      <c r="D3890" s="223">
        <v>49.98</v>
      </c>
      <c r="E3890" s="217"/>
      <c r="F3890" s="217"/>
    </row>
    <row r="3891" spans="1:6" ht="15.75" customHeight="1" x14ac:dyDescent="0.25">
      <c r="A3891" s="222">
        <v>11735</v>
      </c>
      <c r="B3891" s="222" t="s">
        <v>28710</v>
      </c>
      <c r="C3891" s="222" t="s">
        <v>24831</v>
      </c>
      <c r="D3891" s="223">
        <v>4.1900000000000004</v>
      </c>
      <c r="E3891" s="217"/>
      <c r="F3891" s="217"/>
    </row>
    <row r="3892" spans="1:6" ht="15.75" customHeight="1" x14ac:dyDescent="0.25">
      <c r="A3892" s="222">
        <v>11733</v>
      </c>
      <c r="B3892" s="222" t="s">
        <v>28711</v>
      </c>
      <c r="C3892" s="222" t="s">
        <v>24831</v>
      </c>
      <c r="D3892" s="223">
        <v>2.0499999999999998</v>
      </c>
      <c r="E3892" s="217"/>
      <c r="F3892" s="217"/>
    </row>
    <row r="3893" spans="1:6" ht="15.75" customHeight="1" x14ac:dyDescent="0.25">
      <c r="A3893" s="222">
        <v>11734</v>
      </c>
      <c r="B3893" s="222" t="s">
        <v>28712</v>
      </c>
      <c r="C3893" s="222" t="s">
        <v>24831</v>
      </c>
      <c r="D3893" s="223">
        <v>3.16</v>
      </c>
      <c r="E3893" s="217"/>
      <c r="F3893" s="217"/>
    </row>
    <row r="3894" spans="1:6" ht="15.75" customHeight="1" x14ac:dyDescent="0.25">
      <c r="A3894" s="222">
        <v>11737</v>
      </c>
      <c r="B3894" s="222" t="s">
        <v>28713</v>
      </c>
      <c r="C3894" s="222" t="s">
        <v>24831</v>
      </c>
      <c r="D3894" s="223">
        <v>5.59</v>
      </c>
      <c r="E3894" s="217"/>
      <c r="F3894" s="217"/>
    </row>
    <row r="3895" spans="1:6" ht="15.75" customHeight="1" x14ac:dyDescent="0.25">
      <c r="A3895" s="222">
        <v>11738</v>
      </c>
      <c r="B3895" s="222" t="s">
        <v>28714</v>
      </c>
      <c r="C3895" s="222" t="s">
        <v>24831</v>
      </c>
      <c r="D3895" s="223">
        <v>9.09</v>
      </c>
      <c r="E3895" s="217"/>
      <c r="F3895" s="217"/>
    </row>
    <row r="3896" spans="1:6" ht="15.75" customHeight="1" x14ac:dyDescent="0.25">
      <c r="A3896" s="222">
        <v>36143</v>
      </c>
      <c r="B3896" s="222" t="s">
        <v>28715</v>
      </c>
      <c r="C3896" s="222" t="s">
        <v>24831</v>
      </c>
      <c r="D3896" s="223">
        <v>25.62</v>
      </c>
      <c r="E3896" s="217"/>
      <c r="F3896" s="217"/>
    </row>
    <row r="3897" spans="1:6" ht="15.75" customHeight="1" x14ac:dyDescent="0.25">
      <c r="A3897" s="222">
        <v>36142</v>
      </c>
      <c r="B3897" s="222" t="s">
        <v>28716</v>
      </c>
      <c r="C3897" s="222" t="s">
        <v>24831</v>
      </c>
      <c r="D3897" s="223">
        <v>1.87</v>
      </c>
      <c r="E3897" s="217"/>
      <c r="F3897" s="217"/>
    </row>
    <row r="3898" spans="1:6" ht="15.75" customHeight="1" x14ac:dyDescent="0.25">
      <c r="A3898" s="222">
        <v>36146</v>
      </c>
      <c r="B3898" s="222" t="s">
        <v>28717</v>
      </c>
      <c r="C3898" s="222" t="s">
        <v>24831</v>
      </c>
      <c r="D3898" s="223">
        <v>212.5</v>
      </c>
      <c r="E3898" s="217"/>
      <c r="F3898" s="217"/>
    </row>
    <row r="3899" spans="1:6" ht="15.75" customHeight="1" x14ac:dyDescent="0.25">
      <c r="A3899" s="222">
        <v>39015</v>
      </c>
      <c r="B3899" s="222" t="s">
        <v>28718</v>
      </c>
      <c r="C3899" s="222" t="s">
        <v>24831</v>
      </c>
      <c r="D3899" s="223">
        <v>0.76</v>
      </c>
      <c r="E3899" s="217"/>
      <c r="F3899" s="217"/>
    </row>
    <row r="3900" spans="1:6" ht="15.75" customHeight="1" x14ac:dyDescent="0.25">
      <c r="A3900" s="222">
        <v>38377</v>
      </c>
      <c r="B3900" s="222" t="s">
        <v>28719</v>
      </c>
      <c r="C3900" s="222" t="s">
        <v>24831</v>
      </c>
      <c r="D3900" s="223">
        <v>25.13</v>
      </c>
      <c r="E3900" s="217"/>
      <c r="F3900" s="217"/>
    </row>
    <row r="3901" spans="1:6" ht="15.75" customHeight="1" x14ac:dyDescent="0.25">
      <c r="A3901" s="222">
        <v>38376</v>
      </c>
      <c r="B3901" s="222" t="s">
        <v>28720</v>
      </c>
      <c r="C3901" s="222" t="s">
        <v>24831</v>
      </c>
      <c r="D3901" s="223">
        <v>28.65</v>
      </c>
      <c r="E3901" s="217"/>
      <c r="F3901" s="217"/>
    </row>
    <row r="3902" spans="1:6" ht="15.75" customHeight="1" x14ac:dyDescent="0.25">
      <c r="A3902" s="222">
        <v>38116</v>
      </c>
      <c r="B3902" s="222" t="s">
        <v>28721</v>
      </c>
      <c r="C3902" s="222" t="s">
        <v>24831</v>
      </c>
      <c r="D3902" s="223">
        <v>5.64</v>
      </c>
      <c r="E3902" s="217"/>
      <c r="F3902" s="217"/>
    </row>
    <row r="3903" spans="1:6" ht="15.75" customHeight="1" x14ac:dyDescent="0.25">
      <c r="A3903" s="222">
        <v>38066</v>
      </c>
      <c r="B3903" s="222" t="s">
        <v>28722</v>
      </c>
      <c r="C3903" s="222" t="s">
        <v>24831</v>
      </c>
      <c r="D3903" s="223">
        <v>9.31</v>
      </c>
      <c r="E3903" s="217"/>
      <c r="F3903" s="217"/>
    </row>
    <row r="3904" spans="1:6" ht="15.75" customHeight="1" x14ac:dyDescent="0.25">
      <c r="A3904" s="222">
        <v>38117</v>
      </c>
      <c r="B3904" s="222" t="s">
        <v>28723</v>
      </c>
      <c r="C3904" s="222" t="s">
        <v>24831</v>
      </c>
      <c r="D3904" s="223">
        <v>9.6</v>
      </c>
      <c r="E3904" s="217"/>
      <c r="F3904" s="217"/>
    </row>
    <row r="3905" spans="1:6" ht="15.75" customHeight="1" x14ac:dyDescent="0.25">
      <c r="A3905" s="222">
        <v>38067</v>
      </c>
      <c r="B3905" s="222" t="s">
        <v>28724</v>
      </c>
      <c r="C3905" s="222" t="s">
        <v>24831</v>
      </c>
      <c r="D3905" s="223">
        <v>13.1</v>
      </c>
      <c r="E3905" s="217"/>
      <c r="F3905" s="217"/>
    </row>
    <row r="3906" spans="1:6" ht="15.75" customHeight="1" x14ac:dyDescent="0.25">
      <c r="A3906" s="222">
        <v>41757</v>
      </c>
      <c r="B3906" s="222" t="s">
        <v>28725</v>
      </c>
      <c r="C3906" s="222" t="s">
        <v>24831</v>
      </c>
      <c r="D3906" s="223">
        <v>5549.81</v>
      </c>
      <c r="E3906" s="217"/>
      <c r="F3906" s="217"/>
    </row>
    <row r="3907" spans="1:6" ht="15.75" customHeight="1" x14ac:dyDescent="0.25">
      <c r="A3907" s="222">
        <v>11522</v>
      </c>
      <c r="B3907" s="222" t="s">
        <v>28726</v>
      </c>
      <c r="C3907" s="222" t="s">
        <v>24831</v>
      </c>
      <c r="D3907" s="223">
        <v>10.25</v>
      </c>
      <c r="E3907" s="217"/>
      <c r="F3907" s="217"/>
    </row>
    <row r="3908" spans="1:6" ht="15.75" customHeight="1" x14ac:dyDescent="0.25">
      <c r="A3908" s="222">
        <v>43600</v>
      </c>
      <c r="B3908" s="222" t="s">
        <v>28727</v>
      </c>
      <c r="C3908" s="222" t="s">
        <v>24831</v>
      </c>
      <c r="D3908" s="223">
        <v>41.09</v>
      </c>
      <c r="E3908" s="217"/>
      <c r="F3908" s="217"/>
    </row>
    <row r="3909" spans="1:6" ht="15.75" customHeight="1" x14ac:dyDescent="0.25">
      <c r="A3909" s="222">
        <v>5080</v>
      </c>
      <c r="B3909" s="222" t="s">
        <v>28728</v>
      </c>
      <c r="C3909" s="222" t="s">
        <v>24831</v>
      </c>
      <c r="D3909" s="223">
        <v>16.02</v>
      </c>
      <c r="E3909" s="217"/>
      <c r="F3909" s="217"/>
    </row>
    <row r="3910" spans="1:6" ht="15.75" customHeight="1" x14ac:dyDescent="0.25">
      <c r="A3910" s="222">
        <v>38168</v>
      </c>
      <c r="B3910" s="222" t="s">
        <v>28729</v>
      </c>
      <c r="C3910" s="222" t="s">
        <v>24831</v>
      </c>
      <c r="D3910" s="224">
        <v>111.88</v>
      </c>
      <c r="E3910" s="217"/>
      <c r="F3910" s="217"/>
    </row>
    <row r="3911" spans="1:6" ht="15.75" customHeight="1" x14ac:dyDescent="0.25">
      <c r="A3911" s="222">
        <v>43601</v>
      </c>
      <c r="B3911" s="222" t="s">
        <v>28730</v>
      </c>
      <c r="C3911" s="222" t="s">
        <v>24831</v>
      </c>
      <c r="D3911" s="223">
        <v>55.94</v>
      </c>
      <c r="E3911" s="217"/>
      <c r="F3911" s="217"/>
    </row>
    <row r="3912" spans="1:6" ht="15.75" customHeight="1" x14ac:dyDescent="0.25">
      <c r="A3912" s="222">
        <v>13393</v>
      </c>
      <c r="B3912" s="222" t="s">
        <v>28731</v>
      </c>
      <c r="C3912" s="222" t="s">
        <v>24831</v>
      </c>
      <c r="D3912" s="223">
        <v>289.64999999999998</v>
      </c>
      <c r="E3912" s="217"/>
      <c r="F3912" s="217"/>
    </row>
    <row r="3913" spans="1:6" ht="15.75" customHeight="1" x14ac:dyDescent="0.25">
      <c r="A3913" s="222">
        <v>13395</v>
      </c>
      <c r="B3913" s="222" t="s">
        <v>28732</v>
      </c>
      <c r="C3913" s="222" t="s">
        <v>24831</v>
      </c>
      <c r="D3913" s="223">
        <v>405.92</v>
      </c>
      <c r="E3913" s="217"/>
      <c r="F3913" s="217"/>
    </row>
    <row r="3914" spans="1:6" ht="15.75" customHeight="1" x14ac:dyDescent="0.25">
      <c r="A3914" s="222">
        <v>12039</v>
      </c>
      <c r="B3914" s="222" t="s">
        <v>28733</v>
      </c>
      <c r="C3914" s="222" t="s">
        <v>24831</v>
      </c>
      <c r="D3914" s="224">
        <v>426.58</v>
      </c>
      <c r="E3914" s="217"/>
      <c r="F3914" s="217"/>
    </row>
    <row r="3915" spans="1:6" ht="15.75" customHeight="1" x14ac:dyDescent="0.25">
      <c r="A3915" s="222">
        <v>13396</v>
      </c>
      <c r="B3915" s="222" t="s">
        <v>28734</v>
      </c>
      <c r="C3915" s="222" t="s">
        <v>24831</v>
      </c>
      <c r="D3915" s="224">
        <v>599.1</v>
      </c>
      <c r="E3915" s="217"/>
      <c r="F3915" s="217"/>
    </row>
    <row r="3916" spans="1:6" ht="15.75" customHeight="1" x14ac:dyDescent="0.25">
      <c r="A3916" s="222">
        <v>12041</v>
      </c>
      <c r="B3916" s="222" t="s">
        <v>28735</v>
      </c>
      <c r="C3916" s="222" t="s">
        <v>24831</v>
      </c>
      <c r="D3916" s="223">
        <v>489.2</v>
      </c>
      <c r="E3916" s="217"/>
      <c r="F3916" s="217"/>
    </row>
    <row r="3917" spans="1:6" ht="15.75" customHeight="1" x14ac:dyDescent="0.25">
      <c r="A3917" s="222">
        <v>12043</v>
      </c>
      <c r="B3917" s="222" t="s">
        <v>28736</v>
      </c>
      <c r="C3917" s="222" t="s">
        <v>24831</v>
      </c>
      <c r="D3917" s="223">
        <v>1032.8699999999999</v>
      </c>
      <c r="E3917" s="217"/>
      <c r="F3917" s="217"/>
    </row>
    <row r="3918" spans="1:6" ht="15.75" customHeight="1" x14ac:dyDescent="0.25">
      <c r="A3918" s="222">
        <v>39762</v>
      </c>
      <c r="B3918" s="222" t="s">
        <v>28737</v>
      </c>
      <c r="C3918" s="222" t="s">
        <v>24831</v>
      </c>
      <c r="D3918" s="223">
        <v>491.67</v>
      </c>
      <c r="E3918" s="217"/>
      <c r="F3918" s="217"/>
    </row>
    <row r="3919" spans="1:6" ht="15.75" customHeight="1" x14ac:dyDescent="0.25">
      <c r="A3919" s="222">
        <v>12042</v>
      </c>
      <c r="B3919" s="222" t="s">
        <v>28738</v>
      </c>
      <c r="C3919" s="222" t="s">
        <v>24831</v>
      </c>
      <c r="D3919" s="223">
        <v>717.83</v>
      </c>
      <c r="E3919" s="217"/>
      <c r="F3919" s="217"/>
    </row>
    <row r="3920" spans="1:6" ht="15.75" customHeight="1" x14ac:dyDescent="0.25">
      <c r="A3920" s="222">
        <v>39763</v>
      </c>
      <c r="B3920" s="222" t="s">
        <v>28739</v>
      </c>
      <c r="C3920" s="222" t="s">
        <v>24831</v>
      </c>
      <c r="D3920" s="223">
        <v>840.12</v>
      </c>
      <c r="E3920" s="217"/>
      <c r="F3920" s="217"/>
    </row>
    <row r="3921" spans="1:6" ht="15.75" customHeight="1" x14ac:dyDescent="0.25">
      <c r="A3921" s="222">
        <v>39760</v>
      </c>
      <c r="B3921" s="222" t="s">
        <v>28740</v>
      </c>
      <c r="C3921" s="222" t="s">
        <v>24831</v>
      </c>
      <c r="D3921" s="223">
        <v>837.36</v>
      </c>
      <c r="E3921" s="217"/>
      <c r="F3921" s="217"/>
    </row>
    <row r="3922" spans="1:6" ht="15.75" customHeight="1" x14ac:dyDescent="0.25">
      <c r="A3922" s="222">
        <v>39756</v>
      </c>
      <c r="B3922" s="222" t="s">
        <v>28741</v>
      </c>
      <c r="C3922" s="222" t="s">
        <v>24831</v>
      </c>
      <c r="D3922" s="223">
        <v>300.66000000000003</v>
      </c>
      <c r="E3922" s="217"/>
      <c r="F3922" s="217"/>
    </row>
    <row r="3923" spans="1:6" ht="15.75" customHeight="1" x14ac:dyDescent="0.25">
      <c r="A3923" s="222">
        <v>12038</v>
      </c>
      <c r="B3923" s="222" t="s">
        <v>28742</v>
      </c>
      <c r="C3923" s="222" t="s">
        <v>24831</v>
      </c>
      <c r="D3923" s="223">
        <v>375.69</v>
      </c>
      <c r="E3923" s="217"/>
      <c r="F3923" s="217"/>
    </row>
    <row r="3924" spans="1:6" ht="15.75" customHeight="1" x14ac:dyDescent="0.25">
      <c r="A3924" s="222">
        <v>39757</v>
      </c>
      <c r="B3924" s="222" t="s">
        <v>28743</v>
      </c>
      <c r="C3924" s="222" t="s">
        <v>24831</v>
      </c>
      <c r="D3924" s="223">
        <v>347.39</v>
      </c>
      <c r="E3924" s="217"/>
      <c r="F3924" s="217"/>
    </row>
    <row r="3925" spans="1:6" ht="15.75" customHeight="1" x14ac:dyDescent="0.25">
      <c r="A3925" s="222">
        <v>39758</v>
      </c>
      <c r="B3925" s="222" t="s">
        <v>28744</v>
      </c>
      <c r="C3925" s="222" t="s">
        <v>24831</v>
      </c>
      <c r="D3925" s="223">
        <v>506.28</v>
      </c>
      <c r="E3925" s="217"/>
      <c r="F3925" s="217"/>
    </row>
    <row r="3926" spans="1:6" ht="15.75" customHeight="1" x14ac:dyDescent="0.25">
      <c r="A3926" s="222">
        <v>39759</v>
      </c>
      <c r="B3926" s="222" t="s">
        <v>28745</v>
      </c>
      <c r="C3926" s="222" t="s">
        <v>24831</v>
      </c>
      <c r="D3926" s="223">
        <v>625.26</v>
      </c>
      <c r="E3926" s="217"/>
      <c r="F3926" s="217"/>
    </row>
    <row r="3927" spans="1:6" ht="15.75" customHeight="1" x14ac:dyDescent="0.25">
      <c r="A3927" s="222">
        <v>39761</v>
      </c>
      <c r="B3927" s="222" t="s">
        <v>28746</v>
      </c>
      <c r="C3927" s="222" t="s">
        <v>24831</v>
      </c>
      <c r="D3927" s="223">
        <v>751.58</v>
      </c>
      <c r="E3927" s="217"/>
      <c r="F3927" s="217"/>
    </row>
    <row r="3928" spans="1:6" ht="15.75" customHeight="1" x14ac:dyDescent="0.25">
      <c r="A3928" s="222">
        <v>39805</v>
      </c>
      <c r="B3928" s="222" t="s">
        <v>28747</v>
      </c>
      <c r="C3928" s="222" t="s">
        <v>24831</v>
      </c>
      <c r="D3928" s="223">
        <v>89.39</v>
      </c>
      <c r="E3928" s="217"/>
      <c r="F3928" s="217"/>
    </row>
    <row r="3929" spans="1:6" ht="15.75" customHeight="1" x14ac:dyDescent="0.25">
      <c r="A3929" s="222">
        <v>39806</v>
      </c>
      <c r="B3929" s="222" t="s">
        <v>28748</v>
      </c>
      <c r="C3929" s="222" t="s">
        <v>24831</v>
      </c>
      <c r="D3929" s="223">
        <v>165.63</v>
      </c>
      <c r="E3929" s="217"/>
      <c r="F3929" s="217"/>
    </row>
    <row r="3930" spans="1:6" ht="15.75" customHeight="1" x14ac:dyDescent="0.25">
      <c r="A3930" s="222">
        <v>39807</v>
      </c>
      <c r="B3930" s="222" t="s">
        <v>28749</v>
      </c>
      <c r="C3930" s="222" t="s">
        <v>24831</v>
      </c>
      <c r="D3930" s="223">
        <v>358.95</v>
      </c>
      <c r="E3930" s="217"/>
      <c r="F3930" s="217"/>
    </row>
    <row r="3931" spans="1:6" ht="15.75" customHeight="1" x14ac:dyDescent="0.25">
      <c r="A3931" s="222">
        <v>43100</v>
      </c>
      <c r="B3931" s="222" t="s">
        <v>28750</v>
      </c>
      <c r="C3931" s="222" t="s">
        <v>24831</v>
      </c>
      <c r="D3931" s="223">
        <v>280.62</v>
      </c>
      <c r="E3931" s="217"/>
      <c r="F3931" s="217"/>
    </row>
    <row r="3932" spans="1:6" ht="15.75" customHeight="1" x14ac:dyDescent="0.25">
      <c r="A3932" s="222">
        <v>39804</v>
      </c>
      <c r="B3932" s="222" t="s">
        <v>28751</v>
      </c>
      <c r="C3932" s="222" t="s">
        <v>24831</v>
      </c>
      <c r="D3932" s="223">
        <v>52.49</v>
      </c>
      <c r="E3932" s="217"/>
      <c r="F3932" s="217"/>
    </row>
    <row r="3933" spans="1:6" ht="15.75" customHeight="1" x14ac:dyDescent="0.25">
      <c r="A3933" s="222">
        <v>39796</v>
      </c>
      <c r="B3933" s="222" t="s">
        <v>28752</v>
      </c>
      <c r="C3933" s="222" t="s">
        <v>24831</v>
      </c>
      <c r="D3933" s="223">
        <v>54.37</v>
      </c>
      <c r="E3933" s="217"/>
      <c r="F3933" s="217"/>
    </row>
    <row r="3934" spans="1:6" ht="15.75" customHeight="1" x14ac:dyDescent="0.25">
      <c r="A3934" s="222">
        <v>39797</v>
      </c>
      <c r="B3934" s="222" t="s">
        <v>28753</v>
      </c>
      <c r="C3934" s="222" t="s">
        <v>24831</v>
      </c>
      <c r="D3934" s="224">
        <v>85.35</v>
      </c>
      <c r="E3934" s="217"/>
      <c r="F3934" s="217"/>
    </row>
    <row r="3935" spans="1:6" ht="15.75" customHeight="1" x14ac:dyDescent="0.25">
      <c r="A3935" s="222">
        <v>39798</v>
      </c>
      <c r="B3935" s="222" t="s">
        <v>28754</v>
      </c>
      <c r="C3935" s="222" t="s">
        <v>24831</v>
      </c>
      <c r="D3935" s="223">
        <v>146.4</v>
      </c>
      <c r="E3935" s="217"/>
      <c r="F3935" s="217"/>
    </row>
    <row r="3936" spans="1:6" ht="15.75" customHeight="1" x14ac:dyDescent="0.25">
      <c r="A3936" s="222">
        <v>39794</v>
      </c>
      <c r="B3936" s="222" t="s">
        <v>28755</v>
      </c>
      <c r="C3936" s="222" t="s">
        <v>24831</v>
      </c>
      <c r="D3936" s="223">
        <v>23.08</v>
      </c>
      <c r="E3936" s="217"/>
      <c r="F3936" s="217"/>
    </row>
    <row r="3937" spans="1:6" ht="15.75" customHeight="1" x14ac:dyDescent="0.25">
      <c r="A3937" s="222">
        <v>39795</v>
      </c>
      <c r="B3937" s="222" t="s">
        <v>28756</v>
      </c>
      <c r="C3937" s="222" t="s">
        <v>24831</v>
      </c>
      <c r="D3937" s="223">
        <v>36.46</v>
      </c>
      <c r="E3937" s="217"/>
      <c r="F3937" s="217"/>
    </row>
    <row r="3938" spans="1:6" ht="15.75" customHeight="1" x14ac:dyDescent="0.25">
      <c r="A3938" s="222">
        <v>39799</v>
      </c>
      <c r="B3938" s="222" t="s">
        <v>28757</v>
      </c>
      <c r="C3938" s="222" t="s">
        <v>24831</v>
      </c>
      <c r="D3938" s="223">
        <v>26.9</v>
      </c>
      <c r="E3938" s="217"/>
      <c r="F3938" s="217"/>
    </row>
    <row r="3939" spans="1:6" ht="15.75" customHeight="1" x14ac:dyDescent="0.25">
      <c r="A3939" s="222">
        <v>39801</v>
      </c>
      <c r="B3939" s="222" t="s">
        <v>28758</v>
      </c>
      <c r="C3939" s="222" t="s">
        <v>24831</v>
      </c>
      <c r="D3939" s="223">
        <v>76.989999999999995</v>
      </c>
      <c r="E3939" s="217"/>
      <c r="F3939" s="217"/>
    </row>
    <row r="3940" spans="1:6" ht="15.75" customHeight="1" x14ac:dyDescent="0.25">
      <c r="A3940" s="222">
        <v>39802</v>
      </c>
      <c r="B3940" s="222" t="s">
        <v>28759</v>
      </c>
      <c r="C3940" s="222" t="s">
        <v>24831</v>
      </c>
      <c r="D3940" s="223">
        <v>112.85</v>
      </c>
      <c r="E3940" s="217"/>
      <c r="F3940" s="217"/>
    </row>
    <row r="3941" spans="1:6" ht="15.75" customHeight="1" x14ac:dyDescent="0.25">
      <c r="A3941" s="222">
        <v>39803</v>
      </c>
      <c r="B3941" s="222" t="s">
        <v>28760</v>
      </c>
      <c r="C3941" s="222" t="s">
        <v>24831</v>
      </c>
      <c r="D3941" s="223">
        <v>157.43</v>
      </c>
      <c r="E3941" s="217"/>
      <c r="F3941" s="217"/>
    </row>
    <row r="3942" spans="1:6" ht="15.75" customHeight="1" x14ac:dyDescent="0.25">
      <c r="A3942" s="222">
        <v>39800</v>
      </c>
      <c r="B3942" s="222" t="s">
        <v>28761</v>
      </c>
      <c r="C3942" s="222" t="s">
        <v>24831</v>
      </c>
      <c r="D3942" s="223">
        <v>45.82</v>
      </c>
      <c r="E3942" s="217"/>
      <c r="F3942" s="217"/>
    </row>
    <row r="3943" spans="1:6" ht="15.75" customHeight="1" x14ac:dyDescent="0.25">
      <c r="A3943" s="222">
        <v>4224</v>
      </c>
      <c r="B3943" s="222" t="s">
        <v>28762</v>
      </c>
      <c r="C3943" s="222" t="s">
        <v>24827</v>
      </c>
      <c r="D3943" s="223">
        <v>15.78</v>
      </c>
      <c r="E3943" s="217"/>
      <c r="F3943" s="217"/>
    </row>
    <row r="3944" spans="1:6" ht="15.75" customHeight="1" x14ac:dyDescent="0.25">
      <c r="A3944" s="222">
        <v>21059</v>
      </c>
      <c r="B3944" s="222" t="s">
        <v>28763</v>
      </c>
      <c r="C3944" s="222" t="s">
        <v>24831</v>
      </c>
      <c r="D3944" s="223">
        <v>48.13</v>
      </c>
      <c r="E3944" s="217"/>
      <c r="F3944" s="217"/>
    </row>
    <row r="3945" spans="1:6" ht="15.75" customHeight="1" x14ac:dyDescent="0.25">
      <c r="A3945" s="222">
        <v>11234</v>
      </c>
      <c r="B3945" s="222" t="s">
        <v>28764</v>
      </c>
      <c r="C3945" s="222" t="s">
        <v>24831</v>
      </c>
      <c r="D3945" s="223">
        <v>72.55</v>
      </c>
      <c r="E3945" s="217"/>
      <c r="F3945" s="217"/>
    </row>
    <row r="3946" spans="1:6" ht="15.75" customHeight="1" x14ac:dyDescent="0.25">
      <c r="A3946" s="222">
        <v>21060</v>
      </c>
      <c r="B3946" s="222" t="s">
        <v>28765</v>
      </c>
      <c r="C3946" s="222" t="s">
        <v>24831</v>
      </c>
      <c r="D3946" s="223">
        <v>89.3</v>
      </c>
      <c r="E3946" s="217"/>
      <c r="F3946" s="217"/>
    </row>
    <row r="3947" spans="1:6" ht="15.75" customHeight="1" x14ac:dyDescent="0.25">
      <c r="A3947" s="222">
        <v>21061</v>
      </c>
      <c r="B3947" s="222" t="s">
        <v>28766</v>
      </c>
      <c r="C3947" s="222" t="s">
        <v>24831</v>
      </c>
      <c r="D3947" s="223">
        <v>111.62</v>
      </c>
      <c r="E3947" s="217"/>
      <c r="F3947" s="217"/>
    </row>
    <row r="3948" spans="1:6" ht="15.75" customHeight="1" x14ac:dyDescent="0.25">
      <c r="A3948" s="222">
        <v>21062</v>
      </c>
      <c r="B3948" s="222" t="s">
        <v>28767</v>
      </c>
      <c r="C3948" s="222" t="s">
        <v>24831</v>
      </c>
      <c r="D3948" s="223">
        <v>175.81</v>
      </c>
      <c r="E3948" s="217"/>
      <c r="F3948" s="217"/>
    </row>
    <row r="3949" spans="1:6" ht="15.75" customHeight="1" x14ac:dyDescent="0.25">
      <c r="A3949" s="222">
        <v>11708</v>
      </c>
      <c r="B3949" s="222" t="s">
        <v>28768</v>
      </c>
      <c r="C3949" s="222" t="s">
        <v>24831</v>
      </c>
      <c r="D3949" s="223">
        <v>19.18</v>
      </c>
      <c r="E3949" s="217"/>
      <c r="F3949" s="217"/>
    </row>
    <row r="3950" spans="1:6" ht="15.75" customHeight="1" x14ac:dyDescent="0.25">
      <c r="A3950" s="222">
        <v>11709</v>
      </c>
      <c r="B3950" s="222" t="s">
        <v>28769</v>
      </c>
      <c r="C3950" s="222" t="s">
        <v>24831</v>
      </c>
      <c r="D3950" s="223">
        <v>45.06</v>
      </c>
      <c r="E3950" s="217"/>
      <c r="F3950" s="217"/>
    </row>
    <row r="3951" spans="1:6" ht="15.75" customHeight="1" x14ac:dyDescent="0.25">
      <c r="A3951" s="222">
        <v>11710</v>
      </c>
      <c r="B3951" s="222" t="s">
        <v>28770</v>
      </c>
      <c r="C3951" s="222" t="s">
        <v>24831</v>
      </c>
      <c r="D3951" s="223">
        <v>103.6</v>
      </c>
      <c r="E3951" s="217"/>
      <c r="F3951" s="217"/>
    </row>
    <row r="3952" spans="1:6" ht="15.75" customHeight="1" x14ac:dyDescent="0.25">
      <c r="A3952" s="222">
        <v>11707</v>
      </c>
      <c r="B3952" s="222" t="s">
        <v>28771</v>
      </c>
      <c r="C3952" s="222" t="s">
        <v>24831</v>
      </c>
      <c r="D3952" s="223">
        <v>14.37</v>
      </c>
      <c r="E3952" s="217"/>
      <c r="F3952" s="217"/>
    </row>
    <row r="3953" spans="1:6" ht="15.75" customHeight="1" x14ac:dyDescent="0.25">
      <c r="A3953" s="222">
        <v>11739</v>
      </c>
      <c r="B3953" s="222" t="s">
        <v>28772</v>
      </c>
      <c r="C3953" s="222" t="s">
        <v>24831</v>
      </c>
      <c r="D3953" s="223">
        <v>6.09</v>
      </c>
      <c r="E3953" s="217"/>
      <c r="F3953" s="217"/>
    </row>
    <row r="3954" spans="1:6" ht="15.75" customHeight="1" x14ac:dyDescent="0.25">
      <c r="A3954" s="222">
        <v>11711</v>
      </c>
      <c r="B3954" s="222" t="s">
        <v>28773</v>
      </c>
      <c r="C3954" s="222" t="s">
        <v>24831</v>
      </c>
      <c r="D3954" s="223">
        <v>8.92</v>
      </c>
      <c r="E3954" s="217"/>
      <c r="F3954" s="217"/>
    </row>
    <row r="3955" spans="1:6" ht="15.75" customHeight="1" x14ac:dyDescent="0.25">
      <c r="A3955" s="222">
        <v>5102</v>
      </c>
      <c r="B3955" s="222" t="s">
        <v>28774</v>
      </c>
      <c r="C3955" s="222" t="s">
        <v>24831</v>
      </c>
      <c r="D3955" s="223">
        <v>8.6300000000000008</v>
      </c>
      <c r="E3955" s="217"/>
      <c r="F3955" s="217"/>
    </row>
    <row r="3956" spans="1:6" ht="15.75" customHeight="1" x14ac:dyDescent="0.25">
      <c r="A3956" s="222">
        <v>11741</v>
      </c>
      <c r="B3956" s="222" t="s">
        <v>28775</v>
      </c>
      <c r="C3956" s="222" t="s">
        <v>24831</v>
      </c>
      <c r="D3956" s="223">
        <v>6.28</v>
      </c>
      <c r="E3956" s="217"/>
      <c r="F3956" s="217"/>
    </row>
    <row r="3957" spans="1:6" ht="15.75" customHeight="1" x14ac:dyDescent="0.25">
      <c r="A3957" s="222">
        <v>11743</v>
      </c>
      <c r="B3957" s="222" t="s">
        <v>28776</v>
      </c>
      <c r="C3957" s="222" t="s">
        <v>24831</v>
      </c>
      <c r="D3957" s="223">
        <v>5.71</v>
      </c>
      <c r="E3957" s="217"/>
      <c r="F3957" s="217"/>
    </row>
    <row r="3958" spans="1:6" ht="15.75" customHeight="1" x14ac:dyDescent="0.25">
      <c r="A3958" s="222">
        <v>11745</v>
      </c>
      <c r="B3958" s="222" t="s">
        <v>28777</v>
      </c>
      <c r="C3958" s="222" t="s">
        <v>24831</v>
      </c>
      <c r="D3958" s="223">
        <v>8.11</v>
      </c>
      <c r="E3958" s="217"/>
      <c r="F3958" s="217"/>
    </row>
    <row r="3959" spans="1:6" ht="15.75" customHeight="1" x14ac:dyDescent="0.25">
      <c r="A3959" s="222">
        <v>25961</v>
      </c>
      <c r="B3959" s="222" t="s">
        <v>325</v>
      </c>
      <c r="C3959" s="222" t="s">
        <v>24839</v>
      </c>
      <c r="D3959" s="223">
        <v>12.06</v>
      </c>
      <c r="E3959" s="217"/>
      <c r="F3959" s="217"/>
    </row>
    <row r="3960" spans="1:6" ht="15.75" customHeight="1" x14ac:dyDescent="0.25">
      <c r="A3960" s="222">
        <v>40985</v>
      </c>
      <c r="B3960" s="222" t="s">
        <v>28778</v>
      </c>
      <c r="C3960" s="222" t="s">
        <v>25027</v>
      </c>
      <c r="D3960" s="223">
        <v>2139.11</v>
      </c>
      <c r="E3960" s="217"/>
      <c r="F3960" s="217"/>
    </row>
    <row r="3961" spans="1:6" ht="15.75" customHeight="1" x14ac:dyDescent="0.25">
      <c r="A3961" s="222">
        <v>1088</v>
      </c>
      <c r="B3961" s="222" t="s">
        <v>28779</v>
      </c>
      <c r="C3961" s="222" t="s">
        <v>24831</v>
      </c>
      <c r="D3961" s="223">
        <v>15.39</v>
      </c>
      <c r="E3961" s="217"/>
      <c r="F3961" s="217"/>
    </row>
    <row r="3962" spans="1:6" ht="15.75" customHeight="1" x14ac:dyDescent="0.25">
      <c r="A3962" s="222">
        <v>1087</v>
      </c>
      <c r="B3962" s="222" t="s">
        <v>28780</v>
      </c>
      <c r="C3962" s="222" t="s">
        <v>24831</v>
      </c>
      <c r="D3962" s="223">
        <v>19.23</v>
      </c>
      <c r="E3962" s="217"/>
      <c r="F3962" s="217"/>
    </row>
    <row r="3963" spans="1:6" ht="15.75" customHeight="1" x14ac:dyDescent="0.25">
      <c r="A3963" s="222">
        <v>38777</v>
      </c>
      <c r="B3963" s="222" t="s">
        <v>28781</v>
      </c>
      <c r="C3963" s="222" t="s">
        <v>24831</v>
      </c>
      <c r="D3963" s="223">
        <v>38.299999999999997</v>
      </c>
      <c r="E3963" s="217"/>
      <c r="F3963" s="217"/>
    </row>
    <row r="3964" spans="1:6" ht="15.75" customHeight="1" x14ac:dyDescent="0.25">
      <c r="A3964" s="222">
        <v>1086</v>
      </c>
      <c r="B3964" s="222" t="s">
        <v>28782</v>
      </c>
      <c r="C3964" s="222" t="s">
        <v>24831</v>
      </c>
      <c r="D3964" s="223">
        <v>20.21</v>
      </c>
      <c r="E3964" s="217"/>
      <c r="F3964" s="217"/>
    </row>
    <row r="3965" spans="1:6" ht="15.75" customHeight="1" x14ac:dyDescent="0.25">
      <c r="A3965" s="222">
        <v>1079</v>
      </c>
      <c r="B3965" s="222" t="s">
        <v>28783</v>
      </c>
      <c r="C3965" s="222" t="s">
        <v>24831</v>
      </c>
      <c r="D3965" s="223">
        <v>20.89</v>
      </c>
      <c r="E3965" s="217"/>
      <c r="F3965" s="217"/>
    </row>
    <row r="3966" spans="1:6" ht="15.75" customHeight="1" x14ac:dyDescent="0.25">
      <c r="A3966" s="222">
        <v>39374</v>
      </c>
      <c r="B3966" s="222" t="s">
        <v>28784</v>
      </c>
      <c r="C3966" s="222" t="s">
        <v>24831</v>
      </c>
      <c r="D3966" s="223">
        <v>107.62</v>
      </c>
      <c r="E3966" s="217"/>
      <c r="F3966" s="217"/>
    </row>
    <row r="3967" spans="1:6" ht="15.75" customHeight="1" x14ac:dyDescent="0.25">
      <c r="A3967" s="222">
        <v>1082</v>
      </c>
      <c r="B3967" s="222" t="s">
        <v>28785</v>
      </c>
      <c r="C3967" s="222" t="s">
        <v>24831</v>
      </c>
      <c r="D3967" s="223">
        <v>131.36000000000001</v>
      </c>
      <c r="E3967" s="217"/>
      <c r="F3967" s="217"/>
    </row>
    <row r="3968" spans="1:6" ht="15.75" customHeight="1" x14ac:dyDescent="0.25">
      <c r="A3968" s="222">
        <v>12316</v>
      </c>
      <c r="B3968" s="222" t="s">
        <v>28786</v>
      </c>
      <c r="C3968" s="222" t="s">
        <v>24831</v>
      </c>
      <c r="D3968" s="223">
        <v>60.21</v>
      </c>
      <c r="E3968" s="217"/>
      <c r="F3968" s="217"/>
    </row>
    <row r="3969" spans="1:6" ht="15.75" customHeight="1" x14ac:dyDescent="0.25">
      <c r="A3969" s="222">
        <v>12317</v>
      </c>
      <c r="B3969" s="222" t="s">
        <v>28787</v>
      </c>
      <c r="C3969" s="222" t="s">
        <v>24831</v>
      </c>
      <c r="D3969" s="223">
        <v>71.8</v>
      </c>
      <c r="E3969" s="217"/>
      <c r="F3969" s="217"/>
    </row>
    <row r="3970" spans="1:6" ht="15.75" customHeight="1" x14ac:dyDescent="0.25">
      <c r="A3970" s="222">
        <v>12318</v>
      </c>
      <c r="B3970" s="222" t="s">
        <v>28788</v>
      </c>
      <c r="C3970" s="222" t="s">
        <v>24831</v>
      </c>
      <c r="D3970" s="223">
        <v>82.71</v>
      </c>
      <c r="E3970" s="217"/>
      <c r="F3970" s="217"/>
    </row>
    <row r="3971" spans="1:6" ht="15.75" customHeight="1" x14ac:dyDescent="0.25">
      <c r="A3971" s="222">
        <v>5104</v>
      </c>
      <c r="B3971" s="222" t="s">
        <v>28789</v>
      </c>
      <c r="C3971" s="222" t="s">
        <v>24845</v>
      </c>
      <c r="D3971" s="223">
        <v>58.96</v>
      </c>
      <c r="E3971" s="217"/>
      <c r="F3971" s="217"/>
    </row>
    <row r="3972" spans="1:6" ht="15.75" customHeight="1" x14ac:dyDescent="0.25">
      <c r="A3972" s="222">
        <v>26023</v>
      </c>
      <c r="B3972" s="222" t="s">
        <v>28790</v>
      </c>
      <c r="C3972" s="222" t="s">
        <v>24831</v>
      </c>
      <c r="D3972" s="223">
        <v>45.97</v>
      </c>
      <c r="E3972" s="217"/>
      <c r="F3972" s="217"/>
    </row>
    <row r="3973" spans="1:6" ht="15.75" customHeight="1" x14ac:dyDescent="0.25">
      <c r="A3973" s="222">
        <v>2710</v>
      </c>
      <c r="B3973" s="222" t="s">
        <v>28791</v>
      </c>
      <c r="C3973" s="222" t="s">
        <v>24831</v>
      </c>
      <c r="D3973" s="223">
        <v>36.71</v>
      </c>
      <c r="E3973" s="217"/>
      <c r="F3973" s="217"/>
    </row>
    <row r="3974" spans="1:6" ht="15.75" customHeight="1" x14ac:dyDescent="0.25">
      <c r="A3974" s="222">
        <v>14575</v>
      </c>
      <c r="B3974" s="222" t="s">
        <v>28792</v>
      </c>
      <c r="C3974" s="222" t="s">
        <v>24831</v>
      </c>
      <c r="D3974" s="223">
        <v>3637767.15</v>
      </c>
      <c r="E3974" s="217"/>
      <c r="F3974" s="217"/>
    </row>
    <row r="3975" spans="1:6" ht="15.75" customHeight="1" x14ac:dyDescent="0.25">
      <c r="A3975" s="222">
        <v>20034</v>
      </c>
      <c r="B3975" s="222" t="s">
        <v>28793</v>
      </c>
      <c r="C3975" s="222" t="s">
        <v>24831</v>
      </c>
      <c r="D3975" s="223">
        <v>97.72</v>
      </c>
      <c r="E3975" s="217"/>
      <c r="F3975" s="217"/>
    </row>
    <row r="3976" spans="1:6" ht="15.75" customHeight="1" x14ac:dyDescent="0.25">
      <c r="A3976" s="222">
        <v>20036</v>
      </c>
      <c r="B3976" s="222" t="s">
        <v>28794</v>
      </c>
      <c r="C3976" s="222" t="s">
        <v>24831</v>
      </c>
      <c r="D3976" s="223">
        <v>187.97</v>
      </c>
      <c r="E3976" s="217"/>
      <c r="F3976" s="217"/>
    </row>
    <row r="3977" spans="1:6" ht="15.75" customHeight="1" x14ac:dyDescent="0.25">
      <c r="A3977" s="222">
        <v>20037</v>
      </c>
      <c r="B3977" s="222" t="s">
        <v>28795</v>
      </c>
      <c r="C3977" s="222" t="s">
        <v>24831</v>
      </c>
      <c r="D3977" s="223">
        <v>354.55</v>
      </c>
      <c r="E3977" s="217"/>
      <c r="F3977" s="217"/>
    </row>
    <row r="3978" spans="1:6" ht="15.75" customHeight="1" x14ac:dyDescent="0.25">
      <c r="A3978" s="222">
        <v>20043</v>
      </c>
      <c r="B3978" s="222" t="s">
        <v>28796</v>
      </c>
      <c r="C3978" s="222" t="s">
        <v>24831</v>
      </c>
      <c r="D3978" s="223">
        <v>6.41</v>
      </c>
      <c r="E3978" s="217"/>
      <c r="F3978" s="217"/>
    </row>
    <row r="3979" spans="1:6" ht="15.75" customHeight="1" x14ac:dyDescent="0.25">
      <c r="A3979" s="222">
        <v>20044</v>
      </c>
      <c r="B3979" s="222" t="s">
        <v>28797</v>
      </c>
      <c r="C3979" s="222" t="s">
        <v>24831</v>
      </c>
      <c r="D3979" s="223">
        <v>7.49</v>
      </c>
      <c r="E3979" s="217"/>
      <c r="F3979" s="217"/>
    </row>
    <row r="3980" spans="1:6" ht="15.75" customHeight="1" x14ac:dyDescent="0.25">
      <c r="A3980" s="222">
        <v>20042</v>
      </c>
      <c r="B3980" s="222" t="s">
        <v>28798</v>
      </c>
      <c r="C3980" s="222" t="s">
        <v>24831</v>
      </c>
      <c r="D3980" s="223">
        <v>5.43</v>
      </c>
      <c r="E3980" s="217"/>
      <c r="F3980" s="217"/>
    </row>
    <row r="3981" spans="1:6" ht="15.75" customHeight="1" x14ac:dyDescent="0.25">
      <c r="A3981" s="222">
        <v>20046</v>
      </c>
      <c r="B3981" s="222" t="s">
        <v>28799</v>
      </c>
      <c r="C3981" s="222" t="s">
        <v>24831</v>
      </c>
      <c r="D3981" s="223">
        <v>15.9</v>
      </c>
      <c r="E3981" s="217"/>
      <c r="F3981" s="217"/>
    </row>
    <row r="3982" spans="1:6" ht="15.75" customHeight="1" x14ac:dyDescent="0.25">
      <c r="A3982" s="222">
        <v>20047</v>
      </c>
      <c r="B3982" s="222" t="s">
        <v>28800</v>
      </c>
      <c r="C3982" s="222" t="s">
        <v>24831</v>
      </c>
      <c r="D3982" s="223">
        <v>43.45</v>
      </c>
      <c r="E3982" s="217"/>
      <c r="F3982" s="217"/>
    </row>
    <row r="3983" spans="1:6" ht="15.75" customHeight="1" x14ac:dyDescent="0.25">
      <c r="A3983" s="222">
        <v>20045</v>
      </c>
      <c r="B3983" s="222" t="s">
        <v>28801</v>
      </c>
      <c r="C3983" s="222" t="s">
        <v>24831</v>
      </c>
      <c r="D3983" s="223">
        <v>6.54</v>
      </c>
      <c r="E3983" s="217"/>
      <c r="F3983" s="217"/>
    </row>
    <row r="3984" spans="1:6" ht="15.75" customHeight="1" x14ac:dyDescent="0.25">
      <c r="A3984" s="222">
        <v>20972</v>
      </c>
      <c r="B3984" s="222" t="s">
        <v>28802</v>
      </c>
      <c r="C3984" s="222" t="s">
        <v>24831</v>
      </c>
      <c r="D3984" s="223">
        <v>108.74</v>
      </c>
      <c r="E3984" s="217"/>
      <c r="F3984" s="217"/>
    </row>
    <row r="3985" spans="1:6" ht="15.75" customHeight="1" x14ac:dyDescent="0.25">
      <c r="A3985" s="222">
        <v>20032</v>
      </c>
      <c r="B3985" s="222" t="s">
        <v>28803</v>
      </c>
      <c r="C3985" s="222" t="s">
        <v>24831</v>
      </c>
      <c r="D3985" s="223">
        <v>63.86</v>
      </c>
      <c r="E3985" s="217"/>
      <c r="F3985" s="217"/>
    </row>
    <row r="3986" spans="1:6" ht="15.75" customHeight="1" x14ac:dyDescent="0.25">
      <c r="A3986" s="222">
        <v>11321</v>
      </c>
      <c r="B3986" s="222" t="s">
        <v>28804</v>
      </c>
      <c r="C3986" s="222" t="s">
        <v>24831</v>
      </c>
      <c r="D3986" s="223">
        <v>29.11</v>
      </c>
      <c r="E3986" s="217"/>
      <c r="F3986" s="217"/>
    </row>
    <row r="3987" spans="1:6" ht="15.75" customHeight="1" x14ac:dyDescent="0.25">
      <c r="A3987" s="222">
        <v>11323</v>
      </c>
      <c r="B3987" s="222" t="s">
        <v>28805</v>
      </c>
      <c r="C3987" s="222" t="s">
        <v>24831</v>
      </c>
      <c r="D3987" s="223">
        <v>33.479999999999997</v>
      </c>
      <c r="E3987" s="217"/>
      <c r="F3987" s="217"/>
    </row>
    <row r="3988" spans="1:6" ht="15.75" customHeight="1" x14ac:dyDescent="0.25">
      <c r="A3988" s="222">
        <v>20327</v>
      </c>
      <c r="B3988" s="222" t="s">
        <v>28806</v>
      </c>
      <c r="C3988" s="222" t="s">
        <v>24831</v>
      </c>
      <c r="D3988" s="224">
        <v>19</v>
      </c>
      <c r="E3988" s="217"/>
      <c r="F3988" s="217"/>
    </row>
    <row r="3989" spans="1:6" ht="15.75" customHeight="1" x14ac:dyDescent="0.25">
      <c r="A3989" s="222">
        <v>25966</v>
      </c>
      <c r="B3989" s="222" t="s">
        <v>28807</v>
      </c>
      <c r="C3989" s="222" t="s">
        <v>24827</v>
      </c>
      <c r="D3989" s="223">
        <v>20.16</v>
      </c>
      <c r="E3989" s="217"/>
      <c r="F3989" s="217"/>
    </row>
    <row r="3990" spans="1:6" ht="15.75" customHeight="1" x14ac:dyDescent="0.25">
      <c r="A3990" s="222">
        <v>13390</v>
      </c>
      <c r="B3990" s="222" t="s">
        <v>28808</v>
      </c>
      <c r="C3990" s="222" t="s">
        <v>24831</v>
      </c>
      <c r="D3990" s="223">
        <v>75.98</v>
      </c>
      <c r="E3990" s="217"/>
      <c r="F3990" s="217"/>
    </row>
    <row r="3991" spans="1:6" ht="15.75" customHeight="1" x14ac:dyDescent="0.25">
      <c r="A3991" s="222">
        <v>6034</v>
      </c>
      <c r="B3991" s="222" t="s">
        <v>28809</v>
      </c>
      <c r="C3991" s="222" t="s">
        <v>24831</v>
      </c>
      <c r="D3991" s="223">
        <v>9.33</v>
      </c>
      <c r="E3991" s="217"/>
      <c r="F3991" s="217"/>
    </row>
    <row r="3992" spans="1:6" ht="15.75" customHeight="1" x14ac:dyDescent="0.25">
      <c r="A3992" s="222">
        <v>6036</v>
      </c>
      <c r="B3992" s="222" t="s">
        <v>28810</v>
      </c>
      <c r="C3992" s="222" t="s">
        <v>24831</v>
      </c>
      <c r="D3992" s="223">
        <v>12.71</v>
      </c>
      <c r="E3992" s="217"/>
      <c r="F3992" s="217"/>
    </row>
    <row r="3993" spans="1:6" ht="15.75" customHeight="1" x14ac:dyDescent="0.25">
      <c r="A3993" s="222">
        <v>6031</v>
      </c>
      <c r="B3993" s="222" t="s">
        <v>28811</v>
      </c>
      <c r="C3993" s="222" t="s">
        <v>24831</v>
      </c>
      <c r="D3993" s="223">
        <v>14.94</v>
      </c>
      <c r="E3993" s="217"/>
      <c r="F3993" s="217"/>
    </row>
    <row r="3994" spans="1:6" ht="15.75" customHeight="1" x14ac:dyDescent="0.25">
      <c r="A3994" s="222">
        <v>6029</v>
      </c>
      <c r="B3994" s="222" t="s">
        <v>28812</v>
      </c>
      <c r="C3994" s="222" t="s">
        <v>24831</v>
      </c>
      <c r="D3994" s="223">
        <v>15.1</v>
      </c>
      <c r="E3994" s="217"/>
      <c r="F3994" s="217"/>
    </row>
    <row r="3995" spans="1:6" ht="15.75" customHeight="1" x14ac:dyDescent="0.25">
      <c r="A3995" s="222">
        <v>6033</v>
      </c>
      <c r="B3995" s="222" t="s">
        <v>28813</v>
      </c>
      <c r="C3995" s="222" t="s">
        <v>24831</v>
      </c>
      <c r="D3995" s="223">
        <v>19.899999999999999</v>
      </c>
      <c r="E3995" s="217"/>
      <c r="F3995" s="217"/>
    </row>
    <row r="3996" spans="1:6" ht="15.75" customHeight="1" x14ac:dyDescent="0.25">
      <c r="A3996" s="222">
        <v>11672</v>
      </c>
      <c r="B3996" s="222" t="s">
        <v>28814</v>
      </c>
      <c r="C3996" s="222" t="s">
        <v>24831</v>
      </c>
      <c r="D3996" s="223">
        <v>43.29</v>
      </c>
      <c r="E3996" s="217"/>
      <c r="F3996" s="217"/>
    </row>
    <row r="3997" spans="1:6" ht="15.75" customHeight="1" x14ac:dyDescent="0.25">
      <c r="A3997" s="222">
        <v>11669</v>
      </c>
      <c r="B3997" s="222" t="s">
        <v>28815</v>
      </c>
      <c r="C3997" s="222" t="s">
        <v>24831</v>
      </c>
      <c r="D3997" s="223">
        <v>41.22</v>
      </c>
      <c r="E3997" s="217"/>
      <c r="F3997" s="217"/>
    </row>
    <row r="3998" spans="1:6" ht="15.75" customHeight="1" x14ac:dyDescent="0.25">
      <c r="A3998" s="222">
        <v>11670</v>
      </c>
      <c r="B3998" s="222" t="s">
        <v>28816</v>
      </c>
      <c r="C3998" s="222" t="s">
        <v>24831</v>
      </c>
      <c r="D3998" s="223">
        <v>15.79</v>
      </c>
      <c r="E3998" s="217"/>
      <c r="F3998" s="217"/>
    </row>
    <row r="3999" spans="1:6" ht="15.75" customHeight="1" x14ac:dyDescent="0.25">
      <c r="A3999" s="222">
        <v>20055</v>
      </c>
      <c r="B3999" s="222" t="s">
        <v>28817</v>
      </c>
      <c r="C3999" s="222" t="s">
        <v>24831</v>
      </c>
      <c r="D3999" s="223">
        <v>30.87</v>
      </c>
      <c r="E3999" s="217"/>
      <c r="F3999" s="217"/>
    </row>
    <row r="4000" spans="1:6" ht="15.75" customHeight="1" x14ac:dyDescent="0.25">
      <c r="A4000" s="222">
        <v>11671</v>
      </c>
      <c r="B4000" s="222" t="s">
        <v>28818</v>
      </c>
      <c r="C4000" s="222" t="s">
        <v>24831</v>
      </c>
      <c r="D4000" s="223">
        <v>66.25</v>
      </c>
      <c r="E4000" s="217"/>
      <c r="F4000" s="217"/>
    </row>
    <row r="4001" spans="1:6" ht="15.75" customHeight="1" x14ac:dyDescent="0.25">
      <c r="A4001" s="222">
        <v>6032</v>
      </c>
      <c r="B4001" s="222" t="s">
        <v>28819</v>
      </c>
      <c r="C4001" s="222" t="s">
        <v>24831</v>
      </c>
      <c r="D4001" s="223">
        <v>18.920000000000002</v>
      </c>
      <c r="E4001" s="217"/>
      <c r="F4001" s="217"/>
    </row>
    <row r="4002" spans="1:6" ht="15.75" customHeight="1" x14ac:dyDescent="0.25">
      <c r="A4002" s="222">
        <v>11673</v>
      </c>
      <c r="B4002" s="222" t="s">
        <v>28820</v>
      </c>
      <c r="C4002" s="222" t="s">
        <v>24831</v>
      </c>
      <c r="D4002" s="224">
        <v>14.9</v>
      </c>
      <c r="E4002" s="217"/>
      <c r="F4002" s="217"/>
    </row>
    <row r="4003" spans="1:6" ht="15.75" customHeight="1" x14ac:dyDescent="0.25">
      <c r="A4003" s="222">
        <v>11674</v>
      </c>
      <c r="B4003" s="222" t="s">
        <v>28821</v>
      </c>
      <c r="C4003" s="222" t="s">
        <v>24831</v>
      </c>
      <c r="D4003" s="223">
        <v>19.190000000000001</v>
      </c>
      <c r="E4003" s="217"/>
      <c r="F4003" s="217"/>
    </row>
    <row r="4004" spans="1:6" ht="15.75" customHeight="1" x14ac:dyDescent="0.25">
      <c r="A4004" s="222">
        <v>11675</v>
      </c>
      <c r="B4004" s="222" t="s">
        <v>28822</v>
      </c>
      <c r="C4004" s="222" t="s">
        <v>24831</v>
      </c>
      <c r="D4004" s="223">
        <v>30.46</v>
      </c>
      <c r="E4004" s="217"/>
      <c r="F4004" s="217"/>
    </row>
    <row r="4005" spans="1:6" ht="15.75" customHeight="1" x14ac:dyDescent="0.25">
      <c r="A4005" s="222">
        <v>11676</v>
      </c>
      <c r="B4005" s="222" t="s">
        <v>28823</v>
      </c>
      <c r="C4005" s="222" t="s">
        <v>24831</v>
      </c>
      <c r="D4005" s="223">
        <v>40.74</v>
      </c>
      <c r="E4005" s="217"/>
      <c r="F4005" s="217"/>
    </row>
    <row r="4006" spans="1:6" ht="15.75" customHeight="1" x14ac:dyDescent="0.25">
      <c r="A4006" s="222">
        <v>11677</v>
      </c>
      <c r="B4006" s="222" t="s">
        <v>28824</v>
      </c>
      <c r="C4006" s="222" t="s">
        <v>24831</v>
      </c>
      <c r="D4006" s="223">
        <v>42.08</v>
      </c>
      <c r="E4006" s="217"/>
      <c r="F4006" s="217"/>
    </row>
    <row r="4007" spans="1:6" ht="15.75" customHeight="1" x14ac:dyDescent="0.25">
      <c r="A4007" s="222">
        <v>11678</v>
      </c>
      <c r="B4007" s="222" t="s">
        <v>28825</v>
      </c>
      <c r="C4007" s="222" t="s">
        <v>24831</v>
      </c>
      <c r="D4007" s="223">
        <v>77.06</v>
      </c>
      <c r="E4007" s="217"/>
      <c r="F4007" s="217"/>
    </row>
    <row r="4008" spans="1:6" ht="15.75" customHeight="1" x14ac:dyDescent="0.25">
      <c r="A4008" s="222">
        <v>6038</v>
      </c>
      <c r="B4008" s="222" t="s">
        <v>28826</v>
      </c>
      <c r="C4008" s="222" t="s">
        <v>24831</v>
      </c>
      <c r="D4008" s="223">
        <v>4.8899999999999997</v>
      </c>
      <c r="E4008" s="217"/>
      <c r="F4008" s="217"/>
    </row>
    <row r="4009" spans="1:6" ht="15.75" customHeight="1" x14ac:dyDescent="0.25">
      <c r="A4009" s="222">
        <v>11718</v>
      </c>
      <c r="B4009" s="222" t="s">
        <v>28827</v>
      </c>
      <c r="C4009" s="222" t="s">
        <v>24831</v>
      </c>
      <c r="D4009" s="223">
        <v>13.94</v>
      </c>
      <c r="E4009" s="217"/>
      <c r="F4009" s="217"/>
    </row>
    <row r="4010" spans="1:6" ht="15.75" customHeight="1" x14ac:dyDescent="0.25">
      <c r="A4010" s="222">
        <v>6037</v>
      </c>
      <c r="B4010" s="222" t="s">
        <v>28828</v>
      </c>
      <c r="C4010" s="222" t="s">
        <v>24831</v>
      </c>
      <c r="D4010" s="223">
        <v>10.17</v>
      </c>
      <c r="E4010" s="217"/>
      <c r="F4010" s="217"/>
    </row>
    <row r="4011" spans="1:6" ht="15.75" customHeight="1" x14ac:dyDescent="0.25">
      <c r="A4011" s="222">
        <v>11719</v>
      </c>
      <c r="B4011" s="222" t="s">
        <v>28829</v>
      </c>
      <c r="C4011" s="222" t="s">
        <v>24831</v>
      </c>
      <c r="D4011" s="223">
        <v>11.31</v>
      </c>
      <c r="E4011" s="217"/>
      <c r="F4011" s="217"/>
    </row>
    <row r="4012" spans="1:6" ht="15.75" customHeight="1" x14ac:dyDescent="0.25">
      <c r="A4012" s="222">
        <v>6019</v>
      </c>
      <c r="B4012" s="222" t="s">
        <v>28830</v>
      </c>
      <c r="C4012" s="222" t="s">
        <v>24831</v>
      </c>
      <c r="D4012" s="223">
        <v>38.46</v>
      </c>
      <c r="E4012" s="217"/>
      <c r="F4012" s="217"/>
    </row>
    <row r="4013" spans="1:6" ht="15.75" customHeight="1" x14ac:dyDescent="0.25">
      <c r="A4013" s="222">
        <v>6010</v>
      </c>
      <c r="B4013" s="222" t="s">
        <v>28831</v>
      </c>
      <c r="C4013" s="222" t="s">
        <v>24831</v>
      </c>
      <c r="D4013" s="223">
        <v>66.180000000000007</v>
      </c>
      <c r="E4013" s="217"/>
      <c r="F4013" s="217"/>
    </row>
    <row r="4014" spans="1:6" ht="15.75" customHeight="1" x14ac:dyDescent="0.25">
      <c r="A4014" s="222">
        <v>6017</v>
      </c>
      <c r="B4014" s="222" t="s">
        <v>28832</v>
      </c>
      <c r="C4014" s="222" t="s">
        <v>24831</v>
      </c>
      <c r="D4014" s="223">
        <v>52.42</v>
      </c>
      <c r="E4014" s="217"/>
      <c r="F4014" s="217"/>
    </row>
    <row r="4015" spans="1:6" ht="15.75" customHeight="1" x14ac:dyDescent="0.25">
      <c r="A4015" s="222">
        <v>6020</v>
      </c>
      <c r="B4015" s="222" t="s">
        <v>28833</v>
      </c>
      <c r="C4015" s="222" t="s">
        <v>24831</v>
      </c>
      <c r="D4015" s="223">
        <v>23.1</v>
      </c>
      <c r="E4015" s="217"/>
      <c r="F4015" s="217"/>
    </row>
    <row r="4016" spans="1:6" ht="15.75" customHeight="1" x14ac:dyDescent="0.25">
      <c r="A4016" s="222">
        <v>6028</v>
      </c>
      <c r="B4016" s="222" t="s">
        <v>28834</v>
      </c>
      <c r="C4016" s="222" t="s">
        <v>24831</v>
      </c>
      <c r="D4016" s="223">
        <v>92.18</v>
      </c>
      <c r="E4016" s="217"/>
      <c r="F4016" s="217"/>
    </row>
    <row r="4017" spans="1:6" ht="15.75" customHeight="1" x14ac:dyDescent="0.25">
      <c r="A4017" s="222">
        <v>6011</v>
      </c>
      <c r="B4017" s="222" t="s">
        <v>28835</v>
      </c>
      <c r="C4017" s="222" t="s">
        <v>24831</v>
      </c>
      <c r="D4017" s="223">
        <v>191.18</v>
      </c>
      <c r="E4017" s="217"/>
      <c r="F4017" s="217"/>
    </row>
    <row r="4018" spans="1:6" ht="15.75" customHeight="1" x14ac:dyDescent="0.25">
      <c r="A4018" s="222">
        <v>6012</v>
      </c>
      <c r="B4018" s="222" t="s">
        <v>28836</v>
      </c>
      <c r="C4018" s="222" t="s">
        <v>24831</v>
      </c>
      <c r="D4018" s="223">
        <v>231.46</v>
      </c>
      <c r="E4018" s="217"/>
      <c r="F4018" s="217"/>
    </row>
    <row r="4019" spans="1:6" ht="15.75" customHeight="1" x14ac:dyDescent="0.25">
      <c r="A4019" s="222">
        <v>6016</v>
      </c>
      <c r="B4019" s="222" t="s">
        <v>28837</v>
      </c>
      <c r="C4019" s="222" t="s">
        <v>24831</v>
      </c>
      <c r="D4019" s="223">
        <v>24.37</v>
      </c>
      <c r="E4019" s="217"/>
      <c r="F4019" s="217"/>
    </row>
    <row r="4020" spans="1:6" ht="15.75" customHeight="1" x14ac:dyDescent="0.25">
      <c r="A4020" s="222">
        <v>6027</v>
      </c>
      <c r="B4020" s="222" t="s">
        <v>28838</v>
      </c>
      <c r="C4020" s="222" t="s">
        <v>24831</v>
      </c>
      <c r="D4020" s="223">
        <v>482.28</v>
      </c>
      <c r="E4020" s="217"/>
      <c r="F4020" s="217"/>
    </row>
    <row r="4021" spans="1:6" ht="15.75" customHeight="1" x14ac:dyDescent="0.25">
      <c r="A4021" s="222">
        <v>6013</v>
      </c>
      <c r="B4021" s="222" t="s">
        <v>28839</v>
      </c>
      <c r="C4021" s="222" t="s">
        <v>24831</v>
      </c>
      <c r="D4021" s="223">
        <v>72.77</v>
      </c>
      <c r="E4021" s="217"/>
      <c r="F4021" s="217"/>
    </row>
    <row r="4022" spans="1:6" ht="15.75" customHeight="1" x14ac:dyDescent="0.25">
      <c r="A4022" s="222">
        <v>6015</v>
      </c>
      <c r="B4022" s="222" t="s">
        <v>28840</v>
      </c>
      <c r="C4022" s="222" t="s">
        <v>24831</v>
      </c>
      <c r="D4022" s="223">
        <v>105.83</v>
      </c>
      <c r="E4022" s="217"/>
      <c r="F4022" s="217"/>
    </row>
    <row r="4023" spans="1:6" ht="15.75" customHeight="1" x14ac:dyDescent="0.25">
      <c r="A4023" s="222">
        <v>6014</v>
      </c>
      <c r="B4023" s="222" t="s">
        <v>28841</v>
      </c>
      <c r="C4023" s="222" t="s">
        <v>24831</v>
      </c>
      <c r="D4023" s="223">
        <v>101.18</v>
      </c>
      <c r="E4023" s="217"/>
      <c r="F4023" s="217"/>
    </row>
    <row r="4024" spans="1:6" ht="15.75" customHeight="1" x14ac:dyDescent="0.25">
      <c r="A4024" s="222">
        <v>6006</v>
      </c>
      <c r="B4024" s="222" t="s">
        <v>28842</v>
      </c>
      <c r="C4024" s="222" t="s">
        <v>24831</v>
      </c>
      <c r="D4024" s="223">
        <v>52.7</v>
      </c>
      <c r="E4024" s="217"/>
      <c r="F4024" s="217"/>
    </row>
    <row r="4025" spans="1:6" ht="15.75" customHeight="1" x14ac:dyDescent="0.25">
      <c r="A4025" s="222">
        <v>6005</v>
      </c>
      <c r="B4025" s="222" t="s">
        <v>28843</v>
      </c>
      <c r="C4025" s="222" t="s">
        <v>24831</v>
      </c>
      <c r="D4025" s="223">
        <v>59.45</v>
      </c>
      <c r="E4025" s="217"/>
      <c r="F4025" s="217"/>
    </row>
    <row r="4026" spans="1:6" ht="15.75" customHeight="1" x14ac:dyDescent="0.25">
      <c r="A4026" s="222">
        <v>11756</v>
      </c>
      <c r="B4026" s="222" t="s">
        <v>28844</v>
      </c>
      <c r="C4026" s="222" t="s">
        <v>24831</v>
      </c>
      <c r="D4026" s="223">
        <v>28.39</v>
      </c>
      <c r="E4026" s="217"/>
      <c r="F4026" s="217"/>
    </row>
    <row r="4027" spans="1:6" ht="15.75" customHeight="1" x14ac:dyDescent="0.25">
      <c r="A4027" s="222">
        <v>10904</v>
      </c>
      <c r="B4027" s="222" t="s">
        <v>28845</v>
      </c>
      <c r="C4027" s="222" t="s">
        <v>24831</v>
      </c>
      <c r="D4027" s="223">
        <v>152.25</v>
      </c>
      <c r="E4027" s="217"/>
      <c r="F4027" s="217"/>
    </row>
    <row r="4028" spans="1:6" ht="15.75" customHeight="1" x14ac:dyDescent="0.25">
      <c r="A4028" s="222">
        <v>11752</v>
      </c>
      <c r="B4028" s="222" t="s">
        <v>28846</v>
      </c>
      <c r="C4028" s="222" t="s">
        <v>24831</v>
      </c>
      <c r="D4028" s="223">
        <v>16.37</v>
      </c>
      <c r="E4028" s="217"/>
      <c r="F4028" s="217"/>
    </row>
    <row r="4029" spans="1:6" ht="15.75" customHeight="1" x14ac:dyDescent="0.25">
      <c r="A4029" s="222">
        <v>11753</v>
      </c>
      <c r="B4029" s="222" t="s">
        <v>28847</v>
      </c>
      <c r="C4029" s="222" t="s">
        <v>24831</v>
      </c>
      <c r="D4029" s="223">
        <v>19.54</v>
      </c>
      <c r="E4029" s="217"/>
      <c r="F4029" s="217"/>
    </row>
    <row r="4030" spans="1:6" ht="15.75" customHeight="1" x14ac:dyDescent="0.25">
      <c r="A4030" s="222">
        <v>6021</v>
      </c>
      <c r="B4030" s="222" t="s">
        <v>28848</v>
      </c>
      <c r="C4030" s="222" t="s">
        <v>24831</v>
      </c>
      <c r="D4030" s="223">
        <v>54.24</v>
      </c>
      <c r="E4030" s="217"/>
      <c r="F4030" s="217"/>
    </row>
    <row r="4031" spans="1:6" ht="15.75" customHeight="1" x14ac:dyDescent="0.25">
      <c r="A4031" s="222">
        <v>6024</v>
      </c>
      <c r="B4031" s="222" t="s">
        <v>28849</v>
      </c>
      <c r="C4031" s="222" t="s">
        <v>24831</v>
      </c>
      <c r="D4031" s="223">
        <v>56.07</v>
      </c>
      <c r="E4031" s="217"/>
      <c r="F4031" s="217"/>
    </row>
    <row r="4032" spans="1:6" ht="15.75" customHeight="1" x14ac:dyDescent="0.25">
      <c r="A4032" s="222">
        <v>38379</v>
      </c>
      <c r="B4032" s="222" t="s">
        <v>28850</v>
      </c>
      <c r="C4032" s="222" t="s">
        <v>24850</v>
      </c>
      <c r="D4032" s="223">
        <v>33.619999999999997</v>
      </c>
      <c r="E4032" s="217"/>
      <c r="F4032" s="217"/>
    </row>
    <row r="4033" spans="1:6" ht="15.75" customHeight="1" x14ac:dyDescent="0.25">
      <c r="A4033" s="222">
        <v>13897</v>
      </c>
      <c r="B4033" s="222" t="s">
        <v>28851</v>
      </c>
      <c r="C4033" s="222" t="s">
        <v>24831</v>
      </c>
      <c r="D4033" s="223">
        <v>5771.3</v>
      </c>
      <c r="E4033" s="217"/>
      <c r="F4033" s="217"/>
    </row>
    <row r="4034" spans="1:6" ht="15.75" customHeight="1" x14ac:dyDescent="0.25">
      <c r="A4034" s="222">
        <v>10640</v>
      </c>
      <c r="B4034" s="222" t="s">
        <v>28852</v>
      </c>
      <c r="C4034" s="222" t="s">
        <v>24831</v>
      </c>
      <c r="D4034" s="223">
        <v>12499.42</v>
      </c>
      <c r="E4034" s="217"/>
      <c r="F4034" s="217"/>
    </row>
    <row r="4035" spans="1:6" ht="15.75" customHeight="1" x14ac:dyDescent="0.25">
      <c r="A4035" s="222">
        <v>11086</v>
      </c>
      <c r="B4035" s="222" t="s">
        <v>28853</v>
      </c>
      <c r="C4035" s="222" t="s">
        <v>25024</v>
      </c>
      <c r="D4035" s="223">
        <v>68.98</v>
      </c>
      <c r="E4035" s="217"/>
      <c r="F4035" s="217"/>
    </row>
    <row r="4036" spans="1:6" ht="15.75" customHeight="1" x14ac:dyDescent="0.25">
      <c r="A4036" s="222">
        <v>34357</v>
      </c>
      <c r="B4036" s="222" t="s">
        <v>28854</v>
      </c>
      <c r="C4036" s="222" t="s">
        <v>24845</v>
      </c>
      <c r="D4036" s="223">
        <v>3.81</v>
      </c>
      <c r="E4036" s="217"/>
      <c r="F4036" s="217"/>
    </row>
    <row r="4037" spans="1:6" ht="15.75" customHeight="1" x14ac:dyDescent="0.25">
      <c r="A4037" s="222">
        <v>37329</v>
      </c>
      <c r="B4037" s="222" t="s">
        <v>28855</v>
      </c>
      <c r="C4037" s="222" t="s">
        <v>24845</v>
      </c>
      <c r="D4037" s="223">
        <v>80.38</v>
      </c>
      <c r="E4037" s="217"/>
      <c r="F4037" s="217"/>
    </row>
    <row r="4038" spans="1:6" ht="15.75" customHeight="1" x14ac:dyDescent="0.25">
      <c r="A4038" s="222">
        <v>2510</v>
      </c>
      <c r="B4038" s="222" t="s">
        <v>28856</v>
      </c>
      <c r="C4038" s="222" t="s">
        <v>24831</v>
      </c>
      <c r="D4038" s="223">
        <v>19.03</v>
      </c>
      <c r="E4038" s="217"/>
      <c r="F4038" s="217"/>
    </row>
    <row r="4039" spans="1:6" ht="15.75" customHeight="1" x14ac:dyDescent="0.25">
      <c r="A4039" s="222">
        <v>12359</v>
      </c>
      <c r="B4039" s="222" t="s">
        <v>28857</v>
      </c>
      <c r="C4039" s="222" t="s">
        <v>24831</v>
      </c>
      <c r="D4039" s="223">
        <v>97.28</v>
      </c>
      <c r="E4039" s="217"/>
      <c r="F4039" s="217"/>
    </row>
    <row r="4040" spans="1:6" ht="15.75" customHeight="1" x14ac:dyDescent="0.25">
      <c r="A4040" s="222">
        <v>5320</v>
      </c>
      <c r="B4040" s="222" t="s">
        <v>326</v>
      </c>
      <c r="C4040" s="222" t="s">
        <v>24827</v>
      </c>
      <c r="D4040" s="223">
        <v>40.33</v>
      </c>
      <c r="E4040" s="217"/>
      <c r="F4040" s="217"/>
    </row>
    <row r="4041" spans="1:6" ht="15.75" customHeight="1" x14ac:dyDescent="0.25">
      <c r="A4041" s="222">
        <v>7353</v>
      </c>
      <c r="B4041" s="222" t="s">
        <v>28858</v>
      </c>
      <c r="C4041" s="222" t="s">
        <v>24827</v>
      </c>
      <c r="D4041" s="223">
        <v>20.399999999999999</v>
      </c>
      <c r="E4041" s="217"/>
      <c r="F4041" s="217"/>
    </row>
    <row r="4042" spans="1:6" ht="15.75" customHeight="1" x14ac:dyDescent="0.25">
      <c r="A4042" s="222">
        <v>36144</v>
      </c>
      <c r="B4042" s="222" t="s">
        <v>28859</v>
      </c>
      <c r="C4042" s="222" t="s">
        <v>24831</v>
      </c>
      <c r="D4042" s="223">
        <v>1.4</v>
      </c>
      <c r="E4042" s="217"/>
      <c r="F4042" s="217"/>
    </row>
    <row r="4043" spans="1:6" ht="15.75" customHeight="1" x14ac:dyDescent="0.25">
      <c r="A4043" s="222">
        <v>10518</v>
      </c>
      <c r="B4043" s="222" t="s">
        <v>28860</v>
      </c>
      <c r="C4043" s="222" t="s">
        <v>24831</v>
      </c>
      <c r="D4043" s="223">
        <v>70.08</v>
      </c>
      <c r="E4043" s="217"/>
      <c r="F4043" s="217"/>
    </row>
    <row r="4044" spans="1:6" ht="15.75" customHeight="1" x14ac:dyDescent="0.25">
      <c r="A4044" s="222">
        <v>36530</v>
      </c>
      <c r="B4044" s="222" t="s">
        <v>28861</v>
      </c>
      <c r="C4044" s="222" t="s">
        <v>24831</v>
      </c>
      <c r="D4044" s="223">
        <v>287648.77</v>
      </c>
      <c r="E4044" s="217"/>
      <c r="F4044" s="217"/>
    </row>
    <row r="4045" spans="1:6" ht="15.75" customHeight="1" x14ac:dyDescent="0.25">
      <c r="A4045" s="222">
        <v>6046</v>
      </c>
      <c r="B4045" s="222" t="s">
        <v>28862</v>
      </c>
      <c r="C4045" s="222" t="s">
        <v>24831</v>
      </c>
      <c r="D4045" s="223">
        <v>312000</v>
      </c>
      <c r="E4045" s="217"/>
      <c r="F4045" s="217"/>
    </row>
    <row r="4046" spans="1:6" ht="15.75" customHeight="1" x14ac:dyDescent="0.25">
      <c r="A4046" s="222">
        <v>36531</v>
      </c>
      <c r="B4046" s="222" t="s">
        <v>28863</v>
      </c>
      <c r="C4046" s="222" t="s">
        <v>24831</v>
      </c>
      <c r="D4046" s="223">
        <v>323414.61</v>
      </c>
      <c r="E4046" s="217"/>
      <c r="F4046" s="217"/>
    </row>
    <row r="4047" spans="1:6" ht="15.75" customHeight="1" x14ac:dyDescent="0.25">
      <c r="A4047" s="222">
        <v>34684</v>
      </c>
      <c r="B4047" s="222" t="s">
        <v>28864</v>
      </c>
      <c r="C4047" s="222" t="s">
        <v>24829</v>
      </c>
      <c r="D4047" s="223">
        <v>196.31</v>
      </c>
      <c r="E4047" s="217"/>
      <c r="F4047" s="217"/>
    </row>
    <row r="4048" spans="1:6" ht="15.75" customHeight="1" x14ac:dyDescent="0.25">
      <c r="A4048" s="222">
        <v>34683</v>
      </c>
      <c r="B4048" s="222" t="s">
        <v>28865</v>
      </c>
      <c r="C4048" s="222" t="s">
        <v>24829</v>
      </c>
      <c r="D4048" s="223">
        <v>122.69</v>
      </c>
      <c r="E4048" s="217"/>
      <c r="F4048" s="217"/>
    </row>
    <row r="4049" spans="1:6" ht="15.75" customHeight="1" x14ac:dyDescent="0.25">
      <c r="A4049" s="222">
        <v>533</v>
      </c>
      <c r="B4049" s="222" t="s">
        <v>28866</v>
      </c>
      <c r="C4049" s="222" t="s">
        <v>24829</v>
      </c>
      <c r="D4049" s="223">
        <v>18.34</v>
      </c>
      <c r="E4049" s="217"/>
      <c r="F4049" s="217"/>
    </row>
    <row r="4050" spans="1:6" ht="15.75" customHeight="1" x14ac:dyDescent="0.25">
      <c r="A4050" s="222">
        <v>10515</v>
      </c>
      <c r="B4050" s="222" t="s">
        <v>28867</v>
      </c>
      <c r="C4050" s="222" t="s">
        <v>24829</v>
      </c>
      <c r="D4050" s="223">
        <v>47.3</v>
      </c>
      <c r="E4050" s="217"/>
      <c r="F4050" s="217"/>
    </row>
    <row r="4051" spans="1:6" ht="15.75" customHeight="1" x14ac:dyDescent="0.25">
      <c r="A4051" s="222">
        <v>536</v>
      </c>
      <c r="B4051" s="222" t="s">
        <v>28868</v>
      </c>
      <c r="C4051" s="222" t="s">
        <v>24829</v>
      </c>
      <c r="D4051" s="223">
        <v>31.08</v>
      </c>
      <c r="E4051" s="217"/>
      <c r="F4051" s="217"/>
    </row>
    <row r="4052" spans="1:6" ht="15.75" customHeight="1" x14ac:dyDescent="0.25">
      <c r="A4052" s="222">
        <v>153</v>
      </c>
      <c r="B4052" s="222" t="s">
        <v>28869</v>
      </c>
      <c r="C4052" s="222" t="s">
        <v>24827</v>
      </c>
      <c r="D4052" s="223">
        <v>86.86</v>
      </c>
      <c r="E4052" s="217"/>
      <c r="F4052" s="217"/>
    </row>
    <row r="4053" spans="1:6" ht="15.75" customHeight="1" x14ac:dyDescent="0.25">
      <c r="A4053" s="222">
        <v>34682</v>
      </c>
      <c r="B4053" s="222" t="s">
        <v>28870</v>
      </c>
      <c r="C4053" s="222" t="s">
        <v>24829</v>
      </c>
      <c r="D4053" s="223">
        <v>93.82</v>
      </c>
      <c r="E4053" s="217"/>
      <c r="F4053" s="217"/>
    </row>
    <row r="4054" spans="1:6" ht="15.75" customHeight="1" x14ac:dyDescent="0.25">
      <c r="A4054" s="222">
        <v>20205</v>
      </c>
      <c r="B4054" s="222" t="s">
        <v>28871</v>
      </c>
      <c r="C4054" s="222" t="s">
        <v>24850</v>
      </c>
      <c r="D4054" s="223">
        <v>2.2200000000000002</v>
      </c>
      <c r="E4054" s="217"/>
      <c r="F4054" s="217"/>
    </row>
    <row r="4055" spans="1:6" ht="15.75" customHeight="1" x14ac:dyDescent="0.25">
      <c r="A4055" s="222">
        <v>4412</v>
      </c>
      <c r="B4055" s="222" t="s">
        <v>28872</v>
      </c>
      <c r="C4055" s="222" t="s">
        <v>24850</v>
      </c>
      <c r="D4055" s="223">
        <v>1.33</v>
      </c>
      <c r="E4055" s="217"/>
      <c r="F4055" s="217"/>
    </row>
    <row r="4056" spans="1:6" ht="15.75" customHeight="1" x14ac:dyDescent="0.25">
      <c r="A4056" s="222">
        <v>4408</v>
      </c>
      <c r="B4056" s="222" t="s">
        <v>28873</v>
      </c>
      <c r="C4056" s="222" t="s">
        <v>24850</v>
      </c>
      <c r="D4056" s="223">
        <v>1.66</v>
      </c>
      <c r="E4056" s="217"/>
      <c r="F4056" s="217"/>
    </row>
    <row r="4057" spans="1:6" ht="15.75" customHeight="1" x14ac:dyDescent="0.25">
      <c r="A4057" s="222">
        <v>10559</v>
      </c>
      <c r="B4057" s="222" t="s">
        <v>28874</v>
      </c>
      <c r="C4057" s="222" t="s">
        <v>24831</v>
      </c>
      <c r="D4057" s="223">
        <v>1992.04</v>
      </c>
      <c r="E4057" s="217"/>
      <c r="F4057" s="217"/>
    </row>
    <row r="4058" spans="1:6" ht="15.75" customHeight="1" x14ac:dyDescent="0.25">
      <c r="A4058" s="222">
        <v>10664</v>
      </c>
      <c r="B4058" s="222" t="s">
        <v>28875</v>
      </c>
      <c r="C4058" s="222" t="s">
        <v>24831</v>
      </c>
      <c r="D4058" s="223">
        <v>5413.94</v>
      </c>
      <c r="E4058" s="217"/>
      <c r="F4058" s="217"/>
    </row>
    <row r="4059" spans="1:6" ht="15.75" customHeight="1" x14ac:dyDescent="0.25">
      <c r="A4059" s="222">
        <v>36250</v>
      </c>
      <c r="B4059" s="222" t="s">
        <v>28876</v>
      </c>
      <c r="C4059" s="222" t="s">
        <v>24850</v>
      </c>
      <c r="D4059" s="223">
        <v>4.5999999999999996</v>
      </c>
      <c r="E4059" s="217"/>
      <c r="F4059" s="217"/>
    </row>
    <row r="4060" spans="1:6" ht="15.75" customHeight="1" x14ac:dyDescent="0.25">
      <c r="A4060" s="222">
        <v>10857</v>
      </c>
      <c r="B4060" s="222" t="s">
        <v>28877</v>
      </c>
      <c r="C4060" s="222" t="s">
        <v>24850</v>
      </c>
      <c r="D4060" s="223">
        <v>10.72</v>
      </c>
      <c r="E4060" s="217"/>
      <c r="F4060" s="217"/>
    </row>
    <row r="4061" spans="1:6" ht="15.75" customHeight="1" x14ac:dyDescent="0.25">
      <c r="A4061" s="222">
        <v>4803</v>
      </c>
      <c r="B4061" s="222" t="s">
        <v>28878</v>
      </c>
      <c r="C4061" s="222" t="s">
        <v>24850</v>
      </c>
      <c r="D4061" s="224">
        <v>25.3</v>
      </c>
      <c r="E4061" s="217"/>
      <c r="F4061" s="217"/>
    </row>
    <row r="4062" spans="1:6" ht="15.75" customHeight="1" x14ac:dyDescent="0.25">
      <c r="A4062" s="222">
        <v>6186</v>
      </c>
      <c r="B4062" s="222" t="s">
        <v>28879</v>
      </c>
      <c r="C4062" s="222" t="s">
        <v>24850</v>
      </c>
      <c r="D4062" s="224">
        <v>12.54</v>
      </c>
      <c r="E4062" s="217"/>
      <c r="F4062" s="217"/>
    </row>
    <row r="4063" spans="1:6" ht="15.75" customHeight="1" x14ac:dyDescent="0.25">
      <c r="A4063" s="222">
        <v>4829</v>
      </c>
      <c r="B4063" s="222" t="s">
        <v>28880</v>
      </c>
      <c r="C4063" s="222" t="s">
        <v>24850</v>
      </c>
      <c r="D4063" s="223">
        <v>40.47</v>
      </c>
      <c r="E4063" s="217"/>
      <c r="F4063" s="217"/>
    </row>
    <row r="4064" spans="1:6" ht="15.75" customHeight="1" x14ac:dyDescent="0.25">
      <c r="A4064" s="222">
        <v>39829</v>
      </c>
      <c r="B4064" s="222" t="s">
        <v>28881</v>
      </c>
      <c r="C4064" s="222" t="s">
        <v>24850</v>
      </c>
      <c r="D4064" s="223">
        <v>24.12</v>
      </c>
      <c r="E4064" s="217"/>
      <c r="F4064" s="217"/>
    </row>
    <row r="4065" spans="1:6" ht="15.75" customHeight="1" x14ac:dyDescent="0.25">
      <c r="A4065" s="222">
        <v>20231</v>
      </c>
      <c r="B4065" s="222" t="s">
        <v>28882</v>
      </c>
      <c r="C4065" s="222" t="s">
        <v>24850</v>
      </c>
      <c r="D4065" s="223">
        <v>41.67</v>
      </c>
      <c r="E4065" s="217"/>
      <c r="F4065" s="217"/>
    </row>
    <row r="4066" spans="1:6" ht="15.75" customHeight="1" x14ac:dyDescent="0.25">
      <c r="A4066" s="222">
        <v>4804</v>
      </c>
      <c r="B4066" s="222" t="s">
        <v>28883</v>
      </c>
      <c r="C4066" s="222" t="s">
        <v>24850</v>
      </c>
      <c r="D4066" s="223">
        <v>19.420000000000002</v>
      </c>
      <c r="E4066" s="217"/>
      <c r="F4066" s="217"/>
    </row>
    <row r="4067" spans="1:6" ht="15.75" customHeight="1" x14ac:dyDescent="0.25">
      <c r="A4067" s="222">
        <v>34680</v>
      </c>
      <c r="B4067" s="222" t="s">
        <v>28884</v>
      </c>
      <c r="C4067" s="222" t="s">
        <v>24850</v>
      </c>
      <c r="D4067" s="223">
        <v>28.86</v>
      </c>
      <c r="E4067" s="217"/>
      <c r="F4067" s="217"/>
    </row>
    <row r="4068" spans="1:6" ht="15.75" customHeight="1" x14ac:dyDescent="0.25">
      <c r="A4068" s="222">
        <v>11573</v>
      </c>
      <c r="B4068" s="222" t="s">
        <v>28885</v>
      </c>
      <c r="C4068" s="222" t="s">
        <v>24831</v>
      </c>
      <c r="D4068" s="223">
        <v>4.59</v>
      </c>
      <c r="E4068" s="217"/>
      <c r="F4068" s="217"/>
    </row>
    <row r="4069" spans="1:6" ht="15.75" customHeight="1" x14ac:dyDescent="0.25">
      <c r="A4069" s="222">
        <v>38401</v>
      </c>
      <c r="B4069" s="222" t="s">
        <v>28886</v>
      </c>
      <c r="C4069" s="222" t="s">
        <v>24831</v>
      </c>
      <c r="D4069" s="223">
        <v>9.2100000000000009</v>
      </c>
      <c r="E4069" s="217"/>
      <c r="F4069" s="217"/>
    </row>
    <row r="4070" spans="1:6" ht="15.75" customHeight="1" x14ac:dyDescent="0.25">
      <c r="A4070" s="222">
        <v>11575</v>
      </c>
      <c r="B4070" s="222" t="s">
        <v>28887</v>
      </c>
      <c r="C4070" s="222" t="s">
        <v>24831</v>
      </c>
      <c r="D4070" s="223">
        <v>44.25</v>
      </c>
      <c r="E4070" s="217"/>
      <c r="F4070" s="217"/>
    </row>
    <row r="4071" spans="1:6" ht="15.75" customHeight="1" x14ac:dyDescent="0.25">
      <c r="A4071" s="222">
        <v>38179</v>
      </c>
      <c r="B4071" s="222" t="s">
        <v>28888</v>
      </c>
      <c r="C4071" s="222" t="s">
        <v>24831</v>
      </c>
      <c r="D4071" s="223">
        <v>36.590000000000003</v>
      </c>
      <c r="E4071" s="217"/>
      <c r="F4071" s="217"/>
    </row>
    <row r="4072" spans="1:6" ht="15.75" customHeight="1" x14ac:dyDescent="0.25">
      <c r="A4072" s="222">
        <v>20256</v>
      </c>
      <c r="B4072" s="222" t="s">
        <v>28889</v>
      </c>
      <c r="C4072" s="222" t="s">
        <v>24831</v>
      </c>
      <c r="D4072" s="224">
        <v>0.27</v>
      </c>
      <c r="E4072" s="217"/>
      <c r="F4072" s="217"/>
    </row>
    <row r="4073" spans="1:6" ht="15.75" customHeight="1" x14ac:dyDescent="0.25">
      <c r="A4073" s="222">
        <v>14511</v>
      </c>
      <c r="B4073" s="222" t="s">
        <v>28890</v>
      </c>
      <c r="C4073" s="222" t="s">
        <v>24831</v>
      </c>
      <c r="D4073" s="224">
        <v>562815.99</v>
      </c>
      <c r="E4073" s="217"/>
      <c r="F4073" s="217"/>
    </row>
    <row r="4074" spans="1:6" ht="15.75" customHeight="1" x14ac:dyDescent="0.25">
      <c r="A4074" s="222">
        <v>10642</v>
      </c>
      <c r="B4074" s="222" t="s">
        <v>28891</v>
      </c>
      <c r="C4074" s="222" t="s">
        <v>24831</v>
      </c>
      <c r="D4074" s="224">
        <v>530200</v>
      </c>
      <c r="E4074" s="217"/>
      <c r="F4074" s="217"/>
    </row>
    <row r="4075" spans="1:6" ht="15.75" customHeight="1" x14ac:dyDescent="0.25">
      <c r="A4075" s="222">
        <v>14489</v>
      </c>
      <c r="B4075" s="222" t="s">
        <v>28892</v>
      </c>
      <c r="C4075" s="222" t="s">
        <v>24831</v>
      </c>
      <c r="D4075" s="223">
        <v>470277.53</v>
      </c>
      <c r="E4075" s="217"/>
      <c r="F4075" s="217"/>
    </row>
    <row r="4076" spans="1:6" ht="15.75" customHeight="1" x14ac:dyDescent="0.25">
      <c r="A4076" s="222">
        <v>14513</v>
      </c>
      <c r="B4076" s="222" t="s">
        <v>28893</v>
      </c>
      <c r="C4076" s="222" t="s">
        <v>24831</v>
      </c>
      <c r="D4076" s="223">
        <v>352719.31</v>
      </c>
      <c r="E4076" s="217"/>
      <c r="F4076" s="217"/>
    </row>
    <row r="4077" spans="1:6" ht="15.75" customHeight="1" x14ac:dyDescent="0.25">
      <c r="A4077" s="222">
        <v>13600</v>
      </c>
      <c r="B4077" s="222" t="s">
        <v>28894</v>
      </c>
      <c r="C4077" s="222" t="s">
        <v>24831</v>
      </c>
      <c r="D4077" s="223">
        <v>455107.24</v>
      </c>
      <c r="E4077" s="217"/>
      <c r="F4077" s="217"/>
    </row>
    <row r="4078" spans="1:6" ht="15.75" customHeight="1" x14ac:dyDescent="0.25">
      <c r="A4078" s="222">
        <v>10646</v>
      </c>
      <c r="B4078" s="222" t="s">
        <v>28895</v>
      </c>
      <c r="C4078" s="222" t="s">
        <v>24831</v>
      </c>
      <c r="D4078" s="223">
        <v>339252.12</v>
      </c>
      <c r="E4078" s="217"/>
      <c r="F4078" s="217"/>
    </row>
    <row r="4079" spans="1:6" ht="15.75" customHeight="1" x14ac:dyDescent="0.25">
      <c r="A4079" s="222">
        <v>6070</v>
      </c>
      <c r="B4079" s="222" t="s">
        <v>28896</v>
      </c>
      <c r="C4079" s="222" t="s">
        <v>24831</v>
      </c>
      <c r="D4079" s="223">
        <v>463546.27</v>
      </c>
      <c r="E4079" s="217"/>
      <c r="F4079" s="217"/>
    </row>
    <row r="4080" spans="1:6" ht="15.75" customHeight="1" x14ac:dyDescent="0.25">
      <c r="A4080" s="222">
        <v>6069</v>
      </c>
      <c r="B4080" s="222" t="s">
        <v>28897</v>
      </c>
      <c r="C4080" s="222" t="s">
        <v>24831</v>
      </c>
      <c r="D4080" s="223">
        <v>102404.36</v>
      </c>
      <c r="E4080" s="217"/>
      <c r="F4080" s="217"/>
    </row>
    <row r="4081" spans="1:6" ht="15.75" customHeight="1" x14ac:dyDescent="0.25">
      <c r="A4081" s="222">
        <v>14626</v>
      </c>
      <c r="B4081" s="222" t="s">
        <v>28898</v>
      </c>
      <c r="C4081" s="222" t="s">
        <v>24831</v>
      </c>
      <c r="D4081" s="223">
        <v>507477.16</v>
      </c>
      <c r="E4081" s="217"/>
      <c r="F4081" s="217"/>
    </row>
    <row r="4082" spans="1:6" ht="15.75" customHeight="1" x14ac:dyDescent="0.25">
      <c r="A4082" s="222">
        <v>6067</v>
      </c>
      <c r="B4082" s="222" t="s">
        <v>28899</v>
      </c>
      <c r="C4082" s="222" t="s">
        <v>24831</v>
      </c>
      <c r="D4082" s="223">
        <v>416585.72</v>
      </c>
      <c r="E4082" s="217"/>
      <c r="F4082" s="217"/>
    </row>
    <row r="4083" spans="1:6" ht="15.75" customHeight="1" x14ac:dyDescent="0.25">
      <c r="A4083" s="222">
        <v>38393</v>
      </c>
      <c r="B4083" s="222" t="s">
        <v>28900</v>
      </c>
      <c r="C4083" s="222" t="s">
        <v>24831</v>
      </c>
      <c r="D4083" s="223">
        <v>14</v>
      </c>
      <c r="E4083" s="217"/>
      <c r="F4083" s="217"/>
    </row>
    <row r="4084" spans="1:6" ht="15.75" customHeight="1" x14ac:dyDescent="0.25">
      <c r="A4084" s="222">
        <v>38390</v>
      </c>
      <c r="B4084" s="222" t="s">
        <v>28901</v>
      </c>
      <c r="C4084" s="222" t="s">
        <v>24831</v>
      </c>
      <c r="D4084" s="223">
        <v>31.05</v>
      </c>
      <c r="E4084" s="217"/>
      <c r="F4084" s="217"/>
    </row>
    <row r="4085" spans="1:6" ht="15.75" customHeight="1" x14ac:dyDescent="0.25">
      <c r="A4085" s="222">
        <v>36532</v>
      </c>
      <c r="B4085" s="222" t="s">
        <v>28902</v>
      </c>
      <c r="C4085" s="222" t="s">
        <v>24831</v>
      </c>
      <c r="D4085" s="224">
        <v>20784.32</v>
      </c>
      <c r="E4085" s="217"/>
      <c r="F4085" s="217"/>
    </row>
    <row r="4086" spans="1:6" ht="15.75" customHeight="1" x14ac:dyDescent="0.25">
      <c r="A4086" s="222">
        <v>11578</v>
      </c>
      <c r="B4086" s="222" t="s">
        <v>28903</v>
      </c>
      <c r="C4086" s="222" t="s">
        <v>24831</v>
      </c>
      <c r="D4086" s="224">
        <v>9.5500000000000007</v>
      </c>
      <c r="E4086" s="217"/>
      <c r="F4086" s="217"/>
    </row>
    <row r="4087" spans="1:6" ht="15.75" customHeight="1" x14ac:dyDescent="0.25">
      <c r="A4087" s="222">
        <v>11577</v>
      </c>
      <c r="B4087" s="222" t="s">
        <v>28904</v>
      </c>
      <c r="C4087" s="222" t="s">
        <v>24831</v>
      </c>
      <c r="D4087" s="223">
        <v>9.1199999999999992</v>
      </c>
      <c r="E4087" s="217"/>
      <c r="F4087" s="217"/>
    </row>
    <row r="4088" spans="1:6" ht="15.75" customHeight="1" x14ac:dyDescent="0.25">
      <c r="A4088" s="222">
        <v>42432</v>
      </c>
      <c r="B4088" s="222" t="s">
        <v>28905</v>
      </c>
      <c r="C4088" s="222" t="s">
        <v>24831</v>
      </c>
      <c r="D4088" s="223">
        <v>2028.54</v>
      </c>
      <c r="E4088" s="217"/>
      <c r="F4088" s="217"/>
    </row>
    <row r="4089" spans="1:6" ht="15.75" customHeight="1" x14ac:dyDescent="0.25">
      <c r="A4089" s="222">
        <v>42437</v>
      </c>
      <c r="B4089" s="222" t="s">
        <v>28906</v>
      </c>
      <c r="C4089" s="222" t="s">
        <v>24831</v>
      </c>
      <c r="D4089" s="223">
        <v>1542.23</v>
      </c>
      <c r="E4089" s="217"/>
      <c r="F4089" s="217"/>
    </row>
    <row r="4090" spans="1:6" ht="15.75" customHeight="1" x14ac:dyDescent="0.25">
      <c r="A4090" s="222">
        <v>1116</v>
      </c>
      <c r="B4090" s="222" t="s">
        <v>28907</v>
      </c>
      <c r="C4090" s="222" t="s">
        <v>24850</v>
      </c>
      <c r="D4090" s="223">
        <v>16.64</v>
      </c>
      <c r="E4090" s="217"/>
      <c r="F4090" s="217"/>
    </row>
    <row r="4091" spans="1:6" ht="15.75" customHeight="1" x14ac:dyDescent="0.25">
      <c r="A4091" s="222">
        <v>1115</v>
      </c>
      <c r="B4091" s="222" t="s">
        <v>28908</v>
      </c>
      <c r="C4091" s="222" t="s">
        <v>24850</v>
      </c>
      <c r="D4091" s="223">
        <v>19.940000000000001</v>
      </c>
      <c r="E4091" s="217"/>
      <c r="F4091" s="217"/>
    </row>
    <row r="4092" spans="1:6" ht="15.75" customHeight="1" x14ac:dyDescent="0.25">
      <c r="A4092" s="222">
        <v>1113</v>
      </c>
      <c r="B4092" s="222" t="s">
        <v>28909</v>
      </c>
      <c r="C4092" s="222" t="s">
        <v>24850</v>
      </c>
      <c r="D4092" s="223">
        <v>23.31</v>
      </c>
      <c r="E4092" s="217"/>
      <c r="F4092" s="217"/>
    </row>
    <row r="4093" spans="1:6" ht="15.75" customHeight="1" x14ac:dyDescent="0.25">
      <c r="A4093" s="222">
        <v>1114</v>
      </c>
      <c r="B4093" s="222" t="s">
        <v>28910</v>
      </c>
      <c r="C4093" s="222" t="s">
        <v>24850</v>
      </c>
      <c r="D4093" s="223">
        <v>27.77</v>
      </c>
      <c r="E4093" s="217"/>
      <c r="F4093" s="217"/>
    </row>
    <row r="4094" spans="1:6" ht="15.75" customHeight="1" x14ac:dyDescent="0.25">
      <c r="A4094" s="222">
        <v>40873</v>
      </c>
      <c r="B4094" s="222" t="s">
        <v>28911</v>
      </c>
      <c r="C4094" s="222" t="s">
        <v>24850</v>
      </c>
      <c r="D4094" s="223">
        <v>21.73</v>
      </c>
      <c r="E4094" s="217"/>
      <c r="F4094" s="217"/>
    </row>
    <row r="4095" spans="1:6" ht="15.75" customHeight="1" x14ac:dyDescent="0.25">
      <c r="A4095" s="222">
        <v>20214</v>
      </c>
      <c r="B4095" s="222" t="s">
        <v>28912</v>
      </c>
      <c r="C4095" s="222" t="s">
        <v>24831</v>
      </c>
      <c r="D4095" s="223">
        <v>52.7</v>
      </c>
      <c r="E4095" s="217"/>
      <c r="F4095" s="217"/>
    </row>
    <row r="4096" spans="1:6" ht="15.75" customHeight="1" x14ac:dyDescent="0.25">
      <c r="A4096" s="222">
        <v>11064</v>
      </c>
      <c r="B4096" s="222" t="s">
        <v>28913</v>
      </c>
      <c r="C4096" s="222" t="s">
        <v>24831</v>
      </c>
      <c r="D4096" s="223">
        <v>22.34</v>
      </c>
      <c r="E4096" s="217"/>
      <c r="F4096" s="217"/>
    </row>
    <row r="4097" spans="1:6" ht="15.75" customHeight="1" x14ac:dyDescent="0.25">
      <c r="A4097" s="222">
        <v>7237</v>
      </c>
      <c r="B4097" s="222" t="s">
        <v>28914</v>
      </c>
      <c r="C4097" s="222" t="s">
        <v>24831</v>
      </c>
      <c r="D4097" s="223">
        <v>30.48</v>
      </c>
      <c r="E4097" s="217"/>
      <c r="F4097" s="217"/>
    </row>
    <row r="4098" spans="1:6" ht="15.75" customHeight="1" x14ac:dyDescent="0.25">
      <c r="A4098" s="222">
        <v>11757</v>
      </c>
      <c r="B4098" s="222" t="s">
        <v>28915</v>
      </c>
      <c r="C4098" s="222" t="s">
        <v>24831</v>
      </c>
      <c r="D4098" s="223">
        <v>51</v>
      </c>
      <c r="E4098" s="217"/>
      <c r="F4098" s="217"/>
    </row>
    <row r="4099" spans="1:6" ht="15.75" customHeight="1" x14ac:dyDescent="0.25">
      <c r="A4099" s="222">
        <v>11758</v>
      </c>
      <c r="B4099" s="222" t="s">
        <v>28916</v>
      </c>
      <c r="C4099" s="222" t="s">
        <v>24831</v>
      </c>
      <c r="D4099" s="223">
        <v>49.8</v>
      </c>
      <c r="E4099" s="217"/>
      <c r="F4099" s="217"/>
    </row>
    <row r="4100" spans="1:6" ht="15.75" customHeight="1" x14ac:dyDescent="0.25">
      <c r="A4100" s="222">
        <v>37526</v>
      </c>
      <c r="B4100" s="222" t="s">
        <v>28917</v>
      </c>
      <c r="C4100" s="222" t="s">
        <v>24831</v>
      </c>
      <c r="D4100" s="223">
        <v>3.11</v>
      </c>
      <c r="E4100" s="217"/>
      <c r="F4100" s="217"/>
    </row>
    <row r="4101" spans="1:6" ht="15.75" customHeight="1" x14ac:dyDescent="0.25">
      <c r="A4101" s="222">
        <v>6076</v>
      </c>
      <c r="B4101" s="222" t="s">
        <v>28918</v>
      </c>
      <c r="C4101" s="222" t="s">
        <v>25024</v>
      </c>
      <c r="D4101" s="224">
        <v>56.28</v>
      </c>
      <c r="E4101" s="217"/>
      <c r="F4101" s="217"/>
    </row>
    <row r="4102" spans="1:6" ht="15.75" customHeight="1" x14ac:dyDescent="0.25">
      <c r="A4102" s="222">
        <v>13109</v>
      </c>
      <c r="B4102" s="222" t="s">
        <v>28919</v>
      </c>
      <c r="C4102" s="222" t="s">
        <v>24831</v>
      </c>
      <c r="D4102" s="224">
        <v>238.38</v>
      </c>
      <c r="E4102" s="217"/>
      <c r="F4102" s="217"/>
    </row>
    <row r="4103" spans="1:6" ht="15.75" customHeight="1" x14ac:dyDescent="0.25">
      <c r="A4103" s="222">
        <v>13110</v>
      </c>
      <c r="B4103" s="222" t="s">
        <v>28920</v>
      </c>
      <c r="C4103" s="222" t="s">
        <v>24831</v>
      </c>
      <c r="D4103" s="224">
        <v>313.72000000000003</v>
      </c>
      <c r="E4103" s="217"/>
      <c r="F4103" s="217"/>
    </row>
    <row r="4104" spans="1:6" ht="15.75" customHeight="1" x14ac:dyDescent="0.25">
      <c r="A4104" s="222">
        <v>7581</v>
      </c>
      <c r="B4104" s="222" t="s">
        <v>28921</v>
      </c>
      <c r="C4104" s="222" t="s">
        <v>24831</v>
      </c>
      <c r="D4104" s="224">
        <v>2.99</v>
      </c>
      <c r="E4104" s="217"/>
      <c r="F4104" s="217"/>
    </row>
    <row r="4105" spans="1:6" ht="15.75" customHeight="1" x14ac:dyDescent="0.25">
      <c r="A4105" s="222">
        <v>4509</v>
      </c>
      <c r="B4105" s="222" t="s">
        <v>28922</v>
      </c>
      <c r="C4105" s="222" t="s">
        <v>24850</v>
      </c>
      <c r="D4105" s="224">
        <v>3.03</v>
      </c>
      <c r="E4105" s="217"/>
      <c r="F4105" s="217"/>
    </row>
    <row r="4106" spans="1:6" ht="15.75" customHeight="1" x14ac:dyDescent="0.25">
      <c r="A4106" s="222">
        <v>4512</v>
      </c>
      <c r="B4106" s="222" t="s">
        <v>28923</v>
      </c>
      <c r="C4106" s="222" t="s">
        <v>24850</v>
      </c>
      <c r="D4106" s="224">
        <v>1.44</v>
      </c>
      <c r="E4106" s="217"/>
      <c r="F4106" s="217"/>
    </row>
    <row r="4107" spans="1:6" ht="15.75" customHeight="1" x14ac:dyDescent="0.25">
      <c r="A4107" s="222">
        <v>4517</v>
      </c>
      <c r="B4107" s="222" t="s">
        <v>28924</v>
      </c>
      <c r="C4107" s="222" t="s">
        <v>24850</v>
      </c>
      <c r="D4107" s="224">
        <v>2.09</v>
      </c>
      <c r="E4107" s="217"/>
      <c r="F4107" s="217"/>
    </row>
    <row r="4108" spans="1:6" ht="15.75" customHeight="1" x14ac:dyDescent="0.25">
      <c r="A4108" s="222">
        <v>20206</v>
      </c>
      <c r="B4108" s="222" t="s">
        <v>28925</v>
      </c>
      <c r="C4108" s="222" t="s">
        <v>24850</v>
      </c>
      <c r="D4108" s="224">
        <v>6.01</v>
      </c>
      <c r="E4108" s="217"/>
      <c r="F4108" s="217"/>
    </row>
    <row r="4109" spans="1:6" ht="15.75" customHeight="1" x14ac:dyDescent="0.25">
      <c r="A4109" s="222">
        <v>4460</v>
      </c>
      <c r="B4109" s="222" t="s">
        <v>28926</v>
      </c>
      <c r="C4109" s="222" t="s">
        <v>24850</v>
      </c>
      <c r="D4109" s="224">
        <v>6.17</v>
      </c>
      <c r="E4109" s="217"/>
      <c r="F4109" s="217"/>
    </row>
    <row r="4110" spans="1:6" ht="15.75" customHeight="1" x14ac:dyDescent="0.25">
      <c r="A4110" s="222">
        <v>4417</v>
      </c>
      <c r="B4110" s="222" t="s">
        <v>28927</v>
      </c>
      <c r="C4110" s="222" t="s">
        <v>24850</v>
      </c>
      <c r="D4110" s="224">
        <v>4.76</v>
      </c>
      <c r="E4110" s="217"/>
      <c r="F4110" s="217"/>
    </row>
    <row r="4111" spans="1:6" ht="15.75" customHeight="1" x14ac:dyDescent="0.25">
      <c r="A4111" s="222">
        <v>4415</v>
      </c>
      <c r="B4111" s="222" t="s">
        <v>28928</v>
      </c>
      <c r="C4111" s="222" t="s">
        <v>24850</v>
      </c>
      <c r="D4111" s="223">
        <v>3.3</v>
      </c>
      <c r="E4111" s="217"/>
      <c r="F4111" s="217"/>
    </row>
    <row r="4112" spans="1:6" ht="15.75" customHeight="1" x14ac:dyDescent="0.25">
      <c r="A4112" s="222">
        <v>37373</v>
      </c>
      <c r="B4112" s="222" t="s">
        <v>28929</v>
      </c>
      <c r="C4112" s="222" t="s">
        <v>24839</v>
      </c>
      <c r="D4112" s="223">
        <v>0.06</v>
      </c>
      <c r="E4112" s="217"/>
      <c r="F4112" s="217"/>
    </row>
    <row r="4113" spans="1:6" ht="15.75" customHeight="1" x14ac:dyDescent="0.25">
      <c r="A4113" s="222">
        <v>40864</v>
      </c>
      <c r="B4113" s="222" t="s">
        <v>28930</v>
      </c>
      <c r="C4113" s="222" t="s">
        <v>25027</v>
      </c>
      <c r="D4113" s="224">
        <v>11.13</v>
      </c>
      <c r="E4113" s="217"/>
      <c r="F4113" s="217"/>
    </row>
    <row r="4114" spans="1:6" ht="15.75" customHeight="1" x14ac:dyDescent="0.25">
      <c r="A4114" s="222">
        <v>4734</v>
      </c>
      <c r="B4114" s="222" t="s">
        <v>28931</v>
      </c>
      <c r="C4114" s="222" t="s">
        <v>25024</v>
      </c>
      <c r="D4114" s="223">
        <v>98.17</v>
      </c>
      <c r="E4114" s="217"/>
      <c r="F4114" s="217"/>
    </row>
    <row r="4115" spans="1:6" ht="15.75" customHeight="1" x14ac:dyDescent="0.25">
      <c r="A4115" s="222">
        <v>6085</v>
      </c>
      <c r="B4115" s="222" t="s">
        <v>28932</v>
      </c>
      <c r="C4115" s="222" t="s">
        <v>24827</v>
      </c>
      <c r="D4115" s="223">
        <v>5.44</v>
      </c>
      <c r="E4115" s="217"/>
      <c r="F4115" s="217"/>
    </row>
    <row r="4116" spans="1:6" ht="15.75" customHeight="1" x14ac:dyDescent="0.25">
      <c r="A4116" s="222">
        <v>38396</v>
      </c>
      <c r="B4116" s="222" t="s">
        <v>28933</v>
      </c>
      <c r="C4116" s="222" t="s">
        <v>24831</v>
      </c>
      <c r="D4116" s="224">
        <v>450.35</v>
      </c>
      <c r="E4116" s="217"/>
      <c r="F4116" s="217"/>
    </row>
    <row r="4117" spans="1:6" ht="15.75" customHeight="1" x14ac:dyDescent="0.25">
      <c r="A4117" s="222">
        <v>6090</v>
      </c>
      <c r="B4117" s="222" t="s">
        <v>28934</v>
      </c>
      <c r="C4117" s="222" t="s">
        <v>24827</v>
      </c>
      <c r="D4117" s="224">
        <v>10.33</v>
      </c>
      <c r="E4117" s="217"/>
      <c r="F4117" s="217"/>
    </row>
    <row r="4118" spans="1:6" ht="15.75" customHeight="1" x14ac:dyDescent="0.25">
      <c r="A4118" s="222">
        <v>11622</v>
      </c>
      <c r="B4118" s="222" t="s">
        <v>28935</v>
      </c>
      <c r="C4118" s="222" t="s">
        <v>24845</v>
      </c>
      <c r="D4118" s="223">
        <v>65.45</v>
      </c>
      <c r="E4118" s="217"/>
      <c r="F4118" s="217"/>
    </row>
    <row r="4119" spans="1:6" ht="15.75" customHeight="1" x14ac:dyDescent="0.25">
      <c r="A4119" s="222">
        <v>6094</v>
      </c>
      <c r="B4119" s="222" t="s">
        <v>28936</v>
      </c>
      <c r="C4119" s="222" t="s">
        <v>24845</v>
      </c>
      <c r="D4119" s="223">
        <v>17.47</v>
      </c>
      <c r="E4119" s="217"/>
      <c r="F4119" s="217"/>
    </row>
    <row r="4120" spans="1:6" ht="15.75" customHeight="1" x14ac:dyDescent="0.25">
      <c r="A4120" s="222">
        <v>43143</v>
      </c>
      <c r="B4120" s="222" t="s">
        <v>28937</v>
      </c>
      <c r="C4120" s="222" t="s">
        <v>24827</v>
      </c>
      <c r="D4120" s="223">
        <v>24.72</v>
      </c>
      <c r="E4120" s="217"/>
      <c r="F4120" s="217"/>
    </row>
    <row r="4121" spans="1:6" ht="15.75" customHeight="1" x14ac:dyDescent="0.25">
      <c r="A4121" s="222">
        <v>7317</v>
      </c>
      <c r="B4121" s="222" t="s">
        <v>28938</v>
      </c>
      <c r="C4121" s="222" t="s">
        <v>24845</v>
      </c>
      <c r="D4121" s="223">
        <v>33.700000000000003</v>
      </c>
      <c r="E4121" s="217"/>
      <c r="F4121" s="217"/>
    </row>
    <row r="4122" spans="1:6" ht="15.75" customHeight="1" x14ac:dyDescent="0.25">
      <c r="A4122" s="222">
        <v>142</v>
      </c>
      <c r="B4122" s="222" t="s">
        <v>28939</v>
      </c>
      <c r="C4122" s="222" t="s">
        <v>28940</v>
      </c>
      <c r="D4122" s="223">
        <v>30.88</v>
      </c>
      <c r="E4122" s="217"/>
      <c r="F4122" s="217"/>
    </row>
    <row r="4123" spans="1:6" ht="15.75" customHeight="1" x14ac:dyDescent="0.25">
      <c r="A4123" s="222">
        <v>43142</v>
      </c>
      <c r="B4123" s="222" t="s">
        <v>28941</v>
      </c>
      <c r="C4123" s="222" t="s">
        <v>24827</v>
      </c>
      <c r="D4123" s="223">
        <v>140.29</v>
      </c>
      <c r="E4123" s="217"/>
      <c r="F4123" s="217"/>
    </row>
    <row r="4124" spans="1:6" ht="15.75" customHeight="1" x14ac:dyDescent="0.25">
      <c r="A4124" s="222">
        <v>38123</v>
      </c>
      <c r="B4124" s="222" t="s">
        <v>28942</v>
      </c>
      <c r="C4124" s="222" t="s">
        <v>24845</v>
      </c>
      <c r="D4124" s="223">
        <v>72.22</v>
      </c>
      <c r="E4124" s="217"/>
      <c r="F4124" s="217"/>
    </row>
    <row r="4125" spans="1:6" ht="15.75" customHeight="1" x14ac:dyDescent="0.25">
      <c r="A4125" s="222">
        <v>42701</v>
      </c>
      <c r="B4125" s="222" t="s">
        <v>28943</v>
      </c>
      <c r="C4125" s="222" t="s">
        <v>24831</v>
      </c>
      <c r="D4125" s="223">
        <v>45.44</v>
      </c>
      <c r="E4125" s="217"/>
      <c r="F4125" s="217"/>
    </row>
    <row r="4126" spans="1:6" ht="15.75" customHeight="1" x14ac:dyDescent="0.25">
      <c r="A4126" s="222">
        <v>42702</v>
      </c>
      <c r="B4126" s="222" t="s">
        <v>28944</v>
      </c>
      <c r="C4126" s="222" t="s">
        <v>24831</v>
      </c>
      <c r="D4126" s="223">
        <v>80.75</v>
      </c>
      <c r="E4126" s="217"/>
      <c r="F4126" s="217"/>
    </row>
    <row r="4127" spans="1:6" ht="15.75" customHeight="1" x14ac:dyDescent="0.25">
      <c r="A4127" s="222">
        <v>37955</v>
      </c>
      <c r="B4127" s="222" t="s">
        <v>28945</v>
      </c>
      <c r="C4127" s="222" t="s">
        <v>24831</v>
      </c>
      <c r="D4127" s="223">
        <v>104.65</v>
      </c>
      <c r="E4127" s="217"/>
      <c r="F4127" s="217"/>
    </row>
    <row r="4128" spans="1:6" ht="15.75" customHeight="1" x14ac:dyDescent="0.25">
      <c r="A4128" s="222">
        <v>42699</v>
      </c>
      <c r="B4128" s="222" t="s">
        <v>28946</v>
      </c>
      <c r="C4128" s="222" t="s">
        <v>24831</v>
      </c>
      <c r="D4128" s="223">
        <v>27.76</v>
      </c>
      <c r="E4128" s="217"/>
      <c r="F4128" s="217"/>
    </row>
    <row r="4129" spans="1:6" ht="15.75" customHeight="1" x14ac:dyDescent="0.25">
      <c r="A4129" s="222">
        <v>42700</v>
      </c>
      <c r="B4129" s="222" t="s">
        <v>28947</v>
      </c>
      <c r="C4129" s="222" t="s">
        <v>24831</v>
      </c>
      <c r="D4129" s="223">
        <v>79.14</v>
      </c>
      <c r="E4129" s="217"/>
      <c r="F4129" s="217"/>
    </row>
    <row r="4130" spans="1:6" ht="15.75" customHeight="1" x14ac:dyDescent="0.25">
      <c r="A4130" s="222">
        <v>37743</v>
      </c>
      <c r="B4130" s="222" t="s">
        <v>28948</v>
      </c>
      <c r="C4130" s="222" t="s">
        <v>24831</v>
      </c>
      <c r="D4130" s="223">
        <v>181097.9</v>
      </c>
      <c r="E4130" s="217"/>
      <c r="F4130" s="217"/>
    </row>
    <row r="4131" spans="1:6" ht="15.75" customHeight="1" x14ac:dyDescent="0.25">
      <c r="A4131" s="222">
        <v>37744</v>
      </c>
      <c r="B4131" s="222" t="s">
        <v>28949</v>
      </c>
      <c r="C4131" s="222" t="s">
        <v>24831</v>
      </c>
      <c r="D4131" s="223">
        <v>212937.06</v>
      </c>
      <c r="E4131" s="217"/>
      <c r="F4131" s="217"/>
    </row>
    <row r="4132" spans="1:6" ht="15.75" customHeight="1" x14ac:dyDescent="0.25">
      <c r="A4132" s="222">
        <v>37741</v>
      </c>
      <c r="B4132" s="222" t="s">
        <v>28950</v>
      </c>
      <c r="C4132" s="222" t="s">
        <v>24831</v>
      </c>
      <c r="D4132" s="223">
        <v>164671.32</v>
      </c>
      <c r="E4132" s="217"/>
      <c r="F4132" s="217"/>
    </row>
    <row r="4133" spans="1:6" ht="15.75" customHeight="1" x14ac:dyDescent="0.25">
      <c r="A4133" s="222">
        <v>39396</v>
      </c>
      <c r="B4133" s="222" t="s">
        <v>28951</v>
      </c>
      <c r="C4133" s="222" t="s">
        <v>24831</v>
      </c>
      <c r="D4133" s="223">
        <v>37.26</v>
      </c>
      <c r="E4133" s="217"/>
      <c r="F4133" s="217"/>
    </row>
    <row r="4134" spans="1:6" ht="15.75" customHeight="1" x14ac:dyDescent="0.25">
      <c r="A4134" s="222">
        <v>39392</v>
      </c>
      <c r="B4134" s="222" t="s">
        <v>28952</v>
      </c>
      <c r="C4134" s="222" t="s">
        <v>24831</v>
      </c>
      <c r="D4134" s="223">
        <v>42.03</v>
      </c>
      <c r="E4134" s="217"/>
      <c r="F4134" s="217"/>
    </row>
    <row r="4135" spans="1:6" ht="15.75" customHeight="1" x14ac:dyDescent="0.25">
      <c r="A4135" s="222">
        <v>39393</v>
      </c>
      <c r="B4135" s="222" t="s">
        <v>28953</v>
      </c>
      <c r="C4135" s="222" t="s">
        <v>24831</v>
      </c>
      <c r="D4135" s="223">
        <v>25.99</v>
      </c>
      <c r="E4135" s="217"/>
      <c r="F4135" s="217"/>
    </row>
    <row r="4136" spans="1:6" ht="15.75" customHeight="1" x14ac:dyDescent="0.25">
      <c r="A4136" s="222">
        <v>39394</v>
      </c>
      <c r="B4136" s="222" t="s">
        <v>28954</v>
      </c>
      <c r="C4136" s="222" t="s">
        <v>24831</v>
      </c>
      <c r="D4136" s="223">
        <v>29.26</v>
      </c>
      <c r="E4136" s="217"/>
      <c r="F4136" s="217"/>
    </row>
    <row r="4137" spans="1:6" ht="15.75" customHeight="1" x14ac:dyDescent="0.25">
      <c r="A4137" s="222">
        <v>39395</v>
      </c>
      <c r="B4137" s="222" t="s">
        <v>28955</v>
      </c>
      <c r="C4137" s="222" t="s">
        <v>24831</v>
      </c>
      <c r="D4137" s="223">
        <v>27.21</v>
      </c>
      <c r="E4137" s="217"/>
      <c r="F4137" s="217"/>
    </row>
    <row r="4138" spans="1:6" ht="15.75" customHeight="1" x14ac:dyDescent="0.25">
      <c r="A4138" s="222">
        <v>14618</v>
      </c>
      <c r="B4138" s="222" t="s">
        <v>28956</v>
      </c>
      <c r="C4138" s="222" t="s">
        <v>24831</v>
      </c>
      <c r="D4138" s="223">
        <v>1385.85</v>
      </c>
      <c r="E4138" s="217"/>
      <c r="F4138" s="217"/>
    </row>
    <row r="4139" spans="1:6" ht="15.75" customHeight="1" x14ac:dyDescent="0.25">
      <c r="A4139" s="222">
        <v>40269</v>
      </c>
      <c r="B4139" s="222" t="s">
        <v>28957</v>
      </c>
      <c r="C4139" s="222" t="s">
        <v>24831</v>
      </c>
      <c r="D4139" s="223">
        <v>5583.5</v>
      </c>
      <c r="E4139" s="217"/>
      <c r="F4139" s="217"/>
    </row>
    <row r="4140" spans="1:6" ht="15.75" customHeight="1" x14ac:dyDescent="0.25">
      <c r="A4140" s="222">
        <v>6110</v>
      </c>
      <c r="B4140" s="222" t="s">
        <v>327</v>
      </c>
      <c r="C4140" s="222" t="s">
        <v>24839</v>
      </c>
      <c r="D4140" s="223">
        <v>12.9</v>
      </c>
      <c r="E4140" s="217"/>
      <c r="F4140" s="217"/>
    </row>
    <row r="4141" spans="1:6" ht="15.75" customHeight="1" x14ac:dyDescent="0.25">
      <c r="A4141" s="222">
        <v>40910</v>
      </c>
      <c r="B4141" s="222" t="s">
        <v>28958</v>
      </c>
      <c r="C4141" s="222" t="s">
        <v>25027</v>
      </c>
      <c r="D4141" s="223">
        <v>2286.1799999999998</v>
      </c>
      <c r="E4141" s="217"/>
      <c r="F4141" s="217"/>
    </row>
    <row r="4142" spans="1:6" ht="15.75" customHeight="1" x14ac:dyDescent="0.25">
      <c r="A4142" s="222">
        <v>6111</v>
      </c>
      <c r="B4142" s="222" t="s">
        <v>28959</v>
      </c>
      <c r="C4142" s="222" t="s">
        <v>24839</v>
      </c>
      <c r="D4142" s="223">
        <v>9.16</v>
      </c>
      <c r="E4142" s="217"/>
      <c r="F4142" s="217"/>
    </row>
    <row r="4143" spans="1:6" ht="15.75" customHeight="1" x14ac:dyDescent="0.25">
      <c r="A4143" s="222">
        <v>41084</v>
      </c>
      <c r="B4143" s="222" t="s">
        <v>28960</v>
      </c>
      <c r="C4143" s="222" t="s">
        <v>25027</v>
      </c>
      <c r="D4143" s="223">
        <v>1623.71</v>
      </c>
      <c r="E4143" s="217"/>
      <c r="F4143" s="217"/>
    </row>
    <row r="4144" spans="1:6" ht="15.75" customHeight="1" x14ac:dyDescent="0.25">
      <c r="A4144" s="222">
        <v>25950</v>
      </c>
      <c r="B4144" s="222" t="s">
        <v>28961</v>
      </c>
      <c r="C4144" s="222" t="s">
        <v>25024</v>
      </c>
      <c r="D4144" s="223">
        <v>38.090000000000003</v>
      </c>
      <c r="E4144" s="217"/>
      <c r="F4144" s="217"/>
    </row>
    <row r="4145" spans="1:6" ht="15.75" customHeight="1" x14ac:dyDescent="0.25">
      <c r="A4145" s="222">
        <v>38637</v>
      </c>
      <c r="B4145" s="222" t="s">
        <v>28962</v>
      </c>
      <c r="C4145" s="222" t="s">
        <v>24831</v>
      </c>
      <c r="D4145" s="223">
        <v>143.27000000000001</v>
      </c>
      <c r="E4145" s="217"/>
      <c r="F4145" s="217"/>
    </row>
    <row r="4146" spans="1:6" ht="15.75" customHeight="1" x14ac:dyDescent="0.25">
      <c r="A4146" s="222">
        <v>6150</v>
      </c>
      <c r="B4146" s="222" t="s">
        <v>28963</v>
      </c>
      <c r="C4146" s="222" t="s">
        <v>24831</v>
      </c>
      <c r="D4146" s="223">
        <v>145.03</v>
      </c>
      <c r="E4146" s="217"/>
      <c r="F4146" s="217"/>
    </row>
    <row r="4147" spans="1:6" ht="15.75" customHeight="1" x14ac:dyDescent="0.25">
      <c r="A4147" s="222">
        <v>6136</v>
      </c>
      <c r="B4147" s="222" t="s">
        <v>28964</v>
      </c>
      <c r="C4147" s="222" t="s">
        <v>24831</v>
      </c>
      <c r="D4147" s="223">
        <v>114</v>
      </c>
      <c r="E4147" s="217"/>
      <c r="F4147" s="217"/>
    </row>
    <row r="4148" spans="1:6" ht="15.75" customHeight="1" x14ac:dyDescent="0.25">
      <c r="A4148" s="222">
        <v>38638</v>
      </c>
      <c r="B4148" s="222" t="s">
        <v>28965</v>
      </c>
      <c r="C4148" s="222" t="s">
        <v>24831</v>
      </c>
      <c r="D4148" s="223">
        <v>120.73</v>
      </c>
      <c r="E4148" s="217"/>
      <c r="F4148" s="217"/>
    </row>
    <row r="4149" spans="1:6" ht="15.75" customHeight="1" x14ac:dyDescent="0.25">
      <c r="A4149" s="222">
        <v>20262</v>
      </c>
      <c r="B4149" s="222" t="s">
        <v>28966</v>
      </c>
      <c r="C4149" s="222" t="s">
        <v>24831</v>
      </c>
      <c r="D4149" s="223">
        <v>14.77</v>
      </c>
      <c r="E4149" s="217"/>
      <c r="F4149" s="217"/>
    </row>
    <row r="4150" spans="1:6" ht="15.75" customHeight="1" x14ac:dyDescent="0.25">
      <c r="A4150" s="222">
        <v>6148</v>
      </c>
      <c r="B4150" s="222" t="s">
        <v>28967</v>
      </c>
      <c r="C4150" s="222" t="s">
        <v>24831</v>
      </c>
      <c r="D4150" s="223">
        <v>8.4</v>
      </c>
      <c r="E4150" s="217"/>
      <c r="F4150" s="217"/>
    </row>
    <row r="4151" spans="1:6" ht="15.75" customHeight="1" x14ac:dyDescent="0.25">
      <c r="A4151" s="222">
        <v>6145</v>
      </c>
      <c r="B4151" s="222" t="s">
        <v>28968</v>
      </c>
      <c r="C4151" s="222" t="s">
        <v>24831</v>
      </c>
      <c r="D4151" s="223">
        <v>15.07</v>
      </c>
      <c r="E4151" s="217"/>
      <c r="F4151" s="217"/>
    </row>
    <row r="4152" spans="1:6" ht="15.75" customHeight="1" x14ac:dyDescent="0.25">
      <c r="A4152" s="222">
        <v>6149</v>
      </c>
      <c r="B4152" s="222" t="s">
        <v>28969</v>
      </c>
      <c r="C4152" s="222" t="s">
        <v>24831</v>
      </c>
      <c r="D4152" s="223">
        <v>14.21</v>
      </c>
      <c r="E4152" s="217"/>
      <c r="F4152" s="217"/>
    </row>
    <row r="4153" spans="1:6" ht="15.75" customHeight="1" x14ac:dyDescent="0.25">
      <c r="A4153" s="222">
        <v>6146</v>
      </c>
      <c r="B4153" s="222" t="s">
        <v>28970</v>
      </c>
      <c r="C4153" s="222" t="s">
        <v>24831</v>
      </c>
      <c r="D4153" s="223">
        <v>15.09</v>
      </c>
      <c r="E4153" s="217"/>
      <c r="F4153" s="217"/>
    </row>
    <row r="4154" spans="1:6" ht="15.75" customHeight="1" x14ac:dyDescent="0.25">
      <c r="A4154" s="222">
        <v>26026</v>
      </c>
      <c r="B4154" s="222" t="s">
        <v>28971</v>
      </c>
      <c r="C4154" s="222" t="s">
        <v>24845</v>
      </c>
      <c r="D4154" s="223">
        <v>2.59</v>
      </c>
      <c r="E4154" s="217"/>
      <c r="F4154" s="217"/>
    </row>
    <row r="4155" spans="1:6" ht="15.75" customHeight="1" x14ac:dyDescent="0.25">
      <c r="A4155" s="222">
        <v>39961</v>
      </c>
      <c r="B4155" s="222" t="s">
        <v>28972</v>
      </c>
      <c r="C4155" s="222" t="s">
        <v>24831</v>
      </c>
      <c r="D4155" s="223">
        <v>20.41</v>
      </c>
      <c r="E4155" s="217"/>
      <c r="F4155" s="217"/>
    </row>
    <row r="4156" spans="1:6" ht="15.75" customHeight="1" x14ac:dyDescent="0.25">
      <c r="A4156" s="222">
        <v>42433</v>
      </c>
      <c r="B4156" s="222" t="s">
        <v>28973</v>
      </c>
      <c r="C4156" s="222" t="s">
        <v>24831</v>
      </c>
      <c r="D4156" s="223">
        <v>4006.8</v>
      </c>
      <c r="E4156" s="217"/>
      <c r="F4156" s="217"/>
    </row>
    <row r="4157" spans="1:6" ht="15.75" customHeight="1" x14ac:dyDescent="0.25">
      <c r="A4157" s="222">
        <v>42434</v>
      </c>
      <c r="B4157" s="222" t="s">
        <v>28974</v>
      </c>
      <c r="C4157" s="222" t="s">
        <v>24831</v>
      </c>
      <c r="D4157" s="223">
        <v>4329.93</v>
      </c>
      <c r="E4157" s="217"/>
      <c r="F4157" s="217"/>
    </row>
    <row r="4158" spans="1:6" ht="15.75" customHeight="1" x14ac:dyDescent="0.25">
      <c r="A4158" s="222">
        <v>42435</v>
      </c>
      <c r="B4158" s="222" t="s">
        <v>28975</v>
      </c>
      <c r="C4158" s="222" t="s">
        <v>24831</v>
      </c>
      <c r="D4158" s="224">
        <v>2159.17</v>
      </c>
      <c r="E4158" s="217"/>
      <c r="F4158" s="217"/>
    </row>
    <row r="4159" spans="1:6" ht="15.75" customHeight="1" x14ac:dyDescent="0.25">
      <c r="A4159" s="222">
        <v>38061</v>
      </c>
      <c r="B4159" s="222" t="s">
        <v>28976</v>
      </c>
      <c r="C4159" s="222" t="s">
        <v>24831</v>
      </c>
      <c r="D4159" s="224">
        <v>58.1</v>
      </c>
      <c r="E4159" s="217"/>
      <c r="F4159" s="217"/>
    </row>
    <row r="4160" spans="1:6" ht="15.75" customHeight="1" x14ac:dyDescent="0.25">
      <c r="A4160" s="222">
        <v>20250</v>
      </c>
      <c r="B4160" s="222" t="s">
        <v>28977</v>
      </c>
      <c r="C4160" s="222" t="s">
        <v>24845</v>
      </c>
      <c r="D4160" s="224">
        <v>14</v>
      </c>
      <c r="E4160" s="217"/>
      <c r="F4160" s="217"/>
    </row>
    <row r="4161" spans="1:6" ht="15.75" customHeight="1" x14ac:dyDescent="0.25">
      <c r="A4161" s="222">
        <v>39965</v>
      </c>
      <c r="B4161" s="222" t="s">
        <v>28978</v>
      </c>
      <c r="C4161" s="222" t="s">
        <v>24829</v>
      </c>
      <c r="D4161" s="223">
        <v>1771.67</v>
      </c>
      <c r="E4161" s="217"/>
      <c r="F4161" s="217"/>
    </row>
    <row r="4162" spans="1:6" ht="15.75" customHeight="1" x14ac:dyDescent="0.25">
      <c r="A4162" s="222">
        <v>39964</v>
      </c>
      <c r="B4162" s="222" t="s">
        <v>28979</v>
      </c>
      <c r="C4162" s="222" t="s">
        <v>24829</v>
      </c>
      <c r="D4162" s="223">
        <v>1427.31</v>
      </c>
      <c r="E4162" s="217"/>
      <c r="F4162" s="217"/>
    </row>
    <row r="4163" spans="1:6" ht="15.75" customHeight="1" x14ac:dyDescent="0.25">
      <c r="A4163" s="222">
        <v>13388</v>
      </c>
      <c r="B4163" s="222" t="s">
        <v>28980</v>
      </c>
      <c r="C4163" s="222" t="s">
        <v>24845</v>
      </c>
      <c r="D4163" s="223">
        <v>127.69</v>
      </c>
      <c r="E4163" s="217"/>
      <c r="F4163" s="217"/>
    </row>
    <row r="4164" spans="1:6" ht="15.75" customHeight="1" x14ac:dyDescent="0.25">
      <c r="A4164" s="222">
        <v>39914</v>
      </c>
      <c r="B4164" s="222" t="s">
        <v>28981</v>
      </c>
      <c r="C4164" s="222" t="s">
        <v>24845</v>
      </c>
      <c r="D4164" s="223">
        <v>180.1</v>
      </c>
      <c r="E4164" s="217"/>
      <c r="F4164" s="217"/>
    </row>
    <row r="4165" spans="1:6" ht="15.75" customHeight="1" x14ac:dyDescent="0.25">
      <c r="A4165" s="222">
        <v>12732</v>
      </c>
      <c r="B4165" s="222" t="s">
        <v>28982</v>
      </c>
      <c r="C4165" s="222" t="s">
        <v>24831</v>
      </c>
      <c r="D4165" s="223">
        <v>207.81</v>
      </c>
      <c r="E4165" s="217"/>
      <c r="F4165" s="217"/>
    </row>
    <row r="4166" spans="1:6" ht="15.75" customHeight="1" x14ac:dyDescent="0.25">
      <c r="A4166" s="222">
        <v>6160</v>
      </c>
      <c r="B4166" s="222" t="s">
        <v>328</v>
      </c>
      <c r="C4166" s="222" t="s">
        <v>24839</v>
      </c>
      <c r="D4166" s="224">
        <v>12.9</v>
      </c>
      <c r="E4166" s="217"/>
      <c r="F4166" s="217"/>
    </row>
    <row r="4167" spans="1:6" ht="15.75" customHeight="1" x14ac:dyDescent="0.25">
      <c r="A4167" s="222">
        <v>41087</v>
      </c>
      <c r="B4167" s="222" t="s">
        <v>28983</v>
      </c>
      <c r="C4167" s="222" t="s">
        <v>25027</v>
      </c>
      <c r="D4167" s="224">
        <v>2286.1799999999998</v>
      </c>
      <c r="E4167" s="217"/>
      <c r="F4167" s="217"/>
    </row>
    <row r="4168" spans="1:6" ht="15.75" customHeight="1" x14ac:dyDescent="0.25">
      <c r="A4168" s="222">
        <v>6166</v>
      </c>
      <c r="B4168" s="222" t="s">
        <v>28984</v>
      </c>
      <c r="C4168" s="222" t="s">
        <v>24839</v>
      </c>
      <c r="D4168" s="223">
        <v>19.47</v>
      </c>
      <c r="E4168" s="217"/>
      <c r="F4168" s="217"/>
    </row>
    <row r="4169" spans="1:6" ht="15.75" customHeight="1" x14ac:dyDescent="0.25">
      <c r="A4169" s="222">
        <v>41088</v>
      </c>
      <c r="B4169" s="222" t="s">
        <v>28985</v>
      </c>
      <c r="C4169" s="222" t="s">
        <v>25027</v>
      </c>
      <c r="D4169" s="224">
        <v>3450.72</v>
      </c>
      <c r="E4169" s="217"/>
      <c r="F4169" s="217"/>
    </row>
    <row r="4170" spans="1:6" ht="15.75" customHeight="1" x14ac:dyDescent="0.25">
      <c r="A4170" s="222">
        <v>20232</v>
      </c>
      <c r="B4170" s="222" t="s">
        <v>28986</v>
      </c>
      <c r="C4170" s="222" t="s">
        <v>24850</v>
      </c>
      <c r="D4170" s="223">
        <v>58.99</v>
      </c>
      <c r="E4170" s="217"/>
      <c r="F4170" s="217"/>
    </row>
    <row r="4171" spans="1:6" ht="15.75" customHeight="1" x14ac:dyDescent="0.25">
      <c r="A4171" s="222">
        <v>10856</v>
      </c>
      <c r="B4171" s="222" t="s">
        <v>28987</v>
      </c>
      <c r="C4171" s="222" t="s">
        <v>24850</v>
      </c>
      <c r="D4171" s="224">
        <v>79.39</v>
      </c>
      <c r="E4171" s="217"/>
      <c r="F4171" s="217"/>
    </row>
    <row r="4172" spans="1:6" ht="15.75" customHeight="1" x14ac:dyDescent="0.25">
      <c r="A4172" s="222">
        <v>4828</v>
      </c>
      <c r="B4172" s="222" t="s">
        <v>28988</v>
      </c>
      <c r="C4172" s="222" t="s">
        <v>24850</v>
      </c>
      <c r="D4172" s="223">
        <v>60.41</v>
      </c>
      <c r="E4172" s="217"/>
      <c r="F4172" s="217"/>
    </row>
    <row r="4173" spans="1:6" ht="15.75" customHeight="1" x14ac:dyDescent="0.25">
      <c r="A4173" s="222">
        <v>20249</v>
      </c>
      <c r="B4173" s="222" t="s">
        <v>28989</v>
      </c>
      <c r="C4173" s="222" t="s">
        <v>24850</v>
      </c>
      <c r="D4173" s="223">
        <v>33.08</v>
      </c>
      <c r="E4173" s="217"/>
      <c r="F4173" s="217"/>
    </row>
    <row r="4174" spans="1:6" ht="15.75" customHeight="1" x14ac:dyDescent="0.25">
      <c r="A4174" s="222">
        <v>11609</v>
      </c>
      <c r="B4174" s="222" t="s">
        <v>28990</v>
      </c>
      <c r="C4174" s="222" t="s">
        <v>24827</v>
      </c>
      <c r="D4174" s="223">
        <v>10.87</v>
      </c>
      <c r="E4174" s="217"/>
      <c r="F4174" s="217"/>
    </row>
    <row r="4175" spans="1:6" ht="15.75" customHeight="1" x14ac:dyDescent="0.25">
      <c r="A4175" s="222">
        <v>20083</v>
      </c>
      <c r="B4175" s="222" t="s">
        <v>28991</v>
      </c>
      <c r="C4175" s="222" t="s">
        <v>24831</v>
      </c>
      <c r="D4175" s="223">
        <v>56.48</v>
      </c>
      <c r="E4175" s="217"/>
      <c r="F4175" s="217"/>
    </row>
    <row r="4176" spans="1:6" ht="15.75" customHeight="1" x14ac:dyDescent="0.25">
      <c r="A4176" s="222">
        <v>20082</v>
      </c>
      <c r="B4176" s="222" t="s">
        <v>28992</v>
      </c>
      <c r="C4176" s="222" t="s">
        <v>24831</v>
      </c>
      <c r="D4176" s="223">
        <v>22</v>
      </c>
      <c r="E4176" s="217"/>
      <c r="F4176" s="217"/>
    </row>
    <row r="4177" spans="1:6" ht="15.75" customHeight="1" x14ac:dyDescent="0.25">
      <c r="A4177" s="222">
        <v>5318</v>
      </c>
      <c r="B4177" s="222" t="s">
        <v>28993</v>
      </c>
      <c r="C4177" s="222" t="s">
        <v>24827</v>
      </c>
      <c r="D4177" s="223">
        <v>15</v>
      </c>
      <c r="E4177" s="217"/>
      <c r="F4177" s="217"/>
    </row>
    <row r="4178" spans="1:6" ht="15.75" customHeight="1" x14ac:dyDescent="0.25">
      <c r="A4178" s="222">
        <v>10691</v>
      </c>
      <c r="B4178" s="222" t="s">
        <v>28994</v>
      </c>
      <c r="C4178" s="222" t="s">
        <v>24827</v>
      </c>
      <c r="D4178" s="223">
        <v>47.15</v>
      </c>
      <c r="E4178" s="217"/>
      <c r="F4178" s="217"/>
    </row>
    <row r="4179" spans="1:6" ht="15.75" customHeight="1" x14ac:dyDescent="0.25">
      <c r="A4179" s="222">
        <v>12295</v>
      </c>
      <c r="B4179" s="222" t="s">
        <v>28995</v>
      </c>
      <c r="C4179" s="222" t="s">
        <v>24831</v>
      </c>
      <c r="D4179" s="223">
        <v>2.2999999999999998</v>
      </c>
      <c r="E4179" s="217"/>
      <c r="F4179" s="217"/>
    </row>
    <row r="4180" spans="1:6" ht="15.75" customHeight="1" x14ac:dyDescent="0.25">
      <c r="A4180" s="222">
        <v>12296</v>
      </c>
      <c r="B4180" s="222" t="s">
        <v>28996</v>
      </c>
      <c r="C4180" s="222" t="s">
        <v>24831</v>
      </c>
      <c r="D4180" s="223">
        <v>2.98</v>
      </c>
      <c r="E4180" s="217"/>
      <c r="F4180" s="217"/>
    </row>
    <row r="4181" spans="1:6" ht="15.75" customHeight="1" x14ac:dyDescent="0.25">
      <c r="A4181" s="222">
        <v>12294</v>
      </c>
      <c r="B4181" s="222" t="s">
        <v>28997</v>
      </c>
      <c r="C4181" s="222" t="s">
        <v>24831</v>
      </c>
      <c r="D4181" s="223">
        <v>7.16</v>
      </c>
      <c r="E4181" s="217"/>
      <c r="F4181" s="217"/>
    </row>
    <row r="4182" spans="1:6" ht="15.75" customHeight="1" x14ac:dyDescent="0.25">
      <c r="A4182" s="222">
        <v>14543</v>
      </c>
      <c r="B4182" s="222" t="s">
        <v>28998</v>
      </c>
      <c r="C4182" s="222" t="s">
        <v>24831</v>
      </c>
      <c r="D4182" s="223">
        <v>5.1100000000000003</v>
      </c>
      <c r="E4182" s="217"/>
      <c r="F4182" s="217"/>
    </row>
    <row r="4183" spans="1:6" ht="15.75" customHeight="1" x14ac:dyDescent="0.25">
      <c r="A4183" s="222">
        <v>13329</v>
      </c>
      <c r="B4183" s="222" t="s">
        <v>28999</v>
      </c>
      <c r="C4183" s="222" t="s">
        <v>24831</v>
      </c>
      <c r="D4183" s="223">
        <v>3</v>
      </c>
      <c r="E4183" s="217"/>
      <c r="F4183" s="217"/>
    </row>
    <row r="4184" spans="1:6" ht="15.75" customHeight="1" x14ac:dyDescent="0.25">
      <c r="A4184" s="222">
        <v>21044</v>
      </c>
      <c r="B4184" s="222" t="s">
        <v>29000</v>
      </c>
      <c r="C4184" s="222" t="s">
        <v>24831</v>
      </c>
      <c r="D4184" s="224">
        <v>24.52</v>
      </c>
      <c r="E4184" s="217"/>
      <c r="F4184" s="217"/>
    </row>
    <row r="4185" spans="1:6" ht="15.75" customHeight="1" x14ac:dyDescent="0.25">
      <c r="A4185" s="222">
        <v>21045</v>
      </c>
      <c r="B4185" s="222" t="s">
        <v>29001</v>
      </c>
      <c r="C4185" s="222" t="s">
        <v>24831</v>
      </c>
      <c r="D4185" s="224">
        <v>33.590000000000003</v>
      </c>
      <c r="E4185" s="217"/>
      <c r="F4185" s="217"/>
    </row>
    <row r="4186" spans="1:6" ht="15.75" customHeight="1" x14ac:dyDescent="0.25">
      <c r="A4186" s="222">
        <v>21040</v>
      </c>
      <c r="B4186" s="222" t="s">
        <v>29002</v>
      </c>
      <c r="C4186" s="222" t="s">
        <v>24831</v>
      </c>
      <c r="D4186" s="224">
        <v>24</v>
      </c>
      <c r="E4186" s="217"/>
      <c r="F4186" s="217"/>
    </row>
    <row r="4187" spans="1:6" ht="15.75" customHeight="1" x14ac:dyDescent="0.25">
      <c r="A4187" s="222">
        <v>21041</v>
      </c>
      <c r="B4187" s="222" t="s">
        <v>29003</v>
      </c>
      <c r="C4187" s="222" t="s">
        <v>24831</v>
      </c>
      <c r="D4187" s="223">
        <v>28.97</v>
      </c>
      <c r="E4187" s="217"/>
      <c r="F4187" s="217"/>
    </row>
    <row r="4188" spans="1:6" ht="15.75" customHeight="1" x14ac:dyDescent="0.25">
      <c r="A4188" s="222">
        <v>21047</v>
      </c>
      <c r="B4188" s="222" t="s">
        <v>29004</v>
      </c>
      <c r="C4188" s="222" t="s">
        <v>24831</v>
      </c>
      <c r="D4188" s="223">
        <v>36.159999999999997</v>
      </c>
      <c r="E4188" s="217"/>
      <c r="F4188" s="217"/>
    </row>
    <row r="4189" spans="1:6" ht="15.75" customHeight="1" x14ac:dyDescent="0.25">
      <c r="A4189" s="222">
        <v>21043</v>
      </c>
      <c r="B4189" s="222" t="s">
        <v>29005</v>
      </c>
      <c r="C4189" s="222" t="s">
        <v>24831</v>
      </c>
      <c r="D4189" s="224">
        <v>35.200000000000003</v>
      </c>
      <c r="E4189" s="217"/>
      <c r="F4189" s="217"/>
    </row>
    <row r="4190" spans="1:6" ht="15.75" customHeight="1" x14ac:dyDescent="0.25">
      <c r="A4190" s="222">
        <v>21042</v>
      </c>
      <c r="B4190" s="222" t="s">
        <v>29006</v>
      </c>
      <c r="C4190" s="222" t="s">
        <v>24831</v>
      </c>
      <c r="D4190" s="224">
        <v>27.87</v>
      </c>
      <c r="E4190" s="217"/>
      <c r="F4190" s="217"/>
    </row>
    <row r="4191" spans="1:6" ht="15.75" customHeight="1" x14ac:dyDescent="0.25">
      <c r="A4191" s="222">
        <v>14149</v>
      </c>
      <c r="B4191" s="222" t="s">
        <v>29007</v>
      </c>
      <c r="C4191" s="222" t="s">
        <v>27087</v>
      </c>
      <c r="D4191" s="223">
        <v>181.2</v>
      </c>
      <c r="E4191" s="217"/>
      <c r="F4191" s="217"/>
    </row>
    <row r="4192" spans="1:6" ht="15.75" customHeight="1" x14ac:dyDescent="0.25">
      <c r="A4192" s="222">
        <v>38099</v>
      </c>
      <c r="B4192" s="222" t="s">
        <v>29008</v>
      </c>
      <c r="C4192" s="222" t="s">
        <v>24831</v>
      </c>
      <c r="D4192" s="223">
        <v>1.48</v>
      </c>
      <c r="E4192" s="217"/>
      <c r="F4192" s="217"/>
    </row>
    <row r="4193" spans="1:6" ht="15.75" customHeight="1" x14ac:dyDescent="0.25">
      <c r="A4193" s="222">
        <v>38100</v>
      </c>
      <c r="B4193" s="222" t="s">
        <v>29009</v>
      </c>
      <c r="C4193" s="222" t="s">
        <v>24831</v>
      </c>
      <c r="D4193" s="223">
        <v>2.42</v>
      </c>
      <c r="E4193" s="217"/>
      <c r="F4193" s="217"/>
    </row>
    <row r="4194" spans="1:6" ht="15.75" customHeight="1" x14ac:dyDescent="0.25">
      <c r="A4194" s="222">
        <v>20061</v>
      </c>
      <c r="B4194" s="222" t="s">
        <v>29010</v>
      </c>
      <c r="C4194" s="222" t="s">
        <v>24831</v>
      </c>
      <c r="D4194" s="223">
        <v>3.17</v>
      </c>
      <c r="E4194" s="217"/>
      <c r="F4194" s="217"/>
    </row>
    <row r="4195" spans="1:6" ht="15.75" customHeight="1" x14ac:dyDescent="0.25">
      <c r="A4195" s="222">
        <v>7576</v>
      </c>
      <c r="B4195" s="222" t="s">
        <v>29011</v>
      </c>
      <c r="C4195" s="222" t="s">
        <v>24831</v>
      </c>
      <c r="D4195" s="224">
        <v>123.07</v>
      </c>
      <c r="E4195" s="217"/>
      <c r="F4195" s="217"/>
    </row>
    <row r="4196" spans="1:6" ht="15.75" customHeight="1" x14ac:dyDescent="0.25">
      <c r="A4196" s="222">
        <v>3384</v>
      </c>
      <c r="B4196" s="222" t="s">
        <v>29012</v>
      </c>
      <c r="C4196" s="222" t="s">
        <v>24831</v>
      </c>
      <c r="D4196" s="223">
        <v>5.77</v>
      </c>
      <c r="E4196" s="217"/>
      <c r="F4196" s="217"/>
    </row>
    <row r="4197" spans="1:6" ht="15.75" customHeight="1" x14ac:dyDescent="0.25">
      <c r="A4197" s="222">
        <v>7572</v>
      </c>
      <c r="B4197" s="222" t="s">
        <v>29013</v>
      </c>
      <c r="C4197" s="222" t="s">
        <v>24831</v>
      </c>
      <c r="D4197" s="224">
        <v>9.2899999999999991</v>
      </c>
      <c r="E4197" s="217"/>
      <c r="F4197" s="217"/>
    </row>
    <row r="4198" spans="1:6" ht="15.75" customHeight="1" x14ac:dyDescent="0.25">
      <c r="A4198" s="222">
        <v>3396</v>
      </c>
      <c r="B4198" s="222" t="s">
        <v>29014</v>
      </c>
      <c r="C4198" s="222" t="s">
        <v>24831</v>
      </c>
      <c r="D4198" s="223">
        <v>6.58</v>
      </c>
      <c r="E4198" s="217"/>
      <c r="F4198" s="217"/>
    </row>
    <row r="4199" spans="1:6" ht="15.75" customHeight="1" x14ac:dyDescent="0.25">
      <c r="A4199" s="222">
        <v>37590</v>
      </c>
      <c r="B4199" s="222" t="s">
        <v>29015</v>
      </c>
      <c r="C4199" s="222" t="s">
        <v>24831</v>
      </c>
      <c r="D4199" s="223">
        <v>16.36</v>
      </c>
      <c r="E4199" s="217"/>
      <c r="F4199" s="217"/>
    </row>
    <row r="4200" spans="1:6" ht="15.75" customHeight="1" x14ac:dyDescent="0.25">
      <c r="A4200" s="222">
        <v>37591</v>
      </c>
      <c r="B4200" s="222" t="s">
        <v>29016</v>
      </c>
      <c r="C4200" s="222" t="s">
        <v>24831</v>
      </c>
      <c r="D4200" s="223">
        <v>19.66</v>
      </c>
      <c r="E4200" s="217"/>
      <c r="F4200" s="217"/>
    </row>
    <row r="4201" spans="1:6" ht="15.75" customHeight="1" x14ac:dyDescent="0.25">
      <c r="A4201" s="222">
        <v>12626</v>
      </c>
      <c r="B4201" s="222" t="s">
        <v>29017</v>
      </c>
      <c r="C4201" s="222" t="s">
        <v>24831</v>
      </c>
      <c r="D4201" s="223">
        <v>15.21</v>
      </c>
      <c r="E4201" s="217"/>
      <c r="F4201" s="217"/>
    </row>
    <row r="4202" spans="1:6" ht="15.75" customHeight="1" x14ac:dyDescent="0.25">
      <c r="A4202" s="222">
        <v>11033</v>
      </c>
      <c r="B4202" s="222" t="s">
        <v>29018</v>
      </c>
      <c r="C4202" s="222" t="s">
        <v>24831</v>
      </c>
      <c r="D4202" s="223">
        <v>3.92</v>
      </c>
      <c r="E4202" s="217"/>
      <c r="F4202" s="217"/>
    </row>
    <row r="4203" spans="1:6" ht="15.75" customHeight="1" x14ac:dyDescent="0.25">
      <c r="A4203" s="222">
        <v>390</v>
      </c>
      <c r="B4203" s="222" t="s">
        <v>29019</v>
      </c>
      <c r="C4203" s="222" t="s">
        <v>24831</v>
      </c>
      <c r="D4203" s="223">
        <v>13.22</v>
      </c>
      <c r="E4203" s="217"/>
      <c r="F4203" s="217"/>
    </row>
    <row r="4204" spans="1:6" ht="15.75" customHeight="1" x14ac:dyDescent="0.25">
      <c r="A4204" s="222">
        <v>42436</v>
      </c>
      <c r="B4204" s="222" t="s">
        <v>29020</v>
      </c>
      <c r="C4204" s="222" t="s">
        <v>24831</v>
      </c>
      <c r="D4204" s="223">
        <v>2260.04</v>
      </c>
      <c r="E4204" s="217"/>
      <c r="F4204" s="217"/>
    </row>
    <row r="4205" spans="1:6" ht="15.75" customHeight="1" x14ac:dyDescent="0.25">
      <c r="A4205" s="222">
        <v>6193</v>
      </c>
      <c r="B4205" s="222" t="s">
        <v>29021</v>
      </c>
      <c r="C4205" s="222" t="s">
        <v>24850</v>
      </c>
      <c r="D4205" s="223">
        <v>12.36</v>
      </c>
      <c r="E4205" s="217"/>
      <c r="F4205" s="217"/>
    </row>
    <row r="4206" spans="1:6" ht="15.75" customHeight="1" x14ac:dyDescent="0.25">
      <c r="A4206" s="222">
        <v>6194</v>
      </c>
      <c r="B4206" s="222" t="s">
        <v>29022</v>
      </c>
      <c r="C4206" s="222" t="s">
        <v>24850</v>
      </c>
      <c r="D4206" s="223">
        <v>4.26</v>
      </c>
      <c r="E4206" s="217"/>
      <c r="F4206" s="217"/>
    </row>
    <row r="4207" spans="1:6" ht="15.75" customHeight="1" x14ac:dyDescent="0.25">
      <c r="A4207" s="222">
        <v>10567</v>
      </c>
      <c r="B4207" s="222" t="s">
        <v>29023</v>
      </c>
      <c r="C4207" s="222" t="s">
        <v>24850</v>
      </c>
      <c r="D4207" s="223">
        <v>6.74</v>
      </c>
      <c r="E4207" s="217"/>
      <c r="F4207" s="217"/>
    </row>
    <row r="4208" spans="1:6" ht="15.75" customHeight="1" x14ac:dyDescent="0.25">
      <c r="A4208" s="222">
        <v>6212</v>
      </c>
      <c r="B4208" s="222" t="s">
        <v>29024</v>
      </c>
      <c r="C4208" s="222" t="s">
        <v>24850</v>
      </c>
      <c r="D4208" s="223">
        <v>9.9</v>
      </c>
      <c r="E4208" s="217"/>
      <c r="F4208" s="217"/>
    </row>
    <row r="4209" spans="1:6" ht="15.75" customHeight="1" x14ac:dyDescent="0.25">
      <c r="A4209" s="222">
        <v>3993</v>
      </c>
      <c r="B4209" s="222" t="s">
        <v>29025</v>
      </c>
      <c r="C4209" s="222" t="s">
        <v>24829</v>
      </c>
      <c r="D4209" s="223">
        <v>11.98</v>
      </c>
      <c r="E4209" s="217"/>
      <c r="F4209" s="217"/>
    </row>
    <row r="4210" spans="1:6" ht="15.75" customHeight="1" x14ac:dyDescent="0.25">
      <c r="A4210" s="222">
        <v>3990</v>
      </c>
      <c r="B4210" s="222" t="s">
        <v>29026</v>
      </c>
      <c r="C4210" s="222" t="s">
        <v>24850</v>
      </c>
      <c r="D4210" s="223">
        <v>15.04</v>
      </c>
      <c r="E4210" s="217"/>
      <c r="F4210" s="217"/>
    </row>
    <row r="4211" spans="1:6" ht="15.75" customHeight="1" x14ac:dyDescent="0.25">
      <c r="A4211" s="222">
        <v>3992</v>
      </c>
      <c r="B4211" s="222" t="s">
        <v>29027</v>
      </c>
      <c r="C4211" s="222" t="s">
        <v>24850</v>
      </c>
      <c r="D4211" s="223">
        <v>20.3</v>
      </c>
      <c r="E4211" s="217"/>
      <c r="F4211" s="217"/>
    </row>
    <row r="4212" spans="1:6" ht="15.75" customHeight="1" x14ac:dyDescent="0.25">
      <c r="A4212" s="222">
        <v>6178</v>
      </c>
      <c r="B4212" s="222" t="s">
        <v>29028</v>
      </c>
      <c r="C4212" s="222" t="s">
        <v>24829</v>
      </c>
      <c r="D4212" s="223">
        <v>209.22</v>
      </c>
      <c r="E4212" s="217"/>
      <c r="F4212" s="217"/>
    </row>
    <row r="4213" spans="1:6" ht="15.75" customHeight="1" x14ac:dyDescent="0.25">
      <c r="A4213" s="222">
        <v>6180</v>
      </c>
      <c r="B4213" s="222" t="s">
        <v>29029</v>
      </c>
      <c r="C4213" s="222" t="s">
        <v>24829</v>
      </c>
      <c r="D4213" s="223">
        <v>225.81</v>
      </c>
      <c r="E4213" s="217"/>
      <c r="F4213" s="217"/>
    </row>
    <row r="4214" spans="1:6" ht="15.75" customHeight="1" x14ac:dyDescent="0.25">
      <c r="A4214" s="222">
        <v>6182</v>
      </c>
      <c r="B4214" s="222" t="s">
        <v>29030</v>
      </c>
      <c r="C4214" s="222" t="s">
        <v>24829</v>
      </c>
      <c r="D4214" s="223">
        <v>280.27999999999997</v>
      </c>
      <c r="E4214" s="217"/>
      <c r="F4214" s="217"/>
    </row>
    <row r="4215" spans="1:6" ht="15.75" customHeight="1" x14ac:dyDescent="0.25">
      <c r="A4215" s="222">
        <v>43614</v>
      </c>
      <c r="B4215" s="222" t="s">
        <v>29031</v>
      </c>
      <c r="C4215" s="222" t="s">
        <v>24850</v>
      </c>
      <c r="D4215" s="223">
        <v>10.16</v>
      </c>
      <c r="E4215" s="217"/>
      <c r="F4215" s="217"/>
    </row>
    <row r="4216" spans="1:6" ht="15.75" customHeight="1" x14ac:dyDescent="0.25">
      <c r="A4216" s="222">
        <v>6189</v>
      </c>
      <c r="B4216" s="222" t="s">
        <v>29032</v>
      </c>
      <c r="C4216" s="222" t="s">
        <v>24850</v>
      </c>
      <c r="D4216" s="223">
        <v>18.04</v>
      </c>
      <c r="E4216" s="217"/>
      <c r="F4216" s="217"/>
    </row>
    <row r="4217" spans="1:6" ht="15.75" customHeight="1" x14ac:dyDescent="0.25">
      <c r="A4217" s="222">
        <v>6214</v>
      </c>
      <c r="B4217" s="222" t="s">
        <v>29033</v>
      </c>
      <c r="C4217" s="222" t="s">
        <v>24829</v>
      </c>
      <c r="D4217" s="223">
        <v>131.06</v>
      </c>
      <c r="E4217" s="217"/>
      <c r="F4217" s="217"/>
    </row>
    <row r="4218" spans="1:6" ht="15.75" customHeight="1" x14ac:dyDescent="0.25">
      <c r="A4218" s="222">
        <v>36153</v>
      </c>
      <c r="B4218" s="222" t="s">
        <v>29034</v>
      </c>
      <c r="C4218" s="222" t="s">
        <v>24831</v>
      </c>
      <c r="D4218" s="223">
        <v>167.18</v>
      </c>
      <c r="E4218" s="217"/>
      <c r="F4218" s="217"/>
    </row>
    <row r="4219" spans="1:6" ht="15.75" customHeight="1" x14ac:dyDescent="0.25">
      <c r="A4219" s="222">
        <v>10740</v>
      </c>
      <c r="B4219" s="222" t="s">
        <v>29035</v>
      </c>
      <c r="C4219" s="222" t="s">
        <v>24831</v>
      </c>
      <c r="D4219" s="223">
        <v>10631.87</v>
      </c>
      <c r="E4219" s="217"/>
      <c r="F4219" s="217"/>
    </row>
    <row r="4220" spans="1:6" ht="15.75" customHeight="1" x14ac:dyDescent="0.25">
      <c r="A4220" s="222">
        <v>13914</v>
      </c>
      <c r="B4220" s="222" t="s">
        <v>29036</v>
      </c>
      <c r="C4220" s="222" t="s">
        <v>24831</v>
      </c>
      <c r="D4220" s="223">
        <v>769.25</v>
      </c>
      <c r="E4220" s="217"/>
      <c r="F4220" s="217"/>
    </row>
    <row r="4221" spans="1:6" ht="15.75" customHeight="1" x14ac:dyDescent="0.25">
      <c r="A4221" s="222">
        <v>10742</v>
      </c>
      <c r="B4221" s="222" t="s">
        <v>29037</v>
      </c>
      <c r="C4221" s="222" t="s">
        <v>24831</v>
      </c>
      <c r="D4221" s="223">
        <v>1121.97</v>
      </c>
      <c r="E4221" s="217"/>
      <c r="F4221" s="217"/>
    </row>
    <row r="4222" spans="1:6" ht="15.75" customHeight="1" x14ac:dyDescent="0.25">
      <c r="A4222" s="222">
        <v>38465</v>
      </c>
      <c r="B4222" s="222" t="s">
        <v>29038</v>
      </c>
      <c r="C4222" s="222" t="s">
        <v>24831</v>
      </c>
      <c r="D4222" s="223">
        <v>27.19</v>
      </c>
      <c r="E4222" s="217"/>
      <c r="F4222" s="217"/>
    </row>
    <row r="4223" spans="1:6" ht="15.75" customHeight="1" x14ac:dyDescent="0.25">
      <c r="A4223" s="222">
        <v>7543</v>
      </c>
      <c r="B4223" s="222" t="s">
        <v>29039</v>
      </c>
      <c r="C4223" s="222" t="s">
        <v>24831</v>
      </c>
      <c r="D4223" s="223">
        <v>5.14</v>
      </c>
      <c r="E4223" s="217"/>
      <c r="F4223" s="217"/>
    </row>
    <row r="4224" spans="1:6" ht="15.75" customHeight="1" x14ac:dyDescent="0.25">
      <c r="A4224" s="222">
        <v>43427</v>
      </c>
      <c r="B4224" s="222" t="s">
        <v>29040</v>
      </c>
      <c r="C4224" s="222" t="s">
        <v>24831</v>
      </c>
      <c r="D4224" s="223">
        <v>1079.99</v>
      </c>
      <c r="E4224" s="217"/>
      <c r="F4224" s="217"/>
    </row>
    <row r="4225" spans="1:6" ht="15.75" customHeight="1" x14ac:dyDescent="0.25">
      <c r="A4225" s="222">
        <v>41613</v>
      </c>
      <c r="B4225" s="222" t="s">
        <v>29041</v>
      </c>
      <c r="C4225" s="222" t="s">
        <v>24831</v>
      </c>
      <c r="D4225" s="223">
        <v>69.42</v>
      </c>
      <c r="E4225" s="217"/>
      <c r="F4225" s="217"/>
    </row>
    <row r="4226" spans="1:6" ht="15.75" customHeight="1" x14ac:dyDescent="0.25">
      <c r="A4226" s="222">
        <v>41614</v>
      </c>
      <c r="B4226" s="222" t="s">
        <v>29042</v>
      </c>
      <c r="C4226" s="222" t="s">
        <v>24831</v>
      </c>
      <c r="D4226" s="223">
        <v>88.46</v>
      </c>
      <c r="E4226" s="217"/>
      <c r="F4226" s="217"/>
    </row>
    <row r="4227" spans="1:6" ht="15.75" customHeight="1" x14ac:dyDescent="0.25">
      <c r="A4227" s="222">
        <v>41615</v>
      </c>
      <c r="B4227" s="222" t="s">
        <v>29043</v>
      </c>
      <c r="C4227" s="222" t="s">
        <v>24831</v>
      </c>
      <c r="D4227" s="223">
        <v>136.72</v>
      </c>
      <c r="E4227" s="217"/>
      <c r="F4227" s="217"/>
    </row>
    <row r="4228" spans="1:6" ht="15.75" customHeight="1" x14ac:dyDescent="0.25">
      <c r="A4228" s="222">
        <v>41616</v>
      </c>
      <c r="B4228" s="222" t="s">
        <v>29044</v>
      </c>
      <c r="C4228" s="222" t="s">
        <v>24831</v>
      </c>
      <c r="D4228" s="223">
        <v>204.28</v>
      </c>
      <c r="E4228" s="217"/>
      <c r="F4228" s="217"/>
    </row>
    <row r="4229" spans="1:6" ht="15.75" customHeight="1" x14ac:dyDescent="0.25">
      <c r="A4229" s="222">
        <v>41617</v>
      </c>
      <c r="B4229" s="222" t="s">
        <v>29045</v>
      </c>
      <c r="C4229" s="222" t="s">
        <v>24831</v>
      </c>
      <c r="D4229" s="223">
        <v>406.18</v>
      </c>
      <c r="E4229" s="217"/>
      <c r="F4229" s="217"/>
    </row>
    <row r="4230" spans="1:6" ht="15.75" customHeight="1" x14ac:dyDescent="0.25">
      <c r="A4230" s="222">
        <v>41618</v>
      </c>
      <c r="B4230" s="222" t="s">
        <v>29046</v>
      </c>
      <c r="C4230" s="222" t="s">
        <v>24831</v>
      </c>
      <c r="D4230" s="223">
        <v>747.76</v>
      </c>
      <c r="E4230" s="217"/>
      <c r="F4230" s="217"/>
    </row>
    <row r="4231" spans="1:6" ht="15.75" customHeight="1" x14ac:dyDescent="0.25">
      <c r="A4231" s="222">
        <v>43428</v>
      </c>
      <c r="B4231" s="222" t="s">
        <v>29047</v>
      </c>
      <c r="C4231" s="222" t="s">
        <v>24831</v>
      </c>
      <c r="D4231" s="223">
        <v>1313.46</v>
      </c>
      <c r="E4231" s="217"/>
      <c r="F4231" s="217"/>
    </row>
    <row r="4232" spans="1:6" ht="15.75" customHeight="1" x14ac:dyDescent="0.25">
      <c r="A4232" s="222">
        <v>41619</v>
      </c>
      <c r="B4232" s="222" t="s">
        <v>29048</v>
      </c>
      <c r="C4232" s="222" t="s">
        <v>24831</v>
      </c>
      <c r="D4232" s="224">
        <v>85.1</v>
      </c>
      <c r="E4232" s="217"/>
      <c r="F4232" s="217"/>
    </row>
    <row r="4233" spans="1:6" ht="15.75" customHeight="1" x14ac:dyDescent="0.25">
      <c r="A4233" s="222">
        <v>41620</v>
      </c>
      <c r="B4233" s="222" t="s">
        <v>29049</v>
      </c>
      <c r="C4233" s="222" t="s">
        <v>24831</v>
      </c>
      <c r="D4233" s="223">
        <v>107.49</v>
      </c>
      <c r="E4233" s="217"/>
      <c r="F4233" s="217"/>
    </row>
    <row r="4234" spans="1:6" ht="15.75" customHeight="1" x14ac:dyDescent="0.25">
      <c r="A4234" s="222">
        <v>41622</v>
      </c>
      <c r="B4234" s="222" t="s">
        <v>29050</v>
      </c>
      <c r="C4234" s="222" t="s">
        <v>24831</v>
      </c>
      <c r="D4234" s="223">
        <v>186.43</v>
      </c>
      <c r="E4234" s="217"/>
      <c r="F4234" s="217"/>
    </row>
    <row r="4235" spans="1:6" ht="15.75" customHeight="1" x14ac:dyDescent="0.25">
      <c r="A4235" s="222">
        <v>41623</v>
      </c>
      <c r="B4235" s="222" t="s">
        <v>29051</v>
      </c>
      <c r="C4235" s="222" t="s">
        <v>24831</v>
      </c>
      <c r="D4235" s="223">
        <v>286.64999999999998</v>
      </c>
      <c r="E4235" s="217"/>
      <c r="F4235" s="217"/>
    </row>
    <row r="4236" spans="1:6" ht="15.75" customHeight="1" x14ac:dyDescent="0.25">
      <c r="A4236" s="222">
        <v>41624</v>
      </c>
      <c r="B4236" s="222" t="s">
        <v>29052</v>
      </c>
      <c r="C4236" s="222" t="s">
        <v>24831</v>
      </c>
      <c r="D4236" s="223">
        <v>537.47</v>
      </c>
      <c r="E4236" s="217"/>
      <c r="F4236" s="217"/>
    </row>
    <row r="4237" spans="1:6" ht="15.75" customHeight="1" x14ac:dyDescent="0.25">
      <c r="A4237" s="222">
        <v>41625</v>
      </c>
      <c r="B4237" s="222" t="s">
        <v>29053</v>
      </c>
      <c r="C4237" s="222" t="s">
        <v>24831</v>
      </c>
      <c r="D4237" s="223">
        <v>826.93</v>
      </c>
      <c r="E4237" s="217"/>
      <c r="F4237" s="217"/>
    </row>
    <row r="4238" spans="1:6" ht="15.75" customHeight="1" x14ac:dyDescent="0.25">
      <c r="A4238" s="222">
        <v>13255</v>
      </c>
      <c r="B4238" s="222" t="s">
        <v>29054</v>
      </c>
      <c r="C4238" s="222" t="s">
        <v>24831</v>
      </c>
      <c r="D4238" s="223">
        <v>77.459999999999994</v>
      </c>
      <c r="E4238" s="217"/>
      <c r="F4238" s="217"/>
    </row>
    <row r="4239" spans="1:6" ht="15.75" customHeight="1" x14ac:dyDescent="0.25">
      <c r="A4239" s="222">
        <v>39352</v>
      </c>
      <c r="B4239" s="222" t="s">
        <v>29055</v>
      </c>
      <c r="C4239" s="222" t="s">
        <v>24831</v>
      </c>
      <c r="D4239" s="223">
        <v>3.17</v>
      </c>
      <c r="E4239" s="217"/>
      <c r="F4239" s="217"/>
    </row>
    <row r="4240" spans="1:6" ht="15.75" customHeight="1" x14ac:dyDescent="0.25">
      <c r="A4240" s="222">
        <v>39346</v>
      </c>
      <c r="B4240" s="222" t="s">
        <v>29056</v>
      </c>
      <c r="C4240" s="222" t="s">
        <v>24831</v>
      </c>
      <c r="D4240" s="223">
        <v>3.17</v>
      </c>
      <c r="E4240" s="217"/>
      <c r="F4240" s="217"/>
    </row>
    <row r="4241" spans="1:6" ht="15.75" customHeight="1" x14ac:dyDescent="0.25">
      <c r="A4241" s="222">
        <v>39350</v>
      </c>
      <c r="B4241" s="222" t="s">
        <v>29057</v>
      </c>
      <c r="C4241" s="222" t="s">
        <v>24831</v>
      </c>
      <c r="D4241" s="223">
        <v>3.41</v>
      </c>
      <c r="E4241" s="217"/>
      <c r="F4241" s="217"/>
    </row>
    <row r="4242" spans="1:6" ht="15.75" customHeight="1" x14ac:dyDescent="0.25">
      <c r="A4242" s="222">
        <v>39351</v>
      </c>
      <c r="B4242" s="222" t="s">
        <v>29058</v>
      </c>
      <c r="C4242" s="222" t="s">
        <v>24831</v>
      </c>
      <c r="D4242" s="223">
        <v>3.95</v>
      </c>
      <c r="E4242" s="217"/>
      <c r="F4242" s="217"/>
    </row>
    <row r="4243" spans="1:6" ht="15.75" customHeight="1" x14ac:dyDescent="0.25">
      <c r="A4243" s="222">
        <v>38952</v>
      </c>
      <c r="B4243" s="222" t="s">
        <v>29059</v>
      </c>
      <c r="C4243" s="222" t="s">
        <v>24831</v>
      </c>
      <c r="D4243" s="223">
        <v>3.71</v>
      </c>
      <c r="E4243" s="217"/>
      <c r="F4243" s="217"/>
    </row>
    <row r="4244" spans="1:6" ht="15.75" customHeight="1" x14ac:dyDescent="0.25">
      <c r="A4244" s="222">
        <v>38953</v>
      </c>
      <c r="B4244" s="222" t="s">
        <v>29060</v>
      </c>
      <c r="C4244" s="222" t="s">
        <v>24831</v>
      </c>
      <c r="D4244" s="223">
        <v>5.85</v>
      </c>
      <c r="E4244" s="217"/>
      <c r="F4244" s="217"/>
    </row>
    <row r="4245" spans="1:6" ht="15.75" customHeight="1" x14ac:dyDescent="0.25">
      <c r="A4245" s="222">
        <v>38835</v>
      </c>
      <c r="B4245" s="222" t="s">
        <v>29061</v>
      </c>
      <c r="C4245" s="222" t="s">
        <v>24831</v>
      </c>
      <c r="D4245" s="223">
        <v>5.25</v>
      </c>
      <c r="E4245" s="217"/>
      <c r="F4245" s="217"/>
    </row>
    <row r="4246" spans="1:6" ht="15.75" customHeight="1" x14ac:dyDescent="0.25">
      <c r="A4246" s="222">
        <v>38837</v>
      </c>
      <c r="B4246" s="222" t="s">
        <v>29062</v>
      </c>
      <c r="C4246" s="222" t="s">
        <v>24831</v>
      </c>
      <c r="D4246" s="223">
        <v>13.67</v>
      </c>
      <c r="E4246" s="217"/>
      <c r="F4246" s="217"/>
    </row>
    <row r="4247" spans="1:6" ht="15.75" customHeight="1" x14ac:dyDescent="0.25">
      <c r="A4247" s="222">
        <v>38836</v>
      </c>
      <c r="B4247" s="222" t="s">
        <v>29063</v>
      </c>
      <c r="C4247" s="222" t="s">
        <v>24831</v>
      </c>
      <c r="D4247" s="224">
        <v>7.56</v>
      </c>
      <c r="E4247" s="217"/>
      <c r="F4247" s="217"/>
    </row>
    <row r="4248" spans="1:6" ht="15.75" customHeight="1" x14ac:dyDescent="0.25">
      <c r="A4248" s="222">
        <v>2666</v>
      </c>
      <c r="B4248" s="222" t="s">
        <v>29064</v>
      </c>
      <c r="C4248" s="222" t="s">
        <v>24831</v>
      </c>
      <c r="D4248" s="223">
        <v>4.99</v>
      </c>
      <c r="E4248" s="217"/>
      <c r="F4248" s="217"/>
    </row>
    <row r="4249" spans="1:6" ht="15.75" customHeight="1" x14ac:dyDescent="0.25">
      <c r="A4249" s="222">
        <v>2668</v>
      </c>
      <c r="B4249" s="222" t="s">
        <v>29065</v>
      </c>
      <c r="C4249" s="222" t="s">
        <v>24831</v>
      </c>
      <c r="D4249" s="224">
        <v>5.7</v>
      </c>
      <c r="E4249" s="217"/>
      <c r="F4249" s="217"/>
    </row>
    <row r="4250" spans="1:6" ht="15.75" customHeight="1" x14ac:dyDescent="0.25">
      <c r="A4250" s="222">
        <v>2664</v>
      </c>
      <c r="B4250" s="222" t="s">
        <v>29066</v>
      </c>
      <c r="C4250" s="222" t="s">
        <v>24831</v>
      </c>
      <c r="D4250" s="223">
        <v>8.41</v>
      </c>
      <c r="E4250" s="217"/>
      <c r="F4250" s="217"/>
    </row>
    <row r="4251" spans="1:6" ht="15.75" customHeight="1" x14ac:dyDescent="0.25">
      <c r="A4251" s="222">
        <v>2662</v>
      </c>
      <c r="B4251" s="222" t="s">
        <v>29067</v>
      </c>
      <c r="C4251" s="222" t="s">
        <v>24831</v>
      </c>
      <c r="D4251" s="223">
        <v>10.32</v>
      </c>
      <c r="E4251" s="217"/>
      <c r="F4251" s="217"/>
    </row>
    <row r="4252" spans="1:6" ht="15.75" customHeight="1" x14ac:dyDescent="0.25">
      <c r="A4252" s="222">
        <v>20964</v>
      </c>
      <c r="B4252" s="222" t="s">
        <v>29068</v>
      </c>
      <c r="C4252" s="222" t="s">
        <v>24831</v>
      </c>
      <c r="D4252" s="223">
        <v>59.44</v>
      </c>
      <c r="E4252" s="217"/>
      <c r="F4252" s="217"/>
    </row>
    <row r="4253" spans="1:6" ht="15.75" customHeight="1" x14ac:dyDescent="0.25">
      <c r="A4253" s="222">
        <v>10905</v>
      </c>
      <c r="B4253" s="222" t="s">
        <v>29069</v>
      </c>
      <c r="C4253" s="222" t="s">
        <v>24831</v>
      </c>
      <c r="D4253" s="223">
        <v>79.739999999999995</v>
      </c>
      <c r="E4253" s="217"/>
      <c r="F4253" s="217"/>
    </row>
    <row r="4254" spans="1:6" ht="15.75" customHeight="1" x14ac:dyDescent="0.25">
      <c r="A4254" s="222">
        <v>42703</v>
      </c>
      <c r="B4254" s="222" t="s">
        <v>29070</v>
      </c>
      <c r="C4254" s="222" t="s">
        <v>24831</v>
      </c>
      <c r="D4254" s="223">
        <v>88.92</v>
      </c>
      <c r="E4254" s="217"/>
      <c r="F4254" s="217"/>
    </row>
    <row r="4255" spans="1:6" ht="15.75" customHeight="1" x14ac:dyDescent="0.25">
      <c r="A4255" s="222">
        <v>42704</v>
      </c>
      <c r="B4255" s="222" t="s">
        <v>29071</v>
      </c>
      <c r="C4255" s="222" t="s">
        <v>24831</v>
      </c>
      <c r="D4255" s="223">
        <v>136.52000000000001</v>
      </c>
      <c r="E4255" s="217"/>
      <c r="F4255" s="217"/>
    </row>
    <row r="4256" spans="1:6" ht="15.75" customHeight="1" x14ac:dyDescent="0.25">
      <c r="A4256" s="222">
        <v>42705</v>
      </c>
      <c r="B4256" s="222" t="s">
        <v>29072</v>
      </c>
      <c r="C4256" s="222" t="s">
        <v>24831</v>
      </c>
      <c r="D4256" s="223">
        <v>174.18</v>
      </c>
      <c r="E4256" s="217"/>
      <c r="F4256" s="217"/>
    </row>
    <row r="4257" spans="1:6" ht="15.75" customHeight="1" x14ac:dyDescent="0.25">
      <c r="A4257" s="222">
        <v>42706</v>
      </c>
      <c r="B4257" s="222" t="s">
        <v>29073</v>
      </c>
      <c r="C4257" s="222" t="s">
        <v>24831</v>
      </c>
      <c r="D4257" s="223">
        <v>215.71</v>
      </c>
      <c r="E4257" s="217"/>
      <c r="F4257" s="217"/>
    </row>
    <row r="4258" spans="1:6" ht="15.75" customHeight="1" x14ac:dyDescent="0.25">
      <c r="A4258" s="222">
        <v>11289</v>
      </c>
      <c r="B4258" s="222" t="s">
        <v>29074</v>
      </c>
      <c r="C4258" s="222" t="s">
        <v>24831</v>
      </c>
      <c r="D4258" s="223">
        <v>78.13</v>
      </c>
      <c r="E4258" s="217"/>
      <c r="F4258" s="217"/>
    </row>
    <row r="4259" spans="1:6" ht="15.75" customHeight="1" x14ac:dyDescent="0.25">
      <c r="A4259" s="222">
        <v>11241</v>
      </c>
      <c r="B4259" s="222" t="s">
        <v>29075</v>
      </c>
      <c r="C4259" s="222" t="s">
        <v>24831</v>
      </c>
      <c r="D4259" s="224">
        <v>195.34</v>
      </c>
      <c r="E4259" s="217"/>
      <c r="F4259" s="217"/>
    </row>
    <row r="4260" spans="1:6" ht="15.75" customHeight="1" x14ac:dyDescent="0.25">
      <c r="A4260" s="222">
        <v>11301</v>
      </c>
      <c r="B4260" s="222" t="s">
        <v>29076</v>
      </c>
      <c r="C4260" s="222" t="s">
        <v>24831</v>
      </c>
      <c r="D4260" s="223">
        <v>495.34</v>
      </c>
      <c r="E4260" s="217"/>
      <c r="F4260" s="217"/>
    </row>
    <row r="4261" spans="1:6" ht="15.75" customHeight="1" x14ac:dyDescent="0.25">
      <c r="A4261" s="222">
        <v>21090</v>
      </c>
      <c r="B4261" s="222" t="s">
        <v>29077</v>
      </c>
      <c r="C4261" s="222" t="s">
        <v>24831</v>
      </c>
      <c r="D4261" s="223">
        <v>606.97</v>
      </c>
      <c r="E4261" s="217"/>
      <c r="F4261" s="217"/>
    </row>
    <row r="4262" spans="1:6" ht="15.75" customHeight="1" x14ac:dyDescent="0.25">
      <c r="A4262" s="222">
        <v>14112</v>
      </c>
      <c r="B4262" s="222" t="s">
        <v>29078</v>
      </c>
      <c r="C4262" s="222" t="s">
        <v>24831</v>
      </c>
      <c r="D4262" s="223">
        <v>253.25</v>
      </c>
      <c r="E4262" s="217"/>
      <c r="F4262" s="217"/>
    </row>
    <row r="4263" spans="1:6" ht="15.75" customHeight="1" x14ac:dyDescent="0.25">
      <c r="A4263" s="222">
        <v>11315</v>
      </c>
      <c r="B4263" s="222" t="s">
        <v>29079</v>
      </c>
      <c r="C4263" s="222" t="s">
        <v>24831</v>
      </c>
      <c r="D4263" s="223">
        <v>118.6</v>
      </c>
      <c r="E4263" s="217"/>
      <c r="F4263" s="217"/>
    </row>
    <row r="4264" spans="1:6" ht="15.75" customHeight="1" x14ac:dyDescent="0.25">
      <c r="A4264" s="222">
        <v>11292</v>
      </c>
      <c r="B4264" s="222" t="s">
        <v>29080</v>
      </c>
      <c r="C4264" s="222" t="s">
        <v>24831</v>
      </c>
      <c r="D4264" s="223">
        <v>277.67</v>
      </c>
      <c r="E4264" s="217"/>
      <c r="F4264" s="217"/>
    </row>
    <row r="4265" spans="1:6" ht="15.75" customHeight="1" x14ac:dyDescent="0.25">
      <c r="A4265" s="222">
        <v>21071</v>
      </c>
      <c r="B4265" s="222" t="s">
        <v>29081</v>
      </c>
      <c r="C4265" s="222" t="s">
        <v>24831</v>
      </c>
      <c r="D4265" s="223">
        <v>181.39</v>
      </c>
      <c r="E4265" s="217"/>
      <c r="F4265" s="217"/>
    </row>
    <row r="4266" spans="1:6" ht="15.75" customHeight="1" x14ac:dyDescent="0.25">
      <c r="A4266" s="222">
        <v>11293</v>
      </c>
      <c r="B4266" s="222" t="s">
        <v>29082</v>
      </c>
      <c r="C4266" s="222" t="s">
        <v>24831</v>
      </c>
      <c r="D4266" s="223">
        <v>306.97000000000003</v>
      </c>
      <c r="E4266" s="217"/>
      <c r="F4266" s="217"/>
    </row>
    <row r="4267" spans="1:6" ht="15.75" customHeight="1" x14ac:dyDescent="0.25">
      <c r="A4267" s="222">
        <v>11316</v>
      </c>
      <c r="B4267" s="222" t="s">
        <v>29083</v>
      </c>
      <c r="C4267" s="222" t="s">
        <v>24831</v>
      </c>
      <c r="D4267" s="223">
        <v>390.69</v>
      </c>
      <c r="E4267" s="217"/>
      <c r="F4267" s="217"/>
    </row>
    <row r="4268" spans="1:6" ht="15.75" customHeight="1" x14ac:dyDescent="0.25">
      <c r="A4268" s="222">
        <v>6243</v>
      </c>
      <c r="B4268" s="222" t="s">
        <v>29084</v>
      </c>
      <c r="C4268" s="222" t="s">
        <v>24831</v>
      </c>
      <c r="D4268" s="223">
        <v>450</v>
      </c>
      <c r="E4268" s="217"/>
      <c r="F4268" s="217"/>
    </row>
    <row r="4269" spans="1:6" ht="15.75" customHeight="1" x14ac:dyDescent="0.25">
      <c r="A4269" s="222">
        <v>21079</v>
      </c>
      <c r="B4269" s="222" t="s">
        <v>29085</v>
      </c>
      <c r="C4269" s="222" t="s">
        <v>24831</v>
      </c>
      <c r="D4269" s="223">
        <v>536.51</v>
      </c>
      <c r="E4269" s="217"/>
      <c r="F4269" s="217"/>
    </row>
    <row r="4270" spans="1:6" ht="15.75" customHeight="1" x14ac:dyDescent="0.25">
      <c r="A4270" s="222">
        <v>6240</v>
      </c>
      <c r="B4270" s="222" t="s">
        <v>29086</v>
      </c>
      <c r="C4270" s="222" t="s">
        <v>24831</v>
      </c>
      <c r="D4270" s="223">
        <v>595.80999999999995</v>
      </c>
      <c r="E4270" s="217"/>
      <c r="F4270" s="217"/>
    </row>
    <row r="4271" spans="1:6" ht="15.75" customHeight="1" x14ac:dyDescent="0.25">
      <c r="A4271" s="222">
        <v>11296</v>
      </c>
      <c r="B4271" s="222" t="s">
        <v>29087</v>
      </c>
      <c r="C4271" s="222" t="s">
        <v>24831</v>
      </c>
      <c r="D4271" s="223">
        <v>1898.37</v>
      </c>
      <c r="E4271" s="217"/>
      <c r="F4271" s="217"/>
    </row>
    <row r="4272" spans="1:6" ht="15.75" customHeight="1" x14ac:dyDescent="0.25">
      <c r="A4272" s="222">
        <v>11299</v>
      </c>
      <c r="B4272" s="222" t="s">
        <v>29088</v>
      </c>
      <c r="C4272" s="222" t="s">
        <v>24831</v>
      </c>
      <c r="D4272" s="223">
        <v>642.54999999999995</v>
      </c>
      <c r="E4272" s="217"/>
      <c r="F4272" s="217"/>
    </row>
    <row r="4273" spans="1:6" ht="15.75" customHeight="1" x14ac:dyDescent="0.25">
      <c r="A4273" s="222">
        <v>11066</v>
      </c>
      <c r="B4273" s="222" t="s">
        <v>29089</v>
      </c>
      <c r="C4273" s="222" t="s">
        <v>24831</v>
      </c>
      <c r="D4273" s="223">
        <v>18.54</v>
      </c>
      <c r="E4273" s="217"/>
      <c r="F4273" s="217"/>
    </row>
    <row r="4274" spans="1:6" ht="15.75" customHeight="1" x14ac:dyDescent="0.25">
      <c r="A4274" s="222">
        <v>11065</v>
      </c>
      <c r="B4274" s="222" t="s">
        <v>29090</v>
      </c>
      <c r="C4274" s="222" t="s">
        <v>24831</v>
      </c>
      <c r="D4274" s="223">
        <v>21.26</v>
      </c>
      <c r="E4274" s="217"/>
      <c r="F4274" s="217"/>
    </row>
    <row r="4275" spans="1:6" ht="15.75" customHeight="1" x14ac:dyDescent="0.25">
      <c r="A4275" s="222">
        <v>11688</v>
      </c>
      <c r="B4275" s="222" t="s">
        <v>29091</v>
      </c>
      <c r="C4275" s="222" t="s">
        <v>24831</v>
      </c>
      <c r="D4275" s="223">
        <v>312.88</v>
      </c>
      <c r="E4275" s="217"/>
      <c r="F4275" s="217"/>
    </row>
    <row r="4276" spans="1:6" ht="15.75" customHeight="1" x14ac:dyDescent="0.25">
      <c r="A4276" s="222">
        <v>37736</v>
      </c>
      <c r="B4276" s="222" t="s">
        <v>29092</v>
      </c>
      <c r="C4276" s="222" t="s">
        <v>24831</v>
      </c>
      <c r="D4276" s="223">
        <v>60150</v>
      </c>
      <c r="E4276" s="217"/>
      <c r="F4276" s="217"/>
    </row>
    <row r="4277" spans="1:6" ht="15.75" customHeight="1" x14ac:dyDescent="0.25">
      <c r="A4277" s="222">
        <v>37739</v>
      </c>
      <c r="B4277" s="222" t="s">
        <v>29093</v>
      </c>
      <c r="C4277" s="222" t="s">
        <v>24831</v>
      </c>
      <c r="D4277" s="223">
        <v>74030.759999999995</v>
      </c>
      <c r="E4277" s="217"/>
      <c r="F4277" s="217"/>
    </row>
    <row r="4278" spans="1:6" ht="15.75" customHeight="1" x14ac:dyDescent="0.25">
      <c r="A4278" s="222">
        <v>37740</v>
      </c>
      <c r="B4278" s="222" t="s">
        <v>29094</v>
      </c>
      <c r="C4278" s="222" t="s">
        <v>24831</v>
      </c>
      <c r="D4278" s="223">
        <v>42245.81</v>
      </c>
      <c r="E4278" s="217"/>
      <c r="F4278" s="217"/>
    </row>
    <row r="4279" spans="1:6" ht="15.75" customHeight="1" x14ac:dyDescent="0.25">
      <c r="A4279" s="222">
        <v>37738</v>
      </c>
      <c r="B4279" s="222" t="s">
        <v>29095</v>
      </c>
      <c r="C4279" s="222" t="s">
        <v>24831</v>
      </c>
      <c r="D4279" s="223">
        <v>50192.05</v>
      </c>
      <c r="E4279" s="217"/>
      <c r="F4279" s="217"/>
    </row>
    <row r="4280" spans="1:6" ht="15.75" customHeight="1" x14ac:dyDescent="0.25">
      <c r="A4280" s="222">
        <v>37737</v>
      </c>
      <c r="B4280" s="222" t="s">
        <v>29096</v>
      </c>
      <c r="C4280" s="222" t="s">
        <v>24831</v>
      </c>
      <c r="D4280" s="223">
        <v>39932.35</v>
      </c>
      <c r="E4280" s="217"/>
      <c r="F4280" s="217"/>
    </row>
    <row r="4281" spans="1:6" ht="15.75" customHeight="1" x14ac:dyDescent="0.25">
      <c r="A4281" s="222">
        <v>25014</v>
      </c>
      <c r="B4281" s="222" t="s">
        <v>29097</v>
      </c>
      <c r="C4281" s="222" t="s">
        <v>24831</v>
      </c>
      <c r="D4281" s="223">
        <v>83636.66</v>
      </c>
      <c r="E4281" s="217"/>
      <c r="F4281" s="217"/>
    </row>
    <row r="4282" spans="1:6" ht="15.75" customHeight="1" x14ac:dyDescent="0.25">
      <c r="A4282" s="222">
        <v>25013</v>
      </c>
      <c r="B4282" s="222" t="s">
        <v>29098</v>
      </c>
      <c r="C4282" s="222" t="s">
        <v>24831</v>
      </c>
      <c r="D4282" s="223">
        <v>87660.07</v>
      </c>
      <c r="E4282" s="217"/>
      <c r="F4282" s="217"/>
    </row>
    <row r="4283" spans="1:6" ht="15.75" customHeight="1" x14ac:dyDescent="0.25">
      <c r="A4283" s="222">
        <v>14405</v>
      </c>
      <c r="B4283" s="222" t="s">
        <v>29099</v>
      </c>
      <c r="C4283" s="222" t="s">
        <v>24831</v>
      </c>
      <c r="D4283" s="223">
        <v>102898.74</v>
      </c>
      <c r="E4283" s="217"/>
      <c r="F4283" s="217"/>
    </row>
    <row r="4284" spans="1:6" ht="15.75" customHeight="1" x14ac:dyDescent="0.25">
      <c r="A4284" s="222">
        <v>36790</v>
      </c>
      <c r="B4284" s="222" t="s">
        <v>29100</v>
      </c>
      <c r="C4284" s="222" t="s">
        <v>24831</v>
      </c>
      <c r="D4284" s="223">
        <v>246.62</v>
      </c>
      <c r="E4284" s="217"/>
      <c r="F4284" s="217"/>
    </row>
    <row r="4285" spans="1:6" ht="15.75" customHeight="1" x14ac:dyDescent="0.25">
      <c r="A4285" s="222">
        <v>20271</v>
      </c>
      <c r="B4285" s="222" t="s">
        <v>29101</v>
      </c>
      <c r="C4285" s="222" t="s">
        <v>24831</v>
      </c>
      <c r="D4285" s="223">
        <v>530.58000000000004</v>
      </c>
      <c r="E4285" s="217"/>
      <c r="F4285" s="217"/>
    </row>
    <row r="4286" spans="1:6" ht="15.75" customHeight="1" x14ac:dyDescent="0.25">
      <c r="A4286" s="222">
        <v>10423</v>
      </c>
      <c r="B4286" s="222" t="s">
        <v>29102</v>
      </c>
      <c r="C4286" s="222" t="s">
        <v>24831</v>
      </c>
      <c r="D4286" s="223">
        <v>329.08</v>
      </c>
      <c r="E4286" s="217"/>
      <c r="F4286" s="217"/>
    </row>
    <row r="4287" spans="1:6" ht="15.75" customHeight="1" x14ac:dyDescent="0.25">
      <c r="A4287" s="222">
        <v>37589</v>
      </c>
      <c r="B4287" s="222" t="s">
        <v>29103</v>
      </c>
      <c r="C4287" s="222" t="s">
        <v>24831</v>
      </c>
      <c r="D4287" s="223">
        <v>302.17</v>
      </c>
      <c r="E4287" s="217"/>
      <c r="F4287" s="217"/>
    </row>
    <row r="4288" spans="1:6" ht="15.75" customHeight="1" x14ac:dyDescent="0.25">
      <c r="A4288" s="222">
        <v>11690</v>
      </c>
      <c r="B4288" s="222" t="s">
        <v>29104</v>
      </c>
      <c r="C4288" s="222" t="s">
        <v>24831</v>
      </c>
      <c r="D4288" s="223">
        <v>160.52000000000001</v>
      </c>
      <c r="E4288" s="217"/>
      <c r="F4288" s="217"/>
    </row>
    <row r="4289" spans="1:6" ht="15.75" customHeight="1" x14ac:dyDescent="0.25">
      <c r="A4289" s="222">
        <v>20234</v>
      </c>
      <c r="B4289" s="222" t="s">
        <v>29105</v>
      </c>
      <c r="C4289" s="222" t="s">
        <v>24831</v>
      </c>
      <c r="D4289" s="223">
        <v>203.14</v>
      </c>
      <c r="E4289" s="217"/>
      <c r="F4289" s="217"/>
    </row>
    <row r="4290" spans="1:6" ht="15.75" customHeight="1" x14ac:dyDescent="0.25">
      <c r="A4290" s="222">
        <v>4763</v>
      </c>
      <c r="B4290" s="222" t="s">
        <v>29106</v>
      </c>
      <c r="C4290" s="222" t="s">
        <v>24839</v>
      </c>
      <c r="D4290" s="223">
        <v>15.82</v>
      </c>
      <c r="E4290" s="217"/>
      <c r="F4290" s="217"/>
    </row>
    <row r="4291" spans="1:6" ht="15.75" customHeight="1" x14ac:dyDescent="0.25">
      <c r="A4291" s="222">
        <v>41070</v>
      </c>
      <c r="B4291" s="222" t="s">
        <v>29107</v>
      </c>
      <c r="C4291" s="222" t="s">
        <v>25027</v>
      </c>
      <c r="D4291" s="223">
        <v>2805.46</v>
      </c>
      <c r="E4291" s="217"/>
      <c r="F4291" s="217"/>
    </row>
    <row r="4292" spans="1:6" ht="15.75" customHeight="1" x14ac:dyDescent="0.25">
      <c r="A4292" s="222">
        <v>14583</v>
      </c>
      <c r="B4292" s="222" t="s">
        <v>29108</v>
      </c>
      <c r="C4292" s="222" t="s">
        <v>25024</v>
      </c>
      <c r="D4292" s="223">
        <v>14.75</v>
      </c>
      <c r="E4292" s="217"/>
      <c r="F4292" s="217"/>
    </row>
    <row r="4293" spans="1:6" ht="15.75" customHeight="1" x14ac:dyDescent="0.25">
      <c r="A4293" s="222">
        <v>11457</v>
      </c>
      <c r="B4293" s="222" t="s">
        <v>29109</v>
      </c>
      <c r="C4293" s="222" t="s">
        <v>24831</v>
      </c>
      <c r="D4293" s="223">
        <v>36.18</v>
      </c>
      <c r="E4293" s="217"/>
      <c r="F4293" s="217"/>
    </row>
    <row r="4294" spans="1:6" ht="15.75" customHeight="1" x14ac:dyDescent="0.25">
      <c r="A4294" s="222">
        <v>21121</v>
      </c>
      <c r="B4294" s="222" t="s">
        <v>29110</v>
      </c>
      <c r="C4294" s="222" t="s">
        <v>24831</v>
      </c>
      <c r="D4294" s="223">
        <v>2.98</v>
      </c>
      <c r="E4294" s="217"/>
      <c r="F4294" s="217"/>
    </row>
    <row r="4295" spans="1:6" ht="15.75" customHeight="1" x14ac:dyDescent="0.25">
      <c r="A4295" s="222">
        <v>38010</v>
      </c>
      <c r="B4295" s="222" t="s">
        <v>29111</v>
      </c>
      <c r="C4295" s="222" t="s">
        <v>24831</v>
      </c>
      <c r="D4295" s="223">
        <v>4.88</v>
      </c>
      <c r="E4295" s="217"/>
      <c r="F4295" s="217"/>
    </row>
    <row r="4296" spans="1:6" ht="15.75" customHeight="1" x14ac:dyDescent="0.25">
      <c r="A4296" s="222">
        <v>38011</v>
      </c>
      <c r="B4296" s="222" t="s">
        <v>29112</v>
      </c>
      <c r="C4296" s="222" t="s">
        <v>24831</v>
      </c>
      <c r="D4296" s="223">
        <v>9</v>
      </c>
      <c r="E4296" s="217"/>
      <c r="F4296" s="217"/>
    </row>
    <row r="4297" spans="1:6" ht="15.75" customHeight="1" x14ac:dyDescent="0.25">
      <c r="A4297" s="222">
        <v>38012</v>
      </c>
      <c r="B4297" s="222" t="s">
        <v>29113</v>
      </c>
      <c r="C4297" s="222" t="s">
        <v>24831</v>
      </c>
      <c r="D4297" s="223">
        <v>30.75</v>
      </c>
      <c r="E4297" s="217"/>
      <c r="F4297" s="217"/>
    </row>
    <row r="4298" spans="1:6" ht="15.75" customHeight="1" x14ac:dyDescent="0.25">
      <c r="A4298" s="222">
        <v>38013</v>
      </c>
      <c r="B4298" s="222" t="s">
        <v>29114</v>
      </c>
      <c r="C4298" s="222" t="s">
        <v>24831</v>
      </c>
      <c r="D4298" s="223">
        <v>39.92</v>
      </c>
      <c r="E4298" s="217"/>
      <c r="F4298" s="217"/>
    </row>
    <row r="4299" spans="1:6" ht="15.75" customHeight="1" x14ac:dyDescent="0.25">
      <c r="A4299" s="222">
        <v>38014</v>
      </c>
      <c r="B4299" s="222" t="s">
        <v>29115</v>
      </c>
      <c r="C4299" s="222" t="s">
        <v>24831</v>
      </c>
      <c r="D4299" s="224">
        <v>64.959999999999994</v>
      </c>
      <c r="E4299" s="217"/>
      <c r="F4299" s="217"/>
    </row>
    <row r="4300" spans="1:6" ht="15.75" customHeight="1" x14ac:dyDescent="0.25">
      <c r="A4300" s="222">
        <v>38015</v>
      </c>
      <c r="B4300" s="222" t="s">
        <v>29116</v>
      </c>
      <c r="C4300" s="222" t="s">
        <v>24831</v>
      </c>
      <c r="D4300" s="223">
        <v>156.87</v>
      </c>
      <c r="E4300" s="217"/>
      <c r="F4300" s="217"/>
    </row>
    <row r="4301" spans="1:6" ht="15.75" customHeight="1" x14ac:dyDescent="0.25">
      <c r="A4301" s="222">
        <v>38016</v>
      </c>
      <c r="B4301" s="222" t="s">
        <v>29117</v>
      </c>
      <c r="C4301" s="222" t="s">
        <v>24831</v>
      </c>
      <c r="D4301" s="223">
        <v>190.87</v>
      </c>
      <c r="E4301" s="217"/>
      <c r="F4301" s="217"/>
    </row>
    <row r="4302" spans="1:6" ht="15.75" customHeight="1" x14ac:dyDescent="0.25">
      <c r="A4302" s="222">
        <v>12741</v>
      </c>
      <c r="B4302" s="222" t="s">
        <v>29118</v>
      </c>
      <c r="C4302" s="222" t="s">
        <v>24831</v>
      </c>
      <c r="D4302" s="223">
        <v>997.86</v>
      </c>
      <c r="E4302" s="217"/>
      <c r="F4302" s="217"/>
    </row>
    <row r="4303" spans="1:6" ht="15.75" customHeight="1" x14ac:dyDescent="0.25">
      <c r="A4303" s="222">
        <v>12733</v>
      </c>
      <c r="B4303" s="222" t="s">
        <v>29119</v>
      </c>
      <c r="C4303" s="222" t="s">
        <v>24831</v>
      </c>
      <c r="D4303" s="223">
        <v>5.0199999999999996</v>
      </c>
      <c r="E4303" s="217"/>
      <c r="F4303" s="217"/>
    </row>
    <row r="4304" spans="1:6" ht="15.75" customHeight="1" x14ac:dyDescent="0.25">
      <c r="A4304" s="222">
        <v>12734</v>
      </c>
      <c r="B4304" s="222" t="s">
        <v>29120</v>
      </c>
      <c r="C4304" s="222" t="s">
        <v>24831</v>
      </c>
      <c r="D4304" s="224">
        <v>10.7</v>
      </c>
      <c r="E4304" s="217"/>
      <c r="F4304" s="217"/>
    </row>
    <row r="4305" spans="1:6" ht="15.75" customHeight="1" x14ac:dyDescent="0.25">
      <c r="A4305" s="222">
        <v>12735</v>
      </c>
      <c r="B4305" s="222" t="s">
        <v>29121</v>
      </c>
      <c r="C4305" s="222" t="s">
        <v>24831</v>
      </c>
      <c r="D4305" s="224">
        <v>17.600000000000001</v>
      </c>
      <c r="E4305" s="217"/>
      <c r="F4305" s="217"/>
    </row>
    <row r="4306" spans="1:6" ht="15.75" customHeight="1" x14ac:dyDescent="0.25">
      <c r="A4306" s="222">
        <v>12736</v>
      </c>
      <c r="B4306" s="222" t="s">
        <v>29122</v>
      </c>
      <c r="C4306" s="222" t="s">
        <v>24831</v>
      </c>
      <c r="D4306" s="224">
        <v>40.24</v>
      </c>
      <c r="E4306" s="217"/>
      <c r="F4306" s="217"/>
    </row>
    <row r="4307" spans="1:6" ht="15.75" customHeight="1" x14ac:dyDescent="0.25">
      <c r="A4307" s="222">
        <v>12737</v>
      </c>
      <c r="B4307" s="222" t="s">
        <v>29123</v>
      </c>
      <c r="C4307" s="222" t="s">
        <v>24831</v>
      </c>
      <c r="D4307" s="224">
        <v>51.85</v>
      </c>
      <c r="E4307" s="217"/>
      <c r="F4307" s="217"/>
    </row>
    <row r="4308" spans="1:6" ht="15.75" customHeight="1" x14ac:dyDescent="0.25">
      <c r="A4308" s="222">
        <v>12738</v>
      </c>
      <c r="B4308" s="222" t="s">
        <v>29124</v>
      </c>
      <c r="C4308" s="222" t="s">
        <v>24831</v>
      </c>
      <c r="D4308" s="224">
        <v>102.47</v>
      </c>
      <c r="E4308" s="217"/>
      <c r="F4308" s="217"/>
    </row>
    <row r="4309" spans="1:6" ht="15.75" customHeight="1" x14ac:dyDescent="0.25">
      <c r="A4309" s="222">
        <v>12739</v>
      </c>
      <c r="B4309" s="222" t="s">
        <v>29125</v>
      </c>
      <c r="C4309" s="222" t="s">
        <v>24831</v>
      </c>
      <c r="D4309" s="224">
        <v>291.7</v>
      </c>
      <c r="E4309" s="217"/>
      <c r="F4309" s="217"/>
    </row>
    <row r="4310" spans="1:6" ht="15.75" customHeight="1" x14ac:dyDescent="0.25">
      <c r="A4310" s="222">
        <v>12740</v>
      </c>
      <c r="B4310" s="222" t="s">
        <v>29126</v>
      </c>
      <c r="C4310" s="222" t="s">
        <v>24831</v>
      </c>
      <c r="D4310" s="224">
        <v>456.38</v>
      </c>
      <c r="E4310" s="217"/>
      <c r="F4310" s="217"/>
    </row>
    <row r="4311" spans="1:6" ht="15.75" customHeight="1" x14ac:dyDescent="0.25">
      <c r="A4311" s="222">
        <v>6297</v>
      </c>
      <c r="B4311" s="222" t="s">
        <v>29127</v>
      </c>
      <c r="C4311" s="222" t="s">
        <v>24831</v>
      </c>
      <c r="D4311" s="224">
        <v>25.24</v>
      </c>
      <c r="E4311" s="217"/>
      <c r="F4311" s="217"/>
    </row>
    <row r="4312" spans="1:6" ht="15.75" customHeight="1" x14ac:dyDescent="0.25">
      <c r="A4312" s="222">
        <v>6296</v>
      </c>
      <c r="B4312" s="222" t="s">
        <v>29128</v>
      </c>
      <c r="C4312" s="222" t="s">
        <v>24831</v>
      </c>
      <c r="D4312" s="223">
        <v>19.920000000000002</v>
      </c>
      <c r="E4312" s="217"/>
      <c r="F4312" s="217"/>
    </row>
    <row r="4313" spans="1:6" ht="15.75" customHeight="1" x14ac:dyDescent="0.25">
      <c r="A4313" s="222">
        <v>6294</v>
      </c>
      <c r="B4313" s="222" t="s">
        <v>29129</v>
      </c>
      <c r="C4313" s="222" t="s">
        <v>24831</v>
      </c>
      <c r="D4313" s="223">
        <v>5.68</v>
      </c>
      <c r="E4313" s="217"/>
      <c r="F4313" s="217"/>
    </row>
    <row r="4314" spans="1:6" ht="15.75" customHeight="1" x14ac:dyDescent="0.25">
      <c r="A4314" s="222">
        <v>6323</v>
      </c>
      <c r="B4314" s="222" t="s">
        <v>29130</v>
      </c>
      <c r="C4314" s="222" t="s">
        <v>24831</v>
      </c>
      <c r="D4314" s="223">
        <v>13.01</v>
      </c>
      <c r="E4314" s="217"/>
      <c r="F4314" s="217"/>
    </row>
    <row r="4315" spans="1:6" ht="15.75" customHeight="1" x14ac:dyDescent="0.25">
      <c r="A4315" s="222">
        <v>6299</v>
      </c>
      <c r="B4315" s="222" t="s">
        <v>29131</v>
      </c>
      <c r="C4315" s="222" t="s">
        <v>24831</v>
      </c>
      <c r="D4315" s="223">
        <v>75.91</v>
      </c>
      <c r="E4315" s="217"/>
      <c r="F4315" s="217"/>
    </row>
    <row r="4316" spans="1:6" ht="15.75" customHeight="1" x14ac:dyDescent="0.25">
      <c r="A4316" s="222">
        <v>6298</v>
      </c>
      <c r="B4316" s="222" t="s">
        <v>29132</v>
      </c>
      <c r="C4316" s="222" t="s">
        <v>24831</v>
      </c>
      <c r="D4316" s="223">
        <v>39.979999999999997</v>
      </c>
      <c r="E4316" s="217"/>
      <c r="F4316" s="217"/>
    </row>
    <row r="4317" spans="1:6" ht="15.75" customHeight="1" x14ac:dyDescent="0.25">
      <c r="A4317" s="222">
        <v>6295</v>
      </c>
      <c r="B4317" s="222" t="s">
        <v>29133</v>
      </c>
      <c r="C4317" s="222" t="s">
        <v>24831</v>
      </c>
      <c r="D4317" s="223">
        <v>8.08</v>
      </c>
      <c r="E4317" s="217"/>
      <c r="F4317" s="217"/>
    </row>
    <row r="4318" spans="1:6" ht="15.75" customHeight="1" x14ac:dyDescent="0.25">
      <c r="A4318" s="222">
        <v>6322</v>
      </c>
      <c r="B4318" s="222" t="s">
        <v>29134</v>
      </c>
      <c r="C4318" s="222" t="s">
        <v>24831</v>
      </c>
      <c r="D4318" s="223">
        <v>101.67</v>
      </c>
      <c r="E4318" s="217"/>
      <c r="F4318" s="217"/>
    </row>
    <row r="4319" spans="1:6" ht="15.75" customHeight="1" x14ac:dyDescent="0.25">
      <c r="A4319" s="222">
        <v>6300</v>
      </c>
      <c r="B4319" s="222" t="s">
        <v>29135</v>
      </c>
      <c r="C4319" s="222" t="s">
        <v>24831</v>
      </c>
      <c r="D4319" s="224">
        <v>187.44</v>
      </c>
      <c r="E4319" s="217"/>
      <c r="F4319" s="217"/>
    </row>
    <row r="4320" spans="1:6" ht="15.75" customHeight="1" x14ac:dyDescent="0.25">
      <c r="A4320" s="222">
        <v>6321</v>
      </c>
      <c r="B4320" s="222" t="s">
        <v>29136</v>
      </c>
      <c r="C4320" s="222" t="s">
        <v>24831</v>
      </c>
      <c r="D4320" s="223">
        <v>267.75</v>
      </c>
      <c r="E4320" s="217"/>
      <c r="F4320" s="217"/>
    </row>
    <row r="4321" spans="1:6" ht="15.75" customHeight="1" x14ac:dyDescent="0.25">
      <c r="A4321" s="222">
        <v>6301</v>
      </c>
      <c r="B4321" s="222" t="s">
        <v>29137</v>
      </c>
      <c r="C4321" s="222" t="s">
        <v>24831</v>
      </c>
      <c r="D4321" s="223">
        <v>627.59</v>
      </c>
      <c r="E4321" s="217"/>
      <c r="F4321" s="217"/>
    </row>
    <row r="4322" spans="1:6" ht="15.75" customHeight="1" x14ac:dyDescent="0.25">
      <c r="A4322" s="222">
        <v>7105</v>
      </c>
      <c r="B4322" s="222" t="s">
        <v>29138</v>
      </c>
      <c r="C4322" s="222" t="s">
        <v>24831</v>
      </c>
      <c r="D4322" s="223">
        <v>34.590000000000003</v>
      </c>
      <c r="E4322" s="217"/>
      <c r="F4322" s="217"/>
    </row>
    <row r="4323" spans="1:6" ht="15.75" customHeight="1" x14ac:dyDescent="0.25">
      <c r="A4323" s="222">
        <v>20183</v>
      </c>
      <c r="B4323" s="222" t="s">
        <v>29139</v>
      </c>
      <c r="C4323" s="222" t="s">
        <v>24831</v>
      </c>
      <c r="D4323" s="223">
        <v>45.54</v>
      </c>
      <c r="E4323" s="217"/>
      <c r="F4323" s="217"/>
    </row>
    <row r="4324" spans="1:6" ht="15.75" customHeight="1" x14ac:dyDescent="0.25">
      <c r="A4324" s="222">
        <v>38448</v>
      </c>
      <c r="B4324" s="222" t="s">
        <v>29140</v>
      </c>
      <c r="C4324" s="222" t="s">
        <v>24831</v>
      </c>
      <c r="D4324" s="223">
        <v>213.97</v>
      </c>
      <c r="E4324" s="217"/>
      <c r="F4324" s="217"/>
    </row>
    <row r="4325" spans="1:6" ht="15.75" customHeight="1" x14ac:dyDescent="0.25">
      <c r="A4325" s="222">
        <v>20182</v>
      </c>
      <c r="B4325" s="222" t="s">
        <v>29141</v>
      </c>
      <c r="C4325" s="222" t="s">
        <v>24831</v>
      </c>
      <c r="D4325" s="223">
        <v>25.99</v>
      </c>
      <c r="E4325" s="217"/>
      <c r="F4325" s="217"/>
    </row>
    <row r="4326" spans="1:6" ht="15.75" customHeight="1" x14ac:dyDescent="0.25">
      <c r="A4326" s="222">
        <v>7119</v>
      </c>
      <c r="B4326" s="222" t="s">
        <v>29142</v>
      </c>
      <c r="C4326" s="222" t="s">
        <v>24831</v>
      </c>
      <c r="D4326" s="223">
        <v>9.94</v>
      </c>
      <c r="E4326" s="217"/>
      <c r="F4326" s="217"/>
    </row>
    <row r="4327" spans="1:6" ht="15.75" customHeight="1" x14ac:dyDescent="0.25">
      <c r="A4327" s="222">
        <v>7120</v>
      </c>
      <c r="B4327" s="222" t="s">
        <v>29143</v>
      </c>
      <c r="C4327" s="222" t="s">
        <v>24831</v>
      </c>
      <c r="D4327" s="223">
        <v>6.82</v>
      </c>
      <c r="E4327" s="217"/>
      <c r="F4327" s="217"/>
    </row>
    <row r="4328" spans="1:6" ht="15.75" customHeight="1" x14ac:dyDescent="0.25">
      <c r="A4328" s="222">
        <v>6319</v>
      </c>
      <c r="B4328" s="222" t="s">
        <v>29144</v>
      </c>
      <c r="C4328" s="222" t="s">
        <v>24831</v>
      </c>
      <c r="D4328" s="223">
        <v>29.65</v>
      </c>
      <c r="E4328" s="217"/>
      <c r="F4328" s="217"/>
    </row>
    <row r="4329" spans="1:6" ht="15.75" customHeight="1" x14ac:dyDescent="0.25">
      <c r="A4329" s="222">
        <v>6304</v>
      </c>
      <c r="B4329" s="222" t="s">
        <v>29145</v>
      </c>
      <c r="C4329" s="222" t="s">
        <v>24831</v>
      </c>
      <c r="D4329" s="223">
        <v>29.65</v>
      </c>
      <c r="E4329" s="217"/>
      <c r="F4329" s="217"/>
    </row>
    <row r="4330" spans="1:6" ht="15.75" customHeight="1" x14ac:dyDescent="0.25">
      <c r="A4330" s="222">
        <v>21116</v>
      </c>
      <c r="B4330" s="222" t="s">
        <v>29146</v>
      </c>
      <c r="C4330" s="222" t="s">
        <v>24831</v>
      </c>
      <c r="D4330" s="223">
        <v>22.45</v>
      </c>
      <c r="E4330" s="217"/>
      <c r="F4330" s="217"/>
    </row>
    <row r="4331" spans="1:6" ht="15.75" customHeight="1" x14ac:dyDescent="0.25">
      <c r="A4331" s="222">
        <v>6320</v>
      </c>
      <c r="B4331" s="222" t="s">
        <v>29147</v>
      </c>
      <c r="C4331" s="222" t="s">
        <v>24831</v>
      </c>
      <c r="D4331" s="223">
        <v>15.27</v>
      </c>
      <c r="E4331" s="217"/>
      <c r="F4331" s="217"/>
    </row>
    <row r="4332" spans="1:6" ht="15.75" customHeight="1" x14ac:dyDescent="0.25">
      <c r="A4332" s="222">
        <v>6303</v>
      </c>
      <c r="B4332" s="222" t="s">
        <v>29148</v>
      </c>
      <c r="C4332" s="222" t="s">
        <v>24831</v>
      </c>
      <c r="D4332" s="223">
        <v>15.27</v>
      </c>
      <c r="E4332" s="217"/>
      <c r="F4332" s="217"/>
    </row>
    <row r="4333" spans="1:6" ht="15.75" customHeight="1" x14ac:dyDescent="0.25">
      <c r="A4333" s="222">
        <v>6308</v>
      </c>
      <c r="B4333" s="222" t="s">
        <v>29149</v>
      </c>
      <c r="C4333" s="222" t="s">
        <v>24831</v>
      </c>
      <c r="D4333" s="223">
        <v>82.05</v>
      </c>
      <c r="E4333" s="217"/>
      <c r="F4333" s="217"/>
    </row>
    <row r="4334" spans="1:6" ht="15.75" customHeight="1" x14ac:dyDescent="0.25">
      <c r="A4334" s="222">
        <v>6317</v>
      </c>
      <c r="B4334" s="222" t="s">
        <v>29150</v>
      </c>
      <c r="C4334" s="222" t="s">
        <v>24831</v>
      </c>
      <c r="D4334" s="223">
        <v>82.05</v>
      </c>
      <c r="E4334" s="217"/>
      <c r="F4334" s="217"/>
    </row>
    <row r="4335" spans="1:6" ht="15.75" customHeight="1" x14ac:dyDescent="0.25">
      <c r="A4335" s="222">
        <v>6307</v>
      </c>
      <c r="B4335" s="222" t="s">
        <v>29151</v>
      </c>
      <c r="C4335" s="222" t="s">
        <v>24831</v>
      </c>
      <c r="D4335" s="223">
        <v>82.05</v>
      </c>
      <c r="E4335" s="217"/>
      <c r="F4335" s="217"/>
    </row>
    <row r="4336" spans="1:6" ht="15.75" customHeight="1" x14ac:dyDescent="0.25">
      <c r="A4336" s="222">
        <v>6309</v>
      </c>
      <c r="B4336" s="222" t="s">
        <v>29152</v>
      </c>
      <c r="C4336" s="222" t="s">
        <v>24831</v>
      </c>
      <c r="D4336" s="223">
        <v>84.43</v>
      </c>
      <c r="E4336" s="217"/>
      <c r="F4336" s="217"/>
    </row>
    <row r="4337" spans="1:6" ht="15.75" customHeight="1" x14ac:dyDescent="0.25">
      <c r="A4337" s="222">
        <v>6318</v>
      </c>
      <c r="B4337" s="222" t="s">
        <v>29153</v>
      </c>
      <c r="C4337" s="222" t="s">
        <v>24831</v>
      </c>
      <c r="D4337" s="223">
        <v>44.26</v>
      </c>
      <c r="E4337" s="217"/>
      <c r="F4337" s="217"/>
    </row>
    <row r="4338" spans="1:6" ht="15.75" customHeight="1" x14ac:dyDescent="0.25">
      <c r="A4338" s="222">
        <v>6306</v>
      </c>
      <c r="B4338" s="222" t="s">
        <v>29154</v>
      </c>
      <c r="C4338" s="222" t="s">
        <v>24831</v>
      </c>
      <c r="D4338" s="223">
        <v>44.26</v>
      </c>
      <c r="E4338" s="217"/>
      <c r="F4338" s="217"/>
    </row>
    <row r="4339" spans="1:6" ht="15.75" customHeight="1" x14ac:dyDescent="0.25">
      <c r="A4339" s="222">
        <v>6305</v>
      </c>
      <c r="B4339" s="222" t="s">
        <v>29155</v>
      </c>
      <c r="C4339" s="222" t="s">
        <v>24831</v>
      </c>
      <c r="D4339" s="223">
        <v>44.26</v>
      </c>
      <c r="E4339" s="217"/>
      <c r="F4339" s="217"/>
    </row>
    <row r="4340" spans="1:6" ht="15.75" customHeight="1" x14ac:dyDescent="0.25">
      <c r="A4340" s="222">
        <v>6302</v>
      </c>
      <c r="B4340" s="222" t="s">
        <v>29156</v>
      </c>
      <c r="C4340" s="222" t="s">
        <v>24831</v>
      </c>
      <c r="D4340" s="223">
        <v>9.3800000000000008</v>
      </c>
      <c r="E4340" s="217"/>
      <c r="F4340" s="217"/>
    </row>
    <row r="4341" spans="1:6" ht="15.75" customHeight="1" x14ac:dyDescent="0.25">
      <c r="A4341" s="222">
        <v>6312</v>
      </c>
      <c r="B4341" s="222" t="s">
        <v>29157</v>
      </c>
      <c r="C4341" s="222" t="s">
        <v>24831</v>
      </c>
      <c r="D4341" s="223">
        <v>118.02</v>
      </c>
      <c r="E4341" s="217"/>
      <c r="F4341" s="217"/>
    </row>
    <row r="4342" spans="1:6" ht="15.75" customHeight="1" x14ac:dyDescent="0.25">
      <c r="A4342" s="222">
        <v>6311</v>
      </c>
      <c r="B4342" s="222" t="s">
        <v>29158</v>
      </c>
      <c r="C4342" s="222" t="s">
        <v>24831</v>
      </c>
      <c r="D4342" s="223">
        <v>118.02</v>
      </c>
      <c r="E4342" s="217"/>
      <c r="F4342" s="217"/>
    </row>
    <row r="4343" spans="1:6" ht="15.75" customHeight="1" x14ac:dyDescent="0.25">
      <c r="A4343" s="222">
        <v>6310</v>
      </c>
      <c r="B4343" s="222" t="s">
        <v>29159</v>
      </c>
      <c r="C4343" s="222" t="s">
        <v>24831</v>
      </c>
      <c r="D4343" s="223">
        <v>118.02</v>
      </c>
      <c r="E4343" s="217"/>
      <c r="F4343" s="217"/>
    </row>
    <row r="4344" spans="1:6" ht="15.75" customHeight="1" x14ac:dyDescent="0.25">
      <c r="A4344" s="222">
        <v>6314</v>
      </c>
      <c r="B4344" s="222" t="s">
        <v>29160</v>
      </c>
      <c r="C4344" s="222" t="s">
        <v>24831</v>
      </c>
      <c r="D4344" s="223">
        <v>118.02</v>
      </c>
      <c r="E4344" s="217"/>
      <c r="F4344" s="217"/>
    </row>
    <row r="4345" spans="1:6" ht="15.75" customHeight="1" x14ac:dyDescent="0.25">
      <c r="A4345" s="222">
        <v>6313</v>
      </c>
      <c r="B4345" s="222" t="s">
        <v>29161</v>
      </c>
      <c r="C4345" s="222" t="s">
        <v>24831</v>
      </c>
      <c r="D4345" s="223">
        <v>118.02</v>
      </c>
      <c r="E4345" s="217"/>
      <c r="F4345" s="217"/>
    </row>
    <row r="4346" spans="1:6" ht="15.75" customHeight="1" x14ac:dyDescent="0.25">
      <c r="A4346" s="222">
        <v>6315</v>
      </c>
      <c r="B4346" s="222" t="s">
        <v>29162</v>
      </c>
      <c r="C4346" s="222" t="s">
        <v>24831</v>
      </c>
      <c r="D4346" s="223">
        <v>223.46</v>
      </c>
      <c r="E4346" s="217"/>
      <c r="F4346" s="217"/>
    </row>
    <row r="4347" spans="1:6" ht="15.75" customHeight="1" x14ac:dyDescent="0.25">
      <c r="A4347" s="222">
        <v>6316</v>
      </c>
      <c r="B4347" s="222" t="s">
        <v>29163</v>
      </c>
      <c r="C4347" s="222" t="s">
        <v>24831</v>
      </c>
      <c r="D4347" s="223">
        <v>223.46</v>
      </c>
      <c r="E4347" s="217"/>
      <c r="F4347" s="217"/>
    </row>
    <row r="4348" spans="1:6" ht="15.75" customHeight="1" x14ac:dyDescent="0.25">
      <c r="A4348" s="222">
        <v>38878</v>
      </c>
      <c r="B4348" s="222" t="s">
        <v>29164</v>
      </c>
      <c r="C4348" s="222" t="s">
        <v>24831</v>
      </c>
      <c r="D4348" s="223">
        <v>19.23</v>
      </c>
      <c r="E4348" s="217"/>
      <c r="F4348" s="217"/>
    </row>
    <row r="4349" spans="1:6" ht="15.75" customHeight="1" x14ac:dyDescent="0.25">
      <c r="A4349" s="222">
        <v>38879</v>
      </c>
      <c r="B4349" s="222" t="s">
        <v>29165</v>
      </c>
      <c r="C4349" s="222" t="s">
        <v>24831</v>
      </c>
      <c r="D4349" s="223">
        <v>36.04</v>
      </c>
      <c r="E4349" s="217"/>
      <c r="F4349" s="217"/>
    </row>
    <row r="4350" spans="1:6" ht="15.75" customHeight="1" x14ac:dyDescent="0.25">
      <c r="A4350" s="222">
        <v>38881</v>
      </c>
      <c r="B4350" s="222" t="s">
        <v>29166</v>
      </c>
      <c r="C4350" s="222" t="s">
        <v>24831</v>
      </c>
      <c r="D4350" s="223">
        <v>18.86</v>
      </c>
      <c r="E4350" s="217"/>
      <c r="F4350" s="217"/>
    </row>
    <row r="4351" spans="1:6" ht="15.75" customHeight="1" x14ac:dyDescent="0.25">
      <c r="A4351" s="222">
        <v>38880</v>
      </c>
      <c r="B4351" s="222" t="s">
        <v>29167</v>
      </c>
      <c r="C4351" s="222" t="s">
        <v>24831</v>
      </c>
      <c r="D4351" s="223">
        <v>19.760000000000002</v>
      </c>
      <c r="E4351" s="217"/>
      <c r="F4351" s="217"/>
    </row>
    <row r="4352" spans="1:6" ht="15.75" customHeight="1" x14ac:dyDescent="0.25">
      <c r="A4352" s="222">
        <v>38882</v>
      </c>
      <c r="B4352" s="222" t="s">
        <v>29168</v>
      </c>
      <c r="C4352" s="222" t="s">
        <v>24831</v>
      </c>
      <c r="D4352" s="223">
        <v>20.47</v>
      </c>
      <c r="E4352" s="217"/>
      <c r="F4352" s="217"/>
    </row>
    <row r="4353" spans="1:6" ht="15.75" customHeight="1" x14ac:dyDescent="0.25">
      <c r="A4353" s="222">
        <v>38883</v>
      </c>
      <c r="B4353" s="222" t="s">
        <v>29169</v>
      </c>
      <c r="C4353" s="222" t="s">
        <v>24831</v>
      </c>
      <c r="D4353" s="223">
        <v>30.27</v>
      </c>
      <c r="E4353" s="217"/>
      <c r="F4353" s="217"/>
    </row>
    <row r="4354" spans="1:6" ht="15.75" customHeight="1" x14ac:dyDescent="0.25">
      <c r="A4354" s="222">
        <v>38884</v>
      </c>
      <c r="B4354" s="222" t="s">
        <v>29170</v>
      </c>
      <c r="C4354" s="222" t="s">
        <v>24831</v>
      </c>
      <c r="D4354" s="223">
        <v>32.86</v>
      </c>
      <c r="E4354" s="217"/>
      <c r="F4354" s="217"/>
    </row>
    <row r="4355" spans="1:6" ht="15.75" customHeight="1" x14ac:dyDescent="0.25">
      <c r="A4355" s="222">
        <v>38885</v>
      </c>
      <c r="B4355" s="222" t="s">
        <v>29171</v>
      </c>
      <c r="C4355" s="222" t="s">
        <v>24831</v>
      </c>
      <c r="D4355" s="223">
        <v>31.79</v>
      </c>
      <c r="E4355" s="217"/>
      <c r="F4355" s="217"/>
    </row>
    <row r="4356" spans="1:6" ht="15.75" customHeight="1" x14ac:dyDescent="0.25">
      <c r="A4356" s="222">
        <v>38886</v>
      </c>
      <c r="B4356" s="222" t="s">
        <v>29172</v>
      </c>
      <c r="C4356" s="222" t="s">
        <v>24831</v>
      </c>
      <c r="D4356" s="223">
        <v>34.31</v>
      </c>
      <c r="E4356" s="217"/>
      <c r="F4356" s="217"/>
    </row>
    <row r="4357" spans="1:6" ht="15.75" customHeight="1" x14ac:dyDescent="0.25">
      <c r="A4357" s="222">
        <v>38887</v>
      </c>
      <c r="B4357" s="222" t="s">
        <v>29173</v>
      </c>
      <c r="C4357" s="222" t="s">
        <v>24831</v>
      </c>
      <c r="D4357" s="223">
        <v>30.82</v>
      </c>
      <c r="E4357" s="217"/>
      <c r="F4357" s="217"/>
    </row>
    <row r="4358" spans="1:6" ht="15.75" customHeight="1" x14ac:dyDescent="0.25">
      <c r="A4358" s="222">
        <v>38888</v>
      </c>
      <c r="B4358" s="222" t="s">
        <v>29174</v>
      </c>
      <c r="C4358" s="222" t="s">
        <v>24831</v>
      </c>
      <c r="D4358" s="223">
        <v>36.630000000000003</v>
      </c>
      <c r="E4358" s="217"/>
      <c r="F4358" s="217"/>
    </row>
    <row r="4359" spans="1:6" ht="15.75" customHeight="1" x14ac:dyDescent="0.25">
      <c r="A4359" s="222">
        <v>38890</v>
      </c>
      <c r="B4359" s="222" t="s">
        <v>29175</v>
      </c>
      <c r="C4359" s="222" t="s">
        <v>24831</v>
      </c>
      <c r="D4359" s="223">
        <v>54.45</v>
      </c>
      <c r="E4359" s="217"/>
      <c r="F4359" s="217"/>
    </row>
    <row r="4360" spans="1:6" ht="15.75" customHeight="1" x14ac:dyDescent="0.25">
      <c r="A4360" s="222">
        <v>38893</v>
      </c>
      <c r="B4360" s="222" t="s">
        <v>29176</v>
      </c>
      <c r="C4360" s="222" t="s">
        <v>24831</v>
      </c>
      <c r="D4360" s="223">
        <v>43.79</v>
      </c>
      <c r="E4360" s="217"/>
      <c r="F4360" s="217"/>
    </row>
    <row r="4361" spans="1:6" ht="15.75" customHeight="1" x14ac:dyDescent="0.25">
      <c r="A4361" s="222">
        <v>38894</v>
      </c>
      <c r="B4361" s="222" t="s">
        <v>29177</v>
      </c>
      <c r="C4361" s="222" t="s">
        <v>24831</v>
      </c>
      <c r="D4361" s="223">
        <v>55.61</v>
      </c>
      <c r="E4361" s="217"/>
      <c r="F4361" s="217"/>
    </row>
    <row r="4362" spans="1:6" ht="15.75" customHeight="1" x14ac:dyDescent="0.25">
      <c r="A4362" s="222">
        <v>38896</v>
      </c>
      <c r="B4362" s="222" t="s">
        <v>29178</v>
      </c>
      <c r="C4362" s="222" t="s">
        <v>24831</v>
      </c>
      <c r="D4362" s="223">
        <v>56.71</v>
      </c>
      <c r="E4362" s="217"/>
      <c r="F4362" s="217"/>
    </row>
    <row r="4363" spans="1:6" ht="15.75" customHeight="1" x14ac:dyDescent="0.25">
      <c r="A4363" s="222">
        <v>39324</v>
      </c>
      <c r="B4363" s="222" t="s">
        <v>29179</v>
      </c>
      <c r="C4363" s="222" t="s">
        <v>24831</v>
      </c>
      <c r="D4363" s="223">
        <v>6.61</v>
      </c>
      <c r="E4363" s="217"/>
      <c r="F4363" s="217"/>
    </row>
    <row r="4364" spans="1:6" ht="15.75" customHeight="1" x14ac:dyDescent="0.25">
      <c r="A4364" s="222">
        <v>39325</v>
      </c>
      <c r="B4364" s="222" t="s">
        <v>29180</v>
      </c>
      <c r="C4364" s="222" t="s">
        <v>24831</v>
      </c>
      <c r="D4364" s="223">
        <v>10</v>
      </c>
      <c r="E4364" s="217"/>
      <c r="F4364" s="217"/>
    </row>
    <row r="4365" spans="1:6" ht="15.75" customHeight="1" x14ac:dyDescent="0.25">
      <c r="A4365" s="222">
        <v>39326</v>
      </c>
      <c r="B4365" s="222" t="s">
        <v>29181</v>
      </c>
      <c r="C4365" s="222" t="s">
        <v>24831</v>
      </c>
      <c r="D4365" s="223">
        <v>25.77</v>
      </c>
      <c r="E4365" s="217"/>
      <c r="F4365" s="217"/>
    </row>
    <row r="4366" spans="1:6" ht="15.75" customHeight="1" x14ac:dyDescent="0.25">
      <c r="A4366" s="222">
        <v>39327</v>
      </c>
      <c r="B4366" s="222" t="s">
        <v>29182</v>
      </c>
      <c r="C4366" s="222" t="s">
        <v>24831</v>
      </c>
      <c r="D4366" s="223">
        <v>39.03</v>
      </c>
      <c r="E4366" s="217"/>
      <c r="F4366" s="217"/>
    </row>
    <row r="4367" spans="1:6" ht="15.75" customHeight="1" x14ac:dyDescent="0.25">
      <c r="A4367" s="222">
        <v>20176</v>
      </c>
      <c r="B4367" s="222" t="s">
        <v>29183</v>
      </c>
      <c r="C4367" s="222" t="s">
        <v>24831</v>
      </c>
      <c r="D4367" s="223">
        <v>39.24</v>
      </c>
      <c r="E4367" s="217"/>
      <c r="F4367" s="217"/>
    </row>
    <row r="4368" spans="1:6" ht="15.75" customHeight="1" x14ac:dyDescent="0.25">
      <c r="A4368" s="222">
        <v>11378</v>
      </c>
      <c r="B4368" s="222" t="s">
        <v>29184</v>
      </c>
      <c r="C4368" s="222" t="s">
        <v>24831</v>
      </c>
      <c r="D4368" s="223">
        <v>91.07</v>
      </c>
      <c r="E4368" s="217"/>
      <c r="F4368" s="217"/>
    </row>
    <row r="4369" spans="1:6" ht="15.75" customHeight="1" x14ac:dyDescent="0.25">
      <c r="A4369" s="222">
        <v>11379</v>
      </c>
      <c r="B4369" s="222" t="s">
        <v>29185</v>
      </c>
      <c r="C4369" s="222" t="s">
        <v>24831</v>
      </c>
      <c r="D4369" s="223">
        <v>76.95</v>
      </c>
      <c r="E4369" s="217"/>
      <c r="F4369" s="217"/>
    </row>
    <row r="4370" spans="1:6" ht="15.75" customHeight="1" x14ac:dyDescent="0.25">
      <c r="A4370" s="222">
        <v>11493</v>
      </c>
      <c r="B4370" s="222" t="s">
        <v>29186</v>
      </c>
      <c r="C4370" s="222" t="s">
        <v>24831</v>
      </c>
      <c r="D4370" s="223">
        <v>44.38</v>
      </c>
      <c r="E4370" s="217"/>
      <c r="F4370" s="217"/>
    </row>
    <row r="4371" spans="1:6" ht="15.75" customHeight="1" x14ac:dyDescent="0.25">
      <c r="A4371" s="222">
        <v>42717</v>
      </c>
      <c r="B4371" s="222" t="s">
        <v>29187</v>
      </c>
      <c r="C4371" s="222" t="s">
        <v>24831</v>
      </c>
      <c r="D4371" s="223">
        <v>529.22</v>
      </c>
      <c r="E4371" s="217"/>
      <c r="F4371" s="217"/>
    </row>
    <row r="4372" spans="1:6" ht="15.75" customHeight="1" x14ac:dyDescent="0.25">
      <c r="A4372" s="222">
        <v>42718</v>
      </c>
      <c r="B4372" s="222" t="s">
        <v>29188</v>
      </c>
      <c r="C4372" s="222" t="s">
        <v>24831</v>
      </c>
      <c r="D4372" s="223">
        <v>587.54</v>
      </c>
      <c r="E4372" s="217"/>
      <c r="F4372" s="217"/>
    </row>
    <row r="4373" spans="1:6" ht="15.75" customHeight="1" x14ac:dyDescent="0.25">
      <c r="A4373" s="222">
        <v>7106</v>
      </c>
      <c r="B4373" s="222" t="s">
        <v>29189</v>
      </c>
      <c r="C4373" s="222" t="s">
        <v>24831</v>
      </c>
      <c r="D4373" s="223">
        <v>161.77000000000001</v>
      </c>
      <c r="E4373" s="217"/>
      <c r="F4373" s="217"/>
    </row>
    <row r="4374" spans="1:6" ht="15.75" customHeight="1" x14ac:dyDescent="0.25">
      <c r="A4374" s="222">
        <v>7104</v>
      </c>
      <c r="B4374" s="222" t="s">
        <v>29190</v>
      </c>
      <c r="C4374" s="222" t="s">
        <v>24831</v>
      </c>
      <c r="D4374" s="223">
        <v>3.37</v>
      </c>
      <c r="E4374" s="217"/>
      <c r="F4374" s="217"/>
    </row>
    <row r="4375" spans="1:6" ht="15.75" customHeight="1" x14ac:dyDescent="0.25">
      <c r="A4375" s="222">
        <v>7136</v>
      </c>
      <c r="B4375" s="222" t="s">
        <v>29191</v>
      </c>
      <c r="C4375" s="222" t="s">
        <v>24831</v>
      </c>
      <c r="D4375" s="223">
        <v>6.34</v>
      </c>
      <c r="E4375" s="217"/>
      <c r="F4375" s="217"/>
    </row>
    <row r="4376" spans="1:6" ht="15.75" customHeight="1" x14ac:dyDescent="0.25">
      <c r="A4376" s="222">
        <v>7128</v>
      </c>
      <c r="B4376" s="222" t="s">
        <v>29192</v>
      </c>
      <c r="C4376" s="222" t="s">
        <v>24831</v>
      </c>
      <c r="D4376" s="223">
        <v>10.39</v>
      </c>
      <c r="E4376" s="217"/>
      <c r="F4376" s="217"/>
    </row>
    <row r="4377" spans="1:6" ht="15.75" customHeight="1" x14ac:dyDescent="0.25">
      <c r="A4377" s="222">
        <v>7108</v>
      </c>
      <c r="B4377" s="222" t="s">
        <v>29193</v>
      </c>
      <c r="C4377" s="222" t="s">
        <v>24831</v>
      </c>
      <c r="D4377" s="223">
        <v>11.12</v>
      </c>
      <c r="E4377" s="217"/>
      <c r="F4377" s="217"/>
    </row>
    <row r="4378" spans="1:6" ht="15.75" customHeight="1" x14ac:dyDescent="0.25">
      <c r="A4378" s="222">
        <v>7129</v>
      </c>
      <c r="B4378" s="222" t="s">
        <v>29194</v>
      </c>
      <c r="C4378" s="222" t="s">
        <v>24831</v>
      </c>
      <c r="D4378" s="223">
        <v>9.24</v>
      </c>
      <c r="E4378" s="217"/>
      <c r="F4378" s="217"/>
    </row>
    <row r="4379" spans="1:6" ht="15.75" customHeight="1" x14ac:dyDescent="0.25">
      <c r="A4379" s="222">
        <v>7130</v>
      </c>
      <c r="B4379" s="222" t="s">
        <v>29195</v>
      </c>
      <c r="C4379" s="222" t="s">
        <v>24831</v>
      </c>
      <c r="D4379" s="223">
        <v>15.07</v>
      </c>
      <c r="E4379" s="217"/>
      <c r="F4379" s="217"/>
    </row>
    <row r="4380" spans="1:6" ht="15.75" customHeight="1" x14ac:dyDescent="0.25">
      <c r="A4380" s="222">
        <v>7131</v>
      </c>
      <c r="B4380" s="222" t="s">
        <v>29196</v>
      </c>
      <c r="C4380" s="222" t="s">
        <v>24831</v>
      </c>
      <c r="D4380" s="223">
        <v>18.489999999999998</v>
      </c>
      <c r="E4380" s="217"/>
      <c r="F4380" s="217"/>
    </row>
    <row r="4381" spans="1:6" ht="15.75" customHeight="1" x14ac:dyDescent="0.25">
      <c r="A4381" s="222">
        <v>7132</v>
      </c>
      <c r="B4381" s="222" t="s">
        <v>29197</v>
      </c>
      <c r="C4381" s="222" t="s">
        <v>24831</v>
      </c>
      <c r="D4381" s="223">
        <v>51.33</v>
      </c>
      <c r="E4381" s="217"/>
      <c r="F4381" s="217"/>
    </row>
    <row r="4382" spans="1:6" ht="15.75" customHeight="1" x14ac:dyDescent="0.25">
      <c r="A4382" s="222">
        <v>7133</v>
      </c>
      <c r="B4382" s="222" t="s">
        <v>29198</v>
      </c>
      <c r="C4382" s="222" t="s">
        <v>24831</v>
      </c>
      <c r="D4382" s="223">
        <v>79.73</v>
      </c>
      <c r="E4382" s="217"/>
      <c r="F4382" s="217"/>
    </row>
    <row r="4383" spans="1:6" ht="15.75" customHeight="1" x14ac:dyDescent="0.25">
      <c r="A4383" s="222">
        <v>37420</v>
      </c>
      <c r="B4383" s="222" t="s">
        <v>29199</v>
      </c>
      <c r="C4383" s="222" t="s">
        <v>24831</v>
      </c>
      <c r="D4383" s="223">
        <v>36.49</v>
      </c>
      <c r="E4383" s="217"/>
      <c r="F4383" s="217"/>
    </row>
    <row r="4384" spans="1:6" ht="15.75" customHeight="1" x14ac:dyDescent="0.25">
      <c r="A4384" s="222">
        <v>37421</v>
      </c>
      <c r="B4384" s="222" t="s">
        <v>29200</v>
      </c>
      <c r="C4384" s="222" t="s">
        <v>24831</v>
      </c>
      <c r="D4384" s="223">
        <v>49.87</v>
      </c>
      <c r="E4384" s="217"/>
      <c r="F4384" s="217"/>
    </row>
    <row r="4385" spans="1:6" ht="15.75" customHeight="1" x14ac:dyDescent="0.25">
      <c r="A4385" s="222">
        <v>37422</v>
      </c>
      <c r="B4385" s="222" t="s">
        <v>29201</v>
      </c>
      <c r="C4385" s="222" t="s">
        <v>24831</v>
      </c>
      <c r="D4385" s="223">
        <v>46.68</v>
      </c>
      <c r="E4385" s="217"/>
      <c r="F4385" s="217"/>
    </row>
    <row r="4386" spans="1:6" ht="15.75" customHeight="1" x14ac:dyDescent="0.25">
      <c r="A4386" s="222">
        <v>37443</v>
      </c>
      <c r="B4386" s="222" t="s">
        <v>29202</v>
      </c>
      <c r="C4386" s="222" t="s">
        <v>24831</v>
      </c>
      <c r="D4386" s="223">
        <v>139.87</v>
      </c>
      <c r="E4386" s="217"/>
      <c r="F4386" s="217"/>
    </row>
    <row r="4387" spans="1:6" ht="15.75" customHeight="1" x14ac:dyDescent="0.25">
      <c r="A4387" s="222">
        <v>37444</v>
      </c>
      <c r="B4387" s="222" t="s">
        <v>29203</v>
      </c>
      <c r="C4387" s="222" t="s">
        <v>24831</v>
      </c>
      <c r="D4387" s="223">
        <v>142.25</v>
      </c>
      <c r="E4387" s="217"/>
      <c r="F4387" s="217"/>
    </row>
    <row r="4388" spans="1:6" ht="15.75" customHeight="1" x14ac:dyDescent="0.25">
      <c r="A4388" s="222">
        <v>37445</v>
      </c>
      <c r="B4388" s="222" t="s">
        <v>29204</v>
      </c>
      <c r="C4388" s="222" t="s">
        <v>24831</v>
      </c>
      <c r="D4388" s="223">
        <v>215.61</v>
      </c>
      <c r="E4388" s="217"/>
      <c r="F4388" s="217"/>
    </row>
    <row r="4389" spans="1:6" ht="15.75" customHeight="1" x14ac:dyDescent="0.25">
      <c r="A4389" s="222">
        <v>37446</v>
      </c>
      <c r="B4389" s="222" t="s">
        <v>29205</v>
      </c>
      <c r="C4389" s="222" t="s">
        <v>24831</v>
      </c>
      <c r="D4389" s="223">
        <v>235.04</v>
      </c>
      <c r="E4389" s="217"/>
      <c r="F4389" s="217"/>
    </row>
    <row r="4390" spans="1:6" ht="15.75" customHeight="1" x14ac:dyDescent="0.25">
      <c r="A4390" s="222">
        <v>37447</v>
      </c>
      <c r="B4390" s="222" t="s">
        <v>29206</v>
      </c>
      <c r="C4390" s="222" t="s">
        <v>24831</v>
      </c>
      <c r="D4390" s="223">
        <v>238.72</v>
      </c>
      <c r="E4390" s="217"/>
      <c r="F4390" s="217"/>
    </row>
    <row r="4391" spans="1:6" ht="15.75" customHeight="1" x14ac:dyDescent="0.25">
      <c r="A4391" s="222">
        <v>37448</v>
      </c>
      <c r="B4391" s="222" t="s">
        <v>29207</v>
      </c>
      <c r="C4391" s="222" t="s">
        <v>24831</v>
      </c>
      <c r="D4391" s="223">
        <v>327.45</v>
      </c>
      <c r="E4391" s="217"/>
      <c r="F4391" s="217"/>
    </row>
    <row r="4392" spans="1:6" ht="15.75" customHeight="1" x14ac:dyDescent="0.25">
      <c r="A4392" s="222">
        <v>37440</v>
      </c>
      <c r="B4392" s="222" t="s">
        <v>29208</v>
      </c>
      <c r="C4392" s="222" t="s">
        <v>24831</v>
      </c>
      <c r="D4392" s="223">
        <v>111.02</v>
      </c>
      <c r="E4392" s="217"/>
      <c r="F4392" s="217"/>
    </row>
    <row r="4393" spans="1:6" ht="15.75" customHeight="1" x14ac:dyDescent="0.25">
      <c r="A4393" s="222">
        <v>37441</v>
      </c>
      <c r="B4393" s="222" t="s">
        <v>29209</v>
      </c>
      <c r="C4393" s="222" t="s">
        <v>24831</v>
      </c>
      <c r="D4393" s="223">
        <v>111.02</v>
      </c>
      <c r="E4393" s="217"/>
      <c r="F4393" s="217"/>
    </row>
    <row r="4394" spans="1:6" ht="15.75" customHeight="1" x14ac:dyDescent="0.25">
      <c r="A4394" s="222">
        <v>37442</v>
      </c>
      <c r="B4394" s="222" t="s">
        <v>29210</v>
      </c>
      <c r="C4394" s="222" t="s">
        <v>24831</v>
      </c>
      <c r="D4394" s="223">
        <v>133.72</v>
      </c>
      <c r="E4394" s="217"/>
      <c r="F4394" s="217"/>
    </row>
    <row r="4395" spans="1:6" ht="15.75" customHeight="1" x14ac:dyDescent="0.25">
      <c r="A4395" s="222">
        <v>38017</v>
      </c>
      <c r="B4395" s="222" t="s">
        <v>29211</v>
      </c>
      <c r="C4395" s="222" t="s">
        <v>24831</v>
      </c>
      <c r="D4395" s="223">
        <v>9.4</v>
      </c>
      <c r="E4395" s="217"/>
      <c r="F4395" s="217"/>
    </row>
    <row r="4396" spans="1:6" ht="15.75" customHeight="1" x14ac:dyDescent="0.25">
      <c r="A4396" s="222">
        <v>38018</v>
      </c>
      <c r="B4396" s="222" t="s">
        <v>29212</v>
      </c>
      <c r="C4396" s="222" t="s">
        <v>24831</v>
      </c>
      <c r="D4396" s="223">
        <v>10.37</v>
      </c>
      <c r="E4396" s="217"/>
      <c r="F4396" s="217"/>
    </row>
    <row r="4397" spans="1:6" ht="15.75" customHeight="1" x14ac:dyDescent="0.25">
      <c r="A4397" s="222">
        <v>39895</v>
      </c>
      <c r="B4397" s="222" t="s">
        <v>29213</v>
      </c>
      <c r="C4397" s="222" t="s">
        <v>24831</v>
      </c>
      <c r="D4397" s="223">
        <v>36.25</v>
      </c>
      <c r="E4397" s="217"/>
      <c r="F4397" s="217"/>
    </row>
    <row r="4398" spans="1:6" ht="15.75" customHeight="1" x14ac:dyDescent="0.25">
      <c r="A4398" s="222">
        <v>39896</v>
      </c>
      <c r="B4398" s="222" t="s">
        <v>29214</v>
      </c>
      <c r="C4398" s="222" t="s">
        <v>24831</v>
      </c>
      <c r="D4398" s="223">
        <v>53.13</v>
      </c>
      <c r="E4398" s="217"/>
      <c r="F4398" s="217"/>
    </row>
    <row r="4399" spans="1:6" ht="15.75" customHeight="1" x14ac:dyDescent="0.25">
      <c r="A4399" s="222">
        <v>38873</v>
      </c>
      <c r="B4399" s="222" t="s">
        <v>29215</v>
      </c>
      <c r="C4399" s="222" t="s">
        <v>24831</v>
      </c>
      <c r="D4399" s="223">
        <v>17.05</v>
      </c>
      <c r="E4399" s="217"/>
      <c r="F4399" s="217"/>
    </row>
    <row r="4400" spans="1:6" ht="15.75" customHeight="1" x14ac:dyDescent="0.25">
      <c r="A4400" s="222">
        <v>38874</v>
      </c>
      <c r="B4400" s="222" t="s">
        <v>29216</v>
      </c>
      <c r="C4400" s="222" t="s">
        <v>24831</v>
      </c>
      <c r="D4400" s="223">
        <v>20.74</v>
      </c>
      <c r="E4400" s="217"/>
      <c r="F4400" s="217"/>
    </row>
    <row r="4401" spans="1:6" ht="15.75" customHeight="1" x14ac:dyDescent="0.25">
      <c r="A4401" s="222">
        <v>38875</v>
      </c>
      <c r="B4401" s="222" t="s">
        <v>29217</v>
      </c>
      <c r="C4401" s="222" t="s">
        <v>24831</v>
      </c>
      <c r="D4401" s="223">
        <v>36.65</v>
      </c>
      <c r="E4401" s="217"/>
      <c r="F4401" s="217"/>
    </row>
    <row r="4402" spans="1:6" ht="15.75" customHeight="1" x14ac:dyDescent="0.25">
      <c r="A4402" s="222">
        <v>38876</v>
      </c>
      <c r="B4402" s="222" t="s">
        <v>29218</v>
      </c>
      <c r="C4402" s="222" t="s">
        <v>24831</v>
      </c>
      <c r="D4402" s="223">
        <v>49.31</v>
      </c>
      <c r="E4402" s="217"/>
      <c r="F4402" s="217"/>
    </row>
    <row r="4403" spans="1:6" ht="15.75" customHeight="1" x14ac:dyDescent="0.25">
      <c r="A4403" s="222">
        <v>39000</v>
      </c>
      <c r="B4403" s="222" t="s">
        <v>29219</v>
      </c>
      <c r="C4403" s="222" t="s">
        <v>24831</v>
      </c>
      <c r="D4403" s="223">
        <v>36.19</v>
      </c>
      <c r="E4403" s="217"/>
      <c r="F4403" s="217"/>
    </row>
    <row r="4404" spans="1:6" ht="15.75" customHeight="1" x14ac:dyDescent="0.25">
      <c r="A4404" s="222">
        <v>38674</v>
      </c>
      <c r="B4404" s="222" t="s">
        <v>29220</v>
      </c>
      <c r="C4404" s="222" t="s">
        <v>24831</v>
      </c>
      <c r="D4404" s="223">
        <v>32.69</v>
      </c>
      <c r="E4404" s="217"/>
      <c r="F4404" s="217"/>
    </row>
    <row r="4405" spans="1:6" ht="15.75" customHeight="1" x14ac:dyDescent="0.25">
      <c r="A4405" s="222">
        <v>38911</v>
      </c>
      <c r="B4405" s="222" t="s">
        <v>29221</v>
      </c>
      <c r="C4405" s="222" t="s">
        <v>24831</v>
      </c>
      <c r="D4405" s="223">
        <v>61.16</v>
      </c>
      <c r="E4405" s="217"/>
      <c r="F4405" s="217"/>
    </row>
    <row r="4406" spans="1:6" ht="15.75" customHeight="1" x14ac:dyDescent="0.25">
      <c r="A4406" s="222">
        <v>38912</v>
      </c>
      <c r="B4406" s="222" t="s">
        <v>29222</v>
      </c>
      <c r="C4406" s="222" t="s">
        <v>24831</v>
      </c>
      <c r="D4406" s="223">
        <v>77.72</v>
      </c>
      <c r="E4406" s="217"/>
      <c r="F4406" s="217"/>
    </row>
    <row r="4407" spans="1:6" ht="15.75" customHeight="1" x14ac:dyDescent="0.25">
      <c r="A4407" s="222">
        <v>38019</v>
      </c>
      <c r="B4407" s="222" t="s">
        <v>29223</v>
      </c>
      <c r="C4407" s="222" t="s">
        <v>24831</v>
      </c>
      <c r="D4407" s="223">
        <v>8.19</v>
      </c>
      <c r="E4407" s="217"/>
      <c r="F4407" s="217"/>
    </row>
    <row r="4408" spans="1:6" ht="15.75" customHeight="1" x14ac:dyDescent="0.25">
      <c r="A4408" s="222">
        <v>38020</v>
      </c>
      <c r="B4408" s="222" t="s">
        <v>29224</v>
      </c>
      <c r="C4408" s="222" t="s">
        <v>24831</v>
      </c>
      <c r="D4408" s="223">
        <v>10.37</v>
      </c>
      <c r="E4408" s="217"/>
      <c r="F4408" s="217"/>
    </row>
    <row r="4409" spans="1:6" ht="15.75" customHeight="1" x14ac:dyDescent="0.25">
      <c r="A4409" s="222">
        <v>38454</v>
      </c>
      <c r="B4409" s="222" t="s">
        <v>29225</v>
      </c>
      <c r="C4409" s="222" t="s">
        <v>24831</v>
      </c>
      <c r="D4409" s="223">
        <v>6.6</v>
      </c>
      <c r="E4409" s="217"/>
      <c r="F4409" s="217"/>
    </row>
    <row r="4410" spans="1:6" ht="15.75" customHeight="1" x14ac:dyDescent="0.25">
      <c r="A4410" s="222">
        <v>38455</v>
      </c>
      <c r="B4410" s="222" t="s">
        <v>29226</v>
      </c>
      <c r="C4410" s="222" t="s">
        <v>24831</v>
      </c>
      <c r="D4410" s="223">
        <v>6.04</v>
      </c>
      <c r="E4410" s="217"/>
      <c r="F4410" s="217"/>
    </row>
    <row r="4411" spans="1:6" ht="15.75" customHeight="1" x14ac:dyDescent="0.25">
      <c r="A4411" s="222">
        <v>38462</v>
      </c>
      <c r="B4411" s="222" t="s">
        <v>29227</v>
      </c>
      <c r="C4411" s="222" t="s">
        <v>24831</v>
      </c>
      <c r="D4411" s="223">
        <v>170.65</v>
      </c>
      <c r="E4411" s="217"/>
      <c r="F4411" s="217"/>
    </row>
    <row r="4412" spans="1:6" ht="15.75" customHeight="1" x14ac:dyDescent="0.25">
      <c r="A4412" s="222">
        <v>36362</v>
      </c>
      <c r="B4412" s="222" t="s">
        <v>29228</v>
      </c>
      <c r="C4412" s="222" t="s">
        <v>24831</v>
      </c>
      <c r="D4412" s="223">
        <v>2.6</v>
      </c>
      <c r="E4412" s="217"/>
      <c r="F4412" s="217"/>
    </row>
    <row r="4413" spans="1:6" ht="15.75" customHeight="1" x14ac:dyDescent="0.25">
      <c r="A4413" s="222">
        <v>36298</v>
      </c>
      <c r="B4413" s="222" t="s">
        <v>29229</v>
      </c>
      <c r="C4413" s="222" t="s">
        <v>24831</v>
      </c>
      <c r="D4413" s="223">
        <v>3.85</v>
      </c>
      <c r="E4413" s="217"/>
      <c r="F4413" s="217"/>
    </row>
    <row r="4414" spans="1:6" ht="15.75" customHeight="1" x14ac:dyDescent="0.25">
      <c r="A4414" s="222">
        <v>38456</v>
      </c>
      <c r="B4414" s="222" t="s">
        <v>29230</v>
      </c>
      <c r="C4414" s="222" t="s">
        <v>24831</v>
      </c>
      <c r="D4414" s="223">
        <v>6.28</v>
      </c>
      <c r="E4414" s="217"/>
      <c r="F4414" s="217"/>
    </row>
    <row r="4415" spans="1:6" ht="15.75" customHeight="1" x14ac:dyDescent="0.25">
      <c r="A4415" s="222">
        <v>38457</v>
      </c>
      <c r="B4415" s="222" t="s">
        <v>29231</v>
      </c>
      <c r="C4415" s="222" t="s">
        <v>24831</v>
      </c>
      <c r="D4415" s="223">
        <v>14.15</v>
      </c>
      <c r="E4415" s="217"/>
      <c r="F4415" s="217"/>
    </row>
    <row r="4416" spans="1:6" ht="15.75" customHeight="1" x14ac:dyDescent="0.25">
      <c r="A4416" s="222">
        <v>38458</v>
      </c>
      <c r="B4416" s="222" t="s">
        <v>29232</v>
      </c>
      <c r="C4416" s="222" t="s">
        <v>24831</v>
      </c>
      <c r="D4416" s="223">
        <v>18.96</v>
      </c>
      <c r="E4416" s="217"/>
      <c r="F4416" s="217"/>
    </row>
    <row r="4417" spans="1:6" ht="15.75" customHeight="1" x14ac:dyDescent="0.25">
      <c r="A4417" s="222">
        <v>38459</v>
      </c>
      <c r="B4417" s="222" t="s">
        <v>29233</v>
      </c>
      <c r="C4417" s="222" t="s">
        <v>24831</v>
      </c>
      <c r="D4417" s="223">
        <v>33.47</v>
      </c>
      <c r="E4417" s="217"/>
      <c r="F4417" s="217"/>
    </row>
    <row r="4418" spans="1:6" ht="15.75" customHeight="1" x14ac:dyDescent="0.25">
      <c r="A4418" s="222">
        <v>38460</v>
      </c>
      <c r="B4418" s="222" t="s">
        <v>29234</v>
      </c>
      <c r="C4418" s="222" t="s">
        <v>24831</v>
      </c>
      <c r="D4418" s="223">
        <v>69.91</v>
      </c>
      <c r="E4418" s="217"/>
      <c r="F4418" s="217"/>
    </row>
    <row r="4419" spans="1:6" ht="15.75" customHeight="1" x14ac:dyDescent="0.25">
      <c r="A4419" s="222">
        <v>38461</v>
      </c>
      <c r="B4419" s="222" t="s">
        <v>29235</v>
      </c>
      <c r="C4419" s="222" t="s">
        <v>24831</v>
      </c>
      <c r="D4419" s="223">
        <v>106.64</v>
      </c>
      <c r="E4419" s="217"/>
      <c r="F4419" s="217"/>
    </row>
    <row r="4420" spans="1:6" ht="15.75" customHeight="1" x14ac:dyDescent="0.25">
      <c r="A4420" s="222">
        <v>7094</v>
      </c>
      <c r="B4420" s="222" t="s">
        <v>29236</v>
      </c>
      <c r="C4420" s="222" t="s">
        <v>24831</v>
      </c>
      <c r="D4420" s="223">
        <v>11.65</v>
      </c>
      <c r="E4420" s="217"/>
      <c r="F4420" s="217"/>
    </row>
    <row r="4421" spans="1:6" ht="15.75" customHeight="1" x14ac:dyDescent="0.25">
      <c r="A4421" s="222">
        <v>7116</v>
      </c>
      <c r="B4421" s="222" t="s">
        <v>29237</v>
      </c>
      <c r="C4421" s="222" t="s">
        <v>24831</v>
      </c>
      <c r="D4421" s="223">
        <v>2.93</v>
      </c>
      <c r="E4421" s="217"/>
      <c r="F4421" s="217"/>
    </row>
    <row r="4422" spans="1:6" ht="15.75" customHeight="1" x14ac:dyDescent="0.25">
      <c r="A4422" s="222">
        <v>7118</v>
      </c>
      <c r="B4422" s="222" t="s">
        <v>29238</v>
      </c>
      <c r="C4422" s="222" t="s">
        <v>24831</v>
      </c>
      <c r="D4422" s="223">
        <v>25.72</v>
      </c>
      <c r="E4422" s="217"/>
      <c r="F4422" s="217"/>
    </row>
    <row r="4423" spans="1:6" ht="15.75" customHeight="1" x14ac:dyDescent="0.25">
      <c r="A4423" s="222">
        <v>7117</v>
      </c>
      <c r="B4423" s="222" t="s">
        <v>29239</v>
      </c>
      <c r="C4423" s="222" t="s">
        <v>24831</v>
      </c>
      <c r="D4423" s="223">
        <v>22.87</v>
      </c>
      <c r="E4423" s="217"/>
      <c r="F4423" s="217"/>
    </row>
    <row r="4424" spans="1:6" ht="15.75" customHeight="1" x14ac:dyDescent="0.25">
      <c r="A4424" s="222">
        <v>7098</v>
      </c>
      <c r="B4424" s="222" t="s">
        <v>29240</v>
      </c>
      <c r="C4424" s="222" t="s">
        <v>24831</v>
      </c>
      <c r="D4424" s="223">
        <v>3.18</v>
      </c>
      <c r="E4424" s="217"/>
      <c r="F4424" s="217"/>
    </row>
    <row r="4425" spans="1:6" ht="15.75" customHeight="1" x14ac:dyDescent="0.25">
      <c r="A4425" s="222">
        <v>7110</v>
      </c>
      <c r="B4425" s="222" t="s">
        <v>29241</v>
      </c>
      <c r="C4425" s="222" t="s">
        <v>24831</v>
      </c>
      <c r="D4425" s="223">
        <v>55.94</v>
      </c>
      <c r="E4425" s="217"/>
      <c r="F4425" s="217"/>
    </row>
    <row r="4426" spans="1:6" ht="15.75" customHeight="1" x14ac:dyDescent="0.25">
      <c r="A4426" s="222">
        <v>7123</v>
      </c>
      <c r="B4426" s="222" t="s">
        <v>29242</v>
      </c>
      <c r="C4426" s="222" t="s">
        <v>24831</v>
      </c>
      <c r="D4426" s="223">
        <v>4.0999999999999996</v>
      </c>
      <c r="E4426" s="217"/>
      <c r="F4426" s="217"/>
    </row>
    <row r="4427" spans="1:6" ht="15.75" customHeight="1" x14ac:dyDescent="0.25">
      <c r="A4427" s="222">
        <v>7121</v>
      </c>
      <c r="B4427" s="222" t="s">
        <v>29243</v>
      </c>
      <c r="C4427" s="222" t="s">
        <v>24831</v>
      </c>
      <c r="D4427" s="223">
        <v>10.11</v>
      </c>
      <c r="E4427" s="217"/>
      <c r="F4427" s="217"/>
    </row>
    <row r="4428" spans="1:6" ht="15.75" customHeight="1" x14ac:dyDescent="0.25">
      <c r="A4428" s="222">
        <v>7137</v>
      </c>
      <c r="B4428" s="222" t="s">
        <v>29244</v>
      </c>
      <c r="C4428" s="222" t="s">
        <v>24831</v>
      </c>
      <c r="D4428" s="223">
        <v>9.1</v>
      </c>
      <c r="E4428" s="217"/>
      <c r="F4428" s="217"/>
    </row>
    <row r="4429" spans="1:6" ht="15.75" customHeight="1" x14ac:dyDescent="0.25">
      <c r="A4429" s="222">
        <v>7122</v>
      </c>
      <c r="B4429" s="222" t="s">
        <v>29245</v>
      </c>
      <c r="C4429" s="222" t="s">
        <v>24831</v>
      </c>
      <c r="D4429" s="223">
        <v>11.37</v>
      </c>
      <c r="E4429" s="217"/>
      <c r="F4429" s="217"/>
    </row>
    <row r="4430" spans="1:6" ht="15.75" customHeight="1" x14ac:dyDescent="0.25">
      <c r="A4430" s="222">
        <v>7114</v>
      </c>
      <c r="B4430" s="222" t="s">
        <v>29246</v>
      </c>
      <c r="C4430" s="222" t="s">
        <v>24831</v>
      </c>
      <c r="D4430" s="223">
        <v>17.53</v>
      </c>
      <c r="E4430" s="217"/>
      <c r="F4430" s="217"/>
    </row>
    <row r="4431" spans="1:6" ht="15.75" customHeight="1" x14ac:dyDescent="0.25">
      <c r="A4431" s="222">
        <v>7109</v>
      </c>
      <c r="B4431" s="222" t="s">
        <v>29247</v>
      </c>
      <c r="C4431" s="222" t="s">
        <v>24831</v>
      </c>
      <c r="D4431" s="223">
        <v>3.07</v>
      </c>
      <c r="E4431" s="217"/>
      <c r="F4431" s="217"/>
    </row>
    <row r="4432" spans="1:6" ht="15.75" customHeight="1" x14ac:dyDescent="0.25">
      <c r="A4432" s="222">
        <v>7135</v>
      </c>
      <c r="B4432" s="222" t="s">
        <v>29248</v>
      </c>
      <c r="C4432" s="222" t="s">
        <v>24831</v>
      </c>
      <c r="D4432" s="223">
        <v>4.79</v>
      </c>
      <c r="E4432" s="217"/>
      <c r="F4432" s="217"/>
    </row>
    <row r="4433" spans="1:6" ht="15.75" customHeight="1" x14ac:dyDescent="0.25">
      <c r="A4433" s="222">
        <v>37947</v>
      </c>
      <c r="B4433" s="222" t="s">
        <v>29249</v>
      </c>
      <c r="C4433" s="222" t="s">
        <v>24831</v>
      </c>
      <c r="D4433" s="223">
        <v>4.8499999999999996</v>
      </c>
      <c r="E4433" s="217"/>
      <c r="F4433" s="217"/>
    </row>
    <row r="4434" spans="1:6" ht="15.75" customHeight="1" x14ac:dyDescent="0.25">
      <c r="A4434" s="222">
        <v>7103</v>
      </c>
      <c r="B4434" s="222" t="s">
        <v>29250</v>
      </c>
      <c r="C4434" s="222" t="s">
        <v>24831</v>
      </c>
      <c r="D4434" s="223">
        <v>11.12</v>
      </c>
      <c r="E4434" s="217"/>
      <c r="F4434" s="217"/>
    </row>
    <row r="4435" spans="1:6" ht="15.75" customHeight="1" x14ac:dyDescent="0.25">
      <c r="A4435" s="222">
        <v>40419</v>
      </c>
      <c r="B4435" s="222" t="s">
        <v>29251</v>
      </c>
      <c r="C4435" s="222" t="s">
        <v>24831</v>
      </c>
      <c r="D4435" s="223">
        <v>31.03</v>
      </c>
      <c r="E4435" s="217"/>
      <c r="F4435" s="217"/>
    </row>
    <row r="4436" spans="1:6" ht="15.75" customHeight="1" x14ac:dyDescent="0.25">
      <c r="A4436" s="222">
        <v>40420</v>
      </c>
      <c r="B4436" s="222" t="s">
        <v>29252</v>
      </c>
      <c r="C4436" s="222" t="s">
        <v>24831</v>
      </c>
      <c r="D4436" s="223">
        <v>45.27</v>
      </c>
      <c r="E4436" s="217"/>
      <c r="F4436" s="217"/>
    </row>
    <row r="4437" spans="1:6" ht="15.75" customHeight="1" x14ac:dyDescent="0.25">
      <c r="A4437" s="222">
        <v>40421</v>
      </c>
      <c r="B4437" s="222" t="s">
        <v>29253</v>
      </c>
      <c r="C4437" s="222" t="s">
        <v>24831</v>
      </c>
      <c r="D4437" s="223">
        <v>48.19</v>
      </c>
      <c r="E4437" s="217"/>
      <c r="F4437" s="217"/>
    </row>
    <row r="4438" spans="1:6" ht="15.75" customHeight="1" x14ac:dyDescent="0.25">
      <c r="A4438" s="222">
        <v>7126</v>
      </c>
      <c r="B4438" s="222" t="s">
        <v>29254</v>
      </c>
      <c r="C4438" s="222" t="s">
        <v>24831</v>
      </c>
      <c r="D4438" s="223">
        <v>23.33</v>
      </c>
      <c r="E4438" s="217"/>
      <c r="F4438" s="217"/>
    </row>
    <row r="4439" spans="1:6" ht="15.75" customHeight="1" x14ac:dyDescent="0.25">
      <c r="A4439" s="222">
        <v>38905</v>
      </c>
      <c r="B4439" s="222" t="s">
        <v>29255</v>
      </c>
      <c r="C4439" s="222" t="s">
        <v>24831</v>
      </c>
      <c r="D4439" s="223">
        <v>19.16</v>
      </c>
      <c r="E4439" s="217"/>
      <c r="F4439" s="217"/>
    </row>
    <row r="4440" spans="1:6" ht="15.75" customHeight="1" x14ac:dyDescent="0.25">
      <c r="A4440" s="222">
        <v>38907</v>
      </c>
      <c r="B4440" s="222" t="s">
        <v>29256</v>
      </c>
      <c r="C4440" s="222" t="s">
        <v>24831</v>
      </c>
      <c r="D4440" s="223">
        <v>20.39</v>
      </c>
      <c r="E4440" s="217"/>
      <c r="F4440" s="217"/>
    </row>
    <row r="4441" spans="1:6" ht="15.75" customHeight="1" x14ac:dyDescent="0.25">
      <c r="A4441" s="222">
        <v>38908</v>
      </c>
      <c r="B4441" s="222" t="s">
        <v>29257</v>
      </c>
      <c r="C4441" s="222" t="s">
        <v>24831</v>
      </c>
      <c r="D4441" s="223">
        <v>22.94</v>
      </c>
      <c r="E4441" s="217"/>
      <c r="F4441" s="217"/>
    </row>
    <row r="4442" spans="1:6" ht="15.75" customHeight="1" x14ac:dyDescent="0.25">
      <c r="A4442" s="222">
        <v>38909</v>
      </c>
      <c r="B4442" s="222" t="s">
        <v>29258</v>
      </c>
      <c r="C4442" s="222" t="s">
        <v>24831</v>
      </c>
      <c r="D4442" s="223">
        <v>32.99</v>
      </c>
      <c r="E4442" s="217"/>
      <c r="F4442" s="217"/>
    </row>
    <row r="4443" spans="1:6" ht="15.75" customHeight="1" x14ac:dyDescent="0.25">
      <c r="A4443" s="222">
        <v>38910</v>
      </c>
      <c r="B4443" s="222" t="s">
        <v>29259</v>
      </c>
      <c r="C4443" s="222" t="s">
        <v>24831</v>
      </c>
      <c r="D4443" s="223">
        <v>35.619999999999997</v>
      </c>
      <c r="E4443" s="217"/>
      <c r="F4443" s="217"/>
    </row>
    <row r="4444" spans="1:6" ht="15.75" customHeight="1" x14ac:dyDescent="0.25">
      <c r="A4444" s="222">
        <v>38897</v>
      </c>
      <c r="B4444" s="222" t="s">
        <v>29260</v>
      </c>
      <c r="C4444" s="222" t="s">
        <v>24831</v>
      </c>
      <c r="D4444" s="223">
        <v>19.239999999999998</v>
      </c>
      <c r="E4444" s="217"/>
      <c r="F4444" s="217"/>
    </row>
    <row r="4445" spans="1:6" ht="15.75" customHeight="1" x14ac:dyDescent="0.25">
      <c r="A4445" s="222">
        <v>38899</v>
      </c>
      <c r="B4445" s="222" t="s">
        <v>29261</v>
      </c>
      <c r="C4445" s="222" t="s">
        <v>24831</v>
      </c>
      <c r="D4445" s="223">
        <v>21.65</v>
      </c>
      <c r="E4445" s="217"/>
      <c r="F4445" s="217"/>
    </row>
    <row r="4446" spans="1:6" ht="15.75" customHeight="1" x14ac:dyDescent="0.25">
      <c r="A4446" s="222">
        <v>38900</v>
      </c>
      <c r="B4446" s="222" t="s">
        <v>29262</v>
      </c>
      <c r="C4446" s="222" t="s">
        <v>24831</v>
      </c>
      <c r="D4446" s="223">
        <v>22.57</v>
      </c>
      <c r="E4446" s="217"/>
      <c r="F4446" s="217"/>
    </row>
    <row r="4447" spans="1:6" ht="15.75" customHeight="1" x14ac:dyDescent="0.25">
      <c r="A4447" s="222">
        <v>38901</v>
      </c>
      <c r="B4447" s="222" t="s">
        <v>29263</v>
      </c>
      <c r="C4447" s="222" t="s">
        <v>24831</v>
      </c>
      <c r="D4447" s="223">
        <v>36.92</v>
      </c>
      <c r="E4447" s="217"/>
      <c r="F4447" s="217"/>
    </row>
    <row r="4448" spans="1:6" ht="15.75" customHeight="1" x14ac:dyDescent="0.25">
      <c r="A4448" s="222">
        <v>38904</v>
      </c>
      <c r="B4448" s="222" t="s">
        <v>29264</v>
      </c>
      <c r="C4448" s="222" t="s">
        <v>24831</v>
      </c>
      <c r="D4448" s="223">
        <v>59.98</v>
      </c>
      <c r="E4448" s="217"/>
      <c r="F4448" s="217"/>
    </row>
    <row r="4449" spans="1:6" ht="15.75" customHeight="1" x14ac:dyDescent="0.25">
      <c r="A4449" s="222">
        <v>38903</v>
      </c>
      <c r="B4449" s="222" t="s">
        <v>29265</v>
      </c>
      <c r="C4449" s="222" t="s">
        <v>24831</v>
      </c>
      <c r="D4449" s="223">
        <v>59.6</v>
      </c>
      <c r="E4449" s="217"/>
      <c r="F4449" s="217"/>
    </row>
    <row r="4450" spans="1:6" ht="15.75" customHeight="1" x14ac:dyDescent="0.25">
      <c r="A4450" s="222">
        <v>7091</v>
      </c>
      <c r="B4450" s="222" t="s">
        <v>29266</v>
      </c>
      <c r="C4450" s="222" t="s">
        <v>24831</v>
      </c>
      <c r="D4450" s="223">
        <v>13.81</v>
      </c>
      <c r="E4450" s="217"/>
      <c r="F4450" s="217"/>
    </row>
    <row r="4451" spans="1:6" ht="15.75" customHeight="1" x14ac:dyDescent="0.25">
      <c r="A4451" s="222">
        <v>11655</v>
      </c>
      <c r="B4451" s="222" t="s">
        <v>29267</v>
      </c>
      <c r="C4451" s="222" t="s">
        <v>24831</v>
      </c>
      <c r="D4451" s="223">
        <v>13.19</v>
      </c>
      <c r="E4451" s="217"/>
      <c r="F4451" s="217"/>
    </row>
    <row r="4452" spans="1:6" ht="15.75" customHeight="1" x14ac:dyDescent="0.25">
      <c r="A4452" s="222">
        <v>11656</v>
      </c>
      <c r="B4452" s="222" t="s">
        <v>29268</v>
      </c>
      <c r="C4452" s="222" t="s">
        <v>24831</v>
      </c>
      <c r="D4452" s="223">
        <v>13.8</v>
      </c>
      <c r="E4452" s="217"/>
      <c r="F4452" s="217"/>
    </row>
    <row r="4453" spans="1:6" ht="15.75" customHeight="1" x14ac:dyDescent="0.25">
      <c r="A4453" s="222">
        <v>37948</v>
      </c>
      <c r="B4453" s="222" t="s">
        <v>29269</v>
      </c>
      <c r="C4453" s="222" t="s">
        <v>24831</v>
      </c>
      <c r="D4453" s="223">
        <v>2.79</v>
      </c>
      <c r="E4453" s="217"/>
      <c r="F4453" s="217"/>
    </row>
    <row r="4454" spans="1:6" ht="15.75" customHeight="1" x14ac:dyDescent="0.25">
      <c r="A4454" s="222">
        <v>7097</v>
      </c>
      <c r="B4454" s="222" t="s">
        <v>29270</v>
      </c>
      <c r="C4454" s="222" t="s">
        <v>24831</v>
      </c>
      <c r="D4454" s="223">
        <v>6.13</v>
      </c>
      <c r="E4454" s="217"/>
      <c r="F4454" s="217"/>
    </row>
    <row r="4455" spans="1:6" ht="15.75" customHeight="1" x14ac:dyDescent="0.25">
      <c r="A4455" s="222">
        <v>11657</v>
      </c>
      <c r="B4455" s="222" t="s">
        <v>29271</v>
      </c>
      <c r="C4455" s="222" t="s">
        <v>24831</v>
      </c>
      <c r="D4455" s="223">
        <v>12.03</v>
      </c>
      <c r="E4455" s="217"/>
      <c r="F4455" s="217"/>
    </row>
    <row r="4456" spans="1:6" ht="15.75" customHeight="1" x14ac:dyDescent="0.25">
      <c r="A4456" s="222">
        <v>11658</v>
      </c>
      <c r="B4456" s="222" t="s">
        <v>29272</v>
      </c>
      <c r="C4456" s="222" t="s">
        <v>24831</v>
      </c>
      <c r="D4456" s="223">
        <v>12.25</v>
      </c>
      <c r="E4456" s="217"/>
      <c r="F4456" s="217"/>
    </row>
    <row r="4457" spans="1:6" ht="15.75" customHeight="1" x14ac:dyDescent="0.25">
      <c r="A4457" s="222">
        <v>7146</v>
      </c>
      <c r="B4457" s="222" t="s">
        <v>29273</v>
      </c>
      <c r="C4457" s="222" t="s">
        <v>24831</v>
      </c>
      <c r="D4457" s="223">
        <v>173.23</v>
      </c>
      <c r="E4457" s="217"/>
      <c r="F4457" s="217"/>
    </row>
    <row r="4458" spans="1:6" ht="15.75" customHeight="1" x14ac:dyDescent="0.25">
      <c r="A4458" s="222">
        <v>7138</v>
      </c>
      <c r="B4458" s="222" t="s">
        <v>29274</v>
      </c>
      <c r="C4458" s="222" t="s">
        <v>24831</v>
      </c>
      <c r="D4458" s="223">
        <v>0.98</v>
      </c>
      <c r="E4458" s="217"/>
      <c r="F4458" s="217"/>
    </row>
    <row r="4459" spans="1:6" ht="15.75" customHeight="1" x14ac:dyDescent="0.25">
      <c r="A4459" s="222">
        <v>7139</v>
      </c>
      <c r="B4459" s="222" t="s">
        <v>29275</v>
      </c>
      <c r="C4459" s="222" t="s">
        <v>24831</v>
      </c>
      <c r="D4459" s="223">
        <v>1.28</v>
      </c>
      <c r="E4459" s="217"/>
      <c r="F4459" s="217"/>
    </row>
    <row r="4460" spans="1:6" ht="15.75" customHeight="1" x14ac:dyDescent="0.25">
      <c r="A4460" s="222">
        <v>7140</v>
      </c>
      <c r="B4460" s="222" t="s">
        <v>29276</v>
      </c>
      <c r="C4460" s="222" t="s">
        <v>24831</v>
      </c>
      <c r="D4460" s="223">
        <v>4.2699999999999996</v>
      </c>
      <c r="E4460" s="217"/>
      <c r="F4460" s="217"/>
    </row>
    <row r="4461" spans="1:6" ht="15.75" customHeight="1" x14ac:dyDescent="0.25">
      <c r="A4461" s="222">
        <v>7141</v>
      </c>
      <c r="B4461" s="222" t="s">
        <v>29277</v>
      </c>
      <c r="C4461" s="222" t="s">
        <v>24831</v>
      </c>
      <c r="D4461" s="223">
        <v>9.34</v>
      </c>
      <c r="E4461" s="217"/>
      <c r="F4461" s="217"/>
    </row>
    <row r="4462" spans="1:6" ht="15.75" customHeight="1" x14ac:dyDescent="0.25">
      <c r="A4462" s="222">
        <v>7143</v>
      </c>
      <c r="B4462" s="222" t="s">
        <v>29278</v>
      </c>
      <c r="C4462" s="222" t="s">
        <v>24831</v>
      </c>
      <c r="D4462" s="223">
        <v>31.14</v>
      </c>
      <c r="E4462" s="217"/>
      <c r="F4462" s="217"/>
    </row>
    <row r="4463" spans="1:6" ht="15.75" customHeight="1" x14ac:dyDescent="0.25">
      <c r="A4463" s="222">
        <v>7144</v>
      </c>
      <c r="B4463" s="222" t="s">
        <v>29279</v>
      </c>
      <c r="C4463" s="222" t="s">
        <v>24831</v>
      </c>
      <c r="D4463" s="223">
        <v>62.28</v>
      </c>
      <c r="E4463" s="217"/>
      <c r="F4463" s="217"/>
    </row>
    <row r="4464" spans="1:6" ht="15.75" customHeight="1" x14ac:dyDescent="0.25">
      <c r="A4464" s="222">
        <v>7145</v>
      </c>
      <c r="B4464" s="222" t="s">
        <v>29280</v>
      </c>
      <c r="C4464" s="222" t="s">
        <v>24831</v>
      </c>
      <c r="D4464" s="223">
        <v>102.14</v>
      </c>
      <c r="E4464" s="217"/>
      <c r="F4464" s="217"/>
    </row>
    <row r="4465" spans="1:6" ht="15.75" customHeight="1" x14ac:dyDescent="0.25">
      <c r="A4465" s="222">
        <v>7142</v>
      </c>
      <c r="B4465" s="222" t="s">
        <v>29281</v>
      </c>
      <c r="C4465" s="222" t="s">
        <v>24831</v>
      </c>
      <c r="D4465" s="223">
        <v>10.45</v>
      </c>
      <c r="E4465" s="217"/>
      <c r="F4465" s="217"/>
    </row>
    <row r="4466" spans="1:6" ht="15.75" customHeight="1" x14ac:dyDescent="0.25">
      <c r="A4466" s="222">
        <v>3593</v>
      </c>
      <c r="B4466" s="222" t="s">
        <v>29282</v>
      </c>
      <c r="C4466" s="222" t="s">
        <v>24831</v>
      </c>
      <c r="D4466" s="223">
        <v>54.78</v>
      </c>
      <c r="E4466" s="217"/>
      <c r="F4466" s="217"/>
    </row>
    <row r="4467" spans="1:6" ht="15.75" customHeight="1" x14ac:dyDescent="0.25">
      <c r="A4467" s="222">
        <v>3588</v>
      </c>
      <c r="B4467" s="222" t="s">
        <v>29283</v>
      </c>
      <c r="C4467" s="222" t="s">
        <v>24831</v>
      </c>
      <c r="D4467" s="223">
        <v>42.22</v>
      </c>
      <c r="E4467" s="217"/>
      <c r="F4467" s="217"/>
    </row>
    <row r="4468" spans="1:6" ht="15.75" customHeight="1" x14ac:dyDescent="0.25">
      <c r="A4468" s="222">
        <v>3585</v>
      </c>
      <c r="B4468" s="222" t="s">
        <v>29284</v>
      </c>
      <c r="C4468" s="222" t="s">
        <v>24831</v>
      </c>
      <c r="D4468" s="223">
        <v>13.04</v>
      </c>
      <c r="E4468" s="217"/>
      <c r="F4468" s="217"/>
    </row>
    <row r="4469" spans="1:6" ht="15.75" customHeight="1" x14ac:dyDescent="0.25">
      <c r="A4469" s="222">
        <v>3587</v>
      </c>
      <c r="B4469" s="222" t="s">
        <v>29285</v>
      </c>
      <c r="C4469" s="222" t="s">
        <v>24831</v>
      </c>
      <c r="D4469" s="223">
        <v>26.2</v>
      </c>
      <c r="E4469" s="217"/>
      <c r="F4469" s="217"/>
    </row>
    <row r="4470" spans="1:6" ht="15.75" customHeight="1" x14ac:dyDescent="0.25">
      <c r="A4470" s="222">
        <v>3590</v>
      </c>
      <c r="B4470" s="222" t="s">
        <v>29286</v>
      </c>
      <c r="C4470" s="222" t="s">
        <v>24831</v>
      </c>
      <c r="D4470" s="223">
        <v>155.53</v>
      </c>
      <c r="E4470" s="217"/>
      <c r="F4470" s="217"/>
    </row>
    <row r="4471" spans="1:6" ht="15.75" customHeight="1" x14ac:dyDescent="0.25">
      <c r="A4471" s="222">
        <v>3589</v>
      </c>
      <c r="B4471" s="222" t="s">
        <v>29287</v>
      </c>
      <c r="C4471" s="222" t="s">
        <v>24831</v>
      </c>
      <c r="D4471" s="223">
        <v>83.48</v>
      </c>
      <c r="E4471" s="217"/>
      <c r="F4471" s="217"/>
    </row>
    <row r="4472" spans="1:6" ht="15.75" customHeight="1" x14ac:dyDescent="0.25">
      <c r="A4472" s="222">
        <v>3586</v>
      </c>
      <c r="B4472" s="222" t="s">
        <v>29288</v>
      </c>
      <c r="C4472" s="222" t="s">
        <v>24831</v>
      </c>
      <c r="D4472" s="223">
        <v>17.079999999999998</v>
      </c>
      <c r="E4472" s="217"/>
      <c r="F4472" s="217"/>
    </row>
    <row r="4473" spans="1:6" ht="15.75" customHeight="1" x14ac:dyDescent="0.25">
      <c r="A4473" s="222">
        <v>3592</v>
      </c>
      <c r="B4473" s="222" t="s">
        <v>29289</v>
      </c>
      <c r="C4473" s="222" t="s">
        <v>24831</v>
      </c>
      <c r="D4473" s="223">
        <v>245.85</v>
      </c>
      <c r="E4473" s="217"/>
      <c r="F4473" s="217"/>
    </row>
    <row r="4474" spans="1:6" ht="15.75" customHeight="1" x14ac:dyDescent="0.25">
      <c r="A4474" s="222">
        <v>3591</v>
      </c>
      <c r="B4474" s="222" t="s">
        <v>29290</v>
      </c>
      <c r="C4474" s="222" t="s">
        <v>24831</v>
      </c>
      <c r="D4474" s="223">
        <v>394.1</v>
      </c>
      <c r="E4474" s="217"/>
      <c r="F4474" s="217"/>
    </row>
    <row r="4475" spans="1:6" ht="15.75" customHeight="1" x14ac:dyDescent="0.25">
      <c r="A4475" s="222">
        <v>40396</v>
      </c>
      <c r="B4475" s="222" t="s">
        <v>29291</v>
      </c>
      <c r="C4475" s="222" t="s">
        <v>24831</v>
      </c>
      <c r="D4475" s="223">
        <v>85.23</v>
      </c>
      <c r="E4475" s="217"/>
      <c r="F4475" s="217"/>
    </row>
    <row r="4476" spans="1:6" ht="15.75" customHeight="1" x14ac:dyDescent="0.25">
      <c r="A4476" s="222">
        <v>40395</v>
      </c>
      <c r="B4476" s="222" t="s">
        <v>29292</v>
      </c>
      <c r="C4476" s="222" t="s">
        <v>24831</v>
      </c>
      <c r="D4476" s="223">
        <v>65.41</v>
      </c>
      <c r="E4476" s="217"/>
      <c r="F4476" s="217"/>
    </row>
    <row r="4477" spans="1:6" ht="15.75" customHeight="1" x14ac:dyDescent="0.25">
      <c r="A4477" s="222">
        <v>40392</v>
      </c>
      <c r="B4477" s="222" t="s">
        <v>29293</v>
      </c>
      <c r="C4477" s="222" t="s">
        <v>24831</v>
      </c>
      <c r="D4477" s="223">
        <v>21.04</v>
      </c>
      <c r="E4477" s="217"/>
      <c r="F4477" s="217"/>
    </row>
    <row r="4478" spans="1:6" ht="15.75" customHeight="1" x14ac:dyDescent="0.25">
      <c r="A4478" s="222">
        <v>40394</v>
      </c>
      <c r="B4478" s="222" t="s">
        <v>29294</v>
      </c>
      <c r="C4478" s="222" t="s">
        <v>24831</v>
      </c>
      <c r="D4478" s="223">
        <v>42.59</v>
      </c>
      <c r="E4478" s="217"/>
      <c r="F4478" s="217"/>
    </row>
    <row r="4479" spans="1:6" ht="15.75" customHeight="1" x14ac:dyDescent="0.25">
      <c r="A4479" s="222">
        <v>40398</v>
      </c>
      <c r="B4479" s="222" t="s">
        <v>29295</v>
      </c>
      <c r="C4479" s="222" t="s">
        <v>24831</v>
      </c>
      <c r="D4479" s="223">
        <v>273.45</v>
      </c>
      <c r="E4479" s="217"/>
      <c r="F4479" s="217"/>
    </row>
    <row r="4480" spans="1:6" ht="15.75" customHeight="1" x14ac:dyDescent="0.25">
      <c r="A4480" s="222">
        <v>40397</v>
      </c>
      <c r="B4480" s="222" t="s">
        <v>29296</v>
      </c>
      <c r="C4480" s="222" t="s">
        <v>24831</v>
      </c>
      <c r="D4480" s="223">
        <v>140.04</v>
      </c>
      <c r="E4480" s="217"/>
      <c r="F4480" s="217"/>
    </row>
    <row r="4481" spans="1:6" ht="15.75" customHeight="1" x14ac:dyDescent="0.25">
      <c r="A4481" s="222">
        <v>40393</v>
      </c>
      <c r="B4481" s="222" t="s">
        <v>29297</v>
      </c>
      <c r="C4481" s="222" t="s">
        <v>24831</v>
      </c>
      <c r="D4481" s="223">
        <v>27.11</v>
      </c>
      <c r="E4481" s="217"/>
      <c r="F4481" s="217"/>
    </row>
    <row r="4482" spans="1:6" ht="15.75" customHeight="1" x14ac:dyDescent="0.25">
      <c r="A4482" s="222">
        <v>40399</v>
      </c>
      <c r="B4482" s="222" t="s">
        <v>29298</v>
      </c>
      <c r="C4482" s="222" t="s">
        <v>24831</v>
      </c>
      <c r="D4482" s="223">
        <v>447.37</v>
      </c>
      <c r="E4482" s="217"/>
      <c r="F4482" s="217"/>
    </row>
    <row r="4483" spans="1:6" ht="15.75" customHeight="1" x14ac:dyDescent="0.25">
      <c r="A4483" s="222">
        <v>39322</v>
      </c>
      <c r="B4483" s="222" t="s">
        <v>29299</v>
      </c>
      <c r="C4483" s="222" t="s">
        <v>24831</v>
      </c>
      <c r="D4483" s="223">
        <v>23.25</v>
      </c>
      <c r="E4483" s="217"/>
      <c r="F4483" s="217"/>
    </row>
    <row r="4484" spans="1:6" ht="15.75" customHeight="1" x14ac:dyDescent="0.25">
      <c r="A4484" s="222">
        <v>39289</v>
      </c>
      <c r="B4484" s="222" t="s">
        <v>29300</v>
      </c>
      <c r="C4484" s="222" t="s">
        <v>24831</v>
      </c>
      <c r="D4484" s="223">
        <v>27.85</v>
      </c>
      <c r="E4484" s="217"/>
      <c r="F4484" s="217"/>
    </row>
    <row r="4485" spans="1:6" ht="15.75" customHeight="1" x14ac:dyDescent="0.25">
      <c r="A4485" s="222">
        <v>39290</v>
      </c>
      <c r="B4485" s="222" t="s">
        <v>29301</v>
      </c>
      <c r="C4485" s="222" t="s">
        <v>24831</v>
      </c>
      <c r="D4485" s="223">
        <v>47.27</v>
      </c>
      <c r="E4485" s="217"/>
      <c r="F4485" s="217"/>
    </row>
    <row r="4486" spans="1:6" ht="15.75" customHeight="1" x14ac:dyDescent="0.25">
      <c r="A4486" s="222">
        <v>39291</v>
      </c>
      <c r="B4486" s="222" t="s">
        <v>29302</v>
      </c>
      <c r="C4486" s="222" t="s">
        <v>24831</v>
      </c>
      <c r="D4486" s="223">
        <v>70.77</v>
      </c>
      <c r="E4486" s="217"/>
      <c r="F4486" s="217"/>
    </row>
    <row r="4487" spans="1:6" ht="15.75" customHeight="1" x14ac:dyDescent="0.25">
      <c r="A4487" s="222">
        <v>20174</v>
      </c>
      <c r="B4487" s="222" t="s">
        <v>29303</v>
      </c>
      <c r="C4487" s="222" t="s">
        <v>24831</v>
      </c>
      <c r="D4487" s="223">
        <v>33.659999999999997</v>
      </c>
      <c r="E4487" s="217"/>
      <c r="F4487" s="217"/>
    </row>
    <row r="4488" spans="1:6" ht="15.75" customHeight="1" x14ac:dyDescent="0.25">
      <c r="A4488" s="222">
        <v>41892</v>
      </c>
      <c r="B4488" s="222" t="s">
        <v>29304</v>
      </c>
      <c r="C4488" s="222" t="s">
        <v>24831</v>
      </c>
      <c r="D4488" s="223">
        <v>114.6</v>
      </c>
      <c r="E4488" s="217"/>
      <c r="F4488" s="217"/>
    </row>
    <row r="4489" spans="1:6" ht="15.75" customHeight="1" x14ac:dyDescent="0.25">
      <c r="A4489" s="222">
        <v>7048</v>
      </c>
      <c r="B4489" s="222" t="s">
        <v>29305</v>
      </c>
      <c r="C4489" s="222" t="s">
        <v>24831</v>
      </c>
      <c r="D4489" s="223">
        <v>24.73</v>
      </c>
      <c r="E4489" s="217"/>
      <c r="F4489" s="217"/>
    </row>
    <row r="4490" spans="1:6" ht="15.75" customHeight="1" x14ac:dyDescent="0.25">
      <c r="A4490" s="222">
        <v>7088</v>
      </c>
      <c r="B4490" s="222" t="s">
        <v>29306</v>
      </c>
      <c r="C4490" s="222" t="s">
        <v>24831</v>
      </c>
      <c r="D4490" s="223">
        <v>54.09</v>
      </c>
      <c r="E4490" s="217"/>
      <c r="F4490" s="217"/>
    </row>
    <row r="4491" spans="1:6" ht="15.75" customHeight="1" x14ac:dyDescent="0.25">
      <c r="A4491" s="222">
        <v>20179</v>
      </c>
      <c r="B4491" s="222" t="s">
        <v>29307</v>
      </c>
      <c r="C4491" s="222" t="s">
        <v>24831</v>
      </c>
      <c r="D4491" s="223">
        <v>45.31</v>
      </c>
      <c r="E4491" s="217"/>
      <c r="F4491" s="217"/>
    </row>
    <row r="4492" spans="1:6" ht="15.75" customHeight="1" x14ac:dyDescent="0.25">
      <c r="A4492" s="222">
        <v>20178</v>
      </c>
      <c r="B4492" s="222" t="s">
        <v>29308</v>
      </c>
      <c r="C4492" s="222" t="s">
        <v>24831</v>
      </c>
      <c r="D4492" s="223">
        <v>40.04</v>
      </c>
      <c r="E4492" s="217"/>
      <c r="F4492" s="217"/>
    </row>
    <row r="4493" spans="1:6" ht="15.75" customHeight="1" x14ac:dyDescent="0.25">
      <c r="A4493" s="222">
        <v>20180</v>
      </c>
      <c r="B4493" s="222" t="s">
        <v>29309</v>
      </c>
      <c r="C4493" s="222" t="s">
        <v>24831</v>
      </c>
      <c r="D4493" s="223">
        <v>73.58</v>
      </c>
      <c r="E4493" s="217"/>
      <c r="F4493" s="217"/>
    </row>
    <row r="4494" spans="1:6" ht="15.75" customHeight="1" x14ac:dyDescent="0.25">
      <c r="A4494" s="222">
        <v>20181</v>
      </c>
      <c r="B4494" s="222" t="s">
        <v>29310</v>
      </c>
      <c r="C4494" s="222" t="s">
        <v>24831</v>
      </c>
      <c r="D4494" s="223">
        <v>109.15</v>
      </c>
      <c r="E4494" s="217"/>
      <c r="F4494" s="217"/>
    </row>
    <row r="4495" spans="1:6" ht="15.75" customHeight="1" x14ac:dyDescent="0.25">
      <c r="A4495" s="222">
        <v>20177</v>
      </c>
      <c r="B4495" s="222" t="s">
        <v>29311</v>
      </c>
      <c r="C4495" s="222" t="s">
        <v>24831</v>
      </c>
      <c r="D4495" s="223">
        <v>26.24</v>
      </c>
      <c r="E4495" s="217"/>
      <c r="F4495" s="217"/>
    </row>
    <row r="4496" spans="1:6" ht="15.75" customHeight="1" x14ac:dyDescent="0.25">
      <c r="A4496" s="222">
        <v>7082</v>
      </c>
      <c r="B4496" s="222" t="s">
        <v>29312</v>
      </c>
      <c r="C4496" s="222" t="s">
        <v>24831</v>
      </c>
      <c r="D4496" s="223">
        <v>57.01</v>
      </c>
      <c r="E4496" s="217"/>
      <c r="F4496" s="217"/>
    </row>
    <row r="4497" spans="1:6" ht="15.75" customHeight="1" x14ac:dyDescent="0.25">
      <c r="A4497" s="222">
        <v>42707</v>
      </c>
      <c r="B4497" s="222" t="s">
        <v>29313</v>
      </c>
      <c r="C4497" s="222" t="s">
        <v>24831</v>
      </c>
      <c r="D4497" s="223">
        <v>154.82</v>
      </c>
      <c r="E4497" s="217"/>
      <c r="F4497" s="217"/>
    </row>
    <row r="4498" spans="1:6" ht="15.75" customHeight="1" x14ac:dyDescent="0.25">
      <c r="A4498" s="222">
        <v>7069</v>
      </c>
      <c r="B4498" s="222" t="s">
        <v>29314</v>
      </c>
      <c r="C4498" s="222" t="s">
        <v>24831</v>
      </c>
      <c r="D4498" s="223">
        <v>126.52</v>
      </c>
      <c r="E4498" s="217"/>
      <c r="F4498" s="217"/>
    </row>
    <row r="4499" spans="1:6" ht="15.75" customHeight="1" x14ac:dyDescent="0.25">
      <c r="A4499" s="222">
        <v>42708</v>
      </c>
      <c r="B4499" s="222" t="s">
        <v>29315</v>
      </c>
      <c r="C4499" s="222" t="s">
        <v>24831</v>
      </c>
      <c r="D4499" s="223">
        <v>406.36</v>
      </c>
      <c r="E4499" s="217"/>
      <c r="F4499" s="217"/>
    </row>
    <row r="4500" spans="1:6" ht="15.75" customHeight="1" x14ac:dyDescent="0.25">
      <c r="A4500" s="222">
        <v>7070</v>
      </c>
      <c r="B4500" s="222" t="s">
        <v>29316</v>
      </c>
      <c r="C4500" s="222" t="s">
        <v>24831</v>
      </c>
      <c r="D4500" s="223">
        <v>181.18</v>
      </c>
      <c r="E4500" s="217"/>
      <c r="F4500" s="217"/>
    </row>
    <row r="4501" spans="1:6" ht="15.75" customHeight="1" x14ac:dyDescent="0.25">
      <c r="A4501" s="222">
        <v>42709</v>
      </c>
      <c r="B4501" s="222" t="s">
        <v>29317</v>
      </c>
      <c r="C4501" s="222" t="s">
        <v>24831</v>
      </c>
      <c r="D4501" s="223">
        <v>607.73</v>
      </c>
      <c r="E4501" s="217"/>
      <c r="F4501" s="217"/>
    </row>
    <row r="4502" spans="1:6" ht="15.75" customHeight="1" x14ac:dyDescent="0.25">
      <c r="A4502" s="222">
        <v>42710</v>
      </c>
      <c r="B4502" s="222" t="s">
        <v>29318</v>
      </c>
      <c r="C4502" s="222" t="s">
        <v>24831</v>
      </c>
      <c r="D4502" s="223">
        <v>1746.92</v>
      </c>
      <c r="E4502" s="217"/>
      <c r="F4502" s="217"/>
    </row>
    <row r="4503" spans="1:6" ht="15.75" customHeight="1" x14ac:dyDescent="0.25">
      <c r="A4503" s="222">
        <v>42716</v>
      </c>
      <c r="B4503" s="222" t="s">
        <v>29319</v>
      </c>
      <c r="C4503" s="222" t="s">
        <v>24831</v>
      </c>
      <c r="D4503" s="223">
        <v>2174.34</v>
      </c>
      <c r="E4503" s="217"/>
      <c r="F4503" s="217"/>
    </row>
    <row r="4504" spans="1:6" ht="15.75" customHeight="1" x14ac:dyDescent="0.25">
      <c r="A4504" s="222">
        <v>20172</v>
      </c>
      <c r="B4504" s="222" t="s">
        <v>29320</v>
      </c>
      <c r="C4504" s="222" t="s">
        <v>24831</v>
      </c>
      <c r="D4504" s="223">
        <v>41.81</v>
      </c>
      <c r="E4504" s="217"/>
      <c r="F4504" s="217"/>
    </row>
    <row r="4505" spans="1:6" ht="15.75" customHeight="1" x14ac:dyDescent="0.25">
      <c r="A4505" s="222">
        <v>40945</v>
      </c>
      <c r="B4505" s="222" t="s">
        <v>29321</v>
      </c>
      <c r="C4505" s="222" t="s">
        <v>24839</v>
      </c>
      <c r="D4505" s="223">
        <v>29.43</v>
      </c>
      <c r="E4505" s="217"/>
      <c r="F4505" s="217"/>
    </row>
    <row r="4506" spans="1:6" ht="15.75" customHeight="1" x14ac:dyDescent="0.25">
      <c r="A4506" s="222">
        <v>40946</v>
      </c>
      <c r="B4506" s="222" t="s">
        <v>29322</v>
      </c>
      <c r="C4506" s="222" t="s">
        <v>25027</v>
      </c>
      <c r="D4506" s="223">
        <v>5213.51</v>
      </c>
      <c r="E4506" s="217"/>
      <c r="F4506" s="217"/>
    </row>
    <row r="4507" spans="1:6" ht="15.75" customHeight="1" x14ac:dyDescent="0.25">
      <c r="A4507" s="222">
        <v>7153</v>
      </c>
      <c r="B4507" s="222" t="s">
        <v>29323</v>
      </c>
      <c r="C4507" s="222" t="s">
        <v>24839</v>
      </c>
      <c r="D4507" s="223">
        <v>18.7</v>
      </c>
      <c r="E4507" s="217"/>
      <c r="F4507" s="217"/>
    </row>
    <row r="4508" spans="1:6" ht="15.75" customHeight="1" x14ac:dyDescent="0.25">
      <c r="A4508" s="222">
        <v>41089</v>
      </c>
      <c r="B4508" s="222" t="s">
        <v>29324</v>
      </c>
      <c r="C4508" s="222" t="s">
        <v>25027</v>
      </c>
      <c r="D4508" s="223">
        <v>3315.42</v>
      </c>
      <c r="E4508" s="217"/>
      <c r="F4508" s="217"/>
    </row>
    <row r="4509" spans="1:6" ht="15.75" customHeight="1" x14ac:dyDescent="0.25">
      <c r="A4509" s="222">
        <v>40943</v>
      </c>
      <c r="B4509" s="222" t="s">
        <v>29325</v>
      </c>
      <c r="C4509" s="222" t="s">
        <v>24839</v>
      </c>
      <c r="D4509" s="223">
        <v>16.57</v>
      </c>
      <c r="E4509" s="217"/>
      <c r="F4509" s="217"/>
    </row>
    <row r="4510" spans="1:6" ht="15.75" customHeight="1" x14ac:dyDescent="0.25">
      <c r="A4510" s="222">
        <v>40944</v>
      </c>
      <c r="B4510" s="222" t="s">
        <v>29326</v>
      </c>
      <c r="C4510" s="222" t="s">
        <v>25027</v>
      </c>
      <c r="D4510" s="223">
        <v>2936.78</v>
      </c>
      <c r="E4510" s="217"/>
      <c r="F4510" s="217"/>
    </row>
    <row r="4511" spans="1:6" ht="15.75" customHeight="1" x14ac:dyDescent="0.25">
      <c r="A4511" s="222">
        <v>6175</v>
      </c>
      <c r="B4511" s="222" t="s">
        <v>29327</v>
      </c>
      <c r="C4511" s="222" t="s">
        <v>24839</v>
      </c>
      <c r="D4511" s="223">
        <v>20.57</v>
      </c>
      <c r="E4511" s="217"/>
      <c r="F4511" s="217"/>
    </row>
    <row r="4512" spans="1:6" ht="15.75" customHeight="1" x14ac:dyDescent="0.25">
      <c r="A4512" s="222">
        <v>41092</v>
      </c>
      <c r="B4512" s="222" t="s">
        <v>29328</v>
      </c>
      <c r="C4512" s="222" t="s">
        <v>25027</v>
      </c>
      <c r="D4512" s="223">
        <v>3643.63</v>
      </c>
      <c r="E4512" s="217"/>
      <c r="F4512" s="217"/>
    </row>
    <row r="4513" spans="1:6" ht="15.75" customHeight="1" x14ac:dyDescent="0.25">
      <c r="A4513" s="222">
        <v>37712</v>
      </c>
      <c r="B4513" s="222" t="s">
        <v>29329</v>
      </c>
      <c r="C4513" s="222" t="s">
        <v>24829</v>
      </c>
      <c r="D4513" s="223">
        <v>61.49</v>
      </c>
      <c r="E4513" s="217"/>
      <c r="F4513" s="217"/>
    </row>
    <row r="4514" spans="1:6" ht="15.75" customHeight="1" x14ac:dyDescent="0.25">
      <c r="A4514" s="222">
        <v>34547</v>
      </c>
      <c r="B4514" s="222" t="s">
        <v>29330</v>
      </c>
      <c r="C4514" s="222" t="s">
        <v>24850</v>
      </c>
      <c r="D4514" s="223">
        <v>4.68</v>
      </c>
      <c r="E4514" s="217"/>
      <c r="F4514" s="217"/>
    </row>
    <row r="4515" spans="1:6" ht="15.75" customHeight="1" x14ac:dyDescent="0.25">
      <c r="A4515" s="222">
        <v>34548</v>
      </c>
      <c r="B4515" s="222" t="s">
        <v>29331</v>
      </c>
      <c r="C4515" s="222" t="s">
        <v>24850</v>
      </c>
      <c r="D4515" s="223">
        <v>7.67</v>
      </c>
      <c r="E4515" s="217"/>
      <c r="F4515" s="217"/>
    </row>
    <row r="4516" spans="1:6" ht="15.75" customHeight="1" x14ac:dyDescent="0.25">
      <c r="A4516" s="222">
        <v>34558</v>
      </c>
      <c r="B4516" s="222" t="s">
        <v>29332</v>
      </c>
      <c r="C4516" s="222" t="s">
        <v>24850</v>
      </c>
      <c r="D4516" s="223">
        <v>3.8</v>
      </c>
      <c r="E4516" s="217"/>
      <c r="F4516" s="217"/>
    </row>
    <row r="4517" spans="1:6" ht="15.75" customHeight="1" x14ac:dyDescent="0.25">
      <c r="A4517" s="222">
        <v>34550</v>
      </c>
      <c r="B4517" s="222" t="s">
        <v>29333</v>
      </c>
      <c r="C4517" s="222" t="s">
        <v>24850</v>
      </c>
      <c r="D4517" s="223">
        <v>2.02</v>
      </c>
      <c r="E4517" s="217"/>
      <c r="F4517" s="217"/>
    </row>
    <row r="4518" spans="1:6" ht="15.75" customHeight="1" x14ac:dyDescent="0.25">
      <c r="A4518" s="222">
        <v>34557</v>
      </c>
      <c r="B4518" s="222" t="s">
        <v>29334</v>
      </c>
      <c r="C4518" s="222" t="s">
        <v>24850</v>
      </c>
      <c r="D4518" s="223">
        <v>2.96</v>
      </c>
      <c r="E4518" s="217"/>
      <c r="F4518" s="217"/>
    </row>
    <row r="4519" spans="1:6" ht="15.75" customHeight="1" x14ac:dyDescent="0.25">
      <c r="A4519" s="222">
        <v>37411</v>
      </c>
      <c r="B4519" s="222" t="s">
        <v>29335</v>
      </c>
      <c r="C4519" s="222" t="s">
        <v>24829</v>
      </c>
      <c r="D4519" s="223">
        <v>21.66</v>
      </c>
      <c r="E4519" s="217"/>
      <c r="F4519" s="217"/>
    </row>
    <row r="4520" spans="1:6" ht="15.75" customHeight="1" x14ac:dyDescent="0.25">
      <c r="A4520" s="222">
        <v>39508</v>
      </c>
      <c r="B4520" s="222" t="s">
        <v>29336</v>
      </c>
      <c r="C4520" s="222" t="s">
        <v>24829</v>
      </c>
      <c r="D4520" s="223">
        <v>12.17</v>
      </c>
      <c r="E4520" s="217"/>
      <c r="F4520" s="217"/>
    </row>
    <row r="4521" spans="1:6" ht="15.75" customHeight="1" x14ac:dyDescent="0.25">
      <c r="A4521" s="222">
        <v>39507</v>
      </c>
      <c r="B4521" s="222" t="s">
        <v>29337</v>
      </c>
      <c r="C4521" s="222" t="s">
        <v>24829</v>
      </c>
      <c r="D4521" s="223">
        <v>18.149999999999999</v>
      </c>
      <c r="E4521" s="217"/>
      <c r="F4521" s="217"/>
    </row>
    <row r="4522" spans="1:6" ht="15.75" customHeight="1" x14ac:dyDescent="0.25">
      <c r="A4522" s="222">
        <v>7155</v>
      </c>
      <c r="B4522" s="222" t="s">
        <v>29338</v>
      </c>
      <c r="C4522" s="222" t="s">
        <v>24829</v>
      </c>
      <c r="D4522" s="223">
        <v>23.3</v>
      </c>
      <c r="E4522" s="217"/>
      <c r="F4522" s="217"/>
    </row>
    <row r="4523" spans="1:6" ht="15.75" customHeight="1" x14ac:dyDescent="0.25">
      <c r="A4523" s="222">
        <v>42406</v>
      </c>
      <c r="B4523" s="222" t="s">
        <v>29339</v>
      </c>
      <c r="C4523" s="222" t="s">
        <v>24829</v>
      </c>
      <c r="D4523" s="223">
        <v>26.72</v>
      </c>
      <c r="E4523" s="217"/>
      <c r="F4523" s="217"/>
    </row>
    <row r="4524" spans="1:6" ht="15.75" customHeight="1" x14ac:dyDescent="0.25">
      <c r="A4524" s="222">
        <v>7156</v>
      </c>
      <c r="B4524" s="222" t="s">
        <v>29340</v>
      </c>
      <c r="C4524" s="222" t="s">
        <v>24829</v>
      </c>
      <c r="D4524" s="223">
        <v>33.43</v>
      </c>
      <c r="E4524" s="217"/>
      <c r="F4524" s="217"/>
    </row>
    <row r="4525" spans="1:6" ht="15.75" customHeight="1" x14ac:dyDescent="0.25">
      <c r="A4525" s="222">
        <v>43127</v>
      </c>
      <c r="B4525" s="222" t="s">
        <v>29341</v>
      </c>
      <c r="C4525" s="222" t="s">
        <v>24829</v>
      </c>
      <c r="D4525" s="223">
        <v>47.84</v>
      </c>
      <c r="E4525" s="217"/>
      <c r="F4525" s="217"/>
    </row>
    <row r="4526" spans="1:6" ht="15.75" customHeight="1" x14ac:dyDescent="0.25">
      <c r="A4526" s="222">
        <v>10917</v>
      </c>
      <c r="B4526" s="222" t="s">
        <v>29342</v>
      </c>
      <c r="C4526" s="222" t="s">
        <v>24829</v>
      </c>
      <c r="D4526" s="223">
        <v>10.1</v>
      </c>
      <c r="E4526" s="217"/>
      <c r="F4526" s="217"/>
    </row>
    <row r="4527" spans="1:6" ht="15.75" customHeight="1" x14ac:dyDescent="0.25">
      <c r="A4527" s="222">
        <v>21141</v>
      </c>
      <c r="B4527" s="222" t="s">
        <v>29343</v>
      </c>
      <c r="C4527" s="222" t="s">
        <v>24829</v>
      </c>
      <c r="D4527" s="223">
        <v>15.63</v>
      </c>
      <c r="E4527" s="217"/>
      <c r="F4527" s="217"/>
    </row>
    <row r="4528" spans="1:6" ht="15.75" customHeight="1" x14ac:dyDescent="0.25">
      <c r="A4528" s="222">
        <v>39509</v>
      </c>
      <c r="B4528" s="222" t="s">
        <v>29344</v>
      </c>
      <c r="C4528" s="222" t="s">
        <v>24829</v>
      </c>
      <c r="D4528" s="223">
        <v>15.04</v>
      </c>
      <c r="E4528" s="217"/>
      <c r="F4528" s="217"/>
    </row>
    <row r="4529" spans="1:6" ht="15.75" customHeight="1" x14ac:dyDescent="0.25">
      <c r="A4529" s="222">
        <v>25988</v>
      </c>
      <c r="B4529" s="222" t="s">
        <v>29345</v>
      </c>
      <c r="C4529" s="222" t="s">
        <v>24829</v>
      </c>
      <c r="D4529" s="223">
        <v>12.57</v>
      </c>
      <c r="E4529" s="217"/>
      <c r="F4529" s="217"/>
    </row>
    <row r="4530" spans="1:6" ht="15.75" customHeight="1" x14ac:dyDescent="0.25">
      <c r="A4530" s="222">
        <v>7167</v>
      </c>
      <c r="B4530" s="222" t="s">
        <v>29346</v>
      </c>
      <c r="C4530" s="222" t="s">
        <v>24829</v>
      </c>
      <c r="D4530" s="224">
        <v>18.37</v>
      </c>
      <c r="E4530" s="217"/>
      <c r="F4530" s="217"/>
    </row>
    <row r="4531" spans="1:6" ht="15.75" customHeight="1" x14ac:dyDescent="0.25">
      <c r="A4531" s="222">
        <v>10928</v>
      </c>
      <c r="B4531" s="222" t="s">
        <v>29347</v>
      </c>
      <c r="C4531" s="222" t="s">
        <v>24829</v>
      </c>
      <c r="D4531" s="224">
        <v>10.55</v>
      </c>
      <c r="E4531" s="217"/>
      <c r="F4531" s="217"/>
    </row>
    <row r="4532" spans="1:6" ht="15.75" customHeight="1" x14ac:dyDescent="0.25">
      <c r="A4532" s="222">
        <v>10933</v>
      </c>
      <c r="B4532" s="222" t="s">
        <v>29348</v>
      </c>
      <c r="C4532" s="222" t="s">
        <v>24829</v>
      </c>
      <c r="D4532" s="223">
        <v>15.92</v>
      </c>
      <c r="E4532" s="217"/>
      <c r="F4532" s="217"/>
    </row>
    <row r="4533" spans="1:6" ht="15.75" customHeight="1" x14ac:dyDescent="0.25">
      <c r="A4533" s="222">
        <v>7158</v>
      </c>
      <c r="B4533" s="222" t="s">
        <v>29349</v>
      </c>
      <c r="C4533" s="222" t="s">
        <v>24829</v>
      </c>
      <c r="D4533" s="223">
        <v>27</v>
      </c>
      <c r="E4533" s="217"/>
      <c r="F4533" s="217"/>
    </row>
    <row r="4534" spans="1:6" ht="15.75" customHeight="1" x14ac:dyDescent="0.25">
      <c r="A4534" s="222">
        <v>10927</v>
      </c>
      <c r="B4534" s="222" t="s">
        <v>29350</v>
      </c>
      <c r="C4534" s="222" t="s">
        <v>24829</v>
      </c>
      <c r="D4534" s="224">
        <v>17.260000000000002</v>
      </c>
      <c r="E4534" s="217"/>
      <c r="F4534" s="217"/>
    </row>
    <row r="4535" spans="1:6" ht="15.75" customHeight="1" x14ac:dyDescent="0.25">
      <c r="A4535" s="222">
        <v>7162</v>
      </c>
      <c r="B4535" s="222" t="s">
        <v>29351</v>
      </c>
      <c r="C4535" s="222" t="s">
        <v>24829</v>
      </c>
      <c r="D4535" s="223">
        <v>42.25</v>
      </c>
      <c r="E4535" s="217"/>
      <c r="F4535" s="217"/>
    </row>
    <row r="4536" spans="1:6" ht="15.75" customHeight="1" x14ac:dyDescent="0.25">
      <c r="A4536" s="222">
        <v>10932</v>
      </c>
      <c r="B4536" s="222" t="s">
        <v>29352</v>
      </c>
      <c r="C4536" s="222" t="s">
        <v>24829</v>
      </c>
      <c r="D4536" s="224">
        <v>73.489999999999995</v>
      </c>
      <c r="E4536" s="217"/>
      <c r="F4536" s="217"/>
    </row>
    <row r="4537" spans="1:6" ht="15.75" customHeight="1" x14ac:dyDescent="0.25">
      <c r="A4537" s="222">
        <v>10937</v>
      </c>
      <c r="B4537" s="222" t="s">
        <v>29353</v>
      </c>
      <c r="C4537" s="222" t="s">
        <v>24829</v>
      </c>
      <c r="D4537" s="223">
        <v>18.89</v>
      </c>
      <c r="E4537" s="217"/>
      <c r="F4537" s="217"/>
    </row>
    <row r="4538" spans="1:6" ht="15.75" customHeight="1" x14ac:dyDescent="0.25">
      <c r="A4538" s="222">
        <v>10935</v>
      </c>
      <c r="B4538" s="222" t="s">
        <v>29354</v>
      </c>
      <c r="C4538" s="222" t="s">
        <v>24829</v>
      </c>
      <c r="D4538" s="224">
        <v>32.76</v>
      </c>
      <c r="E4538" s="217"/>
      <c r="F4538" s="217"/>
    </row>
    <row r="4539" spans="1:6" ht="15.75" customHeight="1" x14ac:dyDescent="0.25">
      <c r="A4539" s="222">
        <v>10931</v>
      </c>
      <c r="B4539" s="222" t="s">
        <v>29355</v>
      </c>
      <c r="C4539" s="222" t="s">
        <v>24829</v>
      </c>
      <c r="D4539" s="223">
        <v>9.2100000000000009</v>
      </c>
      <c r="E4539" s="217"/>
      <c r="F4539" s="217"/>
    </row>
    <row r="4540" spans="1:6" ht="15.75" customHeight="1" x14ac:dyDescent="0.25">
      <c r="A4540" s="222">
        <v>7164</v>
      </c>
      <c r="B4540" s="222" t="s">
        <v>29356</v>
      </c>
      <c r="C4540" s="222" t="s">
        <v>24829</v>
      </c>
      <c r="D4540" s="224">
        <v>30.49</v>
      </c>
      <c r="E4540" s="217"/>
      <c r="F4540" s="217"/>
    </row>
    <row r="4541" spans="1:6" ht="15.75" customHeight="1" x14ac:dyDescent="0.25">
      <c r="A4541" s="222">
        <v>36887</v>
      </c>
      <c r="B4541" s="222" t="s">
        <v>29357</v>
      </c>
      <c r="C4541" s="222" t="s">
        <v>24829</v>
      </c>
      <c r="D4541" s="223">
        <v>11.61</v>
      </c>
      <c r="E4541" s="217"/>
      <c r="F4541" s="217"/>
    </row>
    <row r="4542" spans="1:6" ht="15.75" customHeight="1" x14ac:dyDescent="0.25">
      <c r="A4542" s="222">
        <v>34630</v>
      </c>
      <c r="B4542" s="222" t="s">
        <v>29358</v>
      </c>
      <c r="C4542" s="222" t="s">
        <v>24831</v>
      </c>
      <c r="D4542" s="223">
        <v>999.44</v>
      </c>
      <c r="E4542" s="217"/>
      <c r="F4542" s="217"/>
    </row>
    <row r="4543" spans="1:6" ht="15.75" customHeight="1" x14ac:dyDescent="0.25">
      <c r="A4543" s="222">
        <v>7161</v>
      </c>
      <c r="B4543" s="222" t="s">
        <v>29359</v>
      </c>
      <c r="C4543" s="222" t="s">
        <v>24829</v>
      </c>
      <c r="D4543" s="223">
        <v>3.79</v>
      </c>
      <c r="E4543" s="217"/>
      <c r="F4543" s="217"/>
    </row>
    <row r="4544" spans="1:6" ht="15.75" customHeight="1" x14ac:dyDescent="0.25">
      <c r="A4544" s="222">
        <v>7170</v>
      </c>
      <c r="B4544" s="222" t="s">
        <v>29360</v>
      </c>
      <c r="C4544" s="222" t="s">
        <v>24829</v>
      </c>
      <c r="D4544" s="223">
        <v>1.65</v>
      </c>
      <c r="E4544" s="217"/>
      <c r="F4544" s="217"/>
    </row>
    <row r="4545" spans="1:6" ht="15.75" customHeight="1" x14ac:dyDescent="0.25">
      <c r="A4545" s="222">
        <v>37524</v>
      </c>
      <c r="B4545" s="222" t="s">
        <v>29361</v>
      </c>
      <c r="C4545" s="222" t="s">
        <v>24850</v>
      </c>
      <c r="D4545" s="223">
        <v>1.58</v>
      </c>
      <c r="E4545" s="217"/>
      <c r="F4545" s="217"/>
    </row>
    <row r="4546" spans="1:6" ht="15.75" customHeight="1" x14ac:dyDescent="0.25">
      <c r="A4546" s="222">
        <v>37525</v>
      </c>
      <c r="B4546" s="222" t="s">
        <v>29362</v>
      </c>
      <c r="C4546" s="222" t="s">
        <v>24850</v>
      </c>
      <c r="D4546" s="223">
        <v>1.88</v>
      </c>
      <c r="E4546" s="217"/>
      <c r="F4546" s="217"/>
    </row>
    <row r="4547" spans="1:6" ht="15.75" customHeight="1" x14ac:dyDescent="0.25">
      <c r="A4547" s="222">
        <v>36789</v>
      </c>
      <c r="B4547" s="222" t="s">
        <v>29363</v>
      </c>
      <c r="C4547" s="222" t="s">
        <v>24831</v>
      </c>
      <c r="D4547" s="223">
        <v>1.35</v>
      </c>
      <c r="E4547" s="217"/>
      <c r="F4547" s="217"/>
    </row>
    <row r="4548" spans="1:6" ht="15.75" customHeight="1" x14ac:dyDescent="0.25">
      <c r="A4548" s="222">
        <v>7173</v>
      </c>
      <c r="B4548" s="222" t="s">
        <v>29364</v>
      </c>
      <c r="C4548" s="222" t="s">
        <v>25364</v>
      </c>
      <c r="D4548" s="223">
        <v>875</v>
      </c>
      <c r="E4548" s="217"/>
      <c r="F4548" s="217"/>
    </row>
    <row r="4549" spans="1:6" ht="15.75" customHeight="1" x14ac:dyDescent="0.25">
      <c r="A4549" s="222">
        <v>7175</v>
      </c>
      <c r="B4549" s="222" t="s">
        <v>36903</v>
      </c>
      <c r="C4549" s="222" t="s">
        <v>24831</v>
      </c>
      <c r="D4549" s="223">
        <v>0.99</v>
      </c>
      <c r="E4549" s="217"/>
      <c r="F4549" s="217"/>
    </row>
    <row r="4550" spans="1:6" ht="15.75" customHeight="1" x14ac:dyDescent="0.25">
      <c r="A4550" s="222">
        <v>40741</v>
      </c>
      <c r="B4550" s="222" t="s">
        <v>29365</v>
      </c>
      <c r="C4550" s="222" t="s">
        <v>24831</v>
      </c>
      <c r="D4550" s="223">
        <v>2</v>
      </c>
      <c r="E4550" s="217"/>
      <c r="F4550" s="217"/>
    </row>
    <row r="4551" spans="1:6" ht="15.75" customHeight="1" x14ac:dyDescent="0.25">
      <c r="A4551" s="222">
        <v>7184</v>
      </c>
      <c r="B4551" s="222" t="s">
        <v>29366</v>
      </c>
      <c r="C4551" s="222" t="s">
        <v>24829</v>
      </c>
      <c r="D4551" s="223">
        <v>31.15</v>
      </c>
      <c r="E4551" s="217"/>
      <c r="F4551" s="217"/>
    </row>
    <row r="4552" spans="1:6" ht="15.75" customHeight="1" x14ac:dyDescent="0.25">
      <c r="A4552" s="222">
        <v>34458</v>
      </c>
      <c r="B4552" s="222" t="s">
        <v>29367</v>
      </c>
      <c r="C4552" s="222" t="s">
        <v>24831</v>
      </c>
      <c r="D4552" s="223">
        <v>179.03</v>
      </c>
      <c r="E4552" s="217"/>
      <c r="F4552" s="217"/>
    </row>
    <row r="4553" spans="1:6" ht="15.75" customHeight="1" x14ac:dyDescent="0.25">
      <c r="A4553" s="222">
        <v>34464</v>
      </c>
      <c r="B4553" s="222" t="s">
        <v>29368</v>
      </c>
      <c r="C4553" s="222" t="s">
        <v>24831</v>
      </c>
      <c r="D4553" s="223">
        <v>240.18</v>
      </c>
      <c r="E4553" s="217"/>
      <c r="F4553" s="217"/>
    </row>
    <row r="4554" spans="1:6" ht="15.75" customHeight="1" x14ac:dyDescent="0.25">
      <c r="A4554" s="222">
        <v>34468</v>
      </c>
      <c r="B4554" s="222" t="s">
        <v>29369</v>
      </c>
      <c r="C4554" s="222" t="s">
        <v>24831</v>
      </c>
      <c r="D4554" s="223">
        <v>277.19</v>
      </c>
      <c r="E4554" s="217"/>
      <c r="F4554" s="217"/>
    </row>
    <row r="4555" spans="1:6" ht="15.75" customHeight="1" x14ac:dyDescent="0.25">
      <c r="A4555" s="222">
        <v>34473</v>
      </c>
      <c r="B4555" s="222" t="s">
        <v>29370</v>
      </c>
      <c r="C4555" s="222" t="s">
        <v>24831</v>
      </c>
      <c r="D4555" s="223">
        <v>226.7</v>
      </c>
      <c r="E4555" s="217"/>
      <c r="F4555" s="217"/>
    </row>
    <row r="4556" spans="1:6" ht="15.75" customHeight="1" x14ac:dyDescent="0.25">
      <c r="A4556" s="222">
        <v>34480</v>
      </c>
      <c r="B4556" s="222" t="s">
        <v>29371</v>
      </c>
      <c r="C4556" s="222" t="s">
        <v>24831</v>
      </c>
      <c r="D4556" s="223">
        <v>309.14999999999998</v>
      </c>
      <c r="E4556" s="217"/>
      <c r="F4556" s="217"/>
    </row>
    <row r="4557" spans="1:6" ht="15.75" customHeight="1" x14ac:dyDescent="0.25">
      <c r="A4557" s="222">
        <v>34486</v>
      </c>
      <c r="B4557" s="222" t="s">
        <v>29372</v>
      </c>
      <c r="C4557" s="222" t="s">
        <v>24831</v>
      </c>
      <c r="D4557" s="223">
        <v>346.25</v>
      </c>
      <c r="E4557" s="217"/>
      <c r="F4557" s="217"/>
    </row>
    <row r="4558" spans="1:6" ht="15.75" customHeight="1" x14ac:dyDescent="0.25">
      <c r="A4558" s="222">
        <v>7202</v>
      </c>
      <c r="B4558" s="222" t="s">
        <v>29373</v>
      </c>
      <c r="C4558" s="222" t="s">
        <v>24829</v>
      </c>
      <c r="D4558" s="223">
        <v>70.95</v>
      </c>
      <c r="E4558" s="217"/>
      <c r="F4558" s="217"/>
    </row>
    <row r="4559" spans="1:6" ht="15.75" customHeight="1" x14ac:dyDescent="0.25">
      <c r="A4559" s="222">
        <v>7190</v>
      </c>
      <c r="B4559" s="222" t="s">
        <v>29374</v>
      </c>
      <c r="C4559" s="222" t="s">
        <v>24831</v>
      </c>
      <c r="D4559" s="223">
        <v>12.17</v>
      </c>
      <c r="E4559" s="217"/>
      <c r="F4559" s="217"/>
    </row>
    <row r="4560" spans="1:6" ht="15.75" customHeight="1" x14ac:dyDescent="0.25">
      <c r="A4560" s="222">
        <v>34417</v>
      </c>
      <c r="B4560" s="222" t="s">
        <v>29375</v>
      </c>
      <c r="C4560" s="222" t="s">
        <v>24831</v>
      </c>
      <c r="D4560" s="223">
        <v>21.16</v>
      </c>
      <c r="E4560" s="217"/>
      <c r="F4560" s="217"/>
    </row>
    <row r="4561" spans="1:6" ht="15.75" customHeight="1" x14ac:dyDescent="0.25">
      <c r="A4561" s="222">
        <v>7191</v>
      </c>
      <c r="B4561" s="222" t="s">
        <v>29376</v>
      </c>
      <c r="C4561" s="222" t="s">
        <v>24831</v>
      </c>
      <c r="D4561" s="223">
        <v>24.52</v>
      </c>
      <c r="E4561" s="217"/>
      <c r="F4561" s="217"/>
    </row>
    <row r="4562" spans="1:6" ht="15.75" customHeight="1" x14ac:dyDescent="0.25">
      <c r="A4562" s="222">
        <v>7213</v>
      </c>
      <c r="B4562" s="222" t="s">
        <v>29376</v>
      </c>
      <c r="C4562" s="222" t="s">
        <v>24829</v>
      </c>
      <c r="D4562" s="223">
        <v>20.100000000000001</v>
      </c>
      <c r="E4562" s="217"/>
      <c r="F4562" s="217"/>
    </row>
    <row r="4563" spans="1:6" ht="15.75" customHeight="1" x14ac:dyDescent="0.25">
      <c r="A4563" s="222">
        <v>7195</v>
      </c>
      <c r="B4563" s="222" t="s">
        <v>29377</v>
      </c>
      <c r="C4563" s="222" t="s">
        <v>24831</v>
      </c>
      <c r="D4563" s="223">
        <v>58.42</v>
      </c>
      <c r="E4563" s="217"/>
      <c r="F4563" s="217"/>
    </row>
    <row r="4564" spans="1:6" ht="15.75" customHeight="1" x14ac:dyDescent="0.25">
      <c r="A4564" s="222">
        <v>7186</v>
      </c>
      <c r="B4564" s="222" t="s">
        <v>29378</v>
      </c>
      <c r="C4564" s="222" t="s">
        <v>24831</v>
      </c>
      <c r="D4564" s="223">
        <v>69.900000000000006</v>
      </c>
      <c r="E4564" s="217"/>
      <c r="F4564" s="217"/>
    </row>
    <row r="4565" spans="1:6" ht="15.75" customHeight="1" x14ac:dyDescent="0.25">
      <c r="A4565" s="222">
        <v>7194</v>
      </c>
      <c r="B4565" s="222" t="s">
        <v>29379</v>
      </c>
      <c r="C4565" s="222" t="s">
        <v>24829</v>
      </c>
      <c r="D4565" s="223">
        <v>34.659999999999997</v>
      </c>
      <c r="E4565" s="217"/>
      <c r="F4565" s="217"/>
    </row>
    <row r="4566" spans="1:6" ht="15.75" customHeight="1" x14ac:dyDescent="0.25">
      <c r="A4566" s="222">
        <v>7207</v>
      </c>
      <c r="B4566" s="222" t="s">
        <v>29379</v>
      </c>
      <c r="C4566" s="222" t="s">
        <v>24831</v>
      </c>
      <c r="D4566" s="223">
        <v>93.03</v>
      </c>
      <c r="E4566" s="217"/>
      <c r="F4566" s="217"/>
    </row>
    <row r="4567" spans="1:6" ht="15.75" customHeight="1" x14ac:dyDescent="0.25">
      <c r="A4567" s="222">
        <v>7197</v>
      </c>
      <c r="B4567" s="222" t="s">
        <v>29380</v>
      </c>
      <c r="C4567" s="222" t="s">
        <v>24831</v>
      </c>
      <c r="D4567" s="223">
        <v>139.77000000000001</v>
      </c>
      <c r="E4567" s="217"/>
      <c r="F4567" s="217"/>
    </row>
    <row r="4568" spans="1:6" ht="15.75" customHeight="1" x14ac:dyDescent="0.25">
      <c r="A4568" s="222">
        <v>7192</v>
      </c>
      <c r="B4568" s="222" t="s">
        <v>29381</v>
      </c>
      <c r="C4568" s="222" t="s">
        <v>24831</v>
      </c>
      <c r="D4568" s="223">
        <v>76.87</v>
      </c>
      <c r="E4568" s="217"/>
      <c r="F4568" s="217"/>
    </row>
    <row r="4569" spans="1:6" ht="15.75" customHeight="1" x14ac:dyDescent="0.25">
      <c r="A4569" s="222">
        <v>7193</v>
      </c>
      <c r="B4569" s="222" t="s">
        <v>29382</v>
      </c>
      <c r="C4569" s="222" t="s">
        <v>24831</v>
      </c>
      <c r="D4569" s="223">
        <v>91.76</v>
      </c>
      <c r="E4569" s="217"/>
      <c r="F4569" s="217"/>
    </row>
    <row r="4570" spans="1:6" ht="15.75" customHeight="1" x14ac:dyDescent="0.25">
      <c r="A4570" s="222">
        <v>7189</v>
      </c>
      <c r="B4570" s="222" t="s">
        <v>29383</v>
      </c>
      <c r="C4570" s="222" t="s">
        <v>24831</v>
      </c>
      <c r="D4570" s="223">
        <v>128.88999999999999</v>
      </c>
      <c r="E4570" s="217"/>
      <c r="F4570" s="217"/>
    </row>
    <row r="4571" spans="1:6" ht="15.75" customHeight="1" x14ac:dyDescent="0.25">
      <c r="A4571" s="222">
        <v>7198</v>
      </c>
      <c r="B4571" s="222" t="s">
        <v>29384</v>
      </c>
      <c r="C4571" s="222" t="s">
        <v>24829</v>
      </c>
      <c r="D4571" s="223">
        <v>47.98</v>
      </c>
      <c r="E4571" s="217"/>
      <c r="F4571" s="217"/>
    </row>
    <row r="4572" spans="1:6" ht="15.75" customHeight="1" x14ac:dyDescent="0.25">
      <c r="A4572" s="222">
        <v>34402</v>
      </c>
      <c r="B4572" s="222" t="s">
        <v>29384</v>
      </c>
      <c r="C4572" s="222" t="s">
        <v>24831</v>
      </c>
      <c r="D4572" s="223">
        <v>193.19</v>
      </c>
      <c r="E4572" s="217"/>
      <c r="F4572" s="217"/>
    </row>
    <row r="4573" spans="1:6" ht="15.75" customHeight="1" x14ac:dyDescent="0.25">
      <c r="A4573" s="222">
        <v>7245</v>
      </c>
      <c r="B4573" s="222" t="s">
        <v>29385</v>
      </c>
      <c r="C4573" s="222" t="s">
        <v>24831</v>
      </c>
      <c r="D4573" s="223">
        <v>40.14</v>
      </c>
      <c r="E4573" s="217"/>
      <c r="F4573" s="217"/>
    </row>
    <row r="4574" spans="1:6" ht="15.75" customHeight="1" x14ac:dyDescent="0.25">
      <c r="A4574" s="222">
        <v>34425</v>
      </c>
      <c r="B4574" s="222" t="s">
        <v>29386</v>
      </c>
      <c r="C4574" s="222" t="s">
        <v>24831</v>
      </c>
      <c r="D4574" s="223">
        <v>119.47</v>
      </c>
      <c r="E4574" s="217"/>
      <c r="F4574" s="217"/>
    </row>
    <row r="4575" spans="1:6" ht="15.75" customHeight="1" x14ac:dyDescent="0.25">
      <c r="A4575" s="222">
        <v>7223</v>
      </c>
      <c r="B4575" s="222" t="s">
        <v>29387</v>
      </c>
      <c r="C4575" s="222" t="s">
        <v>24831</v>
      </c>
      <c r="D4575" s="223">
        <v>139.22999999999999</v>
      </c>
      <c r="E4575" s="217"/>
      <c r="F4575" s="217"/>
    </row>
    <row r="4576" spans="1:6" ht="15.75" customHeight="1" x14ac:dyDescent="0.25">
      <c r="A4576" s="222">
        <v>7234</v>
      </c>
      <c r="B4576" s="222" t="s">
        <v>29388</v>
      </c>
      <c r="C4576" s="222" t="s">
        <v>24831</v>
      </c>
      <c r="D4576" s="223">
        <v>200.82</v>
      </c>
      <c r="E4576" s="217"/>
      <c r="F4576" s="217"/>
    </row>
    <row r="4577" spans="1:6" ht="15.75" customHeight="1" x14ac:dyDescent="0.25">
      <c r="A4577" s="222">
        <v>7224</v>
      </c>
      <c r="B4577" s="222" t="s">
        <v>29389</v>
      </c>
      <c r="C4577" s="222" t="s">
        <v>24831</v>
      </c>
      <c r="D4577" s="223">
        <v>221.82</v>
      </c>
      <c r="E4577" s="217"/>
      <c r="F4577" s="217"/>
    </row>
    <row r="4578" spans="1:6" ht="15.75" customHeight="1" x14ac:dyDescent="0.25">
      <c r="A4578" s="222">
        <v>7221</v>
      </c>
      <c r="B4578" s="222" t="s">
        <v>29390</v>
      </c>
      <c r="C4578" s="222" t="s">
        <v>24829</v>
      </c>
      <c r="D4578" s="223">
        <v>107.85</v>
      </c>
      <c r="E4578" s="217"/>
      <c r="F4578" s="217"/>
    </row>
    <row r="4579" spans="1:6" ht="15.75" customHeight="1" x14ac:dyDescent="0.25">
      <c r="A4579" s="222">
        <v>7210</v>
      </c>
      <c r="B4579" s="222" t="s">
        <v>29390</v>
      </c>
      <c r="C4579" s="222" t="s">
        <v>24831</v>
      </c>
      <c r="D4579" s="223">
        <v>252.39</v>
      </c>
      <c r="E4579" s="217"/>
      <c r="F4579" s="217"/>
    </row>
    <row r="4580" spans="1:6" ht="15.75" customHeight="1" x14ac:dyDescent="0.25">
      <c r="A4580" s="222">
        <v>7225</v>
      </c>
      <c r="B4580" s="222" t="s">
        <v>29391</v>
      </c>
      <c r="C4580" s="222" t="s">
        <v>24831</v>
      </c>
      <c r="D4580" s="223">
        <v>280.44</v>
      </c>
      <c r="E4580" s="217"/>
      <c r="F4580" s="217"/>
    </row>
    <row r="4581" spans="1:6" ht="15.75" customHeight="1" x14ac:dyDescent="0.25">
      <c r="A4581" s="222">
        <v>7226</v>
      </c>
      <c r="B4581" s="222" t="s">
        <v>29392</v>
      </c>
      <c r="C4581" s="222" t="s">
        <v>24831</v>
      </c>
      <c r="D4581" s="223">
        <v>308.61</v>
      </c>
      <c r="E4581" s="217"/>
      <c r="F4581" s="217"/>
    </row>
    <row r="4582" spans="1:6" ht="15.75" customHeight="1" x14ac:dyDescent="0.25">
      <c r="A4582" s="222">
        <v>7236</v>
      </c>
      <c r="B4582" s="222" t="s">
        <v>29393</v>
      </c>
      <c r="C4582" s="222" t="s">
        <v>24831</v>
      </c>
      <c r="D4582" s="223">
        <v>336.58</v>
      </c>
      <c r="E4582" s="217"/>
      <c r="F4582" s="217"/>
    </row>
    <row r="4583" spans="1:6" ht="15.75" customHeight="1" x14ac:dyDescent="0.25">
      <c r="A4583" s="222">
        <v>7227</v>
      </c>
      <c r="B4583" s="222" t="s">
        <v>29394</v>
      </c>
      <c r="C4583" s="222" t="s">
        <v>24831</v>
      </c>
      <c r="D4583" s="223">
        <v>364.64</v>
      </c>
      <c r="E4583" s="217"/>
      <c r="F4583" s="217"/>
    </row>
    <row r="4584" spans="1:6" ht="15.75" customHeight="1" x14ac:dyDescent="0.25">
      <c r="A4584" s="222">
        <v>7212</v>
      </c>
      <c r="B4584" s="222" t="s">
        <v>29395</v>
      </c>
      <c r="C4584" s="222" t="s">
        <v>24831</v>
      </c>
      <c r="D4584" s="223">
        <v>403.74</v>
      </c>
      <c r="E4584" s="217"/>
      <c r="F4584" s="217"/>
    </row>
    <row r="4585" spans="1:6" ht="15.75" customHeight="1" x14ac:dyDescent="0.25">
      <c r="A4585" s="222">
        <v>7229</v>
      </c>
      <c r="B4585" s="222" t="s">
        <v>29396</v>
      </c>
      <c r="C4585" s="222" t="s">
        <v>24831</v>
      </c>
      <c r="D4585" s="223">
        <v>266.99</v>
      </c>
      <c r="E4585" s="217"/>
      <c r="F4585" s="217"/>
    </row>
    <row r="4586" spans="1:6" ht="15.75" customHeight="1" x14ac:dyDescent="0.25">
      <c r="A4586" s="222">
        <v>7230</v>
      </c>
      <c r="B4586" s="222" t="s">
        <v>29397</v>
      </c>
      <c r="C4586" s="222" t="s">
        <v>24831</v>
      </c>
      <c r="D4586" s="223">
        <v>425.47</v>
      </c>
      <c r="E4586" s="217"/>
      <c r="F4586" s="217"/>
    </row>
    <row r="4587" spans="1:6" ht="15.75" customHeight="1" x14ac:dyDescent="0.25">
      <c r="A4587" s="222">
        <v>7231</v>
      </c>
      <c r="B4587" s="222" t="s">
        <v>29398</v>
      </c>
      <c r="C4587" s="222" t="s">
        <v>24831</v>
      </c>
      <c r="D4587" s="223">
        <v>558.77</v>
      </c>
      <c r="E4587" s="217"/>
      <c r="F4587" s="217"/>
    </row>
    <row r="4588" spans="1:6" ht="15.75" customHeight="1" x14ac:dyDescent="0.25">
      <c r="A4588" s="222">
        <v>7220</v>
      </c>
      <c r="B4588" s="222" t="s">
        <v>29399</v>
      </c>
      <c r="C4588" s="222" t="s">
        <v>24831</v>
      </c>
      <c r="D4588" s="223">
        <v>686.96</v>
      </c>
      <c r="E4588" s="217"/>
      <c r="F4588" s="217"/>
    </row>
    <row r="4589" spans="1:6" ht="15.75" customHeight="1" x14ac:dyDescent="0.25">
      <c r="A4589" s="222">
        <v>34447</v>
      </c>
      <c r="B4589" s="222" t="s">
        <v>29400</v>
      </c>
      <c r="C4589" s="222" t="s">
        <v>24831</v>
      </c>
      <c r="D4589" s="223">
        <v>764.6</v>
      </c>
      <c r="E4589" s="217"/>
      <c r="F4589" s="217"/>
    </row>
    <row r="4590" spans="1:6" ht="15.75" customHeight="1" x14ac:dyDescent="0.25">
      <c r="A4590" s="222">
        <v>7233</v>
      </c>
      <c r="B4590" s="222" t="s">
        <v>29401</v>
      </c>
      <c r="C4590" s="222" t="s">
        <v>24831</v>
      </c>
      <c r="D4590" s="223">
        <v>856</v>
      </c>
      <c r="E4590" s="217"/>
      <c r="F4590" s="217"/>
    </row>
    <row r="4591" spans="1:6" ht="15.75" customHeight="1" x14ac:dyDescent="0.25">
      <c r="A4591" s="222">
        <v>40740</v>
      </c>
      <c r="B4591" s="222" t="s">
        <v>29402</v>
      </c>
      <c r="C4591" s="222" t="s">
        <v>24829</v>
      </c>
      <c r="D4591" s="223">
        <v>188.36</v>
      </c>
      <c r="E4591" s="217"/>
      <c r="F4591" s="217"/>
    </row>
    <row r="4592" spans="1:6" ht="15.75" customHeight="1" x14ac:dyDescent="0.25">
      <c r="A4592" s="222">
        <v>25007</v>
      </c>
      <c r="B4592" s="222" t="s">
        <v>29403</v>
      </c>
      <c r="C4592" s="222" t="s">
        <v>24829</v>
      </c>
      <c r="D4592" s="223">
        <v>53.9</v>
      </c>
      <c r="E4592" s="217"/>
      <c r="F4592" s="217"/>
    </row>
    <row r="4593" spans="1:6" ht="15.75" customHeight="1" x14ac:dyDescent="0.25">
      <c r="A4593" s="222">
        <v>43071</v>
      </c>
      <c r="B4593" s="222" t="s">
        <v>29404</v>
      </c>
      <c r="C4593" s="222" t="s">
        <v>24829</v>
      </c>
      <c r="D4593" s="223">
        <v>212.1</v>
      </c>
      <c r="E4593" s="217"/>
      <c r="F4593" s="217"/>
    </row>
    <row r="4594" spans="1:6" ht="15.75" customHeight="1" x14ac:dyDescent="0.25">
      <c r="A4594" s="222">
        <v>39520</v>
      </c>
      <c r="B4594" s="222" t="s">
        <v>29405</v>
      </c>
      <c r="C4594" s="222" t="s">
        <v>24829</v>
      </c>
      <c r="D4594" s="223">
        <v>173.04</v>
      </c>
      <c r="E4594" s="217"/>
      <c r="F4594" s="217"/>
    </row>
    <row r="4595" spans="1:6" ht="15.75" customHeight="1" x14ac:dyDescent="0.25">
      <c r="A4595" s="222">
        <v>39521</v>
      </c>
      <c r="B4595" s="222" t="s">
        <v>29406</v>
      </c>
      <c r="C4595" s="222" t="s">
        <v>24829</v>
      </c>
      <c r="D4595" s="223">
        <v>178.69</v>
      </c>
      <c r="E4595" s="217"/>
      <c r="F4595" s="217"/>
    </row>
    <row r="4596" spans="1:6" ht="15.75" customHeight="1" x14ac:dyDescent="0.25">
      <c r="A4596" s="222">
        <v>39522</v>
      </c>
      <c r="B4596" s="222" t="s">
        <v>29407</v>
      </c>
      <c r="C4596" s="222" t="s">
        <v>24829</v>
      </c>
      <c r="D4596" s="223">
        <v>184.52</v>
      </c>
      <c r="E4596" s="217"/>
      <c r="F4596" s="217"/>
    </row>
    <row r="4597" spans="1:6" ht="15.75" customHeight="1" x14ac:dyDescent="0.25">
      <c r="A4597" s="222">
        <v>7243</v>
      </c>
      <c r="B4597" s="222" t="s">
        <v>29408</v>
      </c>
      <c r="C4597" s="222" t="s">
        <v>24829</v>
      </c>
      <c r="D4597" s="223">
        <v>56.32</v>
      </c>
      <c r="E4597" s="217"/>
      <c r="F4597" s="217"/>
    </row>
    <row r="4598" spans="1:6" ht="15.75" customHeight="1" x14ac:dyDescent="0.25">
      <c r="A4598" s="222">
        <v>11067</v>
      </c>
      <c r="B4598" s="222" t="s">
        <v>29409</v>
      </c>
      <c r="C4598" s="222" t="s">
        <v>24831</v>
      </c>
      <c r="D4598" s="223">
        <v>338.37</v>
      </c>
      <c r="E4598" s="217"/>
      <c r="F4598" s="217"/>
    </row>
    <row r="4599" spans="1:6" ht="15.75" customHeight="1" x14ac:dyDescent="0.25">
      <c r="A4599" s="222">
        <v>11068</v>
      </c>
      <c r="B4599" s="222" t="s">
        <v>29410</v>
      </c>
      <c r="C4599" s="222" t="s">
        <v>24831</v>
      </c>
      <c r="D4599" s="223">
        <v>427.48</v>
      </c>
      <c r="E4599" s="217"/>
      <c r="F4599" s="217"/>
    </row>
    <row r="4600" spans="1:6" ht="15.75" customHeight="1" x14ac:dyDescent="0.25">
      <c r="A4600" s="222">
        <v>7246</v>
      </c>
      <c r="B4600" s="222" t="s">
        <v>29411</v>
      </c>
      <c r="C4600" s="222" t="s">
        <v>24831</v>
      </c>
      <c r="D4600" s="223">
        <v>37.35</v>
      </c>
      <c r="E4600" s="217"/>
      <c r="F4600" s="217"/>
    </row>
    <row r="4601" spans="1:6" ht="15.75" customHeight="1" x14ac:dyDescent="0.25">
      <c r="A4601" s="222">
        <v>12869</v>
      </c>
      <c r="B4601" s="222" t="s">
        <v>29412</v>
      </c>
      <c r="C4601" s="222" t="s">
        <v>24839</v>
      </c>
      <c r="D4601" s="223">
        <v>15.4</v>
      </c>
      <c r="E4601" s="217"/>
      <c r="F4601" s="217"/>
    </row>
    <row r="4602" spans="1:6" ht="15.75" customHeight="1" x14ac:dyDescent="0.25">
      <c r="A4602" s="222">
        <v>41097</v>
      </c>
      <c r="B4602" s="222" t="s">
        <v>29413</v>
      </c>
      <c r="C4602" s="222" t="s">
        <v>25027</v>
      </c>
      <c r="D4602" s="223">
        <v>2729.72</v>
      </c>
      <c r="E4602" s="217"/>
      <c r="F4602" s="217"/>
    </row>
    <row r="4603" spans="1:6" ht="15.75" customHeight="1" x14ac:dyDescent="0.25">
      <c r="A4603" s="222">
        <v>1574</v>
      </c>
      <c r="B4603" s="222" t="s">
        <v>29414</v>
      </c>
      <c r="C4603" s="222" t="s">
        <v>24831</v>
      </c>
      <c r="D4603" s="223">
        <v>1.68</v>
      </c>
      <c r="E4603" s="217"/>
      <c r="F4603" s="217"/>
    </row>
    <row r="4604" spans="1:6" ht="15.75" customHeight="1" x14ac:dyDescent="0.25">
      <c r="A4604" s="222">
        <v>1581</v>
      </c>
      <c r="B4604" s="222" t="s">
        <v>29415</v>
      </c>
      <c r="C4604" s="222" t="s">
        <v>24831</v>
      </c>
      <c r="D4604" s="223">
        <v>11.68</v>
      </c>
      <c r="E4604" s="217"/>
      <c r="F4604" s="217"/>
    </row>
    <row r="4605" spans="1:6" ht="15.75" customHeight="1" x14ac:dyDescent="0.25">
      <c r="A4605" s="222">
        <v>1575</v>
      </c>
      <c r="B4605" s="222" t="s">
        <v>29416</v>
      </c>
      <c r="C4605" s="222" t="s">
        <v>24831</v>
      </c>
      <c r="D4605" s="223">
        <v>2</v>
      </c>
      <c r="E4605" s="217"/>
      <c r="F4605" s="217"/>
    </row>
    <row r="4606" spans="1:6" ht="15.75" customHeight="1" x14ac:dyDescent="0.25">
      <c r="A4606" s="222">
        <v>1570</v>
      </c>
      <c r="B4606" s="222" t="s">
        <v>29417</v>
      </c>
      <c r="C4606" s="222" t="s">
        <v>24831</v>
      </c>
      <c r="D4606" s="223">
        <v>1</v>
      </c>
      <c r="E4606" s="217"/>
      <c r="F4606" s="217"/>
    </row>
    <row r="4607" spans="1:6" ht="15.75" customHeight="1" x14ac:dyDescent="0.25">
      <c r="A4607" s="222">
        <v>1576</v>
      </c>
      <c r="B4607" s="222" t="s">
        <v>29418</v>
      </c>
      <c r="C4607" s="222" t="s">
        <v>24831</v>
      </c>
      <c r="D4607" s="223">
        <v>2.77</v>
      </c>
      <c r="E4607" s="217"/>
      <c r="F4607" s="217"/>
    </row>
    <row r="4608" spans="1:6" ht="15.75" customHeight="1" x14ac:dyDescent="0.25">
      <c r="A4608" s="222">
        <v>1577</v>
      </c>
      <c r="B4608" s="222" t="s">
        <v>29419</v>
      </c>
      <c r="C4608" s="222" t="s">
        <v>24831</v>
      </c>
      <c r="D4608" s="223">
        <v>3.12</v>
      </c>
      <c r="E4608" s="217"/>
      <c r="F4608" s="217"/>
    </row>
    <row r="4609" spans="1:6" ht="15.75" customHeight="1" x14ac:dyDescent="0.25">
      <c r="A4609" s="222">
        <v>1571</v>
      </c>
      <c r="B4609" s="222" t="s">
        <v>29420</v>
      </c>
      <c r="C4609" s="222" t="s">
        <v>24831</v>
      </c>
      <c r="D4609" s="223">
        <v>1.3</v>
      </c>
      <c r="E4609" s="217"/>
      <c r="F4609" s="217"/>
    </row>
    <row r="4610" spans="1:6" ht="15.75" customHeight="1" x14ac:dyDescent="0.25">
      <c r="A4610" s="222">
        <v>1578</v>
      </c>
      <c r="B4610" s="222" t="s">
        <v>29421</v>
      </c>
      <c r="C4610" s="222" t="s">
        <v>24831</v>
      </c>
      <c r="D4610" s="223">
        <v>5.41</v>
      </c>
      <c r="E4610" s="217"/>
      <c r="F4610" s="217"/>
    </row>
    <row r="4611" spans="1:6" ht="15.75" customHeight="1" x14ac:dyDescent="0.25">
      <c r="A4611" s="222">
        <v>1573</v>
      </c>
      <c r="B4611" s="222" t="s">
        <v>29422</v>
      </c>
      <c r="C4611" s="222" t="s">
        <v>24831</v>
      </c>
      <c r="D4611" s="223">
        <v>1.56</v>
      </c>
      <c r="E4611" s="217"/>
      <c r="F4611" s="217"/>
    </row>
    <row r="4612" spans="1:6" ht="15.75" customHeight="1" x14ac:dyDescent="0.25">
      <c r="A4612" s="222">
        <v>1579</v>
      </c>
      <c r="B4612" s="222" t="s">
        <v>29423</v>
      </c>
      <c r="C4612" s="222" t="s">
        <v>24831</v>
      </c>
      <c r="D4612" s="223">
        <v>6.75</v>
      </c>
      <c r="E4612" s="217"/>
      <c r="F4612" s="217"/>
    </row>
    <row r="4613" spans="1:6" ht="15.75" customHeight="1" x14ac:dyDescent="0.25">
      <c r="A4613" s="222">
        <v>1580</v>
      </c>
      <c r="B4613" s="222" t="s">
        <v>29424</v>
      </c>
      <c r="C4613" s="222" t="s">
        <v>24831</v>
      </c>
      <c r="D4613" s="223">
        <v>8.31</v>
      </c>
      <c r="E4613" s="217"/>
      <c r="F4613" s="217"/>
    </row>
    <row r="4614" spans="1:6" ht="15.75" customHeight="1" x14ac:dyDescent="0.25">
      <c r="A4614" s="222">
        <v>7571</v>
      </c>
      <c r="B4614" s="222" t="s">
        <v>29425</v>
      </c>
      <c r="C4614" s="222" t="s">
        <v>24831</v>
      </c>
      <c r="D4614" s="223">
        <v>11.33</v>
      </c>
      <c r="E4614" s="217"/>
      <c r="F4614" s="217"/>
    </row>
    <row r="4615" spans="1:6" ht="15.75" customHeight="1" x14ac:dyDescent="0.25">
      <c r="A4615" s="222">
        <v>39321</v>
      </c>
      <c r="B4615" s="222" t="s">
        <v>329</v>
      </c>
      <c r="C4615" s="222" t="s">
        <v>24831</v>
      </c>
      <c r="D4615" s="223">
        <v>15.2</v>
      </c>
      <c r="E4615" s="217"/>
      <c r="F4615" s="217"/>
    </row>
    <row r="4616" spans="1:6" ht="15.75" customHeight="1" x14ac:dyDescent="0.25">
      <c r="A4616" s="222">
        <v>39319</v>
      </c>
      <c r="B4616" s="222" t="s">
        <v>330</v>
      </c>
      <c r="C4616" s="222" t="s">
        <v>24831</v>
      </c>
      <c r="D4616" s="223">
        <v>5.94</v>
      </c>
      <c r="E4616" s="217"/>
      <c r="F4616" s="217"/>
    </row>
    <row r="4617" spans="1:6" ht="15.75" customHeight="1" x14ac:dyDescent="0.25">
      <c r="A4617" s="222">
        <v>39320</v>
      </c>
      <c r="B4617" s="222" t="s">
        <v>331</v>
      </c>
      <c r="C4617" s="222" t="s">
        <v>24831</v>
      </c>
      <c r="D4617" s="223">
        <v>9.8699999999999992</v>
      </c>
      <c r="E4617" s="217"/>
      <c r="F4617" s="217"/>
    </row>
    <row r="4618" spans="1:6" ht="15.75" customHeight="1" x14ac:dyDescent="0.25">
      <c r="A4618" s="222">
        <v>1591</v>
      </c>
      <c r="B4618" s="222" t="s">
        <v>29426</v>
      </c>
      <c r="C4618" s="222" t="s">
        <v>24831</v>
      </c>
      <c r="D4618" s="223">
        <v>25.77</v>
      </c>
      <c r="E4618" s="217"/>
      <c r="F4618" s="217"/>
    </row>
    <row r="4619" spans="1:6" ht="15.75" customHeight="1" x14ac:dyDescent="0.25">
      <c r="A4619" s="222">
        <v>1547</v>
      </c>
      <c r="B4619" s="222" t="s">
        <v>29427</v>
      </c>
      <c r="C4619" s="222" t="s">
        <v>24831</v>
      </c>
      <c r="D4619" s="223">
        <v>135.02000000000001</v>
      </c>
      <c r="E4619" s="217"/>
      <c r="F4619" s="217"/>
    </row>
    <row r="4620" spans="1:6" ht="15.75" customHeight="1" x14ac:dyDescent="0.25">
      <c r="A4620" s="222">
        <v>38196</v>
      </c>
      <c r="B4620" s="222" t="s">
        <v>29428</v>
      </c>
      <c r="C4620" s="222" t="s">
        <v>24831</v>
      </c>
      <c r="D4620" s="223">
        <v>26.29</v>
      </c>
      <c r="E4620" s="217"/>
      <c r="F4620" s="217"/>
    </row>
    <row r="4621" spans="1:6" ht="15.75" customHeight="1" x14ac:dyDescent="0.25">
      <c r="A4621" s="222">
        <v>1543</v>
      </c>
      <c r="B4621" s="222" t="s">
        <v>29429</v>
      </c>
      <c r="C4621" s="222" t="s">
        <v>24831</v>
      </c>
      <c r="D4621" s="223">
        <v>27.94</v>
      </c>
      <c r="E4621" s="217"/>
      <c r="F4621" s="217"/>
    </row>
    <row r="4622" spans="1:6" ht="15.75" customHeight="1" x14ac:dyDescent="0.25">
      <c r="A4622" s="222">
        <v>1585</v>
      </c>
      <c r="B4622" s="222" t="s">
        <v>29430</v>
      </c>
      <c r="C4622" s="222" t="s">
        <v>24831</v>
      </c>
      <c r="D4622" s="223">
        <v>5.41</v>
      </c>
      <c r="E4622" s="217"/>
      <c r="F4622" s="217"/>
    </row>
    <row r="4623" spans="1:6" ht="15.75" customHeight="1" x14ac:dyDescent="0.25">
      <c r="A4623" s="222">
        <v>1593</v>
      </c>
      <c r="B4623" s="222" t="s">
        <v>29431</v>
      </c>
      <c r="C4623" s="222" t="s">
        <v>24831</v>
      </c>
      <c r="D4623" s="223">
        <v>28.74</v>
      </c>
      <c r="E4623" s="217"/>
      <c r="F4623" s="217"/>
    </row>
    <row r="4624" spans="1:6" ht="15.75" customHeight="1" x14ac:dyDescent="0.25">
      <c r="A4624" s="222">
        <v>11838</v>
      </c>
      <c r="B4624" s="222" t="s">
        <v>29432</v>
      </c>
      <c r="C4624" s="222" t="s">
        <v>24831</v>
      </c>
      <c r="D4624" s="223">
        <v>37.92</v>
      </c>
      <c r="E4624" s="217"/>
      <c r="F4624" s="217"/>
    </row>
    <row r="4625" spans="1:6" ht="15.75" customHeight="1" x14ac:dyDescent="0.25">
      <c r="A4625" s="222">
        <v>1594</v>
      </c>
      <c r="B4625" s="222" t="s">
        <v>29433</v>
      </c>
      <c r="C4625" s="222" t="s">
        <v>24831</v>
      </c>
      <c r="D4625" s="223">
        <v>38.340000000000003</v>
      </c>
      <c r="E4625" s="217"/>
      <c r="F4625" s="217"/>
    </row>
    <row r="4626" spans="1:6" ht="15.75" customHeight="1" x14ac:dyDescent="0.25">
      <c r="A4626" s="222">
        <v>1586</v>
      </c>
      <c r="B4626" s="222" t="s">
        <v>29434</v>
      </c>
      <c r="C4626" s="222" t="s">
        <v>24831</v>
      </c>
      <c r="D4626" s="223">
        <v>6.85</v>
      </c>
      <c r="E4626" s="217"/>
      <c r="F4626" s="217"/>
    </row>
    <row r="4627" spans="1:6" ht="15.75" customHeight="1" x14ac:dyDescent="0.25">
      <c r="A4627" s="222">
        <v>11839</v>
      </c>
      <c r="B4627" s="222" t="s">
        <v>29435</v>
      </c>
      <c r="C4627" s="222" t="s">
        <v>24831</v>
      </c>
      <c r="D4627" s="223">
        <v>55.18</v>
      </c>
      <c r="E4627" s="217"/>
      <c r="F4627" s="217"/>
    </row>
    <row r="4628" spans="1:6" ht="15.75" customHeight="1" x14ac:dyDescent="0.25">
      <c r="A4628" s="222">
        <v>1587</v>
      </c>
      <c r="B4628" s="222" t="s">
        <v>29436</v>
      </c>
      <c r="C4628" s="222" t="s">
        <v>24831</v>
      </c>
      <c r="D4628" s="223">
        <v>6.97</v>
      </c>
      <c r="E4628" s="217"/>
      <c r="F4628" s="217"/>
    </row>
    <row r="4629" spans="1:6" ht="15.75" customHeight="1" x14ac:dyDescent="0.25">
      <c r="A4629" s="222">
        <v>1545</v>
      </c>
      <c r="B4629" s="222" t="s">
        <v>29437</v>
      </c>
      <c r="C4629" s="222" t="s">
        <v>24831</v>
      </c>
      <c r="D4629" s="223">
        <v>66.209999999999994</v>
      </c>
      <c r="E4629" s="217"/>
      <c r="F4629" s="217"/>
    </row>
    <row r="4630" spans="1:6" ht="15.75" customHeight="1" x14ac:dyDescent="0.25">
      <c r="A4630" s="222">
        <v>1588</v>
      </c>
      <c r="B4630" s="222" t="s">
        <v>29438</v>
      </c>
      <c r="C4630" s="222" t="s">
        <v>24831</v>
      </c>
      <c r="D4630" s="224">
        <v>9.57</v>
      </c>
      <c r="E4630" s="217"/>
      <c r="F4630" s="217"/>
    </row>
    <row r="4631" spans="1:6" ht="15.75" customHeight="1" x14ac:dyDescent="0.25">
      <c r="A4631" s="222">
        <v>1535</v>
      </c>
      <c r="B4631" s="222" t="s">
        <v>29439</v>
      </c>
      <c r="C4631" s="222" t="s">
        <v>24831</v>
      </c>
      <c r="D4631" s="223">
        <v>5.51</v>
      </c>
      <c r="E4631" s="217"/>
      <c r="F4631" s="217"/>
    </row>
    <row r="4632" spans="1:6" ht="15.75" customHeight="1" x14ac:dyDescent="0.25">
      <c r="A4632" s="222">
        <v>1589</v>
      </c>
      <c r="B4632" s="222" t="s">
        <v>29440</v>
      </c>
      <c r="C4632" s="222" t="s">
        <v>24831</v>
      </c>
      <c r="D4632" s="223">
        <v>9.8699999999999992</v>
      </c>
      <c r="E4632" s="217"/>
      <c r="F4632" s="217"/>
    </row>
    <row r="4633" spans="1:6" ht="15.75" customHeight="1" x14ac:dyDescent="0.25">
      <c r="A4633" s="222">
        <v>1546</v>
      </c>
      <c r="B4633" s="222" t="s">
        <v>29441</v>
      </c>
      <c r="C4633" s="222" t="s">
        <v>24831</v>
      </c>
      <c r="D4633" s="223">
        <v>111.73</v>
      </c>
      <c r="E4633" s="217"/>
      <c r="F4633" s="217"/>
    </row>
    <row r="4634" spans="1:6" ht="15.75" customHeight="1" x14ac:dyDescent="0.25">
      <c r="A4634" s="222">
        <v>1590</v>
      </c>
      <c r="B4634" s="222" t="s">
        <v>29442</v>
      </c>
      <c r="C4634" s="222" t="s">
        <v>24831</v>
      </c>
      <c r="D4634" s="223">
        <v>17.38</v>
      </c>
      <c r="E4634" s="217"/>
      <c r="F4634" s="217"/>
    </row>
    <row r="4635" spans="1:6" ht="15.75" customHeight="1" x14ac:dyDescent="0.25">
      <c r="A4635" s="222">
        <v>1542</v>
      </c>
      <c r="B4635" s="222" t="s">
        <v>29443</v>
      </c>
      <c r="C4635" s="222" t="s">
        <v>24831</v>
      </c>
      <c r="D4635" s="223">
        <v>23.02</v>
      </c>
      <c r="E4635" s="217"/>
      <c r="F4635" s="217"/>
    </row>
    <row r="4636" spans="1:6" ht="15.75" customHeight="1" x14ac:dyDescent="0.25">
      <c r="A4636" s="222">
        <v>38415</v>
      </c>
      <c r="B4636" s="222" t="s">
        <v>29444</v>
      </c>
      <c r="C4636" s="222" t="s">
        <v>24831</v>
      </c>
      <c r="D4636" s="223">
        <v>1027.67</v>
      </c>
      <c r="E4636" s="217"/>
      <c r="F4636" s="217"/>
    </row>
    <row r="4637" spans="1:6" ht="15.75" customHeight="1" x14ac:dyDescent="0.25">
      <c r="A4637" s="222">
        <v>38414</v>
      </c>
      <c r="B4637" s="222" t="s">
        <v>29445</v>
      </c>
      <c r="C4637" s="222" t="s">
        <v>24831</v>
      </c>
      <c r="D4637" s="223">
        <v>1442.34</v>
      </c>
      <c r="E4637" s="217"/>
      <c r="F4637" s="217"/>
    </row>
    <row r="4638" spans="1:6" ht="15.75" customHeight="1" x14ac:dyDescent="0.25">
      <c r="A4638" s="222">
        <v>38128</v>
      </c>
      <c r="B4638" s="222" t="s">
        <v>29446</v>
      </c>
      <c r="C4638" s="222" t="s">
        <v>24845</v>
      </c>
      <c r="D4638" s="223">
        <v>0.5</v>
      </c>
      <c r="E4638" s="217"/>
      <c r="F4638" s="217"/>
    </row>
    <row r="4639" spans="1:6" ht="15.75" customHeight="1" x14ac:dyDescent="0.25">
      <c r="A4639" s="222">
        <v>7253</v>
      </c>
      <c r="B4639" s="222" t="s">
        <v>29447</v>
      </c>
      <c r="C4639" s="222" t="s">
        <v>25024</v>
      </c>
      <c r="D4639" s="223">
        <v>107.14</v>
      </c>
      <c r="E4639" s="217"/>
      <c r="F4639" s="217"/>
    </row>
    <row r="4640" spans="1:6" ht="15.75" customHeight="1" x14ac:dyDescent="0.25">
      <c r="A4640" s="222">
        <v>4806</v>
      </c>
      <c r="B4640" s="222" t="s">
        <v>29448</v>
      </c>
      <c r="C4640" s="222" t="s">
        <v>24850</v>
      </c>
      <c r="D4640" s="223">
        <v>14.69</v>
      </c>
      <c r="E4640" s="217"/>
      <c r="F4640" s="217"/>
    </row>
    <row r="4641" spans="1:6" ht="15.75" customHeight="1" x14ac:dyDescent="0.25">
      <c r="A4641" s="222">
        <v>34401</v>
      </c>
      <c r="B4641" s="222" t="s">
        <v>29449</v>
      </c>
      <c r="C4641" s="222" t="s">
        <v>24831</v>
      </c>
      <c r="D4641" s="223">
        <v>2.17</v>
      </c>
      <c r="E4641" s="217"/>
      <c r="F4641" s="217"/>
    </row>
    <row r="4642" spans="1:6" ht="15.75" customHeight="1" x14ac:dyDescent="0.25">
      <c r="A4642" s="222">
        <v>7260</v>
      </c>
      <c r="B4642" s="222" t="s">
        <v>29450</v>
      </c>
      <c r="C4642" s="222" t="s">
        <v>24831</v>
      </c>
      <c r="D4642" s="223">
        <v>1.92</v>
      </c>
      <c r="E4642" s="217"/>
      <c r="F4642" s="217"/>
    </row>
    <row r="4643" spans="1:6" ht="15.75" customHeight="1" x14ac:dyDescent="0.25">
      <c r="A4643" s="222">
        <v>7256</v>
      </c>
      <c r="B4643" s="222" t="s">
        <v>29451</v>
      </c>
      <c r="C4643" s="222" t="s">
        <v>24831</v>
      </c>
      <c r="D4643" s="223">
        <v>1.9</v>
      </c>
      <c r="E4643" s="217"/>
      <c r="F4643" s="217"/>
    </row>
    <row r="4644" spans="1:6" ht="15.75" customHeight="1" x14ac:dyDescent="0.25">
      <c r="A4644" s="222">
        <v>7258</v>
      </c>
      <c r="B4644" s="222" t="s">
        <v>29452</v>
      </c>
      <c r="C4644" s="222" t="s">
        <v>24831</v>
      </c>
      <c r="D4644" s="223">
        <v>0.78</v>
      </c>
      <c r="E4644" s="217"/>
      <c r="F4644" s="217"/>
    </row>
    <row r="4645" spans="1:6" ht="15.75" customHeight="1" x14ac:dyDescent="0.25">
      <c r="A4645" s="222">
        <v>34400</v>
      </c>
      <c r="B4645" s="222" t="s">
        <v>29453</v>
      </c>
      <c r="C4645" s="222" t="s">
        <v>24831</v>
      </c>
      <c r="D4645" s="223">
        <v>3.34</v>
      </c>
      <c r="E4645" s="217"/>
      <c r="F4645" s="217"/>
    </row>
    <row r="4646" spans="1:6" ht="15.75" customHeight="1" x14ac:dyDescent="0.25">
      <c r="A4646" s="222">
        <v>10617</v>
      </c>
      <c r="B4646" s="222" t="s">
        <v>29454</v>
      </c>
      <c r="C4646" s="222" t="s">
        <v>24831</v>
      </c>
      <c r="D4646" s="223">
        <v>6.38</v>
      </c>
      <c r="E4646" s="217"/>
      <c r="F4646" s="217"/>
    </row>
    <row r="4647" spans="1:6" ht="15.75" customHeight="1" x14ac:dyDescent="0.25">
      <c r="A4647" s="222">
        <v>7274</v>
      </c>
      <c r="B4647" s="222" t="s">
        <v>29455</v>
      </c>
      <c r="C4647" s="222" t="s">
        <v>24831</v>
      </c>
      <c r="D4647" s="223">
        <v>50.31</v>
      </c>
      <c r="E4647" s="217"/>
      <c r="F4647" s="217"/>
    </row>
    <row r="4648" spans="1:6" ht="15.75" customHeight="1" x14ac:dyDescent="0.25">
      <c r="A4648" s="222">
        <v>11663</v>
      </c>
      <c r="B4648" s="222" t="s">
        <v>29456</v>
      </c>
      <c r="C4648" s="222" t="s">
        <v>24831</v>
      </c>
      <c r="D4648" s="223">
        <v>413.85</v>
      </c>
      <c r="E4648" s="217"/>
      <c r="F4648" s="217"/>
    </row>
    <row r="4649" spans="1:6" ht="15.75" customHeight="1" x14ac:dyDescent="0.25">
      <c r="A4649" s="222">
        <v>154</v>
      </c>
      <c r="B4649" s="222" t="s">
        <v>29457</v>
      </c>
      <c r="C4649" s="222" t="s">
        <v>24827</v>
      </c>
      <c r="D4649" s="223">
        <v>65.290000000000006</v>
      </c>
      <c r="E4649" s="217"/>
      <c r="F4649" s="217"/>
    </row>
    <row r="4650" spans="1:6" ht="15.75" customHeight="1" x14ac:dyDescent="0.25">
      <c r="A4650" s="222">
        <v>38121</v>
      </c>
      <c r="B4650" s="222" t="s">
        <v>29458</v>
      </c>
      <c r="C4650" s="222" t="s">
        <v>24827</v>
      </c>
      <c r="D4650" s="223">
        <v>9.83</v>
      </c>
      <c r="E4650" s="217"/>
      <c r="F4650" s="217"/>
    </row>
    <row r="4651" spans="1:6" ht="15.75" customHeight="1" x14ac:dyDescent="0.25">
      <c r="A4651" s="222">
        <v>7343</v>
      </c>
      <c r="B4651" s="222" t="s">
        <v>29459</v>
      </c>
      <c r="C4651" s="222" t="s">
        <v>24827</v>
      </c>
      <c r="D4651" s="223">
        <v>9.9499999999999993</v>
      </c>
      <c r="E4651" s="217"/>
      <c r="F4651" s="217"/>
    </row>
    <row r="4652" spans="1:6" ht="15.75" customHeight="1" x14ac:dyDescent="0.25">
      <c r="A4652" s="222">
        <v>43776</v>
      </c>
      <c r="B4652" s="222" t="s">
        <v>29460</v>
      </c>
      <c r="C4652" s="222" t="s">
        <v>24827</v>
      </c>
      <c r="D4652" s="223">
        <v>16.88</v>
      </c>
      <c r="E4652" s="217"/>
      <c r="F4652" s="217"/>
    </row>
    <row r="4653" spans="1:6" ht="15.75" customHeight="1" x14ac:dyDescent="0.25">
      <c r="A4653" s="222">
        <v>7350</v>
      </c>
      <c r="B4653" s="222" t="s">
        <v>29461</v>
      </c>
      <c r="C4653" s="222" t="s">
        <v>24827</v>
      </c>
      <c r="D4653" s="223">
        <v>20.95</v>
      </c>
      <c r="E4653" s="217"/>
      <c r="F4653" s="217"/>
    </row>
    <row r="4654" spans="1:6" ht="15.75" customHeight="1" x14ac:dyDescent="0.25">
      <c r="A4654" s="222">
        <v>7348</v>
      </c>
      <c r="B4654" s="222" t="s">
        <v>29462</v>
      </c>
      <c r="C4654" s="222" t="s">
        <v>24827</v>
      </c>
      <c r="D4654" s="223">
        <v>11.75</v>
      </c>
      <c r="E4654" s="217"/>
      <c r="F4654" s="217"/>
    </row>
    <row r="4655" spans="1:6" ht="15.75" customHeight="1" x14ac:dyDescent="0.25">
      <c r="A4655" s="222">
        <v>7356</v>
      </c>
      <c r="B4655" s="222" t="s">
        <v>29463</v>
      </c>
      <c r="C4655" s="222" t="s">
        <v>24827</v>
      </c>
      <c r="D4655" s="223">
        <v>17.61</v>
      </c>
      <c r="E4655" s="217"/>
      <c r="F4655" s="217"/>
    </row>
    <row r="4656" spans="1:6" ht="15.75" customHeight="1" x14ac:dyDescent="0.25">
      <c r="A4656" s="222">
        <v>7313</v>
      </c>
      <c r="B4656" s="222" t="s">
        <v>29464</v>
      </c>
      <c r="C4656" s="222" t="s">
        <v>24827</v>
      </c>
      <c r="D4656" s="223">
        <v>17.79</v>
      </c>
      <c r="E4656" s="217"/>
      <c r="F4656" s="217"/>
    </row>
    <row r="4657" spans="1:6" ht="15.75" customHeight="1" x14ac:dyDescent="0.25">
      <c r="A4657" s="222">
        <v>7319</v>
      </c>
      <c r="B4657" s="222" t="s">
        <v>29465</v>
      </c>
      <c r="C4657" s="222" t="s">
        <v>24827</v>
      </c>
      <c r="D4657" s="223">
        <v>10.18</v>
      </c>
      <c r="E4657" s="217"/>
      <c r="F4657" s="217"/>
    </row>
    <row r="4658" spans="1:6" ht="15.75" customHeight="1" x14ac:dyDescent="0.25">
      <c r="A4658" s="222">
        <v>38119</v>
      </c>
      <c r="B4658" s="222" t="s">
        <v>29466</v>
      </c>
      <c r="C4658" s="222" t="s">
        <v>24827</v>
      </c>
      <c r="D4658" s="223">
        <v>104.81</v>
      </c>
      <c r="E4658" s="217"/>
      <c r="F4658" s="217"/>
    </row>
    <row r="4659" spans="1:6" ht="15.75" customHeight="1" x14ac:dyDescent="0.25">
      <c r="A4659" s="222">
        <v>7314</v>
      </c>
      <c r="B4659" s="222" t="s">
        <v>29467</v>
      </c>
      <c r="C4659" s="222" t="s">
        <v>24827</v>
      </c>
      <c r="D4659" s="223">
        <v>112.96</v>
      </c>
      <c r="E4659" s="217"/>
      <c r="F4659" s="217"/>
    </row>
    <row r="4660" spans="1:6" ht="15.75" customHeight="1" x14ac:dyDescent="0.25">
      <c r="A4660" s="222">
        <v>38131</v>
      </c>
      <c r="B4660" s="222" t="s">
        <v>29468</v>
      </c>
      <c r="C4660" s="222" t="s">
        <v>24827</v>
      </c>
      <c r="D4660" s="223">
        <v>105.75</v>
      </c>
      <c r="E4660" s="217"/>
      <c r="F4660" s="217"/>
    </row>
    <row r="4661" spans="1:6" ht="15.75" customHeight="1" x14ac:dyDescent="0.25">
      <c r="A4661" s="222">
        <v>7304</v>
      </c>
      <c r="B4661" s="222" t="s">
        <v>29469</v>
      </c>
      <c r="C4661" s="222" t="s">
        <v>24827</v>
      </c>
      <c r="D4661" s="223">
        <v>50.03</v>
      </c>
      <c r="E4661" s="217"/>
      <c r="F4661" s="217"/>
    </row>
    <row r="4662" spans="1:6" ht="15.75" customHeight="1" x14ac:dyDescent="0.25">
      <c r="A4662" s="222">
        <v>43649</v>
      </c>
      <c r="B4662" s="222" t="s">
        <v>29470</v>
      </c>
      <c r="C4662" s="222" t="s">
        <v>24827</v>
      </c>
      <c r="D4662" s="223">
        <v>25.87</v>
      </c>
      <c r="E4662" s="217"/>
      <c r="F4662" s="217"/>
    </row>
    <row r="4663" spans="1:6" ht="15.75" customHeight="1" x14ac:dyDescent="0.25">
      <c r="A4663" s="222">
        <v>43650</v>
      </c>
      <c r="B4663" s="222" t="s">
        <v>29471</v>
      </c>
      <c r="C4663" s="222" t="s">
        <v>24827</v>
      </c>
      <c r="D4663" s="223">
        <v>24.45</v>
      </c>
      <c r="E4663" s="217"/>
      <c r="F4663" s="217"/>
    </row>
    <row r="4664" spans="1:6" ht="15.75" customHeight="1" x14ac:dyDescent="0.25">
      <c r="A4664" s="222">
        <v>7311</v>
      </c>
      <c r="B4664" s="222" t="s">
        <v>29472</v>
      </c>
      <c r="C4664" s="222" t="s">
        <v>24827</v>
      </c>
      <c r="D4664" s="223">
        <v>25.04</v>
      </c>
      <c r="E4664" s="217"/>
      <c r="F4664" s="217"/>
    </row>
    <row r="4665" spans="1:6" ht="15.75" customHeight="1" x14ac:dyDescent="0.25">
      <c r="A4665" s="222">
        <v>7292</v>
      </c>
      <c r="B4665" s="222" t="s">
        <v>29473</v>
      </c>
      <c r="C4665" s="222" t="s">
        <v>24827</v>
      </c>
      <c r="D4665" s="224">
        <v>24.25</v>
      </c>
      <c r="E4665" s="217"/>
      <c r="F4665" s="217"/>
    </row>
    <row r="4666" spans="1:6" ht="15.75" customHeight="1" x14ac:dyDescent="0.25">
      <c r="A4666" s="222">
        <v>7293</v>
      </c>
      <c r="B4666" s="222" t="s">
        <v>29474</v>
      </c>
      <c r="C4666" s="222" t="s">
        <v>24827</v>
      </c>
      <c r="D4666" s="223">
        <v>26.82</v>
      </c>
      <c r="E4666" s="217"/>
      <c r="F4666" s="217"/>
    </row>
    <row r="4667" spans="1:6" ht="15.75" customHeight="1" x14ac:dyDescent="0.25">
      <c r="A4667" s="222">
        <v>7306</v>
      </c>
      <c r="B4667" s="222" t="s">
        <v>29475</v>
      </c>
      <c r="C4667" s="222" t="s">
        <v>24827</v>
      </c>
      <c r="D4667" s="223">
        <v>29.6</v>
      </c>
      <c r="E4667" s="217"/>
      <c r="F4667" s="217"/>
    </row>
    <row r="4668" spans="1:6" ht="15.75" customHeight="1" x14ac:dyDescent="0.25">
      <c r="A4668" s="222">
        <v>7288</v>
      </c>
      <c r="B4668" s="222" t="s">
        <v>29476</v>
      </c>
      <c r="C4668" s="222" t="s">
        <v>24827</v>
      </c>
      <c r="D4668" s="223">
        <v>24.58</v>
      </c>
      <c r="E4668" s="217"/>
      <c r="F4668" s="217"/>
    </row>
    <row r="4669" spans="1:6" ht="15.75" customHeight="1" x14ac:dyDescent="0.25">
      <c r="A4669" s="222">
        <v>43625</v>
      </c>
      <c r="B4669" s="222" t="s">
        <v>29477</v>
      </c>
      <c r="C4669" s="222" t="s">
        <v>24827</v>
      </c>
      <c r="D4669" s="223">
        <v>19.850000000000001</v>
      </c>
      <c r="E4669" s="217"/>
      <c r="F4669" s="217"/>
    </row>
    <row r="4670" spans="1:6" ht="15.75" customHeight="1" x14ac:dyDescent="0.25">
      <c r="A4670" s="222">
        <v>43647</v>
      </c>
      <c r="B4670" s="222" t="s">
        <v>29478</v>
      </c>
      <c r="C4670" s="222" t="s">
        <v>24827</v>
      </c>
      <c r="D4670" s="223">
        <v>18.03</v>
      </c>
      <c r="E4670" s="217"/>
      <c r="F4670" s="217"/>
    </row>
    <row r="4671" spans="1:6" ht="15.75" customHeight="1" x14ac:dyDescent="0.25">
      <c r="A4671" s="222">
        <v>43648</v>
      </c>
      <c r="B4671" s="222" t="s">
        <v>29479</v>
      </c>
      <c r="C4671" s="222" t="s">
        <v>24827</v>
      </c>
      <c r="D4671" s="223">
        <v>17.399999999999999</v>
      </c>
      <c r="E4671" s="217"/>
      <c r="F4671" s="217"/>
    </row>
    <row r="4672" spans="1:6" ht="15.75" customHeight="1" x14ac:dyDescent="0.25">
      <c r="A4672" s="222">
        <v>35693</v>
      </c>
      <c r="B4672" s="222" t="s">
        <v>29480</v>
      </c>
      <c r="C4672" s="222" t="s">
        <v>24827</v>
      </c>
      <c r="D4672" s="223">
        <v>8.08</v>
      </c>
      <c r="E4672" s="217"/>
      <c r="F4672" s="217"/>
    </row>
    <row r="4673" spans="1:6" ht="15.75" customHeight="1" x14ac:dyDescent="0.25">
      <c r="A4673" s="222">
        <v>35692</v>
      </c>
      <c r="B4673" s="222" t="s">
        <v>29481</v>
      </c>
      <c r="C4673" s="222" t="s">
        <v>24827</v>
      </c>
      <c r="D4673" s="223">
        <v>12.03</v>
      </c>
      <c r="E4673" s="217"/>
      <c r="F4673" s="217"/>
    </row>
    <row r="4674" spans="1:6" ht="15.75" customHeight="1" x14ac:dyDescent="0.25">
      <c r="A4674" s="222">
        <v>7342</v>
      </c>
      <c r="B4674" s="222" t="s">
        <v>29482</v>
      </c>
      <c r="C4674" s="222" t="s">
        <v>24845</v>
      </c>
      <c r="D4674" s="223">
        <v>1.95</v>
      </c>
      <c r="E4674" s="217"/>
      <c r="F4674" s="217"/>
    </row>
    <row r="4675" spans="1:6" ht="15.75" customHeight="1" x14ac:dyDescent="0.25">
      <c r="A4675" s="222">
        <v>39574</v>
      </c>
      <c r="B4675" s="222" t="s">
        <v>29483</v>
      </c>
      <c r="C4675" s="222" t="s">
        <v>24831</v>
      </c>
      <c r="D4675" s="223">
        <v>3.86</v>
      </c>
      <c r="E4675" s="217"/>
      <c r="F4675" s="217"/>
    </row>
    <row r="4676" spans="1:6" ht="15.75" customHeight="1" x14ac:dyDescent="0.25">
      <c r="A4676" s="222">
        <v>11060</v>
      </c>
      <c r="B4676" s="222" t="s">
        <v>29484</v>
      </c>
      <c r="C4676" s="222" t="s">
        <v>24831</v>
      </c>
      <c r="D4676" s="223">
        <v>23.27</v>
      </c>
      <c r="E4676" s="217"/>
      <c r="F4676" s="217"/>
    </row>
    <row r="4677" spans="1:6" ht="15.75" customHeight="1" x14ac:dyDescent="0.25">
      <c r="A4677" s="222">
        <v>37401</v>
      </c>
      <c r="B4677" s="222" t="s">
        <v>332</v>
      </c>
      <c r="C4677" s="222" t="s">
        <v>24831</v>
      </c>
      <c r="D4677" s="223">
        <v>51.84</v>
      </c>
      <c r="E4677" s="217"/>
      <c r="F4677" s="217"/>
    </row>
    <row r="4678" spans="1:6" ht="15.75" customHeight="1" x14ac:dyDescent="0.25">
      <c r="A4678" s="222">
        <v>7525</v>
      </c>
      <c r="B4678" s="222" t="s">
        <v>29485</v>
      </c>
      <c r="C4678" s="222" t="s">
        <v>24831</v>
      </c>
      <c r="D4678" s="223">
        <v>44.31</v>
      </c>
      <c r="E4678" s="217"/>
      <c r="F4678" s="217"/>
    </row>
    <row r="4679" spans="1:6" ht="15.75" customHeight="1" x14ac:dyDescent="0.25">
      <c r="A4679" s="222">
        <v>7524</v>
      </c>
      <c r="B4679" s="222" t="s">
        <v>29486</v>
      </c>
      <c r="C4679" s="222" t="s">
        <v>24831</v>
      </c>
      <c r="D4679" s="223">
        <v>41.76</v>
      </c>
      <c r="E4679" s="217"/>
      <c r="F4679" s="217"/>
    </row>
    <row r="4680" spans="1:6" ht="15.75" customHeight="1" x14ac:dyDescent="0.25">
      <c r="A4680" s="222">
        <v>38105</v>
      </c>
      <c r="B4680" s="222" t="s">
        <v>29487</v>
      </c>
      <c r="C4680" s="222" t="s">
        <v>24831</v>
      </c>
      <c r="D4680" s="223">
        <v>10.73</v>
      </c>
      <c r="E4680" s="217"/>
      <c r="F4680" s="217"/>
    </row>
    <row r="4681" spans="1:6" ht="15.75" customHeight="1" x14ac:dyDescent="0.25">
      <c r="A4681" s="222">
        <v>38084</v>
      </c>
      <c r="B4681" s="222" t="s">
        <v>29488</v>
      </c>
      <c r="C4681" s="222" t="s">
        <v>24831</v>
      </c>
      <c r="D4681" s="223">
        <v>15.23</v>
      </c>
      <c r="E4681" s="217"/>
      <c r="F4681" s="217"/>
    </row>
    <row r="4682" spans="1:6" ht="15.75" customHeight="1" x14ac:dyDescent="0.25">
      <c r="A4682" s="222">
        <v>38103</v>
      </c>
      <c r="B4682" s="222" t="s">
        <v>29489</v>
      </c>
      <c r="C4682" s="222" t="s">
        <v>24831</v>
      </c>
      <c r="D4682" s="223">
        <v>16.100000000000001</v>
      </c>
      <c r="E4682" s="217"/>
      <c r="F4682" s="217"/>
    </row>
    <row r="4683" spans="1:6" ht="15.75" customHeight="1" x14ac:dyDescent="0.25">
      <c r="A4683" s="222">
        <v>38082</v>
      </c>
      <c r="B4683" s="222" t="s">
        <v>29490</v>
      </c>
      <c r="C4683" s="222" t="s">
        <v>24831</v>
      </c>
      <c r="D4683" s="223">
        <v>19.84</v>
      </c>
      <c r="E4683" s="217"/>
      <c r="F4683" s="217"/>
    </row>
    <row r="4684" spans="1:6" ht="15.75" customHeight="1" x14ac:dyDescent="0.25">
      <c r="A4684" s="222">
        <v>38104</v>
      </c>
      <c r="B4684" s="222" t="s">
        <v>29491</v>
      </c>
      <c r="C4684" s="222" t="s">
        <v>24831</v>
      </c>
      <c r="D4684" s="223">
        <v>31.53</v>
      </c>
      <c r="E4684" s="217"/>
      <c r="F4684" s="217"/>
    </row>
    <row r="4685" spans="1:6" ht="15.75" customHeight="1" x14ac:dyDescent="0.25">
      <c r="A4685" s="222">
        <v>38083</v>
      </c>
      <c r="B4685" s="222" t="s">
        <v>29492</v>
      </c>
      <c r="C4685" s="222" t="s">
        <v>24831</v>
      </c>
      <c r="D4685" s="223">
        <v>35.01</v>
      </c>
      <c r="E4685" s="217"/>
      <c r="F4685" s="217"/>
    </row>
    <row r="4686" spans="1:6" ht="15.75" customHeight="1" x14ac:dyDescent="0.25">
      <c r="A4686" s="222">
        <v>38101</v>
      </c>
      <c r="B4686" s="222" t="s">
        <v>29493</v>
      </c>
      <c r="C4686" s="222" t="s">
        <v>24831</v>
      </c>
      <c r="D4686" s="223">
        <v>7.66</v>
      </c>
      <c r="E4686" s="217"/>
      <c r="F4686" s="217"/>
    </row>
    <row r="4687" spans="1:6" ht="15.75" customHeight="1" x14ac:dyDescent="0.25">
      <c r="A4687" s="222">
        <v>7528</v>
      </c>
      <c r="B4687" s="222" t="s">
        <v>29494</v>
      </c>
      <c r="C4687" s="222" t="s">
        <v>24831</v>
      </c>
      <c r="D4687" s="223">
        <v>9</v>
      </c>
      <c r="E4687" s="217"/>
      <c r="F4687" s="217"/>
    </row>
    <row r="4688" spans="1:6" ht="15.75" customHeight="1" x14ac:dyDescent="0.25">
      <c r="A4688" s="222">
        <v>12147</v>
      </c>
      <c r="B4688" s="222" t="s">
        <v>29495</v>
      </c>
      <c r="C4688" s="222" t="s">
        <v>24831</v>
      </c>
      <c r="D4688" s="223">
        <v>13.72</v>
      </c>
      <c r="E4688" s="217"/>
      <c r="F4688" s="217"/>
    </row>
    <row r="4689" spans="1:6" ht="15.75" customHeight="1" x14ac:dyDescent="0.25">
      <c r="A4689" s="222">
        <v>38075</v>
      </c>
      <c r="B4689" s="222" t="s">
        <v>29496</v>
      </c>
      <c r="C4689" s="222" t="s">
        <v>24831</v>
      </c>
      <c r="D4689" s="223">
        <v>15.59</v>
      </c>
      <c r="E4689" s="217"/>
      <c r="F4689" s="217"/>
    </row>
    <row r="4690" spans="1:6" ht="15.75" customHeight="1" x14ac:dyDescent="0.25">
      <c r="A4690" s="222">
        <v>38102</v>
      </c>
      <c r="B4690" s="222" t="s">
        <v>29497</v>
      </c>
      <c r="C4690" s="222" t="s">
        <v>24831</v>
      </c>
      <c r="D4690" s="223">
        <v>9.8000000000000007</v>
      </c>
      <c r="E4690" s="217"/>
      <c r="F4690" s="217"/>
    </row>
    <row r="4691" spans="1:6" ht="15.75" customHeight="1" x14ac:dyDescent="0.25">
      <c r="A4691" s="222">
        <v>38076</v>
      </c>
      <c r="B4691" s="222" t="s">
        <v>29498</v>
      </c>
      <c r="C4691" s="222" t="s">
        <v>24831</v>
      </c>
      <c r="D4691" s="223">
        <v>17.48</v>
      </c>
      <c r="E4691" s="217"/>
      <c r="F4691" s="217"/>
    </row>
    <row r="4692" spans="1:6" ht="15.75" customHeight="1" x14ac:dyDescent="0.25">
      <c r="A4692" s="222">
        <v>7592</v>
      </c>
      <c r="B4692" s="222" t="s">
        <v>333</v>
      </c>
      <c r="C4692" s="222" t="s">
        <v>24839</v>
      </c>
      <c r="D4692" s="223">
        <v>30.86</v>
      </c>
      <c r="E4692" s="217"/>
      <c r="F4692" s="217"/>
    </row>
    <row r="4693" spans="1:6" ht="15.75" customHeight="1" x14ac:dyDescent="0.25">
      <c r="A4693" s="222">
        <v>40820</v>
      </c>
      <c r="B4693" s="222" t="s">
        <v>29499</v>
      </c>
      <c r="C4693" s="222" t="s">
        <v>25027</v>
      </c>
      <c r="D4693" s="223">
        <v>5465.4</v>
      </c>
      <c r="E4693" s="217"/>
      <c r="F4693" s="217"/>
    </row>
    <row r="4694" spans="1:6" ht="15.75" customHeight="1" x14ac:dyDescent="0.25">
      <c r="A4694" s="222">
        <v>11762</v>
      </c>
      <c r="B4694" s="222" t="s">
        <v>29500</v>
      </c>
      <c r="C4694" s="222" t="s">
        <v>24831</v>
      </c>
      <c r="D4694" s="223">
        <v>61.6</v>
      </c>
      <c r="E4694" s="217"/>
      <c r="F4694" s="217"/>
    </row>
    <row r="4695" spans="1:6" ht="15.75" customHeight="1" x14ac:dyDescent="0.25">
      <c r="A4695" s="222">
        <v>13418</v>
      </c>
      <c r="B4695" s="222" t="s">
        <v>29501</v>
      </c>
      <c r="C4695" s="222" t="s">
        <v>24831</v>
      </c>
      <c r="D4695" s="223">
        <v>17.21</v>
      </c>
      <c r="E4695" s="217"/>
      <c r="F4695" s="217"/>
    </row>
    <row r="4696" spans="1:6" ht="15.75" customHeight="1" x14ac:dyDescent="0.25">
      <c r="A4696" s="222">
        <v>13984</v>
      </c>
      <c r="B4696" s="222" t="s">
        <v>29502</v>
      </c>
      <c r="C4696" s="222" t="s">
        <v>24831</v>
      </c>
      <c r="D4696" s="223">
        <v>43.05</v>
      </c>
      <c r="E4696" s="217"/>
      <c r="F4696" s="217"/>
    </row>
    <row r="4697" spans="1:6" ht="15.75" customHeight="1" x14ac:dyDescent="0.25">
      <c r="A4697" s="222">
        <v>11772</v>
      </c>
      <c r="B4697" s="222" t="s">
        <v>29503</v>
      </c>
      <c r="C4697" s="222" t="s">
        <v>24831</v>
      </c>
      <c r="D4697" s="223">
        <v>104.54</v>
      </c>
      <c r="E4697" s="217"/>
      <c r="F4697" s="217"/>
    </row>
    <row r="4698" spans="1:6" ht="15.75" customHeight="1" x14ac:dyDescent="0.25">
      <c r="A4698" s="222">
        <v>36795</v>
      </c>
      <c r="B4698" s="222" t="s">
        <v>29504</v>
      </c>
      <c r="C4698" s="222" t="s">
        <v>24831</v>
      </c>
      <c r="D4698" s="223">
        <v>672.41</v>
      </c>
      <c r="E4698" s="217"/>
      <c r="F4698" s="217"/>
    </row>
    <row r="4699" spans="1:6" ht="15.75" customHeight="1" x14ac:dyDescent="0.25">
      <c r="A4699" s="222">
        <v>36796</v>
      </c>
      <c r="B4699" s="222" t="s">
        <v>29505</v>
      </c>
      <c r="C4699" s="222" t="s">
        <v>24831</v>
      </c>
      <c r="D4699" s="223">
        <v>173.13</v>
      </c>
      <c r="E4699" s="217"/>
      <c r="F4699" s="217"/>
    </row>
    <row r="4700" spans="1:6" ht="15.75" customHeight="1" x14ac:dyDescent="0.25">
      <c r="A4700" s="222">
        <v>36791</v>
      </c>
      <c r="B4700" s="222" t="s">
        <v>29506</v>
      </c>
      <c r="C4700" s="222" t="s">
        <v>24831</v>
      </c>
      <c r="D4700" s="223">
        <v>89.2</v>
      </c>
      <c r="E4700" s="217"/>
      <c r="F4700" s="217"/>
    </row>
    <row r="4701" spans="1:6" ht="15.75" customHeight="1" x14ac:dyDescent="0.25">
      <c r="A4701" s="222">
        <v>13415</v>
      </c>
      <c r="B4701" s="222" t="s">
        <v>29507</v>
      </c>
      <c r="C4701" s="222" t="s">
        <v>24831</v>
      </c>
      <c r="D4701" s="223">
        <v>51.85</v>
      </c>
      <c r="E4701" s="217"/>
      <c r="F4701" s="217"/>
    </row>
    <row r="4702" spans="1:6" ht="15.75" customHeight="1" x14ac:dyDescent="0.25">
      <c r="A4702" s="222">
        <v>36792</v>
      </c>
      <c r="B4702" s="222" t="s">
        <v>29508</v>
      </c>
      <c r="C4702" s="222" t="s">
        <v>24831</v>
      </c>
      <c r="D4702" s="223">
        <v>170.51</v>
      </c>
      <c r="E4702" s="217"/>
      <c r="F4702" s="217"/>
    </row>
    <row r="4703" spans="1:6" ht="15.75" customHeight="1" x14ac:dyDescent="0.25">
      <c r="A4703" s="222">
        <v>11773</v>
      </c>
      <c r="B4703" s="222" t="s">
        <v>334</v>
      </c>
      <c r="C4703" s="222" t="s">
        <v>24831</v>
      </c>
      <c r="D4703" s="223">
        <v>99.81</v>
      </c>
      <c r="E4703" s="217"/>
      <c r="F4703" s="217"/>
    </row>
    <row r="4704" spans="1:6" ht="15.75" customHeight="1" x14ac:dyDescent="0.25">
      <c r="A4704" s="222">
        <v>11775</v>
      </c>
      <c r="B4704" s="222" t="s">
        <v>29509</v>
      </c>
      <c r="C4704" s="222" t="s">
        <v>24831</v>
      </c>
      <c r="D4704" s="223">
        <v>104.22</v>
      </c>
      <c r="E4704" s="217"/>
      <c r="F4704" s="217"/>
    </row>
    <row r="4705" spans="1:6" ht="15.75" customHeight="1" x14ac:dyDescent="0.25">
      <c r="A4705" s="222">
        <v>13983</v>
      </c>
      <c r="B4705" s="222" t="s">
        <v>29510</v>
      </c>
      <c r="C4705" s="222" t="s">
        <v>24831</v>
      </c>
      <c r="D4705" s="223">
        <v>53.25</v>
      </c>
      <c r="E4705" s="217"/>
      <c r="F4705" s="217"/>
    </row>
    <row r="4706" spans="1:6" ht="15.75" customHeight="1" x14ac:dyDescent="0.25">
      <c r="A4706" s="222">
        <v>13416</v>
      </c>
      <c r="B4706" s="222" t="s">
        <v>29511</v>
      </c>
      <c r="C4706" s="222" t="s">
        <v>24831</v>
      </c>
      <c r="D4706" s="223">
        <v>42.94</v>
      </c>
      <c r="E4706" s="217"/>
      <c r="F4706" s="217"/>
    </row>
    <row r="4707" spans="1:6" ht="15.75" customHeight="1" x14ac:dyDescent="0.25">
      <c r="A4707" s="222">
        <v>13417</v>
      </c>
      <c r="B4707" s="222" t="s">
        <v>29512</v>
      </c>
      <c r="C4707" s="222" t="s">
        <v>24831</v>
      </c>
      <c r="D4707" s="223">
        <v>37.880000000000003</v>
      </c>
      <c r="E4707" s="217"/>
      <c r="F4707" s="217"/>
    </row>
    <row r="4708" spans="1:6" ht="15.75" customHeight="1" x14ac:dyDescent="0.25">
      <c r="A4708" s="222">
        <v>7604</v>
      </c>
      <c r="B4708" s="222" t="s">
        <v>29513</v>
      </c>
      <c r="C4708" s="222" t="s">
        <v>24831</v>
      </c>
      <c r="D4708" s="223">
        <v>16.399999999999999</v>
      </c>
      <c r="E4708" s="217"/>
      <c r="F4708" s="217"/>
    </row>
    <row r="4709" spans="1:6" ht="15.75" customHeight="1" x14ac:dyDescent="0.25">
      <c r="A4709" s="222">
        <v>11763</v>
      </c>
      <c r="B4709" s="222" t="s">
        <v>29514</v>
      </c>
      <c r="C4709" s="222" t="s">
        <v>24831</v>
      </c>
      <c r="D4709" s="223">
        <v>43.18</v>
      </c>
      <c r="E4709" s="217"/>
      <c r="F4709" s="217"/>
    </row>
    <row r="4710" spans="1:6" ht="15.75" customHeight="1" x14ac:dyDescent="0.25">
      <c r="A4710" s="222">
        <v>11764</v>
      </c>
      <c r="B4710" s="222" t="s">
        <v>29515</v>
      </c>
      <c r="C4710" s="222" t="s">
        <v>24831</v>
      </c>
      <c r="D4710" s="223">
        <v>46.12</v>
      </c>
      <c r="E4710" s="217"/>
      <c r="F4710" s="217"/>
    </row>
    <row r="4711" spans="1:6" ht="15.75" customHeight="1" x14ac:dyDescent="0.25">
      <c r="A4711" s="222">
        <v>11829</v>
      </c>
      <c r="B4711" s="222" t="s">
        <v>29516</v>
      </c>
      <c r="C4711" s="222" t="s">
        <v>24831</v>
      </c>
      <c r="D4711" s="223">
        <v>11.05</v>
      </c>
      <c r="E4711" s="217"/>
      <c r="F4711" s="217"/>
    </row>
    <row r="4712" spans="1:6" ht="15.75" customHeight="1" x14ac:dyDescent="0.25">
      <c r="A4712" s="222">
        <v>11825</v>
      </c>
      <c r="B4712" s="222" t="s">
        <v>29517</v>
      </c>
      <c r="C4712" s="222" t="s">
        <v>24831</v>
      </c>
      <c r="D4712" s="223">
        <v>18.95</v>
      </c>
      <c r="E4712" s="217"/>
      <c r="F4712" s="217"/>
    </row>
    <row r="4713" spans="1:6" ht="15.75" customHeight="1" x14ac:dyDescent="0.25">
      <c r="A4713" s="222">
        <v>11767</v>
      </c>
      <c r="B4713" s="222" t="s">
        <v>29518</v>
      </c>
      <c r="C4713" s="222" t="s">
        <v>24831</v>
      </c>
      <c r="D4713" s="223">
        <v>76.56</v>
      </c>
      <c r="E4713" s="217"/>
      <c r="F4713" s="217"/>
    </row>
    <row r="4714" spans="1:6" ht="15.75" customHeight="1" x14ac:dyDescent="0.25">
      <c r="A4714" s="222">
        <v>11830</v>
      </c>
      <c r="B4714" s="222" t="s">
        <v>29519</v>
      </c>
      <c r="C4714" s="222" t="s">
        <v>24831</v>
      </c>
      <c r="D4714" s="223">
        <v>11.94</v>
      </c>
      <c r="E4714" s="217"/>
      <c r="F4714" s="217"/>
    </row>
    <row r="4715" spans="1:6" ht="15.75" customHeight="1" x14ac:dyDescent="0.25">
      <c r="A4715" s="222">
        <v>11766</v>
      </c>
      <c r="B4715" s="222" t="s">
        <v>29520</v>
      </c>
      <c r="C4715" s="222" t="s">
        <v>24831</v>
      </c>
      <c r="D4715" s="223">
        <v>21.23</v>
      </c>
      <c r="E4715" s="217"/>
      <c r="F4715" s="217"/>
    </row>
    <row r="4716" spans="1:6" ht="15.75" customHeight="1" x14ac:dyDescent="0.25">
      <c r="A4716" s="222">
        <v>11765</v>
      </c>
      <c r="B4716" s="222" t="s">
        <v>29521</v>
      </c>
      <c r="C4716" s="222" t="s">
        <v>24831</v>
      </c>
      <c r="D4716" s="223">
        <v>28.91</v>
      </c>
      <c r="E4716" s="217"/>
      <c r="F4716" s="217"/>
    </row>
    <row r="4717" spans="1:6" ht="15.75" customHeight="1" x14ac:dyDescent="0.25">
      <c r="A4717" s="222">
        <v>11824</v>
      </c>
      <c r="B4717" s="222" t="s">
        <v>29522</v>
      </c>
      <c r="C4717" s="222" t="s">
        <v>24831</v>
      </c>
      <c r="D4717" s="223">
        <v>21.9</v>
      </c>
      <c r="E4717" s="217"/>
      <c r="F4717" s="217"/>
    </row>
    <row r="4718" spans="1:6" ht="15.75" customHeight="1" x14ac:dyDescent="0.25">
      <c r="A4718" s="222">
        <v>11777</v>
      </c>
      <c r="B4718" s="222" t="s">
        <v>29523</v>
      </c>
      <c r="C4718" s="222" t="s">
        <v>24831</v>
      </c>
      <c r="D4718" s="223">
        <v>130.72999999999999</v>
      </c>
      <c r="E4718" s="217"/>
      <c r="F4718" s="217"/>
    </row>
    <row r="4719" spans="1:6" ht="15.75" customHeight="1" x14ac:dyDescent="0.25">
      <c r="A4719" s="222">
        <v>7602</v>
      </c>
      <c r="B4719" s="222" t="s">
        <v>29524</v>
      </c>
      <c r="C4719" s="222" t="s">
        <v>24831</v>
      </c>
      <c r="D4719" s="223">
        <v>16.260000000000002</v>
      </c>
      <c r="E4719" s="217"/>
      <c r="F4719" s="217"/>
    </row>
    <row r="4720" spans="1:6" ht="15.75" customHeight="1" x14ac:dyDescent="0.25">
      <c r="A4720" s="222">
        <v>7603</v>
      </c>
      <c r="B4720" s="222" t="s">
        <v>29525</v>
      </c>
      <c r="C4720" s="222" t="s">
        <v>24831</v>
      </c>
      <c r="D4720" s="223">
        <v>15.77</v>
      </c>
      <c r="E4720" s="217"/>
      <c r="F4720" s="217"/>
    </row>
    <row r="4721" spans="1:6" ht="15.75" customHeight="1" x14ac:dyDescent="0.25">
      <c r="A4721" s="222">
        <v>11826</v>
      </c>
      <c r="B4721" s="222" t="s">
        <v>29526</v>
      </c>
      <c r="C4721" s="222" t="s">
        <v>24831</v>
      </c>
      <c r="D4721" s="224">
        <v>18.39</v>
      </c>
      <c r="E4721" s="217"/>
      <c r="F4721" s="217"/>
    </row>
    <row r="4722" spans="1:6" ht="15.75" customHeight="1" x14ac:dyDescent="0.25">
      <c r="A4722" s="222">
        <v>7606</v>
      </c>
      <c r="B4722" s="222" t="s">
        <v>29527</v>
      </c>
      <c r="C4722" s="222" t="s">
        <v>24831</v>
      </c>
      <c r="D4722" s="223">
        <v>19.16</v>
      </c>
      <c r="E4722" s="217"/>
      <c r="F4722" s="217"/>
    </row>
    <row r="4723" spans="1:6" ht="15.75" customHeight="1" x14ac:dyDescent="0.25">
      <c r="A4723" s="222">
        <v>40329</v>
      </c>
      <c r="B4723" s="222" t="s">
        <v>29528</v>
      </c>
      <c r="C4723" s="222" t="s">
        <v>24831</v>
      </c>
      <c r="D4723" s="223">
        <v>9.27</v>
      </c>
      <c r="E4723" s="217"/>
      <c r="F4723" s="217"/>
    </row>
    <row r="4724" spans="1:6" ht="15.75" customHeight="1" x14ac:dyDescent="0.25">
      <c r="A4724" s="222">
        <v>11823</v>
      </c>
      <c r="B4724" s="222" t="s">
        <v>29529</v>
      </c>
      <c r="C4724" s="222" t="s">
        <v>24831</v>
      </c>
      <c r="D4724" s="223">
        <v>4</v>
      </c>
      <c r="E4724" s="217"/>
      <c r="F4724" s="217"/>
    </row>
    <row r="4725" spans="1:6" ht="15.75" customHeight="1" x14ac:dyDescent="0.25">
      <c r="A4725" s="222">
        <v>11822</v>
      </c>
      <c r="B4725" s="222" t="s">
        <v>29530</v>
      </c>
      <c r="C4725" s="222" t="s">
        <v>24831</v>
      </c>
      <c r="D4725" s="223">
        <v>40.090000000000003</v>
      </c>
      <c r="E4725" s="217"/>
      <c r="F4725" s="217"/>
    </row>
    <row r="4726" spans="1:6" ht="15.75" customHeight="1" x14ac:dyDescent="0.25">
      <c r="A4726" s="222">
        <v>11831</v>
      </c>
      <c r="B4726" s="222" t="s">
        <v>29531</v>
      </c>
      <c r="C4726" s="222" t="s">
        <v>24831</v>
      </c>
      <c r="D4726" s="223">
        <v>30.44</v>
      </c>
      <c r="E4726" s="217"/>
      <c r="F4726" s="217"/>
    </row>
    <row r="4727" spans="1:6" ht="15.75" customHeight="1" x14ac:dyDescent="0.25">
      <c r="A4727" s="222">
        <v>7613</v>
      </c>
      <c r="B4727" s="222" t="s">
        <v>29532</v>
      </c>
      <c r="C4727" s="222" t="s">
        <v>24831</v>
      </c>
      <c r="D4727" s="223">
        <v>67944.929999999993</v>
      </c>
      <c r="E4727" s="217"/>
      <c r="F4727" s="217"/>
    </row>
    <row r="4728" spans="1:6" ht="15.75" customHeight="1" x14ac:dyDescent="0.25">
      <c r="A4728" s="222">
        <v>7619</v>
      </c>
      <c r="B4728" s="222" t="s">
        <v>29533</v>
      </c>
      <c r="C4728" s="222" t="s">
        <v>24831</v>
      </c>
      <c r="D4728" s="223">
        <v>10502.83</v>
      </c>
      <c r="E4728" s="217"/>
      <c r="F4728" s="217"/>
    </row>
    <row r="4729" spans="1:6" ht="15.75" customHeight="1" x14ac:dyDescent="0.25">
      <c r="A4729" s="222">
        <v>12076</v>
      </c>
      <c r="B4729" s="222" t="s">
        <v>29534</v>
      </c>
      <c r="C4729" s="222" t="s">
        <v>24831</v>
      </c>
      <c r="D4729" s="223">
        <v>4817.8100000000004</v>
      </c>
      <c r="E4729" s="217"/>
      <c r="F4729" s="217"/>
    </row>
    <row r="4730" spans="1:6" ht="15.75" customHeight="1" x14ac:dyDescent="0.25">
      <c r="A4730" s="222">
        <v>7614</v>
      </c>
      <c r="B4730" s="222" t="s">
        <v>29535</v>
      </c>
      <c r="C4730" s="222" t="s">
        <v>24831</v>
      </c>
      <c r="D4730" s="223">
        <v>13246.57</v>
      </c>
      <c r="E4730" s="217"/>
      <c r="F4730" s="217"/>
    </row>
    <row r="4731" spans="1:6" ht="15.75" customHeight="1" x14ac:dyDescent="0.25">
      <c r="A4731" s="222">
        <v>7618</v>
      </c>
      <c r="B4731" s="222" t="s">
        <v>29536</v>
      </c>
      <c r="C4731" s="222" t="s">
        <v>24831</v>
      </c>
      <c r="D4731" s="223">
        <v>85914</v>
      </c>
      <c r="E4731" s="217"/>
      <c r="F4731" s="217"/>
    </row>
    <row r="4732" spans="1:6" ht="15.75" customHeight="1" x14ac:dyDescent="0.25">
      <c r="A4732" s="222">
        <v>7620</v>
      </c>
      <c r="B4732" s="222" t="s">
        <v>29537</v>
      </c>
      <c r="C4732" s="222" t="s">
        <v>24831</v>
      </c>
      <c r="D4732" s="223">
        <v>18582.990000000002</v>
      </c>
      <c r="E4732" s="217"/>
      <c r="F4732" s="217"/>
    </row>
    <row r="4733" spans="1:6" ht="15.75" customHeight="1" x14ac:dyDescent="0.25">
      <c r="A4733" s="222">
        <v>7610</v>
      </c>
      <c r="B4733" s="222" t="s">
        <v>29538</v>
      </c>
      <c r="C4733" s="222" t="s">
        <v>24831</v>
      </c>
      <c r="D4733" s="223">
        <v>5884.61</v>
      </c>
      <c r="E4733" s="217"/>
      <c r="F4733" s="217"/>
    </row>
    <row r="4734" spans="1:6" ht="15.75" customHeight="1" x14ac:dyDescent="0.25">
      <c r="A4734" s="222">
        <v>7615</v>
      </c>
      <c r="B4734" s="222" t="s">
        <v>29539</v>
      </c>
      <c r="C4734" s="222" t="s">
        <v>24831</v>
      </c>
      <c r="D4734" s="223">
        <v>21680.16</v>
      </c>
      <c r="E4734" s="217"/>
      <c r="F4734" s="217"/>
    </row>
    <row r="4735" spans="1:6" ht="15.75" customHeight="1" x14ac:dyDescent="0.25">
      <c r="A4735" s="222">
        <v>7617</v>
      </c>
      <c r="B4735" s="222" t="s">
        <v>29540</v>
      </c>
      <c r="C4735" s="222" t="s">
        <v>24831</v>
      </c>
      <c r="D4735" s="223">
        <v>6572.87</v>
      </c>
      <c r="E4735" s="217"/>
      <c r="F4735" s="217"/>
    </row>
    <row r="4736" spans="1:6" ht="15.75" customHeight="1" x14ac:dyDescent="0.25">
      <c r="A4736" s="222">
        <v>7616</v>
      </c>
      <c r="B4736" s="222" t="s">
        <v>29541</v>
      </c>
      <c r="C4736" s="222" t="s">
        <v>24831</v>
      </c>
      <c r="D4736" s="223">
        <v>35378.58</v>
      </c>
      <c r="E4736" s="217"/>
      <c r="F4736" s="217"/>
    </row>
    <row r="4737" spans="1:6" ht="15.75" customHeight="1" x14ac:dyDescent="0.25">
      <c r="A4737" s="222">
        <v>7611</v>
      </c>
      <c r="B4737" s="222" t="s">
        <v>29542</v>
      </c>
      <c r="C4737" s="222" t="s">
        <v>24831</v>
      </c>
      <c r="D4737" s="223">
        <v>8500</v>
      </c>
      <c r="E4737" s="217"/>
      <c r="F4737" s="217"/>
    </row>
    <row r="4738" spans="1:6" ht="15.75" customHeight="1" x14ac:dyDescent="0.25">
      <c r="A4738" s="222">
        <v>7612</v>
      </c>
      <c r="B4738" s="222" t="s">
        <v>29543</v>
      </c>
      <c r="C4738" s="222" t="s">
        <v>24831</v>
      </c>
      <c r="D4738" s="223">
        <v>48527.77</v>
      </c>
      <c r="E4738" s="217"/>
      <c r="F4738" s="217"/>
    </row>
    <row r="4739" spans="1:6" ht="15.75" customHeight="1" x14ac:dyDescent="0.25">
      <c r="A4739" s="222">
        <v>37371</v>
      </c>
      <c r="B4739" s="222" t="s">
        <v>29544</v>
      </c>
      <c r="C4739" s="222" t="s">
        <v>24839</v>
      </c>
      <c r="D4739" s="223">
        <v>0.7</v>
      </c>
      <c r="E4739" s="217"/>
      <c r="F4739" s="217"/>
    </row>
    <row r="4740" spans="1:6" ht="15.75" customHeight="1" x14ac:dyDescent="0.25">
      <c r="A4740" s="222">
        <v>40861</v>
      </c>
      <c r="B4740" s="222" t="s">
        <v>29545</v>
      </c>
      <c r="C4740" s="222" t="s">
        <v>25027</v>
      </c>
      <c r="D4740" s="223">
        <v>132.37</v>
      </c>
      <c r="E4740" s="217"/>
      <c r="F4740" s="217"/>
    </row>
    <row r="4741" spans="1:6" ht="15.75" customHeight="1" x14ac:dyDescent="0.25">
      <c r="A4741" s="222">
        <v>36510</v>
      </c>
      <c r="B4741" s="222" t="s">
        <v>29546</v>
      </c>
      <c r="C4741" s="222" t="s">
        <v>24831</v>
      </c>
      <c r="D4741" s="223">
        <v>699694.16</v>
      </c>
      <c r="E4741" s="217"/>
      <c r="F4741" s="217"/>
    </row>
    <row r="4742" spans="1:6" ht="15.75" customHeight="1" x14ac:dyDescent="0.25">
      <c r="A4742" s="222">
        <v>25020</v>
      </c>
      <c r="B4742" s="222" t="s">
        <v>29547</v>
      </c>
      <c r="C4742" s="222" t="s">
        <v>24831</v>
      </c>
      <c r="D4742" s="223">
        <v>2882493.76</v>
      </c>
      <c r="E4742" s="217"/>
      <c r="F4742" s="217"/>
    </row>
    <row r="4743" spans="1:6" ht="15.75" customHeight="1" x14ac:dyDescent="0.25">
      <c r="A4743" s="222">
        <v>7622</v>
      </c>
      <c r="B4743" s="222" t="s">
        <v>29548</v>
      </c>
      <c r="C4743" s="222" t="s">
        <v>24831</v>
      </c>
      <c r="D4743" s="223">
        <v>678805.6</v>
      </c>
      <c r="E4743" s="217"/>
      <c r="F4743" s="217"/>
    </row>
    <row r="4744" spans="1:6" ht="15.75" customHeight="1" x14ac:dyDescent="0.25">
      <c r="A4744" s="222">
        <v>7624</v>
      </c>
      <c r="B4744" s="222" t="s">
        <v>29549</v>
      </c>
      <c r="C4744" s="222" t="s">
        <v>24831</v>
      </c>
      <c r="D4744" s="223">
        <v>880000</v>
      </c>
      <c r="E4744" s="217"/>
      <c r="F4744" s="217"/>
    </row>
    <row r="4745" spans="1:6" ht="15.75" customHeight="1" x14ac:dyDescent="0.25">
      <c r="A4745" s="222">
        <v>7625</v>
      </c>
      <c r="B4745" s="222" t="s">
        <v>29550</v>
      </c>
      <c r="C4745" s="222" t="s">
        <v>24831</v>
      </c>
      <c r="D4745" s="223">
        <v>874617.65</v>
      </c>
      <c r="E4745" s="217"/>
      <c r="F4745" s="217"/>
    </row>
    <row r="4746" spans="1:6" ht="15.75" customHeight="1" x14ac:dyDescent="0.25">
      <c r="A4746" s="222">
        <v>7623</v>
      </c>
      <c r="B4746" s="222" t="s">
        <v>29551</v>
      </c>
      <c r="C4746" s="222" t="s">
        <v>24831</v>
      </c>
      <c r="D4746" s="223">
        <v>2882493.76</v>
      </c>
      <c r="E4746" s="217"/>
      <c r="F4746" s="217"/>
    </row>
    <row r="4747" spans="1:6" ht="15.75" customHeight="1" x14ac:dyDescent="0.25">
      <c r="A4747" s="222">
        <v>36508</v>
      </c>
      <c r="B4747" s="222" t="s">
        <v>29552</v>
      </c>
      <c r="C4747" s="222" t="s">
        <v>24831</v>
      </c>
      <c r="D4747" s="223">
        <v>1296371.82</v>
      </c>
      <c r="E4747" s="217"/>
      <c r="F4747" s="217"/>
    </row>
    <row r="4748" spans="1:6" ht="15.75" customHeight="1" x14ac:dyDescent="0.25">
      <c r="A4748" s="222">
        <v>36509</v>
      </c>
      <c r="B4748" s="222" t="s">
        <v>29553</v>
      </c>
      <c r="C4748" s="222" t="s">
        <v>24831</v>
      </c>
      <c r="D4748" s="223">
        <v>710458.67</v>
      </c>
      <c r="E4748" s="217"/>
      <c r="F4748" s="217"/>
    </row>
    <row r="4749" spans="1:6" ht="15.75" customHeight="1" x14ac:dyDescent="0.25">
      <c r="A4749" s="222">
        <v>13238</v>
      </c>
      <c r="B4749" s="222" t="s">
        <v>29554</v>
      </c>
      <c r="C4749" s="222" t="s">
        <v>24831</v>
      </c>
      <c r="D4749" s="223">
        <v>201364.47</v>
      </c>
      <c r="E4749" s="217"/>
      <c r="F4749" s="217"/>
    </row>
    <row r="4750" spans="1:6" ht="15.75" customHeight="1" x14ac:dyDescent="0.25">
      <c r="A4750" s="222">
        <v>36511</v>
      </c>
      <c r="B4750" s="222" t="s">
        <v>29555</v>
      </c>
      <c r="C4750" s="222" t="s">
        <v>24831</v>
      </c>
      <c r="D4750" s="223">
        <v>233327.08</v>
      </c>
      <c r="E4750" s="217"/>
      <c r="F4750" s="217"/>
    </row>
    <row r="4751" spans="1:6" ht="15.75" customHeight="1" x14ac:dyDescent="0.25">
      <c r="A4751" s="222">
        <v>36515</v>
      </c>
      <c r="B4751" s="222" t="s">
        <v>29556</v>
      </c>
      <c r="C4751" s="222" t="s">
        <v>24831</v>
      </c>
      <c r="D4751" s="223">
        <v>68719.61</v>
      </c>
      <c r="E4751" s="217"/>
      <c r="F4751" s="217"/>
    </row>
    <row r="4752" spans="1:6" ht="15.75" customHeight="1" x14ac:dyDescent="0.25">
      <c r="A4752" s="222">
        <v>10598</v>
      </c>
      <c r="B4752" s="222" t="s">
        <v>29557</v>
      </c>
      <c r="C4752" s="222" t="s">
        <v>24831</v>
      </c>
      <c r="D4752" s="223">
        <v>111439.24</v>
      </c>
      <c r="E4752" s="217"/>
      <c r="F4752" s="217"/>
    </row>
    <row r="4753" spans="1:6" ht="15.75" customHeight="1" x14ac:dyDescent="0.25">
      <c r="A4753" s="222">
        <v>7640</v>
      </c>
      <c r="B4753" s="222" t="s">
        <v>29558</v>
      </c>
      <c r="C4753" s="222" t="s">
        <v>24831</v>
      </c>
      <c r="D4753" s="223">
        <v>171000</v>
      </c>
      <c r="E4753" s="217"/>
      <c r="F4753" s="217"/>
    </row>
    <row r="4754" spans="1:6" ht="15.75" customHeight="1" x14ac:dyDescent="0.25">
      <c r="A4754" s="222">
        <v>36513</v>
      </c>
      <c r="B4754" s="222" t="s">
        <v>29559</v>
      </c>
      <c r="C4754" s="222" t="s">
        <v>24831</v>
      </c>
      <c r="D4754" s="223">
        <v>164727.32</v>
      </c>
      <c r="E4754" s="217"/>
      <c r="F4754" s="217"/>
    </row>
    <row r="4755" spans="1:6" ht="15.75" customHeight="1" x14ac:dyDescent="0.25">
      <c r="A4755" s="222">
        <v>36514</v>
      </c>
      <c r="B4755" s="222" t="s">
        <v>29560</v>
      </c>
      <c r="C4755" s="222" t="s">
        <v>24831</v>
      </c>
      <c r="D4755" s="224">
        <v>183785.03</v>
      </c>
      <c r="E4755" s="217"/>
      <c r="F4755" s="217"/>
    </row>
    <row r="4756" spans="1:6" ht="15.75" customHeight="1" x14ac:dyDescent="0.25">
      <c r="A4756" s="222">
        <v>11572</v>
      </c>
      <c r="B4756" s="222" t="s">
        <v>29561</v>
      </c>
      <c r="C4756" s="222" t="s">
        <v>24831</v>
      </c>
      <c r="D4756" s="224">
        <v>24.59</v>
      </c>
      <c r="E4756" s="217"/>
      <c r="F4756" s="217"/>
    </row>
    <row r="4757" spans="1:6" ht="15.75" customHeight="1" x14ac:dyDescent="0.25">
      <c r="A4757" s="222">
        <v>36149</v>
      </c>
      <c r="B4757" s="222" t="s">
        <v>29562</v>
      </c>
      <c r="C4757" s="222" t="s">
        <v>24831</v>
      </c>
      <c r="D4757" s="224">
        <v>146.87</v>
      </c>
      <c r="E4757" s="217"/>
      <c r="F4757" s="217"/>
    </row>
    <row r="4758" spans="1:6" ht="15.75" customHeight="1" x14ac:dyDescent="0.25">
      <c r="A4758" s="222">
        <v>42407</v>
      </c>
      <c r="B4758" s="222" t="s">
        <v>29563</v>
      </c>
      <c r="C4758" s="222" t="s">
        <v>24850</v>
      </c>
      <c r="D4758" s="224">
        <v>7.63</v>
      </c>
      <c r="E4758" s="217"/>
      <c r="F4758" s="217"/>
    </row>
    <row r="4759" spans="1:6" ht="15.75" customHeight="1" x14ac:dyDescent="0.25">
      <c r="A4759" s="222">
        <v>11581</v>
      </c>
      <c r="B4759" s="222" t="s">
        <v>29564</v>
      </c>
      <c r="C4759" s="222" t="s">
        <v>24850</v>
      </c>
      <c r="D4759" s="224">
        <v>16.23</v>
      </c>
      <c r="E4759" s="217"/>
      <c r="F4759" s="217"/>
    </row>
    <row r="4760" spans="1:6" ht="15.75" customHeight="1" x14ac:dyDescent="0.25">
      <c r="A4760" s="222">
        <v>43605</v>
      </c>
      <c r="B4760" s="222" t="s">
        <v>29565</v>
      </c>
      <c r="C4760" s="222" t="s">
        <v>24831</v>
      </c>
      <c r="D4760" s="224">
        <v>33.21</v>
      </c>
      <c r="E4760" s="217"/>
      <c r="F4760" s="217"/>
    </row>
    <row r="4761" spans="1:6" ht="15.75" customHeight="1" x14ac:dyDescent="0.25">
      <c r="A4761" s="222">
        <v>11580</v>
      </c>
      <c r="B4761" s="222" t="s">
        <v>29566</v>
      </c>
      <c r="C4761" s="222" t="s">
        <v>24850</v>
      </c>
      <c r="D4761" s="224">
        <v>6.51</v>
      </c>
      <c r="E4761" s="217"/>
      <c r="F4761" s="217"/>
    </row>
    <row r="4762" spans="1:6" ht="15.75" customHeight="1" x14ac:dyDescent="0.25">
      <c r="A4762" s="222">
        <v>10743</v>
      </c>
      <c r="B4762" s="222" t="s">
        <v>29567</v>
      </c>
      <c r="C4762" s="222" t="s">
        <v>24831</v>
      </c>
      <c r="D4762" s="224">
        <v>621.13</v>
      </c>
      <c r="E4762" s="217"/>
      <c r="F4762" s="217"/>
    </row>
    <row r="4763" spans="1:6" ht="15.75" customHeight="1" x14ac:dyDescent="0.25">
      <c r="A4763" s="222">
        <v>39848</v>
      </c>
      <c r="B4763" s="222" t="s">
        <v>29568</v>
      </c>
      <c r="C4763" s="222" t="s">
        <v>24850</v>
      </c>
      <c r="D4763" s="224">
        <v>1.33</v>
      </c>
      <c r="E4763" s="217"/>
      <c r="F4763" s="217"/>
    </row>
    <row r="4764" spans="1:6" ht="15.75" customHeight="1" x14ac:dyDescent="0.25">
      <c r="A4764" s="222">
        <v>20999</v>
      </c>
      <c r="B4764" s="222" t="s">
        <v>29569</v>
      </c>
      <c r="C4764" s="222" t="s">
        <v>24850</v>
      </c>
      <c r="D4764" s="224">
        <v>13.64</v>
      </c>
      <c r="E4764" s="217"/>
      <c r="F4764" s="217"/>
    </row>
    <row r="4765" spans="1:6" ht="15.75" customHeight="1" x14ac:dyDescent="0.25">
      <c r="A4765" s="222">
        <v>21001</v>
      </c>
      <c r="B4765" s="222" t="s">
        <v>29570</v>
      </c>
      <c r="C4765" s="222" t="s">
        <v>24850</v>
      </c>
      <c r="D4765" s="224">
        <v>25.46</v>
      </c>
      <c r="E4765" s="217"/>
      <c r="F4765" s="217"/>
    </row>
    <row r="4766" spans="1:6" ht="15.75" customHeight="1" x14ac:dyDescent="0.25">
      <c r="A4766" s="222">
        <v>21003</v>
      </c>
      <c r="B4766" s="222" t="s">
        <v>29571</v>
      </c>
      <c r="C4766" s="222" t="s">
        <v>24850</v>
      </c>
      <c r="D4766" s="224">
        <v>41.84</v>
      </c>
      <c r="E4766" s="217"/>
      <c r="F4766" s="217"/>
    </row>
    <row r="4767" spans="1:6" ht="15.75" customHeight="1" x14ac:dyDescent="0.25">
      <c r="A4767" s="222">
        <v>21006</v>
      </c>
      <c r="B4767" s="222" t="s">
        <v>29572</v>
      </c>
      <c r="C4767" s="222" t="s">
        <v>24850</v>
      </c>
      <c r="D4767" s="223">
        <v>88.79</v>
      </c>
      <c r="E4767" s="217"/>
      <c r="F4767" s="217"/>
    </row>
    <row r="4768" spans="1:6" ht="15.75" customHeight="1" x14ac:dyDescent="0.25">
      <c r="A4768" s="222">
        <v>21019</v>
      </c>
      <c r="B4768" s="222" t="s">
        <v>29573</v>
      </c>
      <c r="C4768" s="222" t="s">
        <v>24850</v>
      </c>
      <c r="D4768" s="223">
        <v>30.86</v>
      </c>
      <c r="E4768" s="217"/>
      <c r="F4768" s="217"/>
    </row>
    <row r="4769" spans="1:6" ht="15.75" customHeight="1" x14ac:dyDescent="0.25">
      <c r="A4769" s="222">
        <v>21021</v>
      </c>
      <c r="B4769" s="222" t="s">
        <v>29574</v>
      </c>
      <c r="C4769" s="222" t="s">
        <v>24850</v>
      </c>
      <c r="D4769" s="224">
        <v>48.79</v>
      </c>
      <c r="E4769" s="217"/>
      <c r="F4769" s="217"/>
    </row>
    <row r="4770" spans="1:6" ht="15.75" customHeight="1" x14ac:dyDescent="0.25">
      <c r="A4770" s="222">
        <v>21024</v>
      </c>
      <c r="B4770" s="222" t="s">
        <v>29575</v>
      </c>
      <c r="C4770" s="222" t="s">
        <v>24850</v>
      </c>
      <c r="D4770" s="224">
        <v>104.54</v>
      </c>
      <c r="E4770" s="217"/>
      <c r="F4770" s="217"/>
    </row>
    <row r="4771" spans="1:6" ht="15.75" customHeight="1" x14ac:dyDescent="0.25">
      <c r="A4771" s="222">
        <v>40624</v>
      </c>
      <c r="B4771" s="222" t="s">
        <v>29576</v>
      </c>
      <c r="C4771" s="222" t="s">
        <v>24850</v>
      </c>
      <c r="D4771" s="224">
        <v>61.2</v>
      </c>
      <c r="E4771" s="217"/>
      <c r="F4771" s="217"/>
    </row>
    <row r="4772" spans="1:6" ht="15.75" customHeight="1" x14ac:dyDescent="0.25">
      <c r="A4772" s="222">
        <v>42575</v>
      </c>
      <c r="B4772" s="222" t="s">
        <v>29577</v>
      </c>
      <c r="C4772" s="222" t="s">
        <v>24850</v>
      </c>
      <c r="D4772" s="224">
        <v>56.16</v>
      </c>
      <c r="E4772" s="217"/>
      <c r="F4772" s="217"/>
    </row>
    <row r="4773" spans="1:6" ht="15.75" customHeight="1" x14ac:dyDescent="0.25">
      <c r="A4773" s="222">
        <v>13127</v>
      </c>
      <c r="B4773" s="222" t="s">
        <v>29578</v>
      </c>
      <c r="C4773" s="222" t="s">
        <v>24850</v>
      </c>
      <c r="D4773" s="224">
        <v>27.29</v>
      </c>
      <c r="E4773" s="217"/>
      <c r="F4773" s="217"/>
    </row>
    <row r="4774" spans="1:6" ht="15.75" customHeight="1" x14ac:dyDescent="0.25">
      <c r="A4774" s="222">
        <v>13137</v>
      </c>
      <c r="B4774" s="222" t="s">
        <v>29579</v>
      </c>
      <c r="C4774" s="222" t="s">
        <v>24850</v>
      </c>
      <c r="D4774" s="224">
        <v>36.22</v>
      </c>
      <c r="E4774" s="217"/>
      <c r="F4774" s="217"/>
    </row>
    <row r="4775" spans="1:6" ht="15.75" customHeight="1" x14ac:dyDescent="0.25">
      <c r="A4775" s="222">
        <v>42574</v>
      </c>
      <c r="B4775" s="222" t="s">
        <v>29580</v>
      </c>
      <c r="C4775" s="222" t="s">
        <v>24850</v>
      </c>
      <c r="D4775" s="224">
        <v>41.91</v>
      </c>
      <c r="E4775" s="217"/>
      <c r="F4775" s="217"/>
    </row>
    <row r="4776" spans="1:6" ht="15.75" customHeight="1" x14ac:dyDescent="0.25">
      <c r="A4776" s="222">
        <v>20989</v>
      </c>
      <c r="B4776" s="222" t="s">
        <v>29581</v>
      </c>
      <c r="C4776" s="222" t="s">
        <v>24850</v>
      </c>
      <c r="D4776" s="224">
        <v>1297.74</v>
      </c>
      <c r="E4776" s="217"/>
      <c r="F4776" s="217"/>
    </row>
    <row r="4777" spans="1:6" ht="15.75" customHeight="1" x14ac:dyDescent="0.25">
      <c r="A4777" s="222">
        <v>21147</v>
      </c>
      <c r="B4777" s="222" t="s">
        <v>29582</v>
      </c>
      <c r="C4777" s="222" t="s">
        <v>24850</v>
      </c>
      <c r="D4777" s="224">
        <v>121.68</v>
      </c>
      <c r="E4777" s="217"/>
      <c r="F4777" s="217"/>
    </row>
    <row r="4778" spans="1:6" ht="15.75" customHeight="1" x14ac:dyDescent="0.25">
      <c r="A4778" s="222">
        <v>21148</v>
      </c>
      <c r="B4778" s="222" t="s">
        <v>29583</v>
      </c>
      <c r="C4778" s="222" t="s">
        <v>24850</v>
      </c>
      <c r="D4778" s="224">
        <v>75.099999999999994</v>
      </c>
      <c r="E4778" s="217"/>
      <c r="F4778" s="217"/>
    </row>
    <row r="4779" spans="1:6" ht="15.75" customHeight="1" x14ac:dyDescent="0.25">
      <c r="A4779" s="222">
        <v>20984</v>
      </c>
      <c r="B4779" s="222" t="s">
        <v>29584</v>
      </c>
      <c r="C4779" s="222" t="s">
        <v>24850</v>
      </c>
      <c r="D4779" s="224">
        <v>2490.12</v>
      </c>
      <c r="E4779" s="217"/>
      <c r="F4779" s="217"/>
    </row>
    <row r="4780" spans="1:6" ht="15.75" customHeight="1" x14ac:dyDescent="0.25">
      <c r="A4780" s="222">
        <v>13042</v>
      </c>
      <c r="B4780" s="222" t="s">
        <v>29585</v>
      </c>
      <c r="C4780" s="222" t="s">
        <v>24850</v>
      </c>
      <c r="D4780" s="224">
        <v>1379.89</v>
      </c>
      <c r="E4780" s="217"/>
      <c r="F4780" s="217"/>
    </row>
    <row r="4781" spans="1:6" ht="15.75" customHeight="1" x14ac:dyDescent="0.25">
      <c r="A4781" s="222">
        <v>21150</v>
      </c>
      <c r="B4781" s="222" t="s">
        <v>29586</v>
      </c>
      <c r="C4781" s="222" t="s">
        <v>24850</v>
      </c>
      <c r="D4781" s="224">
        <v>37.24</v>
      </c>
      <c r="E4781" s="217"/>
      <c r="F4781" s="217"/>
    </row>
    <row r="4782" spans="1:6" ht="15.75" customHeight="1" x14ac:dyDescent="0.25">
      <c r="A4782" s="222">
        <v>13141</v>
      </c>
      <c r="B4782" s="222" t="s">
        <v>29587</v>
      </c>
      <c r="C4782" s="222" t="s">
        <v>24850</v>
      </c>
      <c r="D4782" s="224">
        <v>46.92</v>
      </c>
      <c r="E4782" s="217"/>
      <c r="F4782" s="217"/>
    </row>
    <row r="4783" spans="1:6" ht="15.75" customHeight="1" x14ac:dyDescent="0.25">
      <c r="A4783" s="222">
        <v>42576</v>
      </c>
      <c r="B4783" s="222" t="s">
        <v>29588</v>
      </c>
      <c r="C4783" s="222" t="s">
        <v>24850</v>
      </c>
      <c r="D4783" s="224">
        <v>153.19</v>
      </c>
      <c r="E4783" s="217"/>
      <c r="F4783" s="217"/>
    </row>
    <row r="4784" spans="1:6" ht="15.75" customHeight="1" x14ac:dyDescent="0.25">
      <c r="A4784" s="222">
        <v>21151</v>
      </c>
      <c r="B4784" s="222" t="s">
        <v>29589</v>
      </c>
      <c r="C4784" s="222" t="s">
        <v>24850</v>
      </c>
      <c r="D4784" s="223">
        <v>222.89</v>
      </c>
      <c r="E4784" s="217"/>
      <c r="F4784" s="217"/>
    </row>
    <row r="4785" spans="1:6" ht="15.75" customHeight="1" x14ac:dyDescent="0.25">
      <c r="A4785" s="222">
        <v>13142</v>
      </c>
      <c r="B4785" s="222" t="s">
        <v>29590</v>
      </c>
      <c r="C4785" s="222" t="s">
        <v>24850</v>
      </c>
      <c r="D4785" s="223">
        <v>318.64999999999998</v>
      </c>
      <c r="E4785" s="217"/>
      <c r="F4785" s="217"/>
    </row>
    <row r="4786" spans="1:6" ht="15.75" customHeight="1" x14ac:dyDescent="0.25">
      <c r="A4786" s="222">
        <v>42577</v>
      </c>
      <c r="B4786" s="222" t="s">
        <v>29591</v>
      </c>
      <c r="C4786" s="222" t="s">
        <v>24850</v>
      </c>
      <c r="D4786" s="223">
        <v>349.64</v>
      </c>
      <c r="E4786" s="217"/>
      <c r="F4786" s="217"/>
    </row>
    <row r="4787" spans="1:6" ht="15.75" customHeight="1" x14ac:dyDescent="0.25">
      <c r="A4787" s="222">
        <v>20994</v>
      </c>
      <c r="B4787" s="222" t="s">
        <v>29592</v>
      </c>
      <c r="C4787" s="222" t="s">
        <v>24850</v>
      </c>
      <c r="D4787" s="223">
        <v>600.79</v>
      </c>
      <c r="E4787" s="217"/>
      <c r="F4787" s="217"/>
    </row>
    <row r="4788" spans="1:6" ht="15.75" customHeight="1" x14ac:dyDescent="0.25">
      <c r="A4788" s="222">
        <v>7672</v>
      </c>
      <c r="B4788" s="222" t="s">
        <v>29593</v>
      </c>
      <c r="C4788" s="222" t="s">
        <v>24850</v>
      </c>
      <c r="D4788" s="223">
        <v>393.58</v>
      </c>
      <c r="E4788" s="217"/>
      <c r="F4788" s="217"/>
    </row>
    <row r="4789" spans="1:6" ht="15.75" customHeight="1" x14ac:dyDescent="0.25">
      <c r="A4789" s="222">
        <v>20995</v>
      </c>
      <c r="B4789" s="222" t="s">
        <v>29594</v>
      </c>
      <c r="C4789" s="222" t="s">
        <v>24850</v>
      </c>
      <c r="D4789" s="223">
        <v>789.55</v>
      </c>
      <c r="E4789" s="217"/>
      <c r="F4789" s="217"/>
    </row>
    <row r="4790" spans="1:6" ht="15.75" customHeight="1" x14ac:dyDescent="0.25">
      <c r="A4790" s="222">
        <v>7690</v>
      </c>
      <c r="B4790" s="222" t="s">
        <v>29595</v>
      </c>
      <c r="C4790" s="222" t="s">
        <v>24850</v>
      </c>
      <c r="D4790" s="223">
        <v>456.65</v>
      </c>
      <c r="E4790" s="217"/>
      <c r="F4790" s="217"/>
    </row>
    <row r="4791" spans="1:6" ht="15.75" customHeight="1" x14ac:dyDescent="0.25">
      <c r="A4791" s="222">
        <v>20980</v>
      </c>
      <c r="B4791" s="222" t="s">
        <v>29596</v>
      </c>
      <c r="C4791" s="222" t="s">
        <v>24850</v>
      </c>
      <c r="D4791" s="223">
        <v>498.16</v>
      </c>
      <c r="E4791" s="217"/>
      <c r="F4791" s="217"/>
    </row>
    <row r="4792" spans="1:6" ht="15.75" customHeight="1" x14ac:dyDescent="0.25">
      <c r="A4792" s="222">
        <v>7661</v>
      </c>
      <c r="B4792" s="222" t="s">
        <v>29597</v>
      </c>
      <c r="C4792" s="222" t="s">
        <v>24850</v>
      </c>
      <c r="D4792" s="223">
        <v>592.6</v>
      </c>
      <c r="E4792" s="217"/>
      <c r="F4792" s="217"/>
    </row>
    <row r="4793" spans="1:6" ht="15.75" customHeight="1" x14ac:dyDescent="0.25">
      <c r="A4793" s="222">
        <v>21016</v>
      </c>
      <c r="B4793" s="222" t="s">
        <v>29598</v>
      </c>
      <c r="C4793" s="222" t="s">
        <v>24850</v>
      </c>
      <c r="D4793" s="223">
        <v>160.61000000000001</v>
      </c>
      <c r="E4793" s="217"/>
      <c r="F4793" s="217"/>
    </row>
    <row r="4794" spans="1:6" ht="15.75" customHeight="1" x14ac:dyDescent="0.25">
      <c r="A4794" s="222">
        <v>21008</v>
      </c>
      <c r="B4794" s="222" t="s">
        <v>29599</v>
      </c>
      <c r="C4794" s="222" t="s">
        <v>24850</v>
      </c>
      <c r="D4794" s="223">
        <v>18.760000000000002</v>
      </c>
      <c r="E4794" s="217"/>
      <c r="F4794" s="217"/>
    </row>
    <row r="4795" spans="1:6" ht="15.75" customHeight="1" x14ac:dyDescent="0.25">
      <c r="A4795" s="222">
        <v>21009</v>
      </c>
      <c r="B4795" s="222" t="s">
        <v>29600</v>
      </c>
      <c r="C4795" s="222" t="s">
        <v>24850</v>
      </c>
      <c r="D4795" s="223">
        <v>24.43</v>
      </c>
      <c r="E4795" s="217"/>
      <c r="F4795" s="217"/>
    </row>
    <row r="4796" spans="1:6" ht="15.75" customHeight="1" x14ac:dyDescent="0.25">
      <c r="A4796" s="222">
        <v>21010</v>
      </c>
      <c r="B4796" s="222" t="s">
        <v>29601</v>
      </c>
      <c r="C4796" s="222" t="s">
        <v>24850</v>
      </c>
      <c r="D4796" s="223">
        <v>32.799999999999997</v>
      </c>
      <c r="E4796" s="217"/>
      <c r="F4796" s="217"/>
    </row>
    <row r="4797" spans="1:6" ht="15.75" customHeight="1" x14ac:dyDescent="0.25">
      <c r="A4797" s="222">
        <v>21011</v>
      </c>
      <c r="B4797" s="222" t="s">
        <v>29602</v>
      </c>
      <c r="C4797" s="222" t="s">
        <v>24850</v>
      </c>
      <c r="D4797" s="223">
        <v>47.8</v>
      </c>
      <c r="E4797" s="217"/>
      <c r="F4797" s="217"/>
    </row>
    <row r="4798" spans="1:6" ht="15.75" customHeight="1" x14ac:dyDescent="0.25">
      <c r="A4798" s="222">
        <v>21012</v>
      </c>
      <c r="B4798" s="222" t="s">
        <v>29603</v>
      </c>
      <c r="C4798" s="222" t="s">
        <v>24850</v>
      </c>
      <c r="D4798" s="223">
        <v>52.83</v>
      </c>
      <c r="E4798" s="217"/>
      <c r="F4798" s="217"/>
    </row>
    <row r="4799" spans="1:6" ht="15.75" customHeight="1" x14ac:dyDescent="0.25">
      <c r="A4799" s="222">
        <v>21013</v>
      </c>
      <c r="B4799" s="222" t="s">
        <v>29604</v>
      </c>
      <c r="C4799" s="222" t="s">
        <v>24850</v>
      </c>
      <c r="D4799" s="223">
        <v>68.94</v>
      </c>
      <c r="E4799" s="217"/>
      <c r="F4799" s="217"/>
    </row>
    <row r="4800" spans="1:6" ht="15.75" customHeight="1" x14ac:dyDescent="0.25">
      <c r="A4800" s="222">
        <v>21014</v>
      </c>
      <c r="B4800" s="222" t="s">
        <v>29605</v>
      </c>
      <c r="C4800" s="222" t="s">
        <v>24850</v>
      </c>
      <c r="D4800" s="223">
        <v>96.46</v>
      </c>
      <c r="E4800" s="217"/>
      <c r="F4800" s="217"/>
    </row>
    <row r="4801" spans="1:6" ht="15.75" customHeight="1" x14ac:dyDescent="0.25">
      <c r="A4801" s="222">
        <v>21015</v>
      </c>
      <c r="B4801" s="222" t="s">
        <v>29606</v>
      </c>
      <c r="C4801" s="222" t="s">
        <v>24850</v>
      </c>
      <c r="D4801" s="223">
        <v>110.82</v>
      </c>
      <c r="E4801" s="217"/>
      <c r="F4801" s="217"/>
    </row>
    <row r="4802" spans="1:6" ht="15.75" customHeight="1" x14ac:dyDescent="0.25">
      <c r="A4802" s="222">
        <v>7697</v>
      </c>
      <c r="B4802" s="222" t="s">
        <v>29607</v>
      </c>
      <c r="C4802" s="222" t="s">
        <v>24850</v>
      </c>
      <c r="D4802" s="223">
        <v>52.88</v>
      </c>
      <c r="E4802" s="217"/>
      <c r="F4802" s="217"/>
    </row>
    <row r="4803" spans="1:6" ht="15.75" customHeight="1" x14ac:dyDescent="0.25">
      <c r="A4803" s="222">
        <v>7698</v>
      </c>
      <c r="B4803" s="222" t="s">
        <v>29608</v>
      </c>
      <c r="C4803" s="222" t="s">
        <v>24850</v>
      </c>
      <c r="D4803" s="223">
        <v>45.52</v>
      </c>
      <c r="E4803" s="217"/>
      <c r="F4803" s="217"/>
    </row>
    <row r="4804" spans="1:6" ht="15.75" customHeight="1" x14ac:dyDescent="0.25">
      <c r="A4804" s="222">
        <v>7691</v>
      </c>
      <c r="B4804" s="222" t="s">
        <v>29609</v>
      </c>
      <c r="C4804" s="222" t="s">
        <v>24850</v>
      </c>
      <c r="D4804" s="224">
        <v>19.23</v>
      </c>
      <c r="E4804" s="217"/>
      <c r="F4804" s="217"/>
    </row>
    <row r="4805" spans="1:6" ht="15.75" customHeight="1" x14ac:dyDescent="0.25">
      <c r="A4805" s="222">
        <v>40626</v>
      </c>
      <c r="B4805" s="222" t="s">
        <v>29610</v>
      </c>
      <c r="C4805" s="222" t="s">
        <v>24850</v>
      </c>
      <c r="D4805" s="223">
        <v>36.090000000000003</v>
      </c>
      <c r="E4805" s="217"/>
      <c r="F4805" s="217"/>
    </row>
    <row r="4806" spans="1:6" ht="15.75" customHeight="1" x14ac:dyDescent="0.25">
      <c r="A4806" s="222">
        <v>7701</v>
      </c>
      <c r="B4806" s="222" t="s">
        <v>29611</v>
      </c>
      <c r="C4806" s="222" t="s">
        <v>24850</v>
      </c>
      <c r="D4806" s="223">
        <v>94.63</v>
      </c>
      <c r="E4806" s="217"/>
      <c r="F4806" s="217"/>
    </row>
    <row r="4807" spans="1:6" ht="15.75" customHeight="1" x14ac:dyDescent="0.25">
      <c r="A4807" s="222">
        <v>7696</v>
      </c>
      <c r="B4807" s="222" t="s">
        <v>29612</v>
      </c>
      <c r="C4807" s="222" t="s">
        <v>24850</v>
      </c>
      <c r="D4807" s="224">
        <v>76.260000000000005</v>
      </c>
      <c r="E4807" s="217"/>
      <c r="F4807" s="217"/>
    </row>
    <row r="4808" spans="1:6" ht="15.75" customHeight="1" x14ac:dyDescent="0.25">
      <c r="A4808" s="222">
        <v>7700</v>
      </c>
      <c r="B4808" s="222" t="s">
        <v>29613</v>
      </c>
      <c r="C4808" s="222" t="s">
        <v>24850</v>
      </c>
      <c r="D4808" s="224">
        <v>24.32</v>
      </c>
      <c r="E4808" s="217"/>
      <c r="F4808" s="217"/>
    </row>
    <row r="4809" spans="1:6" ht="15.75" customHeight="1" x14ac:dyDescent="0.25">
      <c r="A4809" s="222">
        <v>7694</v>
      </c>
      <c r="B4809" s="222" t="s">
        <v>29614</v>
      </c>
      <c r="C4809" s="222" t="s">
        <v>24850</v>
      </c>
      <c r="D4809" s="223">
        <v>127.35</v>
      </c>
      <c r="E4809" s="217"/>
      <c r="F4809" s="217"/>
    </row>
    <row r="4810" spans="1:6" ht="15.75" customHeight="1" x14ac:dyDescent="0.25">
      <c r="A4810" s="222">
        <v>7693</v>
      </c>
      <c r="B4810" s="222" t="s">
        <v>29615</v>
      </c>
      <c r="C4810" s="222" t="s">
        <v>24850</v>
      </c>
      <c r="D4810" s="223">
        <v>175.38</v>
      </c>
      <c r="E4810" s="217"/>
      <c r="F4810" s="217"/>
    </row>
    <row r="4811" spans="1:6" ht="15.75" customHeight="1" x14ac:dyDescent="0.25">
      <c r="A4811" s="222">
        <v>7692</v>
      </c>
      <c r="B4811" s="222" t="s">
        <v>29616</v>
      </c>
      <c r="C4811" s="222" t="s">
        <v>24850</v>
      </c>
      <c r="D4811" s="223">
        <v>262.58</v>
      </c>
      <c r="E4811" s="217"/>
      <c r="F4811" s="217"/>
    </row>
    <row r="4812" spans="1:6" ht="15.75" customHeight="1" x14ac:dyDescent="0.25">
      <c r="A4812" s="222">
        <v>7695</v>
      </c>
      <c r="B4812" s="222" t="s">
        <v>29617</v>
      </c>
      <c r="C4812" s="222" t="s">
        <v>24850</v>
      </c>
      <c r="D4812" s="223">
        <v>284.77</v>
      </c>
      <c r="E4812" s="217"/>
      <c r="F4812" s="217"/>
    </row>
    <row r="4813" spans="1:6" ht="15.75" customHeight="1" x14ac:dyDescent="0.25">
      <c r="A4813" s="222">
        <v>13356</v>
      </c>
      <c r="B4813" s="222" t="s">
        <v>29618</v>
      </c>
      <c r="C4813" s="222" t="s">
        <v>24850</v>
      </c>
      <c r="D4813" s="223">
        <v>20.65</v>
      </c>
      <c r="E4813" s="217"/>
      <c r="F4813" s="217"/>
    </row>
    <row r="4814" spans="1:6" ht="15.75" customHeight="1" x14ac:dyDescent="0.25">
      <c r="A4814" s="222">
        <v>36365</v>
      </c>
      <c r="B4814" s="222" t="s">
        <v>29619</v>
      </c>
      <c r="C4814" s="222" t="s">
        <v>24850</v>
      </c>
      <c r="D4814" s="223">
        <v>30.78</v>
      </c>
      <c r="E4814" s="217"/>
      <c r="F4814" s="217"/>
    </row>
    <row r="4815" spans="1:6" ht="15.75" customHeight="1" x14ac:dyDescent="0.25">
      <c r="A4815" s="222">
        <v>41930</v>
      </c>
      <c r="B4815" s="222" t="s">
        <v>29620</v>
      </c>
      <c r="C4815" s="222" t="s">
        <v>24850</v>
      </c>
      <c r="D4815" s="223">
        <v>99.64</v>
      </c>
      <c r="E4815" s="217"/>
      <c r="F4815" s="217"/>
    </row>
    <row r="4816" spans="1:6" ht="15.75" customHeight="1" x14ac:dyDescent="0.25">
      <c r="A4816" s="222">
        <v>41931</v>
      </c>
      <c r="B4816" s="222" t="s">
        <v>29621</v>
      </c>
      <c r="C4816" s="222" t="s">
        <v>24850</v>
      </c>
      <c r="D4816" s="223">
        <v>169.91</v>
      </c>
      <c r="E4816" s="217"/>
      <c r="F4816" s="217"/>
    </row>
    <row r="4817" spans="1:6" ht="15.75" customHeight="1" x14ac:dyDescent="0.25">
      <c r="A4817" s="222">
        <v>41932</v>
      </c>
      <c r="B4817" s="222" t="s">
        <v>29622</v>
      </c>
      <c r="C4817" s="222" t="s">
        <v>24850</v>
      </c>
      <c r="D4817" s="223">
        <v>274.43</v>
      </c>
      <c r="E4817" s="217"/>
      <c r="F4817" s="217"/>
    </row>
    <row r="4818" spans="1:6" ht="15.75" customHeight="1" x14ac:dyDescent="0.25">
      <c r="A4818" s="222">
        <v>41933</v>
      </c>
      <c r="B4818" s="222" t="s">
        <v>29623</v>
      </c>
      <c r="C4818" s="222" t="s">
        <v>24850</v>
      </c>
      <c r="D4818" s="223">
        <v>339.88</v>
      </c>
      <c r="E4818" s="217"/>
      <c r="F4818" s="217"/>
    </row>
    <row r="4819" spans="1:6" ht="15.75" customHeight="1" x14ac:dyDescent="0.25">
      <c r="A4819" s="222">
        <v>41934</v>
      </c>
      <c r="B4819" s="222" t="s">
        <v>29624</v>
      </c>
      <c r="C4819" s="222" t="s">
        <v>24850</v>
      </c>
      <c r="D4819" s="223">
        <v>440.23</v>
      </c>
      <c r="E4819" s="217"/>
      <c r="F4819" s="217"/>
    </row>
    <row r="4820" spans="1:6" ht="15.75" customHeight="1" x14ac:dyDescent="0.25">
      <c r="A4820" s="222">
        <v>41936</v>
      </c>
      <c r="B4820" s="222" t="s">
        <v>29625</v>
      </c>
      <c r="C4820" s="222" t="s">
        <v>24850</v>
      </c>
      <c r="D4820" s="223">
        <v>66.37</v>
      </c>
      <c r="E4820" s="217"/>
      <c r="F4820" s="217"/>
    </row>
    <row r="4821" spans="1:6" ht="15.75" customHeight="1" x14ac:dyDescent="0.25">
      <c r="A4821" s="222">
        <v>41785</v>
      </c>
      <c r="B4821" s="222" t="s">
        <v>29626</v>
      </c>
      <c r="C4821" s="222" t="s">
        <v>24850</v>
      </c>
      <c r="D4821" s="223">
        <v>1754.89</v>
      </c>
      <c r="E4821" s="217"/>
      <c r="F4821" s="217"/>
    </row>
    <row r="4822" spans="1:6" ht="15.75" customHeight="1" x14ac:dyDescent="0.25">
      <c r="A4822" s="222">
        <v>41781</v>
      </c>
      <c r="B4822" s="222" t="s">
        <v>29627</v>
      </c>
      <c r="C4822" s="222" t="s">
        <v>24850</v>
      </c>
      <c r="D4822" s="223">
        <v>500.33</v>
      </c>
      <c r="E4822" s="217"/>
      <c r="F4822" s="217"/>
    </row>
    <row r="4823" spans="1:6" ht="15.75" customHeight="1" x14ac:dyDescent="0.25">
      <c r="A4823" s="222">
        <v>41783</v>
      </c>
      <c r="B4823" s="222" t="s">
        <v>29628</v>
      </c>
      <c r="C4823" s="222" t="s">
        <v>24850</v>
      </c>
      <c r="D4823" s="223">
        <v>1320.3</v>
      </c>
      <c r="E4823" s="217"/>
      <c r="F4823" s="217"/>
    </row>
    <row r="4824" spans="1:6" ht="15.75" customHeight="1" x14ac:dyDescent="0.25">
      <c r="A4824" s="222">
        <v>41786</v>
      </c>
      <c r="B4824" s="222" t="s">
        <v>29629</v>
      </c>
      <c r="C4824" s="222" t="s">
        <v>24850</v>
      </c>
      <c r="D4824" s="223">
        <v>2754.28</v>
      </c>
      <c r="E4824" s="217"/>
      <c r="F4824" s="217"/>
    </row>
    <row r="4825" spans="1:6" ht="15.75" customHeight="1" x14ac:dyDescent="0.25">
      <c r="A4825" s="222">
        <v>41779</v>
      </c>
      <c r="B4825" s="222" t="s">
        <v>29630</v>
      </c>
      <c r="C4825" s="222" t="s">
        <v>24850</v>
      </c>
      <c r="D4825" s="223">
        <v>191.89</v>
      </c>
      <c r="E4825" s="217"/>
      <c r="F4825" s="217"/>
    </row>
    <row r="4826" spans="1:6" ht="15.75" customHeight="1" x14ac:dyDescent="0.25">
      <c r="A4826" s="222">
        <v>41780</v>
      </c>
      <c r="B4826" s="222" t="s">
        <v>29631</v>
      </c>
      <c r="C4826" s="222" t="s">
        <v>24850</v>
      </c>
      <c r="D4826" s="223">
        <v>226.96</v>
      </c>
      <c r="E4826" s="217"/>
      <c r="F4826" s="217"/>
    </row>
    <row r="4827" spans="1:6" ht="15.75" customHeight="1" x14ac:dyDescent="0.25">
      <c r="A4827" s="222">
        <v>41782</v>
      </c>
      <c r="B4827" s="222" t="s">
        <v>29632</v>
      </c>
      <c r="C4827" s="222" t="s">
        <v>24850</v>
      </c>
      <c r="D4827" s="223">
        <v>935.58</v>
      </c>
      <c r="E4827" s="217"/>
      <c r="F4827" s="217"/>
    </row>
    <row r="4828" spans="1:6" ht="15.75" customHeight="1" x14ac:dyDescent="0.25">
      <c r="A4828" s="222">
        <v>38130</v>
      </c>
      <c r="B4828" s="222" t="s">
        <v>29633</v>
      </c>
      <c r="C4828" s="222" t="s">
        <v>24850</v>
      </c>
      <c r="D4828" s="223">
        <v>35.24</v>
      </c>
      <c r="E4828" s="217"/>
      <c r="F4828" s="217"/>
    </row>
    <row r="4829" spans="1:6" ht="15.75" customHeight="1" x14ac:dyDescent="0.25">
      <c r="A4829" s="222">
        <v>21123</v>
      </c>
      <c r="B4829" s="222" t="s">
        <v>29634</v>
      </c>
      <c r="C4829" s="222" t="s">
        <v>24850</v>
      </c>
      <c r="D4829" s="223">
        <v>10</v>
      </c>
      <c r="E4829" s="217"/>
      <c r="F4829" s="217"/>
    </row>
    <row r="4830" spans="1:6" ht="15.75" customHeight="1" x14ac:dyDescent="0.25">
      <c r="A4830" s="222">
        <v>21124</v>
      </c>
      <c r="B4830" s="222" t="s">
        <v>29635</v>
      </c>
      <c r="C4830" s="222" t="s">
        <v>24850</v>
      </c>
      <c r="D4830" s="223">
        <v>17.73</v>
      </c>
      <c r="E4830" s="217"/>
      <c r="F4830" s="217"/>
    </row>
    <row r="4831" spans="1:6" ht="15.75" customHeight="1" x14ac:dyDescent="0.25">
      <c r="A4831" s="222">
        <v>21125</v>
      </c>
      <c r="B4831" s="222" t="s">
        <v>29636</v>
      </c>
      <c r="C4831" s="222" t="s">
        <v>24850</v>
      </c>
      <c r="D4831" s="223">
        <v>28.46</v>
      </c>
      <c r="E4831" s="217"/>
      <c r="F4831" s="217"/>
    </row>
    <row r="4832" spans="1:6" ht="15.75" customHeight="1" x14ac:dyDescent="0.25">
      <c r="A4832" s="222">
        <v>38028</v>
      </c>
      <c r="B4832" s="222" t="s">
        <v>29637</v>
      </c>
      <c r="C4832" s="222" t="s">
        <v>24850</v>
      </c>
      <c r="D4832" s="223">
        <v>48.29</v>
      </c>
      <c r="E4832" s="217"/>
      <c r="F4832" s="217"/>
    </row>
    <row r="4833" spans="1:6" ht="15.75" customHeight="1" x14ac:dyDescent="0.25">
      <c r="A4833" s="222">
        <v>38029</v>
      </c>
      <c r="B4833" s="222" t="s">
        <v>29638</v>
      </c>
      <c r="C4833" s="222" t="s">
        <v>24850</v>
      </c>
      <c r="D4833" s="223">
        <v>73.61</v>
      </c>
      <c r="E4833" s="217"/>
      <c r="F4833" s="217"/>
    </row>
    <row r="4834" spans="1:6" ht="15.75" customHeight="1" x14ac:dyDescent="0.25">
      <c r="A4834" s="222">
        <v>38030</v>
      </c>
      <c r="B4834" s="222" t="s">
        <v>29639</v>
      </c>
      <c r="C4834" s="222" t="s">
        <v>24850</v>
      </c>
      <c r="D4834" s="223">
        <v>113.07</v>
      </c>
      <c r="E4834" s="217"/>
      <c r="F4834" s="217"/>
    </row>
    <row r="4835" spans="1:6" ht="15.75" customHeight="1" x14ac:dyDescent="0.25">
      <c r="A4835" s="222">
        <v>38031</v>
      </c>
      <c r="B4835" s="222" t="s">
        <v>29640</v>
      </c>
      <c r="C4835" s="222" t="s">
        <v>24850</v>
      </c>
      <c r="D4835" s="223">
        <v>179.18</v>
      </c>
      <c r="E4835" s="217"/>
      <c r="F4835" s="217"/>
    </row>
    <row r="4836" spans="1:6" ht="15.75" customHeight="1" x14ac:dyDescent="0.25">
      <c r="A4836" s="222">
        <v>39735</v>
      </c>
      <c r="B4836" s="222" t="s">
        <v>29641</v>
      </c>
      <c r="C4836" s="222" t="s">
        <v>24850</v>
      </c>
      <c r="D4836" s="223">
        <v>110.89</v>
      </c>
      <c r="E4836" s="217"/>
      <c r="F4836" s="217"/>
    </row>
    <row r="4837" spans="1:6" ht="15.75" customHeight="1" x14ac:dyDescent="0.25">
      <c r="A4837" s="222">
        <v>39734</v>
      </c>
      <c r="B4837" s="222" t="s">
        <v>29642</v>
      </c>
      <c r="C4837" s="222" t="s">
        <v>24850</v>
      </c>
      <c r="D4837" s="223">
        <v>131.53</v>
      </c>
      <c r="E4837" s="217"/>
      <c r="F4837" s="217"/>
    </row>
    <row r="4838" spans="1:6" ht="15.75" customHeight="1" x14ac:dyDescent="0.25">
      <c r="A4838" s="222">
        <v>39736</v>
      </c>
      <c r="B4838" s="222" t="s">
        <v>29643</v>
      </c>
      <c r="C4838" s="222" t="s">
        <v>24850</v>
      </c>
      <c r="D4838" s="223">
        <v>150.11000000000001</v>
      </c>
      <c r="E4838" s="217"/>
      <c r="F4838" s="217"/>
    </row>
    <row r="4839" spans="1:6" ht="15.75" customHeight="1" x14ac:dyDescent="0.25">
      <c r="A4839" s="222">
        <v>39737</v>
      </c>
      <c r="B4839" s="222" t="s">
        <v>29644</v>
      </c>
      <c r="C4839" s="222" t="s">
        <v>24850</v>
      </c>
      <c r="D4839" s="223">
        <v>20.190000000000001</v>
      </c>
      <c r="E4839" s="217"/>
      <c r="F4839" s="217"/>
    </row>
    <row r="4840" spans="1:6" ht="15.75" customHeight="1" x14ac:dyDescent="0.25">
      <c r="A4840" s="222">
        <v>39738</v>
      </c>
      <c r="B4840" s="222" t="s">
        <v>29645</v>
      </c>
      <c r="C4840" s="222" t="s">
        <v>24850</v>
      </c>
      <c r="D4840" s="223">
        <v>7.3</v>
      </c>
      <c r="E4840" s="217"/>
      <c r="F4840" s="217"/>
    </row>
    <row r="4841" spans="1:6" ht="15.75" customHeight="1" x14ac:dyDescent="0.25">
      <c r="A4841" s="222">
        <v>39739</v>
      </c>
      <c r="B4841" s="222" t="s">
        <v>29646</v>
      </c>
      <c r="C4841" s="222" t="s">
        <v>24850</v>
      </c>
      <c r="D4841" s="223">
        <v>103.81</v>
      </c>
      <c r="E4841" s="217"/>
      <c r="F4841" s="217"/>
    </row>
    <row r="4842" spans="1:6" ht="15.75" customHeight="1" x14ac:dyDescent="0.25">
      <c r="A4842" s="222">
        <v>39733</v>
      </c>
      <c r="B4842" s="222" t="s">
        <v>29647</v>
      </c>
      <c r="C4842" s="222" t="s">
        <v>24850</v>
      </c>
      <c r="D4842" s="223">
        <v>179.64</v>
      </c>
      <c r="E4842" s="217"/>
      <c r="F4842" s="217"/>
    </row>
    <row r="4843" spans="1:6" ht="15.75" customHeight="1" x14ac:dyDescent="0.25">
      <c r="A4843" s="222">
        <v>39854</v>
      </c>
      <c r="B4843" s="222" t="s">
        <v>29648</v>
      </c>
      <c r="C4843" s="222" t="s">
        <v>24850</v>
      </c>
      <c r="D4843" s="223">
        <v>182.18</v>
      </c>
      <c r="E4843" s="217"/>
      <c r="F4843" s="217"/>
    </row>
    <row r="4844" spans="1:6" ht="15.75" customHeight="1" x14ac:dyDescent="0.25">
      <c r="A4844" s="222">
        <v>39740</v>
      </c>
      <c r="B4844" s="222" t="s">
        <v>29649</v>
      </c>
      <c r="C4844" s="222" t="s">
        <v>24850</v>
      </c>
      <c r="D4844" s="223">
        <v>99.68</v>
      </c>
      <c r="E4844" s="217"/>
      <c r="F4844" s="217"/>
    </row>
    <row r="4845" spans="1:6" ht="15.75" customHeight="1" x14ac:dyDescent="0.25">
      <c r="A4845" s="222">
        <v>39741</v>
      </c>
      <c r="B4845" s="222" t="s">
        <v>29650</v>
      </c>
      <c r="C4845" s="222" t="s">
        <v>24850</v>
      </c>
      <c r="D4845" s="223">
        <v>18.37</v>
      </c>
      <c r="E4845" s="217"/>
      <c r="F4845" s="217"/>
    </row>
    <row r="4846" spans="1:6" ht="15.75" customHeight="1" x14ac:dyDescent="0.25">
      <c r="A4846" s="222">
        <v>39853</v>
      </c>
      <c r="B4846" s="222" t="s">
        <v>29651</v>
      </c>
      <c r="C4846" s="222" t="s">
        <v>24850</v>
      </c>
      <c r="D4846" s="223">
        <v>24.13</v>
      </c>
      <c r="E4846" s="217"/>
      <c r="F4846" s="217"/>
    </row>
    <row r="4847" spans="1:6" ht="15.75" customHeight="1" x14ac:dyDescent="0.25">
      <c r="A4847" s="222">
        <v>39742</v>
      </c>
      <c r="B4847" s="222" t="s">
        <v>29652</v>
      </c>
      <c r="C4847" s="222" t="s">
        <v>24850</v>
      </c>
      <c r="D4847" s="223">
        <v>80.12</v>
      </c>
      <c r="E4847" s="217"/>
      <c r="F4847" s="217"/>
    </row>
    <row r="4848" spans="1:6" ht="15.75" customHeight="1" x14ac:dyDescent="0.25">
      <c r="A4848" s="222">
        <v>39749</v>
      </c>
      <c r="B4848" s="222" t="s">
        <v>29653</v>
      </c>
      <c r="C4848" s="222" t="s">
        <v>24850</v>
      </c>
      <c r="D4848" s="223">
        <v>70.05</v>
      </c>
      <c r="E4848" s="217"/>
      <c r="F4848" s="217"/>
    </row>
    <row r="4849" spans="1:6" ht="15.75" customHeight="1" x14ac:dyDescent="0.25">
      <c r="A4849" s="222">
        <v>39751</v>
      </c>
      <c r="B4849" s="222" t="s">
        <v>29654</v>
      </c>
      <c r="C4849" s="222" t="s">
        <v>24850</v>
      </c>
      <c r="D4849" s="224">
        <v>127.28</v>
      </c>
      <c r="E4849" s="217"/>
      <c r="F4849" s="217"/>
    </row>
    <row r="4850" spans="1:6" ht="15.75" customHeight="1" x14ac:dyDescent="0.25">
      <c r="A4850" s="222">
        <v>39750</v>
      </c>
      <c r="B4850" s="222" t="s">
        <v>29655</v>
      </c>
      <c r="C4850" s="222" t="s">
        <v>24850</v>
      </c>
      <c r="D4850" s="223">
        <v>105.79</v>
      </c>
      <c r="E4850" s="217"/>
      <c r="F4850" s="217"/>
    </row>
    <row r="4851" spans="1:6" ht="15.75" customHeight="1" x14ac:dyDescent="0.25">
      <c r="A4851" s="222">
        <v>39747</v>
      </c>
      <c r="B4851" s="222" t="s">
        <v>29656</v>
      </c>
      <c r="C4851" s="222" t="s">
        <v>24850</v>
      </c>
      <c r="D4851" s="224">
        <v>34.03</v>
      </c>
      <c r="E4851" s="217"/>
      <c r="F4851" s="217"/>
    </row>
    <row r="4852" spans="1:6" ht="15.75" customHeight="1" x14ac:dyDescent="0.25">
      <c r="A4852" s="222">
        <v>39753</v>
      </c>
      <c r="B4852" s="222" t="s">
        <v>29657</v>
      </c>
      <c r="C4852" s="222" t="s">
        <v>24850</v>
      </c>
      <c r="D4852" s="224">
        <v>234.3</v>
      </c>
      <c r="E4852" s="217"/>
      <c r="F4852" s="217"/>
    </row>
    <row r="4853" spans="1:6" ht="15.75" customHeight="1" x14ac:dyDescent="0.25">
      <c r="A4853" s="222">
        <v>39754</v>
      </c>
      <c r="B4853" s="222" t="s">
        <v>29658</v>
      </c>
      <c r="C4853" s="222" t="s">
        <v>24850</v>
      </c>
      <c r="D4853" s="223">
        <v>345.19</v>
      </c>
      <c r="E4853" s="217"/>
      <c r="F4853" s="217"/>
    </row>
    <row r="4854" spans="1:6" ht="15.75" customHeight="1" x14ac:dyDescent="0.25">
      <c r="A4854" s="222">
        <v>39748</v>
      </c>
      <c r="B4854" s="222" t="s">
        <v>29659</v>
      </c>
      <c r="C4854" s="222" t="s">
        <v>24850</v>
      </c>
      <c r="D4854" s="223">
        <v>55.06</v>
      </c>
      <c r="E4854" s="217"/>
      <c r="F4854" s="217"/>
    </row>
    <row r="4855" spans="1:6" ht="15.75" customHeight="1" x14ac:dyDescent="0.25">
      <c r="A4855" s="222">
        <v>39755</v>
      </c>
      <c r="B4855" s="222" t="s">
        <v>29660</v>
      </c>
      <c r="C4855" s="222" t="s">
        <v>24850</v>
      </c>
      <c r="D4855" s="223">
        <v>523.39</v>
      </c>
      <c r="E4855" s="217"/>
      <c r="F4855" s="217"/>
    </row>
    <row r="4856" spans="1:6" ht="15.75" customHeight="1" x14ac:dyDescent="0.25">
      <c r="A4856" s="222">
        <v>12742</v>
      </c>
      <c r="B4856" s="222" t="s">
        <v>29661</v>
      </c>
      <c r="C4856" s="222" t="s">
        <v>24850</v>
      </c>
      <c r="D4856" s="223">
        <v>414.43</v>
      </c>
      <c r="E4856" s="217"/>
      <c r="F4856" s="217"/>
    </row>
    <row r="4857" spans="1:6" ht="15.75" customHeight="1" x14ac:dyDescent="0.25">
      <c r="A4857" s="222">
        <v>12713</v>
      </c>
      <c r="B4857" s="222" t="s">
        <v>29662</v>
      </c>
      <c r="C4857" s="222" t="s">
        <v>24850</v>
      </c>
      <c r="D4857" s="223">
        <v>21.98</v>
      </c>
      <c r="E4857" s="217"/>
      <c r="F4857" s="217"/>
    </row>
    <row r="4858" spans="1:6" ht="15.75" customHeight="1" x14ac:dyDescent="0.25">
      <c r="A4858" s="222">
        <v>12743</v>
      </c>
      <c r="B4858" s="222" t="s">
        <v>29663</v>
      </c>
      <c r="C4858" s="222" t="s">
        <v>24850</v>
      </c>
      <c r="D4858" s="223">
        <v>37.81</v>
      </c>
      <c r="E4858" s="217"/>
      <c r="F4858" s="217"/>
    </row>
    <row r="4859" spans="1:6" ht="15.75" customHeight="1" x14ac:dyDescent="0.25">
      <c r="A4859" s="222">
        <v>12744</v>
      </c>
      <c r="B4859" s="222" t="s">
        <v>29664</v>
      </c>
      <c r="C4859" s="222" t="s">
        <v>24850</v>
      </c>
      <c r="D4859" s="223">
        <v>47.98</v>
      </c>
      <c r="E4859" s="217"/>
      <c r="F4859" s="217"/>
    </row>
    <row r="4860" spans="1:6" ht="15.75" customHeight="1" x14ac:dyDescent="0.25">
      <c r="A4860" s="222">
        <v>12745</v>
      </c>
      <c r="B4860" s="222" t="s">
        <v>29665</v>
      </c>
      <c r="C4860" s="222" t="s">
        <v>24850</v>
      </c>
      <c r="D4860" s="223">
        <v>69.680000000000007</v>
      </c>
      <c r="E4860" s="217"/>
      <c r="F4860" s="217"/>
    </row>
    <row r="4861" spans="1:6" ht="15.75" customHeight="1" x14ac:dyDescent="0.25">
      <c r="A4861" s="222">
        <v>12746</v>
      </c>
      <c r="B4861" s="222" t="s">
        <v>29666</v>
      </c>
      <c r="C4861" s="222" t="s">
        <v>24850</v>
      </c>
      <c r="D4861" s="223">
        <v>94.1</v>
      </c>
      <c r="E4861" s="217"/>
      <c r="F4861" s="217"/>
    </row>
    <row r="4862" spans="1:6" ht="15.75" customHeight="1" x14ac:dyDescent="0.25">
      <c r="A4862" s="222">
        <v>12747</v>
      </c>
      <c r="B4862" s="222" t="s">
        <v>29667</v>
      </c>
      <c r="C4862" s="222" t="s">
        <v>24850</v>
      </c>
      <c r="D4862" s="223">
        <v>136.47</v>
      </c>
      <c r="E4862" s="217"/>
      <c r="F4862" s="217"/>
    </row>
    <row r="4863" spans="1:6" ht="15.75" customHeight="1" x14ac:dyDescent="0.25">
      <c r="A4863" s="222">
        <v>12748</v>
      </c>
      <c r="B4863" s="222" t="s">
        <v>29668</v>
      </c>
      <c r="C4863" s="222" t="s">
        <v>24850</v>
      </c>
      <c r="D4863" s="223">
        <v>192.26</v>
      </c>
      <c r="E4863" s="217"/>
      <c r="F4863" s="217"/>
    </row>
    <row r="4864" spans="1:6" ht="15.75" customHeight="1" x14ac:dyDescent="0.25">
      <c r="A4864" s="222">
        <v>12749</v>
      </c>
      <c r="B4864" s="222" t="s">
        <v>29669</v>
      </c>
      <c r="C4864" s="222" t="s">
        <v>24850</v>
      </c>
      <c r="D4864" s="223">
        <v>281.05</v>
      </c>
      <c r="E4864" s="217"/>
      <c r="F4864" s="217"/>
    </row>
    <row r="4865" spans="1:6" ht="15.75" customHeight="1" x14ac:dyDescent="0.25">
      <c r="A4865" s="222">
        <v>39726</v>
      </c>
      <c r="B4865" s="222" t="s">
        <v>29670</v>
      </c>
      <c r="C4865" s="222" t="s">
        <v>24850</v>
      </c>
      <c r="D4865" s="223">
        <v>92.31</v>
      </c>
      <c r="E4865" s="217"/>
      <c r="F4865" s="217"/>
    </row>
    <row r="4866" spans="1:6" ht="15.75" customHeight="1" x14ac:dyDescent="0.25">
      <c r="A4866" s="222">
        <v>39728</v>
      </c>
      <c r="B4866" s="222" t="s">
        <v>29671</v>
      </c>
      <c r="C4866" s="222" t="s">
        <v>24850</v>
      </c>
      <c r="D4866" s="223">
        <v>162.24</v>
      </c>
      <c r="E4866" s="217"/>
      <c r="F4866" s="217"/>
    </row>
    <row r="4867" spans="1:6" ht="15.75" customHeight="1" x14ac:dyDescent="0.25">
      <c r="A4867" s="222">
        <v>39727</v>
      </c>
      <c r="B4867" s="222" t="s">
        <v>29672</v>
      </c>
      <c r="C4867" s="222" t="s">
        <v>24850</v>
      </c>
      <c r="D4867" s="223">
        <v>133.52000000000001</v>
      </c>
      <c r="E4867" s="217"/>
      <c r="F4867" s="217"/>
    </row>
    <row r="4868" spans="1:6" ht="15.75" customHeight="1" x14ac:dyDescent="0.25">
      <c r="A4868" s="222">
        <v>39724</v>
      </c>
      <c r="B4868" s="222" t="s">
        <v>29673</v>
      </c>
      <c r="C4868" s="222" t="s">
        <v>24850</v>
      </c>
      <c r="D4868" s="223">
        <v>40.880000000000003</v>
      </c>
      <c r="E4868" s="217"/>
      <c r="F4868" s="217"/>
    </row>
    <row r="4869" spans="1:6" ht="15.75" customHeight="1" x14ac:dyDescent="0.25">
      <c r="A4869" s="222">
        <v>39729</v>
      </c>
      <c r="B4869" s="222" t="s">
        <v>29674</v>
      </c>
      <c r="C4869" s="222" t="s">
        <v>24850</v>
      </c>
      <c r="D4869" s="223">
        <v>224.68</v>
      </c>
      <c r="E4869" s="217"/>
      <c r="F4869" s="217"/>
    </row>
    <row r="4870" spans="1:6" ht="15.75" customHeight="1" x14ac:dyDescent="0.25">
      <c r="A4870" s="222">
        <v>39730</v>
      </c>
      <c r="B4870" s="222" t="s">
        <v>29675</v>
      </c>
      <c r="C4870" s="222" t="s">
        <v>24850</v>
      </c>
      <c r="D4870" s="223">
        <v>291.51</v>
      </c>
      <c r="E4870" s="217"/>
      <c r="F4870" s="217"/>
    </row>
    <row r="4871" spans="1:6" ht="15.75" customHeight="1" x14ac:dyDescent="0.25">
      <c r="A4871" s="222">
        <v>39731</v>
      </c>
      <c r="B4871" s="222" t="s">
        <v>29676</v>
      </c>
      <c r="C4871" s="222" t="s">
        <v>24850</v>
      </c>
      <c r="D4871" s="223">
        <v>431.75</v>
      </c>
      <c r="E4871" s="217"/>
      <c r="F4871" s="217"/>
    </row>
    <row r="4872" spans="1:6" ht="15.75" customHeight="1" x14ac:dyDescent="0.25">
      <c r="A4872" s="222">
        <v>39725</v>
      </c>
      <c r="B4872" s="222" t="s">
        <v>29677</v>
      </c>
      <c r="C4872" s="222" t="s">
        <v>24850</v>
      </c>
      <c r="D4872" s="223">
        <v>66.63</v>
      </c>
      <c r="E4872" s="217"/>
      <c r="F4872" s="217"/>
    </row>
    <row r="4873" spans="1:6" ht="15.75" customHeight="1" x14ac:dyDescent="0.25">
      <c r="A4873" s="222">
        <v>39732</v>
      </c>
      <c r="B4873" s="222" t="s">
        <v>29678</v>
      </c>
      <c r="C4873" s="222" t="s">
        <v>24850</v>
      </c>
      <c r="D4873" s="223">
        <v>635.51</v>
      </c>
      <c r="E4873" s="217"/>
      <c r="F4873" s="217"/>
    </row>
    <row r="4874" spans="1:6" ht="15.75" customHeight="1" x14ac:dyDescent="0.25">
      <c r="A4874" s="222">
        <v>39660</v>
      </c>
      <c r="B4874" s="222" t="s">
        <v>29679</v>
      </c>
      <c r="C4874" s="222" t="s">
        <v>24850</v>
      </c>
      <c r="D4874" s="223">
        <v>28.96</v>
      </c>
      <c r="E4874" s="217"/>
      <c r="F4874" s="217"/>
    </row>
    <row r="4875" spans="1:6" ht="15.75" customHeight="1" x14ac:dyDescent="0.25">
      <c r="A4875" s="222">
        <v>39662</v>
      </c>
      <c r="B4875" s="222" t="s">
        <v>29680</v>
      </c>
      <c r="C4875" s="222" t="s">
        <v>24850</v>
      </c>
      <c r="D4875" s="223">
        <v>13.88</v>
      </c>
      <c r="E4875" s="217"/>
      <c r="F4875" s="217"/>
    </row>
    <row r="4876" spans="1:6" ht="15.75" customHeight="1" x14ac:dyDescent="0.25">
      <c r="A4876" s="222">
        <v>39661</v>
      </c>
      <c r="B4876" s="222" t="s">
        <v>29681</v>
      </c>
      <c r="C4876" s="222" t="s">
        <v>24850</v>
      </c>
      <c r="D4876" s="223">
        <v>9.4600000000000009</v>
      </c>
      <c r="E4876" s="217"/>
      <c r="F4876" s="217"/>
    </row>
    <row r="4877" spans="1:6" ht="15.75" customHeight="1" x14ac:dyDescent="0.25">
      <c r="A4877" s="222">
        <v>39666</v>
      </c>
      <c r="B4877" s="222" t="s">
        <v>29682</v>
      </c>
      <c r="C4877" s="222" t="s">
        <v>24850</v>
      </c>
      <c r="D4877" s="223">
        <v>43.56</v>
      </c>
      <c r="E4877" s="217"/>
      <c r="F4877" s="217"/>
    </row>
    <row r="4878" spans="1:6" ht="15.75" customHeight="1" x14ac:dyDescent="0.25">
      <c r="A4878" s="222">
        <v>39664</v>
      </c>
      <c r="B4878" s="222" t="s">
        <v>29683</v>
      </c>
      <c r="C4878" s="222" t="s">
        <v>24850</v>
      </c>
      <c r="D4878" s="223">
        <v>21.35</v>
      </c>
      <c r="E4878" s="217"/>
      <c r="F4878" s="217"/>
    </row>
    <row r="4879" spans="1:6" ht="15.75" customHeight="1" x14ac:dyDescent="0.25">
      <c r="A4879" s="222">
        <v>39663</v>
      </c>
      <c r="B4879" s="222" t="s">
        <v>29684</v>
      </c>
      <c r="C4879" s="222" t="s">
        <v>24850</v>
      </c>
      <c r="D4879" s="223">
        <v>17.07</v>
      </c>
      <c r="E4879" s="217"/>
      <c r="F4879" s="217"/>
    </row>
    <row r="4880" spans="1:6" ht="15.75" customHeight="1" x14ac:dyDescent="0.25">
      <c r="A4880" s="222">
        <v>39665</v>
      </c>
      <c r="B4880" s="222" t="s">
        <v>29685</v>
      </c>
      <c r="C4880" s="222" t="s">
        <v>24850</v>
      </c>
      <c r="D4880" s="223">
        <v>36.020000000000003</v>
      </c>
      <c r="E4880" s="217"/>
      <c r="F4880" s="217"/>
    </row>
    <row r="4881" spans="1:6" ht="15.75" customHeight="1" x14ac:dyDescent="0.25">
      <c r="A4881" s="222">
        <v>39752</v>
      </c>
      <c r="B4881" s="222" t="s">
        <v>29686</v>
      </c>
      <c r="C4881" s="222" t="s">
        <v>24850</v>
      </c>
      <c r="D4881" s="223">
        <v>181.11</v>
      </c>
      <c r="E4881" s="217"/>
      <c r="F4881" s="217"/>
    </row>
    <row r="4882" spans="1:6" ht="15.75" customHeight="1" x14ac:dyDescent="0.25">
      <c r="A4882" s="222">
        <v>7725</v>
      </c>
      <c r="B4882" s="222" t="s">
        <v>29687</v>
      </c>
      <c r="C4882" s="222" t="s">
        <v>24850</v>
      </c>
      <c r="D4882" s="223">
        <v>133.25</v>
      </c>
      <c r="E4882" s="217"/>
      <c r="F4882" s="217"/>
    </row>
    <row r="4883" spans="1:6" ht="15.75" customHeight="1" x14ac:dyDescent="0.25">
      <c r="A4883" s="222">
        <v>7753</v>
      </c>
      <c r="B4883" s="222" t="s">
        <v>29688</v>
      </c>
      <c r="C4883" s="222" t="s">
        <v>24850</v>
      </c>
      <c r="D4883" s="223">
        <v>259.77999999999997</v>
      </c>
      <c r="E4883" s="217"/>
      <c r="F4883" s="217"/>
    </row>
    <row r="4884" spans="1:6" ht="15.75" customHeight="1" x14ac:dyDescent="0.25">
      <c r="A4884" s="222">
        <v>13256</v>
      </c>
      <c r="B4884" s="222" t="s">
        <v>29689</v>
      </c>
      <c r="C4884" s="222" t="s">
        <v>24850</v>
      </c>
      <c r="D4884" s="223">
        <v>363.91</v>
      </c>
      <c r="E4884" s="217"/>
      <c r="F4884" s="217"/>
    </row>
    <row r="4885" spans="1:6" ht="15.75" customHeight="1" x14ac:dyDescent="0.25">
      <c r="A4885" s="222">
        <v>7757</v>
      </c>
      <c r="B4885" s="222" t="s">
        <v>29690</v>
      </c>
      <c r="C4885" s="222" t="s">
        <v>24850</v>
      </c>
      <c r="D4885" s="223">
        <v>387.99</v>
      </c>
      <c r="E4885" s="217"/>
      <c r="F4885" s="217"/>
    </row>
    <row r="4886" spans="1:6" ht="15.75" customHeight="1" x14ac:dyDescent="0.25">
      <c r="A4886" s="222">
        <v>7758</v>
      </c>
      <c r="B4886" s="222" t="s">
        <v>29691</v>
      </c>
      <c r="C4886" s="222" t="s">
        <v>24850</v>
      </c>
      <c r="D4886" s="223">
        <v>562.11</v>
      </c>
      <c r="E4886" s="217"/>
      <c r="F4886" s="217"/>
    </row>
    <row r="4887" spans="1:6" ht="15.75" customHeight="1" x14ac:dyDescent="0.25">
      <c r="A4887" s="222">
        <v>7759</v>
      </c>
      <c r="B4887" s="222" t="s">
        <v>29692</v>
      </c>
      <c r="C4887" s="222" t="s">
        <v>24850</v>
      </c>
      <c r="D4887" s="223">
        <v>1557.61</v>
      </c>
      <c r="E4887" s="217"/>
      <c r="F4887" s="217"/>
    </row>
    <row r="4888" spans="1:6" ht="15.75" customHeight="1" x14ac:dyDescent="0.25">
      <c r="A4888" s="222">
        <v>40334</v>
      </c>
      <c r="B4888" s="222" t="s">
        <v>29693</v>
      </c>
      <c r="C4888" s="222" t="s">
        <v>24850</v>
      </c>
      <c r="D4888" s="223">
        <v>61.02</v>
      </c>
      <c r="E4888" s="217"/>
      <c r="F4888" s="217"/>
    </row>
    <row r="4889" spans="1:6" ht="15.75" customHeight="1" x14ac:dyDescent="0.25">
      <c r="A4889" s="222">
        <v>7745</v>
      </c>
      <c r="B4889" s="222" t="s">
        <v>29694</v>
      </c>
      <c r="C4889" s="222" t="s">
        <v>24850</v>
      </c>
      <c r="D4889" s="223">
        <v>68.86</v>
      </c>
      <c r="E4889" s="217"/>
      <c r="F4889" s="217"/>
    </row>
    <row r="4890" spans="1:6" ht="15.75" customHeight="1" x14ac:dyDescent="0.25">
      <c r="A4890" s="222">
        <v>7714</v>
      </c>
      <c r="B4890" s="222" t="s">
        <v>29695</v>
      </c>
      <c r="C4890" s="222" t="s">
        <v>24850</v>
      </c>
      <c r="D4890" s="223">
        <v>82.3</v>
      </c>
      <c r="E4890" s="217"/>
      <c r="F4890" s="217"/>
    </row>
    <row r="4891" spans="1:6" ht="15.75" customHeight="1" x14ac:dyDescent="0.25">
      <c r="A4891" s="222">
        <v>7742</v>
      </c>
      <c r="B4891" s="222" t="s">
        <v>29696</v>
      </c>
      <c r="C4891" s="222" t="s">
        <v>24850</v>
      </c>
      <c r="D4891" s="223">
        <v>181.62</v>
      </c>
      <c r="E4891" s="217"/>
      <c r="F4891" s="217"/>
    </row>
    <row r="4892" spans="1:6" ht="15.75" customHeight="1" x14ac:dyDescent="0.25">
      <c r="A4892" s="222">
        <v>7750</v>
      </c>
      <c r="B4892" s="222" t="s">
        <v>29697</v>
      </c>
      <c r="C4892" s="222" t="s">
        <v>24850</v>
      </c>
      <c r="D4892" s="223">
        <v>221.71</v>
      </c>
      <c r="E4892" s="217"/>
      <c r="F4892" s="217"/>
    </row>
    <row r="4893" spans="1:6" ht="15.75" customHeight="1" x14ac:dyDescent="0.25">
      <c r="A4893" s="222">
        <v>7756</v>
      </c>
      <c r="B4893" s="222" t="s">
        <v>29698</v>
      </c>
      <c r="C4893" s="222" t="s">
        <v>24850</v>
      </c>
      <c r="D4893" s="223">
        <v>254.74</v>
      </c>
      <c r="E4893" s="217"/>
      <c r="F4893" s="217"/>
    </row>
    <row r="4894" spans="1:6" ht="15.75" customHeight="1" x14ac:dyDescent="0.25">
      <c r="A4894" s="222">
        <v>7765</v>
      </c>
      <c r="B4894" s="222" t="s">
        <v>29699</v>
      </c>
      <c r="C4894" s="222" t="s">
        <v>24850</v>
      </c>
      <c r="D4894" s="223">
        <v>285.52999999999997</v>
      </c>
      <c r="E4894" s="217"/>
      <c r="F4894" s="217"/>
    </row>
    <row r="4895" spans="1:6" ht="15.75" customHeight="1" x14ac:dyDescent="0.25">
      <c r="A4895" s="222">
        <v>12569</v>
      </c>
      <c r="B4895" s="222" t="s">
        <v>29700</v>
      </c>
      <c r="C4895" s="222" t="s">
        <v>24850</v>
      </c>
      <c r="D4895" s="223">
        <v>394.15</v>
      </c>
      <c r="E4895" s="217"/>
      <c r="F4895" s="217"/>
    </row>
    <row r="4896" spans="1:6" ht="15.75" customHeight="1" x14ac:dyDescent="0.25">
      <c r="A4896" s="222">
        <v>7766</v>
      </c>
      <c r="B4896" s="222" t="s">
        <v>29701</v>
      </c>
      <c r="C4896" s="222" t="s">
        <v>24850</v>
      </c>
      <c r="D4896" s="223">
        <v>418.78</v>
      </c>
      <c r="E4896" s="217"/>
      <c r="F4896" s="217"/>
    </row>
    <row r="4897" spans="1:6" ht="15.75" customHeight="1" x14ac:dyDescent="0.25">
      <c r="A4897" s="222">
        <v>7767</v>
      </c>
      <c r="B4897" s="222" t="s">
        <v>29702</v>
      </c>
      <c r="C4897" s="222" t="s">
        <v>24850</v>
      </c>
      <c r="D4897" s="223">
        <v>601.29999999999995</v>
      </c>
      <c r="E4897" s="217"/>
      <c r="F4897" s="217"/>
    </row>
    <row r="4898" spans="1:6" ht="15.75" customHeight="1" x14ac:dyDescent="0.25">
      <c r="A4898" s="222">
        <v>7727</v>
      </c>
      <c r="B4898" s="222" t="s">
        <v>29703</v>
      </c>
      <c r="C4898" s="222" t="s">
        <v>24850</v>
      </c>
      <c r="D4898" s="223">
        <v>1746.8</v>
      </c>
      <c r="E4898" s="217"/>
      <c r="F4898" s="217"/>
    </row>
    <row r="4899" spans="1:6" ht="15.75" customHeight="1" x14ac:dyDescent="0.25">
      <c r="A4899" s="222">
        <v>7760</v>
      </c>
      <c r="B4899" s="222" t="s">
        <v>29704</v>
      </c>
      <c r="C4899" s="222" t="s">
        <v>24850</v>
      </c>
      <c r="D4899" s="223">
        <v>69.42</v>
      </c>
      <c r="E4899" s="217"/>
      <c r="F4899" s="217"/>
    </row>
    <row r="4900" spans="1:6" ht="15.75" customHeight="1" x14ac:dyDescent="0.25">
      <c r="A4900" s="222">
        <v>7761</v>
      </c>
      <c r="B4900" s="222" t="s">
        <v>29705</v>
      </c>
      <c r="C4900" s="222" t="s">
        <v>24850</v>
      </c>
      <c r="D4900" s="223">
        <v>72.78</v>
      </c>
      <c r="E4900" s="217"/>
      <c r="F4900" s="217"/>
    </row>
    <row r="4901" spans="1:6" ht="15.75" customHeight="1" x14ac:dyDescent="0.25">
      <c r="A4901" s="222">
        <v>7752</v>
      </c>
      <c r="B4901" s="222" t="s">
        <v>29706</v>
      </c>
      <c r="C4901" s="222" t="s">
        <v>24850</v>
      </c>
      <c r="D4901" s="223">
        <v>88.46</v>
      </c>
      <c r="E4901" s="217"/>
      <c r="F4901" s="217"/>
    </row>
    <row r="4902" spans="1:6" ht="15.75" customHeight="1" x14ac:dyDescent="0.25">
      <c r="A4902" s="222">
        <v>7762</v>
      </c>
      <c r="B4902" s="222" t="s">
        <v>29707</v>
      </c>
      <c r="C4902" s="222" t="s">
        <v>24850</v>
      </c>
      <c r="D4902" s="223">
        <v>115.61</v>
      </c>
      <c r="E4902" s="217"/>
      <c r="F4902" s="217"/>
    </row>
    <row r="4903" spans="1:6" ht="15.75" customHeight="1" x14ac:dyDescent="0.25">
      <c r="A4903" s="222">
        <v>7722</v>
      </c>
      <c r="B4903" s="222" t="s">
        <v>29708</v>
      </c>
      <c r="C4903" s="222" t="s">
        <v>24850</v>
      </c>
      <c r="D4903" s="223">
        <v>176.92</v>
      </c>
      <c r="E4903" s="217"/>
      <c r="F4903" s="217"/>
    </row>
    <row r="4904" spans="1:6" ht="15.75" customHeight="1" x14ac:dyDescent="0.25">
      <c r="A4904" s="222">
        <v>7763</v>
      </c>
      <c r="B4904" s="222" t="s">
        <v>29709</v>
      </c>
      <c r="C4904" s="222" t="s">
        <v>24850</v>
      </c>
      <c r="D4904" s="223">
        <v>215.55</v>
      </c>
      <c r="E4904" s="217"/>
      <c r="F4904" s="217"/>
    </row>
    <row r="4905" spans="1:6" ht="15.75" customHeight="1" x14ac:dyDescent="0.25">
      <c r="A4905" s="222">
        <v>7764</v>
      </c>
      <c r="B4905" s="222" t="s">
        <v>29710</v>
      </c>
      <c r="C4905" s="222" t="s">
        <v>24850</v>
      </c>
      <c r="D4905" s="223">
        <v>257.54000000000002</v>
      </c>
      <c r="E4905" s="217"/>
      <c r="F4905" s="217"/>
    </row>
    <row r="4906" spans="1:6" ht="15.75" customHeight="1" x14ac:dyDescent="0.25">
      <c r="A4906" s="222">
        <v>12572</v>
      </c>
      <c r="B4906" s="222" t="s">
        <v>29711</v>
      </c>
      <c r="C4906" s="222" t="s">
        <v>24850</v>
      </c>
      <c r="D4906" s="223">
        <v>363.91</v>
      </c>
      <c r="E4906" s="217"/>
      <c r="F4906" s="217"/>
    </row>
    <row r="4907" spans="1:6" ht="15.75" customHeight="1" x14ac:dyDescent="0.25">
      <c r="A4907" s="222">
        <v>12573</v>
      </c>
      <c r="B4907" s="222" t="s">
        <v>29712</v>
      </c>
      <c r="C4907" s="222" t="s">
        <v>24850</v>
      </c>
      <c r="D4907" s="223">
        <v>478.69</v>
      </c>
      <c r="E4907" s="217"/>
      <c r="F4907" s="217"/>
    </row>
    <row r="4908" spans="1:6" ht="15.75" customHeight="1" x14ac:dyDescent="0.25">
      <c r="A4908" s="222">
        <v>12574</v>
      </c>
      <c r="B4908" s="222" t="s">
        <v>29713</v>
      </c>
      <c r="C4908" s="222" t="s">
        <v>24850</v>
      </c>
      <c r="D4908" s="223">
        <v>578.79</v>
      </c>
      <c r="E4908" s="217"/>
      <c r="F4908" s="217"/>
    </row>
    <row r="4909" spans="1:6" ht="15.75" customHeight="1" x14ac:dyDescent="0.25">
      <c r="A4909" s="222">
        <v>12575</v>
      </c>
      <c r="B4909" s="222" t="s">
        <v>29714</v>
      </c>
      <c r="C4909" s="222" t="s">
        <v>24850</v>
      </c>
      <c r="D4909" s="223">
        <v>879</v>
      </c>
      <c r="E4909" s="217"/>
      <c r="F4909" s="217"/>
    </row>
    <row r="4910" spans="1:6" ht="15.75" customHeight="1" x14ac:dyDescent="0.25">
      <c r="A4910" s="222">
        <v>12576</v>
      </c>
      <c r="B4910" s="222" t="s">
        <v>29715</v>
      </c>
      <c r="C4910" s="222" t="s">
        <v>24850</v>
      </c>
      <c r="D4910" s="223">
        <v>106.37</v>
      </c>
      <c r="E4910" s="217"/>
      <c r="F4910" s="217"/>
    </row>
    <row r="4911" spans="1:6" ht="15.75" customHeight="1" x14ac:dyDescent="0.25">
      <c r="A4911" s="222">
        <v>12577</v>
      </c>
      <c r="B4911" s="222" t="s">
        <v>29716</v>
      </c>
      <c r="C4911" s="222" t="s">
        <v>24850</v>
      </c>
      <c r="D4911" s="223">
        <v>143.32</v>
      </c>
      <c r="E4911" s="217"/>
      <c r="F4911" s="217"/>
    </row>
    <row r="4912" spans="1:6" ht="15.75" customHeight="1" x14ac:dyDescent="0.25">
      <c r="A4912" s="222">
        <v>12578</v>
      </c>
      <c r="B4912" s="222" t="s">
        <v>29717</v>
      </c>
      <c r="C4912" s="222" t="s">
        <v>24850</v>
      </c>
      <c r="D4912" s="223">
        <v>173.56</v>
      </c>
      <c r="E4912" s="217"/>
      <c r="F4912" s="217"/>
    </row>
    <row r="4913" spans="1:6" ht="15.75" customHeight="1" x14ac:dyDescent="0.25">
      <c r="A4913" s="222">
        <v>12579</v>
      </c>
      <c r="B4913" s="222" t="s">
        <v>29718</v>
      </c>
      <c r="C4913" s="222" t="s">
        <v>24850</v>
      </c>
      <c r="D4913" s="223">
        <v>298.97000000000003</v>
      </c>
      <c r="E4913" s="217"/>
      <c r="F4913" s="217"/>
    </row>
    <row r="4914" spans="1:6" ht="15.75" customHeight="1" x14ac:dyDescent="0.25">
      <c r="A4914" s="222">
        <v>12580</v>
      </c>
      <c r="B4914" s="222" t="s">
        <v>29719</v>
      </c>
      <c r="C4914" s="222" t="s">
        <v>24850</v>
      </c>
      <c r="D4914" s="223">
        <v>311.51</v>
      </c>
      <c r="E4914" s="217"/>
      <c r="F4914" s="217"/>
    </row>
    <row r="4915" spans="1:6" ht="15.75" customHeight="1" x14ac:dyDescent="0.25">
      <c r="A4915" s="222">
        <v>12581</v>
      </c>
      <c r="B4915" s="222" t="s">
        <v>29720</v>
      </c>
      <c r="C4915" s="222" t="s">
        <v>24850</v>
      </c>
      <c r="D4915" s="224">
        <v>333.68</v>
      </c>
      <c r="E4915" s="217"/>
      <c r="F4915" s="217"/>
    </row>
    <row r="4916" spans="1:6" ht="15.75" customHeight="1" x14ac:dyDescent="0.25">
      <c r="A4916" s="222">
        <v>7720</v>
      </c>
      <c r="B4916" s="222" t="s">
        <v>29721</v>
      </c>
      <c r="C4916" s="222" t="s">
        <v>24850</v>
      </c>
      <c r="D4916" s="223">
        <v>521.79999999999995</v>
      </c>
      <c r="E4916" s="217"/>
      <c r="F4916" s="217"/>
    </row>
    <row r="4917" spans="1:6" ht="15.75" customHeight="1" x14ac:dyDescent="0.25">
      <c r="A4917" s="222">
        <v>40335</v>
      </c>
      <c r="B4917" s="222" t="s">
        <v>29722</v>
      </c>
      <c r="C4917" s="222" t="s">
        <v>24850</v>
      </c>
      <c r="D4917" s="223">
        <v>109.17</v>
      </c>
      <c r="E4917" s="217"/>
      <c r="F4917" s="217"/>
    </row>
    <row r="4918" spans="1:6" ht="15.75" customHeight="1" x14ac:dyDescent="0.25">
      <c r="A4918" s="222">
        <v>7740</v>
      </c>
      <c r="B4918" s="222" t="s">
        <v>29723</v>
      </c>
      <c r="C4918" s="222" t="s">
        <v>24850</v>
      </c>
      <c r="D4918" s="223">
        <v>111.97</v>
      </c>
      <c r="E4918" s="217"/>
      <c r="F4918" s="217"/>
    </row>
    <row r="4919" spans="1:6" ht="15.75" customHeight="1" x14ac:dyDescent="0.25">
      <c r="A4919" s="222">
        <v>7741</v>
      </c>
      <c r="B4919" s="222" t="s">
        <v>29724</v>
      </c>
      <c r="C4919" s="222" t="s">
        <v>24850</v>
      </c>
      <c r="D4919" s="223">
        <v>207.15</v>
      </c>
      <c r="E4919" s="217"/>
      <c r="F4919" s="217"/>
    </row>
    <row r="4920" spans="1:6" ht="15.75" customHeight="1" x14ac:dyDescent="0.25">
      <c r="A4920" s="222">
        <v>7774</v>
      </c>
      <c r="B4920" s="222" t="s">
        <v>29725</v>
      </c>
      <c r="C4920" s="222" t="s">
        <v>24850</v>
      </c>
      <c r="D4920" s="223">
        <v>254.18</v>
      </c>
      <c r="E4920" s="217"/>
      <c r="F4920" s="217"/>
    </row>
    <row r="4921" spans="1:6" ht="15.75" customHeight="1" x14ac:dyDescent="0.25">
      <c r="A4921" s="222">
        <v>7744</v>
      </c>
      <c r="B4921" s="222" t="s">
        <v>29726</v>
      </c>
      <c r="C4921" s="222" t="s">
        <v>24850</v>
      </c>
      <c r="D4921" s="223">
        <v>332</v>
      </c>
      <c r="E4921" s="217"/>
      <c r="F4921" s="217"/>
    </row>
    <row r="4922" spans="1:6" ht="15.75" customHeight="1" x14ac:dyDescent="0.25">
      <c r="A4922" s="222">
        <v>7773</v>
      </c>
      <c r="B4922" s="222" t="s">
        <v>29727</v>
      </c>
      <c r="C4922" s="222" t="s">
        <v>24850</v>
      </c>
      <c r="D4922" s="223">
        <v>339.33</v>
      </c>
      <c r="E4922" s="217"/>
      <c r="F4922" s="217"/>
    </row>
    <row r="4923" spans="1:6" ht="15.75" customHeight="1" x14ac:dyDescent="0.25">
      <c r="A4923" s="222">
        <v>7754</v>
      </c>
      <c r="B4923" s="222" t="s">
        <v>29728</v>
      </c>
      <c r="C4923" s="222" t="s">
        <v>24850</v>
      </c>
      <c r="D4923" s="223">
        <v>514.52</v>
      </c>
      <c r="E4923" s="217"/>
      <c r="F4923" s="217"/>
    </row>
    <row r="4924" spans="1:6" ht="15.75" customHeight="1" x14ac:dyDescent="0.25">
      <c r="A4924" s="222">
        <v>7735</v>
      </c>
      <c r="B4924" s="222" t="s">
        <v>29729</v>
      </c>
      <c r="C4924" s="222" t="s">
        <v>24850</v>
      </c>
      <c r="D4924" s="223">
        <v>666.25</v>
      </c>
      <c r="E4924" s="217"/>
      <c r="F4924" s="217"/>
    </row>
    <row r="4925" spans="1:6" ht="15.75" customHeight="1" x14ac:dyDescent="0.25">
      <c r="A4925" s="222">
        <v>7755</v>
      </c>
      <c r="B4925" s="222" t="s">
        <v>29730</v>
      </c>
      <c r="C4925" s="222" t="s">
        <v>24850</v>
      </c>
      <c r="D4925" s="223">
        <v>132.13</v>
      </c>
      <c r="E4925" s="217"/>
      <c r="F4925" s="217"/>
    </row>
    <row r="4926" spans="1:6" ht="15.75" customHeight="1" x14ac:dyDescent="0.25">
      <c r="A4926" s="222">
        <v>7776</v>
      </c>
      <c r="B4926" s="222" t="s">
        <v>29731</v>
      </c>
      <c r="C4926" s="222" t="s">
        <v>24850</v>
      </c>
      <c r="D4926" s="224">
        <v>275.45</v>
      </c>
      <c r="E4926" s="217"/>
      <c r="F4926" s="217"/>
    </row>
    <row r="4927" spans="1:6" ht="15.75" customHeight="1" x14ac:dyDescent="0.25">
      <c r="A4927" s="222">
        <v>7743</v>
      </c>
      <c r="B4927" s="222" t="s">
        <v>29732</v>
      </c>
      <c r="C4927" s="222" t="s">
        <v>24850</v>
      </c>
      <c r="D4927" s="223">
        <v>291.69</v>
      </c>
      <c r="E4927" s="217"/>
      <c r="F4927" s="217"/>
    </row>
    <row r="4928" spans="1:6" ht="15.75" customHeight="1" x14ac:dyDescent="0.25">
      <c r="A4928" s="222">
        <v>7733</v>
      </c>
      <c r="B4928" s="222" t="s">
        <v>29733</v>
      </c>
      <c r="C4928" s="222" t="s">
        <v>24850</v>
      </c>
      <c r="D4928" s="223">
        <v>380.71</v>
      </c>
      <c r="E4928" s="217"/>
      <c r="F4928" s="217"/>
    </row>
    <row r="4929" spans="1:6" ht="15.75" customHeight="1" x14ac:dyDescent="0.25">
      <c r="A4929" s="222">
        <v>7775</v>
      </c>
      <c r="B4929" s="222" t="s">
        <v>29734</v>
      </c>
      <c r="C4929" s="222" t="s">
        <v>24850</v>
      </c>
      <c r="D4929" s="223">
        <v>417.1</v>
      </c>
      <c r="E4929" s="217"/>
      <c r="F4929" s="217"/>
    </row>
    <row r="4930" spans="1:6" ht="15.75" customHeight="1" x14ac:dyDescent="0.25">
      <c r="A4930" s="222">
        <v>7734</v>
      </c>
      <c r="B4930" s="222" t="s">
        <v>29735</v>
      </c>
      <c r="C4930" s="222" t="s">
        <v>24850</v>
      </c>
      <c r="D4930" s="223">
        <v>590.66</v>
      </c>
      <c r="E4930" s="217"/>
      <c r="F4930" s="217"/>
    </row>
    <row r="4931" spans="1:6" ht="15.75" customHeight="1" x14ac:dyDescent="0.25">
      <c r="A4931" s="222">
        <v>37449</v>
      </c>
      <c r="B4931" s="222" t="s">
        <v>29736</v>
      </c>
      <c r="C4931" s="222" t="s">
        <v>24850</v>
      </c>
      <c r="D4931" s="223">
        <v>20.63</v>
      </c>
      <c r="E4931" s="217"/>
      <c r="F4931" s="217"/>
    </row>
    <row r="4932" spans="1:6" ht="15.75" customHeight="1" x14ac:dyDescent="0.25">
      <c r="A4932" s="222">
        <v>37450</v>
      </c>
      <c r="B4932" s="222" t="s">
        <v>29737</v>
      </c>
      <c r="C4932" s="222" t="s">
        <v>24850</v>
      </c>
      <c r="D4932" s="223">
        <v>28.88</v>
      </c>
      <c r="E4932" s="217"/>
      <c r="F4932" s="217"/>
    </row>
    <row r="4933" spans="1:6" ht="15.75" customHeight="1" x14ac:dyDescent="0.25">
      <c r="A4933" s="222">
        <v>37451</v>
      </c>
      <c r="B4933" s="222" t="s">
        <v>29738</v>
      </c>
      <c r="C4933" s="222" t="s">
        <v>24850</v>
      </c>
      <c r="D4933" s="223">
        <v>40.32</v>
      </c>
      <c r="E4933" s="217"/>
      <c r="F4933" s="217"/>
    </row>
    <row r="4934" spans="1:6" ht="15.75" customHeight="1" x14ac:dyDescent="0.25">
      <c r="A4934" s="222">
        <v>37452</v>
      </c>
      <c r="B4934" s="222" t="s">
        <v>29739</v>
      </c>
      <c r="C4934" s="222" t="s">
        <v>24850</v>
      </c>
      <c r="D4934" s="223">
        <v>58.61</v>
      </c>
      <c r="E4934" s="217"/>
      <c r="F4934" s="217"/>
    </row>
    <row r="4935" spans="1:6" ht="15.75" customHeight="1" x14ac:dyDescent="0.25">
      <c r="A4935" s="222">
        <v>37453</v>
      </c>
      <c r="B4935" s="222" t="s">
        <v>29740</v>
      </c>
      <c r="C4935" s="222" t="s">
        <v>24850</v>
      </c>
      <c r="D4935" s="223">
        <v>67.5</v>
      </c>
      <c r="E4935" s="217"/>
      <c r="F4935" s="217"/>
    </row>
    <row r="4936" spans="1:6" ht="15.75" customHeight="1" x14ac:dyDescent="0.25">
      <c r="A4936" s="222">
        <v>7778</v>
      </c>
      <c r="B4936" s="222" t="s">
        <v>29741</v>
      </c>
      <c r="C4936" s="222" t="s">
        <v>24850</v>
      </c>
      <c r="D4936" s="223">
        <v>25.32</v>
      </c>
      <c r="E4936" s="217"/>
      <c r="F4936" s="217"/>
    </row>
    <row r="4937" spans="1:6" ht="15.75" customHeight="1" x14ac:dyDescent="0.25">
      <c r="A4937" s="222">
        <v>7796</v>
      </c>
      <c r="B4937" s="222" t="s">
        <v>29742</v>
      </c>
      <c r="C4937" s="222" t="s">
        <v>24850</v>
      </c>
      <c r="D4937" s="223">
        <v>34.700000000000003</v>
      </c>
      <c r="E4937" s="217"/>
      <c r="F4937" s="217"/>
    </row>
    <row r="4938" spans="1:6" ht="15.75" customHeight="1" x14ac:dyDescent="0.25">
      <c r="A4938" s="222">
        <v>7781</v>
      </c>
      <c r="B4938" s="222" t="s">
        <v>29743</v>
      </c>
      <c r="C4938" s="222" t="s">
        <v>24850</v>
      </c>
      <c r="D4938" s="223">
        <v>41</v>
      </c>
      <c r="E4938" s="217"/>
      <c r="F4938" s="217"/>
    </row>
    <row r="4939" spans="1:6" ht="15.75" customHeight="1" x14ac:dyDescent="0.25">
      <c r="A4939" s="222">
        <v>7795</v>
      </c>
      <c r="B4939" s="222" t="s">
        <v>29744</v>
      </c>
      <c r="C4939" s="222" t="s">
        <v>24850</v>
      </c>
      <c r="D4939" s="223">
        <v>61.02</v>
      </c>
      <c r="E4939" s="217"/>
      <c r="F4939" s="217"/>
    </row>
    <row r="4940" spans="1:6" ht="15.75" customHeight="1" x14ac:dyDescent="0.25">
      <c r="A4940" s="222">
        <v>7791</v>
      </c>
      <c r="B4940" s="222" t="s">
        <v>29745</v>
      </c>
      <c r="C4940" s="222" t="s">
        <v>24850</v>
      </c>
      <c r="D4940" s="223">
        <v>73.05</v>
      </c>
      <c r="E4940" s="217"/>
      <c r="F4940" s="217"/>
    </row>
    <row r="4941" spans="1:6" ht="15.75" customHeight="1" x14ac:dyDescent="0.25">
      <c r="A4941" s="222">
        <v>7783</v>
      </c>
      <c r="B4941" s="222" t="s">
        <v>29746</v>
      </c>
      <c r="C4941" s="222" t="s">
        <v>24850</v>
      </c>
      <c r="D4941" s="223">
        <v>25.88</v>
      </c>
      <c r="E4941" s="217"/>
      <c r="F4941" s="217"/>
    </row>
    <row r="4942" spans="1:6" ht="15.75" customHeight="1" x14ac:dyDescent="0.25">
      <c r="A4942" s="222">
        <v>7790</v>
      </c>
      <c r="B4942" s="222" t="s">
        <v>29747</v>
      </c>
      <c r="C4942" s="222" t="s">
        <v>24850</v>
      </c>
      <c r="D4942" s="223">
        <v>40.79</v>
      </c>
      <c r="E4942" s="217"/>
      <c r="F4942" s="217"/>
    </row>
    <row r="4943" spans="1:6" ht="15.75" customHeight="1" x14ac:dyDescent="0.25">
      <c r="A4943" s="222">
        <v>7785</v>
      </c>
      <c r="B4943" s="222" t="s">
        <v>29748</v>
      </c>
      <c r="C4943" s="222" t="s">
        <v>24850</v>
      </c>
      <c r="D4943" s="223">
        <v>45.01</v>
      </c>
      <c r="E4943" s="217"/>
      <c r="F4943" s="217"/>
    </row>
    <row r="4944" spans="1:6" ht="15.75" customHeight="1" x14ac:dyDescent="0.25">
      <c r="A4944" s="222">
        <v>7792</v>
      </c>
      <c r="B4944" s="222" t="s">
        <v>29749</v>
      </c>
      <c r="C4944" s="222" t="s">
        <v>24850</v>
      </c>
      <c r="D4944" s="223">
        <v>63.84</v>
      </c>
      <c r="E4944" s="217"/>
      <c r="F4944" s="217"/>
    </row>
    <row r="4945" spans="1:6" ht="15.75" customHeight="1" x14ac:dyDescent="0.25">
      <c r="A4945" s="222">
        <v>7793</v>
      </c>
      <c r="B4945" s="222" t="s">
        <v>29750</v>
      </c>
      <c r="C4945" s="222" t="s">
        <v>24850</v>
      </c>
      <c r="D4945" s="223">
        <v>75.400000000000006</v>
      </c>
      <c r="E4945" s="217"/>
      <c r="F4945" s="217"/>
    </row>
    <row r="4946" spans="1:6" ht="15.75" customHeight="1" x14ac:dyDescent="0.25">
      <c r="A4946" s="222">
        <v>13159</v>
      </c>
      <c r="B4946" s="222" t="s">
        <v>29751</v>
      </c>
      <c r="C4946" s="222" t="s">
        <v>24850</v>
      </c>
      <c r="D4946" s="223">
        <v>65.64</v>
      </c>
      <c r="E4946" s="217"/>
      <c r="F4946" s="217"/>
    </row>
    <row r="4947" spans="1:6" ht="15.75" customHeight="1" x14ac:dyDescent="0.25">
      <c r="A4947" s="222">
        <v>13168</v>
      </c>
      <c r="B4947" s="222" t="s">
        <v>29752</v>
      </c>
      <c r="C4947" s="222" t="s">
        <v>24850</v>
      </c>
      <c r="D4947" s="223">
        <v>79.709999999999994</v>
      </c>
      <c r="E4947" s="217"/>
      <c r="F4947" s="217"/>
    </row>
    <row r="4948" spans="1:6" ht="15.75" customHeight="1" x14ac:dyDescent="0.25">
      <c r="A4948" s="222">
        <v>13173</v>
      </c>
      <c r="B4948" s="222" t="s">
        <v>29753</v>
      </c>
      <c r="C4948" s="222" t="s">
        <v>24850</v>
      </c>
      <c r="D4948" s="223">
        <v>107.85</v>
      </c>
      <c r="E4948" s="217"/>
      <c r="F4948" s="217"/>
    </row>
    <row r="4949" spans="1:6" ht="15.75" customHeight="1" x14ac:dyDescent="0.25">
      <c r="A4949" s="222">
        <v>12583</v>
      </c>
      <c r="B4949" s="222" t="s">
        <v>29754</v>
      </c>
      <c r="C4949" s="222" t="s">
        <v>24850</v>
      </c>
      <c r="D4949" s="223">
        <v>21.57</v>
      </c>
      <c r="E4949" s="217"/>
      <c r="F4949" s="217"/>
    </row>
    <row r="4950" spans="1:6" ht="15.75" customHeight="1" x14ac:dyDescent="0.25">
      <c r="A4950" s="222">
        <v>12584</v>
      </c>
      <c r="B4950" s="222" t="s">
        <v>29755</v>
      </c>
      <c r="C4950" s="222" t="s">
        <v>24850</v>
      </c>
      <c r="D4950" s="223">
        <v>28.13</v>
      </c>
      <c r="E4950" s="217"/>
      <c r="F4950" s="217"/>
    </row>
    <row r="4951" spans="1:6" ht="15.75" customHeight="1" x14ac:dyDescent="0.25">
      <c r="A4951" s="222">
        <v>12613</v>
      </c>
      <c r="B4951" s="222" t="s">
        <v>29756</v>
      </c>
      <c r="C4951" s="222" t="s">
        <v>24831</v>
      </c>
      <c r="D4951" s="223">
        <v>15.5</v>
      </c>
      <c r="E4951" s="217"/>
      <c r="F4951" s="217"/>
    </row>
    <row r="4952" spans="1:6" ht="15.75" customHeight="1" x14ac:dyDescent="0.25">
      <c r="A4952" s="222">
        <v>1031</v>
      </c>
      <c r="B4952" s="222" t="s">
        <v>29757</v>
      </c>
      <c r="C4952" s="222" t="s">
        <v>24831</v>
      </c>
      <c r="D4952" s="223">
        <v>10.14</v>
      </c>
      <c r="E4952" s="217"/>
      <c r="F4952" s="217"/>
    </row>
    <row r="4953" spans="1:6" ht="15.75" customHeight="1" x14ac:dyDescent="0.25">
      <c r="A4953" s="222">
        <v>39707</v>
      </c>
      <c r="B4953" s="222" t="s">
        <v>29758</v>
      </c>
      <c r="C4953" s="222" t="s">
        <v>24850</v>
      </c>
      <c r="D4953" s="223">
        <v>4.43</v>
      </c>
      <c r="E4953" s="217"/>
      <c r="F4953" s="217"/>
    </row>
    <row r="4954" spans="1:6" ht="15.75" customHeight="1" x14ac:dyDescent="0.25">
      <c r="A4954" s="222">
        <v>39708</v>
      </c>
      <c r="B4954" s="222" t="s">
        <v>29759</v>
      </c>
      <c r="C4954" s="222" t="s">
        <v>24850</v>
      </c>
      <c r="D4954" s="223">
        <v>4.29</v>
      </c>
      <c r="E4954" s="217"/>
      <c r="F4954" s="217"/>
    </row>
    <row r="4955" spans="1:6" ht="15.75" customHeight="1" x14ac:dyDescent="0.25">
      <c r="A4955" s="222">
        <v>39710</v>
      </c>
      <c r="B4955" s="222" t="s">
        <v>29760</v>
      </c>
      <c r="C4955" s="222" t="s">
        <v>24850</v>
      </c>
      <c r="D4955" s="223">
        <v>3.02</v>
      </c>
      <c r="E4955" s="217"/>
      <c r="F4955" s="217"/>
    </row>
    <row r="4956" spans="1:6" ht="15.75" customHeight="1" x14ac:dyDescent="0.25">
      <c r="A4956" s="222">
        <v>39709</v>
      </c>
      <c r="B4956" s="222" t="s">
        <v>29761</v>
      </c>
      <c r="C4956" s="222" t="s">
        <v>24850</v>
      </c>
      <c r="D4956" s="223">
        <v>4.1900000000000004</v>
      </c>
      <c r="E4956" s="217"/>
      <c r="F4956" s="217"/>
    </row>
    <row r="4957" spans="1:6" ht="15.75" customHeight="1" x14ac:dyDescent="0.25">
      <c r="A4957" s="222">
        <v>39711</v>
      </c>
      <c r="B4957" s="222" t="s">
        <v>29762</v>
      </c>
      <c r="C4957" s="222" t="s">
        <v>24850</v>
      </c>
      <c r="D4957" s="223">
        <v>4.7</v>
      </c>
      <c r="E4957" s="217"/>
      <c r="F4957" s="217"/>
    </row>
    <row r="4958" spans="1:6" ht="15.75" customHeight="1" x14ac:dyDescent="0.25">
      <c r="A4958" s="222">
        <v>39712</v>
      </c>
      <c r="B4958" s="222" t="s">
        <v>29763</v>
      </c>
      <c r="C4958" s="222" t="s">
        <v>24850</v>
      </c>
      <c r="D4958" s="223">
        <v>1.65</v>
      </c>
      <c r="E4958" s="217"/>
      <c r="F4958" s="217"/>
    </row>
    <row r="4959" spans="1:6" ht="15.75" customHeight="1" x14ac:dyDescent="0.25">
      <c r="A4959" s="222">
        <v>39713</v>
      </c>
      <c r="B4959" s="222" t="s">
        <v>29764</v>
      </c>
      <c r="C4959" s="222" t="s">
        <v>24850</v>
      </c>
      <c r="D4959" s="223">
        <v>1.3</v>
      </c>
      <c r="E4959" s="217"/>
      <c r="F4959" s="217"/>
    </row>
    <row r="4960" spans="1:6" ht="15.75" customHeight="1" x14ac:dyDescent="0.25">
      <c r="A4960" s="222">
        <v>39714</v>
      </c>
      <c r="B4960" s="222" t="s">
        <v>29765</v>
      </c>
      <c r="C4960" s="222" t="s">
        <v>24850</v>
      </c>
      <c r="D4960" s="223">
        <v>2.99</v>
      </c>
      <c r="E4960" s="217"/>
      <c r="F4960" s="217"/>
    </row>
    <row r="4961" spans="1:6" ht="15.75" customHeight="1" x14ac:dyDescent="0.25">
      <c r="A4961" s="222">
        <v>39715</v>
      </c>
      <c r="B4961" s="222" t="s">
        <v>29766</v>
      </c>
      <c r="C4961" s="222" t="s">
        <v>24850</v>
      </c>
      <c r="D4961" s="223">
        <v>2.13</v>
      </c>
      <c r="E4961" s="217"/>
      <c r="F4961" s="217"/>
    </row>
    <row r="4962" spans="1:6" ht="15.75" customHeight="1" x14ac:dyDescent="0.25">
      <c r="A4962" s="222">
        <v>39716</v>
      </c>
      <c r="B4962" s="222" t="s">
        <v>29767</v>
      </c>
      <c r="C4962" s="222" t="s">
        <v>24850</v>
      </c>
      <c r="D4962" s="223">
        <v>1.61</v>
      </c>
      <c r="E4962" s="217"/>
      <c r="F4962" s="217"/>
    </row>
    <row r="4963" spans="1:6" ht="15.75" customHeight="1" x14ac:dyDescent="0.25">
      <c r="A4963" s="222">
        <v>39718</v>
      </c>
      <c r="B4963" s="222" t="s">
        <v>29768</v>
      </c>
      <c r="C4963" s="222" t="s">
        <v>24850</v>
      </c>
      <c r="D4963" s="223">
        <v>2.75</v>
      </c>
      <c r="E4963" s="217"/>
      <c r="F4963" s="217"/>
    </row>
    <row r="4964" spans="1:6" ht="15.75" customHeight="1" x14ac:dyDescent="0.25">
      <c r="A4964" s="222">
        <v>9813</v>
      </c>
      <c r="B4964" s="222" t="s">
        <v>29769</v>
      </c>
      <c r="C4964" s="222" t="s">
        <v>24850</v>
      </c>
      <c r="D4964" s="223">
        <v>3.8</v>
      </c>
      <c r="E4964" s="217"/>
      <c r="F4964" s="217"/>
    </row>
    <row r="4965" spans="1:6" ht="15.75" customHeight="1" x14ac:dyDescent="0.25">
      <c r="A4965" s="222">
        <v>9815</v>
      </c>
      <c r="B4965" s="222" t="s">
        <v>29770</v>
      </c>
      <c r="C4965" s="222" t="s">
        <v>24850</v>
      </c>
      <c r="D4965" s="223">
        <v>7.5</v>
      </c>
      <c r="E4965" s="217"/>
      <c r="F4965" s="217"/>
    </row>
    <row r="4966" spans="1:6" ht="15.75" customHeight="1" x14ac:dyDescent="0.25">
      <c r="A4966" s="222">
        <v>25876</v>
      </c>
      <c r="B4966" s="222" t="s">
        <v>29771</v>
      </c>
      <c r="C4966" s="222" t="s">
        <v>24850</v>
      </c>
      <c r="D4966" s="223">
        <v>3734.13</v>
      </c>
      <c r="E4966" s="217"/>
      <c r="F4966" s="217"/>
    </row>
    <row r="4967" spans="1:6" ht="15.75" customHeight="1" x14ac:dyDescent="0.25">
      <c r="A4967" s="222">
        <v>25888</v>
      </c>
      <c r="B4967" s="222" t="s">
        <v>29772</v>
      </c>
      <c r="C4967" s="222" t="s">
        <v>24850</v>
      </c>
      <c r="D4967" s="223">
        <v>91.52</v>
      </c>
      <c r="E4967" s="217"/>
      <c r="F4967" s="217"/>
    </row>
    <row r="4968" spans="1:6" ht="15.75" customHeight="1" x14ac:dyDescent="0.25">
      <c r="A4968" s="222">
        <v>25874</v>
      </c>
      <c r="B4968" s="222" t="s">
        <v>29773</v>
      </c>
      <c r="C4968" s="222" t="s">
        <v>24850</v>
      </c>
      <c r="D4968" s="223">
        <v>6549.1</v>
      </c>
      <c r="E4968" s="217"/>
      <c r="F4968" s="217"/>
    </row>
    <row r="4969" spans="1:6" ht="15.75" customHeight="1" x14ac:dyDescent="0.25">
      <c r="A4969" s="222">
        <v>25877</v>
      </c>
      <c r="B4969" s="222" t="s">
        <v>29774</v>
      </c>
      <c r="C4969" s="222" t="s">
        <v>24850</v>
      </c>
      <c r="D4969" s="223">
        <v>8936.5</v>
      </c>
      <c r="E4969" s="217"/>
      <c r="F4969" s="217"/>
    </row>
    <row r="4970" spans="1:6" ht="15.75" customHeight="1" x14ac:dyDescent="0.25">
      <c r="A4970" s="222">
        <v>25878</v>
      </c>
      <c r="B4970" s="222" t="s">
        <v>29775</v>
      </c>
      <c r="C4970" s="222" t="s">
        <v>24850</v>
      </c>
      <c r="D4970" s="223">
        <v>196.44</v>
      </c>
      <c r="E4970" s="217"/>
      <c r="F4970" s="217"/>
    </row>
    <row r="4971" spans="1:6" ht="15.75" customHeight="1" x14ac:dyDescent="0.25">
      <c r="A4971" s="222">
        <v>25879</v>
      </c>
      <c r="B4971" s="222" t="s">
        <v>29776</v>
      </c>
      <c r="C4971" s="222" t="s">
        <v>24850</v>
      </c>
      <c r="D4971" s="223">
        <v>8477.33</v>
      </c>
      <c r="E4971" s="217"/>
      <c r="F4971" s="217"/>
    </row>
    <row r="4972" spans="1:6" ht="15.75" customHeight="1" x14ac:dyDescent="0.25">
      <c r="A4972" s="222">
        <v>25887</v>
      </c>
      <c r="B4972" s="222" t="s">
        <v>29777</v>
      </c>
      <c r="C4972" s="222" t="s">
        <v>24850</v>
      </c>
      <c r="D4972" s="223">
        <v>3386.83</v>
      </c>
      <c r="E4972" s="217"/>
      <c r="F4972" s="217"/>
    </row>
    <row r="4973" spans="1:6" ht="15.75" customHeight="1" x14ac:dyDescent="0.25">
      <c r="A4973" s="222">
        <v>25880</v>
      </c>
      <c r="B4973" s="222" t="s">
        <v>29778</v>
      </c>
      <c r="C4973" s="222" t="s">
        <v>24850</v>
      </c>
      <c r="D4973" s="223">
        <v>306.23</v>
      </c>
      <c r="E4973" s="217"/>
      <c r="F4973" s="217"/>
    </row>
    <row r="4974" spans="1:6" ht="15.75" customHeight="1" x14ac:dyDescent="0.25">
      <c r="A4974" s="222">
        <v>25881</v>
      </c>
      <c r="B4974" s="222" t="s">
        <v>29779</v>
      </c>
      <c r="C4974" s="222" t="s">
        <v>24850</v>
      </c>
      <c r="D4974" s="223">
        <v>750.35</v>
      </c>
      <c r="E4974" s="217"/>
      <c r="F4974" s="217"/>
    </row>
    <row r="4975" spans="1:6" ht="15.75" customHeight="1" x14ac:dyDescent="0.25">
      <c r="A4975" s="222">
        <v>25882</v>
      </c>
      <c r="B4975" s="222" t="s">
        <v>29780</v>
      </c>
      <c r="C4975" s="222" t="s">
        <v>24850</v>
      </c>
      <c r="D4975" s="223">
        <v>1208.54</v>
      </c>
      <c r="E4975" s="217"/>
      <c r="F4975" s="217"/>
    </row>
    <row r="4976" spans="1:6" ht="15.75" customHeight="1" x14ac:dyDescent="0.25">
      <c r="A4976" s="222">
        <v>25883</v>
      </c>
      <c r="B4976" s="222" t="s">
        <v>29781</v>
      </c>
      <c r="C4976" s="222" t="s">
        <v>24850</v>
      </c>
      <c r="D4976" s="223">
        <v>19.489999999999998</v>
      </c>
      <c r="E4976" s="217"/>
      <c r="F4976" s="217"/>
    </row>
    <row r="4977" spans="1:6" ht="15.75" customHeight="1" x14ac:dyDescent="0.25">
      <c r="A4977" s="222">
        <v>25884</v>
      </c>
      <c r="B4977" s="222" t="s">
        <v>29782</v>
      </c>
      <c r="C4977" s="222" t="s">
        <v>24850</v>
      </c>
      <c r="D4977" s="223">
        <v>2121.7600000000002</v>
      </c>
      <c r="E4977" s="217"/>
      <c r="F4977" s="217"/>
    </row>
    <row r="4978" spans="1:6" ht="15.75" customHeight="1" x14ac:dyDescent="0.25">
      <c r="A4978" s="222">
        <v>25885</v>
      </c>
      <c r="B4978" s="222" t="s">
        <v>29783</v>
      </c>
      <c r="C4978" s="222" t="s">
        <v>24850</v>
      </c>
      <c r="D4978" s="223">
        <v>3155.65</v>
      </c>
      <c r="E4978" s="217"/>
      <c r="F4978" s="217"/>
    </row>
    <row r="4979" spans="1:6" ht="15.75" customHeight="1" x14ac:dyDescent="0.25">
      <c r="A4979" s="222">
        <v>25889</v>
      </c>
      <c r="B4979" s="222" t="s">
        <v>29784</v>
      </c>
      <c r="C4979" s="222" t="s">
        <v>24850</v>
      </c>
      <c r="D4979" s="223">
        <v>1582.48</v>
      </c>
      <c r="E4979" s="217"/>
      <c r="F4979" s="217"/>
    </row>
    <row r="4980" spans="1:6" ht="15.75" customHeight="1" x14ac:dyDescent="0.25">
      <c r="A4980" s="222">
        <v>25886</v>
      </c>
      <c r="B4980" s="222" t="s">
        <v>29785</v>
      </c>
      <c r="C4980" s="222" t="s">
        <v>24850</v>
      </c>
      <c r="D4980" s="223">
        <v>43.6</v>
      </c>
      <c r="E4980" s="217"/>
      <c r="F4980" s="217"/>
    </row>
    <row r="4981" spans="1:6" ht="15.75" customHeight="1" x14ac:dyDescent="0.25">
      <c r="A4981" s="222">
        <v>25875</v>
      </c>
      <c r="B4981" s="222" t="s">
        <v>29786</v>
      </c>
      <c r="C4981" s="222" t="s">
        <v>24850</v>
      </c>
      <c r="D4981" s="223">
        <v>2064.6</v>
      </c>
      <c r="E4981" s="217"/>
      <c r="F4981" s="217"/>
    </row>
    <row r="4982" spans="1:6" ht="15.75" customHeight="1" x14ac:dyDescent="0.25">
      <c r="A4982" s="222">
        <v>9876</v>
      </c>
      <c r="B4982" s="222" t="s">
        <v>29787</v>
      </c>
      <c r="C4982" s="222" t="s">
        <v>24850</v>
      </c>
      <c r="D4982" s="223">
        <v>19.399999999999999</v>
      </c>
      <c r="E4982" s="217"/>
      <c r="F4982" s="217"/>
    </row>
    <row r="4983" spans="1:6" ht="15.75" customHeight="1" x14ac:dyDescent="0.25">
      <c r="A4983" s="222">
        <v>9877</v>
      </c>
      <c r="B4983" s="222" t="s">
        <v>29788</v>
      </c>
      <c r="C4983" s="222" t="s">
        <v>24850</v>
      </c>
      <c r="D4983" s="223">
        <v>67.95</v>
      </c>
      <c r="E4983" s="217"/>
      <c r="F4983" s="217"/>
    </row>
    <row r="4984" spans="1:6" ht="15.75" customHeight="1" x14ac:dyDescent="0.25">
      <c r="A4984" s="222">
        <v>9878</v>
      </c>
      <c r="B4984" s="222" t="s">
        <v>29789</v>
      </c>
      <c r="C4984" s="222" t="s">
        <v>24850</v>
      </c>
      <c r="D4984" s="223">
        <v>88.51</v>
      </c>
      <c r="E4984" s="217"/>
      <c r="F4984" s="217"/>
    </row>
    <row r="4985" spans="1:6" ht="15.75" customHeight="1" x14ac:dyDescent="0.25">
      <c r="A4985" s="222">
        <v>9879</v>
      </c>
      <c r="B4985" s="222" t="s">
        <v>29790</v>
      </c>
      <c r="C4985" s="222" t="s">
        <v>24850</v>
      </c>
      <c r="D4985" s="223">
        <v>211.26</v>
      </c>
      <c r="E4985" s="217"/>
      <c r="F4985" s="217"/>
    </row>
    <row r="4986" spans="1:6" ht="15.75" customHeight="1" x14ac:dyDescent="0.25">
      <c r="A4986" s="222">
        <v>42001</v>
      </c>
      <c r="B4986" s="222" t="s">
        <v>29791</v>
      </c>
      <c r="C4986" s="222" t="s">
        <v>24850</v>
      </c>
      <c r="D4986" s="223">
        <v>524.45000000000005</v>
      </c>
      <c r="E4986" s="217"/>
      <c r="F4986" s="217"/>
    </row>
    <row r="4987" spans="1:6" ht="15.75" customHeight="1" x14ac:dyDescent="0.25">
      <c r="A4987" s="222">
        <v>41986</v>
      </c>
      <c r="B4987" s="222" t="s">
        <v>29792</v>
      </c>
      <c r="C4987" s="222" t="s">
        <v>24850</v>
      </c>
      <c r="D4987" s="223">
        <v>2348.73</v>
      </c>
      <c r="E4987" s="217"/>
      <c r="F4987" s="217"/>
    </row>
    <row r="4988" spans="1:6" ht="15.75" customHeight="1" x14ac:dyDescent="0.25">
      <c r="A4988" s="222">
        <v>43422</v>
      </c>
      <c r="B4988" s="222" t="s">
        <v>29793</v>
      </c>
      <c r="C4988" s="222" t="s">
        <v>24850</v>
      </c>
      <c r="D4988" s="223">
        <v>2880.49</v>
      </c>
      <c r="E4988" s="217"/>
      <c r="F4988" s="217"/>
    </row>
    <row r="4989" spans="1:6" ht="15.75" customHeight="1" x14ac:dyDescent="0.25">
      <c r="A4989" s="222">
        <v>41987</v>
      </c>
      <c r="B4989" s="222" t="s">
        <v>29794</v>
      </c>
      <c r="C4989" s="222" t="s">
        <v>24850</v>
      </c>
      <c r="D4989" s="223">
        <v>3338.72</v>
      </c>
      <c r="E4989" s="217"/>
      <c r="F4989" s="217"/>
    </row>
    <row r="4990" spans="1:6" ht="15.75" customHeight="1" x14ac:dyDescent="0.25">
      <c r="A4990" s="222">
        <v>41988</v>
      </c>
      <c r="B4990" s="222" t="s">
        <v>29795</v>
      </c>
      <c r="C4990" s="222" t="s">
        <v>24850</v>
      </c>
      <c r="D4990" s="223">
        <v>4409.9799999999996</v>
      </c>
      <c r="E4990" s="217"/>
      <c r="F4990" s="217"/>
    </row>
    <row r="4991" spans="1:6" ht="15.75" customHeight="1" x14ac:dyDescent="0.25">
      <c r="A4991" s="222">
        <v>41697</v>
      </c>
      <c r="B4991" s="222" t="s">
        <v>29796</v>
      </c>
      <c r="C4991" s="222" t="s">
        <v>24850</v>
      </c>
      <c r="D4991" s="223">
        <v>781.65</v>
      </c>
      <c r="E4991" s="217"/>
      <c r="F4991" s="217"/>
    </row>
    <row r="4992" spans="1:6" ht="15.75" customHeight="1" x14ac:dyDescent="0.25">
      <c r="A4992" s="222">
        <v>41985</v>
      </c>
      <c r="B4992" s="222" t="s">
        <v>29797</v>
      </c>
      <c r="C4992" s="222" t="s">
        <v>24850</v>
      </c>
      <c r="D4992" s="223">
        <v>1088.6300000000001</v>
      </c>
      <c r="E4992" s="217"/>
      <c r="F4992" s="217"/>
    </row>
    <row r="4993" spans="1:6" ht="15.75" customHeight="1" x14ac:dyDescent="0.25">
      <c r="A4993" s="222">
        <v>41699</v>
      </c>
      <c r="B4993" s="222" t="s">
        <v>29798</v>
      </c>
      <c r="C4993" s="222" t="s">
        <v>24850</v>
      </c>
      <c r="D4993" s="223">
        <v>1550.16</v>
      </c>
      <c r="E4993" s="217"/>
      <c r="F4993" s="217"/>
    </row>
    <row r="4994" spans="1:6" ht="15.75" customHeight="1" x14ac:dyDescent="0.25">
      <c r="A4994" s="222">
        <v>38053</v>
      </c>
      <c r="B4994" s="222" t="s">
        <v>29799</v>
      </c>
      <c r="C4994" s="222" t="s">
        <v>24850</v>
      </c>
      <c r="D4994" s="224">
        <v>19.079999999999998</v>
      </c>
      <c r="E4994" s="217"/>
      <c r="F4994" s="217"/>
    </row>
    <row r="4995" spans="1:6" ht="15.75" customHeight="1" x14ac:dyDescent="0.25">
      <c r="A4995" s="222">
        <v>38054</v>
      </c>
      <c r="B4995" s="222" t="s">
        <v>29800</v>
      </c>
      <c r="C4995" s="222" t="s">
        <v>24850</v>
      </c>
      <c r="D4995" s="223">
        <v>32.799999999999997</v>
      </c>
      <c r="E4995" s="217"/>
      <c r="F4995" s="217"/>
    </row>
    <row r="4996" spans="1:6" ht="15.75" customHeight="1" x14ac:dyDescent="0.25">
      <c r="A4996" s="222">
        <v>38052</v>
      </c>
      <c r="B4996" s="222" t="s">
        <v>29801</v>
      </c>
      <c r="C4996" s="222" t="s">
        <v>24850</v>
      </c>
      <c r="D4996" s="224">
        <v>9.24</v>
      </c>
      <c r="E4996" s="217"/>
      <c r="F4996" s="217"/>
    </row>
    <row r="4997" spans="1:6" ht="15.75" customHeight="1" x14ac:dyDescent="0.25">
      <c r="A4997" s="222">
        <v>38051</v>
      </c>
      <c r="B4997" s="222" t="s">
        <v>29802</v>
      </c>
      <c r="C4997" s="222" t="s">
        <v>24850</v>
      </c>
      <c r="D4997" s="224">
        <v>5.76</v>
      </c>
      <c r="E4997" s="217"/>
      <c r="F4997" s="217"/>
    </row>
    <row r="4998" spans="1:6" ht="15.75" customHeight="1" x14ac:dyDescent="0.25">
      <c r="A4998" s="222">
        <v>38787</v>
      </c>
      <c r="B4998" s="222" t="s">
        <v>29803</v>
      </c>
      <c r="C4998" s="222" t="s">
        <v>24850</v>
      </c>
      <c r="D4998" s="223">
        <v>5.34</v>
      </c>
      <c r="E4998" s="217"/>
      <c r="F4998" s="217"/>
    </row>
    <row r="4999" spans="1:6" ht="15.75" customHeight="1" x14ac:dyDescent="0.25">
      <c r="A4999" s="222">
        <v>38825</v>
      </c>
      <c r="B4999" s="222" t="s">
        <v>29804</v>
      </c>
      <c r="C4999" s="222" t="s">
        <v>24850</v>
      </c>
      <c r="D4999" s="224">
        <v>6.99</v>
      </c>
      <c r="E4999" s="217"/>
      <c r="F4999" s="217"/>
    </row>
    <row r="5000" spans="1:6" ht="15.75" customHeight="1" x14ac:dyDescent="0.25">
      <c r="A5000" s="222">
        <v>38826</v>
      </c>
      <c r="B5000" s="222" t="s">
        <v>29805</v>
      </c>
      <c r="C5000" s="222" t="s">
        <v>24850</v>
      </c>
      <c r="D5000" s="224">
        <v>10.37</v>
      </c>
      <c r="E5000" s="217"/>
      <c r="F5000" s="217"/>
    </row>
    <row r="5001" spans="1:6" ht="15.75" customHeight="1" x14ac:dyDescent="0.25">
      <c r="A5001" s="222">
        <v>38827</v>
      </c>
      <c r="B5001" s="222" t="s">
        <v>29806</v>
      </c>
      <c r="C5001" s="222" t="s">
        <v>24850</v>
      </c>
      <c r="D5001" s="223">
        <v>16.649999999999999</v>
      </c>
      <c r="E5001" s="217"/>
      <c r="F5001" s="217"/>
    </row>
    <row r="5002" spans="1:6" ht="15.75" customHeight="1" x14ac:dyDescent="0.25">
      <c r="A5002" s="222">
        <v>38830</v>
      </c>
      <c r="B5002" s="222" t="s">
        <v>29807</v>
      </c>
      <c r="C5002" s="222" t="s">
        <v>24850</v>
      </c>
      <c r="D5002" s="223">
        <v>23.32</v>
      </c>
      <c r="E5002" s="217"/>
      <c r="F5002" s="217"/>
    </row>
    <row r="5003" spans="1:6" ht="15.75" customHeight="1" x14ac:dyDescent="0.25">
      <c r="A5003" s="222">
        <v>38828</v>
      </c>
      <c r="B5003" s="222" t="s">
        <v>29808</v>
      </c>
      <c r="C5003" s="222" t="s">
        <v>24850</v>
      </c>
      <c r="D5003" s="224">
        <v>10.28</v>
      </c>
      <c r="E5003" s="217"/>
      <c r="F5003" s="217"/>
    </row>
    <row r="5004" spans="1:6" ht="15.75" customHeight="1" x14ac:dyDescent="0.25">
      <c r="A5004" s="222">
        <v>38829</v>
      </c>
      <c r="B5004" s="222" t="s">
        <v>29809</v>
      </c>
      <c r="C5004" s="222" t="s">
        <v>24850</v>
      </c>
      <c r="D5004" s="223">
        <v>16.84</v>
      </c>
      <c r="E5004" s="217"/>
      <c r="F5004" s="217"/>
    </row>
    <row r="5005" spans="1:6" ht="15.75" customHeight="1" x14ac:dyDescent="0.25">
      <c r="A5005" s="222">
        <v>38831</v>
      </c>
      <c r="B5005" s="222" t="s">
        <v>29810</v>
      </c>
      <c r="C5005" s="222" t="s">
        <v>24850</v>
      </c>
      <c r="D5005" s="224">
        <v>32.53</v>
      </c>
      <c r="E5005" s="217"/>
      <c r="F5005" s="217"/>
    </row>
    <row r="5006" spans="1:6" ht="15.75" customHeight="1" x14ac:dyDescent="0.25">
      <c r="A5006" s="222">
        <v>36274</v>
      </c>
      <c r="B5006" s="222" t="s">
        <v>29811</v>
      </c>
      <c r="C5006" s="222" t="s">
        <v>24850</v>
      </c>
      <c r="D5006" s="224">
        <v>8.06</v>
      </c>
      <c r="E5006" s="217"/>
      <c r="F5006" s="217"/>
    </row>
    <row r="5007" spans="1:6" ht="15.75" customHeight="1" x14ac:dyDescent="0.25">
      <c r="A5007" s="222">
        <v>36278</v>
      </c>
      <c r="B5007" s="222" t="s">
        <v>29812</v>
      </c>
      <c r="C5007" s="222" t="s">
        <v>24850</v>
      </c>
      <c r="D5007" s="224">
        <v>10.93</v>
      </c>
      <c r="E5007" s="217"/>
      <c r="F5007" s="217"/>
    </row>
    <row r="5008" spans="1:6" ht="15.75" customHeight="1" x14ac:dyDescent="0.25">
      <c r="A5008" s="222">
        <v>38977</v>
      </c>
      <c r="B5008" s="222" t="s">
        <v>29813</v>
      </c>
      <c r="C5008" s="222" t="s">
        <v>24850</v>
      </c>
      <c r="D5008" s="223">
        <v>166.38</v>
      </c>
      <c r="E5008" s="217"/>
      <c r="F5008" s="217"/>
    </row>
    <row r="5009" spans="1:6" ht="15.75" customHeight="1" x14ac:dyDescent="0.25">
      <c r="A5009" s="222">
        <v>38971</v>
      </c>
      <c r="B5009" s="222" t="s">
        <v>29814</v>
      </c>
      <c r="C5009" s="222" t="s">
        <v>24850</v>
      </c>
      <c r="D5009" s="224">
        <v>13.71</v>
      </c>
      <c r="E5009" s="217"/>
      <c r="F5009" s="217"/>
    </row>
    <row r="5010" spans="1:6" ht="15.75" customHeight="1" x14ac:dyDescent="0.25">
      <c r="A5010" s="222">
        <v>38972</v>
      </c>
      <c r="B5010" s="222" t="s">
        <v>29815</v>
      </c>
      <c r="C5010" s="222" t="s">
        <v>24850</v>
      </c>
      <c r="D5010" s="223">
        <v>20.87</v>
      </c>
      <c r="E5010" s="217"/>
      <c r="F5010" s="217"/>
    </row>
    <row r="5011" spans="1:6" ht="15.75" customHeight="1" x14ac:dyDescent="0.25">
      <c r="A5011" s="222">
        <v>38973</v>
      </c>
      <c r="B5011" s="222" t="s">
        <v>29816</v>
      </c>
      <c r="C5011" s="222" t="s">
        <v>24850</v>
      </c>
      <c r="D5011" s="223">
        <v>27.61</v>
      </c>
      <c r="E5011" s="217"/>
      <c r="F5011" s="217"/>
    </row>
    <row r="5012" spans="1:6" ht="15.75" customHeight="1" x14ac:dyDescent="0.25">
      <c r="A5012" s="222">
        <v>38974</v>
      </c>
      <c r="B5012" s="222" t="s">
        <v>29817</v>
      </c>
      <c r="C5012" s="222" t="s">
        <v>24850</v>
      </c>
      <c r="D5012" s="223">
        <v>40.270000000000003</v>
      </c>
      <c r="E5012" s="217"/>
      <c r="F5012" s="217"/>
    </row>
    <row r="5013" spans="1:6" ht="15.75" customHeight="1" x14ac:dyDescent="0.25">
      <c r="A5013" s="222">
        <v>38975</v>
      </c>
      <c r="B5013" s="222" t="s">
        <v>29818</v>
      </c>
      <c r="C5013" s="222" t="s">
        <v>24850</v>
      </c>
      <c r="D5013" s="223">
        <v>67.11</v>
      </c>
      <c r="E5013" s="217"/>
      <c r="F5013" s="217"/>
    </row>
    <row r="5014" spans="1:6" ht="15.75" customHeight="1" x14ac:dyDescent="0.25">
      <c r="A5014" s="222">
        <v>38976</v>
      </c>
      <c r="B5014" s="222" t="s">
        <v>29819</v>
      </c>
      <c r="C5014" s="222" t="s">
        <v>24850</v>
      </c>
      <c r="D5014" s="223">
        <v>94.12</v>
      </c>
      <c r="E5014" s="217"/>
      <c r="F5014" s="217"/>
    </row>
    <row r="5015" spans="1:6" ht="15.75" customHeight="1" x14ac:dyDescent="0.25">
      <c r="A5015" s="222">
        <v>38986</v>
      </c>
      <c r="B5015" s="222" t="s">
        <v>29820</v>
      </c>
      <c r="C5015" s="222" t="s">
        <v>24850</v>
      </c>
      <c r="D5015" s="224">
        <v>189.42</v>
      </c>
      <c r="E5015" s="217"/>
      <c r="F5015" s="217"/>
    </row>
    <row r="5016" spans="1:6" ht="15.75" customHeight="1" x14ac:dyDescent="0.25">
      <c r="A5016" s="222">
        <v>38978</v>
      </c>
      <c r="B5016" s="222" t="s">
        <v>29821</v>
      </c>
      <c r="C5016" s="222" t="s">
        <v>24850</v>
      </c>
      <c r="D5016" s="224">
        <v>8.06</v>
      </c>
      <c r="E5016" s="217"/>
      <c r="F5016" s="217"/>
    </row>
    <row r="5017" spans="1:6" ht="15.75" customHeight="1" x14ac:dyDescent="0.25">
      <c r="A5017" s="222">
        <v>38979</v>
      </c>
      <c r="B5017" s="222" t="s">
        <v>29822</v>
      </c>
      <c r="C5017" s="222" t="s">
        <v>24850</v>
      </c>
      <c r="D5017" s="224">
        <v>10.93</v>
      </c>
      <c r="E5017" s="217"/>
      <c r="F5017" s="217"/>
    </row>
    <row r="5018" spans="1:6" ht="15.75" customHeight="1" x14ac:dyDescent="0.25">
      <c r="A5018" s="222">
        <v>38980</v>
      </c>
      <c r="B5018" s="222" t="s">
        <v>29823</v>
      </c>
      <c r="C5018" s="222" t="s">
        <v>24850</v>
      </c>
      <c r="D5018" s="224">
        <v>18.28</v>
      </c>
      <c r="E5018" s="217"/>
      <c r="F5018" s="217"/>
    </row>
    <row r="5019" spans="1:6" ht="15.75" customHeight="1" x14ac:dyDescent="0.25">
      <c r="A5019" s="222">
        <v>38981</v>
      </c>
      <c r="B5019" s="222" t="s">
        <v>29824</v>
      </c>
      <c r="C5019" s="222" t="s">
        <v>24850</v>
      </c>
      <c r="D5019" s="223">
        <v>25.31</v>
      </c>
      <c r="E5019" s="217"/>
      <c r="F5019" s="217"/>
    </row>
    <row r="5020" spans="1:6" ht="15.75" customHeight="1" x14ac:dyDescent="0.25">
      <c r="A5020" s="222">
        <v>38982</v>
      </c>
      <c r="B5020" s="222" t="s">
        <v>29825</v>
      </c>
      <c r="C5020" s="222" t="s">
        <v>24850</v>
      </c>
      <c r="D5020" s="224">
        <v>36.83</v>
      </c>
      <c r="E5020" s="217"/>
      <c r="F5020" s="217"/>
    </row>
    <row r="5021" spans="1:6" ht="15.75" customHeight="1" x14ac:dyDescent="0.25">
      <c r="A5021" s="222">
        <v>38983</v>
      </c>
      <c r="B5021" s="222" t="s">
        <v>29826</v>
      </c>
      <c r="C5021" s="222" t="s">
        <v>24850</v>
      </c>
      <c r="D5021" s="224">
        <v>48.83</v>
      </c>
      <c r="E5021" s="217"/>
      <c r="F5021" s="217"/>
    </row>
    <row r="5022" spans="1:6" ht="15.75" customHeight="1" x14ac:dyDescent="0.25">
      <c r="A5022" s="222">
        <v>38984</v>
      </c>
      <c r="B5022" s="222" t="s">
        <v>29827</v>
      </c>
      <c r="C5022" s="222" t="s">
        <v>24850</v>
      </c>
      <c r="D5022" s="223">
        <v>94.18</v>
      </c>
      <c r="E5022" s="217"/>
      <c r="F5022" s="217"/>
    </row>
    <row r="5023" spans="1:6" ht="15.75" customHeight="1" x14ac:dyDescent="0.25">
      <c r="A5023" s="222">
        <v>38985</v>
      </c>
      <c r="B5023" s="222" t="s">
        <v>29828</v>
      </c>
      <c r="C5023" s="222" t="s">
        <v>24850</v>
      </c>
      <c r="D5023" s="223">
        <v>139.43</v>
      </c>
      <c r="E5023" s="217"/>
      <c r="F5023" s="217"/>
    </row>
    <row r="5024" spans="1:6" ht="15.75" customHeight="1" x14ac:dyDescent="0.25">
      <c r="A5024" s="222">
        <v>9836</v>
      </c>
      <c r="B5024" s="222" t="s">
        <v>29829</v>
      </c>
      <c r="C5024" s="222" t="s">
        <v>24850</v>
      </c>
      <c r="D5024" s="223">
        <v>12.65</v>
      </c>
      <c r="E5024" s="217"/>
      <c r="F5024" s="217"/>
    </row>
    <row r="5025" spans="1:6" ht="15.75" customHeight="1" x14ac:dyDescent="0.25">
      <c r="A5025" s="222">
        <v>20065</v>
      </c>
      <c r="B5025" s="222" t="s">
        <v>29830</v>
      </c>
      <c r="C5025" s="222" t="s">
        <v>24850</v>
      </c>
      <c r="D5025" s="223">
        <v>32.36</v>
      </c>
      <c r="E5025" s="217"/>
      <c r="F5025" s="217"/>
    </row>
    <row r="5026" spans="1:6" ht="15.75" customHeight="1" x14ac:dyDescent="0.25">
      <c r="A5026" s="222">
        <v>9835</v>
      </c>
      <c r="B5026" s="222" t="s">
        <v>29831</v>
      </c>
      <c r="C5026" s="222" t="s">
        <v>24850</v>
      </c>
      <c r="D5026" s="223">
        <v>4.5599999999999996</v>
      </c>
      <c r="E5026" s="217"/>
      <c r="F5026" s="217"/>
    </row>
    <row r="5027" spans="1:6" ht="15.75" customHeight="1" x14ac:dyDescent="0.25">
      <c r="A5027" s="222">
        <v>38032</v>
      </c>
      <c r="B5027" s="222" t="s">
        <v>29832</v>
      </c>
      <c r="C5027" s="222" t="s">
        <v>24850</v>
      </c>
      <c r="D5027" s="223">
        <v>51.46</v>
      </c>
      <c r="E5027" s="217"/>
      <c r="F5027" s="217"/>
    </row>
    <row r="5028" spans="1:6" ht="15.75" customHeight="1" x14ac:dyDescent="0.25">
      <c r="A5028" s="222">
        <v>38033</v>
      </c>
      <c r="B5028" s="222" t="s">
        <v>29833</v>
      </c>
      <c r="C5028" s="222" t="s">
        <v>24850</v>
      </c>
      <c r="D5028" s="223">
        <v>84.21</v>
      </c>
      <c r="E5028" s="217"/>
      <c r="F5028" s="217"/>
    </row>
    <row r="5029" spans="1:6" ht="15.75" customHeight="1" x14ac:dyDescent="0.25">
      <c r="A5029" s="222">
        <v>38034</v>
      </c>
      <c r="B5029" s="222" t="s">
        <v>29834</v>
      </c>
      <c r="C5029" s="222" t="s">
        <v>24850</v>
      </c>
      <c r="D5029" s="223">
        <v>139.31</v>
      </c>
      <c r="E5029" s="217"/>
      <c r="F5029" s="217"/>
    </row>
    <row r="5030" spans="1:6" ht="15.75" customHeight="1" x14ac:dyDescent="0.25">
      <c r="A5030" s="222">
        <v>38035</v>
      </c>
      <c r="B5030" s="222" t="s">
        <v>29835</v>
      </c>
      <c r="C5030" s="222" t="s">
        <v>24850</v>
      </c>
      <c r="D5030" s="223">
        <v>194.13</v>
      </c>
      <c r="E5030" s="217"/>
      <c r="F5030" s="217"/>
    </row>
    <row r="5031" spans="1:6" ht="15.75" customHeight="1" x14ac:dyDescent="0.25">
      <c r="A5031" s="222">
        <v>38036</v>
      </c>
      <c r="B5031" s="222" t="s">
        <v>29836</v>
      </c>
      <c r="C5031" s="222" t="s">
        <v>24850</v>
      </c>
      <c r="D5031" s="223">
        <v>273.92</v>
      </c>
      <c r="E5031" s="217"/>
      <c r="F5031" s="217"/>
    </row>
    <row r="5032" spans="1:6" ht="15.75" customHeight="1" x14ac:dyDescent="0.25">
      <c r="A5032" s="222">
        <v>38037</v>
      </c>
      <c r="B5032" s="222" t="s">
        <v>29837</v>
      </c>
      <c r="C5032" s="222" t="s">
        <v>24850</v>
      </c>
      <c r="D5032" s="223">
        <v>317.62</v>
      </c>
      <c r="E5032" s="217"/>
      <c r="F5032" s="217"/>
    </row>
    <row r="5033" spans="1:6" ht="15.75" customHeight="1" x14ac:dyDescent="0.25">
      <c r="A5033" s="222">
        <v>9850</v>
      </c>
      <c r="B5033" s="222" t="s">
        <v>29838</v>
      </c>
      <c r="C5033" s="222" t="s">
        <v>24850</v>
      </c>
      <c r="D5033" s="223">
        <v>130</v>
      </c>
      <c r="E5033" s="217"/>
      <c r="F5033" s="217"/>
    </row>
    <row r="5034" spans="1:6" ht="15.75" customHeight="1" x14ac:dyDescent="0.25">
      <c r="A5034" s="222">
        <v>9853</v>
      </c>
      <c r="B5034" s="222" t="s">
        <v>29839</v>
      </c>
      <c r="C5034" s="222" t="s">
        <v>24850</v>
      </c>
      <c r="D5034" s="223">
        <v>231.18</v>
      </c>
      <c r="E5034" s="217"/>
      <c r="F5034" s="217"/>
    </row>
    <row r="5035" spans="1:6" ht="15.75" customHeight="1" x14ac:dyDescent="0.25">
      <c r="A5035" s="222">
        <v>9854</v>
      </c>
      <c r="B5035" s="222" t="s">
        <v>29840</v>
      </c>
      <c r="C5035" s="222" t="s">
        <v>24850</v>
      </c>
      <c r="D5035" s="223">
        <v>101.29</v>
      </c>
      <c r="E5035" s="217"/>
      <c r="F5035" s="217"/>
    </row>
    <row r="5036" spans="1:6" ht="15.75" customHeight="1" x14ac:dyDescent="0.25">
      <c r="A5036" s="222">
        <v>9851</v>
      </c>
      <c r="B5036" s="222" t="s">
        <v>29841</v>
      </c>
      <c r="C5036" s="222" t="s">
        <v>24850</v>
      </c>
      <c r="D5036" s="223">
        <v>175.64</v>
      </c>
      <c r="E5036" s="217"/>
      <c r="F5036" s="217"/>
    </row>
    <row r="5037" spans="1:6" ht="15.75" customHeight="1" x14ac:dyDescent="0.25">
      <c r="A5037" s="222">
        <v>9855</v>
      </c>
      <c r="B5037" s="222" t="s">
        <v>29842</v>
      </c>
      <c r="C5037" s="222" t="s">
        <v>24850</v>
      </c>
      <c r="D5037" s="223">
        <v>293.77999999999997</v>
      </c>
      <c r="E5037" s="217"/>
      <c r="F5037" s="217"/>
    </row>
    <row r="5038" spans="1:6" ht="15.75" customHeight="1" x14ac:dyDescent="0.25">
      <c r="A5038" s="222">
        <v>9825</v>
      </c>
      <c r="B5038" s="222" t="s">
        <v>29843</v>
      </c>
      <c r="C5038" s="222" t="s">
        <v>24850</v>
      </c>
      <c r="D5038" s="223">
        <v>46.44</v>
      </c>
      <c r="E5038" s="217"/>
      <c r="F5038" s="217"/>
    </row>
    <row r="5039" spans="1:6" ht="15.75" customHeight="1" x14ac:dyDescent="0.25">
      <c r="A5039" s="222">
        <v>9828</v>
      </c>
      <c r="B5039" s="222" t="s">
        <v>29844</v>
      </c>
      <c r="C5039" s="222" t="s">
        <v>24850</v>
      </c>
      <c r="D5039" s="223">
        <v>124.98</v>
      </c>
      <c r="E5039" s="217"/>
      <c r="F5039" s="217"/>
    </row>
    <row r="5040" spans="1:6" ht="15.75" customHeight="1" x14ac:dyDescent="0.25">
      <c r="A5040" s="222">
        <v>9829</v>
      </c>
      <c r="B5040" s="222" t="s">
        <v>29845</v>
      </c>
      <c r="C5040" s="222" t="s">
        <v>24850</v>
      </c>
      <c r="D5040" s="223">
        <v>211.81</v>
      </c>
      <c r="E5040" s="217"/>
      <c r="F5040" s="217"/>
    </row>
    <row r="5041" spans="1:6" ht="15.75" customHeight="1" x14ac:dyDescent="0.25">
      <c r="A5041" s="222">
        <v>9826</v>
      </c>
      <c r="B5041" s="222" t="s">
        <v>29846</v>
      </c>
      <c r="C5041" s="222" t="s">
        <v>24850</v>
      </c>
      <c r="D5041" s="223">
        <v>322.45</v>
      </c>
      <c r="E5041" s="217"/>
      <c r="F5041" s="217"/>
    </row>
    <row r="5042" spans="1:6" ht="15.75" customHeight="1" x14ac:dyDescent="0.25">
      <c r="A5042" s="222">
        <v>9827</v>
      </c>
      <c r="B5042" s="222" t="s">
        <v>29847</v>
      </c>
      <c r="C5042" s="222" t="s">
        <v>24850</v>
      </c>
      <c r="D5042" s="223">
        <v>457.89</v>
      </c>
      <c r="E5042" s="217"/>
      <c r="F5042" s="217"/>
    </row>
    <row r="5043" spans="1:6" ht="15.75" customHeight="1" x14ac:dyDescent="0.25">
      <c r="A5043" s="222">
        <v>36374</v>
      </c>
      <c r="B5043" s="222" t="s">
        <v>29848</v>
      </c>
      <c r="C5043" s="222" t="s">
        <v>24850</v>
      </c>
      <c r="D5043" s="223">
        <v>55.66</v>
      </c>
      <c r="E5043" s="217"/>
      <c r="F5043" s="217"/>
    </row>
    <row r="5044" spans="1:6" ht="15.75" customHeight="1" x14ac:dyDescent="0.25">
      <c r="A5044" s="222">
        <v>36084</v>
      </c>
      <c r="B5044" s="222" t="s">
        <v>29849</v>
      </c>
      <c r="C5044" s="222" t="s">
        <v>24850</v>
      </c>
      <c r="D5044" s="223">
        <v>16.489999999999998</v>
      </c>
      <c r="E5044" s="217"/>
      <c r="F5044" s="217"/>
    </row>
    <row r="5045" spans="1:6" ht="15.75" customHeight="1" x14ac:dyDescent="0.25">
      <c r="A5045" s="222">
        <v>36373</v>
      </c>
      <c r="B5045" s="222" t="s">
        <v>29850</v>
      </c>
      <c r="C5045" s="222" t="s">
        <v>24850</v>
      </c>
      <c r="D5045" s="223">
        <v>34.24</v>
      </c>
      <c r="E5045" s="217"/>
      <c r="F5045" s="217"/>
    </row>
    <row r="5046" spans="1:6" ht="15.75" customHeight="1" x14ac:dyDescent="0.25">
      <c r="A5046" s="222">
        <v>36377</v>
      </c>
      <c r="B5046" s="222" t="s">
        <v>29851</v>
      </c>
      <c r="C5046" s="222" t="s">
        <v>24850</v>
      </c>
      <c r="D5046" s="223">
        <v>66.77</v>
      </c>
      <c r="E5046" s="217"/>
      <c r="F5046" s="217"/>
    </row>
    <row r="5047" spans="1:6" ht="15.75" customHeight="1" x14ac:dyDescent="0.25">
      <c r="A5047" s="222">
        <v>36375</v>
      </c>
      <c r="B5047" s="222" t="s">
        <v>29852</v>
      </c>
      <c r="C5047" s="222" t="s">
        <v>24850</v>
      </c>
      <c r="D5047" s="223">
        <v>20.350000000000001</v>
      </c>
      <c r="E5047" s="217"/>
      <c r="F5047" s="217"/>
    </row>
    <row r="5048" spans="1:6" ht="15.75" customHeight="1" x14ac:dyDescent="0.25">
      <c r="A5048" s="222">
        <v>36376</v>
      </c>
      <c r="B5048" s="222" t="s">
        <v>29853</v>
      </c>
      <c r="C5048" s="222" t="s">
        <v>24850</v>
      </c>
      <c r="D5048" s="223">
        <v>39.96</v>
      </c>
      <c r="E5048" s="217"/>
      <c r="F5048" s="217"/>
    </row>
    <row r="5049" spans="1:6" ht="15.75" customHeight="1" x14ac:dyDescent="0.25">
      <c r="A5049" s="222">
        <v>36380</v>
      </c>
      <c r="B5049" s="222" t="s">
        <v>29854</v>
      </c>
      <c r="C5049" s="222" t="s">
        <v>24850</v>
      </c>
      <c r="D5049" s="223">
        <v>83.49</v>
      </c>
      <c r="E5049" s="217"/>
      <c r="F5049" s="217"/>
    </row>
    <row r="5050" spans="1:6" ht="15.75" customHeight="1" x14ac:dyDescent="0.25">
      <c r="A5050" s="222">
        <v>36378</v>
      </c>
      <c r="B5050" s="222" t="s">
        <v>29855</v>
      </c>
      <c r="C5050" s="222" t="s">
        <v>24850</v>
      </c>
      <c r="D5050" s="223">
        <v>25.01</v>
      </c>
      <c r="E5050" s="217"/>
      <c r="F5050" s="217"/>
    </row>
    <row r="5051" spans="1:6" ht="15.75" customHeight="1" x14ac:dyDescent="0.25">
      <c r="A5051" s="222">
        <v>36379</v>
      </c>
      <c r="B5051" s="222" t="s">
        <v>29856</v>
      </c>
      <c r="C5051" s="222" t="s">
        <v>24850</v>
      </c>
      <c r="D5051" s="223">
        <v>50.43</v>
      </c>
      <c r="E5051" s="217"/>
      <c r="F5051" s="217"/>
    </row>
    <row r="5052" spans="1:6" ht="15.75" customHeight="1" x14ac:dyDescent="0.25">
      <c r="A5052" s="222">
        <v>9859</v>
      </c>
      <c r="B5052" s="222" t="s">
        <v>29857</v>
      </c>
      <c r="C5052" s="222" t="s">
        <v>24850</v>
      </c>
      <c r="D5052" s="223">
        <v>10.35</v>
      </c>
      <c r="E5052" s="217"/>
      <c r="F5052" s="217"/>
    </row>
    <row r="5053" spans="1:6" ht="15.75" customHeight="1" x14ac:dyDescent="0.25">
      <c r="A5053" s="222">
        <v>9838</v>
      </c>
      <c r="B5053" s="222" t="s">
        <v>29858</v>
      </c>
      <c r="C5053" s="222" t="s">
        <v>24850</v>
      </c>
      <c r="D5053" s="223">
        <v>7.76</v>
      </c>
      <c r="E5053" s="217"/>
      <c r="F5053" s="217"/>
    </row>
    <row r="5054" spans="1:6" ht="15.75" customHeight="1" x14ac:dyDescent="0.25">
      <c r="A5054" s="222">
        <v>9837</v>
      </c>
      <c r="B5054" s="222" t="s">
        <v>29859</v>
      </c>
      <c r="C5054" s="222" t="s">
        <v>24850</v>
      </c>
      <c r="D5054" s="223">
        <v>11.21</v>
      </c>
      <c r="E5054" s="217"/>
      <c r="F5054" s="217"/>
    </row>
    <row r="5055" spans="1:6" ht="15.75" customHeight="1" x14ac:dyDescent="0.25">
      <c r="A5055" s="222">
        <v>9833</v>
      </c>
      <c r="B5055" s="222" t="s">
        <v>29860</v>
      </c>
      <c r="C5055" s="222" t="s">
        <v>24850</v>
      </c>
      <c r="D5055" s="223">
        <v>10.72</v>
      </c>
      <c r="E5055" s="217"/>
      <c r="F5055" s="217"/>
    </row>
    <row r="5056" spans="1:6" ht="15.75" customHeight="1" x14ac:dyDescent="0.25">
      <c r="A5056" s="222">
        <v>9830</v>
      </c>
      <c r="B5056" s="222" t="s">
        <v>29861</v>
      </c>
      <c r="C5056" s="222" t="s">
        <v>24850</v>
      </c>
      <c r="D5056" s="223">
        <v>5.74</v>
      </c>
      <c r="E5056" s="217"/>
      <c r="F5056" s="217"/>
    </row>
    <row r="5057" spans="1:6" ht="15.75" customHeight="1" x14ac:dyDescent="0.25">
      <c r="A5057" s="222">
        <v>9834</v>
      </c>
      <c r="B5057" s="222" t="s">
        <v>29862</v>
      </c>
      <c r="C5057" s="222" t="s">
        <v>24850</v>
      </c>
      <c r="D5057" s="223">
        <v>29.85</v>
      </c>
      <c r="E5057" s="217"/>
      <c r="F5057" s="217"/>
    </row>
    <row r="5058" spans="1:6" ht="15.75" customHeight="1" x14ac:dyDescent="0.25">
      <c r="A5058" s="222">
        <v>9863</v>
      </c>
      <c r="B5058" s="222" t="s">
        <v>29863</v>
      </c>
      <c r="C5058" s="222" t="s">
        <v>24850</v>
      </c>
      <c r="D5058" s="223">
        <v>74.709999999999994</v>
      </c>
      <c r="E5058" s="217"/>
      <c r="F5058" s="217"/>
    </row>
    <row r="5059" spans="1:6" ht="15.75" customHeight="1" x14ac:dyDescent="0.25">
      <c r="A5059" s="222">
        <v>9860</v>
      </c>
      <c r="B5059" s="222" t="s">
        <v>29864</v>
      </c>
      <c r="C5059" s="222" t="s">
        <v>24850</v>
      </c>
      <c r="D5059" s="223">
        <v>47.96</v>
      </c>
      <c r="E5059" s="217"/>
      <c r="F5059" s="217"/>
    </row>
    <row r="5060" spans="1:6" ht="15.75" customHeight="1" x14ac:dyDescent="0.25">
      <c r="A5060" s="222">
        <v>9862</v>
      </c>
      <c r="B5060" s="222" t="s">
        <v>29865</v>
      </c>
      <c r="C5060" s="222" t="s">
        <v>24850</v>
      </c>
      <c r="D5060" s="223">
        <v>33.840000000000003</v>
      </c>
      <c r="E5060" s="217"/>
      <c r="F5060" s="217"/>
    </row>
    <row r="5061" spans="1:6" ht="15.75" customHeight="1" x14ac:dyDescent="0.25">
      <c r="A5061" s="222">
        <v>9861</v>
      </c>
      <c r="B5061" s="222" t="s">
        <v>29866</v>
      </c>
      <c r="C5061" s="222" t="s">
        <v>24850</v>
      </c>
      <c r="D5061" s="223">
        <v>27.2</v>
      </c>
      <c r="E5061" s="217"/>
      <c r="F5061" s="217"/>
    </row>
    <row r="5062" spans="1:6" ht="15.75" customHeight="1" x14ac:dyDescent="0.25">
      <c r="A5062" s="222">
        <v>9856</v>
      </c>
      <c r="B5062" s="222" t="s">
        <v>29867</v>
      </c>
      <c r="C5062" s="222" t="s">
        <v>24850</v>
      </c>
      <c r="D5062" s="223">
        <v>7.31</v>
      </c>
      <c r="E5062" s="217"/>
      <c r="F5062" s="217"/>
    </row>
    <row r="5063" spans="1:6" ht="15.75" customHeight="1" x14ac:dyDescent="0.25">
      <c r="A5063" s="222">
        <v>9866</v>
      </c>
      <c r="B5063" s="222" t="s">
        <v>29868</v>
      </c>
      <c r="C5063" s="222" t="s">
        <v>24850</v>
      </c>
      <c r="D5063" s="223">
        <v>20.09</v>
      </c>
      <c r="E5063" s="217"/>
      <c r="F5063" s="217"/>
    </row>
    <row r="5064" spans="1:6" ht="15.75" customHeight="1" x14ac:dyDescent="0.25">
      <c r="A5064" s="222">
        <v>9857</v>
      </c>
      <c r="B5064" s="222" t="s">
        <v>29869</v>
      </c>
      <c r="C5064" s="222" t="s">
        <v>24850</v>
      </c>
      <c r="D5064" s="223">
        <v>96.62</v>
      </c>
      <c r="E5064" s="217"/>
      <c r="F5064" s="217"/>
    </row>
    <row r="5065" spans="1:6" ht="15.75" customHeight="1" x14ac:dyDescent="0.25">
      <c r="A5065" s="222">
        <v>9864</v>
      </c>
      <c r="B5065" s="222" t="s">
        <v>29870</v>
      </c>
      <c r="C5065" s="222" t="s">
        <v>24850</v>
      </c>
      <c r="D5065" s="223">
        <v>116.65</v>
      </c>
      <c r="E5065" s="217"/>
      <c r="F5065" s="217"/>
    </row>
    <row r="5066" spans="1:6" ht="15.75" customHeight="1" x14ac:dyDescent="0.25">
      <c r="A5066" s="222">
        <v>9865</v>
      </c>
      <c r="B5066" s="222" t="s">
        <v>29871</v>
      </c>
      <c r="C5066" s="222" t="s">
        <v>24850</v>
      </c>
      <c r="D5066" s="223">
        <v>167.75</v>
      </c>
      <c r="E5066" s="217"/>
      <c r="F5066" s="217"/>
    </row>
    <row r="5067" spans="1:6" ht="15.75" customHeight="1" x14ac:dyDescent="0.25">
      <c r="A5067" s="222">
        <v>9858</v>
      </c>
      <c r="B5067" s="222" t="s">
        <v>29872</v>
      </c>
      <c r="C5067" s="222" t="s">
        <v>24850</v>
      </c>
      <c r="D5067" s="223">
        <v>175.87</v>
      </c>
      <c r="E5067" s="217"/>
      <c r="F5067" s="217"/>
    </row>
    <row r="5068" spans="1:6" ht="15.75" customHeight="1" x14ac:dyDescent="0.25">
      <c r="A5068" s="222">
        <v>9841</v>
      </c>
      <c r="B5068" s="222" t="s">
        <v>29873</v>
      </c>
      <c r="C5068" s="222" t="s">
        <v>24850</v>
      </c>
      <c r="D5068" s="223">
        <v>31.22</v>
      </c>
      <c r="E5068" s="217"/>
      <c r="F5068" s="217"/>
    </row>
    <row r="5069" spans="1:6" ht="15.75" customHeight="1" x14ac:dyDescent="0.25">
      <c r="A5069" s="222">
        <v>9840</v>
      </c>
      <c r="B5069" s="222" t="s">
        <v>29874</v>
      </c>
      <c r="C5069" s="222" t="s">
        <v>24850</v>
      </c>
      <c r="D5069" s="223">
        <v>63.45</v>
      </c>
      <c r="E5069" s="217"/>
      <c r="F5069" s="217"/>
    </row>
    <row r="5070" spans="1:6" ht="15.75" customHeight="1" x14ac:dyDescent="0.25">
      <c r="A5070" s="222">
        <v>20067</v>
      </c>
      <c r="B5070" s="222" t="s">
        <v>29875</v>
      </c>
      <c r="C5070" s="222" t="s">
        <v>24850</v>
      </c>
      <c r="D5070" s="223">
        <v>10.9</v>
      </c>
      <c r="E5070" s="217"/>
      <c r="F5070" s="217"/>
    </row>
    <row r="5071" spans="1:6" ht="15.75" customHeight="1" x14ac:dyDescent="0.25">
      <c r="A5071" s="222">
        <v>20068</v>
      </c>
      <c r="B5071" s="222" t="s">
        <v>29876</v>
      </c>
      <c r="C5071" s="222" t="s">
        <v>24850</v>
      </c>
      <c r="D5071" s="223">
        <v>13.6</v>
      </c>
      <c r="E5071" s="217"/>
      <c r="F5071" s="217"/>
    </row>
    <row r="5072" spans="1:6" ht="15.75" customHeight="1" x14ac:dyDescent="0.25">
      <c r="A5072" s="222">
        <v>9839</v>
      </c>
      <c r="B5072" s="222" t="s">
        <v>29877</v>
      </c>
      <c r="C5072" s="222" t="s">
        <v>24850</v>
      </c>
      <c r="D5072" s="223">
        <v>17.82</v>
      </c>
      <c r="E5072" s="217"/>
      <c r="F5072" s="217"/>
    </row>
    <row r="5073" spans="1:6" ht="15.75" customHeight="1" x14ac:dyDescent="0.25">
      <c r="A5073" s="222">
        <v>9870</v>
      </c>
      <c r="B5073" s="222" t="s">
        <v>29878</v>
      </c>
      <c r="C5073" s="222" t="s">
        <v>24850</v>
      </c>
      <c r="D5073" s="223">
        <v>81.459999999999994</v>
      </c>
      <c r="E5073" s="217"/>
      <c r="F5073" s="217"/>
    </row>
    <row r="5074" spans="1:6" ht="15.75" customHeight="1" x14ac:dyDescent="0.25">
      <c r="A5074" s="222">
        <v>9867</v>
      </c>
      <c r="B5074" s="222" t="s">
        <v>29879</v>
      </c>
      <c r="C5074" s="222" t="s">
        <v>24850</v>
      </c>
      <c r="D5074" s="223">
        <v>2.99</v>
      </c>
      <c r="E5074" s="217"/>
      <c r="F5074" s="217"/>
    </row>
    <row r="5075" spans="1:6" ht="15.75" customHeight="1" x14ac:dyDescent="0.25">
      <c r="A5075" s="222">
        <v>9868</v>
      </c>
      <c r="B5075" s="222" t="s">
        <v>29880</v>
      </c>
      <c r="C5075" s="222" t="s">
        <v>24850</v>
      </c>
      <c r="D5075" s="223">
        <v>3.84</v>
      </c>
      <c r="E5075" s="217"/>
      <c r="F5075" s="217"/>
    </row>
    <row r="5076" spans="1:6" ht="15.75" customHeight="1" x14ac:dyDescent="0.25">
      <c r="A5076" s="222">
        <v>9869</v>
      </c>
      <c r="B5076" s="222" t="s">
        <v>29881</v>
      </c>
      <c r="C5076" s="222" t="s">
        <v>24850</v>
      </c>
      <c r="D5076" s="223">
        <v>8.6199999999999992</v>
      </c>
      <c r="E5076" s="217"/>
      <c r="F5076" s="217"/>
    </row>
    <row r="5077" spans="1:6" ht="15.75" customHeight="1" x14ac:dyDescent="0.25">
      <c r="A5077" s="222">
        <v>9874</v>
      </c>
      <c r="B5077" s="222" t="s">
        <v>29882</v>
      </c>
      <c r="C5077" s="222" t="s">
        <v>24850</v>
      </c>
      <c r="D5077" s="223">
        <v>12.55</v>
      </c>
      <c r="E5077" s="217"/>
      <c r="F5077" s="217"/>
    </row>
    <row r="5078" spans="1:6" ht="15.75" customHeight="1" x14ac:dyDescent="0.25">
      <c r="A5078" s="222">
        <v>9875</v>
      </c>
      <c r="B5078" s="222" t="s">
        <v>29883</v>
      </c>
      <c r="C5078" s="222" t="s">
        <v>24850</v>
      </c>
      <c r="D5078" s="223">
        <v>14.38</v>
      </c>
      <c r="E5078" s="217"/>
      <c r="F5078" s="217"/>
    </row>
    <row r="5079" spans="1:6" ht="15.75" customHeight="1" x14ac:dyDescent="0.25">
      <c r="A5079" s="222">
        <v>9873</v>
      </c>
      <c r="B5079" s="222" t="s">
        <v>29884</v>
      </c>
      <c r="C5079" s="222" t="s">
        <v>24850</v>
      </c>
      <c r="D5079" s="223">
        <v>24.26</v>
      </c>
      <c r="E5079" s="217"/>
      <c r="F5079" s="217"/>
    </row>
    <row r="5080" spans="1:6" ht="15.75" customHeight="1" x14ac:dyDescent="0.25">
      <c r="A5080" s="222">
        <v>9871</v>
      </c>
      <c r="B5080" s="222" t="s">
        <v>29885</v>
      </c>
      <c r="C5080" s="222" t="s">
        <v>24850</v>
      </c>
      <c r="D5080" s="223">
        <v>40.64</v>
      </c>
      <c r="E5080" s="217"/>
      <c r="F5080" s="217"/>
    </row>
    <row r="5081" spans="1:6" ht="15.75" customHeight="1" x14ac:dyDescent="0.25">
      <c r="A5081" s="222">
        <v>9872</v>
      </c>
      <c r="B5081" s="222" t="s">
        <v>29886</v>
      </c>
      <c r="C5081" s="222" t="s">
        <v>24850</v>
      </c>
      <c r="D5081" s="223">
        <v>50.78</v>
      </c>
      <c r="E5081" s="217"/>
      <c r="F5081" s="217"/>
    </row>
    <row r="5082" spans="1:6" ht="15.75" customHeight="1" x14ac:dyDescent="0.25">
      <c r="A5082" s="222">
        <v>7667</v>
      </c>
      <c r="B5082" s="222" t="s">
        <v>29887</v>
      </c>
      <c r="C5082" s="222" t="s">
        <v>24850</v>
      </c>
      <c r="D5082" s="223">
        <v>2216.75</v>
      </c>
      <c r="E5082" s="217"/>
      <c r="F5082" s="217"/>
    </row>
    <row r="5083" spans="1:6" ht="15.75" customHeight="1" x14ac:dyDescent="0.25">
      <c r="A5083" s="222">
        <v>7660</v>
      </c>
      <c r="B5083" s="222" t="s">
        <v>29888</v>
      </c>
      <c r="C5083" s="222" t="s">
        <v>24850</v>
      </c>
      <c r="D5083" s="223">
        <v>2825.83</v>
      </c>
      <c r="E5083" s="217"/>
      <c r="F5083" s="217"/>
    </row>
    <row r="5084" spans="1:6" ht="15.75" customHeight="1" x14ac:dyDescent="0.25">
      <c r="A5084" s="222">
        <v>7676</v>
      </c>
      <c r="B5084" s="222" t="s">
        <v>29889</v>
      </c>
      <c r="C5084" s="222" t="s">
        <v>24850</v>
      </c>
      <c r="D5084" s="223">
        <v>2858.13</v>
      </c>
      <c r="E5084" s="217"/>
      <c r="F5084" s="217"/>
    </row>
    <row r="5085" spans="1:6" ht="15.75" customHeight="1" x14ac:dyDescent="0.25">
      <c r="A5085" s="222">
        <v>12426</v>
      </c>
      <c r="B5085" s="222" t="s">
        <v>29890</v>
      </c>
      <c r="C5085" s="222" t="s">
        <v>24831</v>
      </c>
      <c r="D5085" s="223">
        <v>27.37</v>
      </c>
      <c r="E5085" s="217"/>
      <c r="F5085" s="217"/>
    </row>
    <row r="5086" spans="1:6" ht="15.75" customHeight="1" x14ac:dyDescent="0.25">
      <c r="A5086" s="222">
        <v>12425</v>
      </c>
      <c r="B5086" s="222" t="s">
        <v>29891</v>
      </c>
      <c r="C5086" s="222" t="s">
        <v>24831</v>
      </c>
      <c r="D5086" s="223">
        <v>37.6</v>
      </c>
      <c r="E5086" s="217"/>
      <c r="F5086" s="217"/>
    </row>
    <row r="5087" spans="1:6" ht="15.75" customHeight="1" x14ac:dyDescent="0.25">
      <c r="A5087" s="222">
        <v>12427</v>
      </c>
      <c r="B5087" s="222" t="s">
        <v>29892</v>
      </c>
      <c r="C5087" s="222" t="s">
        <v>24831</v>
      </c>
      <c r="D5087" s="223">
        <v>156.07</v>
      </c>
      <c r="E5087" s="217"/>
      <c r="F5087" s="217"/>
    </row>
    <row r="5088" spans="1:6" ht="15.75" customHeight="1" x14ac:dyDescent="0.25">
      <c r="A5088" s="222">
        <v>12428</v>
      </c>
      <c r="B5088" s="222" t="s">
        <v>29893</v>
      </c>
      <c r="C5088" s="222" t="s">
        <v>24831</v>
      </c>
      <c r="D5088" s="223">
        <v>100.18</v>
      </c>
      <c r="E5088" s="217"/>
      <c r="F5088" s="217"/>
    </row>
    <row r="5089" spans="1:6" ht="15.75" customHeight="1" x14ac:dyDescent="0.25">
      <c r="A5089" s="222">
        <v>12430</v>
      </c>
      <c r="B5089" s="222" t="s">
        <v>29894</v>
      </c>
      <c r="C5089" s="222" t="s">
        <v>24831</v>
      </c>
      <c r="D5089" s="223">
        <v>33.549999999999997</v>
      </c>
      <c r="E5089" s="217"/>
      <c r="F5089" s="217"/>
    </row>
    <row r="5090" spans="1:6" ht="15.75" customHeight="1" x14ac:dyDescent="0.25">
      <c r="A5090" s="222">
        <v>12429</v>
      </c>
      <c r="B5090" s="222" t="s">
        <v>29895</v>
      </c>
      <c r="C5090" s="222" t="s">
        <v>24831</v>
      </c>
      <c r="D5090" s="223">
        <v>252.37</v>
      </c>
      <c r="E5090" s="217"/>
      <c r="F5090" s="217"/>
    </row>
    <row r="5091" spans="1:6" ht="15.75" customHeight="1" x14ac:dyDescent="0.25">
      <c r="A5091" s="222">
        <v>12431</v>
      </c>
      <c r="B5091" s="222" t="s">
        <v>29896</v>
      </c>
      <c r="C5091" s="222" t="s">
        <v>24831</v>
      </c>
      <c r="D5091" s="223">
        <v>429.5</v>
      </c>
      <c r="E5091" s="217"/>
      <c r="F5091" s="217"/>
    </row>
    <row r="5092" spans="1:6" ht="15.75" customHeight="1" x14ac:dyDescent="0.25">
      <c r="A5092" s="222">
        <v>12432</v>
      </c>
      <c r="B5092" s="222" t="s">
        <v>29897</v>
      </c>
      <c r="C5092" s="222" t="s">
        <v>24831</v>
      </c>
      <c r="D5092" s="223">
        <v>88.33</v>
      </c>
      <c r="E5092" s="217"/>
      <c r="F5092" s="217"/>
    </row>
    <row r="5093" spans="1:6" ht="15.75" customHeight="1" x14ac:dyDescent="0.25">
      <c r="A5093" s="222">
        <v>12434</v>
      </c>
      <c r="B5093" s="222" t="s">
        <v>29898</v>
      </c>
      <c r="C5093" s="222" t="s">
        <v>24831</v>
      </c>
      <c r="D5093" s="223">
        <v>28.78</v>
      </c>
      <c r="E5093" s="217"/>
      <c r="F5093" s="217"/>
    </row>
    <row r="5094" spans="1:6" ht="15.75" customHeight="1" x14ac:dyDescent="0.25">
      <c r="A5094" s="222">
        <v>12433</v>
      </c>
      <c r="B5094" s="222" t="s">
        <v>29899</v>
      </c>
      <c r="C5094" s="222" t="s">
        <v>24831</v>
      </c>
      <c r="D5094" s="223">
        <v>56.23</v>
      </c>
      <c r="E5094" s="217"/>
      <c r="F5094" s="217"/>
    </row>
    <row r="5095" spans="1:6" ht="15.75" customHeight="1" x14ac:dyDescent="0.25">
      <c r="A5095" s="222">
        <v>12435</v>
      </c>
      <c r="B5095" s="222" t="s">
        <v>29900</v>
      </c>
      <c r="C5095" s="222" t="s">
        <v>24831</v>
      </c>
      <c r="D5095" s="223">
        <v>174.03</v>
      </c>
      <c r="E5095" s="217"/>
      <c r="F5095" s="217"/>
    </row>
    <row r="5096" spans="1:6" ht="15.75" customHeight="1" x14ac:dyDescent="0.25">
      <c r="A5096" s="222">
        <v>12437</v>
      </c>
      <c r="B5096" s="222" t="s">
        <v>29901</v>
      </c>
      <c r="C5096" s="222" t="s">
        <v>24831</v>
      </c>
      <c r="D5096" s="223">
        <v>140.55000000000001</v>
      </c>
      <c r="E5096" s="217"/>
      <c r="F5096" s="217"/>
    </row>
    <row r="5097" spans="1:6" ht="15.75" customHeight="1" x14ac:dyDescent="0.25">
      <c r="A5097" s="222">
        <v>12439</v>
      </c>
      <c r="B5097" s="222" t="s">
        <v>29902</v>
      </c>
      <c r="C5097" s="222" t="s">
        <v>24831</v>
      </c>
      <c r="D5097" s="223">
        <v>45.11</v>
      </c>
      <c r="E5097" s="217"/>
      <c r="F5097" s="217"/>
    </row>
    <row r="5098" spans="1:6" ht="15.75" customHeight="1" x14ac:dyDescent="0.25">
      <c r="A5098" s="222">
        <v>12438</v>
      </c>
      <c r="B5098" s="222" t="s">
        <v>29903</v>
      </c>
      <c r="C5098" s="222" t="s">
        <v>24831</v>
      </c>
      <c r="D5098" s="223">
        <v>254.35</v>
      </c>
      <c r="E5098" s="217"/>
      <c r="F5098" s="217"/>
    </row>
    <row r="5099" spans="1:6" ht="15.75" customHeight="1" x14ac:dyDescent="0.25">
      <c r="A5099" s="222">
        <v>12436</v>
      </c>
      <c r="B5099" s="222" t="s">
        <v>29904</v>
      </c>
      <c r="C5099" s="222" t="s">
        <v>24831</v>
      </c>
      <c r="D5099" s="223">
        <v>321.3</v>
      </c>
      <c r="E5099" s="217"/>
      <c r="F5099" s="217"/>
    </row>
    <row r="5100" spans="1:6" ht="15.75" customHeight="1" x14ac:dyDescent="0.25">
      <c r="A5100" s="222">
        <v>36357</v>
      </c>
      <c r="B5100" s="222" t="s">
        <v>29905</v>
      </c>
      <c r="C5100" s="222" t="s">
        <v>24831</v>
      </c>
      <c r="D5100" s="223">
        <v>143.38999999999999</v>
      </c>
      <c r="E5100" s="217"/>
      <c r="F5100" s="217"/>
    </row>
    <row r="5101" spans="1:6" ht="15.75" customHeight="1" x14ac:dyDescent="0.25">
      <c r="A5101" s="222">
        <v>12424</v>
      </c>
      <c r="B5101" s="222" t="s">
        <v>29906</v>
      </c>
      <c r="C5101" s="222" t="s">
        <v>24831</v>
      </c>
      <c r="D5101" s="223">
        <v>57.9</v>
      </c>
      <c r="E5101" s="217"/>
      <c r="F5101" s="217"/>
    </row>
    <row r="5102" spans="1:6" ht="15.75" customHeight="1" x14ac:dyDescent="0.25">
      <c r="A5102" s="222">
        <v>12440</v>
      </c>
      <c r="B5102" s="222" t="s">
        <v>29907</v>
      </c>
      <c r="C5102" s="222" t="s">
        <v>24831</v>
      </c>
      <c r="D5102" s="223">
        <v>55.96</v>
      </c>
      <c r="E5102" s="217"/>
      <c r="F5102" s="217"/>
    </row>
    <row r="5103" spans="1:6" ht="15.75" customHeight="1" x14ac:dyDescent="0.25">
      <c r="A5103" s="222">
        <v>9884</v>
      </c>
      <c r="B5103" s="222" t="s">
        <v>29908</v>
      </c>
      <c r="C5103" s="222" t="s">
        <v>24831</v>
      </c>
      <c r="D5103" s="223">
        <v>41.74</v>
      </c>
      <c r="E5103" s="217"/>
      <c r="F5103" s="217"/>
    </row>
    <row r="5104" spans="1:6" ht="15.75" customHeight="1" x14ac:dyDescent="0.25">
      <c r="A5104" s="222">
        <v>9888</v>
      </c>
      <c r="B5104" s="222" t="s">
        <v>29909</v>
      </c>
      <c r="C5104" s="222" t="s">
        <v>24831</v>
      </c>
      <c r="D5104" s="223">
        <v>33.54</v>
      </c>
      <c r="E5104" s="217"/>
      <c r="F5104" s="217"/>
    </row>
    <row r="5105" spans="1:6" ht="15.75" customHeight="1" x14ac:dyDescent="0.25">
      <c r="A5105" s="222">
        <v>9883</v>
      </c>
      <c r="B5105" s="222" t="s">
        <v>29910</v>
      </c>
      <c r="C5105" s="222" t="s">
        <v>24831</v>
      </c>
      <c r="D5105" s="223">
        <v>14.63</v>
      </c>
      <c r="E5105" s="217"/>
      <c r="F5105" s="217"/>
    </row>
    <row r="5106" spans="1:6" ht="15.75" customHeight="1" x14ac:dyDescent="0.25">
      <c r="A5106" s="222">
        <v>9886</v>
      </c>
      <c r="B5106" s="222" t="s">
        <v>29911</v>
      </c>
      <c r="C5106" s="222" t="s">
        <v>24831</v>
      </c>
      <c r="D5106" s="223">
        <v>20.04</v>
      </c>
      <c r="E5106" s="217"/>
      <c r="F5106" s="217"/>
    </row>
    <row r="5107" spans="1:6" ht="15.75" customHeight="1" x14ac:dyDescent="0.25">
      <c r="A5107" s="222">
        <v>9889</v>
      </c>
      <c r="B5107" s="222" t="s">
        <v>29912</v>
      </c>
      <c r="C5107" s="222" t="s">
        <v>24831</v>
      </c>
      <c r="D5107" s="223">
        <v>101.55</v>
      </c>
      <c r="E5107" s="217"/>
      <c r="F5107" s="217"/>
    </row>
    <row r="5108" spans="1:6" ht="15.75" customHeight="1" x14ac:dyDescent="0.25">
      <c r="A5108" s="222">
        <v>9887</v>
      </c>
      <c r="B5108" s="222" t="s">
        <v>29913</v>
      </c>
      <c r="C5108" s="222" t="s">
        <v>24831</v>
      </c>
      <c r="D5108" s="223">
        <v>61.38</v>
      </c>
      <c r="E5108" s="217"/>
      <c r="F5108" s="217"/>
    </row>
    <row r="5109" spans="1:6" ht="15.75" customHeight="1" x14ac:dyDescent="0.25">
      <c r="A5109" s="222">
        <v>9885</v>
      </c>
      <c r="B5109" s="222" t="s">
        <v>29914</v>
      </c>
      <c r="C5109" s="222" t="s">
        <v>24831</v>
      </c>
      <c r="D5109" s="223">
        <v>19.38</v>
      </c>
      <c r="E5109" s="217"/>
      <c r="F5109" s="217"/>
    </row>
    <row r="5110" spans="1:6" ht="15.75" customHeight="1" x14ac:dyDescent="0.25">
      <c r="A5110" s="222">
        <v>9890</v>
      </c>
      <c r="B5110" s="222" t="s">
        <v>29915</v>
      </c>
      <c r="C5110" s="222" t="s">
        <v>24831</v>
      </c>
      <c r="D5110" s="224">
        <v>157.33000000000001</v>
      </c>
      <c r="E5110" s="217"/>
      <c r="F5110" s="217"/>
    </row>
    <row r="5111" spans="1:6" ht="15.75" customHeight="1" x14ac:dyDescent="0.25">
      <c r="A5111" s="222">
        <v>9891</v>
      </c>
      <c r="B5111" s="222" t="s">
        <v>29916</v>
      </c>
      <c r="C5111" s="222" t="s">
        <v>24831</v>
      </c>
      <c r="D5111" s="224">
        <v>220.87</v>
      </c>
      <c r="E5111" s="217"/>
      <c r="F5111" s="217"/>
    </row>
    <row r="5112" spans="1:6" ht="15.75" customHeight="1" x14ac:dyDescent="0.25">
      <c r="A5112" s="222">
        <v>39292</v>
      </c>
      <c r="B5112" s="222" t="s">
        <v>29917</v>
      </c>
      <c r="C5112" s="222" t="s">
        <v>24831</v>
      </c>
      <c r="D5112" s="224">
        <v>10.77</v>
      </c>
      <c r="E5112" s="217"/>
      <c r="F5112" s="217"/>
    </row>
    <row r="5113" spans="1:6" ht="15.75" customHeight="1" x14ac:dyDescent="0.25">
      <c r="A5113" s="222">
        <v>39293</v>
      </c>
      <c r="B5113" s="222" t="s">
        <v>29918</v>
      </c>
      <c r="C5113" s="222" t="s">
        <v>24831</v>
      </c>
      <c r="D5113" s="223">
        <v>17.39</v>
      </c>
      <c r="E5113" s="217"/>
      <c r="F5113" s="217"/>
    </row>
    <row r="5114" spans="1:6" ht="15.75" customHeight="1" x14ac:dyDescent="0.25">
      <c r="A5114" s="222">
        <v>39294</v>
      </c>
      <c r="B5114" s="222" t="s">
        <v>29919</v>
      </c>
      <c r="C5114" s="222" t="s">
        <v>24831</v>
      </c>
      <c r="D5114" s="223">
        <v>17.39</v>
      </c>
      <c r="E5114" s="217"/>
      <c r="F5114" s="217"/>
    </row>
    <row r="5115" spans="1:6" ht="15.75" customHeight="1" x14ac:dyDescent="0.25">
      <c r="A5115" s="222">
        <v>39295</v>
      </c>
      <c r="B5115" s="222" t="s">
        <v>29920</v>
      </c>
      <c r="C5115" s="222" t="s">
        <v>24831</v>
      </c>
      <c r="D5115" s="223">
        <v>29.65</v>
      </c>
      <c r="E5115" s="217"/>
      <c r="F5115" s="217"/>
    </row>
    <row r="5116" spans="1:6" ht="15.75" customHeight="1" x14ac:dyDescent="0.25">
      <c r="A5116" s="222">
        <v>36313</v>
      </c>
      <c r="B5116" s="222" t="s">
        <v>29921</v>
      </c>
      <c r="C5116" s="222" t="s">
        <v>24831</v>
      </c>
      <c r="D5116" s="223">
        <v>33.99</v>
      </c>
      <c r="E5116" s="217"/>
      <c r="F5116" s="217"/>
    </row>
    <row r="5117" spans="1:6" ht="15.75" customHeight="1" x14ac:dyDescent="0.25">
      <c r="A5117" s="222">
        <v>36316</v>
      </c>
      <c r="B5117" s="222" t="s">
        <v>29922</v>
      </c>
      <c r="C5117" s="222" t="s">
        <v>24831</v>
      </c>
      <c r="D5117" s="223">
        <v>41.22</v>
      </c>
      <c r="E5117" s="217"/>
      <c r="F5117" s="217"/>
    </row>
    <row r="5118" spans="1:6" ht="15.75" customHeight="1" x14ac:dyDescent="0.25">
      <c r="A5118" s="222">
        <v>64</v>
      </c>
      <c r="B5118" s="222" t="s">
        <v>29923</v>
      </c>
      <c r="C5118" s="222" t="s">
        <v>24831</v>
      </c>
      <c r="D5118" s="223">
        <v>4.34</v>
      </c>
      <c r="E5118" s="217"/>
      <c r="F5118" s="217"/>
    </row>
    <row r="5119" spans="1:6" ht="15.75" customHeight="1" x14ac:dyDescent="0.25">
      <c r="A5119" s="222">
        <v>37423</v>
      </c>
      <c r="B5119" s="222" t="s">
        <v>29924</v>
      </c>
      <c r="C5119" s="222" t="s">
        <v>24831</v>
      </c>
      <c r="D5119" s="223">
        <v>10.72</v>
      </c>
      <c r="E5119" s="217"/>
      <c r="F5119" s="217"/>
    </row>
    <row r="5120" spans="1:6" ht="15.75" customHeight="1" x14ac:dyDescent="0.25">
      <c r="A5120" s="222">
        <v>39296</v>
      </c>
      <c r="B5120" s="222" t="s">
        <v>29925</v>
      </c>
      <c r="C5120" s="222" t="s">
        <v>24831</v>
      </c>
      <c r="D5120" s="223">
        <v>8.32</v>
      </c>
      <c r="E5120" s="217"/>
      <c r="F5120" s="217"/>
    </row>
    <row r="5121" spans="1:6" ht="15.75" customHeight="1" x14ac:dyDescent="0.25">
      <c r="A5121" s="222">
        <v>39297</v>
      </c>
      <c r="B5121" s="222" t="s">
        <v>29926</v>
      </c>
      <c r="C5121" s="222" t="s">
        <v>24831</v>
      </c>
      <c r="D5121" s="223">
        <v>11.9</v>
      </c>
      <c r="E5121" s="217"/>
      <c r="F5121" s="217"/>
    </row>
    <row r="5122" spans="1:6" ht="15.75" customHeight="1" x14ac:dyDescent="0.25">
      <c r="A5122" s="222">
        <v>39298</v>
      </c>
      <c r="B5122" s="222" t="s">
        <v>29927</v>
      </c>
      <c r="C5122" s="222" t="s">
        <v>24831</v>
      </c>
      <c r="D5122" s="223">
        <v>20.96</v>
      </c>
      <c r="E5122" s="217"/>
      <c r="F5122" s="217"/>
    </row>
    <row r="5123" spans="1:6" ht="15.75" customHeight="1" x14ac:dyDescent="0.25">
      <c r="A5123" s="222">
        <v>39299</v>
      </c>
      <c r="B5123" s="222" t="s">
        <v>29928</v>
      </c>
      <c r="C5123" s="222" t="s">
        <v>24831</v>
      </c>
      <c r="D5123" s="223">
        <v>35.67</v>
      </c>
      <c r="E5123" s="217"/>
      <c r="F5123" s="217"/>
    </row>
    <row r="5124" spans="1:6" ht="15.75" customHeight="1" x14ac:dyDescent="0.25">
      <c r="A5124" s="222">
        <v>9892</v>
      </c>
      <c r="B5124" s="222" t="s">
        <v>29929</v>
      </c>
      <c r="C5124" s="222" t="s">
        <v>24831</v>
      </c>
      <c r="D5124" s="223">
        <v>6.53</v>
      </c>
      <c r="E5124" s="217"/>
      <c r="F5124" s="217"/>
    </row>
    <row r="5125" spans="1:6" ht="15.75" customHeight="1" x14ac:dyDescent="0.25">
      <c r="A5125" s="222">
        <v>9893</v>
      </c>
      <c r="B5125" s="222" t="s">
        <v>29930</v>
      </c>
      <c r="C5125" s="222" t="s">
        <v>24831</v>
      </c>
      <c r="D5125" s="223">
        <v>88.61</v>
      </c>
      <c r="E5125" s="217"/>
      <c r="F5125" s="217"/>
    </row>
    <row r="5126" spans="1:6" ht="15.75" customHeight="1" x14ac:dyDescent="0.25">
      <c r="A5126" s="222">
        <v>9901</v>
      </c>
      <c r="B5126" s="222" t="s">
        <v>29931</v>
      </c>
      <c r="C5126" s="222" t="s">
        <v>24831</v>
      </c>
      <c r="D5126" s="223">
        <v>39.32</v>
      </c>
      <c r="E5126" s="217"/>
      <c r="F5126" s="217"/>
    </row>
    <row r="5127" spans="1:6" ht="15.75" customHeight="1" x14ac:dyDescent="0.25">
      <c r="A5127" s="222">
        <v>9896</v>
      </c>
      <c r="B5127" s="222" t="s">
        <v>29932</v>
      </c>
      <c r="C5127" s="222" t="s">
        <v>24831</v>
      </c>
      <c r="D5127" s="223">
        <v>35.44</v>
      </c>
      <c r="E5127" s="217"/>
      <c r="F5127" s="217"/>
    </row>
    <row r="5128" spans="1:6" ht="15.75" customHeight="1" x14ac:dyDescent="0.25">
      <c r="A5128" s="222">
        <v>9900</v>
      </c>
      <c r="B5128" s="222" t="s">
        <v>29933</v>
      </c>
      <c r="C5128" s="222" t="s">
        <v>24831</v>
      </c>
      <c r="D5128" s="223">
        <v>21.5</v>
      </c>
      <c r="E5128" s="217"/>
      <c r="F5128" s="217"/>
    </row>
    <row r="5129" spans="1:6" ht="15.75" customHeight="1" x14ac:dyDescent="0.25">
      <c r="A5129" s="222">
        <v>9898</v>
      </c>
      <c r="B5129" s="222" t="s">
        <v>29934</v>
      </c>
      <c r="C5129" s="222" t="s">
        <v>24831</v>
      </c>
      <c r="D5129" s="223">
        <v>182.21</v>
      </c>
      <c r="E5129" s="217"/>
      <c r="F5129" s="217"/>
    </row>
    <row r="5130" spans="1:6" ht="15.75" customHeight="1" x14ac:dyDescent="0.25">
      <c r="A5130" s="222">
        <v>9899</v>
      </c>
      <c r="B5130" s="222" t="s">
        <v>29935</v>
      </c>
      <c r="C5130" s="222" t="s">
        <v>24831</v>
      </c>
      <c r="D5130" s="223">
        <v>11.74</v>
      </c>
      <c r="E5130" s="217"/>
      <c r="F5130" s="217"/>
    </row>
    <row r="5131" spans="1:6" ht="15.75" customHeight="1" x14ac:dyDescent="0.25">
      <c r="A5131" s="222">
        <v>9902</v>
      </c>
      <c r="B5131" s="222" t="s">
        <v>29936</v>
      </c>
      <c r="C5131" s="222" t="s">
        <v>24831</v>
      </c>
      <c r="D5131" s="223">
        <v>230.73</v>
      </c>
      <c r="E5131" s="217"/>
      <c r="F5131" s="217"/>
    </row>
    <row r="5132" spans="1:6" ht="15.75" customHeight="1" x14ac:dyDescent="0.25">
      <c r="A5132" s="222">
        <v>9908</v>
      </c>
      <c r="B5132" s="222" t="s">
        <v>29937</v>
      </c>
      <c r="C5132" s="222" t="s">
        <v>24831</v>
      </c>
      <c r="D5132" s="223">
        <v>460.06</v>
      </c>
      <c r="E5132" s="217"/>
      <c r="F5132" s="217"/>
    </row>
    <row r="5133" spans="1:6" ht="15.75" customHeight="1" x14ac:dyDescent="0.25">
      <c r="A5133" s="222">
        <v>9905</v>
      </c>
      <c r="B5133" s="222" t="s">
        <v>29938</v>
      </c>
      <c r="C5133" s="222" t="s">
        <v>24831</v>
      </c>
      <c r="D5133" s="223">
        <v>7.69</v>
      </c>
      <c r="E5133" s="217"/>
      <c r="F5133" s="217"/>
    </row>
    <row r="5134" spans="1:6" ht="15.75" customHeight="1" x14ac:dyDescent="0.25">
      <c r="A5134" s="222">
        <v>9906</v>
      </c>
      <c r="B5134" s="222" t="s">
        <v>29939</v>
      </c>
      <c r="C5134" s="222" t="s">
        <v>24831</v>
      </c>
      <c r="D5134" s="223">
        <v>9.2100000000000009</v>
      </c>
      <c r="E5134" s="217"/>
      <c r="F5134" s="217"/>
    </row>
    <row r="5135" spans="1:6" ht="15.75" customHeight="1" x14ac:dyDescent="0.25">
      <c r="A5135" s="222">
        <v>9895</v>
      </c>
      <c r="B5135" s="222" t="s">
        <v>29940</v>
      </c>
      <c r="C5135" s="222" t="s">
        <v>24831</v>
      </c>
      <c r="D5135" s="223">
        <v>15.11</v>
      </c>
      <c r="E5135" s="217"/>
      <c r="F5135" s="217"/>
    </row>
    <row r="5136" spans="1:6" ht="15.75" customHeight="1" x14ac:dyDescent="0.25">
      <c r="A5136" s="222">
        <v>9894</v>
      </c>
      <c r="B5136" s="222" t="s">
        <v>29941</v>
      </c>
      <c r="C5136" s="222" t="s">
        <v>24831</v>
      </c>
      <c r="D5136" s="223">
        <v>29.44</v>
      </c>
      <c r="E5136" s="217"/>
      <c r="F5136" s="217"/>
    </row>
    <row r="5137" spans="1:6" ht="15.75" customHeight="1" x14ac:dyDescent="0.25">
      <c r="A5137" s="222">
        <v>9897</v>
      </c>
      <c r="B5137" s="222" t="s">
        <v>29942</v>
      </c>
      <c r="C5137" s="222" t="s">
        <v>24831</v>
      </c>
      <c r="D5137" s="223">
        <v>31.87</v>
      </c>
      <c r="E5137" s="217"/>
      <c r="F5137" s="217"/>
    </row>
    <row r="5138" spans="1:6" ht="15.75" customHeight="1" x14ac:dyDescent="0.25">
      <c r="A5138" s="222">
        <v>9910</v>
      </c>
      <c r="B5138" s="222" t="s">
        <v>29943</v>
      </c>
      <c r="C5138" s="222" t="s">
        <v>24831</v>
      </c>
      <c r="D5138" s="223">
        <v>80.23</v>
      </c>
      <c r="E5138" s="217"/>
      <c r="F5138" s="217"/>
    </row>
    <row r="5139" spans="1:6" ht="15.75" customHeight="1" x14ac:dyDescent="0.25">
      <c r="A5139" s="222">
        <v>9909</v>
      </c>
      <c r="B5139" s="222" t="s">
        <v>29944</v>
      </c>
      <c r="C5139" s="222" t="s">
        <v>24831</v>
      </c>
      <c r="D5139" s="223">
        <v>161.9</v>
      </c>
      <c r="E5139" s="217"/>
      <c r="F5139" s="217"/>
    </row>
    <row r="5140" spans="1:6" ht="15.75" customHeight="1" x14ac:dyDescent="0.25">
      <c r="A5140" s="222">
        <v>9907</v>
      </c>
      <c r="B5140" s="222" t="s">
        <v>29945</v>
      </c>
      <c r="C5140" s="222" t="s">
        <v>24831</v>
      </c>
      <c r="D5140" s="223">
        <v>248.93</v>
      </c>
      <c r="E5140" s="217"/>
      <c r="F5140" s="217"/>
    </row>
    <row r="5141" spans="1:6" ht="15.75" customHeight="1" x14ac:dyDescent="0.25">
      <c r="A5141" s="222">
        <v>20973</v>
      </c>
      <c r="B5141" s="222" t="s">
        <v>29946</v>
      </c>
      <c r="C5141" s="222" t="s">
        <v>24831</v>
      </c>
      <c r="D5141" s="223">
        <v>93.24</v>
      </c>
      <c r="E5141" s="217"/>
      <c r="F5141" s="217"/>
    </row>
    <row r="5142" spans="1:6" ht="15.75" customHeight="1" x14ac:dyDescent="0.25">
      <c r="A5142" s="222">
        <v>20974</v>
      </c>
      <c r="B5142" s="222" t="s">
        <v>29947</v>
      </c>
      <c r="C5142" s="222" t="s">
        <v>24831</v>
      </c>
      <c r="D5142" s="223">
        <v>133.38999999999999</v>
      </c>
      <c r="E5142" s="217"/>
      <c r="F5142" s="217"/>
    </row>
    <row r="5143" spans="1:6" ht="15.75" customHeight="1" x14ac:dyDescent="0.25">
      <c r="A5143" s="222">
        <v>37989</v>
      </c>
      <c r="B5143" s="222" t="s">
        <v>29948</v>
      </c>
      <c r="C5143" s="222" t="s">
        <v>24831</v>
      </c>
      <c r="D5143" s="223">
        <v>10.68</v>
      </c>
      <c r="E5143" s="217"/>
      <c r="F5143" s="217"/>
    </row>
    <row r="5144" spans="1:6" ht="15.75" customHeight="1" x14ac:dyDescent="0.25">
      <c r="A5144" s="222">
        <v>37990</v>
      </c>
      <c r="B5144" s="222" t="s">
        <v>29949</v>
      </c>
      <c r="C5144" s="222" t="s">
        <v>24831</v>
      </c>
      <c r="D5144" s="223">
        <v>12.41</v>
      </c>
      <c r="E5144" s="217"/>
      <c r="F5144" s="217"/>
    </row>
    <row r="5145" spans="1:6" ht="15.75" customHeight="1" x14ac:dyDescent="0.25">
      <c r="A5145" s="222">
        <v>37991</v>
      </c>
      <c r="B5145" s="222" t="s">
        <v>29950</v>
      </c>
      <c r="C5145" s="222" t="s">
        <v>24831</v>
      </c>
      <c r="D5145" s="223">
        <v>19.64</v>
      </c>
      <c r="E5145" s="217"/>
      <c r="F5145" s="217"/>
    </row>
    <row r="5146" spans="1:6" ht="15.75" customHeight="1" x14ac:dyDescent="0.25">
      <c r="A5146" s="222">
        <v>37992</v>
      </c>
      <c r="B5146" s="222" t="s">
        <v>29951</v>
      </c>
      <c r="C5146" s="222" t="s">
        <v>24831</v>
      </c>
      <c r="D5146" s="223">
        <v>29.99</v>
      </c>
      <c r="E5146" s="217"/>
      <c r="F5146" s="217"/>
    </row>
    <row r="5147" spans="1:6" ht="15.75" customHeight="1" x14ac:dyDescent="0.25">
      <c r="A5147" s="222">
        <v>37993</v>
      </c>
      <c r="B5147" s="222" t="s">
        <v>29952</v>
      </c>
      <c r="C5147" s="222" t="s">
        <v>24831</v>
      </c>
      <c r="D5147" s="223">
        <v>44.52</v>
      </c>
      <c r="E5147" s="217"/>
      <c r="F5147" s="217"/>
    </row>
    <row r="5148" spans="1:6" ht="15.75" customHeight="1" x14ac:dyDescent="0.25">
      <c r="A5148" s="222">
        <v>37994</v>
      </c>
      <c r="B5148" s="222" t="s">
        <v>29953</v>
      </c>
      <c r="C5148" s="222" t="s">
        <v>24831</v>
      </c>
      <c r="D5148" s="223">
        <v>106.97</v>
      </c>
      <c r="E5148" s="217"/>
      <c r="F5148" s="217"/>
    </row>
    <row r="5149" spans="1:6" ht="15.75" customHeight="1" x14ac:dyDescent="0.25">
      <c r="A5149" s="222">
        <v>37995</v>
      </c>
      <c r="B5149" s="222" t="s">
        <v>29954</v>
      </c>
      <c r="C5149" s="222" t="s">
        <v>24831</v>
      </c>
      <c r="D5149" s="223">
        <v>155.26</v>
      </c>
      <c r="E5149" s="217"/>
      <c r="F5149" s="217"/>
    </row>
    <row r="5150" spans="1:6" ht="15.75" customHeight="1" x14ac:dyDescent="0.25">
      <c r="A5150" s="222">
        <v>37996</v>
      </c>
      <c r="B5150" s="222" t="s">
        <v>29955</v>
      </c>
      <c r="C5150" s="222" t="s">
        <v>24831</v>
      </c>
      <c r="D5150" s="223">
        <v>228.92</v>
      </c>
      <c r="E5150" s="217"/>
      <c r="F5150" s="217"/>
    </row>
    <row r="5151" spans="1:6" ht="15.75" customHeight="1" x14ac:dyDescent="0.25">
      <c r="A5151" s="222">
        <v>13883</v>
      </c>
      <c r="B5151" s="222" t="s">
        <v>29956</v>
      </c>
      <c r="C5151" s="222" t="s">
        <v>24831</v>
      </c>
      <c r="D5151" s="223">
        <v>81120.800000000003</v>
      </c>
      <c r="E5151" s="217"/>
      <c r="F5151" s="217"/>
    </row>
    <row r="5152" spans="1:6" ht="15.75" customHeight="1" x14ac:dyDescent="0.25">
      <c r="A5152" s="222">
        <v>38604</v>
      </c>
      <c r="B5152" s="222" t="s">
        <v>29957</v>
      </c>
      <c r="C5152" s="222" t="s">
        <v>24831</v>
      </c>
      <c r="D5152" s="223">
        <v>101034.88</v>
      </c>
      <c r="E5152" s="217"/>
      <c r="F5152" s="217"/>
    </row>
    <row r="5153" spans="1:6" ht="15.75" customHeight="1" x14ac:dyDescent="0.25">
      <c r="A5153" s="222">
        <v>10601</v>
      </c>
      <c r="B5153" s="222" t="s">
        <v>29958</v>
      </c>
      <c r="C5153" s="222" t="s">
        <v>24831</v>
      </c>
      <c r="D5153" s="223">
        <v>1965329.92</v>
      </c>
      <c r="E5153" s="217"/>
      <c r="F5153" s="217"/>
    </row>
    <row r="5154" spans="1:6" ht="15.75" customHeight="1" x14ac:dyDescent="0.25">
      <c r="A5154" s="222">
        <v>26034</v>
      </c>
      <c r="B5154" s="222" t="s">
        <v>29959</v>
      </c>
      <c r="C5154" s="222" t="s">
        <v>24831</v>
      </c>
      <c r="D5154" s="223">
        <v>5174644.32</v>
      </c>
      <c r="E5154" s="217"/>
      <c r="F5154" s="217"/>
    </row>
    <row r="5155" spans="1:6" ht="15.75" customHeight="1" x14ac:dyDescent="0.25">
      <c r="A5155" s="222">
        <v>13894</v>
      </c>
      <c r="B5155" s="222" t="s">
        <v>29960</v>
      </c>
      <c r="C5155" s="222" t="s">
        <v>24831</v>
      </c>
      <c r="D5155" s="223">
        <v>392649.25</v>
      </c>
      <c r="E5155" s="217"/>
      <c r="F5155" s="217"/>
    </row>
    <row r="5156" spans="1:6" ht="15.75" customHeight="1" x14ac:dyDescent="0.25">
      <c r="A5156" s="222">
        <v>13895</v>
      </c>
      <c r="B5156" s="222" t="s">
        <v>29961</v>
      </c>
      <c r="C5156" s="222" t="s">
        <v>24831</v>
      </c>
      <c r="D5156" s="223">
        <v>527982.35</v>
      </c>
      <c r="E5156" s="217"/>
      <c r="F5156" s="217"/>
    </row>
    <row r="5157" spans="1:6" ht="15.75" customHeight="1" x14ac:dyDescent="0.25">
      <c r="A5157" s="222">
        <v>13892</v>
      </c>
      <c r="B5157" s="222" t="s">
        <v>29962</v>
      </c>
      <c r="C5157" s="222" t="s">
        <v>24831</v>
      </c>
      <c r="D5157" s="223">
        <v>647029.46</v>
      </c>
      <c r="E5157" s="217"/>
      <c r="F5157" s="217"/>
    </row>
    <row r="5158" spans="1:6" ht="15.75" customHeight="1" x14ac:dyDescent="0.25">
      <c r="A5158" s="222">
        <v>9914</v>
      </c>
      <c r="B5158" s="222" t="s">
        <v>29963</v>
      </c>
      <c r="C5158" s="222" t="s">
        <v>24831</v>
      </c>
      <c r="D5158" s="223">
        <v>700000</v>
      </c>
      <c r="E5158" s="217"/>
      <c r="F5158" s="217"/>
    </row>
    <row r="5159" spans="1:6" ht="15.75" customHeight="1" x14ac:dyDescent="0.25">
      <c r="A5159" s="222">
        <v>36485</v>
      </c>
      <c r="B5159" s="222" t="s">
        <v>29964</v>
      </c>
      <c r="C5159" s="222" t="s">
        <v>24831</v>
      </c>
      <c r="D5159" s="223">
        <v>424438.89</v>
      </c>
      <c r="E5159" s="217"/>
      <c r="F5159" s="217"/>
    </row>
    <row r="5160" spans="1:6" ht="15.75" customHeight="1" x14ac:dyDescent="0.25">
      <c r="A5160" s="222">
        <v>9912</v>
      </c>
      <c r="B5160" s="222" t="s">
        <v>29965</v>
      </c>
      <c r="C5160" s="222" t="s">
        <v>24831</v>
      </c>
      <c r="D5160" s="223">
        <v>1600000</v>
      </c>
      <c r="E5160" s="217"/>
      <c r="F5160" s="217"/>
    </row>
    <row r="5161" spans="1:6" ht="15.75" customHeight="1" x14ac:dyDescent="0.25">
      <c r="A5161" s="222">
        <v>9921</v>
      </c>
      <c r="B5161" s="222" t="s">
        <v>29966</v>
      </c>
      <c r="C5161" s="222" t="s">
        <v>24831</v>
      </c>
      <c r="D5161" s="223">
        <v>825355.68</v>
      </c>
      <c r="E5161" s="217"/>
      <c r="F5161" s="217"/>
    </row>
    <row r="5162" spans="1:6" ht="15.75" customHeight="1" x14ac:dyDescent="0.25">
      <c r="A5162" s="222">
        <v>21112</v>
      </c>
      <c r="B5162" s="222" t="s">
        <v>29967</v>
      </c>
      <c r="C5162" s="222" t="s">
        <v>24831</v>
      </c>
      <c r="D5162" s="223">
        <v>192.99</v>
      </c>
      <c r="E5162" s="217"/>
      <c r="F5162" s="217"/>
    </row>
    <row r="5163" spans="1:6" ht="15.75" customHeight="1" x14ac:dyDescent="0.25">
      <c r="A5163" s="222">
        <v>10228</v>
      </c>
      <c r="B5163" s="222" t="s">
        <v>29968</v>
      </c>
      <c r="C5163" s="222" t="s">
        <v>24831</v>
      </c>
      <c r="D5163" s="223">
        <v>224.2</v>
      </c>
      <c r="E5163" s="217"/>
      <c r="F5163" s="217"/>
    </row>
    <row r="5164" spans="1:6" ht="15.75" customHeight="1" x14ac:dyDescent="0.25">
      <c r="A5164" s="222">
        <v>11781</v>
      </c>
      <c r="B5164" s="222" t="s">
        <v>29969</v>
      </c>
      <c r="C5164" s="222" t="s">
        <v>24831</v>
      </c>
      <c r="D5164" s="223">
        <v>181.63</v>
      </c>
      <c r="E5164" s="217"/>
      <c r="F5164" s="217"/>
    </row>
    <row r="5165" spans="1:6" ht="15.75" customHeight="1" x14ac:dyDescent="0.25">
      <c r="A5165" s="222">
        <v>11746</v>
      </c>
      <c r="B5165" s="222" t="s">
        <v>29970</v>
      </c>
      <c r="C5165" s="222" t="s">
        <v>24831</v>
      </c>
      <c r="D5165" s="223">
        <v>53.96</v>
      </c>
      <c r="E5165" s="217"/>
      <c r="F5165" s="217"/>
    </row>
    <row r="5166" spans="1:6" ht="15.75" customHeight="1" x14ac:dyDescent="0.25">
      <c r="A5166" s="222">
        <v>11751</v>
      </c>
      <c r="B5166" s="222" t="s">
        <v>29971</v>
      </c>
      <c r="C5166" s="222" t="s">
        <v>24831</v>
      </c>
      <c r="D5166" s="223">
        <v>96.92</v>
      </c>
      <c r="E5166" s="217"/>
      <c r="F5166" s="217"/>
    </row>
    <row r="5167" spans="1:6" ht="15.75" customHeight="1" x14ac:dyDescent="0.25">
      <c r="A5167" s="222">
        <v>11750</v>
      </c>
      <c r="B5167" s="222" t="s">
        <v>29972</v>
      </c>
      <c r="C5167" s="222" t="s">
        <v>24831</v>
      </c>
      <c r="D5167" s="223">
        <v>80.430000000000007</v>
      </c>
      <c r="E5167" s="217"/>
      <c r="F5167" s="217"/>
    </row>
    <row r="5168" spans="1:6" ht="15.75" customHeight="1" x14ac:dyDescent="0.25">
      <c r="A5168" s="222">
        <v>11748</v>
      </c>
      <c r="B5168" s="222" t="s">
        <v>29973</v>
      </c>
      <c r="C5168" s="222" t="s">
        <v>24831</v>
      </c>
      <c r="D5168" s="223">
        <v>34.630000000000003</v>
      </c>
      <c r="E5168" s="217"/>
      <c r="F5168" s="217"/>
    </row>
    <row r="5169" spans="1:6" ht="15.75" customHeight="1" x14ac:dyDescent="0.25">
      <c r="A5169" s="222">
        <v>11747</v>
      </c>
      <c r="B5169" s="222" t="s">
        <v>29974</v>
      </c>
      <c r="C5169" s="222" t="s">
        <v>24831</v>
      </c>
      <c r="D5169" s="223">
        <v>149.46</v>
      </c>
      <c r="E5169" s="217"/>
      <c r="F5169" s="217"/>
    </row>
    <row r="5170" spans="1:6" ht="15.75" customHeight="1" x14ac:dyDescent="0.25">
      <c r="A5170" s="222">
        <v>11749</v>
      </c>
      <c r="B5170" s="222" t="s">
        <v>29975</v>
      </c>
      <c r="C5170" s="222" t="s">
        <v>24831</v>
      </c>
      <c r="D5170" s="223">
        <v>39.97</v>
      </c>
      <c r="E5170" s="217"/>
      <c r="F5170" s="217"/>
    </row>
    <row r="5171" spans="1:6" ht="15.75" customHeight="1" x14ac:dyDescent="0.25">
      <c r="A5171" s="222">
        <v>10236</v>
      </c>
      <c r="B5171" s="222" t="s">
        <v>29976</v>
      </c>
      <c r="C5171" s="222" t="s">
        <v>24831</v>
      </c>
      <c r="D5171" s="223">
        <v>67.959999999999994</v>
      </c>
      <c r="E5171" s="217"/>
      <c r="F5171" s="217"/>
    </row>
    <row r="5172" spans="1:6" ht="15.75" customHeight="1" x14ac:dyDescent="0.25">
      <c r="A5172" s="222">
        <v>10233</v>
      </c>
      <c r="B5172" s="222" t="s">
        <v>29977</v>
      </c>
      <c r="C5172" s="222" t="s">
        <v>24831</v>
      </c>
      <c r="D5172" s="223">
        <v>63.68</v>
      </c>
      <c r="E5172" s="217"/>
      <c r="F5172" s="217"/>
    </row>
    <row r="5173" spans="1:6" ht="15.75" customHeight="1" x14ac:dyDescent="0.25">
      <c r="A5173" s="222">
        <v>10234</v>
      </c>
      <c r="B5173" s="222" t="s">
        <v>29978</v>
      </c>
      <c r="C5173" s="222" t="s">
        <v>24831</v>
      </c>
      <c r="D5173" s="223">
        <v>40.11</v>
      </c>
      <c r="E5173" s="217"/>
      <c r="F5173" s="217"/>
    </row>
    <row r="5174" spans="1:6" ht="15.75" customHeight="1" x14ac:dyDescent="0.25">
      <c r="A5174" s="222">
        <v>10231</v>
      </c>
      <c r="B5174" s="222" t="s">
        <v>29979</v>
      </c>
      <c r="C5174" s="222" t="s">
        <v>24831</v>
      </c>
      <c r="D5174" s="223">
        <v>183.96</v>
      </c>
      <c r="E5174" s="217"/>
      <c r="F5174" s="217"/>
    </row>
    <row r="5175" spans="1:6" ht="15.75" customHeight="1" x14ac:dyDescent="0.25">
      <c r="A5175" s="222">
        <v>10232</v>
      </c>
      <c r="B5175" s="222" t="s">
        <v>29980</v>
      </c>
      <c r="C5175" s="222" t="s">
        <v>24831</v>
      </c>
      <c r="D5175" s="223">
        <v>102.94</v>
      </c>
      <c r="E5175" s="217"/>
      <c r="F5175" s="217"/>
    </row>
    <row r="5176" spans="1:6" ht="15.75" customHeight="1" x14ac:dyDescent="0.25">
      <c r="A5176" s="222">
        <v>10229</v>
      </c>
      <c r="B5176" s="222" t="s">
        <v>29981</v>
      </c>
      <c r="C5176" s="222" t="s">
        <v>24831</v>
      </c>
      <c r="D5176" s="223">
        <v>36.28</v>
      </c>
      <c r="E5176" s="217"/>
      <c r="F5176" s="217"/>
    </row>
    <row r="5177" spans="1:6" ht="15.75" customHeight="1" x14ac:dyDescent="0.25">
      <c r="A5177" s="222">
        <v>10235</v>
      </c>
      <c r="B5177" s="222" t="s">
        <v>29982</v>
      </c>
      <c r="C5177" s="222" t="s">
        <v>24831</v>
      </c>
      <c r="D5177" s="223">
        <v>252.19</v>
      </c>
      <c r="E5177" s="217"/>
      <c r="F5177" s="217"/>
    </row>
    <row r="5178" spans="1:6" ht="15.75" customHeight="1" x14ac:dyDescent="0.25">
      <c r="A5178" s="222">
        <v>10230</v>
      </c>
      <c r="B5178" s="222" t="s">
        <v>29983</v>
      </c>
      <c r="C5178" s="222" t="s">
        <v>24831</v>
      </c>
      <c r="D5178" s="223">
        <v>443.83</v>
      </c>
      <c r="E5178" s="217"/>
      <c r="F5178" s="217"/>
    </row>
    <row r="5179" spans="1:6" ht="15.75" customHeight="1" x14ac:dyDescent="0.25">
      <c r="A5179" s="222">
        <v>10409</v>
      </c>
      <c r="B5179" s="222" t="s">
        <v>29984</v>
      </c>
      <c r="C5179" s="222" t="s">
        <v>24831</v>
      </c>
      <c r="D5179" s="224">
        <v>131.85</v>
      </c>
      <c r="E5179" s="217"/>
      <c r="F5179" s="217"/>
    </row>
    <row r="5180" spans="1:6" ht="15.75" customHeight="1" x14ac:dyDescent="0.25">
      <c r="A5180" s="222">
        <v>10411</v>
      </c>
      <c r="B5180" s="222" t="s">
        <v>29985</v>
      </c>
      <c r="C5180" s="222" t="s">
        <v>24831</v>
      </c>
      <c r="D5180" s="224">
        <v>117.98</v>
      </c>
      <c r="E5180" s="217"/>
      <c r="F5180" s="217"/>
    </row>
    <row r="5181" spans="1:6" ht="15.75" customHeight="1" x14ac:dyDescent="0.25">
      <c r="A5181" s="222">
        <v>10404</v>
      </c>
      <c r="B5181" s="222" t="s">
        <v>29986</v>
      </c>
      <c r="C5181" s="222" t="s">
        <v>24831</v>
      </c>
      <c r="D5181" s="224">
        <v>47.85</v>
      </c>
      <c r="E5181" s="217"/>
      <c r="F5181" s="217"/>
    </row>
    <row r="5182" spans="1:6" ht="15.75" customHeight="1" x14ac:dyDescent="0.25">
      <c r="A5182" s="222">
        <v>10410</v>
      </c>
      <c r="B5182" s="222" t="s">
        <v>29987</v>
      </c>
      <c r="C5182" s="222" t="s">
        <v>24831</v>
      </c>
      <c r="D5182" s="224">
        <v>78.81</v>
      </c>
      <c r="E5182" s="217"/>
      <c r="F5182" s="217"/>
    </row>
    <row r="5183" spans="1:6" ht="15.75" customHeight="1" x14ac:dyDescent="0.25">
      <c r="A5183" s="222">
        <v>10405</v>
      </c>
      <c r="B5183" s="222" t="s">
        <v>29988</v>
      </c>
      <c r="C5183" s="222" t="s">
        <v>24831</v>
      </c>
      <c r="D5183" s="224">
        <v>264.17</v>
      </c>
      <c r="E5183" s="217"/>
      <c r="F5183" s="217"/>
    </row>
    <row r="5184" spans="1:6" ht="15.75" customHeight="1" x14ac:dyDescent="0.25">
      <c r="A5184" s="222">
        <v>10408</v>
      </c>
      <c r="B5184" s="222" t="s">
        <v>29989</v>
      </c>
      <c r="C5184" s="222" t="s">
        <v>24831</v>
      </c>
      <c r="D5184" s="224">
        <v>184.73</v>
      </c>
      <c r="E5184" s="217"/>
      <c r="F5184" s="217"/>
    </row>
    <row r="5185" spans="1:6" ht="15.75" customHeight="1" x14ac:dyDescent="0.25">
      <c r="A5185" s="222">
        <v>10412</v>
      </c>
      <c r="B5185" s="222" t="s">
        <v>29990</v>
      </c>
      <c r="C5185" s="222" t="s">
        <v>24831</v>
      </c>
      <c r="D5185" s="224">
        <v>57.98</v>
      </c>
      <c r="E5185" s="217"/>
      <c r="F5185" s="217"/>
    </row>
    <row r="5186" spans="1:6" ht="15.75" customHeight="1" x14ac:dyDescent="0.25">
      <c r="A5186" s="222">
        <v>10406</v>
      </c>
      <c r="B5186" s="222" t="s">
        <v>29991</v>
      </c>
      <c r="C5186" s="222" t="s">
        <v>24831</v>
      </c>
      <c r="D5186" s="224">
        <v>364.88</v>
      </c>
      <c r="E5186" s="217"/>
      <c r="F5186" s="217"/>
    </row>
    <row r="5187" spans="1:6" ht="15.75" customHeight="1" x14ac:dyDescent="0.25">
      <c r="A5187" s="222">
        <v>10407</v>
      </c>
      <c r="B5187" s="222" t="s">
        <v>29992</v>
      </c>
      <c r="C5187" s="222" t="s">
        <v>24831</v>
      </c>
      <c r="D5187" s="224">
        <v>565.92999999999995</v>
      </c>
      <c r="E5187" s="217"/>
      <c r="F5187" s="217"/>
    </row>
    <row r="5188" spans="1:6" ht="15.75" customHeight="1" x14ac:dyDescent="0.25">
      <c r="A5188" s="222">
        <v>10416</v>
      </c>
      <c r="B5188" s="222" t="s">
        <v>29993</v>
      </c>
      <c r="C5188" s="222" t="s">
        <v>24831</v>
      </c>
      <c r="D5188" s="224">
        <v>70.19</v>
      </c>
      <c r="E5188" s="217"/>
      <c r="F5188" s="217"/>
    </row>
    <row r="5189" spans="1:6" ht="15.75" customHeight="1" x14ac:dyDescent="0.25">
      <c r="A5189" s="222">
        <v>10419</v>
      </c>
      <c r="B5189" s="222" t="s">
        <v>29994</v>
      </c>
      <c r="C5189" s="222" t="s">
        <v>24831</v>
      </c>
      <c r="D5189" s="224">
        <v>60.93</v>
      </c>
      <c r="E5189" s="217"/>
      <c r="F5189" s="217"/>
    </row>
    <row r="5190" spans="1:6" ht="15.75" customHeight="1" x14ac:dyDescent="0.25">
      <c r="A5190" s="222">
        <v>21092</v>
      </c>
      <c r="B5190" s="222" t="s">
        <v>29995</v>
      </c>
      <c r="C5190" s="222" t="s">
        <v>24831</v>
      </c>
      <c r="D5190" s="223">
        <v>34.83</v>
      </c>
      <c r="E5190" s="217"/>
      <c r="F5190" s="217"/>
    </row>
    <row r="5191" spans="1:6" ht="15.75" customHeight="1" x14ac:dyDescent="0.25">
      <c r="A5191" s="222">
        <v>10418</v>
      </c>
      <c r="B5191" s="222" t="s">
        <v>29996</v>
      </c>
      <c r="C5191" s="222" t="s">
        <v>24831</v>
      </c>
      <c r="D5191" s="223">
        <v>40.61</v>
      </c>
      <c r="E5191" s="217"/>
      <c r="F5191" s="217"/>
    </row>
    <row r="5192" spans="1:6" ht="15.75" customHeight="1" x14ac:dyDescent="0.25">
      <c r="A5192" s="222">
        <v>12657</v>
      </c>
      <c r="B5192" s="222" t="s">
        <v>29997</v>
      </c>
      <c r="C5192" s="222" t="s">
        <v>24831</v>
      </c>
      <c r="D5192" s="223">
        <v>163.89</v>
      </c>
      <c r="E5192" s="217"/>
      <c r="F5192" s="217"/>
    </row>
    <row r="5193" spans="1:6" ht="15.75" customHeight="1" x14ac:dyDescent="0.25">
      <c r="A5193" s="222">
        <v>10417</v>
      </c>
      <c r="B5193" s="222" t="s">
        <v>29998</v>
      </c>
      <c r="C5193" s="222" t="s">
        <v>24831</v>
      </c>
      <c r="D5193" s="223">
        <v>102.28</v>
      </c>
      <c r="E5193" s="217"/>
      <c r="F5193" s="217"/>
    </row>
    <row r="5194" spans="1:6" ht="15.75" customHeight="1" x14ac:dyDescent="0.25">
      <c r="A5194" s="222">
        <v>10413</v>
      </c>
      <c r="B5194" s="222" t="s">
        <v>29999</v>
      </c>
      <c r="C5194" s="222" t="s">
        <v>24831</v>
      </c>
      <c r="D5194" s="223">
        <v>37.17</v>
      </c>
      <c r="E5194" s="217"/>
      <c r="F5194" s="217"/>
    </row>
    <row r="5195" spans="1:6" ht="15.75" customHeight="1" x14ac:dyDescent="0.25">
      <c r="A5195" s="222">
        <v>10414</v>
      </c>
      <c r="B5195" s="222" t="s">
        <v>30000</v>
      </c>
      <c r="C5195" s="222" t="s">
        <v>24831</v>
      </c>
      <c r="D5195" s="223">
        <v>223.81</v>
      </c>
      <c r="E5195" s="217"/>
      <c r="F5195" s="217"/>
    </row>
    <row r="5196" spans="1:6" ht="15.75" customHeight="1" x14ac:dyDescent="0.25">
      <c r="A5196" s="222">
        <v>10415</v>
      </c>
      <c r="B5196" s="222" t="s">
        <v>30001</v>
      </c>
      <c r="C5196" s="222" t="s">
        <v>24831</v>
      </c>
      <c r="D5196" s="223">
        <v>388.43</v>
      </c>
      <c r="E5196" s="217"/>
      <c r="F5196" s="217"/>
    </row>
    <row r="5197" spans="1:6" ht="15.75" customHeight="1" x14ac:dyDescent="0.25">
      <c r="A5197" s="222">
        <v>38643</v>
      </c>
      <c r="B5197" s="222" t="s">
        <v>30002</v>
      </c>
      <c r="C5197" s="222" t="s">
        <v>24831</v>
      </c>
      <c r="D5197" s="223">
        <v>28.5</v>
      </c>
      <c r="E5197" s="217"/>
      <c r="F5197" s="217"/>
    </row>
    <row r="5198" spans="1:6" ht="15.75" customHeight="1" x14ac:dyDescent="0.25">
      <c r="A5198" s="222">
        <v>6157</v>
      </c>
      <c r="B5198" s="222" t="s">
        <v>30003</v>
      </c>
      <c r="C5198" s="222" t="s">
        <v>24831</v>
      </c>
      <c r="D5198" s="223">
        <v>38.93</v>
      </c>
      <c r="E5198" s="217"/>
      <c r="F5198" s="217"/>
    </row>
    <row r="5199" spans="1:6" ht="15.75" customHeight="1" x14ac:dyDescent="0.25">
      <c r="A5199" s="222">
        <v>37588</v>
      </c>
      <c r="B5199" s="222" t="s">
        <v>30004</v>
      </c>
      <c r="C5199" s="222" t="s">
        <v>24831</v>
      </c>
      <c r="D5199" s="223">
        <v>23.43</v>
      </c>
      <c r="E5199" s="217"/>
      <c r="F5199" s="217"/>
    </row>
    <row r="5200" spans="1:6" ht="15.75" customHeight="1" x14ac:dyDescent="0.25">
      <c r="A5200" s="222">
        <v>6152</v>
      </c>
      <c r="B5200" s="222" t="s">
        <v>30005</v>
      </c>
      <c r="C5200" s="222" t="s">
        <v>24831</v>
      </c>
      <c r="D5200" s="223">
        <v>3.23</v>
      </c>
      <c r="E5200" s="217"/>
      <c r="F5200" s="217"/>
    </row>
    <row r="5201" spans="1:6" ht="15.75" customHeight="1" x14ac:dyDescent="0.25">
      <c r="A5201" s="222">
        <v>6158</v>
      </c>
      <c r="B5201" s="222" t="s">
        <v>30006</v>
      </c>
      <c r="C5201" s="222" t="s">
        <v>24831</v>
      </c>
      <c r="D5201" s="223">
        <v>3.89</v>
      </c>
      <c r="E5201" s="217"/>
      <c r="F5201" s="217"/>
    </row>
    <row r="5202" spans="1:6" ht="15.75" customHeight="1" x14ac:dyDescent="0.25">
      <c r="A5202" s="222">
        <v>6153</v>
      </c>
      <c r="B5202" s="222" t="s">
        <v>30007</v>
      </c>
      <c r="C5202" s="222" t="s">
        <v>24831</v>
      </c>
      <c r="D5202" s="223">
        <v>3.03</v>
      </c>
      <c r="E5202" s="217"/>
      <c r="F5202" s="217"/>
    </row>
    <row r="5203" spans="1:6" ht="15.75" customHeight="1" x14ac:dyDescent="0.25">
      <c r="A5203" s="222">
        <v>6156</v>
      </c>
      <c r="B5203" s="222" t="s">
        <v>30008</v>
      </c>
      <c r="C5203" s="222" t="s">
        <v>24831</v>
      </c>
      <c r="D5203" s="223">
        <v>3.83</v>
      </c>
      <c r="E5203" s="217"/>
      <c r="F5203" s="217"/>
    </row>
    <row r="5204" spans="1:6" ht="15.75" customHeight="1" x14ac:dyDescent="0.25">
      <c r="A5204" s="222">
        <v>6154</v>
      </c>
      <c r="B5204" s="222" t="s">
        <v>30009</v>
      </c>
      <c r="C5204" s="222" t="s">
        <v>24831</v>
      </c>
      <c r="D5204" s="223">
        <v>7.22</v>
      </c>
      <c r="E5204" s="217"/>
      <c r="F5204" s="217"/>
    </row>
    <row r="5205" spans="1:6" ht="15.75" customHeight="1" x14ac:dyDescent="0.25">
      <c r="A5205" s="222">
        <v>6155</v>
      </c>
      <c r="B5205" s="222" t="s">
        <v>30010</v>
      </c>
      <c r="C5205" s="222" t="s">
        <v>24831</v>
      </c>
      <c r="D5205" s="223">
        <v>14.94</v>
      </c>
      <c r="E5205" s="217"/>
      <c r="F5205" s="217"/>
    </row>
    <row r="5206" spans="1:6" ht="15.75" customHeight="1" x14ac:dyDescent="0.25">
      <c r="A5206" s="222">
        <v>43595</v>
      </c>
      <c r="B5206" s="222" t="s">
        <v>30011</v>
      </c>
      <c r="C5206" s="222" t="s">
        <v>24831</v>
      </c>
      <c r="D5206" s="223">
        <v>14.7</v>
      </c>
      <c r="E5206" s="217"/>
      <c r="F5206" s="217"/>
    </row>
    <row r="5207" spans="1:6" ht="15.75" customHeight="1" x14ac:dyDescent="0.25">
      <c r="A5207" s="222">
        <v>43596</v>
      </c>
      <c r="B5207" s="222" t="s">
        <v>30012</v>
      </c>
      <c r="C5207" s="222" t="s">
        <v>24831</v>
      </c>
      <c r="D5207" s="223">
        <v>16.989999999999998</v>
      </c>
      <c r="E5207" s="217"/>
      <c r="F5207" s="217"/>
    </row>
    <row r="5208" spans="1:6" ht="15.75" customHeight="1" x14ac:dyDescent="0.25">
      <c r="A5208" s="222">
        <v>38108</v>
      </c>
      <c r="B5208" s="222" t="s">
        <v>30013</v>
      </c>
      <c r="C5208" s="222" t="s">
        <v>24831</v>
      </c>
      <c r="D5208" s="223">
        <v>46.87</v>
      </c>
      <c r="E5208" s="217"/>
      <c r="F5208" s="217"/>
    </row>
    <row r="5209" spans="1:6" ht="15.75" customHeight="1" x14ac:dyDescent="0.25">
      <c r="A5209" s="222">
        <v>38087</v>
      </c>
      <c r="B5209" s="222" t="s">
        <v>30014</v>
      </c>
      <c r="C5209" s="222" t="s">
        <v>24831</v>
      </c>
      <c r="D5209" s="223">
        <v>60.28</v>
      </c>
      <c r="E5209" s="217"/>
      <c r="F5209" s="217"/>
    </row>
    <row r="5210" spans="1:6" ht="15.75" customHeight="1" x14ac:dyDescent="0.25">
      <c r="A5210" s="222">
        <v>38109</v>
      </c>
      <c r="B5210" s="222" t="s">
        <v>30015</v>
      </c>
      <c r="C5210" s="222" t="s">
        <v>24831</v>
      </c>
      <c r="D5210" s="223">
        <v>74.91</v>
      </c>
      <c r="E5210" s="217"/>
      <c r="F5210" s="217"/>
    </row>
    <row r="5211" spans="1:6" ht="15.75" customHeight="1" x14ac:dyDescent="0.25">
      <c r="A5211" s="222">
        <v>38088</v>
      </c>
      <c r="B5211" s="222" t="s">
        <v>30016</v>
      </c>
      <c r="C5211" s="222" t="s">
        <v>24831</v>
      </c>
      <c r="D5211" s="223">
        <v>78.77</v>
      </c>
      <c r="E5211" s="217"/>
      <c r="F5211" s="217"/>
    </row>
    <row r="5212" spans="1:6" ht="15.75" customHeight="1" x14ac:dyDescent="0.25">
      <c r="A5212" s="222">
        <v>38110</v>
      </c>
      <c r="B5212" s="222" t="s">
        <v>30017</v>
      </c>
      <c r="C5212" s="222" t="s">
        <v>24831</v>
      </c>
      <c r="D5212" s="223">
        <v>28.81</v>
      </c>
      <c r="E5212" s="217"/>
      <c r="F5212" s="217"/>
    </row>
    <row r="5213" spans="1:6" ht="15.75" customHeight="1" x14ac:dyDescent="0.25">
      <c r="A5213" s="222">
        <v>38089</v>
      </c>
      <c r="B5213" s="222" t="s">
        <v>30018</v>
      </c>
      <c r="C5213" s="222" t="s">
        <v>24831</v>
      </c>
      <c r="D5213" s="223">
        <v>50.21</v>
      </c>
      <c r="E5213" s="217"/>
      <c r="F5213" s="217"/>
    </row>
    <row r="5214" spans="1:6" ht="15.75" customHeight="1" x14ac:dyDescent="0.25">
      <c r="A5214" s="222">
        <v>38111</v>
      </c>
      <c r="B5214" s="222" t="s">
        <v>30019</v>
      </c>
      <c r="C5214" s="222" t="s">
        <v>24831</v>
      </c>
      <c r="D5214" s="223">
        <v>32.22</v>
      </c>
      <c r="E5214" s="217"/>
      <c r="F5214" s="217"/>
    </row>
    <row r="5215" spans="1:6" ht="15.75" customHeight="1" x14ac:dyDescent="0.25">
      <c r="A5215" s="222">
        <v>38090</v>
      </c>
      <c r="B5215" s="222" t="s">
        <v>30020</v>
      </c>
      <c r="C5215" s="222" t="s">
        <v>24831</v>
      </c>
      <c r="D5215" s="223">
        <v>51.9</v>
      </c>
      <c r="E5215" s="217"/>
      <c r="F5215" s="217"/>
    </row>
    <row r="5216" spans="1:6" ht="15.75" customHeight="1" x14ac:dyDescent="0.25">
      <c r="A5216" s="222">
        <v>11786</v>
      </c>
      <c r="B5216" s="222" t="s">
        <v>30021</v>
      </c>
      <c r="C5216" s="222" t="s">
        <v>24831</v>
      </c>
      <c r="D5216" s="223">
        <v>273.70999999999998</v>
      </c>
      <c r="E5216" s="217"/>
      <c r="F5216" s="217"/>
    </row>
    <row r="5217" spans="1:6" ht="15.75" customHeight="1" x14ac:dyDescent="0.25">
      <c r="A5217" s="222">
        <v>13726</v>
      </c>
      <c r="B5217" s="222" t="s">
        <v>30022</v>
      </c>
      <c r="C5217" s="222" t="s">
        <v>24831</v>
      </c>
      <c r="D5217" s="223">
        <v>45698.97</v>
      </c>
      <c r="E5217" s="217"/>
      <c r="F5217" s="217"/>
    </row>
    <row r="5218" spans="1:6" ht="15.75" customHeight="1" x14ac:dyDescent="0.25">
      <c r="A5218" s="222">
        <v>38400</v>
      </c>
      <c r="B5218" s="222" t="s">
        <v>30023</v>
      </c>
      <c r="C5218" s="222" t="s">
        <v>24831</v>
      </c>
      <c r="D5218" s="223">
        <v>12.89</v>
      </c>
      <c r="E5218" s="217"/>
      <c r="F5218" s="217"/>
    </row>
    <row r="5219" spans="1:6" ht="15.75" customHeight="1" x14ac:dyDescent="0.25">
      <c r="A5219" s="222">
        <v>12627</v>
      </c>
      <c r="B5219" s="222" t="s">
        <v>30024</v>
      </c>
      <c r="C5219" s="222" t="s">
        <v>24831</v>
      </c>
      <c r="D5219" s="223">
        <v>0.43</v>
      </c>
      <c r="E5219" s="217"/>
      <c r="F5219" s="217"/>
    </row>
    <row r="5220" spans="1:6" ht="15.75" customHeight="1" x14ac:dyDescent="0.25">
      <c r="A5220" s="222">
        <v>6138</v>
      </c>
      <c r="B5220" s="222" t="s">
        <v>30025</v>
      </c>
      <c r="C5220" s="222" t="s">
        <v>24831</v>
      </c>
      <c r="D5220" s="223">
        <v>1.92</v>
      </c>
      <c r="E5220" s="217"/>
      <c r="F5220" s="217"/>
    </row>
    <row r="5221" spans="1:6" ht="15.75" customHeight="1" x14ac:dyDescent="0.25">
      <c r="A5221" s="222">
        <v>39996</v>
      </c>
      <c r="B5221" s="222" t="s">
        <v>30026</v>
      </c>
      <c r="C5221" s="222" t="s">
        <v>24850</v>
      </c>
      <c r="D5221" s="223">
        <v>2.9</v>
      </c>
      <c r="E5221" s="217"/>
      <c r="F5221" s="217"/>
    </row>
    <row r="5222" spans="1:6" ht="15.75" customHeight="1" x14ac:dyDescent="0.25">
      <c r="A5222" s="222">
        <v>10478</v>
      </c>
      <c r="B5222" s="222" t="s">
        <v>30027</v>
      </c>
      <c r="C5222" s="222" t="s">
        <v>24827</v>
      </c>
      <c r="D5222" s="223">
        <v>28.3</v>
      </c>
      <c r="E5222" s="217"/>
      <c r="F5222" s="217"/>
    </row>
    <row r="5223" spans="1:6" ht="15.75" customHeight="1" x14ac:dyDescent="0.25">
      <c r="A5223" s="222">
        <v>10475</v>
      </c>
      <c r="B5223" s="222" t="s">
        <v>30028</v>
      </c>
      <c r="C5223" s="222" t="s">
        <v>24827</v>
      </c>
      <c r="D5223" s="223">
        <v>24.9</v>
      </c>
      <c r="E5223" s="217"/>
      <c r="F5223" s="217"/>
    </row>
    <row r="5224" spans="1:6" ht="15.75" customHeight="1" x14ac:dyDescent="0.25">
      <c r="A5224" s="222">
        <v>10481</v>
      </c>
      <c r="B5224" s="222" t="s">
        <v>30029</v>
      </c>
      <c r="C5224" s="222" t="s">
        <v>24827</v>
      </c>
      <c r="D5224" s="223">
        <v>27.15</v>
      </c>
      <c r="E5224" s="217"/>
      <c r="F5224" s="217"/>
    </row>
    <row r="5225" spans="1:6" ht="15.75" customHeight="1" x14ac:dyDescent="0.25">
      <c r="A5225" s="222">
        <v>4031</v>
      </c>
      <c r="B5225" s="222" t="s">
        <v>30030</v>
      </c>
      <c r="C5225" s="222" t="s">
        <v>24829</v>
      </c>
      <c r="D5225" s="223">
        <v>28.8</v>
      </c>
      <c r="E5225" s="217"/>
      <c r="F5225" s="217"/>
    </row>
    <row r="5226" spans="1:6" ht="15.75" customHeight="1" x14ac:dyDescent="0.25">
      <c r="A5226" s="222">
        <v>4030</v>
      </c>
      <c r="B5226" s="222" t="s">
        <v>30031</v>
      </c>
      <c r="C5226" s="222" t="s">
        <v>24829</v>
      </c>
      <c r="D5226" s="223">
        <v>6.13</v>
      </c>
      <c r="E5226" s="217"/>
      <c r="F5226" s="217"/>
    </row>
    <row r="5227" spans="1:6" ht="15.75" customHeight="1" x14ac:dyDescent="0.25">
      <c r="A5227" s="222">
        <v>39399</v>
      </c>
      <c r="B5227" s="222" t="s">
        <v>30032</v>
      </c>
      <c r="C5227" s="222" t="s">
        <v>24831</v>
      </c>
      <c r="D5227" s="223">
        <v>1200.82</v>
      </c>
      <c r="E5227" s="217"/>
      <c r="F5227" s="217"/>
    </row>
    <row r="5228" spans="1:6" ht="15.75" customHeight="1" x14ac:dyDescent="0.25">
      <c r="A5228" s="222">
        <v>39400</v>
      </c>
      <c r="B5228" s="222" t="s">
        <v>30033</v>
      </c>
      <c r="C5228" s="222" t="s">
        <v>24831</v>
      </c>
      <c r="D5228" s="223">
        <v>1305.24</v>
      </c>
      <c r="E5228" s="217"/>
      <c r="F5228" s="217"/>
    </row>
    <row r="5229" spans="1:6" ht="15.75" customHeight="1" x14ac:dyDescent="0.25">
      <c r="A5229" s="222">
        <v>39401</v>
      </c>
      <c r="B5229" s="222" t="s">
        <v>30034</v>
      </c>
      <c r="C5229" s="222" t="s">
        <v>24831</v>
      </c>
      <c r="D5229" s="223">
        <v>1464.17</v>
      </c>
      <c r="E5229" s="217"/>
      <c r="F5229" s="217"/>
    </row>
    <row r="5230" spans="1:6" ht="15.75" customHeight="1" x14ac:dyDescent="0.25">
      <c r="A5230" s="222">
        <v>11652</v>
      </c>
      <c r="B5230" s="222" t="s">
        <v>30035</v>
      </c>
      <c r="C5230" s="222" t="s">
        <v>24831</v>
      </c>
      <c r="D5230" s="223">
        <v>3150</v>
      </c>
      <c r="E5230" s="217"/>
      <c r="F5230" s="217"/>
    </row>
    <row r="5231" spans="1:6" ht="15.75" customHeight="1" x14ac:dyDescent="0.25">
      <c r="A5231" s="222">
        <v>13896</v>
      </c>
      <c r="B5231" s="222" t="s">
        <v>30036</v>
      </c>
      <c r="C5231" s="222" t="s">
        <v>24831</v>
      </c>
      <c r="D5231" s="223">
        <v>2825.82</v>
      </c>
      <c r="E5231" s="217"/>
      <c r="F5231" s="217"/>
    </row>
    <row r="5232" spans="1:6" ht="15.75" customHeight="1" x14ac:dyDescent="0.25">
      <c r="A5232" s="222">
        <v>13475</v>
      </c>
      <c r="B5232" s="222" t="s">
        <v>30037</v>
      </c>
      <c r="C5232" s="222" t="s">
        <v>24831</v>
      </c>
      <c r="D5232" s="223">
        <v>3442.19</v>
      </c>
      <c r="E5232" s="217"/>
      <c r="F5232" s="217"/>
    </row>
    <row r="5233" spans="1:6" ht="15.75" customHeight="1" x14ac:dyDescent="0.25">
      <c r="A5233" s="222">
        <v>25971</v>
      </c>
      <c r="B5233" s="222" t="s">
        <v>30038</v>
      </c>
      <c r="C5233" s="222" t="s">
        <v>24831</v>
      </c>
      <c r="D5233" s="223">
        <v>2919833.7</v>
      </c>
      <c r="E5233" s="217"/>
      <c r="F5233" s="217"/>
    </row>
    <row r="5234" spans="1:6" ht="15.75" customHeight="1" x14ac:dyDescent="0.25">
      <c r="A5234" s="222">
        <v>25970</v>
      </c>
      <c r="B5234" s="222" t="s">
        <v>30039</v>
      </c>
      <c r="C5234" s="222" t="s">
        <v>24831</v>
      </c>
      <c r="D5234" s="223">
        <v>1229216.1000000001</v>
      </c>
      <c r="E5234" s="217"/>
      <c r="F5234" s="217"/>
    </row>
    <row r="5235" spans="1:6" ht="15.75" customHeight="1" x14ac:dyDescent="0.25">
      <c r="A5235" s="222">
        <v>13476</v>
      </c>
      <c r="B5235" s="222" t="s">
        <v>30040</v>
      </c>
      <c r="C5235" s="222" t="s">
        <v>24831</v>
      </c>
      <c r="D5235" s="223">
        <v>1238123.55</v>
      </c>
      <c r="E5235" s="217"/>
      <c r="F5235" s="217"/>
    </row>
    <row r="5236" spans="1:6" ht="15.75" customHeight="1" x14ac:dyDescent="0.25">
      <c r="A5236" s="222">
        <v>10488</v>
      </c>
      <c r="B5236" s="222" t="s">
        <v>30041</v>
      </c>
      <c r="C5236" s="222" t="s">
        <v>24831</v>
      </c>
      <c r="D5236" s="223">
        <v>1500000</v>
      </c>
      <c r="E5236" s="217"/>
      <c r="F5236" s="217"/>
    </row>
    <row r="5237" spans="1:6" ht="15.75" customHeight="1" x14ac:dyDescent="0.25">
      <c r="A5237" s="222">
        <v>13606</v>
      </c>
      <c r="B5237" s="222" t="s">
        <v>30042</v>
      </c>
      <c r="C5237" s="222" t="s">
        <v>24831</v>
      </c>
      <c r="D5237" s="223">
        <v>1328978.55</v>
      </c>
      <c r="E5237" s="217"/>
      <c r="F5237" s="217"/>
    </row>
    <row r="5238" spans="1:6" ht="15.75" customHeight="1" x14ac:dyDescent="0.25">
      <c r="A5238" s="222">
        <v>10489</v>
      </c>
      <c r="B5238" s="222" t="s">
        <v>30043</v>
      </c>
      <c r="C5238" s="222" t="s">
        <v>24839</v>
      </c>
      <c r="D5238" s="223">
        <v>10.14</v>
      </c>
      <c r="E5238" s="217"/>
      <c r="F5238" s="217"/>
    </row>
    <row r="5239" spans="1:6" ht="15.75" customHeight="1" x14ac:dyDescent="0.25">
      <c r="A5239" s="222">
        <v>41073</v>
      </c>
      <c r="B5239" s="222" t="s">
        <v>30044</v>
      </c>
      <c r="C5239" s="222" t="s">
        <v>25027</v>
      </c>
      <c r="D5239" s="223">
        <v>1796.05</v>
      </c>
      <c r="E5239" s="217"/>
      <c r="F5239" s="217"/>
    </row>
    <row r="5240" spans="1:6" ht="15.75" customHeight="1" x14ac:dyDescent="0.25">
      <c r="A5240" s="222">
        <v>34391</v>
      </c>
      <c r="B5240" s="222" t="s">
        <v>30045</v>
      </c>
      <c r="C5240" s="222" t="s">
        <v>24829</v>
      </c>
      <c r="D5240" s="223">
        <v>765.85</v>
      </c>
      <c r="E5240" s="217"/>
      <c r="F5240" s="217"/>
    </row>
    <row r="5241" spans="1:6" ht="15.75" customHeight="1" x14ac:dyDescent="0.25">
      <c r="A5241" s="222">
        <v>10496</v>
      </c>
      <c r="B5241" s="222" t="s">
        <v>30046</v>
      </c>
      <c r="C5241" s="222" t="s">
        <v>24829</v>
      </c>
      <c r="D5241" s="223">
        <v>666.66</v>
      </c>
      <c r="E5241" s="217"/>
      <c r="F5241" s="217"/>
    </row>
    <row r="5242" spans="1:6" ht="15.75" customHeight="1" x14ac:dyDescent="0.25">
      <c r="A5242" s="222">
        <v>10497</v>
      </c>
      <c r="B5242" s="222" t="s">
        <v>30047</v>
      </c>
      <c r="C5242" s="222" t="s">
        <v>24829</v>
      </c>
      <c r="D5242" s="223">
        <v>1733.33</v>
      </c>
      <c r="E5242" s="217"/>
      <c r="F5242" s="217"/>
    </row>
    <row r="5243" spans="1:6" ht="15.75" customHeight="1" x14ac:dyDescent="0.25">
      <c r="A5243" s="222">
        <v>10504</v>
      </c>
      <c r="B5243" s="222" t="s">
        <v>30048</v>
      </c>
      <c r="C5243" s="222" t="s">
        <v>24829</v>
      </c>
      <c r="D5243" s="223">
        <v>2026.66</v>
      </c>
      <c r="E5243" s="217"/>
      <c r="F5243" s="217"/>
    </row>
    <row r="5244" spans="1:6" ht="15.75" customHeight="1" x14ac:dyDescent="0.25">
      <c r="A5244" s="222">
        <v>34390</v>
      </c>
      <c r="B5244" s="222" t="s">
        <v>30049</v>
      </c>
      <c r="C5244" s="222" t="s">
        <v>24829</v>
      </c>
      <c r="D5244" s="223">
        <v>597.33000000000004</v>
      </c>
      <c r="E5244" s="217"/>
      <c r="F5244" s="217"/>
    </row>
    <row r="5245" spans="1:6" ht="15.75" customHeight="1" x14ac:dyDescent="0.25">
      <c r="A5245" s="222">
        <v>34389</v>
      </c>
      <c r="B5245" s="222" t="s">
        <v>30050</v>
      </c>
      <c r="C5245" s="222" t="s">
        <v>24829</v>
      </c>
      <c r="D5245" s="224">
        <v>186.66</v>
      </c>
      <c r="E5245" s="217"/>
      <c r="F5245" s="217"/>
    </row>
    <row r="5246" spans="1:6" ht="15.75" customHeight="1" x14ac:dyDescent="0.25">
      <c r="A5246" s="222">
        <v>34388</v>
      </c>
      <c r="B5246" s="222" t="s">
        <v>30051</v>
      </c>
      <c r="C5246" s="222" t="s">
        <v>24829</v>
      </c>
      <c r="D5246" s="223">
        <v>265.29000000000002</v>
      </c>
      <c r="E5246" s="217"/>
      <c r="F5246" s="217"/>
    </row>
    <row r="5247" spans="1:6" ht="15.75" customHeight="1" x14ac:dyDescent="0.25">
      <c r="A5247" s="222">
        <v>34387</v>
      </c>
      <c r="B5247" s="222" t="s">
        <v>30052</v>
      </c>
      <c r="C5247" s="222" t="s">
        <v>24829</v>
      </c>
      <c r="D5247" s="223">
        <v>430.66</v>
      </c>
      <c r="E5247" s="217"/>
      <c r="F5247" s="217"/>
    </row>
    <row r="5248" spans="1:6" ht="15.75" customHeight="1" x14ac:dyDescent="0.25">
      <c r="A5248" s="222">
        <v>11188</v>
      </c>
      <c r="B5248" s="222" t="s">
        <v>30053</v>
      </c>
      <c r="C5248" s="222" t="s">
        <v>24829</v>
      </c>
      <c r="D5248" s="223">
        <v>213.33</v>
      </c>
      <c r="E5248" s="217"/>
      <c r="F5248" s="217"/>
    </row>
    <row r="5249" spans="1:6" ht="15.75" customHeight="1" x14ac:dyDescent="0.25">
      <c r="A5249" s="222">
        <v>11189</v>
      </c>
      <c r="B5249" s="222" t="s">
        <v>30054</v>
      </c>
      <c r="C5249" s="222" t="s">
        <v>24829</v>
      </c>
      <c r="D5249" s="223">
        <v>320</v>
      </c>
      <c r="E5249" s="217"/>
      <c r="F5249" s="217"/>
    </row>
    <row r="5250" spans="1:6" ht="15.75" customHeight="1" x14ac:dyDescent="0.25">
      <c r="A5250" s="222">
        <v>21107</v>
      </c>
      <c r="B5250" s="222" t="s">
        <v>30055</v>
      </c>
      <c r="C5250" s="222" t="s">
        <v>24829</v>
      </c>
      <c r="D5250" s="223">
        <v>230.28</v>
      </c>
      <c r="E5250" s="217"/>
      <c r="F5250" s="217"/>
    </row>
    <row r="5251" spans="1:6" ht="15.75" customHeight="1" x14ac:dyDescent="0.25">
      <c r="A5251" s="222">
        <v>34386</v>
      </c>
      <c r="B5251" s="222" t="s">
        <v>30056</v>
      </c>
      <c r="C5251" s="222" t="s">
        <v>24829</v>
      </c>
      <c r="D5251" s="223">
        <v>399.99</v>
      </c>
      <c r="E5251" s="217"/>
      <c r="F5251" s="217"/>
    </row>
    <row r="5252" spans="1:6" ht="15.75" customHeight="1" x14ac:dyDescent="0.25">
      <c r="A5252" s="222">
        <v>10490</v>
      </c>
      <c r="B5252" s="222" t="s">
        <v>30057</v>
      </c>
      <c r="C5252" s="222" t="s">
        <v>24829</v>
      </c>
      <c r="D5252" s="223">
        <v>120</v>
      </c>
      <c r="E5252" s="217"/>
      <c r="F5252" s="217"/>
    </row>
    <row r="5253" spans="1:6" ht="15.75" customHeight="1" x14ac:dyDescent="0.25">
      <c r="A5253" s="222">
        <v>10492</v>
      </c>
      <c r="B5253" s="222" t="s">
        <v>30058</v>
      </c>
      <c r="C5253" s="222" t="s">
        <v>24829</v>
      </c>
      <c r="D5253" s="223">
        <v>159.99</v>
      </c>
      <c r="E5253" s="217"/>
      <c r="F5253" s="217"/>
    </row>
    <row r="5254" spans="1:6" ht="15.75" customHeight="1" x14ac:dyDescent="0.25">
      <c r="A5254" s="222">
        <v>10493</v>
      </c>
      <c r="B5254" s="222" t="s">
        <v>30059</v>
      </c>
      <c r="C5254" s="222" t="s">
        <v>24829</v>
      </c>
      <c r="D5254" s="223">
        <v>186.66</v>
      </c>
      <c r="E5254" s="217"/>
      <c r="F5254" s="217"/>
    </row>
    <row r="5255" spans="1:6" ht="15.75" customHeight="1" x14ac:dyDescent="0.25">
      <c r="A5255" s="222">
        <v>10491</v>
      </c>
      <c r="B5255" s="222" t="s">
        <v>30060</v>
      </c>
      <c r="C5255" s="222" t="s">
        <v>24829</v>
      </c>
      <c r="D5255" s="224">
        <v>226.66</v>
      </c>
      <c r="E5255" s="217"/>
      <c r="F5255" s="217"/>
    </row>
    <row r="5256" spans="1:6" ht="15.75" customHeight="1" x14ac:dyDescent="0.25">
      <c r="A5256" s="222">
        <v>34385</v>
      </c>
      <c r="B5256" s="222" t="s">
        <v>30061</v>
      </c>
      <c r="C5256" s="222" t="s">
        <v>24829</v>
      </c>
      <c r="D5256" s="224">
        <v>330.66</v>
      </c>
      <c r="E5256" s="217"/>
      <c r="F5256" s="217"/>
    </row>
    <row r="5257" spans="1:6" ht="15.75" customHeight="1" x14ac:dyDescent="0.25">
      <c r="A5257" s="222">
        <v>10499</v>
      </c>
      <c r="B5257" s="222" t="s">
        <v>30062</v>
      </c>
      <c r="C5257" s="222" t="s">
        <v>24829</v>
      </c>
      <c r="D5257" s="224">
        <v>133.33000000000001</v>
      </c>
      <c r="E5257" s="217"/>
      <c r="F5257" s="217"/>
    </row>
    <row r="5258" spans="1:6" ht="15.75" customHeight="1" x14ac:dyDescent="0.25">
      <c r="A5258" s="222">
        <v>34384</v>
      </c>
      <c r="B5258" s="222" t="s">
        <v>30063</v>
      </c>
      <c r="C5258" s="222" t="s">
        <v>24829</v>
      </c>
      <c r="D5258" s="224">
        <v>399.99</v>
      </c>
      <c r="E5258" s="217"/>
      <c r="F5258" s="217"/>
    </row>
    <row r="5259" spans="1:6" ht="15.75" customHeight="1" x14ac:dyDescent="0.25">
      <c r="A5259" s="222">
        <v>11185</v>
      </c>
      <c r="B5259" s="222" t="s">
        <v>30064</v>
      </c>
      <c r="C5259" s="222" t="s">
        <v>24829</v>
      </c>
      <c r="D5259" s="224">
        <v>413.33</v>
      </c>
      <c r="E5259" s="217"/>
      <c r="F5259" s="217"/>
    </row>
    <row r="5260" spans="1:6" ht="15.75" customHeight="1" x14ac:dyDescent="0.25">
      <c r="A5260" s="222">
        <v>10507</v>
      </c>
      <c r="B5260" s="222" t="s">
        <v>30065</v>
      </c>
      <c r="C5260" s="222" t="s">
        <v>24829</v>
      </c>
      <c r="D5260" s="224">
        <v>351.33</v>
      </c>
      <c r="E5260" s="217"/>
      <c r="F5260" s="217"/>
    </row>
    <row r="5261" spans="1:6" ht="15.75" customHeight="1" x14ac:dyDescent="0.25">
      <c r="A5261" s="222">
        <v>10505</v>
      </c>
      <c r="B5261" s="222" t="s">
        <v>30066</v>
      </c>
      <c r="C5261" s="222" t="s">
        <v>24829</v>
      </c>
      <c r="D5261" s="224">
        <v>207.31</v>
      </c>
      <c r="E5261" s="217"/>
      <c r="F5261" s="217"/>
    </row>
    <row r="5262" spans="1:6" ht="15.75" customHeight="1" x14ac:dyDescent="0.25">
      <c r="A5262" s="222">
        <v>10506</v>
      </c>
      <c r="B5262" s="222" t="s">
        <v>30067</v>
      </c>
      <c r="C5262" s="222" t="s">
        <v>24829</v>
      </c>
      <c r="D5262" s="224">
        <v>270.62</v>
      </c>
      <c r="E5262" s="217"/>
      <c r="F5262" s="217"/>
    </row>
    <row r="5263" spans="1:6" ht="15.75" customHeight="1" x14ac:dyDescent="0.25">
      <c r="A5263" s="222">
        <v>5031</v>
      </c>
      <c r="B5263" s="222" t="s">
        <v>30068</v>
      </c>
      <c r="C5263" s="222" t="s">
        <v>24829</v>
      </c>
      <c r="D5263" s="224">
        <v>380</v>
      </c>
      <c r="E5263" s="217"/>
      <c r="F5263" s="217"/>
    </row>
    <row r="5264" spans="1:6" ht="15.75" customHeight="1" x14ac:dyDescent="0.25">
      <c r="A5264" s="222">
        <v>10502</v>
      </c>
      <c r="B5264" s="222" t="s">
        <v>30069</v>
      </c>
      <c r="C5264" s="222" t="s">
        <v>24829</v>
      </c>
      <c r="D5264" s="224">
        <v>442.79</v>
      </c>
      <c r="E5264" s="217"/>
      <c r="F5264" s="217"/>
    </row>
    <row r="5265" spans="1:6" ht="15.75" customHeight="1" x14ac:dyDescent="0.25">
      <c r="A5265" s="222">
        <v>10501</v>
      </c>
      <c r="B5265" s="222" t="s">
        <v>30070</v>
      </c>
      <c r="C5265" s="222" t="s">
        <v>24829</v>
      </c>
      <c r="D5265" s="224">
        <v>250.16</v>
      </c>
      <c r="E5265" s="217"/>
      <c r="F5265" s="217"/>
    </row>
    <row r="5266" spans="1:6" ht="15.75" customHeight="1" x14ac:dyDescent="0.25">
      <c r="A5266" s="222">
        <v>10503</v>
      </c>
      <c r="B5266" s="222" t="s">
        <v>30071</v>
      </c>
      <c r="C5266" s="222" t="s">
        <v>24829</v>
      </c>
      <c r="D5266" s="223">
        <v>337.97</v>
      </c>
      <c r="E5266" s="217"/>
      <c r="F5266" s="217"/>
    </row>
    <row r="5267" spans="1:6" ht="15.75" customHeight="1" x14ac:dyDescent="0.25">
      <c r="A5267" s="222">
        <v>4500</v>
      </c>
      <c r="B5267" s="222" t="s">
        <v>30072</v>
      </c>
      <c r="C5267" s="222" t="s">
        <v>24850</v>
      </c>
      <c r="D5267" s="224">
        <v>11.51</v>
      </c>
      <c r="E5267" s="217"/>
      <c r="F5267" s="217"/>
    </row>
    <row r="5268" spans="1:6" ht="15.75" customHeight="1" x14ac:dyDescent="0.25">
      <c r="A5268" s="222">
        <v>4448</v>
      </c>
      <c r="B5268" s="222" t="s">
        <v>30073</v>
      </c>
      <c r="C5268" s="222" t="s">
        <v>24850</v>
      </c>
      <c r="D5268" s="223">
        <v>15.81</v>
      </c>
      <c r="E5268" s="217"/>
      <c r="F5268" s="217"/>
    </row>
    <row r="5269" spans="1:6" ht="15.75" customHeight="1" x14ac:dyDescent="0.25">
      <c r="A5269" s="222">
        <v>20213</v>
      </c>
      <c r="B5269" s="222" t="s">
        <v>30074</v>
      </c>
      <c r="C5269" s="222" t="s">
        <v>24850</v>
      </c>
      <c r="D5269" s="223">
        <v>16.91</v>
      </c>
      <c r="E5269" s="217"/>
      <c r="F5269" s="217"/>
    </row>
    <row r="5270" spans="1:6" ht="15.75" customHeight="1" x14ac:dyDescent="0.25">
      <c r="A5270" s="222">
        <v>20211</v>
      </c>
      <c r="B5270" s="222" t="s">
        <v>30075</v>
      </c>
      <c r="C5270" s="222" t="s">
        <v>24850</v>
      </c>
      <c r="D5270" s="224">
        <v>22.39</v>
      </c>
      <c r="E5270" s="217"/>
      <c r="F5270" s="217"/>
    </row>
    <row r="5271" spans="1:6" ht="15.75" customHeight="1" x14ac:dyDescent="0.25">
      <c r="A5271" s="222">
        <v>40270</v>
      </c>
      <c r="B5271" s="222" t="s">
        <v>30076</v>
      </c>
      <c r="C5271" s="222" t="s">
        <v>24850</v>
      </c>
      <c r="D5271" s="224">
        <v>69.08</v>
      </c>
      <c r="E5271" s="217"/>
      <c r="F5271" s="217"/>
    </row>
    <row r="5272" spans="1:6" ht="15.75" customHeight="1" x14ac:dyDescent="0.25">
      <c r="A5272" s="222">
        <v>4425</v>
      </c>
      <c r="B5272" s="222" t="s">
        <v>30077</v>
      </c>
      <c r="C5272" s="222" t="s">
        <v>24850</v>
      </c>
      <c r="D5272" s="223">
        <v>18.5</v>
      </c>
      <c r="E5272" s="217"/>
      <c r="F5272" s="217"/>
    </row>
    <row r="5273" spans="1:6" ht="15.75" customHeight="1" x14ac:dyDescent="0.25">
      <c r="A5273" s="222">
        <v>4472</v>
      </c>
      <c r="B5273" s="222" t="s">
        <v>30078</v>
      </c>
      <c r="C5273" s="222" t="s">
        <v>24850</v>
      </c>
      <c r="D5273" s="223">
        <v>23.12</v>
      </c>
      <c r="E5273" s="217"/>
      <c r="F5273" s="217"/>
    </row>
    <row r="5274" spans="1:6" ht="15.75" customHeight="1" x14ac:dyDescent="0.25">
      <c r="A5274" s="222">
        <v>35272</v>
      </c>
      <c r="B5274" s="222" t="s">
        <v>30079</v>
      </c>
      <c r="C5274" s="222" t="s">
        <v>24850</v>
      </c>
      <c r="D5274" s="223">
        <v>33.42</v>
      </c>
      <c r="E5274" s="217"/>
      <c r="F5274" s="217"/>
    </row>
    <row r="5275" spans="1:6" ht="15.75" customHeight="1" x14ac:dyDescent="0.25">
      <c r="A5275" s="222">
        <v>4481</v>
      </c>
      <c r="B5275" s="222" t="s">
        <v>30080</v>
      </c>
      <c r="C5275" s="222" t="s">
        <v>24850</v>
      </c>
      <c r="D5275" s="223">
        <v>35.770000000000003</v>
      </c>
      <c r="E5275" s="217"/>
      <c r="F5275" s="217"/>
    </row>
    <row r="5276" spans="1:6" ht="15.75" customHeight="1" x14ac:dyDescent="0.25">
      <c r="A5276" s="222">
        <v>34345</v>
      </c>
      <c r="B5276" s="222" t="s">
        <v>30081</v>
      </c>
      <c r="C5276" s="222" t="s">
        <v>24839</v>
      </c>
      <c r="D5276" s="223">
        <v>9.5500000000000007</v>
      </c>
      <c r="E5276" s="217"/>
      <c r="F5276" s="217"/>
    </row>
    <row r="5277" spans="1:6" ht="15.75" customHeight="1" x14ac:dyDescent="0.25">
      <c r="A5277" s="222">
        <v>41096</v>
      </c>
      <c r="B5277" s="222" t="s">
        <v>30082</v>
      </c>
      <c r="C5277" s="222" t="s">
        <v>25027</v>
      </c>
      <c r="D5277" s="223">
        <v>1692.79</v>
      </c>
      <c r="E5277" s="217"/>
      <c r="F5277" s="217"/>
    </row>
    <row r="5278" spans="1:6" ht="15.75" customHeight="1" x14ac:dyDescent="0.25">
      <c r="A5278" s="222">
        <v>41776</v>
      </c>
      <c r="B5278" s="222" t="s">
        <v>30083</v>
      </c>
      <c r="C5278" s="222" t="s">
        <v>24839</v>
      </c>
      <c r="D5278" s="223">
        <v>13.09</v>
      </c>
      <c r="E5278" s="217"/>
      <c r="F5278" s="217"/>
    </row>
    <row r="5279" spans="1:6" ht="15.75" customHeight="1" x14ac:dyDescent="0.25">
      <c r="A5279" s="222">
        <v>11157</v>
      </c>
      <c r="B5279" s="222" t="s">
        <v>30084</v>
      </c>
      <c r="C5279" s="222" t="s">
        <v>24841</v>
      </c>
      <c r="D5279" s="223">
        <v>171.86</v>
      </c>
      <c r="E5279" s="217"/>
      <c r="F5279" s="217"/>
    </row>
    <row r="5280" spans="1:6" ht="15.75" customHeight="1" x14ac:dyDescent="0.25">
      <c r="A5280" s="222" t="s">
        <v>301</v>
      </c>
      <c r="B5280" s="222"/>
      <c r="C5280" s="222"/>
      <c r="D5280" s="223"/>
      <c r="E5280" s="217"/>
      <c r="F5280" s="217"/>
    </row>
    <row r="5281" spans="1:6" ht="15.75" customHeight="1" x14ac:dyDescent="0.25">
      <c r="A5281" s="222" t="s">
        <v>36904</v>
      </c>
      <c r="B5281" s="222"/>
      <c r="C5281" s="222"/>
      <c r="D5281" s="223"/>
      <c r="E5281" s="217"/>
      <c r="F5281" s="217"/>
    </row>
    <row r="5282" spans="1:6" ht="15.75" customHeight="1" x14ac:dyDescent="0.25">
      <c r="A5282" s="222"/>
      <c r="B5282" s="222"/>
      <c r="C5282" s="222"/>
      <c r="D5282" s="223"/>
      <c r="E5282" s="217"/>
      <c r="F5282" s="217"/>
    </row>
    <row r="5283" spans="1:6" ht="15.75" customHeight="1" x14ac:dyDescent="0.25">
      <c r="A5283" s="222"/>
      <c r="B5283" s="222"/>
      <c r="C5283" s="222"/>
      <c r="D5283" s="223"/>
      <c r="E5283" s="217"/>
      <c r="F5283" s="217"/>
    </row>
    <row r="5284" spans="1:6" ht="15.75" customHeight="1" x14ac:dyDescent="0.25">
      <c r="A5284" s="222"/>
      <c r="B5284" s="222"/>
      <c r="C5284" s="222"/>
      <c r="D5284" s="223"/>
      <c r="E5284" s="217"/>
      <c r="F5284" s="217"/>
    </row>
    <row r="5285" spans="1:6" ht="15.75" customHeight="1" x14ac:dyDescent="0.25">
      <c r="A5285" s="222"/>
      <c r="B5285" s="222"/>
      <c r="C5285" s="222"/>
      <c r="D5285" s="223"/>
      <c r="E5285" s="217"/>
      <c r="F5285" s="217"/>
    </row>
    <row r="5286" spans="1:6" ht="15.75" customHeight="1" x14ac:dyDescent="0.25">
      <c r="A5286" s="222"/>
      <c r="B5286" s="222"/>
      <c r="C5286" s="222"/>
      <c r="D5286" s="223"/>
      <c r="E5286" s="217"/>
      <c r="F5286" s="217"/>
    </row>
    <row r="5287" spans="1:6" ht="15.75" customHeight="1" x14ac:dyDescent="0.25">
      <c r="A5287" s="222"/>
      <c r="B5287" s="222"/>
      <c r="C5287" s="222"/>
      <c r="D5287" s="223"/>
      <c r="E5287" s="217"/>
      <c r="F5287" s="217"/>
    </row>
    <row r="5288" spans="1:6" ht="15.75" customHeight="1" x14ac:dyDescent="0.25">
      <c r="A5288" s="222"/>
      <c r="B5288" s="222"/>
      <c r="C5288" s="222"/>
      <c r="D5288" s="223"/>
      <c r="E5288" s="217"/>
      <c r="F5288" s="217"/>
    </row>
    <row r="5289" spans="1:6" ht="15.75" customHeight="1" x14ac:dyDescent="0.25">
      <c r="A5289" s="222"/>
      <c r="B5289" s="222"/>
      <c r="C5289" s="222"/>
      <c r="D5289" s="223"/>
      <c r="E5289" s="217"/>
      <c r="F5289" s="217"/>
    </row>
    <row r="5290" spans="1:6" ht="15.75" customHeight="1" x14ac:dyDescent="0.25">
      <c r="A5290" s="222"/>
      <c r="B5290" s="222"/>
      <c r="C5290" s="222"/>
      <c r="D5290" s="223"/>
      <c r="E5290" s="217"/>
      <c r="F5290" s="217"/>
    </row>
    <row r="5291" spans="1:6" ht="15.75" customHeight="1" x14ac:dyDescent="0.25">
      <c r="A5291" s="222"/>
      <c r="B5291" s="222"/>
      <c r="C5291" s="222"/>
      <c r="D5291" s="223"/>
      <c r="E5291" s="217"/>
      <c r="F5291" s="217"/>
    </row>
    <row r="5292" spans="1:6" ht="15.75" customHeight="1" x14ac:dyDescent="0.25">
      <c r="A5292" s="222"/>
      <c r="B5292" s="222"/>
      <c r="C5292" s="222"/>
      <c r="D5292" s="223"/>
      <c r="E5292" s="217"/>
      <c r="F5292" s="217"/>
    </row>
    <row r="5293" spans="1:6" ht="15.75" customHeight="1" x14ac:dyDescent="0.25">
      <c r="A5293" s="222"/>
      <c r="B5293" s="222"/>
      <c r="C5293" s="222"/>
      <c r="D5293" s="223"/>
      <c r="E5293" s="217"/>
      <c r="F5293" s="217"/>
    </row>
    <row r="5294" spans="1:6" ht="15.75" customHeight="1" x14ac:dyDescent="0.25">
      <c r="A5294" s="222"/>
      <c r="B5294" s="222"/>
      <c r="C5294" s="222"/>
      <c r="D5294" s="223"/>
      <c r="E5294" s="217"/>
      <c r="F5294" s="217"/>
    </row>
    <row r="5295" spans="1:6" ht="15.75" customHeight="1" x14ac:dyDescent="0.25">
      <c r="A5295" s="222"/>
      <c r="B5295" s="222"/>
      <c r="C5295" s="222"/>
      <c r="D5295" s="223"/>
      <c r="E5295" s="217"/>
      <c r="F5295" s="217"/>
    </row>
    <row r="5296" spans="1:6" ht="15.75" customHeight="1" x14ac:dyDescent="0.25">
      <c r="A5296" s="222"/>
      <c r="B5296" s="222"/>
      <c r="C5296" s="222"/>
      <c r="D5296" s="223"/>
      <c r="E5296" s="217"/>
      <c r="F5296" s="217"/>
    </row>
    <row r="5297" spans="1:6" ht="15.75" customHeight="1" x14ac:dyDescent="0.25">
      <c r="A5297" s="222"/>
      <c r="B5297" s="222"/>
      <c r="C5297" s="222"/>
      <c r="D5297" s="223"/>
      <c r="E5297" s="217"/>
      <c r="F5297" s="217"/>
    </row>
    <row r="5298" spans="1:6" ht="15.75" customHeight="1" x14ac:dyDescent="0.25">
      <c r="A5298" s="222"/>
      <c r="B5298" s="222"/>
      <c r="C5298" s="222"/>
      <c r="D5298" s="223"/>
      <c r="E5298" s="217"/>
      <c r="F5298" s="217"/>
    </row>
    <row r="5299" spans="1:6" ht="15.75" customHeight="1" x14ac:dyDescent="0.25">
      <c r="A5299" s="222"/>
      <c r="B5299" s="222"/>
      <c r="C5299" s="222"/>
      <c r="D5299" s="223"/>
      <c r="E5299" s="217"/>
      <c r="F5299" s="217"/>
    </row>
    <row r="5300" spans="1:6" ht="15.75" customHeight="1" x14ac:dyDescent="0.25">
      <c r="A5300" s="222"/>
      <c r="B5300" s="222"/>
      <c r="C5300" s="222"/>
      <c r="D5300" s="223"/>
      <c r="E5300" s="217"/>
      <c r="F5300" s="217"/>
    </row>
    <row r="5301" spans="1:6" ht="15.75" customHeight="1" x14ac:dyDescent="0.25">
      <c r="A5301" s="222"/>
      <c r="B5301" s="222"/>
      <c r="C5301" s="222"/>
      <c r="D5301" s="223"/>
      <c r="E5301" s="217"/>
      <c r="F5301" s="217"/>
    </row>
    <row r="5302" spans="1:6" ht="15.75" customHeight="1" x14ac:dyDescent="0.25">
      <c r="A5302" s="222"/>
      <c r="B5302" s="222"/>
      <c r="C5302" s="222"/>
      <c r="D5302" s="223"/>
      <c r="E5302" s="217"/>
      <c r="F5302" s="217"/>
    </row>
    <row r="5303" spans="1:6" ht="15.75" customHeight="1" x14ac:dyDescent="0.25">
      <c r="A5303" s="222"/>
      <c r="B5303" s="222"/>
      <c r="C5303" s="222"/>
      <c r="D5303" s="223"/>
      <c r="E5303" s="217"/>
      <c r="F5303" s="217"/>
    </row>
    <row r="5304" spans="1:6" ht="15.75" customHeight="1" x14ac:dyDescent="0.25">
      <c r="A5304" s="222"/>
      <c r="B5304" s="222"/>
      <c r="C5304" s="222"/>
      <c r="D5304" s="223"/>
      <c r="E5304" s="217"/>
      <c r="F5304" s="217"/>
    </row>
    <row r="5305" spans="1:6" ht="15.75" customHeight="1" x14ac:dyDescent="0.25">
      <c r="A5305" s="222"/>
      <c r="B5305" s="222"/>
      <c r="C5305" s="222"/>
      <c r="D5305" s="224"/>
      <c r="E5305" s="217"/>
      <c r="F5305" s="217"/>
    </row>
    <row r="5306" spans="1:6" ht="15.75" customHeight="1" x14ac:dyDescent="0.25">
      <c r="A5306" s="222"/>
      <c r="B5306" s="222"/>
      <c r="C5306" s="222"/>
      <c r="D5306" s="223"/>
      <c r="E5306" s="217"/>
      <c r="F5306" s="217"/>
    </row>
    <row r="5307" spans="1:6" ht="15.75" customHeight="1" x14ac:dyDescent="0.25">
      <c r="A5307" s="222"/>
      <c r="B5307" s="222"/>
      <c r="C5307" s="222"/>
      <c r="D5307" s="223"/>
      <c r="E5307" s="217"/>
      <c r="F5307" s="217"/>
    </row>
    <row r="5308" spans="1:6" ht="15.75" customHeight="1" x14ac:dyDescent="0.25">
      <c r="A5308" s="222"/>
      <c r="E5308" s="217"/>
      <c r="F5308" s="217"/>
    </row>
    <row r="5309" spans="1:6" ht="15.75" customHeight="1" x14ac:dyDescent="0.25">
      <c r="A5309" s="222"/>
      <c r="E5309" s="217"/>
      <c r="F5309" s="217"/>
    </row>
  </sheetData>
  <pageMargins left="0.7" right="0.7" top="0.75" bottom="0.75"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8635"/>
  <sheetViews>
    <sheetView workbookViewId="0">
      <selection activeCell="B1" sqref="B1"/>
    </sheetView>
  </sheetViews>
  <sheetFormatPr defaultColWidth="14.42578125" defaultRowHeight="15" customHeight="1" x14ac:dyDescent="0.2"/>
  <cols>
    <col min="1" max="2" width="9.140625" customWidth="1"/>
  </cols>
  <sheetData>
    <row r="1" spans="1:4" ht="24.75" customHeight="1" x14ac:dyDescent="0.2">
      <c r="A1" s="1"/>
      <c r="B1" s="1" t="s">
        <v>36905</v>
      </c>
      <c r="D1" t="s">
        <v>36906</v>
      </c>
    </row>
    <row r="2" spans="1:4" ht="19.5" customHeight="1" x14ac:dyDescent="0.2">
      <c r="A2" s="1"/>
      <c r="B2" s="1"/>
    </row>
    <row r="3" spans="1:4" ht="30" customHeight="1" x14ac:dyDescent="0.2">
      <c r="A3" s="1"/>
      <c r="B3" s="1"/>
    </row>
    <row r="4" spans="1:4" ht="15" customHeight="1" x14ac:dyDescent="0.2">
      <c r="A4" s="1" t="s">
        <v>36907</v>
      </c>
      <c r="B4" s="1"/>
    </row>
    <row r="5" spans="1:4" ht="27" customHeight="1" x14ac:dyDescent="0.2">
      <c r="A5" s="1" t="s">
        <v>335</v>
      </c>
      <c r="B5" s="1" t="s">
        <v>298</v>
      </c>
      <c r="C5" t="s">
        <v>299</v>
      </c>
      <c r="D5" t="s">
        <v>36908</v>
      </c>
    </row>
    <row r="6" spans="1:4" ht="12" customHeight="1" x14ac:dyDescent="0.2">
      <c r="A6" s="1" t="s">
        <v>581</v>
      </c>
      <c r="B6" s="1" t="s">
        <v>25052</v>
      </c>
      <c r="C6" t="s">
        <v>582</v>
      </c>
      <c r="D6">
        <v>3566.72</v>
      </c>
    </row>
    <row r="7" spans="1:4" ht="12" customHeight="1" x14ac:dyDescent="0.2">
      <c r="A7" s="1" t="s">
        <v>850</v>
      </c>
      <c r="B7" s="1" t="s">
        <v>36909</v>
      </c>
      <c r="C7" t="s">
        <v>582</v>
      </c>
      <c r="D7">
        <v>3558.82</v>
      </c>
    </row>
    <row r="8" spans="1:4" ht="12" customHeight="1" x14ac:dyDescent="0.2">
      <c r="A8" s="1" t="s">
        <v>1087</v>
      </c>
      <c r="B8" s="1" t="s">
        <v>1086</v>
      </c>
      <c r="C8" t="s">
        <v>582</v>
      </c>
      <c r="D8">
        <v>2806.47</v>
      </c>
    </row>
    <row r="9" spans="1:4" ht="12" customHeight="1" x14ac:dyDescent="0.2">
      <c r="A9" s="1" t="s">
        <v>1088</v>
      </c>
      <c r="B9" s="1" t="s">
        <v>36910</v>
      </c>
      <c r="C9" t="s">
        <v>582</v>
      </c>
      <c r="D9">
        <v>2806.47</v>
      </c>
    </row>
    <row r="10" spans="1:4" ht="12" customHeight="1" x14ac:dyDescent="0.2">
      <c r="A10" s="1" t="s">
        <v>1091</v>
      </c>
      <c r="B10" s="1" t="s">
        <v>1090</v>
      </c>
      <c r="C10" t="s">
        <v>582</v>
      </c>
      <c r="D10">
        <v>2806.46</v>
      </c>
    </row>
    <row r="11" spans="1:4" ht="12" customHeight="1" x14ac:dyDescent="0.2">
      <c r="A11" s="1" t="s">
        <v>2017</v>
      </c>
      <c r="B11" s="1" t="s">
        <v>36911</v>
      </c>
      <c r="C11" t="s">
        <v>582</v>
      </c>
      <c r="D11">
        <v>4914.58</v>
      </c>
    </row>
    <row r="12" spans="1:4" ht="12" customHeight="1" x14ac:dyDescent="0.2">
      <c r="A12" s="1" t="s">
        <v>36912</v>
      </c>
      <c r="B12" s="1" t="s">
        <v>36913</v>
      </c>
      <c r="C12" t="s">
        <v>3053</v>
      </c>
      <c r="D12">
        <v>8270</v>
      </c>
    </row>
    <row r="13" spans="1:4" ht="12" customHeight="1" x14ac:dyDescent="0.2">
      <c r="A13" s="1" t="s">
        <v>3051</v>
      </c>
      <c r="B13" s="1" t="s">
        <v>3052</v>
      </c>
      <c r="C13" t="s">
        <v>3053</v>
      </c>
      <c r="D13">
        <v>170</v>
      </c>
    </row>
    <row r="14" spans="1:4" ht="12" customHeight="1" x14ac:dyDescent="0.2">
      <c r="A14" s="1" t="s">
        <v>4865</v>
      </c>
      <c r="B14" s="1" t="s">
        <v>4864</v>
      </c>
      <c r="C14" t="s">
        <v>582</v>
      </c>
      <c r="D14">
        <v>4715.08</v>
      </c>
    </row>
    <row r="15" spans="1:4" ht="12" customHeight="1" x14ac:dyDescent="0.2">
      <c r="A15" s="1" t="s">
        <v>4866</v>
      </c>
      <c r="B15" s="1" t="s">
        <v>36914</v>
      </c>
      <c r="C15" t="s">
        <v>582</v>
      </c>
      <c r="D15">
        <v>5868.92</v>
      </c>
    </row>
    <row r="16" spans="1:4" ht="12" customHeight="1" x14ac:dyDescent="0.2">
      <c r="A16" s="1" t="s">
        <v>4870</v>
      </c>
      <c r="B16" s="1" t="s">
        <v>36915</v>
      </c>
      <c r="C16" t="s">
        <v>582</v>
      </c>
      <c r="D16">
        <v>4823</v>
      </c>
    </row>
    <row r="17" spans="1:4" ht="12" customHeight="1" x14ac:dyDescent="0.2">
      <c r="A17" s="1" t="s">
        <v>4877</v>
      </c>
      <c r="B17" s="1" t="s">
        <v>36916</v>
      </c>
      <c r="C17" t="s">
        <v>4878</v>
      </c>
      <c r="D17">
        <v>26475.01</v>
      </c>
    </row>
    <row r="18" spans="1:4" ht="18" customHeight="1" x14ac:dyDescent="0.2">
      <c r="A18" s="1" t="s">
        <v>4879</v>
      </c>
      <c r="B18" s="1" t="s">
        <v>36917</v>
      </c>
      <c r="C18" t="s">
        <v>582</v>
      </c>
      <c r="D18">
        <v>18382.82</v>
      </c>
    </row>
    <row r="19" spans="1:4" ht="12" customHeight="1" x14ac:dyDescent="0.2">
      <c r="A19" s="1" t="s">
        <v>4880</v>
      </c>
      <c r="B19" s="1" t="s">
        <v>36918</v>
      </c>
      <c r="C19" t="s">
        <v>582</v>
      </c>
      <c r="D19">
        <v>14514.46</v>
      </c>
    </row>
    <row r="20" spans="1:4" ht="12" customHeight="1" x14ac:dyDescent="0.2">
      <c r="A20" s="1" t="s">
        <v>4881</v>
      </c>
      <c r="B20" s="1" t="s">
        <v>36919</v>
      </c>
      <c r="C20" t="s">
        <v>582</v>
      </c>
      <c r="D20">
        <v>18382.82</v>
      </c>
    </row>
    <row r="21" spans="1:4" ht="12" customHeight="1" x14ac:dyDescent="0.2">
      <c r="A21" s="1" t="s">
        <v>4882</v>
      </c>
      <c r="B21" s="1" t="s">
        <v>36920</v>
      </c>
      <c r="C21" t="s">
        <v>582</v>
      </c>
      <c r="D21">
        <v>23218.26</v>
      </c>
    </row>
    <row r="22" spans="1:4" ht="12" customHeight="1" x14ac:dyDescent="0.2">
      <c r="A22" s="1" t="s">
        <v>4894</v>
      </c>
      <c r="B22" s="1" t="s">
        <v>4895</v>
      </c>
      <c r="C22" t="s">
        <v>3053</v>
      </c>
      <c r="D22">
        <v>2850</v>
      </c>
    </row>
    <row r="23" spans="1:4" ht="12" customHeight="1" x14ac:dyDescent="0.2">
      <c r="A23" s="1" t="s">
        <v>4896</v>
      </c>
      <c r="B23" s="1" t="s">
        <v>4897</v>
      </c>
      <c r="C23" t="s">
        <v>3053</v>
      </c>
      <c r="D23">
        <v>2800</v>
      </c>
    </row>
    <row r="24" spans="1:4" ht="12" customHeight="1" x14ac:dyDescent="0.2">
      <c r="A24" s="1" t="s">
        <v>5790</v>
      </c>
      <c r="B24" s="1" t="s">
        <v>36921</v>
      </c>
      <c r="C24" t="s">
        <v>582</v>
      </c>
      <c r="D24">
        <v>6129.39</v>
      </c>
    </row>
    <row r="25" spans="1:4" ht="12" customHeight="1" x14ac:dyDescent="0.2">
      <c r="A25" s="1" t="s">
        <v>6095</v>
      </c>
      <c r="B25" s="1" t="s">
        <v>6094</v>
      </c>
      <c r="C25" t="s">
        <v>3053</v>
      </c>
      <c r="D25">
        <v>15</v>
      </c>
    </row>
    <row r="26" spans="1:4" ht="12" customHeight="1" x14ac:dyDescent="0.2">
      <c r="A26" s="1" t="s">
        <v>36922</v>
      </c>
      <c r="B26" s="1" t="s">
        <v>36923</v>
      </c>
      <c r="C26" t="s">
        <v>6699</v>
      </c>
      <c r="D26">
        <v>200</v>
      </c>
    </row>
    <row r="27" spans="1:4" ht="12" customHeight="1" x14ac:dyDescent="0.2">
      <c r="A27" s="1" t="s">
        <v>36924</v>
      </c>
      <c r="B27" s="1" t="s">
        <v>36925</v>
      </c>
      <c r="C27" t="s">
        <v>6699</v>
      </c>
      <c r="D27">
        <v>6345.04</v>
      </c>
    </row>
    <row r="28" spans="1:4" ht="12" customHeight="1" x14ac:dyDescent="0.2">
      <c r="A28" s="1" t="s">
        <v>36926</v>
      </c>
      <c r="B28" s="1" t="s">
        <v>36927</v>
      </c>
      <c r="C28" t="s">
        <v>6699</v>
      </c>
      <c r="D28">
        <v>6345.04</v>
      </c>
    </row>
    <row r="29" spans="1:4" ht="12" customHeight="1" x14ac:dyDescent="0.2">
      <c r="A29" s="1" t="s">
        <v>6539</v>
      </c>
      <c r="B29" s="1" t="s">
        <v>36928</v>
      </c>
      <c r="C29" t="s">
        <v>582</v>
      </c>
      <c r="D29">
        <v>4397.45</v>
      </c>
    </row>
    <row r="30" spans="1:4" ht="12" customHeight="1" x14ac:dyDescent="0.2">
      <c r="A30" s="1" t="s">
        <v>7575</v>
      </c>
      <c r="B30" s="1" t="s">
        <v>7574</v>
      </c>
      <c r="C30" t="s">
        <v>582</v>
      </c>
      <c r="D30">
        <v>3098.1</v>
      </c>
    </row>
    <row r="31" spans="1:4" ht="12" customHeight="1" x14ac:dyDescent="0.2">
      <c r="A31" s="1" t="s">
        <v>7415</v>
      </c>
      <c r="B31" s="1" t="s">
        <v>36929</v>
      </c>
      <c r="C31" t="s">
        <v>582</v>
      </c>
      <c r="D31">
        <v>11251.25</v>
      </c>
    </row>
    <row r="32" spans="1:4" ht="12" customHeight="1" x14ac:dyDescent="0.2">
      <c r="A32" s="1" t="s">
        <v>7634</v>
      </c>
      <c r="B32" s="1" t="s">
        <v>319</v>
      </c>
      <c r="C32" t="s">
        <v>582</v>
      </c>
      <c r="D32">
        <v>4368.18</v>
      </c>
    </row>
    <row r="33" spans="1:4" ht="12" customHeight="1" x14ac:dyDescent="0.2">
      <c r="A33" s="1" t="s">
        <v>36930</v>
      </c>
      <c r="B33" s="1" t="s">
        <v>36931</v>
      </c>
      <c r="C33" t="s">
        <v>6699</v>
      </c>
      <c r="D33">
        <v>100</v>
      </c>
    </row>
    <row r="34" spans="1:4" ht="12" customHeight="1" x14ac:dyDescent="0.2">
      <c r="A34" s="1" t="s">
        <v>8475</v>
      </c>
      <c r="B34" s="1" t="s">
        <v>8476</v>
      </c>
      <c r="C34" t="s">
        <v>3053</v>
      </c>
      <c r="D34">
        <v>320</v>
      </c>
    </row>
    <row r="35" spans="1:4" ht="12" customHeight="1" x14ac:dyDescent="0.2">
      <c r="A35" s="1" t="s">
        <v>10313</v>
      </c>
      <c r="B35" s="1" t="s">
        <v>10312</v>
      </c>
      <c r="C35" t="s">
        <v>582</v>
      </c>
      <c r="D35">
        <v>2814.24</v>
      </c>
    </row>
    <row r="36" spans="1:4" ht="12" customHeight="1" x14ac:dyDescent="0.2">
      <c r="A36" s="1" t="s">
        <v>11811</v>
      </c>
      <c r="B36" s="1" t="s">
        <v>11812</v>
      </c>
      <c r="C36" t="s">
        <v>3053</v>
      </c>
      <c r="D36">
        <v>230</v>
      </c>
    </row>
    <row r="37" spans="1:4" ht="12" customHeight="1" x14ac:dyDescent="0.2">
      <c r="A37" s="1" t="s">
        <v>12156</v>
      </c>
      <c r="B37" s="1" t="s">
        <v>36932</v>
      </c>
      <c r="C37" t="s">
        <v>582</v>
      </c>
      <c r="D37">
        <v>5347.69</v>
      </c>
    </row>
    <row r="38" spans="1:4" ht="12" customHeight="1" x14ac:dyDescent="0.2">
      <c r="A38" s="1" t="s">
        <v>11725</v>
      </c>
      <c r="B38" s="1" t="s">
        <v>36933</v>
      </c>
      <c r="C38" t="s">
        <v>582</v>
      </c>
      <c r="D38">
        <v>6042.02</v>
      </c>
    </row>
    <row r="39" spans="1:4" ht="12" customHeight="1" x14ac:dyDescent="0.2">
      <c r="A39" s="1" t="s">
        <v>11726</v>
      </c>
      <c r="B39" s="1" t="s">
        <v>36934</v>
      </c>
      <c r="C39" t="s">
        <v>582</v>
      </c>
      <c r="D39">
        <v>4523.09</v>
      </c>
    </row>
    <row r="40" spans="1:4" ht="12" customHeight="1" x14ac:dyDescent="0.2">
      <c r="A40" s="1" t="s">
        <v>15224</v>
      </c>
      <c r="B40" s="1" t="s">
        <v>15225</v>
      </c>
      <c r="C40" t="s">
        <v>3053</v>
      </c>
      <c r="D40">
        <v>6440</v>
      </c>
    </row>
    <row r="41" spans="1:4" ht="12" customHeight="1" x14ac:dyDescent="0.2">
      <c r="A41" s="1" t="s">
        <v>15342</v>
      </c>
      <c r="B41" s="1" t="s">
        <v>15341</v>
      </c>
      <c r="C41" t="s">
        <v>582</v>
      </c>
      <c r="D41">
        <v>2946.84</v>
      </c>
    </row>
    <row r="42" spans="1:4" ht="12" customHeight="1" x14ac:dyDescent="0.2">
      <c r="A42" s="1" t="s">
        <v>36935</v>
      </c>
      <c r="B42" s="1"/>
    </row>
    <row r="43" spans="1:4" ht="12" customHeight="1" x14ac:dyDescent="0.2">
      <c r="A43" s="1" t="s">
        <v>335</v>
      </c>
      <c r="B43" s="1" t="s">
        <v>298</v>
      </c>
      <c r="C43" t="s">
        <v>299</v>
      </c>
      <c r="D43" t="s">
        <v>36908</v>
      </c>
    </row>
    <row r="44" spans="1:4" ht="12" customHeight="1" x14ac:dyDescent="0.2">
      <c r="A44" s="1" t="s">
        <v>476</v>
      </c>
      <c r="B44" s="1" t="s">
        <v>477</v>
      </c>
      <c r="C44" t="s">
        <v>296</v>
      </c>
      <c r="D44">
        <v>6.84</v>
      </c>
    </row>
    <row r="45" spans="1:4" ht="12" customHeight="1" x14ac:dyDescent="0.2">
      <c r="A45" s="1" t="s">
        <v>498</v>
      </c>
      <c r="B45" s="1" t="s">
        <v>499</v>
      </c>
      <c r="C45" t="s">
        <v>292</v>
      </c>
      <c r="D45">
        <v>0.48</v>
      </c>
    </row>
    <row r="46" spans="1:4" ht="12" customHeight="1" x14ac:dyDescent="0.2">
      <c r="A46" s="1" t="s">
        <v>895</v>
      </c>
      <c r="B46" s="1" t="s">
        <v>896</v>
      </c>
      <c r="C46" t="s">
        <v>293</v>
      </c>
      <c r="D46">
        <v>60.88</v>
      </c>
    </row>
    <row r="47" spans="1:4" ht="12" customHeight="1" x14ac:dyDescent="0.2">
      <c r="A47" s="1" t="s">
        <v>897</v>
      </c>
      <c r="B47" s="1" t="s">
        <v>898</v>
      </c>
      <c r="C47" t="s">
        <v>293</v>
      </c>
      <c r="D47">
        <v>74.72</v>
      </c>
    </row>
    <row r="48" spans="1:4" ht="12" customHeight="1" x14ac:dyDescent="0.2">
      <c r="A48" s="1" t="s">
        <v>899</v>
      </c>
      <c r="B48" s="1" t="s">
        <v>900</v>
      </c>
      <c r="C48" t="s">
        <v>293</v>
      </c>
      <c r="D48">
        <v>67.5</v>
      </c>
    </row>
    <row r="49" spans="1:4" ht="12" customHeight="1" x14ac:dyDescent="0.2">
      <c r="A49" s="1" t="s">
        <v>901</v>
      </c>
      <c r="B49" s="1" t="s">
        <v>902</v>
      </c>
      <c r="C49" t="s">
        <v>292</v>
      </c>
      <c r="D49">
        <v>3.66</v>
      </c>
    </row>
    <row r="50" spans="1:4" ht="12" customHeight="1" x14ac:dyDescent="0.2">
      <c r="A50" s="1" t="s">
        <v>904</v>
      </c>
      <c r="B50" s="1" t="s">
        <v>905</v>
      </c>
      <c r="C50" t="s">
        <v>293</v>
      </c>
      <c r="D50">
        <v>60.88</v>
      </c>
    </row>
    <row r="51" spans="1:4" ht="12" customHeight="1" x14ac:dyDescent="0.2">
      <c r="A51" s="1" t="s">
        <v>906</v>
      </c>
      <c r="B51" s="1" t="s">
        <v>907</v>
      </c>
      <c r="C51" t="s">
        <v>293</v>
      </c>
      <c r="D51">
        <v>68.819999999999993</v>
      </c>
    </row>
    <row r="52" spans="1:4" ht="12" customHeight="1" x14ac:dyDescent="0.2">
      <c r="A52" s="1" t="s">
        <v>1146</v>
      </c>
      <c r="B52" s="1" t="s">
        <v>1147</v>
      </c>
      <c r="C52" t="s">
        <v>292</v>
      </c>
      <c r="D52">
        <v>1.76</v>
      </c>
    </row>
    <row r="53" spans="1:4" ht="12" customHeight="1" x14ac:dyDescent="0.2">
      <c r="A53" s="1" t="s">
        <v>1433</v>
      </c>
      <c r="B53" s="1" t="s">
        <v>1434</v>
      </c>
      <c r="C53" t="s">
        <v>293</v>
      </c>
      <c r="D53">
        <v>76.19</v>
      </c>
    </row>
    <row r="54" spans="1:4" ht="12" customHeight="1" x14ac:dyDescent="0.2">
      <c r="A54" s="1" t="s">
        <v>2149</v>
      </c>
      <c r="B54" s="1" t="s">
        <v>2150</v>
      </c>
      <c r="C54" t="s">
        <v>292</v>
      </c>
      <c r="D54">
        <v>1.1000000000000001</v>
      </c>
    </row>
    <row r="55" spans="1:4" ht="12" customHeight="1" x14ac:dyDescent="0.2">
      <c r="A55" s="1" t="s">
        <v>2151</v>
      </c>
      <c r="B55" s="1" t="s">
        <v>2152</v>
      </c>
      <c r="C55" t="s">
        <v>292</v>
      </c>
      <c r="D55">
        <v>0.69</v>
      </c>
    </row>
    <row r="56" spans="1:4" ht="12" customHeight="1" x14ac:dyDescent="0.2">
      <c r="A56" s="1" t="s">
        <v>2758</v>
      </c>
      <c r="B56" s="1" t="s">
        <v>311</v>
      </c>
      <c r="C56" t="s">
        <v>292</v>
      </c>
      <c r="D56">
        <v>3.28</v>
      </c>
    </row>
    <row r="57" spans="1:4" ht="12" customHeight="1" x14ac:dyDescent="0.2">
      <c r="A57" s="1" t="s">
        <v>2769</v>
      </c>
      <c r="B57" s="1" t="s">
        <v>2770</v>
      </c>
      <c r="C57" t="s">
        <v>292</v>
      </c>
      <c r="D57">
        <v>0.56000000000000005</v>
      </c>
    </row>
    <row r="58" spans="1:4" ht="12" customHeight="1" x14ac:dyDescent="0.2">
      <c r="A58" s="1" t="s">
        <v>2771</v>
      </c>
      <c r="B58" s="1" t="s">
        <v>2772</v>
      </c>
      <c r="C58" t="s">
        <v>292</v>
      </c>
      <c r="D58">
        <v>0.5</v>
      </c>
    </row>
    <row r="59" spans="1:4" ht="12" customHeight="1" x14ac:dyDescent="0.2">
      <c r="A59" s="1" t="s">
        <v>5322</v>
      </c>
      <c r="B59" s="1" t="s">
        <v>5323</v>
      </c>
      <c r="C59" t="s">
        <v>292</v>
      </c>
      <c r="D59">
        <v>0.18</v>
      </c>
    </row>
    <row r="60" spans="1:4" ht="12" customHeight="1" x14ac:dyDescent="0.2">
      <c r="A60" s="1" t="s">
        <v>5792</v>
      </c>
      <c r="B60" s="1" t="s">
        <v>5793</v>
      </c>
      <c r="C60" t="s">
        <v>292</v>
      </c>
      <c r="D60">
        <v>0.44</v>
      </c>
    </row>
    <row r="61" spans="1:4" ht="12" customHeight="1" x14ac:dyDescent="0.2">
      <c r="A61" s="1" t="s">
        <v>8148</v>
      </c>
      <c r="B61" s="1" t="s">
        <v>8149</v>
      </c>
      <c r="C61" t="s">
        <v>293</v>
      </c>
      <c r="D61">
        <v>66.06</v>
      </c>
    </row>
    <row r="62" spans="1:4" ht="12" customHeight="1" x14ac:dyDescent="0.2">
      <c r="A62" s="1" t="s">
        <v>8173</v>
      </c>
      <c r="B62" s="1" t="s">
        <v>8174</v>
      </c>
      <c r="C62" t="s">
        <v>293</v>
      </c>
      <c r="D62">
        <v>73.900000000000006</v>
      </c>
    </row>
    <row r="63" spans="1:4" ht="12" customHeight="1" x14ac:dyDescent="0.2">
      <c r="A63" s="1" t="s">
        <v>8516</v>
      </c>
      <c r="B63" s="1" t="s">
        <v>8517</v>
      </c>
      <c r="C63" t="s">
        <v>292</v>
      </c>
      <c r="D63">
        <v>0.33</v>
      </c>
    </row>
    <row r="64" spans="1:4" ht="12" customHeight="1" x14ac:dyDescent="0.2">
      <c r="A64" s="1" t="s">
        <v>8518</v>
      </c>
      <c r="B64" s="1" t="s">
        <v>8519</v>
      </c>
      <c r="C64" t="s">
        <v>293</v>
      </c>
      <c r="D64">
        <v>60.46</v>
      </c>
    </row>
    <row r="65" spans="1:4" ht="12" customHeight="1" x14ac:dyDescent="0.2">
      <c r="A65" s="1" t="s">
        <v>10251</v>
      </c>
      <c r="B65" s="1" t="s">
        <v>10252</v>
      </c>
      <c r="C65" t="s">
        <v>293</v>
      </c>
      <c r="D65">
        <v>82.33</v>
      </c>
    </row>
    <row r="66" spans="1:4" ht="12" customHeight="1" x14ac:dyDescent="0.2">
      <c r="A66" s="1" t="s">
        <v>36936</v>
      </c>
      <c r="B66" s="1"/>
    </row>
    <row r="67" spans="1:4" ht="12" customHeight="1" x14ac:dyDescent="0.2">
      <c r="A67" s="1" t="s">
        <v>335</v>
      </c>
      <c r="B67" s="1" t="s">
        <v>298</v>
      </c>
      <c r="C67" t="s">
        <v>299</v>
      </c>
      <c r="D67" t="s">
        <v>36908</v>
      </c>
    </row>
    <row r="68" spans="1:4" ht="12" customHeight="1" x14ac:dyDescent="0.2">
      <c r="A68" s="1" t="s">
        <v>623</v>
      </c>
      <c r="B68" s="1" t="s">
        <v>624</v>
      </c>
      <c r="C68" t="s">
        <v>291</v>
      </c>
      <c r="D68">
        <v>1.81</v>
      </c>
    </row>
    <row r="69" spans="1:4" ht="12" customHeight="1" x14ac:dyDescent="0.2">
      <c r="A69" s="1" t="s">
        <v>621</v>
      </c>
      <c r="B69" s="1" t="s">
        <v>36937</v>
      </c>
      <c r="C69" t="s">
        <v>622</v>
      </c>
      <c r="D69">
        <v>2.29</v>
      </c>
    </row>
    <row r="70" spans="1:4" ht="12" customHeight="1" x14ac:dyDescent="0.2">
      <c r="A70" s="1" t="s">
        <v>1345</v>
      </c>
      <c r="B70" s="1" t="s">
        <v>1346</v>
      </c>
      <c r="C70" t="s">
        <v>228</v>
      </c>
      <c r="D70">
        <v>130.82</v>
      </c>
    </row>
    <row r="71" spans="1:4" ht="12" customHeight="1" x14ac:dyDescent="0.2">
      <c r="A71" s="1" t="s">
        <v>2244</v>
      </c>
      <c r="B71" s="1" t="s">
        <v>2245</v>
      </c>
      <c r="C71" t="s">
        <v>228</v>
      </c>
      <c r="D71">
        <v>105.57</v>
      </c>
    </row>
    <row r="72" spans="1:4" ht="12" customHeight="1" x14ac:dyDescent="0.2">
      <c r="A72" s="1" t="s">
        <v>2502</v>
      </c>
      <c r="B72" s="1" t="s">
        <v>2503</v>
      </c>
      <c r="C72" t="s">
        <v>228</v>
      </c>
      <c r="D72">
        <v>47.05</v>
      </c>
    </row>
    <row r="73" spans="1:4" ht="12" customHeight="1" x14ac:dyDescent="0.2">
      <c r="A73" s="1" t="s">
        <v>2005</v>
      </c>
      <c r="B73" s="1" t="s">
        <v>2006</v>
      </c>
      <c r="C73" t="s">
        <v>228</v>
      </c>
      <c r="D73">
        <v>25.25</v>
      </c>
    </row>
    <row r="74" spans="1:4" ht="12" customHeight="1" x14ac:dyDescent="0.2">
      <c r="A74" s="1" t="s">
        <v>2633</v>
      </c>
      <c r="B74" s="1" t="s">
        <v>2634</v>
      </c>
      <c r="C74" t="s">
        <v>228</v>
      </c>
      <c r="D74">
        <v>106.72</v>
      </c>
    </row>
    <row r="75" spans="1:4" ht="12" customHeight="1" x14ac:dyDescent="0.2">
      <c r="A75" s="1" t="s">
        <v>3043</v>
      </c>
      <c r="B75" s="1" t="s">
        <v>3044</v>
      </c>
      <c r="C75" t="s">
        <v>228</v>
      </c>
      <c r="D75">
        <v>1.1499999999999999</v>
      </c>
    </row>
    <row r="76" spans="1:4" ht="12" customHeight="1" x14ac:dyDescent="0.2">
      <c r="A76" s="1" t="s">
        <v>3045</v>
      </c>
      <c r="B76" s="1" t="s">
        <v>3046</v>
      </c>
      <c r="C76" t="s">
        <v>228</v>
      </c>
      <c r="D76">
        <v>1.1499999999999999</v>
      </c>
    </row>
    <row r="77" spans="1:4" ht="12" customHeight="1" x14ac:dyDescent="0.2">
      <c r="A77" s="1" t="s">
        <v>3054</v>
      </c>
      <c r="B77" s="1" t="s">
        <v>3055</v>
      </c>
      <c r="C77" t="s">
        <v>3056</v>
      </c>
      <c r="D77">
        <v>17.21</v>
      </c>
    </row>
    <row r="78" spans="1:4" ht="12" customHeight="1" x14ac:dyDescent="0.2">
      <c r="A78" s="1" t="s">
        <v>3057</v>
      </c>
      <c r="B78" s="1" t="s">
        <v>3058</v>
      </c>
      <c r="C78" t="s">
        <v>3056</v>
      </c>
      <c r="D78">
        <v>4.22</v>
      </c>
    </row>
    <row r="79" spans="1:4" ht="12" customHeight="1" x14ac:dyDescent="0.2">
      <c r="A79" s="1" t="s">
        <v>3136</v>
      </c>
      <c r="B79" s="1" t="s">
        <v>3137</v>
      </c>
      <c r="C79" t="s">
        <v>228</v>
      </c>
      <c r="D79">
        <v>39.020000000000003</v>
      </c>
    </row>
    <row r="80" spans="1:4" ht="12" customHeight="1" x14ac:dyDescent="0.2">
      <c r="A80" s="1" t="s">
        <v>4889</v>
      </c>
      <c r="B80" s="1" t="s">
        <v>36938</v>
      </c>
      <c r="C80" t="s">
        <v>3056</v>
      </c>
      <c r="D80">
        <v>229.5</v>
      </c>
    </row>
    <row r="81" spans="1:4" ht="12" customHeight="1" x14ac:dyDescent="0.2">
      <c r="A81" s="1" t="s">
        <v>4923</v>
      </c>
      <c r="B81" s="1" t="s">
        <v>36939</v>
      </c>
      <c r="C81" t="s">
        <v>5</v>
      </c>
      <c r="D81">
        <v>2.4900000000000002</v>
      </c>
    </row>
    <row r="82" spans="1:4" ht="12" customHeight="1" x14ac:dyDescent="0.2">
      <c r="A82" s="1" t="s">
        <v>4924</v>
      </c>
      <c r="B82" s="1" t="s">
        <v>36940</v>
      </c>
      <c r="C82" t="s">
        <v>622</v>
      </c>
      <c r="D82">
        <v>8.0299999999999994</v>
      </c>
    </row>
    <row r="83" spans="1:4" ht="12" customHeight="1" x14ac:dyDescent="0.2">
      <c r="A83" s="1" t="s">
        <v>4925</v>
      </c>
      <c r="B83" s="1" t="s">
        <v>36941</v>
      </c>
      <c r="C83" t="s">
        <v>293</v>
      </c>
      <c r="D83">
        <v>33.85</v>
      </c>
    </row>
    <row r="84" spans="1:4" ht="12" customHeight="1" x14ac:dyDescent="0.2">
      <c r="A84" s="1" t="s">
        <v>5244</v>
      </c>
      <c r="B84" s="1" t="s">
        <v>5245</v>
      </c>
      <c r="C84" t="s">
        <v>228</v>
      </c>
      <c r="D84">
        <v>47.05</v>
      </c>
    </row>
    <row r="85" spans="1:4" ht="12" customHeight="1" x14ac:dyDescent="0.2">
      <c r="A85" s="1" t="s">
        <v>5637</v>
      </c>
      <c r="B85" s="1" t="s">
        <v>5638</v>
      </c>
      <c r="C85" t="s">
        <v>40</v>
      </c>
      <c r="D85">
        <v>3.44</v>
      </c>
    </row>
    <row r="86" spans="1:4" ht="12" customHeight="1" x14ac:dyDescent="0.2">
      <c r="A86" s="1" t="s">
        <v>5872</v>
      </c>
      <c r="B86" s="1" t="s">
        <v>5873</v>
      </c>
      <c r="C86" t="s">
        <v>228</v>
      </c>
      <c r="D86">
        <v>371.79</v>
      </c>
    </row>
    <row r="87" spans="1:4" ht="12" customHeight="1" x14ac:dyDescent="0.2">
      <c r="A87" s="1" t="s">
        <v>5989</v>
      </c>
      <c r="B87" s="1" t="s">
        <v>5990</v>
      </c>
      <c r="C87" t="s">
        <v>228</v>
      </c>
      <c r="D87">
        <v>610.47</v>
      </c>
    </row>
    <row r="88" spans="1:4" ht="12" customHeight="1" x14ac:dyDescent="0.2">
      <c r="A88" s="1" t="s">
        <v>6694</v>
      </c>
      <c r="B88" s="1" t="s">
        <v>6695</v>
      </c>
      <c r="C88" t="s">
        <v>228</v>
      </c>
      <c r="D88">
        <v>0.16</v>
      </c>
    </row>
    <row r="89" spans="1:4" ht="12" customHeight="1" x14ac:dyDescent="0.2">
      <c r="A89" s="1" t="s">
        <v>6698</v>
      </c>
      <c r="B89" s="1" t="s">
        <v>36942</v>
      </c>
      <c r="C89" t="s">
        <v>6699</v>
      </c>
      <c r="D89">
        <v>627.53</v>
      </c>
    </row>
    <row r="90" spans="1:4" ht="12" customHeight="1" x14ac:dyDescent="0.2">
      <c r="A90" s="1" t="s">
        <v>6700</v>
      </c>
      <c r="B90" s="1" t="s">
        <v>6701</v>
      </c>
      <c r="C90" t="s">
        <v>6699</v>
      </c>
      <c r="D90">
        <v>912.26</v>
      </c>
    </row>
    <row r="91" spans="1:4" ht="12" customHeight="1" x14ac:dyDescent="0.2">
      <c r="A91" s="1" t="s">
        <v>6702</v>
      </c>
      <c r="B91" s="1" t="s">
        <v>6703</v>
      </c>
      <c r="C91" t="s">
        <v>6699</v>
      </c>
      <c r="D91">
        <v>1004.06</v>
      </c>
    </row>
    <row r="92" spans="1:4" ht="12" customHeight="1" x14ac:dyDescent="0.2">
      <c r="A92" s="1" t="s">
        <v>6704</v>
      </c>
      <c r="B92" s="1" t="s">
        <v>6705</v>
      </c>
      <c r="C92" t="s">
        <v>6699</v>
      </c>
      <c r="D92">
        <v>860.63</v>
      </c>
    </row>
    <row r="93" spans="1:4" ht="12" customHeight="1" x14ac:dyDescent="0.2">
      <c r="A93" s="1" t="s">
        <v>6706</v>
      </c>
      <c r="B93" s="1" t="s">
        <v>6707</v>
      </c>
      <c r="C93" t="s">
        <v>6708</v>
      </c>
      <c r="D93">
        <v>7.86</v>
      </c>
    </row>
    <row r="94" spans="1:4" ht="12" customHeight="1" x14ac:dyDescent="0.2">
      <c r="A94" s="1" t="s">
        <v>6713</v>
      </c>
      <c r="B94" s="1" t="s">
        <v>6714</v>
      </c>
      <c r="C94" t="s">
        <v>6708</v>
      </c>
      <c r="D94">
        <v>9.18</v>
      </c>
    </row>
    <row r="95" spans="1:4" ht="12" customHeight="1" x14ac:dyDescent="0.2">
      <c r="A95" s="1" t="s">
        <v>7216</v>
      </c>
      <c r="B95" s="1" t="s">
        <v>7217</v>
      </c>
      <c r="C95" t="s">
        <v>228</v>
      </c>
      <c r="D95">
        <v>106.72</v>
      </c>
    </row>
    <row r="96" spans="1:4" ht="12" customHeight="1" x14ac:dyDescent="0.2">
      <c r="A96" s="1" t="s">
        <v>7380</v>
      </c>
      <c r="B96" s="1" t="s">
        <v>7381</v>
      </c>
      <c r="C96" t="s">
        <v>228</v>
      </c>
      <c r="D96">
        <v>209.99</v>
      </c>
    </row>
    <row r="97" spans="1:4" ht="12" customHeight="1" x14ac:dyDescent="0.2">
      <c r="A97" s="1" t="s">
        <v>7559</v>
      </c>
      <c r="B97" s="1" t="s">
        <v>7560</v>
      </c>
      <c r="C97" t="s">
        <v>228</v>
      </c>
      <c r="D97">
        <v>2.98</v>
      </c>
    </row>
    <row r="98" spans="1:4" ht="18" customHeight="1" x14ac:dyDescent="0.2">
      <c r="A98" s="1" t="s">
        <v>7353</v>
      </c>
      <c r="B98" s="1" t="s">
        <v>7354</v>
      </c>
      <c r="C98" t="s">
        <v>228</v>
      </c>
      <c r="D98">
        <v>368.35</v>
      </c>
    </row>
    <row r="99" spans="1:4" ht="12" customHeight="1" x14ac:dyDescent="0.2">
      <c r="A99" s="1" t="s">
        <v>7357</v>
      </c>
      <c r="B99" s="1" t="s">
        <v>7358</v>
      </c>
      <c r="C99" t="s">
        <v>228</v>
      </c>
      <c r="D99">
        <v>245.57</v>
      </c>
    </row>
    <row r="100" spans="1:4" ht="12" customHeight="1" x14ac:dyDescent="0.2">
      <c r="A100" s="1" t="s">
        <v>8245</v>
      </c>
      <c r="B100" s="1" t="s">
        <v>8246</v>
      </c>
      <c r="C100" t="s">
        <v>228</v>
      </c>
      <c r="D100">
        <v>183.6</v>
      </c>
    </row>
    <row r="101" spans="1:4" ht="12" customHeight="1" x14ac:dyDescent="0.2">
      <c r="A101" s="1" t="s">
        <v>8249</v>
      </c>
      <c r="B101" s="1" t="s">
        <v>8250</v>
      </c>
      <c r="C101" t="s">
        <v>228</v>
      </c>
      <c r="D101">
        <v>176.35</v>
      </c>
    </row>
    <row r="102" spans="1:4" ht="12" customHeight="1" x14ac:dyDescent="0.2">
      <c r="A102" s="1" t="s">
        <v>8251</v>
      </c>
      <c r="B102" s="1" t="s">
        <v>8252</v>
      </c>
      <c r="C102" t="s">
        <v>228</v>
      </c>
      <c r="D102">
        <v>1040.78</v>
      </c>
    </row>
    <row r="103" spans="1:4" ht="12" customHeight="1" x14ac:dyDescent="0.2">
      <c r="A103" s="1" t="s">
        <v>8473</v>
      </c>
      <c r="B103" s="1" t="s">
        <v>8474</v>
      </c>
      <c r="C103" t="s">
        <v>228</v>
      </c>
      <c r="D103">
        <v>725.22</v>
      </c>
    </row>
    <row r="104" spans="1:4" ht="18" customHeight="1" x14ac:dyDescent="0.2">
      <c r="A104" s="1" t="s">
        <v>8661</v>
      </c>
      <c r="B104" s="1" t="s">
        <v>8662</v>
      </c>
      <c r="C104" t="s">
        <v>228</v>
      </c>
      <c r="D104">
        <v>72.290000000000006</v>
      </c>
    </row>
    <row r="105" spans="1:4" ht="12" customHeight="1" x14ac:dyDescent="0.2">
      <c r="A105" s="1" t="s">
        <v>8952</v>
      </c>
      <c r="B105" s="1" t="s">
        <v>8953</v>
      </c>
      <c r="C105" t="s">
        <v>228</v>
      </c>
      <c r="D105">
        <v>392.45</v>
      </c>
    </row>
    <row r="106" spans="1:4" ht="12" customHeight="1" x14ac:dyDescent="0.2">
      <c r="A106" s="1" t="s">
        <v>10381</v>
      </c>
      <c r="B106" s="1" t="s">
        <v>10382</v>
      </c>
      <c r="C106" t="s">
        <v>291</v>
      </c>
      <c r="D106">
        <v>29.84</v>
      </c>
    </row>
    <row r="107" spans="1:4" ht="12" customHeight="1" x14ac:dyDescent="0.2">
      <c r="A107" s="1" t="s">
        <v>11917</v>
      </c>
      <c r="B107" s="1" t="s">
        <v>11918</v>
      </c>
      <c r="C107" t="s">
        <v>228</v>
      </c>
      <c r="D107">
        <v>0.62</v>
      </c>
    </row>
    <row r="108" spans="1:4" ht="12" customHeight="1" x14ac:dyDescent="0.2">
      <c r="A108" s="1" t="s">
        <v>36943</v>
      </c>
      <c r="B108" s="1"/>
    </row>
    <row r="109" spans="1:4" ht="12" customHeight="1" x14ac:dyDescent="0.2">
      <c r="A109" s="1" t="s">
        <v>335</v>
      </c>
      <c r="B109" s="1" t="s">
        <v>298</v>
      </c>
      <c r="C109" t="s">
        <v>299</v>
      </c>
      <c r="D109" t="s">
        <v>36908</v>
      </c>
    </row>
    <row r="110" spans="1:4" ht="12" customHeight="1" x14ac:dyDescent="0.2">
      <c r="A110" s="1" t="s">
        <v>811</v>
      </c>
      <c r="B110" s="1" t="s">
        <v>812</v>
      </c>
      <c r="C110" t="s">
        <v>5</v>
      </c>
      <c r="D110">
        <v>1374.14</v>
      </c>
    </row>
    <row r="111" spans="1:4" ht="12" customHeight="1" x14ac:dyDescent="0.2">
      <c r="A111" s="1" t="s">
        <v>813</v>
      </c>
      <c r="B111" s="1" t="s">
        <v>814</v>
      </c>
      <c r="C111" t="s">
        <v>5</v>
      </c>
      <c r="D111">
        <v>1599</v>
      </c>
    </row>
    <row r="112" spans="1:4" ht="12" customHeight="1" x14ac:dyDescent="0.2">
      <c r="A112" s="1" t="s">
        <v>815</v>
      </c>
      <c r="B112" s="1" t="s">
        <v>816</v>
      </c>
      <c r="C112" t="s">
        <v>5</v>
      </c>
      <c r="D112">
        <v>2478.11</v>
      </c>
    </row>
    <row r="113" spans="1:4" ht="12" customHeight="1" x14ac:dyDescent="0.2">
      <c r="A113" s="1" t="s">
        <v>817</v>
      </c>
      <c r="B113" s="1" t="s">
        <v>818</v>
      </c>
      <c r="C113" t="s">
        <v>5</v>
      </c>
      <c r="D113">
        <v>2855.69</v>
      </c>
    </row>
    <row r="114" spans="1:4" ht="12" customHeight="1" x14ac:dyDescent="0.2">
      <c r="A114" s="1" t="s">
        <v>819</v>
      </c>
      <c r="B114" s="1" t="s">
        <v>820</v>
      </c>
      <c r="C114" t="s">
        <v>5</v>
      </c>
      <c r="D114">
        <v>3636.75</v>
      </c>
    </row>
    <row r="115" spans="1:4" ht="12" customHeight="1" x14ac:dyDescent="0.2">
      <c r="A115" s="1" t="s">
        <v>821</v>
      </c>
      <c r="B115" s="1" t="s">
        <v>822</v>
      </c>
      <c r="C115" t="s">
        <v>5</v>
      </c>
      <c r="D115">
        <v>1148</v>
      </c>
    </row>
    <row r="116" spans="1:4" ht="12" customHeight="1" x14ac:dyDescent="0.2">
      <c r="A116" s="1" t="s">
        <v>841</v>
      </c>
      <c r="B116" s="1" t="s">
        <v>842</v>
      </c>
      <c r="C116" t="s">
        <v>5</v>
      </c>
      <c r="D116">
        <v>161.41999999999999</v>
      </c>
    </row>
    <row r="117" spans="1:4" ht="12" customHeight="1" x14ac:dyDescent="0.2">
      <c r="A117" s="1" t="s">
        <v>851</v>
      </c>
      <c r="B117" s="1" t="s">
        <v>852</v>
      </c>
      <c r="C117" t="s">
        <v>5</v>
      </c>
      <c r="D117">
        <v>2848</v>
      </c>
    </row>
    <row r="118" spans="1:4" ht="12" customHeight="1" x14ac:dyDescent="0.2">
      <c r="A118" s="1" t="s">
        <v>853</v>
      </c>
      <c r="B118" s="1" t="s">
        <v>854</v>
      </c>
      <c r="C118" t="s">
        <v>5</v>
      </c>
      <c r="D118">
        <v>862.9</v>
      </c>
    </row>
    <row r="119" spans="1:4" ht="12" customHeight="1" x14ac:dyDescent="0.2">
      <c r="A119" s="1" t="s">
        <v>857</v>
      </c>
      <c r="B119" s="1" t="s">
        <v>858</v>
      </c>
      <c r="C119" t="s">
        <v>5</v>
      </c>
      <c r="D119">
        <v>3519.82</v>
      </c>
    </row>
    <row r="120" spans="1:4" ht="12" customHeight="1" x14ac:dyDescent="0.2">
      <c r="A120" s="1" t="s">
        <v>1214</v>
      </c>
      <c r="B120" s="1" t="s">
        <v>1215</v>
      </c>
      <c r="C120" t="s">
        <v>5</v>
      </c>
      <c r="D120">
        <v>18.059999999999999</v>
      </c>
    </row>
    <row r="121" spans="1:4" ht="12" customHeight="1" x14ac:dyDescent="0.2">
      <c r="A121" s="1" t="s">
        <v>1216</v>
      </c>
      <c r="B121" s="1" t="s">
        <v>1217</v>
      </c>
      <c r="C121" t="s">
        <v>5</v>
      </c>
      <c r="D121">
        <v>269.33</v>
      </c>
    </row>
    <row r="122" spans="1:4" ht="12" customHeight="1" x14ac:dyDescent="0.2">
      <c r="A122" s="1" t="s">
        <v>1220</v>
      </c>
      <c r="B122" s="1" t="s">
        <v>1221</v>
      </c>
      <c r="C122" t="s">
        <v>5</v>
      </c>
      <c r="D122">
        <v>1819</v>
      </c>
    </row>
    <row r="123" spans="1:4" ht="12" customHeight="1" x14ac:dyDescent="0.2">
      <c r="A123" s="1" t="s">
        <v>1315</v>
      </c>
      <c r="B123" s="1" t="s">
        <v>1316</v>
      </c>
      <c r="C123" t="s">
        <v>5</v>
      </c>
      <c r="D123">
        <v>906.78</v>
      </c>
    </row>
    <row r="124" spans="1:4" ht="12" customHeight="1" x14ac:dyDescent="0.2">
      <c r="A124" s="1" t="s">
        <v>1317</v>
      </c>
      <c r="B124" s="1" t="s">
        <v>1318</v>
      </c>
      <c r="C124" t="s">
        <v>5</v>
      </c>
      <c r="D124">
        <v>408.7</v>
      </c>
    </row>
    <row r="125" spans="1:4" ht="12" customHeight="1" x14ac:dyDescent="0.2">
      <c r="A125" s="1" t="s">
        <v>1319</v>
      </c>
      <c r="B125" s="1" t="s">
        <v>1320</v>
      </c>
      <c r="C125" t="s">
        <v>5</v>
      </c>
      <c r="D125">
        <v>395.8</v>
      </c>
    </row>
    <row r="126" spans="1:4" ht="12" customHeight="1" x14ac:dyDescent="0.2">
      <c r="A126" s="1" t="s">
        <v>1321</v>
      </c>
      <c r="B126" s="1" t="s">
        <v>1322</v>
      </c>
      <c r="C126" t="s">
        <v>5</v>
      </c>
      <c r="D126">
        <v>358.84</v>
      </c>
    </row>
    <row r="127" spans="1:4" ht="12" customHeight="1" x14ac:dyDescent="0.2">
      <c r="A127" s="1" t="s">
        <v>1323</v>
      </c>
      <c r="B127" s="1" t="s">
        <v>1324</v>
      </c>
      <c r="C127" t="s">
        <v>5</v>
      </c>
      <c r="D127">
        <v>687.53</v>
      </c>
    </row>
    <row r="128" spans="1:4" ht="12" customHeight="1" x14ac:dyDescent="0.2">
      <c r="A128" s="1" t="s">
        <v>1325</v>
      </c>
      <c r="B128" s="1" t="s">
        <v>1326</v>
      </c>
      <c r="C128" t="s">
        <v>5</v>
      </c>
      <c r="D128">
        <v>1126.04</v>
      </c>
    </row>
    <row r="129" spans="1:4" ht="12" customHeight="1" x14ac:dyDescent="0.2">
      <c r="A129" s="1" t="s">
        <v>1327</v>
      </c>
      <c r="B129" s="1" t="s">
        <v>1328</v>
      </c>
      <c r="C129" t="s">
        <v>5</v>
      </c>
      <c r="D129">
        <v>1188.5</v>
      </c>
    </row>
    <row r="130" spans="1:4" ht="12" customHeight="1" x14ac:dyDescent="0.2">
      <c r="A130" s="1" t="s">
        <v>1329</v>
      </c>
      <c r="B130" s="1" t="s">
        <v>1330</v>
      </c>
      <c r="C130" t="s">
        <v>5</v>
      </c>
      <c r="D130">
        <v>1787.76</v>
      </c>
    </row>
    <row r="131" spans="1:4" ht="12" customHeight="1" x14ac:dyDescent="0.2">
      <c r="A131" s="1" t="s">
        <v>1331</v>
      </c>
      <c r="B131" s="1" t="s">
        <v>1332</v>
      </c>
      <c r="C131" t="s">
        <v>5</v>
      </c>
      <c r="D131">
        <v>2449.7600000000002</v>
      </c>
    </row>
    <row r="132" spans="1:4" ht="12" customHeight="1" x14ac:dyDescent="0.2">
      <c r="A132" s="1" t="s">
        <v>1333</v>
      </c>
      <c r="B132" s="1" t="s">
        <v>1334</v>
      </c>
      <c r="C132" t="s">
        <v>5</v>
      </c>
      <c r="D132">
        <v>2756.25</v>
      </c>
    </row>
    <row r="133" spans="1:4" ht="12" customHeight="1" x14ac:dyDescent="0.2">
      <c r="A133" s="1" t="s">
        <v>1335</v>
      </c>
      <c r="B133" s="1" t="s">
        <v>1336</v>
      </c>
      <c r="C133" t="s">
        <v>5</v>
      </c>
      <c r="D133">
        <v>4307.25</v>
      </c>
    </row>
    <row r="134" spans="1:4" ht="12" customHeight="1" x14ac:dyDescent="0.2">
      <c r="A134" s="1" t="s">
        <v>1337</v>
      </c>
      <c r="B134" s="1" t="s">
        <v>1338</v>
      </c>
      <c r="C134" t="s">
        <v>5</v>
      </c>
      <c r="D134">
        <v>5245.18</v>
      </c>
    </row>
    <row r="135" spans="1:4" ht="12" customHeight="1" x14ac:dyDescent="0.2">
      <c r="A135" s="1" t="s">
        <v>1359</v>
      </c>
      <c r="B135" s="1" t="s">
        <v>1360</v>
      </c>
      <c r="C135" t="s">
        <v>5</v>
      </c>
      <c r="D135">
        <v>2372.58</v>
      </c>
    </row>
    <row r="136" spans="1:4" ht="12" customHeight="1" x14ac:dyDescent="0.2">
      <c r="A136" s="1" t="s">
        <v>1361</v>
      </c>
      <c r="B136" s="1" t="s">
        <v>1362</v>
      </c>
      <c r="C136" t="s">
        <v>5</v>
      </c>
      <c r="D136">
        <v>683.44</v>
      </c>
    </row>
    <row r="137" spans="1:4" ht="12" customHeight="1" x14ac:dyDescent="0.2">
      <c r="A137" s="1" t="s">
        <v>1363</v>
      </c>
      <c r="B137" s="1" t="s">
        <v>1364</v>
      </c>
      <c r="C137" t="s">
        <v>5</v>
      </c>
      <c r="D137">
        <v>653.01</v>
      </c>
    </row>
    <row r="138" spans="1:4" ht="12" customHeight="1" x14ac:dyDescent="0.2">
      <c r="A138" s="1" t="s">
        <v>1365</v>
      </c>
      <c r="B138" s="1" t="s">
        <v>1366</v>
      </c>
      <c r="C138" t="s">
        <v>5</v>
      </c>
      <c r="D138">
        <v>745.73</v>
      </c>
    </row>
    <row r="139" spans="1:4" ht="12" customHeight="1" x14ac:dyDescent="0.2">
      <c r="A139" s="1" t="s">
        <v>1367</v>
      </c>
      <c r="B139" s="1" t="s">
        <v>1368</v>
      </c>
      <c r="C139" t="s">
        <v>5</v>
      </c>
      <c r="D139">
        <v>894.87</v>
      </c>
    </row>
    <row r="140" spans="1:4" ht="12" customHeight="1" x14ac:dyDescent="0.2">
      <c r="A140" s="1" t="s">
        <v>1369</v>
      </c>
      <c r="B140" s="1" t="s">
        <v>1370</v>
      </c>
      <c r="C140" t="s">
        <v>5</v>
      </c>
      <c r="D140">
        <v>771.78</v>
      </c>
    </row>
    <row r="141" spans="1:4" ht="12" customHeight="1" x14ac:dyDescent="0.2">
      <c r="A141" s="1" t="s">
        <v>1371</v>
      </c>
      <c r="B141" s="1" t="s">
        <v>1372</v>
      </c>
      <c r="C141" t="s">
        <v>5</v>
      </c>
      <c r="D141">
        <v>1082.05</v>
      </c>
    </row>
    <row r="142" spans="1:4" ht="12" customHeight="1" x14ac:dyDescent="0.2">
      <c r="A142" s="1" t="s">
        <v>1373</v>
      </c>
      <c r="B142" s="1" t="s">
        <v>1374</v>
      </c>
      <c r="C142" t="s">
        <v>5</v>
      </c>
      <c r="D142">
        <v>1026.1300000000001</v>
      </c>
    </row>
    <row r="143" spans="1:4" ht="12" customHeight="1" x14ac:dyDescent="0.2">
      <c r="A143" s="1" t="s">
        <v>1375</v>
      </c>
      <c r="B143" s="1" t="s">
        <v>1376</v>
      </c>
      <c r="C143" t="s">
        <v>5</v>
      </c>
      <c r="D143">
        <v>1171.3</v>
      </c>
    </row>
    <row r="144" spans="1:4" ht="12" customHeight="1" x14ac:dyDescent="0.2">
      <c r="A144" s="1" t="s">
        <v>2752</v>
      </c>
      <c r="B144" s="1" t="s">
        <v>2753</v>
      </c>
      <c r="C144" t="s">
        <v>5</v>
      </c>
      <c r="D144">
        <v>308.7</v>
      </c>
    </row>
    <row r="145" spans="1:4" ht="12" customHeight="1" x14ac:dyDescent="0.2">
      <c r="A145" s="1" t="s">
        <v>4940</v>
      </c>
      <c r="B145" s="1" t="s">
        <v>4941</v>
      </c>
      <c r="C145" t="s">
        <v>5</v>
      </c>
      <c r="D145">
        <v>116.57</v>
      </c>
    </row>
    <row r="146" spans="1:4" ht="12" customHeight="1" x14ac:dyDescent="0.2">
      <c r="A146" s="1" t="s">
        <v>5026</v>
      </c>
      <c r="B146" s="1" t="s">
        <v>5027</v>
      </c>
      <c r="C146" t="s">
        <v>5</v>
      </c>
      <c r="D146">
        <v>222.46</v>
      </c>
    </row>
    <row r="147" spans="1:4" ht="12" customHeight="1" x14ac:dyDescent="0.2">
      <c r="A147" s="1" t="s">
        <v>5028</v>
      </c>
      <c r="B147" s="1" t="s">
        <v>5029</v>
      </c>
      <c r="C147" t="s">
        <v>5</v>
      </c>
      <c r="D147">
        <v>1606.7</v>
      </c>
    </row>
    <row r="148" spans="1:4" ht="12" customHeight="1" x14ac:dyDescent="0.2">
      <c r="A148" s="1" t="s">
        <v>5032</v>
      </c>
      <c r="B148" s="1" t="s">
        <v>5033</v>
      </c>
      <c r="C148" t="s">
        <v>5</v>
      </c>
      <c r="D148">
        <v>641.66</v>
      </c>
    </row>
    <row r="149" spans="1:4" ht="12" customHeight="1" x14ac:dyDescent="0.2">
      <c r="A149" s="1" t="s">
        <v>5034</v>
      </c>
      <c r="B149" s="1" t="s">
        <v>5035</v>
      </c>
      <c r="C149" t="s">
        <v>5</v>
      </c>
      <c r="D149">
        <v>214.37</v>
      </c>
    </row>
    <row r="150" spans="1:4" ht="12" customHeight="1" x14ac:dyDescent="0.2">
      <c r="A150" s="1" t="s">
        <v>5040</v>
      </c>
      <c r="B150" s="1" t="s">
        <v>5041</v>
      </c>
      <c r="C150" t="s">
        <v>5</v>
      </c>
      <c r="D150">
        <v>2635</v>
      </c>
    </row>
    <row r="151" spans="1:4" ht="12" customHeight="1" x14ac:dyDescent="0.2">
      <c r="A151" s="1" t="s">
        <v>5042</v>
      </c>
      <c r="B151" s="1" t="s">
        <v>5043</v>
      </c>
      <c r="C151" t="s">
        <v>5</v>
      </c>
      <c r="D151">
        <v>782.5</v>
      </c>
    </row>
    <row r="152" spans="1:4" ht="12" customHeight="1" x14ac:dyDescent="0.2">
      <c r="A152" s="1" t="s">
        <v>5351</v>
      </c>
      <c r="B152" s="1" t="s">
        <v>5352</v>
      </c>
      <c r="C152" t="s">
        <v>5</v>
      </c>
      <c r="D152">
        <v>190.36</v>
      </c>
    </row>
    <row r="153" spans="1:4" ht="12" customHeight="1" x14ac:dyDescent="0.2">
      <c r="A153" s="1" t="s">
        <v>5862</v>
      </c>
      <c r="B153" s="1" t="s">
        <v>5863</v>
      </c>
      <c r="C153" t="s">
        <v>5</v>
      </c>
      <c r="D153">
        <v>137.44999999999999</v>
      </c>
    </row>
    <row r="154" spans="1:4" ht="12" customHeight="1" x14ac:dyDescent="0.2">
      <c r="A154" s="1" t="s">
        <v>5864</v>
      </c>
      <c r="B154" s="1" t="s">
        <v>5865</v>
      </c>
      <c r="C154" t="s">
        <v>5</v>
      </c>
      <c r="D154">
        <v>204.15</v>
      </c>
    </row>
    <row r="155" spans="1:4" ht="12" customHeight="1" x14ac:dyDescent="0.2">
      <c r="A155" s="1" t="s">
        <v>5866</v>
      </c>
      <c r="B155" s="1" t="s">
        <v>5867</v>
      </c>
      <c r="C155" t="s">
        <v>5</v>
      </c>
      <c r="D155">
        <v>242.55</v>
      </c>
    </row>
    <row r="156" spans="1:4" ht="12" customHeight="1" x14ac:dyDescent="0.2">
      <c r="A156" s="1" t="s">
        <v>5868</v>
      </c>
      <c r="B156" s="1" t="s">
        <v>5869</v>
      </c>
      <c r="C156" t="s">
        <v>5</v>
      </c>
      <c r="D156">
        <v>302.56</v>
      </c>
    </row>
    <row r="157" spans="1:4" ht="12" customHeight="1" x14ac:dyDescent="0.2">
      <c r="A157" s="1" t="s">
        <v>5870</v>
      </c>
      <c r="B157" s="1" t="s">
        <v>5871</v>
      </c>
      <c r="C157" t="s">
        <v>5</v>
      </c>
      <c r="D157">
        <v>366.88</v>
      </c>
    </row>
    <row r="158" spans="1:4" ht="12" customHeight="1" x14ac:dyDescent="0.2">
      <c r="A158" s="1" t="s">
        <v>6096</v>
      </c>
      <c r="B158" s="1" t="s">
        <v>6097</v>
      </c>
      <c r="C158" t="s">
        <v>5</v>
      </c>
      <c r="D158">
        <v>1483.11</v>
      </c>
    </row>
    <row r="159" spans="1:4" ht="12" customHeight="1" x14ac:dyDescent="0.2">
      <c r="A159" s="1" t="s">
        <v>7639</v>
      </c>
      <c r="B159" s="1" t="s">
        <v>7640</v>
      </c>
      <c r="C159" t="s">
        <v>5</v>
      </c>
      <c r="D159">
        <v>2583.64</v>
      </c>
    </row>
    <row r="160" spans="1:4" ht="12" customHeight="1" x14ac:dyDescent="0.2">
      <c r="A160" s="1" t="s">
        <v>8353</v>
      </c>
      <c r="B160" s="1" t="s">
        <v>8354</v>
      </c>
      <c r="C160" t="s">
        <v>5</v>
      </c>
      <c r="D160">
        <v>1170.83</v>
      </c>
    </row>
    <row r="161" spans="1:4" ht="12" customHeight="1" x14ac:dyDescent="0.2">
      <c r="A161" s="1" t="s">
        <v>8885</v>
      </c>
      <c r="B161" s="1" t="s">
        <v>8886</v>
      </c>
      <c r="C161" t="s">
        <v>5</v>
      </c>
      <c r="D161">
        <v>3559.44</v>
      </c>
    </row>
    <row r="162" spans="1:4" ht="12" customHeight="1" x14ac:dyDescent="0.2">
      <c r="A162" s="1" t="s">
        <v>10454</v>
      </c>
      <c r="B162" s="1" t="s">
        <v>10455</v>
      </c>
      <c r="C162" t="s">
        <v>5</v>
      </c>
      <c r="D162">
        <v>2743.75</v>
      </c>
    </row>
    <row r="163" spans="1:4" ht="12" customHeight="1" x14ac:dyDescent="0.2">
      <c r="A163" s="1" t="s">
        <v>10456</v>
      </c>
      <c r="B163" s="1" t="s">
        <v>10457</v>
      </c>
      <c r="C163" t="s">
        <v>5</v>
      </c>
      <c r="D163">
        <v>3607.66</v>
      </c>
    </row>
    <row r="164" spans="1:4" ht="12" customHeight="1" x14ac:dyDescent="0.2">
      <c r="A164" s="1" t="s">
        <v>10458</v>
      </c>
      <c r="B164" s="1" t="s">
        <v>10459</v>
      </c>
      <c r="C164" t="s">
        <v>5</v>
      </c>
      <c r="D164">
        <v>4010.56</v>
      </c>
    </row>
    <row r="165" spans="1:4" ht="12" customHeight="1" x14ac:dyDescent="0.2">
      <c r="A165" s="1" t="s">
        <v>10460</v>
      </c>
      <c r="B165" s="1" t="s">
        <v>10461</v>
      </c>
      <c r="C165" t="s">
        <v>5</v>
      </c>
      <c r="D165">
        <v>5729.74</v>
      </c>
    </row>
    <row r="166" spans="1:4" ht="12" customHeight="1" x14ac:dyDescent="0.2">
      <c r="A166" s="1" t="s">
        <v>10462</v>
      </c>
      <c r="B166" s="1" t="s">
        <v>10463</v>
      </c>
      <c r="C166" t="s">
        <v>5</v>
      </c>
      <c r="D166">
        <v>6118.88</v>
      </c>
    </row>
    <row r="167" spans="1:4" ht="12" customHeight="1" x14ac:dyDescent="0.2">
      <c r="A167" s="1" t="s">
        <v>10464</v>
      </c>
      <c r="B167" s="1" t="s">
        <v>10465</v>
      </c>
      <c r="C167" t="s">
        <v>5</v>
      </c>
      <c r="D167">
        <v>7331.63</v>
      </c>
    </row>
    <row r="168" spans="1:4" ht="12" customHeight="1" x14ac:dyDescent="0.2">
      <c r="A168" s="1" t="s">
        <v>15236</v>
      </c>
      <c r="B168" s="1" t="s">
        <v>15237</v>
      </c>
      <c r="C168" t="s">
        <v>5</v>
      </c>
      <c r="D168">
        <v>203.96</v>
      </c>
    </row>
    <row r="169" spans="1:4" ht="12" customHeight="1" x14ac:dyDescent="0.2">
      <c r="A169" s="1" t="s">
        <v>15238</v>
      </c>
      <c r="B169" s="1" t="s">
        <v>15239</v>
      </c>
      <c r="C169" t="s">
        <v>5</v>
      </c>
      <c r="D169">
        <v>192.94</v>
      </c>
    </row>
    <row r="170" spans="1:4" ht="12" customHeight="1" x14ac:dyDescent="0.2">
      <c r="A170" s="1" t="s">
        <v>36944</v>
      </c>
      <c r="B170" s="1"/>
    </row>
    <row r="171" spans="1:4" ht="12" customHeight="1" x14ac:dyDescent="0.2">
      <c r="A171" s="1" t="s">
        <v>335</v>
      </c>
      <c r="B171" s="1" t="s">
        <v>298</v>
      </c>
      <c r="C171" t="s">
        <v>299</v>
      </c>
      <c r="D171" t="s">
        <v>36908</v>
      </c>
    </row>
    <row r="172" spans="1:4" ht="12" customHeight="1" x14ac:dyDescent="0.2">
      <c r="A172" s="1" t="s">
        <v>348</v>
      </c>
      <c r="B172" s="1" t="s">
        <v>349</v>
      </c>
      <c r="C172" t="s">
        <v>5</v>
      </c>
      <c r="D172">
        <v>5165.21</v>
      </c>
    </row>
    <row r="173" spans="1:4" ht="12" customHeight="1" x14ac:dyDescent="0.2">
      <c r="A173" s="1" t="s">
        <v>778</v>
      </c>
      <c r="B173" s="1" t="s">
        <v>779</v>
      </c>
      <c r="C173" t="s">
        <v>5</v>
      </c>
      <c r="D173">
        <v>79.62</v>
      </c>
    </row>
    <row r="174" spans="1:4" ht="12" customHeight="1" x14ac:dyDescent="0.2">
      <c r="A174" s="1" t="s">
        <v>780</v>
      </c>
      <c r="B174" s="1" t="s">
        <v>781</v>
      </c>
      <c r="C174" t="s">
        <v>5</v>
      </c>
      <c r="D174">
        <v>152.08000000000001</v>
      </c>
    </row>
    <row r="175" spans="1:4" ht="12" customHeight="1" x14ac:dyDescent="0.2">
      <c r="A175" s="1" t="s">
        <v>803</v>
      </c>
      <c r="B175" s="1" t="s">
        <v>804</v>
      </c>
      <c r="C175" t="s">
        <v>5</v>
      </c>
      <c r="D175">
        <v>116.02</v>
      </c>
    </row>
    <row r="176" spans="1:4" ht="12" customHeight="1" x14ac:dyDescent="0.2">
      <c r="A176" s="1" t="s">
        <v>805</v>
      </c>
      <c r="B176" s="1" t="s">
        <v>806</v>
      </c>
      <c r="C176" t="s">
        <v>5</v>
      </c>
      <c r="D176">
        <v>127.65</v>
      </c>
    </row>
    <row r="177" spans="1:4" ht="12" customHeight="1" x14ac:dyDescent="0.2">
      <c r="A177" s="1" t="s">
        <v>1073</v>
      </c>
      <c r="B177" s="1" t="s">
        <v>1074</v>
      </c>
      <c r="C177" t="s">
        <v>5</v>
      </c>
      <c r="D177">
        <v>130.83000000000001</v>
      </c>
    </row>
    <row r="178" spans="1:4" ht="12" customHeight="1" x14ac:dyDescent="0.2">
      <c r="A178" s="1" t="s">
        <v>1297</v>
      </c>
      <c r="B178" s="1" t="s">
        <v>1298</v>
      </c>
      <c r="C178" t="s">
        <v>291</v>
      </c>
      <c r="D178">
        <v>46.21</v>
      </c>
    </row>
    <row r="179" spans="1:4" ht="12" customHeight="1" x14ac:dyDescent="0.2">
      <c r="A179" s="1" t="s">
        <v>1299</v>
      </c>
      <c r="B179" s="1" t="s">
        <v>1300</v>
      </c>
      <c r="C179" t="s">
        <v>291</v>
      </c>
      <c r="D179">
        <v>40.049999999999997</v>
      </c>
    </row>
    <row r="180" spans="1:4" ht="12" customHeight="1" x14ac:dyDescent="0.2">
      <c r="A180" s="1" t="s">
        <v>1301</v>
      </c>
      <c r="B180" s="1" t="s">
        <v>1302</v>
      </c>
      <c r="C180" t="s">
        <v>291</v>
      </c>
      <c r="D180">
        <v>35.479999999999997</v>
      </c>
    </row>
    <row r="181" spans="1:4" ht="12" customHeight="1" x14ac:dyDescent="0.2">
      <c r="A181" s="1" t="s">
        <v>1303</v>
      </c>
      <c r="B181" s="1" t="s">
        <v>1304</v>
      </c>
      <c r="C181" t="s">
        <v>291</v>
      </c>
      <c r="D181">
        <v>42.69</v>
      </c>
    </row>
    <row r="182" spans="1:4" ht="12" customHeight="1" x14ac:dyDescent="0.2">
      <c r="A182" s="1" t="s">
        <v>2114</v>
      </c>
      <c r="B182" s="1" t="s">
        <v>2115</v>
      </c>
      <c r="C182" t="s">
        <v>5</v>
      </c>
      <c r="D182">
        <v>116.32</v>
      </c>
    </row>
    <row r="183" spans="1:4" ht="12" customHeight="1" x14ac:dyDescent="0.2">
      <c r="A183" s="1" t="s">
        <v>2116</v>
      </c>
      <c r="B183" s="1" t="s">
        <v>2117</v>
      </c>
      <c r="C183" t="s">
        <v>5</v>
      </c>
      <c r="D183">
        <v>74.709999999999994</v>
      </c>
    </row>
    <row r="184" spans="1:4" ht="12" customHeight="1" x14ac:dyDescent="0.2">
      <c r="A184" s="1" t="s">
        <v>2166</v>
      </c>
      <c r="B184" s="1" t="s">
        <v>2167</v>
      </c>
      <c r="C184" t="s">
        <v>40</v>
      </c>
      <c r="D184">
        <v>33.6</v>
      </c>
    </row>
    <row r="185" spans="1:4" ht="12" customHeight="1" x14ac:dyDescent="0.2">
      <c r="A185" s="1" t="s">
        <v>2168</v>
      </c>
      <c r="B185" s="1" t="s">
        <v>2169</v>
      </c>
      <c r="C185" t="s">
        <v>40</v>
      </c>
      <c r="D185">
        <v>44</v>
      </c>
    </row>
    <row r="186" spans="1:4" ht="12" customHeight="1" x14ac:dyDescent="0.2">
      <c r="A186" s="1" t="s">
        <v>4902</v>
      </c>
      <c r="B186" s="1" t="s">
        <v>4903</v>
      </c>
      <c r="C186" t="s">
        <v>40</v>
      </c>
      <c r="D186">
        <v>538.46</v>
      </c>
    </row>
    <row r="187" spans="1:4" ht="12" customHeight="1" x14ac:dyDescent="0.2">
      <c r="A187" s="1" t="s">
        <v>4936</v>
      </c>
      <c r="B187" s="1" t="s">
        <v>4937</v>
      </c>
      <c r="C187" t="s">
        <v>5</v>
      </c>
      <c r="D187">
        <v>22.93</v>
      </c>
    </row>
    <row r="188" spans="1:4" ht="12" customHeight="1" x14ac:dyDescent="0.2">
      <c r="A188" s="1" t="s">
        <v>4938</v>
      </c>
      <c r="B188" s="1" t="s">
        <v>4939</v>
      </c>
      <c r="C188" t="s">
        <v>5</v>
      </c>
      <c r="D188">
        <v>38.840000000000003</v>
      </c>
    </row>
    <row r="189" spans="1:4" ht="12" customHeight="1" x14ac:dyDescent="0.2">
      <c r="A189" s="1" t="s">
        <v>4993</v>
      </c>
      <c r="B189" s="1" t="s">
        <v>4994</v>
      </c>
      <c r="C189" t="s">
        <v>5</v>
      </c>
      <c r="D189">
        <v>34.06</v>
      </c>
    </row>
    <row r="190" spans="1:4" ht="12" customHeight="1" x14ac:dyDescent="0.2">
      <c r="A190" s="1" t="s">
        <v>6547</v>
      </c>
      <c r="B190" s="1" t="s">
        <v>6548</v>
      </c>
      <c r="C190" t="s">
        <v>5</v>
      </c>
      <c r="D190">
        <v>185.47</v>
      </c>
    </row>
    <row r="191" spans="1:4" ht="12" customHeight="1" x14ac:dyDescent="0.2">
      <c r="A191" s="1" t="s">
        <v>6564</v>
      </c>
      <c r="B191" s="1" t="s">
        <v>6565</v>
      </c>
      <c r="C191" t="s">
        <v>291</v>
      </c>
      <c r="D191">
        <v>33.53</v>
      </c>
    </row>
    <row r="192" spans="1:4" ht="12" customHeight="1" x14ac:dyDescent="0.2">
      <c r="A192" s="1" t="s">
        <v>6549</v>
      </c>
      <c r="B192" s="1" t="s">
        <v>6550</v>
      </c>
      <c r="C192" t="s">
        <v>291</v>
      </c>
      <c r="D192">
        <v>43.33</v>
      </c>
    </row>
    <row r="193" spans="1:4" ht="12" customHeight="1" x14ac:dyDescent="0.2">
      <c r="A193" s="1" t="s">
        <v>231</v>
      </c>
      <c r="B193" s="1" t="s">
        <v>6551</v>
      </c>
      <c r="C193" t="s">
        <v>291</v>
      </c>
      <c r="D193">
        <v>33.53</v>
      </c>
    </row>
    <row r="194" spans="1:4" ht="12" customHeight="1" x14ac:dyDescent="0.2">
      <c r="A194" s="1" t="s">
        <v>6552</v>
      </c>
      <c r="B194" s="1" t="s">
        <v>6553</v>
      </c>
      <c r="C194" t="s">
        <v>291</v>
      </c>
      <c r="D194">
        <v>36.770000000000003</v>
      </c>
    </row>
    <row r="195" spans="1:4" ht="12" customHeight="1" x14ac:dyDescent="0.2">
      <c r="A195" s="1" t="s">
        <v>6554</v>
      </c>
      <c r="B195" s="1" t="s">
        <v>6555</v>
      </c>
      <c r="C195" t="s">
        <v>291</v>
      </c>
      <c r="D195">
        <v>40.01</v>
      </c>
    </row>
    <row r="196" spans="1:4" ht="12" customHeight="1" x14ac:dyDescent="0.2">
      <c r="A196" s="1" t="s">
        <v>6556</v>
      </c>
      <c r="B196" s="1" t="s">
        <v>6557</v>
      </c>
      <c r="C196" t="s">
        <v>291</v>
      </c>
      <c r="D196">
        <v>46.9</v>
      </c>
    </row>
    <row r="197" spans="1:4" ht="12" customHeight="1" x14ac:dyDescent="0.2">
      <c r="A197" s="1" t="s">
        <v>6558</v>
      </c>
      <c r="B197" s="1" t="s">
        <v>6559</v>
      </c>
      <c r="C197" t="s">
        <v>291</v>
      </c>
      <c r="D197">
        <v>36.03</v>
      </c>
    </row>
    <row r="198" spans="1:4" ht="12" customHeight="1" x14ac:dyDescent="0.2">
      <c r="A198" s="1" t="s">
        <v>6560</v>
      </c>
      <c r="B198" s="1" t="s">
        <v>6561</v>
      </c>
      <c r="C198" t="s">
        <v>291</v>
      </c>
      <c r="D198">
        <v>41.55</v>
      </c>
    </row>
    <row r="199" spans="1:4" ht="12" customHeight="1" x14ac:dyDescent="0.2">
      <c r="A199" s="1" t="s">
        <v>6562</v>
      </c>
      <c r="B199" s="1" t="s">
        <v>6563</v>
      </c>
      <c r="C199" t="s">
        <v>291</v>
      </c>
      <c r="D199">
        <v>45.73</v>
      </c>
    </row>
    <row r="200" spans="1:4" ht="12" customHeight="1" x14ac:dyDescent="0.2">
      <c r="A200" s="1" t="s">
        <v>6566</v>
      </c>
      <c r="B200" s="1" t="s">
        <v>6567</v>
      </c>
      <c r="C200" t="s">
        <v>291</v>
      </c>
      <c r="D200">
        <v>60.31</v>
      </c>
    </row>
    <row r="201" spans="1:4" ht="12" customHeight="1" x14ac:dyDescent="0.2">
      <c r="A201" s="1" t="s">
        <v>6568</v>
      </c>
      <c r="B201" s="1" t="s">
        <v>6569</v>
      </c>
      <c r="C201" t="s">
        <v>291</v>
      </c>
      <c r="D201">
        <v>45.73</v>
      </c>
    </row>
    <row r="202" spans="1:4" ht="12" customHeight="1" x14ac:dyDescent="0.2">
      <c r="A202" s="1" t="s">
        <v>6570</v>
      </c>
      <c r="B202" s="1" t="s">
        <v>6571</v>
      </c>
      <c r="C202" t="s">
        <v>291</v>
      </c>
      <c r="D202">
        <v>48.77</v>
      </c>
    </row>
    <row r="203" spans="1:4" ht="12" customHeight="1" x14ac:dyDescent="0.2">
      <c r="A203" s="1" t="s">
        <v>6572</v>
      </c>
      <c r="B203" s="1" t="s">
        <v>6573</v>
      </c>
      <c r="C203" t="s">
        <v>291</v>
      </c>
      <c r="D203">
        <v>54.76</v>
      </c>
    </row>
    <row r="204" spans="1:4" ht="12" customHeight="1" x14ac:dyDescent="0.2">
      <c r="A204" s="1" t="s">
        <v>6574</v>
      </c>
      <c r="B204" s="1" t="s">
        <v>6575</v>
      </c>
      <c r="C204" t="s">
        <v>291</v>
      </c>
      <c r="D204">
        <v>70.41</v>
      </c>
    </row>
    <row r="205" spans="1:4" ht="12" customHeight="1" x14ac:dyDescent="0.2">
      <c r="A205" s="1" t="s">
        <v>6576</v>
      </c>
      <c r="B205" s="1" t="s">
        <v>6577</v>
      </c>
      <c r="C205" t="s">
        <v>291</v>
      </c>
      <c r="D205">
        <v>48.77</v>
      </c>
    </row>
    <row r="206" spans="1:4" ht="12" customHeight="1" x14ac:dyDescent="0.2">
      <c r="A206" s="1" t="s">
        <v>6578</v>
      </c>
      <c r="B206" s="1" t="s">
        <v>6579</v>
      </c>
      <c r="C206" t="s">
        <v>291</v>
      </c>
      <c r="D206">
        <v>54.41</v>
      </c>
    </row>
    <row r="207" spans="1:4" ht="12" customHeight="1" x14ac:dyDescent="0.2">
      <c r="A207" s="1" t="s">
        <v>6580</v>
      </c>
      <c r="B207" s="1" t="s">
        <v>6581</v>
      </c>
      <c r="C207" t="s">
        <v>291</v>
      </c>
      <c r="D207">
        <v>60.82</v>
      </c>
    </row>
    <row r="208" spans="1:4" ht="12" customHeight="1" x14ac:dyDescent="0.2">
      <c r="A208" s="1" t="s">
        <v>6582</v>
      </c>
      <c r="B208" s="1" t="s">
        <v>6583</v>
      </c>
      <c r="C208" t="s">
        <v>291</v>
      </c>
      <c r="D208">
        <v>63</v>
      </c>
    </row>
    <row r="209" spans="1:4" ht="12" customHeight="1" x14ac:dyDescent="0.2">
      <c r="A209" s="1" t="s">
        <v>6584</v>
      </c>
      <c r="B209" s="1" t="s">
        <v>6585</v>
      </c>
      <c r="C209" t="s">
        <v>291</v>
      </c>
      <c r="D209">
        <v>29.72</v>
      </c>
    </row>
    <row r="210" spans="1:4" ht="12" customHeight="1" x14ac:dyDescent="0.2">
      <c r="A210" s="1" t="s">
        <v>7248</v>
      </c>
      <c r="B210" s="1" t="s">
        <v>7249</v>
      </c>
      <c r="C210" t="s">
        <v>5</v>
      </c>
      <c r="D210">
        <v>153.04</v>
      </c>
    </row>
    <row r="211" spans="1:4" ht="12" customHeight="1" x14ac:dyDescent="0.2">
      <c r="A211" s="1" t="s">
        <v>7454</v>
      </c>
      <c r="B211" s="1" t="s">
        <v>7455</v>
      </c>
      <c r="C211" t="s">
        <v>40</v>
      </c>
      <c r="D211">
        <v>12.43</v>
      </c>
    </row>
    <row r="212" spans="1:4" ht="12" customHeight="1" x14ac:dyDescent="0.2">
      <c r="A212" s="1" t="s">
        <v>7578</v>
      </c>
      <c r="B212" s="1" t="s">
        <v>7579</v>
      </c>
      <c r="C212" t="s">
        <v>5</v>
      </c>
      <c r="D212">
        <v>40.17</v>
      </c>
    </row>
    <row r="213" spans="1:4" ht="12" customHeight="1" x14ac:dyDescent="0.2">
      <c r="A213" s="1" t="s">
        <v>7580</v>
      </c>
      <c r="B213" s="1" t="s">
        <v>7581</v>
      </c>
      <c r="C213" t="s">
        <v>5</v>
      </c>
      <c r="D213">
        <v>37.01</v>
      </c>
    </row>
    <row r="214" spans="1:4" ht="12" customHeight="1" x14ac:dyDescent="0.2">
      <c r="A214" s="1" t="s">
        <v>7582</v>
      </c>
      <c r="B214" s="1" t="s">
        <v>7583</v>
      </c>
      <c r="C214" t="s">
        <v>5</v>
      </c>
      <c r="D214">
        <v>42.88</v>
      </c>
    </row>
    <row r="215" spans="1:4" ht="12" customHeight="1" x14ac:dyDescent="0.2">
      <c r="A215" s="1" t="s">
        <v>7727</v>
      </c>
      <c r="B215" s="1" t="s">
        <v>7728</v>
      </c>
      <c r="C215" t="s">
        <v>291</v>
      </c>
      <c r="D215">
        <v>160.97</v>
      </c>
    </row>
    <row r="216" spans="1:4" ht="12" customHeight="1" x14ac:dyDescent="0.2">
      <c r="A216" s="1" t="s">
        <v>7729</v>
      </c>
      <c r="B216" s="1" t="s">
        <v>7730</v>
      </c>
      <c r="C216" t="s">
        <v>291</v>
      </c>
      <c r="D216">
        <v>199.55</v>
      </c>
    </row>
    <row r="217" spans="1:4" ht="12" customHeight="1" x14ac:dyDescent="0.2">
      <c r="A217" s="1" t="s">
        <v>7731</v>
      </c>
      <c r="B217" s="1" t="s">
        <v>7732</v>
      </c>
      <c r="C217" t="s">
        <v>291</v>
      </c>
      <c r="D217">
        <v>243.65</v>
      </c>
    </row>
    <row r="218" spans="1:4" ht="12" customHeight="1" x14ac:dyDescent="0.2">
      <c r="A218" s="1" t="s">
        <v>7823</v>
      </c>
      <c r="B218" s="1" t="s">
        <v>7824</v>
      </c>
      <c r="C218" t="s">
        <v>291</v>
      </c>
      <c r="D218">
        <v>68.69</v>
      </c>
    </row>
    <row r="219" spans="1:4" ht="12" customHeight="1" x14ac:dyDescent="0.2">
      <c r="A219" s="1" t="s">
        <v>7825</v>
      </c>
      <c r="B219" s="1" t="s">
        <v>7826</v>
      </c>
      <c r="C219" t="s">
        <v>291</v>
      </c>
      <c r="D219">
        <v>79.05</v>
      </c>
    </row>
    <row r="220" spans="1:4" ht="18" customHeight="1" x14ac:dyDescent="0.2">
      <c r="A220" s="1" t="s">
        <v>8008</v>
      </c>
      <c r="B220" s="1" t="s">
        <v>8009</v>
      </c>
      <c r="C220" t="s">
        <v>291</v>
      </c>
      <c r="D220">
        <v>29.92</v>
      </c>
    </row>
    <row r="221" spans="1:4" ht="18" customHeight="1" x14ac:dyDescent="0.2">
      <c r="A221" s="1" t="s">
        <v>8010</v>
      </c>
      <c r="B221" s="1" t="s">
        <v>8011</v>
      </c>
      <c r="C221" t="s">
        <v>291</v>
      </c>
      <c r="D221">
        <v>32.31</v>
      </c>
    </row>
    <row r="222" spans="1:4" ht="18" customHeight="1" x14ac:dyDescent="0.2">
      <c r="A222" s="1" t="s">
        <v>8335</v>
      </c>
      <c r="B222" s="1" t="s">
        <v>8336</v>
      </c>
      <c r="C222" t="s">
        <v>291</v>
      </c>
      <c r="D222">
        <v>28.48</v>
      </c>
    </row>
    <row r="223" spans="1:4" ht="18" customHeight="1" x14ac:dyDescent="0.2">
      <c r="A223" s="1" t="s">
        <v>8337</v>
      </c>
      <c r="B223" s="1" t="s">
        <v>8338</v>
      </c>
      <c r="C223" t="s">
        <v>291</v>
      </c>
      <c r="D223">
        <v>42.8</v>
      </c>
    </row>
    <row r="224" spans="1:4" ht="12" customHeight="1" x14ac:dyDescent="0.2">
      <c r="A224" s="1" t="s">
        <v>8339</v>
      </c>
      <c r="B224" s="1" t="s">
        <v>8340</v>
      </c>
      <c r="C224" t="s">
        <v>291</v>
      </c>
      <c r="D224">
        <v>38.799999999999997</v>
      </c>
    </row>
    <row r="225" spans="1:4" ht="12" customHeight="1" x14ac:dyDescent="0.2">
      <c r="A225" s="1" t="s">
        <v>8341</v>
      </c>
      <c r="B225" s="1" t="s">
        <v>8342</v>
      </c>
      <c r="C225" t="s">
        <v>291</v>
      </c>
      <c r="D225">
        <v>40.43</v>
      </c>
    </row>
    <row r="226" spans="1:4" ht="12" customHeight="1" x14ac:dyDescent="0.2">
      <c r="A226" s="1" t="s">
        <v>8401</v>
      </c>
      <c r="B226" s="1" t="s">
        <v>8402</v>
      </c>
      <c r="C226" t="s">
        <v>291</v>
      </c>
      <c r="D226">
        <v>18.190000000000001</v>
      </c>
    </row>
    <row r="227" spans="1:4" ht="12" customHeight="1" x14ac:dyDescent="0.2">
      <c r="A227" s="1" t="s">
        <v>8431</v>
      </c>
      <c r="B227" s="1" t="s">
        <v>8432</v>
      </c>
      <c r="C227" t="s">
        <v>5</v>
      </c>
      <c r="D227">
        <v>79.05</v>
      </c>
    </row>
    <row r="228" spans="1:4" ht="12" customHeight="1" x14ac:dyDescent="0.2">
      <c r="A228" s="1" t="s">
        <v>10125</v>
      </c>
      <c r="B228" s="1" t="s">
        <v>10126</v>
      </c>
      <c r="C228" t="s">
        <v>5</v>
      </c>
      <c r="D228">
        <v>23615.55</v>
      </c>
    </row>
    <row r="229" spans="1:4" ht="12" customHeight="1" x14ac:dyDescent="0.2">
      <c r="A229" s="1" t="s">
        <v>10582</v>
      </c>
      <c r="B229" s="1" t="s">
        <v>10583</v>
      </c>
      <c r="C229" t="s">
        <v>5</v>
      </c>
      <c r="D229">
        <v>57.33</v>
      </c>
    </row>
    <row r="230" spans="1:4" ht="12" customHeight="1" x14ac:dyDescent="0.2">
      <c r="A230" s="1" t="s">
        <v>10632</v>
      </c>
      <c r="B230" s="1" t="s">
        <v>10633</v>
      </c>
      <c r="C230" t="s">
        <v>5</v>
      </c>
      <c r="D230">
        <v>206.17</v>
      </c>
    </row>
    <row r="231" spans="1:4" ht="12" customHeight="1" x14ac:dyDescent="0.2">
      <c r="A231" s="1" t="s">
        <v>36945</v>
      </c>
      <c r="B231" s="1"/>
    </row>
    <row r="232" spans="1:4" ht="12" customHeight="1" x14ac:dyDescent="0.2">
      <c r="A232" s="1" t="s">
        <v>335</v>
      </c>
      <c r="B232" s="1" t="s">
        <v>298</v>
      </c>
      <c r="C232" t="s">
        <v>299</v>
      </c>
      <c r="D232" t="s">
        <v>36908</v>
      </c>
    </row>
    <row r="233" spans="1:4" ht="12" customHeight="1" x14ac:dyDescent="0.2">
      <c r="A233" s="1" t="s">
        <v>1258</v>
      </c>
      <c r="B233" s="1" t="s">
        <v>1259</v>
      </c>
      <c r="C233" t="s">
        <v>5</v>
      </c>
      <c r="D233">
        <v>1.91</v>
      </c>
    </row>
    <row r="234" spans="1:4" ht="12" customHeight="1" x14ac:dyDescent="0.2">
      <c r="A234" s="1" t="s">
        <v>1260</v>
      </c>
      <c r="B234" s="1" t="s">
        <v>1261</v>
      </c>
      <c r="C234" t="s">
        <v>5</v>
      </c>
      <c r="D234">
        <v>2.42</v>
      </c>
    </row>
    <row r="235" spans="1:4" ht="12" customHeight="1" x14ac:dyDescent="0.2">
      <c r="A235" s="1" t="s">
        <v>1262</v>
      </c>
      <c r="B235" s="1" t="s">
        <v>1263</v>
      </c>
      <c r="C235" t="s">
        <v>5</v>
      </c>
      <c r="D235">
        <v>1.59</v>
      </c>
    </row>
    <row r="236" spans="1:4" ht="12" customHeight="1" x14ac:dyDescent="0.2">
      <c r="A236" s="1" t="s">
        <v>1264</v>
      </c>
      <c r="B236" s="1" t="s">
        <v>1265</v>
      </c>
      <c r="C236" t="s">
        <v>5</v>
      </c>
      <c r="D236">
        <v>2.0299999999999998</v>
      </c>
    </row>
    <row r="237" spans="1:4" ht="12" customHeight="1" x14ac:dyDescent="0.2">
      <c r="A237" s="1" t="s">
        <v>1266</v>
      </c>
      <c r="B237" s="1" t="s">
        <v>1267</v>
      </c>
      <c r="C237" t="s">
        <v>5</v>
      </c>
      <c r="D237">
        <v>1.57</v>
      </c>
    </row>
    <row r="238" spans="1:4" ht="12" customHeight="1" x14ac:dyDescent="0.2">
      <c r="A238" s="1" t="s">
        <v>1256</v>
      </c>
      <c r="B238" s="1" t="s">
        <v>1257</v>
      </c>
      <c r="C238" t="s">
        <v>5</v>
      </c>
      <c r="D238">
        <v>1.91</v>
      </c>
    </row>
    <row r="239" spans="1:4" ht="12" customHeight="1" x14ac:dyDescent="0.2">
      <c r="A239" s="1" t="s">
        <v>1268</v>
      </c>
      <c r="B239" s="1" t="s">
        <v>1269</v>
      </c>
      <c r="C239" t="s">
        <v>5</v>
      </c>
      <c r="D239">
        <v>2.95</v>
      </c>
    </row>
    <row r="240" spans="1:4" ht="12" customHeight="1" x14ac:dyDescent="0.2">
      <c r="A240" s="1" t="s">
        <v>1270</v>
      </c>
      <c r="B240" s="1" t="s">
        <v>1271</v>
      </c>
      <c r="C240" t="s">
        <v>5</v>
      </c>
      <c r="D240">
        <v>2.5299999999999998</v>
      </c>
    </row>
    <row r="241" spans="1:4" ht="12" customHeight="1" x14ac:dyDescent="0.2">
      <c r="A241" s="1" t="s">
        <v>1272</v>
      </c>
      <c r="B241" s="1" t="s">
        <v>1273</v>
      </c>
      <c r="C241" t="s">
        <v>5</v>
      </c>
      <c r="D241">
        <v>3.88</v>
      </c>
    </row>
    <row r="242" spans="1:4" ht="12" customHeight="1" x14ac:dyDescent="0.2">
      <c r="A242" s="1" t="s">
        <v>1274</v>
      </c>
      <c r="B242" s="1" t="s">
        <v>1275</v>
      </c>
      <c r="C242" t="s">
        <v>5</v>
      </c>
      <c r="D242">
        <v>3.02</v>
      </c>
    </row>
    <row r="243" spans="1:4" ht="12" customHeight="1" x14ac:dyDescent="0.2">
      <c r="A243" s="1" t="s">
        <v>1276</v>
      </c>
      <c r="B243" s="1" t="s">
        <v>1277</v>
      </c>
      <c r="C243" t="s">
        <v>5</v>
      </c>
      <c r="D243">
        <v>1.98</v>
      </c>
    </row>
    <row r="244" spans="1:4" ht="12" customHeight="1" x14ac:dyDescent="0.2">
      <c r="A244" s="1" t="s">
        <v>1278</v>
      </c>
      <c r="B244" s="1" t="s">
        <v>1279</v>
      </c>
      <c r="C244" t="s">
        <v>5</v>
      </c>
      <c r="D244">
        <v>4.33</v>
      </c>
    </row>
    <row r="245" spans="1:4" ht="12" customHeight="1" x14ac:dyDescent="0.2">
      <c r="A245" s="1" t="s">
        <v>1280</v>
      </c>
      <c r="B245" s="1" t="s">
        <v>1281</v>
      </c>
      <c r="C245" t="s">
        <v>5</v>
      </c>
      <c r="D245">
        <v>16.79</v>
      </c>
    </row>
    <row r="246" spans="1:4" ht="12" customHeight="1" x14ac:dyDescent="0.2">
      <c r="A246" s="1" t="s">
        <v>1282</v>
      </c>
      <c r="B246" s="1" t="s">
        <v>1283</v>
      </c>
      <c r="C246" t="s">
        <v>5</v>
      </c>
      <c r="D246">
        <v>4.2</v>
      </c>
    </row>
    <row r="247" spans="1:4" ht="12" customHeight="1" x14ac:dyDescent="0.2">
      <c r="A247" s="1" t="s">
        <v>1284</v>
      </c>
      <c r="B247" s="1" t="s">
        <v>1285</v>
      </c>
      <c r="C247" t="s">
        <v>5</v>
      </c>
      <c r="D247">
        <v>6.11</v>
      </c>
    </row>
    <row r="248" spans="1:4" ht="36" customHeight="1" x14ac:dyDescent="0.2">
      <c r="A248" s="1" t="s">
        <v>1290</v>
      </c>
      <c r="B248" s="1" t="s">
        <v>1291</v>
      </c>
      <c r="C248" t="s">
        <v>5</v>
      </c>
      <c r="D248">
        <v>12.7</v>
      </c>
    </row>
    <row r="249" spans="1:4" ht="12" customHeight="1" x14ac:dyDescent="0.2">
      <c r="A249" s="1" t="s">
        <v>2791</v>
      </c>
      <c r="B249" s="1" t="s">
        <v>2792</v>
      </c>
      <c r="C249" t="s">
        <v>291</v>
      </c>
      <c r="D249">
        <v>54.87</v>
      </c>
    </row>
    <row r="250" spans="1:4" ht="27" customHeight="1" x14ac:dyDescent="0.2">
      <c r="A250" s="1" t="s">
        <v>2793</v>
      </c>
      <c r="B250" s="1" t="s">
        <v>2794</v>
      </c>
      <c r="C250" t="s">
        <v>5</v>
      </c>
      <c r="D250">
        <v>2.0699999999999998</v>
      </c>
    </row>
    <row r="251" spans="1:4" ht="18" customHeight="1" x14ac:dyDescent="0.2">
      <c r="A251" s="1" t="s">
        <v>2795</v>
      </c>
      <c r="B251" s="1" t="s">
        <v>2796</v>
      </c>
      <c r="C251" t="s">
        <v>5</v>
      </c>
      <c r="D251">
        <v>4.49</v>
      </c>
    </row>
    <row r="252" spans="1:4" ht="18" customHeight="1" x14ac:dyDescent="0.2">
      <c r="A252" s="1" t="s">
        <v>2789</v>
      </c>
      <c r="B252" s="1" t="s">
        <v>2790</v>
      </c>
      <c r="C252" t="s">
        <v>5</v>
      </c>
      <c r="D252">
        <v>4.6399999999999997</v>
      </c>
    </row>
    <row r="253" spans="1:4" ht="6.75" customHeight="1" x14ac:dyDescent="0.2">
      <c r="A253" s="1" t="s">
        <v>2797</v>
      </c>
      <c r="B253" s="1" t="s">
        <v>2798</v>
      </c>
      <c r="C253" t="s">
        <v>5</v>
      </c>
      <c r="D253">
        <v>16.8</v>
      </c>
    </row>
    <row r="254" spans="1:4" ht="12" customHeight="1" x14ac:dyDescent="0.2">
      <c r="A254" s="1" t="s">
        <v>4776</v>
      </c>
      <c r="B254" s="1" t="s">
        <v>4777</v>
      </c>
      <c r="C254" t="s">
        <v>5</v>
      </c>
      <c r="D254">
        <v>3.12</v>
      </c>
    </row>
    <row r="255" spans="1:4" ht="12" customHeight="1" x14ac:dyDescent="0.2">
      <c r="A255" s="1" t="s">
        <v>4778</v>
      </c>
      <c r="B255" s="1" t="s">
        <v>4779</v>
      </c>
      <c r="C255" t="s">
        <v>5</v>
      </c>
      <c r="D255">
        <v>3.42</v>
      </c>
    </row>
    <row r="256" spans="1:4" ht="12" customHeight="1" x14ac:dyDescent="0.2">
      <c r="A256" s="1" t="s">
        <v>4780</v>
      </c>
      <c r="B256" s="1" t="s">
        <v>4781</v>
      </c>
      <c r="C256" t="s">
        <v>5</v>
      </c>
      <c r="D256">
        <v>4.63</v>
      </c>
    </row>
    <row r="257" spans="1:4" ht="12" customHeight="1" x14ac:dyDescent="0.2">
      <c r="A257" s="1" t="s">
        <v>11942</v>
      </c>
      <c r="B257" s="1" t="s">
        <v>11943</v>
      </c>
      <c r="C257" t="s">
        <v>5</v>
      </c>
      <c r="D257">
        <v>0.68</v>
      </c>
    </row>
    <row r="258" spans="1:4" ht="12" customHeight="1" x14ac:dyDescent="0.2">
      <c r="A258" s="1" t="s">
        <v>11944</v>
      </c>
      <c r="B258" s="1" t="s">
        <v>11945</v>
      </c>
      <c r="C258" t="s">
        <v>5</v>
      </c>
      <c r="D258">
        <v>0.56000000000000005</v>
      </c>
    </row>
    <row r="259" spans="1:4" ht="12" customHeight="1" x14ac:dyDescent="0.2">
      <c r="A259" s="1" t="s">
        <v>11946</v>
      </c>
      <c r="B259" s="1" t="s">
        <v>11947</v>
      </c>
      <c r="C259" t="s">
        <v>291</v>
      </c>
      <c r="D259">
        <v>21.8</v>
      </c>
    </row>
    <row r="260" spans="1:4" ht="12" customHeight="1" x14ac:dyDescent="0.2">
      <c r="A260" s="1" t="s">
        <v>11948</v>
      </c>
      <c r="B260" s="1" t="s">
        <v>11949</v>
      </c>
      <c r="C260" t="s">
        <v>5</v>
      </c>
      <c r="D260">
        <v>0.68</v>
      </c>
    </row>
    <row r="261" spans="1:4" ht="12" customHeight="1" x14ac:dyDescent="0.2">
      <c r="A261" s="1" t="s">
        <v>11950</v>
      </c>
      <c r="B261" s="1" t="s">
        <v>11951</v>
      </c>
      <c r="C261" t="s">
        <v>5</v>
      </c>
      <c r="D261">
        <v>0.94</v>
      </c>
    </row>
    <row r="262" spans="1:4" ht="12" customHeight="1" x14ac:dyDescent="0.2">
      <c r="A262" s="1" t="s">
        <v>11952</v>
      </c>
      <c r="B262" s="1" t="s">
        <v>11953</v>
      </c>
      <c r="C262" t="s">
        <v>5</v>
      </c>
      <c r="D262">
        <v>0.76</v>
      </c>
    </row>
    <row r="263" spans="1:4" ht="12" customHeight="1" x14ac:dyDescent="0.2">
      <c r="A263" s="1" t="s">
        <v>11954</v>
      </c>
      <c r="B263" s="1" t="s">
        <v>11955</v>
      </c>
      <c r="C263" t="s">
        <v>5</v>
      </c>
      <c r="D263">
        <v>1.62</v>
      </c>
    </row>
    <row r="264" spans="1:4" ht="12" customHeight="1" x14ac:dyDescent="0.2">
      <c r="A264" s="1" t="s">
        <v>11956</v>
      </c>
      <c r="B264" s="1" t="s">
        <v>11957</v>
      </c>
      <c r="C264" t="s">
        <v>5</v>
      </c>
      <c r="D264">
        <v>0.57999999999999996</v>
      </c>
    </row>
    <row r="265" spans="1:4" ht="12" customHeight="1" x14ac:dyDescent="0.2">
      <c r="A265" s="1" t="s">
        <v>11958</v>
      </c>
      <c r="B265" s="1" t="s">
        <v>11959</v>
      </c>
      <c r="C265" t="s">
        <v>5</v>
      </c>
      <c r="D265">
        <v>2.4900000000000002</v>
      </c>
    </row>
    <row r="266" spans="1:4" ht="12" customHeight="1" x14ac:dyDescent="0.2">
      <c r="A266" s="1" t="s">
        <v>36946</v>
      </c>
      <c r="B266" s="1"/>
    </row>
    <row r="267" spans="1:4" ht="12" customHeight="1" x14ac:dyDescent="0.2">
      <c r="A267" s="1" t="s">
        <v>335</v>
      </c>
      <c r="B267" s="1" t="s">
        <v>298</v>
      </c>
      <c r="C267" t="s">
        <v>299</v>
      </c>
      <c r="D267" t="s">
        <v>36908</v>
      </c>
    </row>
    <row r="268" spans="1:4" ht="12" customHeight="1" x14ac:dyDescent="0.2">
      <c r="A268" s="1" t="s">
        <v>5694</v>
      </c>
      <c r="B268" s="1" t="s">
        <v>5695</v>
      </c>
      <c r="C268" t="s">
        <v>296</v>
      </c>
      <c r="D268">
        <v>2.63</v>
      </c>
    </row>
    <row r="269" spans="1:4" ht="18" customHeight="1" x14ac:dyDescent="0.2">
      <c r="A269" s="1" t="s">
        <v>5770</v>
      </c>
      <c r="B269" s="1" t="s">
        <v>5771</v>
      </c>
      <c r="C269" t="s">
        <v>296</v>
      </c>
      <c r="D269">
        <v>5.09</v>
      </c>
    </row>
    <row r="270" spans="1:4" ht="27" customHeight="1" x14ac:dyDescent="0.2">
      <c r="A270" s="1" t="s">
        <v>7655</v>
      </c>
      <c r="B270" s="1" t="s">
        <v>7656</v>
      </c>
      <c r="C270" t="s">
        <v>296</v>
      </c>
      <c r="D270">
        <v>4.09</v>
      </c>
    </row>
    <row r="271" spans="1:4" ht="12" customHeight="1" x14ac:dyDescent="0.2">
      <c r="A271" s="1" t="s">
        <v>36947</v>
      </c>
      <c r="B271" s="1"/>
    </row>
    <row r="272" spans="1:4" ht="12" customHeight="1" x14ac:dyDescent="0.2">
      <c r="A272" s="1" t="s">
        <v>335</v>
      </c>
      <c r="B272" s="1" t="s">
        <v>298</v>
      </c>
      <c r="C272" t="s">
        <v>299</v>
      </c>
      <c r="D272" t="s">
        <v>36908</v>
      </c>
    </row>
    <row r="273" spans="1:4" ht="12" customHeight="1" x14ac:dyDescent="0.2">
      <c r="A273" s="1" t="s">
        <v>352</v>
      </c>
      <c r="B273" s="1" t="s">
        <v>353</v>
      </c>
      <c r="C273" t="s">
        <v>296</v>
      </c>
      <c r="D273">
        <v>63.5</v>
      </c>
    </row>
    <row r="274" spans="1:4" ht="12" customHeight="1" x14ac:dyDescent="0.2">
      <c r="A274" s="1" t="s">
        <v>357</v>
      </c>
      <c r="B274" s="1" t="s">
        <v>358</v>
      </c>
      <c r="C274" t="s">
        <v>292</v>
      </c>
      <c r="D274">
        <v>50</v>
      </c>
    </row>
    <row r="275" spans="1:4" ht="12" customHeight="1" x14ac:dyDescent="0.2">
      <c r="A275" s="1" t="s">
        <v>470</v>
      </c>
      <c r="B275" s="1" t="s">
        <v>471</v>
      </c>
      <c r="C275" t="s">
        <v>292</v>
      </c>
      <c r="D275">
        <v>5.74</v>
      </c>
    </row>
    <row r="276" spans="1:4" ht="12" customHeight="1" x14ac:dyDescent="0.2">
      <c r="A276" s="1" t="s">
        <v>496</v>
      </c>
      <c r="B276" s="1" t="s">
        <v>497</v>
      </c>
      <c r="C276" t="s">
        <v>296</v>
      </c>
      <c r="D276">
        <v>10.119999999999999</v>
      </c>
    </row>
    <row r="277" spans="1:4" ht="12" customHeight="1" x14ac:dyDescent="0.2">
      <c r="A277" s="1" t="s">
        <v>504</v>
      </c>
      <c r="B277" s="1" t="s">
        <v>505</v>
      </c>
      <c r="C277" t="s">
        <v>5</v>
      </c>
      <c r="D277">
        <v>0.94</v>
      </c>
    </row>
    <row r="278" spans="1:4" ht="12" customHeight="1" x14ac:dyDescent="0.2">
      <c r="A278" s="1" t="s">
        <v>808</v>
      </c>
      <c r="B278" s="1" t="s">
        <v>809</v>
      </c>
      <c r="C278" t="s">
        <v>810</v>
      </c>
      <c r="D278">
        <v>96.72</v>
      </c>
    </row>
    <row r="279" spans="1:4" ht="12" customHeight="1" x14ac:dyDescent="0.2">
      <c r="A279" s="1" t="s">
        <v>848</v>
      </c>
      <c r="B279" s="1" t="s">
        <v>849</v>
      </c>
      <c r="C279" t="s">
        <v>5</v>
      </c>
      <c r="D279">
        <v>687.71</v>
      </c>
    </row>
    <row r="280" spans="1:4" ht="12" customHeight="1" x14ac:dyDescent="0.2">
      <c r="A280" s="1" t="s">
        <v>1122</v>
      </c>
      <c r="B280" s="1" t="s">
        <v>1123</v>
      </c>
      <c r="C280" t="s">
        <v>5</v>
      </c>
      <c r="D280">
        <v>11.14</v>
      </c>
    </row>
    <row r="281" spans="1:4" ht="12" customHeight="1" x14ac:dyDescent="0.2">
      <c r="A281" s="1" t="s">
        <v>1148</v>
      </c>
      <c r="B281" s="1" t="s">
        <v>36948</v>
      </c>
      <c r="C281" t="s">
        <v>356</v>
      </c>
      <c r="D281">
        <v>1288.26</v>
      </c>
    </row>
    <row r="282" spans="1:4" ht="12" customHeight="1" x14ac:dyDescent="0.2">
      <c r="A282" s="1" t="s">
        <v>1246</v>
      </c>
      <c r="B282" s="1" t="s">
        <v>1247</v>
      </c>
      <c r="C282" t="s">
        <v>5</v>
      </c>
      <c r="D282">
        <v>553</v>
      </c>
    </row>
    <row r="283" spans="1:4" ht="12" customHeight="1" x14ac:dyDescent="0.2">
      <c r="A283" s="1" t="s">
        <v>1250</v>
      </c>
      <c r="B283" s="1" t="s">
        <v>1251</v>
      </c>
      <c r="C283" t="s">
        <v>5</v>
      </c>
      <c r="D283">
        <v>1003</v>
      </c>
    </row>
    <row r="284" spans="1:4" ht="12" customHeight="1" x14ac:dyDescent="0.2">
      <c r="A284" s="1" t="s">
        <v>1286</v>
      </c>
      <c r="B284" s="1" t="s">
        <v>1287</v>
      </c>
      <c r="C284" t="s">
        <v>5</v>
      </c>
      <c r="D284">
        <v>1901.12</v>
      </c>
    </row>
    <row r="285" spans="1:4" ht="12" customHeight="1" x14ac:dyDescent="0.2">
      <c r="A285" s="1" t="s">
        <v>1395</v>
      </c>
      <c r="B285" s="1" t="s">
        <v>1396</v>
      </c>
      <c r="C285" t="s">
        <v>293</v>
      </c>
      <c r="D285">
        <v>35</v>
      </c>
    </row>
    <row r="286" spans="1:4" ht="12" customHeight="1" x14ac:dyDescent="0.2">
      <c r="A286" s="1" t="s">
        <v>1437</v>
      </c>
      <c r="B286" s="1" t="s">
        <v>1438</v>
      </c>
      <c r="C286" t="s">
        <v>5</v>
      </c>
      <c r="D286">
        <v>14.33</v>
      </c>
    </row>
    <row r="287" spans="1:4" ht="12" customHeight="1" x14ac:dyDescent="0.2">
      <c r="A287" s="1" t="s">
        <v>1439</v>
      </c>
      <c r="B287" s="1" t="s">
        <v>1440</v>
      </c>
      <c r="C287" t="s">
        <v>5</v>
      </c>
      <c r="D287">
        <v>74.97</v>
      </c>
    </row>
    <row r="288" spans="1:4" ht="12" customHeight="1" x14ac:dyDescent="0.2">
      <c r="A288" s="1" t="s">
        <v>2160</v>
      </c>
      <c r="B288" s="1" t="s">
        <v>2161</v>
      </c>
      <c r="C288" t="s">
        <v>5</v>
      </c>
      <c r="D288">
        <v>3.3</v>
      </c>
    </row>
    <row r="289" spans="1:4" ht="12" customHeight="1" x14ac:dyDescent="0.2">
      <c r="A289" s="1" t="s">
        <v>2484</v>
      </c>
      <c r="B289" s="1" t="s">
        <v>2485</v>
      </c>
      <c r="C289" t="s">
        <v>5</v>
      </c>
      <c r="D289">
        <v>12.61</v>
      </c>
    </row>
    <row r="290" spans="1:4" ht="12" customHeight="1" x14ac:dyDescent="0.2">
      <c r="A290" s="1" t="s">
        <v>2594</v>
      </c>
      <c r="B290" s="1" t="s">
        <v>2595</v>
      </c>
      <c r="C290" t="s">
        <v>5</v>
      </c>
      <c r="D290">
        <v>26.29</v>
      </c>
    </row>
    <row r="291" spans="1:4" ht="12" customHeight="1" x14ac:dyDescent="0.2">
      <c r="A291" s="1" t="s">
        <v>2596</v>
      </c>
      <c r="B291" s="1" t="s">
        <v>2597</v>
      </c>
      <c r="C291" t="s">
        <v>296</v>
      </c>
      <c r="D291">
        <v>137.19999999999999</v>
      </c>
    </row>
    <row r="292" spans="1:4" ht="12" customHeight="1" x14ac:dyDescent="0.2">
      <c r="A292" s="1" t="s">
        <v>2641</v>
      </c>
      <c r="B292" s="1" t="s">
        <v>2642</v>
      </c>
      <c r="C292" t="s">
        <v>292</v>
      </c>
      <c r="D292">
        <v>16.16</v>
      </c>
    </row>
    <row r="293" spans="1:4" ht="12" customHeight="1" x14ac:dyDescent="0.2">
      <c r="A293" s="1" t="s">
        <v>2741</v>
      </c>
      <c r="B293" s="1" t="s">
        <v>2742</v>
      </c>
      <c r="C293" t="s">
        <v>5</v>
      </c>
      <c r="D293">
        <v>1.83</v>
      </c>
    </row>
    <row r="294" spans="1:4" ht="12" customHeight="1" x14ac:dyDescent="0.2">
      <c r="A294" s="1" t="s">
        <v>2809</v>
      </c>
      <c r="B294" s="1" t="s">
        <v>2810</v>
      </c>
      <c r="C294" t="s">
        <v>292</v>
      </c>
      <c r="D294">
        <v>20.48</v>
      </c>
    </row>
    <row r="295" spans="1:4" ht="12" customHeight="1" x14ac:dyDescent="0.2">
      <c r="A295" s="1" t="s">
        <v>3118</v>
      </c>
      <c r="B295" s="1" t="s">
        <v>3119</v>
      </c>
      <c r="C295" t="s">
        <v>356</v>
      </c>
      <c r="D295">
        <v>389.08</v>
      </c>
    </row>
    <row r="296" spans="1:4" ht="12" customHeight="1" x14ac:dyDescent="0.2">
      <c r="A296" s="1" t="s">
        <v>3160</v>
      </c>
      <c r="B296" s="1" t="s">
        <v>3161</v>
      </c>
      <c r="C296" t="s">
        <v>291</v>
      </c>
      <c r="D296">
        <v>16.54</v>
      </c>
    </row>
    <row r="297" spans="1:4" ht="12" customHeight="1" x14ac:dyDescent="0.2">
      <c r="A297" s="1" t="s">
        <v>3165</v>
      </c>
      <c r="B297" s="1" t="s">
        <v>3166</v>
      </c>
      <c r="C297" t="s">
        <v>40</v>
      </c>
      <c r="D297">
        <v>0.23</v>
      </c>
    </row>
    <row r="298" spans="1:4" ht="12" customHeight="1" x14ac:dyDescent="0.2">
      <c r="A298" s="1" t="s">
        <v>3167</v>
      </c>
      <c r="B298" s="1" t="s">
        <v>3168</v>
      </c>
      <c r="C298" t="s">
        <v>292</v>
      </c>
      <c r="D298">
        <v>14</v>
      </c>
    </row>
    <row r="299" spans="1:4" ht="12" customHeight="1" x14ac:dyDescent="0.2">
      <c r="A299" s="1" t="s">
        <v>3169</v>
      </c>
      <c r="B299" s="1" t="s">
        <v>3170</v>
      </c>
      <c r="C299" t="s">
        <v>292</v>
      </c>
      <c r="D299">
        <v>14</v>
      </c>
    </row>
    <row r="300" spans="1:4" ht="12" customHeight="1" x14ac:dyDescent="0.2">
      <c r="A300" s="1" t="s">
        <v>3171</v>
      </c>
      <c r="B300" s="1" t="s">
        <v>3172</v>
      </c>
      <c r="C300" t="s">
        <v>292</v>
      </c>
      <c r="D300">
        <v>14</v>
      </c>
    </row>
    <row r="301" spans="1:4" ht="12" customHeight="1" x14ac:dyDescent="0.2">
      <c r="A301" s="1" t="s">
        <v>3162</v>
      </c>
      <c r="B301" s="1" t="s">
        <v>3163</v>
      </c>
      <c r="C301" t="s">
        <v>3164</v>
      </c>
      <c r="D301">
        <v>7.97</v>
      </c>
    </row>
    <row r="302" spans="1:4" ht="12" customHeight="1" x14ac:dyDescent="0.2">
      <c r="A302" s="1" t="s">
        <v>4486</v>
      </c>
      <c r="B302" s="1" t="s">
        <v>4487</v>
      </c>
      <c r="C302" t="s">
        <v>5</v>
      </c>
      <c r="D302">
        <v>34.479999999999997</v>
      </c>
    </row>
    <row r="303" spans="1:4" ht="12" customHeight="1" x14ac:dyDescent="0.2">
      <c r="A303" s="1" t="s">
        <v>4488</v>
      </c>
      <c r="B303" s="1" t="s">
        <v>4489</v>
      </c>
      <c r="C303" t="s">
        <v>5</v>
      </c>
      <c r="D303">
        <v>27.84</v>
      </c>
    </row>
    <row r="304" spans="1:4" ht="12" customHeight="1" x14ac:dyDescent="0.2">
      <c r="A304" s="1" t="s">
        <v>4501</v>
      </c>
      <c r="B304" s="1" t="s">
        <v>4502</v>
      </c>
      <c r="C304" t="s">
        <v>296</v>
      </c>
      <c r="D304">
        <v>7.35</v>
      </c>
    </row>
    <row r="305" spans="1:4" ht="12" customHeight="1" x14ac:dyDescent="0.2">
      <c r="A305" s="1" t="s">
        <v>4507</v>
      </c>
      <c r="B305" s="1" t="s">
        <v>4508</v>
      </c>
      <c r="C305" t="s">
        <v>296</v>
      </c>
      <c r="D305">
        <v>3.12</v>
      </c>
    </row>
    <row r="306" spans="1:4" ht="12" customHeight="1" x14ac:dyDescent="0.2">
      <c r="A306" s="1" t="s">
        <v>4517</v>
      </c>
      <c r="B306" s="1" t="s">
        <v>4518</v>
      </c>
      <c r="C306" t="s">
        <v>5</v>
      </c>
      <c r="D306">
        <v>320</v>
      </c>
    </row>
    <row r="307" spans="1:4" ht="12" customHeight="1" x14ac:dyDescent="0.2">
      <c r="A307" s="1" t="s">
        <v>4529</v>
      </c>
      <c r="B307" s="1" t="s">
        <v>4530</v>
      </c>
      <c r="C307" t="s">
        <v>5</v>
      </c>
      <c r="D307">
        <v>6.8</v>
      </c>
    </row>
    <row r="308" spans="1:4" ht="12" customHeight="1" x14ac:dyDescent="0.2">
      <c r="A308" s="1" t="s">
        <v>4531</v>
      </c>
      <c r="B308" s="1" t="s">
        <v>4532</v>
      </c>
      <c r="C308" t="s">
        <v>5</v>
      </c>
      <c r="D308">
        <v>18.21</v>
      </c>
    </row>
    <row r="309" spans="1:4" ht="12" customHeight="1" x14ac:dyDescent="0.2">
      <c r="A309" s="1" t="s">
        <v>4533</v>
      </c>
      <c r="B309" s="1" t="s">
        <v>4534</v>
      </c>
      <c r="C309" t="s">
        <v>5</v>
      </c>
      <c r="D309">
        <v>18.21</v>
      </c>
    </row>
    <row r="310" spans="1:4" ht="12" customHeight="1" x14ac:dyDescent="0.2">
      <c r="A310" s="1" t="s">
        <v>4535</v>
      </c>
      <c r="B310" s="1" t="s">
        <v>4536</v>
      </c>
      <c r="C310" t="s">
        <v>5</v>
      </c>
      <c r="D310">
        <v>66.150000000000006</v>
      </c>
    </row>
    <row r="311" spans="1:4" ht="12" customHeight="1" x14ac:dyDescent="0.2">
      <c r="A311" s="1" t="s">
        <v>4511</v>
      </c>
      <c r="B311" s="1" t="s">
        <v>4512</v>
      </c>
      <c r="C311" t="s">
        <v>3056</v>
      </c>
      <c r="D311">
        <v>110.25</v>
      </c>
    </row>
    <row r="312" spans="1:4" ht="12" customHeight="1" x14ac:dyDescent="0.2">
      <c r="A312" s="1" t="s">
        <v>4787</v>
      </c>
      <c r="B312" s="1" t="s">
        <v>4788</v>
      </c>
      <c r="C312" t="s">
        <v>292</v>
      </c>
      <c r="D312">
        <v>18.190000000000001</v>
      </c>
    </row>
    <row r="313" spans="1:4" ht="12" customHeight="1" x14ac:dyDescent="0.2">
      <c r="A313" s="1" t="s">
        <v>4908</v>
      </c>
      <c r="B313" s="1" t="s">
        <v>4909</v>
      </c>
      <c r="C313" t="s">
        <v>40</v>
      </c>
      <c r="D313">
        <v>1.4</v>
      </c>
    </row>
    <row r="314" spans="1:4" ht="12" customHeight="1" x14ac:dyDescent="0.2">
      <c r="A314" s="1" t="s">
        <v>4948</v>
      </c>
      <c r="B314" s="1" t="s">
        <v>4949</v>
      </c>
      <c r="C314" t="s">
        <v>5</v>
      </c>
      <c r="D314">
        <v>36.81</v>
      </c>
    </row>
    <row r="315" spans="1:4" ht="12" customHeight="1" x14ac:dyDescent="0.2">
      <c r="A315" s="1" t="s">
        <v>4950</v>
      </c>
      <c r="B315" s="1" t="s">
        <v>4951</v>
      </c>
      <c r="C315" t="s">
        <v>5</v>
      </c>
      <c r="D315">
        <v>35.17</v>
      </c>
    </row>
    <row r="316" spans="1:4" ht="12" customHeight="1" x14ac:dyDescent="0.2">
      <c r="A316" s="1" t="s">
        <v>5423</v>
      </c>
      <c r="B316" s="1" t="s">
        <v>5424</v>
      </c>
      <c r="C316" t="s">
        <v>40</v>
      </c>
      <c r="D316">
        <v>0.11</v>
      </c>
    </row>
    <row r="317" spans="1:4" ht="12" customHeight="1" x14ac:dyDescent="0.2">
      <c r="A317" s="1" t="s">
        <v>5438</v>
      </c>
      <c r="B317" s="1" t="s">
        <v>5439</v>
      </c>
      <c r="C317" t="s">
        <v>5437</v>
      </c>
      <c r="D317">
        <v>38.5</v>
      </c>
    </row>
    <row r="318" spans="1:4" ht="12" customHeight="1" x14ac:dyDescent="0.2">
      <c r="A318" s="1" t="s">
        <v>5452</v>
      </c>
      <c r="B318" s="1" t="s">
        <v>5453</v>
      </c>
      <c r="C318" t="s">
        <v>40</v>
      </c>
      <c r="D318">
        <v>1.82</v>
      </c>
    </row>
    <row r="319" spans="1:4" ht="12" customHeight="1" x14ac:dyDescent="0.2">
      <c r="A319" s="1" t="s">
        <v>5630</v>
      </c>
      <c r="B319" s="1" t="s">
        <v>5631</v>
      </c>
      <c r="C319" t="s">
        <v>291</v>
      </c>
      <c r="D319">
        <v>48.95</v>
      </c>
    </row>
    <row r="320" spans="1:4" ht="12" customHeight="1" x14ac:dyDescent="0.2">
      <c r="A320" s="1" t="s">
        <v>5768</v>
      </c>
      <c r="B320" s="1" t="s">
        <v>5769</v>
      </c>
      <c r="C320" t="s">
        <v>292</v>
      </c>
      <c r="D320">
        <v>6.38</v>
      </c>
    </row>
    <row r="321" spans="1:4" ht="12" customHeight="1" x14ac:dyDescent="0.2">
      <c r="A321" s="1" t="s">
        <v>6003</v>
      </c>
      <c r="B321" s="1" t="s">
        <v>6004</v>
      </c>
      <c r="C321" t="s">
        <v>5</v>
      </c>
      <c r="D321">
        <v>992.27</v>
      </c>
    </row>
    <row r="322" spans="1:4" ht="12" customHeight="1" x14ac:dyDescent="0.2">
      <c r="A322" s="1" t="s">
        <v>6081</v>
      </c>
      <c r="B322" s="1" t="s">
        <v>6082</v>
      </c>
      <c r="C322" t="s">
        <v>5</v>
      </c>
      <c r="D322">
        <v>3.76</v>
      </c>
    </row>
    <row r="323" spans="1:4" ht="12" customHeight="1" x14ac:dyDescent="0.2">
      <c r="A323" s="1" t="s">
        <v>6091</v>
      </c>
      <c r="B323" s="1" t="s">
        <v>6092</v>
      </c>
      <c r="C323" t="s">
        <v>40</v>
      </c>
      <c r="D323">
        <v>22.05</v>
      </c>
    </row>
    <row r="324" spans="1:4" ht="12" customHeight="1" x14ac:dyDescent="0.2">
      <c r="A324" s="1" t="s">
        <v>6104</v>
      </c>
      <c r="B324" s="1" t="s">
        <v>6105</v>
      </c>
      <c r="C324" t="s">
        <v>293</v>
      </c>
      <c r="D324">
        <v>1.23</v>
      </c>
    </row>
    <row r="325" spans="1:4" ht="12" customHeight="1" x14ac:dyDescent="0.2">
      <c r="A325" s="1" t="s">
        <v>6112</v>
      </c>
      <c r="B325" s="1" t="s">
        <v>6113</v>
      </c>
      <c r="C325" t="s">
        <v>5</v>
      </c>
      <c r="D325">
        <v>10.93</v>
      </c>
    </row>
    <row r="326" spans="1:4" ht="12" customHeight="1" x14ac:dyDescent="0.2">
      <c r="A326" s="1" t="s">
        <v>6172</v>
      </c>
      <c r="B326" s="1" t="s">
        <v>6173</v>
      </c>
      <c r="C326" t="s">
        <v>5</v>
      </c>
      <c r="D326">
        <v>7.65</v>
      </c>
    </row>
    <row r="327" spans="1:4" ht="12" customHeight="1" x14ac:dyDescent="0.2">
      <c r="A327" s="1" t="s">
        <v>6672</v>
      </c>
      <c r="B327" s="1" t="s">
        <v>6673</v>
      </c>
      <c r="C327" t="s">
        <v>292</v>
      </c>
      <c r="D327">
        <v>63.06</v>
      </c>
    </row>
    <row r="328" spans="1:4" ht="12" customHeight="1" x14ac:dyDescent="0.2">
      <c r="A328" s="1" t="s">
        <v>6686</v>
      </c>
      <c r="B328" s="1" t="s">
        <v>6687</v>
      </c>
      <c r="C328" t="s">
        <v>5</v>
      </c>
      <c r="D328">
        <v>0.71</v>
      </c>
    </row>
    <row r="329" spans="1:4" ht="12" customHeight="1" x14ac:dyDescent="0.2">
      <c r="A329" s="1" t="s">
        <v>6715</v>
      </c>
      <c r="B329" s="1" t="s">
        <v>6716</v>
      </c>
      <c r="C329" t="s">
        <v>291</v>
      </c>
      <c r="D329">
        <v>87.53</v>
      </c>
    </row>
    <row r="330" spans="1:4" ht="12" customHeight="1" x14ac:dyDescent="0.2">
      <c r="A330" s="1" t="s">
        <v>6717</v>
      </c>
      <c r="B330" s="1" t="s">
        <v>6718</v>
      </c>
      <c r="C330" t="s">
        <v>291</v>
      </c>
      <c r="D330">
        <v>1.2</v>
      </c>
    </row>
    <row r="331" spans="1:4" ht="12" customHeight="1" x14ac:dyDescent="0.2">
      <c r="A331" s="1" t="s">
        <v>7031</v>
      </c>
      <c r="B331" s="1" t="s">
        <v>7032</v>
      </c>
      <c r="C331" t="s">
        <v>5</v>
      </c>
      <c r="D331">
        <v>233.98</v>
      </c>
    </row>
    <row r="332" spans="1:4" ht="12" customHeight="1" x14ac:dyDescent="0.2">
      <c r="A332" s="1" t="s">
        <v>7279</v>
      </c>
      <c r="B332" s="1" t="s">
        <v>7280</v>
      </c>
      <c r="C332" t="s">
        <v>292</v>
      </c>
      <c r="D332">
        <v>14.22</v>
      </c>
    </row>
    <row r="333" spans="1:4" ht="12" customHeight="1" x14ac:dyDescent="0.2">
      <c r="A333" s="1" t="s">
        <v>7401</v>
      </c>
      <c r="B333" s="1" t="s">
        <v>7402</v>
      </c>
      <c r="C333" t="s">
        <v>5</v>
      </c>
      <c r="D333">
        <v>138.18</v>
      </c>
    </row>
    <row r="334" spans="1:4" ht="12" customHeight="1" x14ac:dyDescent="0.2">
      <c r="A334" s="1" t="s">
        <v>7531</v>
      </c>
      <c r="B334" s="1" t="s">
        <v>7532</v>
      </c>
      <c r="C334" t="s">
        <v>5</v>
      </c>
      <c r="D334">
        <v>194.68</v>
      </c>
    </row>
    <row r="335" spans="1:4" ht="12" customHeight="1" x14ac:dyDescent="0.2">
      <c r="A335" s="1" t="s">
        <v>7719</v>
      </c>
      <c r="B335" s="1" t="s">
        <v>7720</v>
      </c>
      <c r="C335" t="s">
        <v>296</v>
      </c>
      <c r="D335">
        <v>12.13</v>
      </c>
    </row>
    <row r="336" spans="1:4" ht="12" customHeight="1" x14ac:dyDescent="0.2">
      <c r="A336" s="1" t="s">
        <v>7721</v>
      </c>
      <c r="B336" s="1" t="s">
        <v>7722</v>
      </c>
      <c r="C336" t="s">
        <v>293</v>
      </c>
      <c r="D336">
        <v>10.95</v>
      </c>
    </row>
    <row r="337" spans="1:4" ht="12" customHeight="1" x14ac:dyDescent="0.2">
      <c r="A337" s="1" t="s">
        <v>7827</v>
      </c>
      <c r="B337" s="1" t="s">
        <v>7828</v>
      </c>
      <c r="C337" t="s">
        <v>5</v>
      </c>
      <c r="D337">
        <v>0.17</v>
      </c>
    </row>
    <row r="338" spans="1:4" ht="12" customHeight="1" x14ac:dyDescent="0.2">
      <c r="A338" s="1" t="s">
        <v>7833</v>
      </c>
      <c r="B338" s="1" t="s">
        <v>7834</v>
      </c>
      <c r="C338" t="s">
        <v>5</v>
      </c>
      <c r="D338">
        <v>7.0000000000000007E-2</v>
      </c>
    </row>
    <row r="339" spans="1:4" ht="12" customHeight="1" x14ac:dyDescent="0.2">
      <c r="A339" s="1" t="s">
        <v>7835</v>
      </c>
      <c r="B339" s="1" t="s">
        <v>7836</v>
      </c>
      <c r="C339" t="s">
        <v>291</v>
      </c>
      <c r="D339">
        <v>7.5</v>
      </c>
    </row>
    <row r="340" spans="1:4" ht="12" customHeight="1" x14ac:dyDescent="0.2">
      <c r="A340" s="1" t="s">
        <v>7989</v>
      </c>
      <c r="B340" s="1" t="s">
        <v>7990</v>
      </c>
      <c r="C340" t="s">
        <v>5</v>
      </c>
      <c r="D340">
        <v>47.08</v>
      </c>
    </row>
    <row r="341" spans="1:4" ht="12" customHeight="1" x14ac:dyDescent="0.2">
      <c r="A341" s="1" t="s">
        <v>8020</v>
      </c>
      <c r="B341" s="1" t="s">
        <v>8021</v>
      </c>
      <c r="C341" t="s">
        <v>356</v>
      </c>
      <c r="D341">
        <v>26583</v>
      </c>
    </row>
    <row r="342" spans="1:4" ht="12" customHeight="1" x14ac:dyDescent="0.2">
      <c r="A342" s="1" t="s">
        <v>8397</v>
      </c>
      <c r="B342" s="1" t="s">
        <v>8398</v>
      </c>
      <c r="C342" t="s">
        <v>291</v>
      </c>
      <c r="D342">
        <v>220.5</v>
      </c>
    </row>
    <row r="343" spans="1:4" ht="12" customHeight="1" x14ac:dyDescent="0.2">
      <c r="A343" s="1" t="s">
        <v>8399</v>
      </c>
      <c r="B343" s="1" t="s">
        <v>324</v>
      </c>
      <c r="C343" t="s">
        <v>5</v>
      </c>
      <c r="D343">
        <v>45.3</v>
      </c>
    </row>
    <row r="344" spans="1:4" ht="12" customHeight="1" x14ac:dyDescent="0.2">
      <c r="A344" s="1" t="s">
        <v>8403</v>
      </c>
      <c r="B344" s="1" t="s">
        <v>8404</v>
      </c>
      <c r="C344" t="s">
        <v>5</v>
      </c>
      <c r="D344">
        <v>603</v>
      </c>
    </row>
    <row r="345" spans="1:4" ht="12" customHeight="1" x14ac:dyDescent="0.2">
      <c r="A345" s="1" t="s">
        <v>8423</v>
      </c>
      <c r="B345" s="1" t="s">
        <v>8424</v>
      </c>
      <c r="C345" t="s">
        <v>5</v>
      </c>
      <c r="D345">
        <v>771.73</v>
      </c>
    </row>
    <row r="346" spans="1:4" ht="12" customHeight="1" x14ac:dyDescent="0.2">
      <c r="A346" s="1" t="s">
        <v>8465</v>
      </c>
      <c r="B346" s="1" t="s">
        <v>8466</v>
      </c>
      <c r="C346" t="s">
        <v>5</v>
      </c>
      <c r="D346">
        <v>64.14</v>
      </c>
    </row>
    <row r="347" spans="1:4" ht="12" customHeight="1" x14ac:dyDescent="0.2">
      <c r="A347" s="1" t="s">
        <v>8530</v>
      </c>
      <c r="B347" s="1" t="s">
        <v>8531</v>
      </c>
      <c r="C347" t="s">
        <v>293</v>
      </c>
      <c r="D347">
        <v>232.53</v>
      </c>
    </row>
    <row r="348" spans="1:4" ht="12" customHeight="1" x14ac:dyDescent="0.2">
      <c r="A348" s="1" t="s">
        <v>8532</v>
      </c>
      <c r="B348" s="1" t="s">
        <v>8533</v>
      </c>
      <c r="C348" t="s">
        <v>291</v>
      </c>
      <c r="D348">
        <v>19.899999999999999</v>
      </c>
    </row>
    <row r="349" spans="1:4" ht="12" customHeight="1" x14ac:dyDescent="0.2">
      <c r="A349" s="1" t="s">
        <v>8589</v>
      </c>
      <c r="B349" s="1" t="s">
        <v>8590</v>
      </c>
      <c r="C349" t="s">
        <v>5</v>
      </c>
      <c r="D349">
        <v>397.56</v>
      </c>
    </row>
    <row r="350" spans="1:4" ht="12" customHeight="1" x14ac:dyDescent="0.2">
      <c r="A350" s="1" t="s">
        <v>8591</v>
      </c>
      <c r="B350" s="1" t="s">
        <v>8592</v>
      </c>
      <c r="C350" t="s">
        <v>5</v>
      </c>
      <c r="D350">
        <v>285.63</v>
      </c>
    </row>
    <row r="351" spans="1:4" ht="12" customHeight="1" x14ac:dyDescent="0.2">
      <c r="A351" s="1" t="s">
        <v>8810</v>
      </c>
      <c r="B351" s="1" t="s">
        <v>8811</v>
      </c>
      <c r="C351" t="s">
        <v>5</v>
      </c>
      <c r="D351">
        <v>906.99</v>
      </c>
    </row>
    <row r="352" spans="1:4" ht="12" customHeight="1" x14ac:dyDescent="0.2">
      <c r="A352" s="1" t="s">
        <v>8816</v>
      </c>
      <c r="B352" s="1" t="s">
        <v>8817</v>
      </c>
      <c r="C352" t="s">
        <v>40</v>
      </c>
      <c r="D352">
        <v>220.51</v>
      </c>
    </row>
    <row r="353" spans="1:4" ht="12" customHeight="1" x14ac:dyDescent="0.2">
      <c r="A353" s="1" t="s">
        <v>10131</v>
      </c>
      <c r="B353" s="1" t="s">
        <v>10132</v>
      </c>
      <c r="C353" t="s">
        <v>292</v>
      </c>
      <c r="D353">
        <v>13.29</v>
      </c>
    </row>
    <row r="354" spans="1:4" ht="12" customHeight="1" x14ac:dyDescent="0.2">
      <c r="A354" s="1" t="s">
        <v>10133</v>
      </c>
      <c r="B354" s="1" t="s">
        <v>10134</v>
      </c>
      <c r="C354" t="s">
        <v>292</v>
      </c>
      <c r="D354">
        <v>24.51</v>
      </c>
    </row>
    <row r="355" spans="1:4" ht="12" customHeight="1" x14ac:dyDescent="0.2">
      <c r="A355" s="1" t="s">
        <v>10137</v>
      </c>
      <c r="B355" s="1" t="s">
        <v>10138</v>
      </c>
      <c r="C355" t="s">
        <v>5</v>
      </c>
      <c r="D355">
        <v>30.87</v>
      </c>
    </row>
    <row r="356" spans="1:4" ht="12" customHeight="1" x14ac:dyDescent="0.2">
      <c r="A356" s="1" t="s">
        <v>10217</v>
      </c>
      <c r="B356" s="1" t="s">
        <v>10218</v>
      </c>
      <c r="C356" t="s">
        <v>5</v>
      </c>
      <c r="D356">
        <v>0.77</v>
      </c>
    </row>
    <row r="357" spans="1:4" ht="12" customHeight="1" x14ac:dyDescent="0.2">
      <c r="A357" s="1" t="s">
        <v>10219</v>
      </c>
      <c r="B357" s="1" t="s">
        <v>10220</v>
      </c>
      <c r="C357" t="s">
        <v>5</v>
      </c>
      <c r="D357">
        <v>0.14000000000000001</v>
      </c>
    </row>
    <row r="358" spans="1:4" ht="12" customHeight="1" x14ac:dyDescent="0.2">
      <c r="A358" s="1" t="s">
        <v>10300</v>
      </c>
      <c r="B358" s="1" t="s">
        <v>10301</v>
      </c>
      <c r="C358" t="s">
        <v>296</v>
      </c>
      <c r="D358">
        <v>15.86</v>
      </c>
    </row>
    <row r="359" spans="1:4" ht="12" customHeight="1" x14ac:dyDescent="0.2">
      <c r="A359" s="1" t="s">
        <v>10377</v>
      </c>
      <c r="B359" s="1" t="s">
        <v>10378</v>
      </c>
      <c r="C359" t="s">
        <v>356</v>
      </c>
      <c r="D359">
        <v>667.73</v>
      </c>
    </row>
    <row r="360" spans="1:4" ht="12" customHeight="1" x14ac:dyDescent="0.2">
      <c r="A360" s="1" t="s">
        <v>10401</v>
      </c>
      <c r="B360" s="1" t="s">
        <v>10402</v>
      </c>
      <c r="C360" t="s">
        <v>292</v>
      </c>
      <c r="D360">
        <v>82.73</v>
      </c>
    </row>
    <row r="361" spans="1:4" ht="12" customHeight="1" x14ac:dyDescent="0.2">
      <c r="A361" s="1" t="s">
        <v>10403</v>
      </c>
      <c r="B361" s="1" t="s">
        <v>10404</v>
      </c>
      <c r="C361" t="s">
        <v>292</v>
      </c>
      <c r="D361">
        <v>72.040000000000006</v>
      </c>
    </row>
    <row r="362" spans="1:4" ht="12" customHeight="1" x14ac:dyDescent="0.2">
      <c r="A362" s="1" t="s">
        <v>10500</v>
      </c>
      <c r="B362" s="1" t="s">
        <v>10501</v>
      </c>
      <c r="C362" t="s">
        <v>5</v>
      </c>
      <c r="D362">
        <v>101.98</v>
      </c>
    </row>
    <row r="363" spans="1:4" ht="12" customHeight="1" x14ac:dyDescent="0.2">
      <c r="A363" s="1" t="s">
        <v>10302</v>
      </c>
      <c r="B363" s="1" t="s">
        <v>10303</v>
      </c>
      <c r="C363" t="s">
        <v>6270</v>
      </c>
      <c r="D363">
        <v>613</v>
      </c>
    </row>
    <row r="364" spans="1:4" ht="12" customHeight="1" x14ac:dyDescent="0.2">
      <c r="A364" s="1" t="s">
        <v>10359</v>
      </c>
      <c r="B364" s="1" t="s">
        <v>10360</v>
      </c>
      <c r="C364" t="s">
        <v>291</v>
      </c>
      <c r="D364">
        <v>480.18</v>
      </c>
    </row>
    <row r="365" spans="1:4" ht="12" customHeight="1" x14ac:dyDescent="0.2">
      <c r="A365" s="1" t="s">
        <v>11789</v>
      </c>
      <c r="B365" s="1" t="s">
        <v>11790</v>
      </c>
      <c r="C365" t="s">
        <v>40</v>
      </c>
      <c r="D365">
        <v>5.51</v>
      </c>
    </row>
    <row r="366" spans="1:4" ht="12" customHeight="1" x14ac:dyDescent="0.2">
      <c r="A366" s="1" t="s">
        <v>11940</v>
      </c>
      <c r="B366" s="1" t="s">
        <v>11941</v>
      </c>
      <c r="C366" t="s">
        <v>296</v>
      </c>
      <c r="D366">
        <v>23.21</v>
      </c>
    </row>
    <row r="367" spans="1:4" ht="12" customHeight="1" x14ac:dyDescent="0.2">
      <c r="A367" s="1" t="s">
        <v>12070</v>
      </c>
      <c r="B367" s="1" t="s">
        <v>12071</v>
      </c>
      <c r="C367" t="s">
        <v>5</v>
      </c>
      <c r="D367">
        <v>4.28</v>
      </c>
    </row>
    <row r="368" spans="1:4" ht="18" customHeight="1" x14ac:dyDescent="0.2">
      <c r="A368" s="1" t="s">
        <v>36949</v>
      </c>
      <c r="B368" s="1" t="s">
        <v>36950</v>
      </c>
      <c r="C368" t="s">
        <v>292</v>
      </c>
      <c r="D368">
        <v>21.83</v>
      </c>
    </row>
    <row r="369" spans="1:4" ht="18" customHeight="1" x14ac:dyDescent="0.2">
      <c r="A369" s="1" t="s">
        <v>15343</v>
      </c>
      <c r="B369" s="1" t="s">
        <v>15344</v>
      </c>
      <c r="C369" t="s">
        <v>291</v>
      </c>
      <c r="D369">
        <v>109.75</v>
      </c>
    </row>
    <row r="370" spans="1:4" ht="18" customHeight="1" x14ac:dyDescent="0.2">
      <c r="A370" s="1" t="s">
        <v>15413</v>
      </c>
      <c r="B370" s="1" t="s">
        <v>15414</v>
      </c>
      <c r="C370" t="s">
        <v>5</v>
      </c>
      <c r="D370">
        <v>0.15</v>
      </c>
    </row>
    <row r="371" spans="1:4" ht="12" customHeight="1" x14ac:dyDescent="0.2">
      <c r="A371" s="1" t="s">
        <v>36951</v>
      </c>
      <c r="B371" s="1"/>
    </row>
    <row r="372" spans="1:4" ht="12" customHeight="1" x14ac:dyDescent="0.2">
      <c r="A372" s="1" t="s">
        <v>335</v>
      </c>
      <c r="B372" s="1" t="s">
        <v>298</v>
      </c>
      <c r="C372" t="s">
        <v>299</v>
      </c>
      <c r="D372" t="s">
        <v>36908</v>
      </c>
    </row>
    <row r="373" spans="1:4" ht="12" customHeight="1" x14ac:dyDescent="0.2">
      <c r="A373" s="1" t="s">
        <v>1607</v>
      </c>
      <c r="B373" s="1" t="s">
        <v>1608</v>
      </c>
      <c r="C373" t="s">
        <v>1609</v>
      </c>
      <c r="D373">
        <v>4159.8900000000003</v>
      </c>
    </row>
    <row r="374" spans="1:4" ht="12" customHeight="1" x14ac:dyDescent="0.2">
      <c r="A374" s="1" t="s">
        <v>1610</v>
      </c>
      <c r="B374" s="1" t="s">
        <v>1611</v>
      </c>
      <c r="C374" t="s">
        <v>1609</v>
      </c>
      <c r="D374">
        <v>2607.11</v>
      </c>
    </row>
    <row r="375" spans="1:4" ht="12" customHeight="1" x14ac:dyDescent="0.2">
      <c r="A375" s="1" t="s">
        <v>1612</v>
      </c>
      <c r="B375" s="1" t="s">
        <v>1613</v>
      </c>
      <c r="C375" t="s">
        <v>1609</v>
      </c>
      <c r="D375">
        <v>5233.41</v>
      </c>
    </row>
    <row r="376" spans="1:4" ht="12" customHeight="1" x14ac:dyDescent="0.2">
      <c r="A376" s="1" t="s">
        <v>1614</v>
      </c>
      <c r="B376" s="1" t="s">
        <v>1615</v>
      </c>
      <c r="C376" t="s">
        <v>1609</v>
      </c>
      <c r="D376">
        <v>10466.82</v>
      </c>
    </row>
    <row r="377" spans="1:4" ht="12" customHeight="1" x14ac:dyDescent="0.2">
      <c r="A377" s="1" t="s">
        <v>1616</v>
      </c>
      <c r="B377" s="1" t="s">
        <v>1617</v>
      </c>
      <c r="C377" t="s">
        <v>1609</v>
      </c>
      <c r="D377">
        <v>6594.47</v>
      </c>
    </row>
    <row r="378" spans="1:4" ht="12" customHeight="1" x14ac:dyDescent="0.2">
      <c r="A378" s="1" t="s">
        <v>1618</v>
      </c>
      <c r="B378" s="1" t="s">
        <v>1619</v>
      </c>
      <c r="C378" t="s">
        <v>1609</v>
      </c>
      <c r="D378">
        <v>11789.54</v>
      </c>
    </row>
    <row r="379" spans="1:4" ht="12" customHeight="1" x14ac:dyDescent="0.2">
      <c r="A379" s="1" t="s">
        <v>1620</v>
      </c>
      <c r="B379" s="1" t="s">
        <v>1621</v>
      </c>
      <c r="C379" t="s">
        <v>1609</v>
      </c>
      <c r="D379">
        <v>13208.13</v>
      </c>
    </row>
    <row r="380" spans="1:4" ht="12" customHeight="1" x14ac:dyDescent="0.2">
      <c r="A380" s="1" t="s">
        <v>1622</v>
      </c>
      <c r="B380" s="1" t="s">
        <v>1623</v>
      </c>
      <c r="C380" t="s">
        <v>1609</v>
      </c>
      <c r="D380">
        <v>15603.38</v>
      </c>
    </row>
    <row r="381" spans="1:4" ht="12" customHeight="1" x14ac:dyDescent="0.2">
      <c r="A381" s="1" t="s">
        <v>1624</v>
      </c>
      <c r="B381" s="1" t="s">
        <v>1625</v>
      </c>
      <c r="C381" t="s">
        <v>1609</v>
      </c>
      <c r="D381">
        <v>1637.11</v>
      </c>
    </row>
    <row r="382" spans="1:4" ht="12" customHeight="1" x14ac:dyDescent="0.2">
      <c r="A382" s="1" t="s">
        <v>1626</v>
      </c>
      <c r="B382" s="1" t="s">
        <v>1627</v>
      </c>
      <c r="C382" t="s">
        <v>1609</v>
      </c>
      <c r="D382">
        <v>8300.61</v>
      </c>
    </row>
    <row r="383" spans="1:4" ht="12" customHeight="1" x14ac:dyDescent="0.2">
      <c r="A383" s="1" t="s">
        <v>1628</v>
      </c>
      <c r="B383" s="1" t="s">
        <v>1629</v>
      </c>
      <c r="C383" t="s">
        <v>1609</v>
      </c>
      <c r="D383">
        <v>18748.240000000002</v>
      </c>
    </row>
    <row r="384" spans="1:4" ht="12" customHeight="1" x14ac:dyDescent="0.2">
      <c r="A384" s="1" t="s">
        <v>1630</v>
      </c>
      <c r="B384" s="1" t="s">
        <v>1631</v>
      </c>
      <c r="C384" t="s">
        <v>1609</v>
      </c>
      <c r="D384">
        <v>21853.79</v>
      </c>
    </row>
    <row r="385" spans="1:4" ht="12" customHeight="1" x14ac:dyDescent="0.2">
      <c r="A385" s="1" t="s">
        <v>1656</v>
      </c>
      <c r="B385" s="1" t="s">
        <v>1657</v>
      </c>
      <c r="C385" t="s">
        <v>1609</v>
      </c>
      <c r="D385">
        <v>9311.14</v>
      </c>
    </row>
    <row r="386" spans="1:4" ht="12" customHeight="1" x14ac:dyDescent="0.2">
      <c r="A386" s="1" t="s">
        <v>1719</v>
      </c>
      <c r="B386" s="1" t="s">
        <v>1720</v>
      </c>
      <c r="C386" t="s">
        <v>1609</v>
      </c>
      <c r="D386">
        <v>3292.98</v>
      </c>
    </row>
    <row r="387" spans="1:4" ht="12" customHeight="1" x14ac:dyDescent="0.2">
      <c r="A387" s="1" t="s">
        <v>1721</v>
      </c>
      <c r="B387" s="1" t="s">
        <v>1722</v>
      </c>
      <c r="C387" t="s">
        <v>1609</v>
      </c>
      <c r="D387">
        <v>2069.56</v>
      </c>
    </row>
    <row r="388" spans="1:4" ht="12" customHeight="1" x14ac:dyDescent="0.2">
      <c r="A388" s="1" t="s">
        <v>1723</v>
      </c>
      <c r="B388" s="1" t="s">
        <v>1724</v>
      </c>
      <c r="C388" t="s">
        <v>1609</v>
      </c>
      <c r="D388">
        <v>3945.55</v>
      </c>
    </row>
    <row r="389" spans="1:4" ht="12" customHeight="1" x14ac:dyDescent="0.2">
      <c r="A389" s="1" t="s">
        <v>1725</v>
      </c>
      <c r="B389" s="1" t="s">
        <v>1726</v>
      </c>
      <c r="C389" t="s">
        <v>1609</v>
      </c>
      <c r="D389">
        <v>8325.1</v>
      </c>
    </row>
    <row r="390" spans="1:4" ht="12" customHeight="1" x14ac:dyDescent="0.2">
      <c r="A390" s="1" t="s">
        <v>1727</v>
      </c>
      <c r="B390" s="1" t="s">
        <v>1728</v>
      </c>
      <c r="C390" t="s">
        <v>1609</v>
      </c>
      <c r="D390">
        <v>5235.29</v>
      </c>
    </row>
    <row r="391" spans="1:4" ht="12" customHeight="1" x14ac:dyDescent="0.2">
      <c r="A391" s="1" t="s">
        <v>1729</v>
      </c>
      <c r="B391" s="1" t="s">
        <v>1730</v>
      </c>
      <c r="C391" t="s">
        <v>1609</v>
      </c>
      <c r="D391">
        <v>1301.56</v>
      </c>
    </row>
    <row r="392" spans="1:4" ht="12" customHeight="1" x14ac:dyDescent="0.2">
      <c r="A392" s="1" t="s">
        <v>1731</v>
      </c>
      <c r="B392" s="1" t="s">
        <v>1732</v>
      </c>
      <c r="C392" t="s">
        <v>1609</v>
      </c>
      <c r="D392">
        <v>6599.37</v>
      </c>
    </row>
    <row r="393" spans="1:4" ht="12" customHeight="1" x14ac:dyDescent="0.2">
      <c r="A393" s="1" t="s">
        <v>1743</v>
      </c>
      <c r="B393" s="1" t="s">
        <v>1744</v>
      </c>
      <c r="C393" t="s">
        <v>1609</v>
      </c>
      <c r="D393">
        <v>40560.769999999997</v>
      </c>
    </row>
    <row r="394" spans="1:4" ht="12" customHeight="1" x14ac:dyDescent="0.2">
      <c r="A394" s="1" t="s">
        <v>1745</v>
      </c>
      <c r="B394" s="1" t="s">
        <v>1746</v>
      </c>
      <c r="C394" t="s">
        <v>1609</v>
      </c>
      <c r="D394">
        <v>50943.83</v>
      </c>
    </row>
    <row r="395" spans="1:4" ht="12" customHeight="1" x14ac:dyDescent="0.2">
      <c r="A395" s="1" t="s">
        <v>1747</v>
      </c>
      <c r="B395" s="1" t="s">
        <v>1748</v>
      </c>
      <c r="C395" t="s">
        <v>1609</v>
      </c>
      <c r="D395">
        <v>59283.86</v>
      </c>
    </row>
    <row r="396" spans="1:4" ht="12" customHeight="1" x14ac:dyDescent="0.2">
      <c r="A396" s="1" t="s">
        <v>1749</v>
      </c>
      <c r="B396" s="1" t="s">
        <v>1750</v>
      </c>
      <c r="C396" t="s">
        <v>1609</v>
      </c>
      <c r="D396">
        <v>79771.41</v>
      </c>
    </row>
    <row r="397" spans="1:4" ht="12" customHeight="1" x14ac:dyDescent="0.2">
      <c r="A397" s="1" t="s">
        <v>1751</v>
      </c>
      <c r="B397" s="1" t="s">
        <v>1752</v>
      </c>
      <c r="C397" t="s">
        <v>1609</v>
      </c>
      <c r="D397">
        <v>7472.09</v>
      </c>
    </row>
    <row r="398" spans="1:4" ht="12" customHeight="1" x14ac:dyDescent="0.2">
      <c r="A398" s="1" t="s">
        <v>1753</v>
      </c>
      <c r="B398" s="1" t="s">
        <v>1754</v>
      </c>
      <c r="C398" t="s">
        <v>1609</v>
      </c>
      <c r="D398">
        <v>11008.11</v>
      </c>
    </row>
    <row r="399" spans="1:4" ht="12" customHeight="1" x14ac:dyDescent="0.2">
      <c r="A399" s="1" t="s">
        <v>1755</v>
      </c>
      <c r="B399" s="1" t="s">
        <v>1756</v>
      </c>
      <c r="C399" t="s">
        <v>1609</v>
      </c>
      <c r="D399">
        <v>15851.41</v>
      </c>
    </row>
    <row r="400" spans="1:4" ht="12" customHeight="1" x14ac:dyDescent="0.2">
      <c r="A400" s="1" t="s">
        <v>1757</v>
      </c>
      <c r="B400" s="1" t="s">
        <v>1758</v>
      </c>
      <c r="C400" t="s">
        <v>1609</v>
      </c>
      <c r="D400">
        <v>20962.57</v>
      </c>
    </row>
    <row r="401" spans="1:4" ht="12" customHeight="1" x14ac:dyDescent="0.2">
      <c r="A401" s="1" t="s">
        <v>1759</v>
      </c>
      <c r="B401" s="1" t="s">
        <v>1760</v>
      </c>
      <c r="C401" t="s">
        <v>1609</v>
      </c>
      <c r="D401">
        <v>29891.95</v>
      </c>
    </row>
    <row r="402" spans="1:4" ht="12" customHeight="1" x14ac:dyDescent="0.2">
      <c r="A402" s="1" t="s">
        <v>12233</v>
      </c>
      <c r="B402" s="1" t="s">
        <v>36952</v>
      </c>
      <c r="C402" t="s">
        <v>5</v>
      </c>
      <c r="D402">
        <v>4399.37</v>
      </c>
    </row>
    <row r="403" spans="1:4" ht="12" customHeight="1" x14ac:dyDescent="0.2">
      <c r="A403" s="1" t="s">
        <v>12237</v>
      </c>
      <c r="B403" s="1" t="s">
        <v>36953</v>
      </c>
      <c r="C403" t="s">
        <v>5</v>
      </c>
      <c r="D403">
        <v>5373.51</v>
      </c>
    </row>
    <row r="404" spans="1:4" ht="12" customHeight="1" x14ac:dyDescent="0.2">
      <c r="A404" s="1" t="s">
        <v>12239</v>
      </c>
      <c r="B404" s="1" t="s">
        <v>36954</v>
      </c>
      <c r="C404" t="s">
        <v>5</v>
      </c>
      <c r="D404">
        <v>6002</v>
      </c>
    </row>
    <row r="405" spans="1:4" ht="12" customHeight="1" x14ac:dyDescent="0.2">
      <c r="A405" s="1" t="s">
        <v>12241</v>
      </c>
      <c r="B405" s="1" t="s">
        <v>36955</v>
      </c>
      <c r="C405" t="s">
        <v>5</v>
      </c>
      <c r="D405">
        <v>7761.75</v>
      </c>
    </row>
    <row r="406" spans="1:4" ht="12" customHeight="1" x14ac:dyDescent="0.2">
      <c r="A406" s="1" t="s">
        <v>12231</v>
      </c>
      <c r="B406" s="1" t="s">
        <v>36956</v>
      </c>
      <c r="C406" t="s">
        <v>5</v>
      </c>
      <c r="D406">
        <v>9590.6299999999992</v>
      </c>
    </row>
    <row r="407" spans="1:4" ht="12" customHeight="1" x14ac:dyDescent="0.2">
      <c r="A407" s="1" t="s">
        <v>12234</v>
      </c>
      <c r="B407" s="1" t="s">
        <v>36957</v>
      </c>
      <c r="C407" t="s">
        <v>5</v>
      </c>
      <c r="D407">
        <v>12096.07</v>
      </c>
    </row>
    <row r="408" spans="1:4" ht="12" customHeight="1" x14ac:dyDescent="0.2">
      <c r="A408" s="1" t="s">
        <v>12236</v>
      </c>
      <c r="B408" s="1" t="s">
        <v>36958</v>
      </c>
      <c r="C408" t="s">
        <v>5</v>
      </c>
      <c r="D408">
        <v>16969</v>
      </c>
    </row>
    <row r="409" spans="1:4" ht="12" customHeight="1" x14ac:dyDescent="0.2">
      <c r="A409" s="1" t="s">
        <v>12238</v>
      </c>
      <c r="B409" s="1" t="s">
        <v>36959</v>
      </c>
      <c r="C409" t="s">
        <v>5</v>
      </c>
      <c r="D409">
        <v>19797.169999999998</v>
      </c>
    </row>
    <row r="410" spans="1:4" ht="12" customHeight="1" x14ac:dyDescent="0.2">
      <c r="A410" s="1" t="s">
        <v>12240</v>
      </c>
      <c r="B410" s="1" t="s">
        <v>36960</v>
      </c>
      <c r="C410" t="s">
        <v>5</v>
      </c>
      <c r="D410">
        <v>32305.84</v>
      </c>
    </row>
    <row r="411" spans="1:4" ht="12" customHeight="1" x14ac:dyDescent="0.2">
      <c r="A411" s="1" t="s">
        <v>12242</v>
      </c>
      <c r="B411" s="1" t="s">
        <v>36961</v>
      </c>
      <c r="C411" t="s">
        <v>5</v>
      </c>
      <c r="D411">
        <v>44312.99</v>
      </c>
    </row>
    <row r="412" spans="1:4" ht="12" customHeight="1" x14ac:dyDescent="0.2">
      <c r="A412" s="1" t="s">
        <v>12230</v>
      </c>
      <c r="B412" s="1" t="s">
        <v>36962</v>
      </c>
      <c r="C412" t="s">
        <v>5</v>
      </c>
      <c r="D412">
        <v>62043.72</v>
      </c>
    </row>
    <row r="413" spans="1:4" ht="12" customHeight="1" x14ac:dyDescent="0.2">
      <c r="A413" s="1" t="s">
        <v>12232</v>
      </c>
      <c r="B413" s="1" t="s">
        <v>36963</v>
      </c>
      <c r="C413" t="s">
        <v>5</v>
      </c>
      <c r="D413">
        <v>68149.14</v>
      </c>
    </row>
    <row r="414" spans="1:4" ht="12" customHeight="1" x14ac:dyDescent="0.2">
      <c r="A414" s="1" t="s">
        <v>12235</v>
      </c>
      <c r="B414" s="1" t="s">
        <v>36964</v>
      </c>
      <c r="C414" t="s">
        <v>5</v>
      </c>
      <c r="D414">
        <v>78452.12</v>
      </c>
    </row>
    <row r="415" spans="1:4" ht="12" customHeight="1" x14ac:dyDescent="0.2">
      <c r="A415" s="1" t="s">
        <v>12243</v>
      </c>
      <c r="B415" s="1" t="s">
        <v>36965</v>
      </c>
      <c r="C415" t="s">
        <v>5</v>
      </c>
      <c r="D415">
        <v>107877.74</v>
      </c>
    </row>
    <row r="416" spans="1:4" ht="12" customHeight="1" x14ac:dyDescent="0.2">
      <c r="A416" s="1" t="s">
        <v>12244</v>
      </c>
      <c r="B416" s="1" t="s">
        <v>12245</v>
      </c>
      <c r="C416" t="s">
        <v>5</v>
      </c>
      <c r="D416">
        <v>47945.66</v>
      </c>
    </row>
    <row r="417" spans="1:4" ht="12" customHeight="1" x14ac:dyDescent="0.2">
      <c r="A417" s="1" t="s">
        <v>12246</v>
      </c>
      <c r="B417" s="1" t="s">
        <v>36966</v>
      </c>
      <c r="C417" t="s">
        <v>5</v>
      </c>
      <c r="D417">
        <v>131850.57999999999</v>
      </c>
    </row>
    <row r="418" spans="1:4" ht="12" customHeight="1" x14ac:dyDescent="0.2">
      <c r="A418" s="1" t="s">
        <v>12247</v>
      </c>
      <c r="B418" s="1" t="s">
        <v>12248</v>
      </c>
      <c r="C418" t="s">
        <v>5</v>
      </c>
      <c r="D418">
        <v>57534.8</v>
      </c>
    </row>
    <row r="419" spans="1:4" ht="12" customHeight="1" x14ac:dyDescent="0.2">
      <c r="A419" s="1" t="s">
        <v>36967</v>
      </c>
      <c r="B419" s="1"/>
    </row>
    <row r="420" spans="1:4" ht="12" customHeight="1" x14ac:dyDescent="0.2">
      <c r="A420" s="1" t="s">
        <v>335</v>
      </c>
      <c r="B420" s="1" t="s">
        <v>298</v>
      </c>
      <c r="C420" t="s">
        <v>299</v>
      </c>
      <c r="D420" t="s">
        <v>36908</v>
      </c>
    </row>
    <row r="421" spans="1:4" ht="12" customHeight="1" x14ac:dyDescent="0.2">
      <c r="A421" s="1" t="s">
        <v>837</v>
      </c>
      <c r="B421" s="1" t="s">
        <v>838</v>
      </c>
      <c r="C421" t="s">
        <v>5</v>
      </c>
      <c r="D421">
        <v>5465</v>
      </c>
    </row>
    <row r="422" spans="1:4" ht="12" customHeight="1" x14ac:dyDescent="0.2">
      <c r="A422" s="1" t="s">
        <v>855</v>
      </c>
      <c r="B422" s="1" t="s">
        <v>856</v>
      </c>
      <c r="C422" t="s">
        <v>5</v>
      </c>
      <c r="D422">
        <v>378986</v>
      </c>
    </row>
    <row r="423" spans="1:4" ht="12" customHeight="1" x14ac:dyDescent="0.2">
      <c r="A423" s="1" t="s">
        <v>1196</v>
      </c>
      <c r="B423" s="1" t="s">
        <v>1197</v>
      </c>
      <c r="C423" t="s">
        <v>5</v>
      </c>
      <c r="D423">
        <v>265558</v>
      </c>
    </row>
    <row r="424" spans="1:4" ht="12" customHeight="1" x14ac:dyDescent="0.2">
      <c r="A424" s="1" t="s">
        <v>1230</v>
      </c>
      <c r="B424" s="1" t="s">
        <v>1231</v>
      </c>
      <c r="C424" t="s">
        <v>5</v>
      </c>
      <c r="D424">
        <v>12804</v>
      </c>
    </row>
    <row r="425" spans="1:4" ht="12" customHeight="1" x14ac:dyDescent="0.2">
      <c r="A425" s="1" t="s">
        <v>1232</v>
      </c>
      <c r="B425" s="1" t="s">
        <v>1233</v>
      </c>
      <c r="C425" t="s">
        <v>5</v>
      </c>
      <c r="D425">
        <v>6310</v>
      </c>
    </row>
    <row r="426" spans="1:4" ht="12" customHeight="1" x14ac:dyDescent="0.2">
      <c r="A426" s="1" t="s">
        <v>1238</v>
      </c>
      <c r="B426" s="1" t="s">
        <v>1239</v>
      </c>
      <c r="C426" t="s">
        <v>5</v>
      </c>
      <c r="D426">
        <v>14904</v>
      </c>
    </row>
    <row r="427" spans="1:4" ht="12" customHeight="1" x14ac:dyDescent="0.2">
      <c r="A427" s="1" t="s">
        <v>1343</v>
      </c>
      <c r="B427" s="1" t="s">
        <v>1344</v>
      </c>
      <c r="C427" t="s">
        <v>5</v>
      </c>
      <c r="D427">
        <v>39036</v>
      </c>
    </row>
    <row r="428" spans="1:4" ht="12" customHeight="1" x14ac:dyDescent="0.2">
      <c r="A428" s="1" t="s">
        <v>1347</v>
      </c>
      <c r="B428" s="1" t="s">
        <v>1348</v>
      </c>
      <c r="C428" t="s">
        <v>5</v>
      </c>
      <c r="D428">
        <v>4137</v>
      </c>
    </row>
    <row r="429" spans="1:4" ht="12" customHeight="1" x14ac:dyDescent="0.2">
      <c r="A429" s="1" t="s">
        <v>1349</v>
      </c>
      <c r="B429" s="1" t="s">
        <v>1350</v>
      </c>
      <c r="C429" t="s">
        <v>5</v>
      </c>
      <c r="D429">
        <v>7183</v>
      </c>
    </row>
    <row r="430" spans="1:4" ht="12" customHeight="1" x14ac:dyDescent="0.2">
      <c r="A430" s="1" t="s">
        <v>1377</v>
      </c>
      <c r="B430" s="1" t="s">
        <v>1378</v>
      </c>
      <c r="C430" t="s">
        <v>5</v>
      </c>
      <c r="D430">
        <v>6245</v>
      </c>
    </row>
    <row r="431" spans="1:4" ht="12" customHeight="1" x14ac:dyDescent="0.2">
      <c r="A431" s="1" t="s">
        <v>1383</v>
      </c>
      <c r="B431" s="1" t="s">
        <v>1384</v>
      </c>
      <c r="C431" t="s">
        <v>5</v>
      </c>
      <c r="D431">
        <v>8432</v>
      </c>
    </row>
    <row r="432" spans="1:4" ht="12" customHeight="1" x14ac:dyDescent="0.2">
      <c r="A432" s="1" t="s">
        <v>36968</v>
      </c>
      <c r="B432" s="1" t="s">
        <v>36969</v>
      </c>
      <c r="C432" t="s">
        <v>5</v>
      </c>
      <c r="D432">
        <v>617049</v>
      </c>
    </row>
    <row r="433" spans="1:4" ht="12" customHeight="1" x14ac:dyDescent="0.2">
      <c r="A433" s="1" t="s">
        <v>2214</v>
      </c>
      <c r="B433" s="1" t="s">
        <v>2215</v>
      </c>
      <c r="C433" t="s">
        <v>5</v>
      </c>
      <c r="D433">
        <v>343516</v>
      </c>
    </row>
    <row r="434" spans="1:4" ht="12" customHeight="1" x14ac:dyDescent="0.2">
      <c r="A434" s="1" t="s">
        <v>2220</v>
      </c>
      <c r="B434" s="1" t="s">
        <v>2221</v>
      </c>
      <c r="C434" t="s">
        <v>5</v>
      </c>
      <c r="D434">
        <v>359130</v>
      </c>
    </row>
    <row r="435" spans="1:4" ht="12" customHeight="1" x14ac:dyDescent="0.2">
      <c r="A435" s="1" t="s">
        <v>2226</v>
      </c>
      <c r="B435" s="1" t="s">
        <v>2227</v>
      </c>
      <c r="C435" t="s">
        <v>5</v>
      </c>
      <c r="D435">
        <v>388732</v>
      </c>
    </row>
    <row r="436" spans="1:4" ht="12" customHeight="1" x14ac:dyDescent="0.2">
      <c r="A436" s="1" t="s">
        <v>2232</v>
      </c>
      <c r="B436" s="1" t="s">
        <v>2233</v>
      </c>
      <c r="C436" t="s">
        <v>5</v>
      </c>
      <c r="D436">
        <v>336000</v>
      </c>
    </row>
    <row r="437" spans="1:4" ht="12" customHeight="1" x14ac:dyDescent="0.2">
      <c r="A437" s="1" t="s">
        <v>2238</v>
      </c>
      <c r="B437" s="1" t="s">
        <v>2239</v>
      </c>
      <c r="C437" t="s">
        <v>5</v>
      </c>
      <c r="D437">
        <v>507000</v>
      </c>
    </row>
    <row r="438" spans="1:4" ht="12" customHeight="1" x14ac:dyDescent="0.2">
      <c r="A438" s="1" t="s">
        <v>2246</v>
      </c>
      <c r="B438" s="1" t="s">
        <v>2247</v>
      </c>
      <c r="C438" t="s">
        <v>5</v>
      </c>
      <c r="D438">
        <v>233000</v>
      </c>
    </row>
    <row r="439" spans="1:4" ht="12" customHeight="1" x14ac:dyDescent="0.2">
      <c r="A439" s="1" t="s">
        <v>2252</v>
      </c>
      <c r="B439" s="1" t="s">
        <v>2253</v>
      </c>
      <c r="C439" t="s">
        <v>5</v>
      </c>
      <c r="D439">
        <v>355000</v>
      </c>
    </row>
    <row r="440" spans="1:4" ht="12" customHeight="1" x14ac:dyDescent="0.2">
      <c r="A440" s="1" t="s">
        <v>2258</v>
      </c>
      <c r="B440" s="1" t="s">
        <v>2259</v>
      </c>
      <c r="C440" t="s">
        <v>5</v>
      </c>
      <c r="D440">
        <v>386000</v>
      </c>
    </row>
    <row r="441" spans="1:4" ht="12" customHeight="1" x14ac:dyDescent="0.2">
      <c r="A441" s="1" t="s">
        <v>2268</v>
      </c>
      <c r="B441" s="1" t="s">
        <v>2269</v>
      </c>
      <c r="C441" t="s">
        <v>5</v>
      </c>
      <c r="D441">
        <v>343516</v>
      </c>
    </row>
    <row r="442" spans="1:4" ht="12" customHeight="1" x14ac:dyDescent="0.2">
      <c r="A442" s="1" t="s">
        <v>2270</v>
      </c>
      <c r="B442" s="1" t="s">
        <v>2271</v>
      </c>
      <c r="C442" t="s">
        <v>5</v>
      </c>
      <c r="D442">
        <v>459245</v>
      </c>
    </row>
    <row r="443" spans="1:4" ht="12" customHeight="1" x14ac:dyDescent="0.2">
      <c r="A443" s="1" t="s">
        <v>2280</v>
      </c>
      <c r="B443" s="1" t="s">
        <v>2281</v>
      </c>
      <c r="C443" t="s">
        <v>5</v>
      </c>
      <c r="D443">
        <v>655803</v>
      </c>
    </row>
    <row r="444" spans="1:4" ht="12" customHeight="1" x14ac:dyDescent="0.2">
      <c r="A444" s="1" t="s">
        <v>2282</v>
      </c>
      <c r="B444" s="1" t="s">
        <v>2283</v>
      </c>
      <c r="C444" t="s">
        <v>5</v>
      </c>
      <c r="D444">
        <v>370000</v>
      </c>
    </row>
    <row r="445" spans="1:4" ht="12" customHeight="1" x14ac:dyDescent="0.2">
      <c r="A445" s="1" t="s">
        <v>2288</v>
      </c>
      <c r="B445" s="1" t="s">
        <v>2289</v>
      </c>
      <c r="C445" t="s">
        <v>5</v>
      </c>
      <c r="D445">
        <v>403000</v>
      </c>
    </row>
    <row r="446" spans="1:4" ht="12" customHeight="1" x14ac:dyDescent="0.2">
      <c r="A446" s="1" t="s">
        <v>2300</v>
      </c>
      <c r="B446" s="1" t="s">
        <v>2301</v>
      </c>
      <c r="C446" t="s">
        <v>5</v>
      </c>
      <c r="D446">
        <v>112430</v>
      </c>
    </row>
    <row r="447" spans="1:4" ht="12" customHeight="1" x14ac:dyDescent="0.2">
      <c r="A447" s="1" t="s">
        <v>2490</v>
      </c>
      <c r="B447" s="1" t="s">
        <v>2491</v>
      </c>
      <c r="C447" t="s">
        <v>5</v>
      </c>
      <c r="D447">
        <v>501579</v>
      </c>
    </row>
    <row r="448" spans="1:4" ht="12" customHeight="1" x14ac:dyDescent="0.2">
      <c r="A448" s="1" t="s">
        <v>2496</v>
      </c>
      <c r="B448" s="1" t="s">
        <v>2497</v>
      </c>
      <c r="C448" t="s">
        <v>5</v>
      </c>
      <c r="D448">
        <v>991511</v>
      </c>
    </row>
    <row r="449" spans="1:4" ht="12" customHeight="1" x14ac:dyDescent="0.2">
      <c r="A449" s="1" t="s">
        <v>2568</v>
      </c>
      <c r="B449" s="1" t="s">
        <v>2569</v>
      </c>
      <c r="C449" t="s">
        <v>5</v>
      </c>
      <c r="D449">
        <v>187</v>
      </c>
    </row>
    <row r="450" spans="1:4" ht="12" customHeight="1" x14ac:dyDescent="0.2">
      <c r="A450" s="1" t="s">
        <v>2574</v>
      </c>
      <c r="B450" s="1" t="s">
        <v>2575</v>
      </c>
      <c r="C450" t="s">
        <v>5</v>
      </c>
      <c r="D450">
        <v>1717</v>
      </c>
    </row>
    <row r="451" spans="1:4" ht="12" customHeight="1" x14ac:dyDescent="0.2">
      <c r="A451" s="1" t="s">
        <v>2576</v>
      </c>
      <c r="B451" s="1" t="s">
        <v>2577</v>
      </c>
      <c r="C451" t="s">
        <v>5</v>
      </c>
      <c r="D451">
        <v>2031</v>
      </c>
    </row>
    <row r="452" spans="1:4" ht="12" customHeight="1" x14ac:dyDescent="0.2">
      <c r="A452" s="1" t="s">
        <v>2599</v>
      </c>
      <c r="B452" s="1" t="s">
        <v>2600</v>
      </c>
      <c r="C452" t="s">
        <v>5</v>
      </c>
      <c r="D452">
        <v>587000</v>
      </c>
    </row>
    <row r="453" spans="1:4" ht="12" customHeight="1" x14ac:dyDescent="0.2">
      <c r="A453" s="1" t="s">
        <v>2601</v>
      </c>
      <c r="B453" s="1" t="s">
        <v>2602</v>
      </c>
      <c r="C453" t="s">
        <v>5</v>
      </c>
      <c r="D453">
        <v>690000</v>
      </c>
    </row>
    <row r="454" spans="1:4" ht="12" customHeight="1" x14ac:dyDescent="0.2">
      <c r="A454" s="1" t="s">
        <v>2003</v>
      </c>
      <c r="B454" s="1" t="s">
        <v>2004</v>
      </c>
      <c r="C454" t="s">
        <v>5</v>
      </c>
      <c r="D454">
        <v>5371</v>
      </c>
    </row>
    <row r="455" spans="1:4" ht="12" customHeight="1" x14ac:dyDescent="0.2">
      <c r="A455" s="1" t="s">
        <v>2943</v>
      </c>
      <c r="B455" s="1" t="s">
        <v>2944</v>
      </c>
      <c r="C455" t="s">
        <v>5</v>
      </c>
      <c r="D455">
        <v>9434.26</v>
      </c>
    </row>
    <row r="456" spans="1:4" ht="12" customHeight="1" x14ac:dyDescent="0.2">
      <c r="A456" s="1" t="s">
        <v>2949</v>
      </c>
      <c r="B456" s="1" t="s">
        <v>2950</v>
      </c>
      <c r="C456" t="s">
        <v>5</v>
      </c>
      <c r="D456">
        <v>62458</v>
      </c>
    </row>
    <row r="457" spans="1:4" ht="12" customHeight="1" x14ac:dyDescent="0.2">
      <c r="A457" s="1" t="s">
        <v>2955</v>
      </c>
      <c r="B457" s="1" t="s">
        <v>2956</v>
      </c>
      <c r="C457" t="s">
        <v>5</v>
      </c>
      <c r="D457">
        <v>508193</v>
      </c>
    </row>
    <row r="458" spans="1:4" ht="12" customHeight="1" x14ac:dyDescent="0.2">
      <c r="A458" s="1" t="s">
        <v>2957</v>
      </c>
      <c r="B458" s="1" t="s">
        <v>2958</v>
      </c>
      <c r="C458" t="s">
        <v>5</v>
      </c>
      <c r="D458">
        <v>227283</v>
      </c>
    </row>
    <row r="459" spans="1:4" ht="12" customHeight="1" x14ac:dyDescent="0.2">
      <c r="A459" s="1" t="s">
        <v>2963</v>
      </c>
      <c r="B459" s="1" t="s">
        <v>2964</v>
      </c>
      <c r="C459" t="s">
        <v>5</v>
      </c>
      <c r="D459">
        <v>433674</v>
      </c>
    </row>
    <row r="460" spans="1:4" ht="12" customHeight="1" x14ac:dyDescent="0.2">
      <c r="A460" s="1" t="s">
        <v>36970</v>
      </c>
      <c r="B460" s="1" t="s">
        <v>36971</v>
      </c>
      <c r="C460" t="s">
        <v>5</v>
      </c>
      <c r="D460">
        <v>8785</v>
      </c>
    </row>
    <row r="461" spans="1:4" ht="12" customHeight="1" x14ac:dyDescent="0.2">
      <c r="A461" s="1" t="s">
        <v>2965</v>
      </c>
      <c r="B461" s="1" t="s">
        <v>2966</v>
      </c>
      <c r="C461" t="s">
        <v>5</v>
      </c>
      <c r="D461">
        <v>464811</v>
      </c>
    </row>
    <row r="462" spans="1:4" ht="12" customHeight="1" x14ac:dyDescent="0.2">
      <c r="A462" s="1" t="s">
        <v>3019</v>
      </c>
      <c r="B462" s="1" t="s">
        <v>3020</v>
      </c>
      <c r="C462" t="s">
        <v>5</v>
      </c>
      <c r="D462">
        <v>144274</v>
      </c>
    </row>
    <row r="463" spans="1:4" ht="12" customHeight="1" x14ac:dyDescent="0.2">
      <c r="A463" s="1" t="s">
        <v>3025</v>
      </c>
      <c r="B463" s="1" t="s">
        <v>3026</v>
      </c>
      <c r="C463" t="s">
        <v>5</v>
      </c>
      <c r="D463">
        <v>172019</v>
      </c>
    </row>
    <row r="464" spans="1:4" ht="12" customHeight="1" x14ac:dyDescent="0.2">
      <c r="A464" s="1" t="s">
        <v>3031</v>
      </c>
      <c r="B464" s="1" t="s">
        <v>3032</v>
      </c>
      <c r="C464" t="s">
        <v>5</v>
      </c>
      <c r="D464">
        <v>188666</v>
      </c>
    </row>
    <row r="465" spans="1:4" ht="12" customHeight="1" x14ac:dyDescent="0.2">
      <c r="A465" s="1" t="s">
        <v>3037</v>
      </c>
      <c r="B465" s="1" t="s">
        <v>3038</v>
      </c>
      <c r="C465" t="s">
        <v>5</v>
      </c>
      <c r="D465">
        <v>371322</v>
      </c>
    </row>
    <row r="466" spans="1:4" ht="12" customHeight="1" x14ac:dyDescent="0.2">
      <c r="A466" s="1" t="s">
        <v>36972</v>
      </c>
      <c r="B466" s="1" t="s">
        <v>36973</v>
      </c>
      <c r="C466" t="s">
        <v>5</v>
      </c>
      <c r="D466">
        <v>155372</v>
      </c>
    </row>
    <row r="467" spans="1:4" ht="12" customHeight="1" x14ac:dyDescent="0.2">
      <c r="A467" s="1" t="s">
        <v>36974</v>
      </c>
      <c r="B467" s="1" t="s">
        <v>36975</v>
      </c>
      <c r="C467" t="s">
        <v>5</v>
      </c>
      <c r="D467">
        <v>5277</v>
      </c>
    </row>
    <row r="468" spans="1:4" ht="12" customHeight="1" x14ac:dyDescent="0.2">
      <c r="A468" s="1" t="s">
        <v>36976</v>
      </c>
      <c r="B468" s="1" t="s">
        <v>36977</v>
      </c>
      <c r="C468" t="s">
        <v>5</v>
      </c>
      <c r="D468">
        <v>33294</v>
      </c>
    </row>
    <row r="469" spans="1:4" ht="12" customHeight="1" x14ac:dyDescent="0.2">
      <c r="A469" s="1" t="s">
        <v>3059</v>
      </c>
      <c r="B469" s="1" t="s">
        <v>3060</v>
      </c>
      <c r="C469" t="s">
        <v>5</v>
      </c>
      <c r="D469">
        <v>4685</v>
      </c>
    </row>
    <row r="470" spans="1:4" ht="12" customHeight="1" x14ac:dyDescent="0.2">
      <c r="A470" s="1" t="s">
        <v>3120</v>
      </c>
      <c r="B470" s="1" t="s">
        <v>3121</v>
      </c>
      <c r="C470" t="s">
        <v>5</v>
      </c>
      <c r="D470">
        <v>2186009</v>
      </c>
    </row>
    <row r="471" spans="1:4" ht="12" customHeight="1" x14ac:dyDescent="0.2">
      <c r="A471" s="1" t="s">
        <v>4492</v>
      </c>
      <c r="B471" s="1" t="s">
        <v>4493</v>
      </c>
      <c r="C471" t="s">
        <v>5</v>
      </c>
      <c r="D471">
        <v>3747</v>
      </c>
    </row>
    <row r="472" spans="1:4" ht="12" customHeight="1" x14ac:dyDescent="0.2">
      <c r="A472" s="1" t="s">
        <v>4724</v>
      </c>
      <c r="B472" s="1" t="s">
        <v>4725</v>
      </c>
      <c r="C472" t="s">
        <v>5</v>
      </c>
      <c r="D472">
        <v>1171077</v>
      </c>
    </row>
    <row r="473" spans="1:4" ht="12" customHeight="1" x14ac:dyDescent="0.2">
      <c r="A473" s="1" t="s">
        <v>4883</v>
      </c>
      <c r="B473" s="1" t="s">
        <v>4884</v>
      </c>
      <c r="C473" t="s">
        <v>5</v>
      </c>
      <c r="D473">
        <v>143561</v>
      </c>
    </row>
    <row r="474" spans="1:4" ht="12" customHeight="1" x14ac:dyDescent="0.2">
      <c r="A474" s="1" t="s">
        <v>4919</v>
      </c>
      <c r="B474" s="1" t="s">
        <v>4920</v>
      </c>
      <c r="C474" t="s">
        <v>5</v>
      </c>
      <c r="D474">
        <v>1075396</v>
      </c>
    </row>
    <row r="475" spans="1:4" ht="12" customHeight="1" x14ac:dyDescent="0.2">
      <c r="A475" s="1" t="s">
        <v>4910</v>
      </c>
      <c r="B475" s="1" t="s">
        <v>36978</v>
      </c>
      <c r="C475" t="s">
        <v>5</v>
      </c>
      <c r="D475">
        <v>668208</v>
      </c>
    </row>
    <row r="476" spans="1:4" ht="12" customHeight="1" x14ac:dyDescent="0.2">
      <c r="A476" s="1" t="s">
        <v>36979</v>
      </c>
      <c r="B476" s="1" t="s">
        <v>36980</v>
      </c>
      <c r="C476" t="s">
        <v>5</v>
      </c>
      <c r="D476">
        <v>492094</v>
      </c>
    </row>
    <row r="477" spans="1:4" ht="12" customHeight="1" x14ac:dyDescent="0.2">
      <c r="A477" s="1" t="s">
        <v>4952</v>
      </c>
      <c r="B477" s="1" t="s">
        <v>4953</v>
      </c>
      <c r="C477" t="s">
        <v>5</v>
      </c>
      <c r="D477">
        <v>1561</v>
      </c>
    </row>
    <row r="478" spans="1:4" ht="12" customHeight="1" x14ac:dyDescent="0.2">
      <c r="A478" s="1" t="s">
        <v>4964</v>
      </c>
      <c r="B478" s="1" t="s">
        <v>4965</v>
      </c>
      <c r="C478" t="s">
        <v>5</v>
      </c>
      <c r="D478">
        <v>45279</v>
      </c>
    </row>
    <row r="479" spans="1:4" ht="12" customHeight="1" x14ac:dyDescent="0.2">
      <c r="A479" s="1" t="s">
        <v>5005</v>
      </c>
      <c r="B479" s="1" t="s">
        <v>5006</v>
      </c>
      <c r="C479" t="s">
        <v>5</v>
      </c>
      <c r="D479">
        <v>77202</v>
      </c>
    </row>
    <row r="480" spans="1:4" ht="12" customHeight="1" x14ac:dyDescent="0.2">
      <c r="A480" s="1" t="s">
        <v>5692</v>
      </c>
      <c r="B480" s="1" t="s">
        <v>5693</v>
      </c>
      <c r="C480" t="s">
        <v>5</v>
      </c>
      <c r="D480">
        <v>1459602</v>
      </c>
    </row>
    <row r="481" spans="1:4" ht="12" customHeight="1" x14ac:dyDescent="0.2">
      <c r="A481" s="1" t="s">
        <v>5710</v>
      </c>
      <c r="B481" s="1" t="s">
        <v>5711</v>
      </c>
      <c r="C481" t="s">
        <v>5</v>
      </c>
      <c r="D481">
        <v>903</v>
      </c>
    </row>
    <row r="482" spans="1:4" ht="12" customHeight="1" x14ac:dyDescent="0.2">
      <c r="A482" s="1" t="s">
        <v>36981</v>
      </c>
      <c r="B482" s="1" t="s">
        <v>36982</v>
      </c>
      <c r="C482" t="s">
        <v>5</v>
      </c>
      <c r="D482">
        <v>7045</v>
      </c>
    </row>
    <row r="483" spans="1:4" ht="12" customHeight="1" x14ac:dyDescent="0.2">
      <c r="A483" s="1" t="s">
        <v>5804</v>
      </c>
      <c r="B483" s="1" t="s">
        <v>5805</v>
      </c>
      <c r="C483" t="s">
        <v>5</v>
      </c>
      <c r="D483">
        <v>27438</v>
      </c>
    </row>
    <row r="484" spans="1:4" ht="12" customHeight="1" x14ac:dyDescent="0.2">
      <c r="A484" s="1" t="s">
        <v>5874</v>
      </c>
      <c r="B484" s="1" t="s">
        <v>5875</v>
      </c>
      <c r="C484" t="s">
        <v>5</v>
      </c>
      <c r="D484">
        <v>33387</v>
      </c>
    </row>
    <row r="485" spans="1:4" ht="12" customHeight="1" x14ac:dyDescent="0.2">
      <c r="A485" s="1" t="s">
        <v>5880</v>
      </c>
      <c r="B485" s="1" t="s">
        <v>5881</v>
      </c>
      <c r="C485" t="s">
        <v>5</v>
      </c>
      <c r="D485">
        <v>93380</v>
      </c>
    </row>
    <row r="486" spans="1:4" ht="12" customHeight="1" x14ac:dyDescent="0.2">
      <c r="A486" s="1" t="s">
        <v>5882</v>
      </c>
      <c r="B486" s="1" t="s">
        <v>5883</v>
      </c>
      <c r="C486" t="s">
        <v>5</v>
      </c>
      <c r="D486">
        <v>117107</v>
      </c>
    </row>
    <row r="487" spans="1:4" ht="12" customHeight="1" x14ac:dyDescent="0.2">
      <c r="A487" s="1" t="s">
        <v>5906</v>
      </c>
      <c r="B487" s="1" t="s">
        <v>5907</v>
      </c>
      <c r="C487" t="s">
        <v>5</v>
      </c>
      <c r="D487">
        <v>48403</v>
      </c>
    </row>
    <row r="488" spans="1:4" ht="12" customHeight="1" x14ac:dyDescent="0.2">
      <c r="A488" s="1" t="s">
        <v>5959</v>
      </c>
      <c r="B488" s="1" t="s">
        <v>5960</v>
      </c>
      <c r="C488" t="s">
        <v>5</v>
      </c>
      <c r="D488">
        <v>202987</v>
      </c>
    </row>
    <row r="489" spans="1:4" ht="12" customHeight="1" x14ac:dyDescent="0.2">
      <c r="A489" s="1" t="s">
        <v>5965</v>
      </c>
      <c r="B489" s="1" t="s">
        <v>5966</v>
      </c>
      <c r="C489" t="s">
        <v>5</v>
      </c>
      <c r="D489">
        <v>382551</v>
      </c>
    </row>
    <row r="490" spans="1:4" ht="12" customHeight="1" x14ac:dyDescent="0.2">
      <c r="A490" s="1" t="s">
        <v>5971</v>
      </c>
      <c r="B490" s="1" t="s">
        <v>5972</v>
      </c>
      <c r="C490" t="s">
        <v>5</v>
      </c>
      <c r="D490">
        <v>577731</v>
      </c>
    </row>
    <row r="491" spans="1:4" ht="12" customHeight="1" x14ac:dyDescent="0.2">
      <c r="A491" s="1" t="s">
        <v>5977</v>
      </c>
      <c r="B491" s="1" t="s">
        <v>5978</v>
      </c>
      <c r="C491" t="s">
        <v>5</v>
      </c>
      <c r="D491">
        <v>229622</v>
      </c>
    </row>
    <row r="492" spans="1:4" ht="12" customHeight="1" x14ac:dyDescent="0.2">
      <c r="A492" s="1" t="s">
        <v>5979</v>
      </c>
      <c r="B492" s="1" t="s">
        <v>5980</v>
      </c>
      <c r="C492" t="s">
        <v>5</v>
      </c>
      <c r="D492">
        <v>827562</v>
      </c>
    </row>
    <row r="493" spans="1:4" ht="12" customHeight="1" x14ac:dyDescent="0.2">
      <c r="A493" s="1" t="s">
        <v>36983</v>
      </c>
      <c r="B493" s="1" t="s">
        <v>36984</v>
      </c>
      <c r="C493" t="s">
        <v>5</v>
      </c>
      <c r="D493">
        <v>2300000</v>
      </c>
    </row>
    <row r="494" spans="1:4" ht="12" customHeight="1" x14ac:dyDescent="0.2">
      <c r="A494" s="1" t="s">
        <v>36985</v>
      </c>
      <c r="B494" s="1" t="s">
        <v>36986</v>
      </c>
      <c r="C494" t="s">
        <v>5</v>
      </c>
      <c r="D494">
        <v>9380</v>
      </c>
    </row>
    <row r="495" spans="1:4" ht="12" customHeight="1" x14ac:dyDescent="0.2">
      <c r="A495" s="1" t="s">
        <v>6102</v>
      </c>
      <c r="B495" s="1" t="s">
        <v>6103</v>
      </c>
      <c r="C495" t="s">
        <v>5</v>
      </c>
      <c r="D495">
        <v>5654</v>
      </c>
    </row>
    <row r="496" spans="1:4" ht="12" customHeight="1" x14ac:dyDescent="0.2">
      <c r="A496" s="1" t="s">
        <v>6513</v>
      </c>
      <c r="B496" s="1" t="s">
        <v>6514</v>
      </c>
      <c r="C496" t="s">
        <v>5</v>
      </c>
      <c r="D496">
        <v>39382</v>
      </c>
    </row>
    <row r="497" spans="1:4" ht="12" customHeight="1" x14ac:dyDescent="0.2">
      <c r="A497" s="1" t="s">
        <v>6521</v>
      </c>
      <c r="B497" s="1" t="s">
        <v>6522</v>
      </c>
      <c r="C497" t="s">
        <v>5</v>
      </c>
      <c r="D497">
        <v>149310</v>
      </c>
    </row>
    <row r="498" spans="1:4" ht="12" customHeight="1" x14ac:dyDescent="0.2">
      <c r="A498" s="1" t="s">
        <v>36987</v>
      </c>
      <c r="B498" s="1" t="s">
        <v>36988</v>
      </c>
      <c r="C498" t="s">
        <v>5</v>
      </c>
      <c r="D498">
        <v>236748</v>
      </c>
    </row>
    <row r="499" spans="1:4" ht="12" customHeight="1" x14ac:dyDescent="0.2">
      <c r="A499" s="1" t="s">
        <v>7465</v>
      </c>
      <c r="B499" s="1" t="s">
        <v>7466</v>
      </c>
      <c r="C499" t="s">
        <v>5</v>
      </c>
      <c r="D499">
        <v>26692</v>
      </c>
    </row>
    <row r="500" spans="1:4" ht="12" customHeight="1" x14ac:dyDescent="0.2">
      <c r="A500" s="1" t="s">
        <v>7477</v>
      </c>
      <c r="B500" s="1" t="s">
        <v>7478</v>
      </c>
      <c r="C500" t="s">
        <v>5</v>
      </c>
      <c r="D500">
        <v>31228</v>
      </c>
    </row>
    <row r="501" spans="1:4" ht="12" customHeight="1" x14ac:dyDescent="0.2">
      <c r="A501" s="1" t="s">
        <v>7543</v>
      </c>
      <c r="B501" s="1" t="s">
        <v>7544</v>
      </c>
      <c r="C501" t="s">
        <v>5</v>
      </c>
      <c r="D501">
        <v>8261</v>
      </c>
    </row>
    <row r="502" spans="1:4" ht="12" customHeight="1" x14ac:dyDescent="0.2">
      <c r="A502" s="1" t="s">
        <v>7553</v>
      </c>
      <c r="B502" s="1" t="s">
        <v>7554</v>
      </c>
      <c r="C502" t="s">
        <v>5</v>
      </c>
      <c r="D502">
        <v>3961986</v>
      </c>
    </row>
    <row r="503" spans="1:4" ht="12" customHeight="1" x14ac:dyDescent="0.2">
      <c r="A503" s="1" t="s">
        <v>7561</v>
      </c>
      <c r="B503" s="1" t="s">
        <v>7562</v>
      </c>
      <c r="C503" t="s">
        <v>5</v>
      </c>
      <c r="D503">
        <v>880220</v>
      </c>
    </row>
    <row r="504" spans="1:4" ht="12" customHeight="1" x14ac:dyDescent="0.2">
      <c r="A504" s="1" t="s">
        <v>7331</v>
      </c>
      <c r="B504" s="1" t="s">
        <v>7332</v>
      </c>
      <c r="C504" t="s">
        <v>5</v>
      </c>
      <c r="D504">
        <v>60023</v>
      </c>
    </row>
    <row r="505" spans="1:4" ht="12" customHeight="1" x14ac:dyDescent="0.2">
      <c r="A505" s="1" t="s">
        <v>7337</v>
      </c>
      <c r="B505" s="1" t="s">
        <v>7338</v>
      </c>
      <c r="C505" t="s">
        <v>5</v>
      </c>
      <c r="D505">
        <v>42065</v>
      </c>
    </row>
    <row r="506" spans="1:4" ht="12" customHeight="1" x14ac:dyDescent="0.2">
      <c r="A506" s="1" t="s">
        <v>36989</v>
      </c>
      <c r="B506" s="1" t="s">
        <v>36990</v>
      </c>
      <c r="C506" t="s">
        <v>5</v>
      </c>
      <c r="D506">
        <v>1525476</v>
      </c>
    </row>
    <row r="507" spans="1:4" ht="12" customHeight="1" x14ac:dyDescent="0.2">
      <c r="A507" s="1" t="s">
        <v>36991</v>
      </c>
      <c r="B507" s="1" t="s">
        <v>36992</v>
      </c>
      <c r="C507" t="s">
        <v>5</v>
      </c>
      <c r="D507">
        <v>2607475</v>
      </c>
    </row>
    <row r="508" spans="1:4" ht="12" customHeight="1" x14ac:dyDescent="0.2">
      <c r="A508" s="1" t="s">
        <v>7343</v>
      </c>
      <c r="B508" s="1" t="s">
        <v>7344</v>
      </c>
      <c r="C508" t="s">
        <v>5</v>
      </c>
      <c r="D508">
        <v>4995</v>
      </c>
    </row>
    <row r="509" spans="1:4" ht="12" customHeight="1" x14ac:dyDescent="0.2">
      <c r="A509" s="1" t="s">
        <v>36993</v>
      </c>
      <c r="B509" s="1" t="s">
        <v>36994</v>
      </c>
      <c r="C509" t="s">
        <v>5</v>
      </c>
      <c r="D509">
        <v>14458</v>
      </c>
    </row>
    <row r="510" spans="1:4" ht="12" customHeight="1" x14ac:dyDescent="0.2">
      <c r="A510" s="1" t="s">
        <v>7351</v>
      </c>
      <c r="B510" s="1" t="s">
        <v>7352</v>
      </c>
      <c r="C510" t="s">
        <v>5</v>
      </c>
      <c r="D510">
        <v>453</v>
      </c>
    </row>
    <row r="511" spans="1:4" ht="12" customHeight="1" x14ac:dyDescent="0.2">
      <c r="A511" s="1" t="s">
        <v>7355</v>
      </c>
      <c r="B511" s="1" t="s">
        <v>7356</v>
      </c>
      <c r="C511" t="s">
        <v>5</v>
      </c>
      <c r="D511">
        <v>106177</v>
      </c>
    </row>
    <row r="512" spans="1:4" ht="12" customHeight="1" x14ac:dyDescent="0.2">
      <c r="A512" s="1" t="s">
        <v>7359</v>
      </c>
      <c r="B512" s="1" t="s">
        <v>7360</v>
      </c>
      <c r="C512" t="s">
        <v>5</v>
      </c>
      <c r="D512">
        <v>68475</v>
      </c>
    </row>
    <row r="513" spans="1:4" ht="12" customHeight="1" x14ac:dyDescent="0.2">
      <c r="A513" s="1" t="s">
        <v>7361</v>
      </c>
      <c r="B513" s="1" t="s">
        <v>7362</v>
      </c>
      <c r="C513" t="s">
        <v>5</v>
      </c>
      <c r="D513">
        <v>421587</v>
      </c>
    </row>
    <row r="514" spans="1:4" ht="12" customHeight="1" x14ac:dyDescent="0.2">
      <c r="A514" s="1" t="s">
        <v>7629</v>
      </c>
      <c r="B514" s="1" t="s">
        <v>7630</v>
      </c>
      <c r="C514" t="s">
        <v>5</v>
      </c>
      <c r="D514">
        <v>8700</v>
      </c>
    </row>
    <row r="515" spans="1:4" ht="12" customHeight="1" x14ac:dyDescent="0.2">
      <c r="A515" s="1" t="s">
        <v>8239</v>
      </c>
      <c r="B515" s="1" t="s">
        <v>8240</v>
      </c>
      <c r="C515" t="s">
        <v>5</v>
      </c>
      <c r="D515">
        <v>9603</v>
      </c>
    </row>
    <row r="516" spans="1:4" ht="12" customHeight="1" x14ac:dyDescent="0.2">
      <c r="A516" s="1" t="s">
        <v>8477</v>
      </c>
      <c r="B516" s="1" t="s">
        <v>8476</v>
      </c>
      <c r="C516" t="s">
        <v>5</v>
      </c>
      <c r="D516">
        <v>32000</v>
      </c>
    </row>
    <row r="517" spans="1:4" ht="12" customHeight="1" x14ac:dyDescent="0.2">
      <c r="A517" s="1" t="s">
        <v>36995</v>
      </c>
      <c r="B517" s="1" t="s">
        <v>36996</v>
      </c>
      <c r="C517" t="s">
        <v>5</v>
      </c>
      <c r="D517">
        <v>202982</v>
      </c>
    </row>
    <row r="518" spans="1:4" ht="12" customHeight="1" x14ac:dyDescent="0.2">
      <c r="A518" s="1" t="s">
        <v>8804</v>
      </c>
      <c r="B518" s="1" t="s">
        <v>8805</v>
      </c>
      <c r="C518" t="s">
        <v>5</v>
      </c>
      <c r="D518">
        <v>17204</v>
      </c>
    </row>
    <row r="519" spans="1:4" ht="12" customHeight="1" x14ac:dyDescent="0.2">
      <c r="A519" s="1" t="s">
        <v>8962</v>
      </c>
      <c r="B519" s="1" t="s">
        <v>8963</v>
      </c>
      <c r="C519" t="s">
        <v>5</v>
      </c>
      <c r="D519">
        <v>3122869</v>
      </c>
    </row>
    <row r="520" spans="1:4" ht="12" customHeight="1" x14ac:dyDescent="0.2">
      <c r="A520" s="1" t="s">
        <v>10107</v>
      </c>
      <c r="B520" s="1" t="s">
        <v>10108</v>
      </c>
      <c r="C520" t="s">
        <v>5</v>
      </c>
      <c r="D520">
        <v>27760</v>
      </c>
    </row>
    <row r="521" spans="1:4" ht="12" customHeight="1" x14ac:dyDescent="0.2">
      <c r="A521" s="1" t="s">
        <v>10141</v>
      </c>
      <c r="B521" s="1" t="s">
        <v>10142</v>
      </c>
      <c r="C521" t="s">
        <v>5</v>
      </c>
      <c r="D521">
        <v>215409</v>
      </c>
    </row>
    <row r="522" spans="1:4" ht="12" customHeight="1" x14ac:dyDescent="0.2">
      <c r="A522" s="1" t="s">
        <v>36997</v>
      </c>
      <c r="B522" s="1" t="s">
        <v>36998</v>
      </c>
      <c r="C522" t="s">
        <v>5</v>
      </c>
      <c r="D522">
        <v>1317</v>
      </c>
    </row>
    <row r="523" spans="1:4" ht="12" customHeight="1" x14ac:dyDescent="0.2">
      <c r="A523" s="1" t="s">
        <v>10193</v>
      </c>
      <c r="B523" s="1" t="s">
        <v>10194</v>
      </c>
      <c r="C523" t="s">
        <v>5</v>
      </c>
      <c r="D523">
        <v>14000</v>
      </c>
    </row>
    <row r="524" spans="1:4" ht="12" customHeight="1" x14ac:dyDescent="0.2">
      <c r="A524" s="1" t="s">
        <v>10163</v>
      </c>
      <c r="B524" s="1" t="s">
        <v>10164</v>
      </c>
      <c r="C524" t="s">
        <v>5</v>
      </c>
      <c r="D524">
        <v>2440</v>
      </c>
    </row>
    <row r="525" spans="1:4" ht="12" customHeight="1" x14ac:dyDescent="0.2">
      <c r="A525" s="1" t="s">
        <v>10169</v>
      </c>
      <c r="B525" s="1" t="s">
        <v>10170</v>
      </c>
      <c r="C525" t="s">
        <v>5</v>
      </c>
      <c r="D525">
        <v>14834</v>
      </c>
    </row>
    <row r="526" spans="1:4" ht="12" customHeight="1" x14ac:dyDescent="0.2">
      <c r="A526" s="1" t="s">
        <v>10078</v>
      </c>
      <c r="B526" s="1" t="s">
        <v>10079</v>
      </c>
      <c r="C526" t="s">
        <v>5</v>
      </c>
      <c r="D526">
        <v>6715</v>
      </c>
    </row>
    <row r="527" spans="1:4" ht="12" customHeight="1" x14ac:dyDescent="0.2">
      <c r="A527" s="1" t="s">
        <v>10080</v>
      </c>
      <c r="B527" s="1" t="s">
        <v>10081</v>
      </c>
      <c r="C527" t="s">
        <v>5</v>
      </c>
      <c r="D527">
        <v>10151</v>
      </c>
    </row>
    <row r="528" spans="1:4" ht="12" customHeight="1" x14ac:dyDescent="0.2">
      <c r="A528" s="1" t="s">
        <v>10304</v>
      </c>
      <c r="B528" s="1" t="s">
        <v>10305</v>
      </c>
      <c r="C528" t="s">
        <v>5</v>
      </c>
      <c r="D528">
        <v>3200</v>
      </c>
    </row>
    <row r="529" spans="1:4" ht="12" customHeight="1" x14ac:dyDescent="0.2">
      <c r="A529" s="1" t="s">
        <v>10379</v>
      </c>
      <c r="B529" s="1" t="s">
        <v>10380</v>
      </c>
      <c r="C529" t="s">
        <v>5</v>
      </c>
      <c r="D529">
        <v>190515</v>
      </c>
    </row>
    <row r="530" spans="1:4" ht="12" customHeight="1" x14ac:dyDescent="0.2">
      <c r="A530" s="1" t="s">
        <v>36999</v>
      </c>
      <c r="B530" s="1" t="s">
        <v>37000</v>
      </c>
      <c r="C530" t="s">
        <v>5</v>
      </c>
      <c r="D530">
        <v>229951</v>
      </c>
    </row>
    <row r="531" spans="1:4" ht="12" customHeight="1" x14ac:dyDescent="0.2">
      <c r="A531" s="1" t="s">
        <v>10562</v>
      </c>
      <c r="B531" s="1" t="s">
        <v>10563</v>
      </c>
      <c r="C531" t="s">
        <v>5</v>
      </c>
      <c r="D531">
        <v>1170</v>
      </c>
    </row>
    <row r="532" spans="1:4" ht="12" customHeight="1" x14ac:dyDescent="0.2">
      <c r="A532" s="1" t="s">
        <v>10564</v>
      </c>
      <c r="B532" s="1" t="s">
        <v>10565</v>
      </c>
      <c r="C532" t="s">
        <v>5</v>
      </c>
      <c r="D532">
        <v>1328</v>
      </c>
    </row>
    <row r="533" spans="1:4" ht="12" customHeight="1" x14ac:dyDescent="0.2">
      <c r="A533" s="1" t="s">
        <v>10566</v>
      </c>
      <c r="B533" s="1" t="s">
        <v>10567</v>
      </c>
      <c r="C533" t="s">
        <v>5</v>
      </c>
      <c r="D533">
        <v>1717</v>
      </c>
    </row>
    <row r="534" spans="1:4" ht="12" customHeight="1" x14ac:dyDescent="0.2">
      <c r="A534" s="1" t="s">
        <v>10570</v>
      </c>
      <c r="B534" s="1" t="s">
        <v>10571</v>
      </c>
      <c r="C534" t="s">
        <v>5</v>
      </c>
      <c r="D534">
        <v>2694</v>
      </c>
    </row>
    <row r="535" spans="1:4" ht="12" customHeight="1" x14ac:dyDescent="0.2">
      <c r="A535" s="1" t="s">
        <v>10576</v>
      </c>
      <c r="B535" s="1" t="s">
        <v>10577</v>
      </c>
      <c r="C535" t="s">
        <v>5</v>
      </c>
      <c r="D535">
        <v>4491</v>
      </c>
    </row>
    <row r="536" spans="1:4" ht="12" customHeight="1" x14ac:dyDescent="0.2">
      <c r="A536" s="1" t="s">
        <v>10702</v>
      </c>
      <c r="B536" s="1" t="s">
        <v>10703</v>
      </c>
      <c r="C536" t="s">
        <v>5</v>
      </c>
      <c r="D536">
        <v>292521</v>
      </c>
    </row>
    <row r="537" spans="1:4" ht="12" customHeight="1" x14ac:dyDescent="0.2">
      <c r="A537" s="1" t="s">
        <v>11889</v>
      </c>
      <c r="B537" s="1" t="s">
        <v>11890</v>
      </c>
      <c r="C537" t="s">
        <v>5</v>
      </c>
      <c r="D537">
        <v>17176</v>
      </c>
    </row>
    <row r="538" spans="1:4" ht="12" customHeight="1" x14ac:dyDescent="0.2">
      <c r="A538" s="1" t="s">
        <v>12261</v>
      </c>
      <c r="B538" s="1" t="s">
        <v>12262</v>
      </c>
      <c r="C538" t="s">
        <v>5</v>
      </c>
      <c r="D538">
        <v>968595</v>
      </c>
    </row>
    <row r="539" spans="1:4" ht="12" customHeight="1" x14ac:dyDescent="0.2">
      <c r="A539" s="1" t="s">
        <v>12263</v>
      </c>
      <c r="B539" s="1" t="s">
        <v>12264</v>
      </c>
      <c r="C539" t="s">
        <v>5</v>
      </c>
      <c r="D539">
        <v>2694071</v>
      </c>
    </row>
    <row r="540" spans="1:4" ht="12" customHeight="1" x14ac:dyDescent="0.2">
      <c r="A540" s="1" t="s">
        <v>12265</v>
      </c>
      <c r="B540" s="1" t="s">
        <v>12266</v>
      </c>
      <c r="C540" t="s">
        <v>5</v>
      </c>
      <c r="D540">
        <v>2565782</v>
      </c>
    </row>
    <row r="541" spans="1:4" ht="12" customHeight="1" x14ac:dyDescent="0.2">
      <c r="A541" s="1" t="s">
        <v>12279</v>
      </c>
      <c r="B541" s="1" t="s">
        <v>12280</v>
      </c>
      <c r="C541" t="s">
        <v>5</v>
      </c>
      <c r="D541">
        <v>165056</v>
      </c>
    </row>
    <row r="542" spans="1:4" ht="12" customHeight="1" x14ac:dyDescent="0.2">
      <c r="A542" s="1" t="s">
        <v>14554</v>
      </c>
      <c r="B542" s="1" t="s">
        <v>14555</v>
      </c>
      <c r="C542" t="s">
        <v>5</v>
      </c>
      <c r="D542">
        <v>1327220</v>
      </c>
    </row>
    <row r="543" spans="1:4" ht="12" customHeight="1" x14ac:dyDescent="0.2">
      <c r="A543" s="1" t="s">
        <v>14564</v>
      </c>
      <c r="B543" s="1" t="s">
        <v>14565</v>
      </c>
      <c r="C543" t="s">
        <v>5</v>
      </c>
      <c r="D543">
        <v>132775</v>
      </c>
    </row>
    <row r="544" spans="1:4" ht="12" customHeight="1" x14ac:dyDescent="0.2">
      <c r="A544" s="1" t="s">
        <v>14566</v>
      </c>
      <c r="B544" s="1" t="s">
        <v>14567</v>
      </c>
      <c r="C544" t="s">
        <v>5</v>
      </c>
      <c r="D544">
        <v>2606000</v>
      </c>
    </row>
    <row r="545" spans="1:4" ht="12" customHeight="1" x14ac:dyDescent="0.2">
      <c r="A545" s="1" t="s">
        <v>14572</v>
      </c>
      <c r="B545" s="1" t="s">
        <v>14573</v>
      </c>
      <c r="C545" t="s">
        <v>5</v>
      </c>
      <c r="D545">
        <v>780717</v>
      </c>
    </row>
    <row r="546" spans="1:4" ht="12" customHeight="1" x14ac:dyDescent="0.2">
      <c r="A546" s="1" t="s">
        <v>37001</v>
      </c>
      <c r="B546" s="1" t="s">
        <v>37002</v>
      </c>
      <c r="C546" t="s">
        <v>5</v>
      </c>
      <c r="D546">
        <v>128000</v>
      </c>
    </row>
    <row r="547" spans="1:4" ht="12" customHeight="1" x14ac:dyDescent="0.2">
      <c r="A547" s="1" t="s">
        <v>15218</v>
      </c>
      <c r="B547" s="1" t="s">
        <v>15219</v>
      </c>
      <c r="C547" t="s">
        <v>5</v>
      </c>
      <c r="D547">
        <v>38976</v>
      </c>
    </row>
    <row r="548" spans="1:4" ht="12" customHeight="1" x14ac:dyDescent="0.2">
      <c r="A548" s="1" t="s">
        <v>37003</v>
      </c>
      <c r="B548" s="1" t="s">
        <v>37004</v>
      </c>
      <c r="C548" t="s">
        <v>5</v>
      </c>
      <c r="D548">
        <v>183000</v>
      </c>
    </row>
    <row r="549" spans="1:4" ht="12" customHeight="1" x14ac:dyDescent="0.2">
      <c r="A549" s="1" t="s">
        <v>15226</v>
      </c>
      <c r="B549" s="1" t="s">
        <v>15227</v>
      </c>
      <c r="C549" t="s">
        <v>5</v>
      </c>
      <c r="D549">
        <v>53578</v>
      </c>
    </row>
    <row r="550" spans="1:4" ht="12" customHeight="1" x14ac:dyDescent="0.2">
      <c r="A550" s="1" t="s">
        <v>15228</v>
      </c>
      <c r="B550" s="1" t="s">
        <v>15229</v>
      </c>
      <c r="C550" t="s">
        <v>5</v>
      </c>
      <c r="D550">
        <v>65580</v>
      </c>
    </row>
    <row r="551" spans="1:4" ht="12" customHeight="1" x14ac:dyDescent="0.2">
      <c r="A551" s="1" t="s">
        <v>15296</v>
      </c>
      <c r="B551" s="1" t="s">
        <v>15297</v>
      </c>
      <c r="C551" t="s">
        <v>5</v>
      </c>
      <c r="D551">
        <v>11710</v>
      </c>
    </row>
    <row r="552" spans="1:4" ht="12" customHeight="1" x14ac:dyDescent="0.2">
      <c r="A552" s="1" t="s">
        <v>15298</v>
      </c>
      <c r="B552" s="1" t="s">
        <v>15299</v>
      </c>
      <c r="C552" t="s">
        <v>5</v>
      </c>
      <c r="D552">
        <v>6558</v>
      </c>
    </row>
    <row r="553" spans="1:4" ht="12" customHeight="1" x14ac:dyDescent="0.2">
      <c r="A553" s="1" t="s">
        <v>15312</v>
      </c>
      <c r="B553" s="1" t="s">
        <v>15313</v>
      </c>
      <c r="C553" t="s">
        <v>5</v>
      </c>
      <c r="D553">
        <v>902681</v>
      </c>
    </row>
    <row r="554" spans="1:4" ht="12" customHeight="1" x14ac:dyDescent="0.2">
      <c r="A554" s="1" t="s">
        <v>37005</v>
      </c>
      <c r="B554" s="1"/>
    </row>
    <row r="555" spans="1:4" ht="12" customHeight="1" x14ac:dyDescent="0.2">
      <c r="A555" s="1" t="s">
        <v>335</v>
      </c>
      <c r="B555" s="1" t="s">
        <v>298</v>
      </c>
      <c r="C555" t="s">
        <v>299</v>
      </c>
      <c r="D555" t="s">
        <v>36908</v>
      </c>
    </row>
    <row r="556" spans="1:4" ht="12" customHeight="1" x14ac:dyDescent="0.2">
      <c r="A556" s="1" t="s">
        <v>37006</v>
      </c>
      <c r="B556" s="1" t="s">
        <v>37007</v>
      </c>
      <c r="C556" t="s">
        <v>228</v>
      </c>
      <c r="D556">
        <v>0.46310409999999996</v>
      </c>
    </row>
    <row r="557" spans="1:4" ht="12" customHeight="1" x14ac:dyDescent="0.2">
      <c r="A557" s="1" t="s">
        <v>37008</v>
      </c>
      <c r="B557" s="1" t="s">
        <v>37009</v>
      </c>
      <c r="C557" t="s">
        <v>228</v>
      </c>
      <c r="D557">
        <v>0.90030409999999994</v>
      </c>
    </row>
    <row r="558" spans="1:4" ht="12" customHeight="1" x14ac:dyDescent="0.2">
      <c r="A558" s="1" t="s">
        <v>859</v>
      </c>
      <c r="B558" s="1" t="s">
        <v>860</v>
      </c>
      <c r="C558" t="s">
        <v>228</v>
      </c>
      <c r="D558">
        <v>37.141665230000001</v>
      </c>
    </row>
    <row r="559" spans="1:4" ht="12" customHeight="1" x14ac:dyDescent="0.2">
      <c r="A559" s="1" t="s">
        <v>861</v>
      </c>
      <c r="B559" s="1" t="s">
        <v>862</v>
      </c>
      <c r="C559" t="s">
        <v>228</v>
      </c>
      <c r="D559">
        <v>55.314175230000004</v>
      </c>
    </row>
    <row r="560" spans="1:4" ht="12" customHeight="1" x14ac:dyDescent="0.2">
      <c r="A560" s="1" t="s">
        <v>1198</v>
      </c>
      <c r="B560" s="1" t="s">
        <v>1199</v>
      </c>
      <c r="C560" t="s">
        <v>228</v>
      </c>
      <c r="D560">
        <v>50.536861933333334</v>
      </c>
    </row>
    <row r="561" spans="1:4" ht="12" customHeight="1" x14ac:dyDescent="0.2">
      <c r="A561" s="1" t="s">
        <v>1200</v>
      </c>
      <c r="B561" s="1" t="s">
        <v>1201</v>
      </c>
      <c r="C561" t="s">
        <v>228</v>
      </c>
      <c r="D561">
        <v>91.933517488888896</v>
      </c>
    </row>
    <row r="562" spans="1:4" ht="12" customHeight="1" x14ac:dyDescent="0.2">
      <c r="A562" s="1" t="s">
        <v>1226</v>
      </c>
      <c r="B562" s="1" t="s">
        <v>1227</v>
      </c>
      <c r="C562" t="s">
        <v>228</v>
      </c>
      <c r="D562">
        <v>20.783313536000001</v>
      </c>
    </row>
    <row r="563" spans="1:4" ht="12" customHeight="1" x14ac:dyDescent="0.2">
      <c r="A563" s="1" t="s">
        <v>1228</v>
      </c>
      <c r="B563" s="1" t="s">
        <v>1229</v>
      </c>
      <c r="C563" t="s">
        <v>228</v>
      </c>
      <c r="D563">
        <v>26.408883536000001</v>
      </c>
    </row>
    <row r="564" spans="1:4" ht="12" customHeight="1" x14ac:dyDescent="0.2">
      <c r="A564" s="1" t="s">
        <v>1234</v>
      </c>
      <c r="B564" s="1" t="s">
        <v>1235</v>
      </c>
      <c r="C564" t="s">
        <v>228</v>
      </c>
      <c r="D564">
        <v>19.746975039999999</v>
      </c>
    </row>
    <row r="565" spans="1:4" ht="12" customHeight="1" x14ac:dyDescent="0.2">
      <c r="A565" s="1" t="s">
        <v>1236</v>
      </c>
      <c r="B565" s="1" t="s">
        <v>1237</v>
      </c>
      <c r="C565" t="s">
        <v>228</v>
      </c>
      <c r="D565">
        <v>20.251775039999998</v>
      </c>
    </row>
    <row r="566" spans="1:4" ht="12" customHeight="1" x14ac:dyDescent="0.2">
      <c r="A566" s="1" t="s">
        <v>1240</v>
      </c>
      <c r="B566" s="1" t="s">
        <v>1241</v>
      </c>
      <c r="C566" t="s">
        <v>228</v>
      </c>
      <c r="D566">
        <v>21.118439936000001</v>
      </c>
    </row>
    <row r="567" spans="1:4" ht="12" customHeight="1" x14ac:dyDescent="0.2">
      <c r="A567" s="1" t="s">
        <v>1242</v>
      </c>
      <c r="B567" s="1" t="s">
        <v>1243</v>
      </c>
      <c r="C567" t="s">
        <v>228</v>
      </c>
      <c r="D567">
        <v>22.310759936</v>
      </c>
    </row>
    <row r="568" spans="1:4" ht="12" customHeight="1" x14ac:dyDescent="0.2">
      <c r="A568" s="1" t="s">
        <v>1339</v>
      </c>
      <c r="B568" s="1" t="s">
        <v>1340</v>
      </c>
      <c r="C568" t="s">
        <v>228</v>
      </c>
      <c r="D568">
        <v>21.779521024000001</v>
      </c>
    </row>
    <row r="569" spans="1:4" ht="12" customHeight="1" x14ac:dyDescent="0.2">
      <c r="A569" s="1" t="s">
        <v>1341</v>
      </c>
      <c r="B569" s="1" t="s">
        <v>1342</v>
      </c>
      <c r="C569" t="s">
        <v>228</v>
      </c>
      <c r="D569">
        <v>29.503651024</v>
      </c>
    </row>
    <row r="570" spans="1:4" ht="12" customHeight="1" x14ac:dyDescent="0.2">
      <c r="A570" s="1" t="s">
        <v>1351</v>
      </c>
      <c r="B570" s="1" t="s">
        <v>1352</v>
      </c>
      <c r="C570" t="s">
        <v>228</v>
      </c>
      <c r="D570">
        <v>0.55016583999999991</v>
      </c>
    </row>
    <row r="571" spans="1:4" ht="12" customHeight="1" x14ac:dyDescent="0.2">
      <c r="A571" s="1" t="s">
        <v>1353</v>
      </c>
      <c r="B571" s="1" t="s">
        <v>1354</v>
      </c>
      <c r="C571" t="s">
        <v>228</v>
      </c>
      <c r="D571">
        <v>0.93628583999999992</v>
      </c>
    </row>
    <row r="572" spans="1:4" ht="12" customHeight="1" x14ac:dyDescent="0.2">
      <c r="A572" s="1" t="s">
        <v>1355</v>
      </c>
      <c r="B572" s="1" t="s">
        <v>1356</v>
      </c>
      <c r="C572" t="s">
        <v>228</v>
      </c>
      <c r="D572">
        <v>0.95524322666666661</v>
      </c>
    </row>
    <row r="573" spans="1:4" ht="12" customHeight="1" x14ac:dyDescent="0.2">
      <c r="A573" s="1" t="s">
        <v>1357</v>
      </c>
      <c r="B573" s="1" t="s">
        <v>1358</v>
      </c>
      <c r="C573" t="s">
        <v>228</v>
      </c>
      <c r="D573">
        <v>1.6256565599999999</v>
      </c>
    </row>
    <row r="574" spans="1:4" ht="12" customHeight="1" x14ac:dyDescent="0.2">
      <c r="A574" s="1" t="s">
        <v>1379</v>
      </c>
      <c r="B574" s="1" t="s">
        <v>1380</v>
      </c>
      <c r="C574" t="s">
        <v>228</v>
      </c>
      <c r="D574">
        <v>0.83050173333333333</v>
      </c>
    </row>
    <row r="575" spans="1:4" ht="12" customHeight="1" x14ac:dyDescent="0.2">
      <c r="A575" s="1" t="s">
        <v>1381</v>
      </c>
      <c r="B575" s="1" t="s">
        <v>1382</v>
      </c>
      <c r="C575" t="s">
        <v>228</v>
      </c>
      <c r="D575">
        <v>1.4133684</v>
      </c>
    </row>
    <row r="576" spans="1:4" ht="12" customHeight="1" x14ac:dyDescent="0.2">
      <c r="A576" s="1" t="s">
        <v>1385</v>
      </c>
      <c r="B576" s="1" t="s">
        <v>1386</v>
      </c>
      <c r="C576" t="s">
        <v>228</v>
      </c>
      <c r="D576">
        <v>1.1213435733333332</v>
      </c>
    </row>
    <row r="577" spans="1:4" ht="12" customHeight="1" x14ac:dyDescent="0.2">
      <c r="A577" s="1" t="s">
        <v>1387</v>
      </c>
      <c r="B577" s="1" t="s">
        <v>1388</v>
      </c>
      <c r="C577" t="s">
        <v>228</v>
      </c>
      <c r="D577">
        <v>1.90833024</v>
      </c>
    </row>
    <row r="578" spans="1:4" ht="12" customHeight="1" x14ac:dyDescent="0.2">
      <c r="A578" s="1" t="s">
        <v>37010</v>
      </c>
      <c r="B578" s="1" t="s">
        <v>37011</v>
      </c>
      <c r="C578" t="s">
        <v>228</v>
      </c>
      <c r="D578">
        <v>46.103037905000001</v>
      </c>
    </row>
    <row r="579" spans="1:4" ht="12" customHeight="1" x14ac:dyDescent="0.2">
      <c r="A579" s="1" t="s">
        <v>37012</v>
      </c>
      <c r="B579" s="1" t="s">
        <v>37013</v>
      </c>
      <c r="C579" t="s">
        <v>228</v>
      </c>
      <c r="D579">
        <v>67.699752904999997</v>
      </c>
    </row>
    <row r="580" spans="1:4" ht="12" customHeight="1" x14ac:dyDescent="0.2">
      <c r="A580" s="1" t="s">
        <v>2294</v>
      </c>
      <c r="B580" s="1" t="s">
        <v>2295</v>
      </c>
      <c r="C580" t="s">
        <v>228</v>
      </c>
      <c r="D580">
        <v>21.998771950000002</v>
      </c>
    </row>
    <row r="581" spans="1:4" ht="12" customHeight="1" x14ac:dyDescent="0.2">
      <c r="A581" s="1" t="s">
        <v>2296</v>
      </c>
      <c r="B581" s="1" t="s">
        <v>2297</v>
      </c>
      <c r="C581" t="s">
        <v>228</v>
      </c>
      <c r="D581">
        <v>75.045438616666672</v>
      </c>
    </row>
    <row r="582" spans="1:4" ht="12" customHeight="1" x14ac:dyDescent="0.2">
      <c r="A582" s="1" t="s">
        <v>2216</v>
      </c>
      <c r="B582" s="1" t="s">
        <v>2217</v>
      </c>
      <c r="C582" t="s">
        <v>228</v>
      </c>
      <c r="D582">
        <v>43.180956026666664</v>
      </c>
    </row>
    <row r="583" spans="1:4" ht="12" customHeight="1" x14ac:dyDescent="0.2">
      <c r="A583" s="1" t="s">
        <v>2218</v>
      </c>
      <c r="B583" s="1" t="s">
        <v>2219</v>
      </c>
      <c r="C583" t="s">
        <v>228</v>
      </c>
      <c r="D583">
        <v>126.28623602666667</v>
      </c>
    </row>
    <row r="584" spans="1:4" ht="12" customHeight="1" x14ac:dyDescent="0.2">
      <c r="A584" s="1" t="s">
        <v>2222</v>
      </c>
      <c r="B584" s="1" t="s">
        <v>2223</v>
      </c>
      <c r="C584" t="s">
        <v>228</v>
      </c>
      <c r="D584">
        <v>44.104159799999998</v>
      </c>
    </row>
    <row r="585" spans="1:4" ht="12" customHeight="1" x14ac:dyDescent="0.2">
      <c r="A585" s="1" t="s">
        <v>2224</v>
      </c>
      <c r="B585" s="1" t="s">
        <v>2225</v>
      </c>
      <c r="C585" t="s">
        <v>228</v>
      </c>
      <c r="D585">
        <v>128.45855979999999</v>
      </c>
    </row>
    <row r="586" spans="1:4" ht="12" customHeight="1" x14ac:dyDescent="0.2">
      <c r="A586" s="1" t="s">
        <v>2228</v>
      </c>
      <c r="B586" s="1" t="s">
        <v>2229</v>
      </c>
      <c r="C586" t="s">
        <v>228</v>
      </c>
      <c r="D586">
        <v>47.768856264705889</v>
      </c>
    </row>
    <row r="587" spans="1:4" ht="12" customHeight="1" x14ac:dyDescent="0.2">
      <c r="A587" s="1" t="s">
        <v>2230</v>
      </c>
      <c r="B587" s="1" t="s">
        <v>2231</v>
      </c>
      <c r="C587" t="s">
        <v>228</v>
      </c>
      <c r="D587">
        <v>157.32473861764706</v>
      </c>
    </row>
    <row r="588" spans="1:4" ht="12" customHeight="1" x14ac:dyDescent="0.2">
      <c r="A588" s="1" t="s">
        <v>2234</v>
      </c>
      <c r="B588" s="1" t="s">
        <v>2235</v>
      </c>
      <c r="C588" t="s">
        <v>228</v>
      </c>
      <c r="D588">
        <v>44.391294117647057</v>
      </c>
    </row>
    <row r="589" spans="1:4" ht="12" customHeight="1" x14ac:dyDescent="0.2">
      <c r="A589" s="1" t="s">
        <v>2236</v>
      </c>
      <c r="B589" s="1" t="s">
        <v>2237</v>
      </c>
      <c r="C589" t="s">
        <v>228</v>
      </c>
      <c r="D589">
        <v>129.66235294117647</v>
      </c>
    </row>
    <row r="590" spans="1:4" ht="12" customHeight="1" x14ac:dyDescent="0.2">
      <c r="A590" s="1" t="s">
        <v>2240</v>
      </c>
      <c r="B590" s="1" t="s">
        <v>2241</v>
      </c>
      <c r="C590" t="s">
        <v>228</v>
      </c>
      <c r="D590">
        <v>55.344095588235298</v>
      </c>
    </row>
    <row r="591" spans="1:4" ht="12" customHeight="1" x14ac:dyDescent="0.2">
      <c r="A591" s="1" t="s">
        <v>2242</v>
      </c>
      <c r="B591" s="1" t="s">
        <v>2243</v>
      </c>
      <c r="C591" t="s">
        <v>228</v>
      </c>
      <c r="D591">
        <v>175.33538970588233</v>
      </c>
    </row>
    <row r="592" spans="1:4" ht="12" customHeight="1" x14ac:dyDescent="0.2">
      <c r="A592" s="1" t="s">
        <v>2248</v>
      </c>
      <c r="B592" s="1" t="s">
        <v>2249</v>
      </c>
      <c r="C592" t="s">
        <v>228</v>
      </c>
      <c r="D592">
        <v>36.646513333333331</v>
      </c>
    </row>
    <row r="593" spans="1:4" ht="12" customHeight="1" x14ac:dyDescent="0.2">
      <c r="A593" s="1" t="s">
        <v>2250</v>
      </c>
      <c r="B593" s="1" t="s">
        <v>2251</v>
      </c>
      <c r="C593" t="s">
        <v>228</v>
      </c>
      <c r="D593">
        <v>92.914513333333332</v>
      </c>
    </row>
    <row r="594" spans="1:4" ht="12" customHeight="1" x14ac:dyDescent="0.2">
      <c r="A594" s="1" t="s">
        <v>2254</v>
      </c>
      <c r="B594" s="1" t="s">
        <v>2255</v>
      </c>
      <c r="C594" t="s">
        <v>228</v>
      </c>
      <c r="D594">
        <v>43.859966666666665</v>
      </c>
    </row>
    <row r="595" spans="1:4" ht="12" customHeight="1" x14ac:dyDescent="0.2">
      <c r="A595" s="1" t="s">
        <v>2256</v>
      </c>
      <c r="B595" s="1" t="s">
        <v>2257</v>
      </c>
      <c r="C595" t="s">
        <v>228</v>
      </c>
      <c r="D595">
        <v>127.88396666666667</v>
      </c>
    </row>
    <row r="596" spans="1:4" ht="12" customHeight="1" x14ac:dyDescent="0.2">
      <c r="A596" s="1" t="s">
        <v>2260</v>
      </c>
      <c r="B596" s="1" t="s">
        <v>2261</v>
      </c>
      <c r="C596" t="s">
        <v>228</v>
      </c>
      <c r="D596">
        <v>45.69289333333333</v>
      </c>
    </row>
    <row r="597" spans="1:4" ht="12" customHeight="1" x14ac:dyDescent="0.2">
      <c r="A597" s="1" t="s">
        <v>2262</v>
      </c>
      <c r="B597" s="1" t="s">
        <v>2263</v>
      </c>
      <c r="C597" t="s">
        <v>228</v>
      </c>
      <c r="D597">
        <v>151.82889333333333</v>
      </c>
    </row>
    <row r="598" spans="1:4" ht="12" customHeight="1" x14ac:dyDescent="0.2">
      <c r="A598" s="1" t="s">
        <v>2264</v>
      </c>
      <c r="B598" s="1" t="s">
        <v>2265</v>
      </c>
      <c r="C598" t="s">
        <v>228</v>
      </c>
      <c r="D598">
        <v>43.180956026666664</v>
      </c>
    </row>
    <row r="599" spans="1:4" ht="12" customHeight="1" x14ac:dyDescent="0.2">
      <c r="A599" s="1" t="s">
        <v>2266</v>
      </c>
      <c r="B599" s="1" t="s">
        <v>2267</v>
      </c>
      <c r="C599" t="s">
        <v>228</v>
      </c>
      <c r="D599">
        <v>126.28623602666667</v>
      </c>
    </row>
    <row r="600" spans="1:4" ht="12" customHeight="1" x14ac:dyDescent="0.2">
      <c r="A600" s="1" t="s">
        <v>2272</v>
      </c>
      <c r="B600" s="1" t="s">
        <v>2273</v>
      </c>
      <c r="C600" t="s">
        <v>228</v>
      </c>
      <c r="D600">
        <v>75.898311239999998</v>
      </c>
    </row>
    <row r="601" spans="1:4" ht="12" customHeight="1" x14ac:dyDescent="0.2">
      <c r="A601" s="1" t="s">
        <v>2274</v>
      </c>
      <c r="B601" s="1" t="s">
        <v>2275</v>
      </c>
      <c r="C601" t="s">
        <v>228</v>
      </c>
      <c r="D601">
        <v>215.29656123999999</v>
      </c>
    </row>
    <row r="602" spans="1:4" ht="12" customHeight="1" x14ac:dyDescent="0.2">
      <c r="A602" s="1" t="s">
        <v>2276</v>
      </c>
      <c r="B602" s="1" t="s">
        <v>2277</v>
      </c>
      <c r="C602" t="s">
        <v>228</v>
      </c>
      <c r="D602">
        <v>93.386958456000002</v>
      </c>
    </row>
    <row r="603" spans="1:4" ht="12" customHeight="1" x14ac:dyDescent="0.2">
      <c r="A603" s="1" t="s">
        <v>2278</v>
      </c>
      <c r="B603" s="1" t="s">
        <v>2279</v>
      </c>
      <c r="C603" t="s">
        <v>228</v>
      </c>
      <c r="D603">
        <v>227.49763645600001</v>
      </c>
    </row>
    <row r="604" spans="1:4" ht="12" customHeight="1" x14ac:dyDescent="0.2">
      <c r="A604" s="1" t="s">
        <v>2284</v>
      </c>
      <c r="B604" s="1" t="s">
        <v>2285</v>
      </c>
      <c r="C604" t="s">
        <v>228</v>
      </c>
      <c r="D604">
        <v>46.56904411764706</v>
      </c>
    </row>
    <row r="605" spans="1:4" ht="12" customHeight="1" x14ac:dyDescent="0.2">
      <c r="A605" s="1" t="s">
        <v>2286</v>
      </c>
      <c r="B605" s="1" t="s">
        <v>2287</v>
      </c>
      <c r="C605" t="s">
        <v>228</v>
      </c>
      <c r="D605">
        <v>134.84010294117647</v>
      </c>
    </row>
    <row r="606" spans="1:4" ht="12" customHeight="1" x14ac:dyDescent="0.2">
      <c r="A606" s="1" t="s">
        <v>2290</v>
      </c>
      <c r="B606" s="1" t="s">
        <v>2291</v>
      </c>
      <c r="C606" t="s">
        <v>228</v>
      </c>
      <c r="D606">
        <v>48.682742647058824</v>
      </c>
    </row>
    <row r="607" spans="1:4" ht="12" customHeight="1" x14ac:dyDescent="0.2">
      <c r="A607" s="1" t="s">
        <v>2292</v>
      </c>
      <c r="B607" s="1" t="s">
        <v>2293</v>
      </c>
      <c r="C607" t="s">
        <v>228</v>
      </c>
      <c r="D607">
        <v>159.4975661764706</v>
      </c>
    </row>
    <row r="608" spans="1:4" ht="12" customHeight="1" x14ac:dyDescent="0.2">
      <c r="A608" s="1" t="s">
        <v>2302</v>
      </c>
      <c r="B608" s="1" t="s">
        <v>2303</v>
      </c>
      <c r="C608" t="s">
        <v>228</v>
      </c>
      <c r="D608">
        <v>7.3380466461538463</v>
      </c>
    </row>
    <row r="609" spans="1:4" ht="12" customHeight="1" x14ac:dyDescent="0.2">
      <c r="A609" s="1" t="s">
        <v>2304</v>
      </c>
      <c r="B609" s="1" t="s">
        <v>2305</v>
      </c>
      <c r="C609" t="s">
        <v>228</v>
      </c>
      <c r="D609">
        <v>10.797431261538462</v>
      </c>
    </row>
    <row r="610" spans="1:4" ht="12" customHeight="1" x14ac:dyDescent="0.2">
      <c r="A610" s="1" t="s">
        <v>2492</v>
      </c>
      <c r="B610" s="1" t="s">
        <v>2493</v>
      </c>
      <c r="C610" t="s">
        <v>228</v>
      </c>
      <c r="D610">
        <v>56.508961921428572</v>
      </c>
    </row>
    <row r="611" spans="1:4" ht="18" customHeight="1" x14ac:dyDescent="0.2">
      <c r="A611" s="1" t="s">
        <v>2494</v>
      </c>
      <c r="B611" s="1" t="s">
        <v>2495</v>
      </c>
      <c r="C611" t="s">
        <v>228</v>
      </c>
      <c r="D611">
        <v>167.59994763571427</v>
      </c>
    </row>
    <row r="612" spans="1:4" ht="18" customHeight="1" x14ac:dyDescent="0.2">
      <c r="A612" s="1" t="s">
        <v>2498</v>
      </c>
      <c r="B612" s="1" t="s">
        <v>2499</v>
      </c>
      <c r="C612" t="s">
        <v>228</v>
      </c>
      <c r="D612">
        <v>86.993230864285721</v>
      </c>
    </row>
    <row r="613" spans="1:4" ht="18" customHeight="1" x14ac:dyDescent="0.2">
      <c r="A613" s="1" t="s">
        <v>2500</v>
      </c>
      <c r="B613" s="1" t="s">
        <v>2501</v>
      </c>
      <c r="C613" t="s">
        <v>228</v>
      </c>
      <c r="D613">
        <v>282.40988800714285</v>
      </c>
    </row>
    <row r="614" spans="1:4" ht="18" customHeight="1" x14ac:dyDescent="0.2">
      <c r="A614" s="1" t="s">
        <v>2570</v>
      </c>
      <c r="B614" s="1" t="s">
        <v>2571</v>
      </c>
      <c r="C614" t="s">
        <v>228</v>
      </c>
      <c r="D614">
        <v>0.23744325000000002</v>
      </c>
    </row>
    <row r="615" spans="1:4" ht="18" customHeight="1" x14ac:dyDescent="0.2">
      <c r="A615" s="1" t="s">
        <v>2572</v>
      </c>
      <c r="B615" s="1" t="s">
        <v>2573</v>
      </c>
      <c r="C615" t="s">
        <v>228</v>
      </c>
      <c r="D615">
        <v>0.35431825</v>
      </c>
    </row>
    <row r="616" spans="1:4" ht="18" customHeight="1" x14ac:dyDescent="0.2">
      <c r="A616" s="1" t="s">
        <v>2603</v>
      </c>
      <c r="B616" s="1" t="s">
        <v>2604</v>
      </c>
      <c r="C616" t="s">
        <v>228</v>
      </c>
      <c r="D616">
        <v>69.357138888888883</v>
      </c>
    </row>
    <row r="617" spans="1:4" ht="18" customHeight="1" x14ac:dyDescent="0.2">
      <c r="A617" s="1" t="s">
        <v>2605</v>
      </c>
      <c r="B617" s="1" t="s">
        <v>2606</v>
      </c>
      <c r="C617" t="s">
        <v>228</v>
      </c>
      <c r="D617">
        <v>227.83136111111111</v>
      </c>
    </row>
    <row r="618" spans="1:4" ht="18" customHeight="1" x14ac:dyDescent="0.2">
      <c r="A618" s="1" t="s">
        <v>2607</v>
      </c>
      <c r="B618" s="1" t="s">
        <v>2608</v>
      </c>
      <c r="C618" t="s">
        <v>228</v>
      </c>
      <c r="D618">
        <v>77.514166666666668</v>
      </c>
    </row>
    <row r="619" spans="1:4" ht="18" customHeight="1" x14ac:dyDescent="0.2">
      <c r="A619" s="1" t="s">
        <v>2609</v>
      </c>
      <c r="B619" s="1" t="s">
        <v>2610</v>
      </c>
      <c r="C619" t="s">
        <v>228</v>
      </c>
      <c r="D619">
        <v>292.01383333333337</v>
      </c>
    </row>
    <row r="620" spans="1:4" ht="18" customHeight="1" x14ac:dyDescent="0.2">
      <c r="A620" s="1" t="s">
        <v>2931</v>
      </c>
      <c r="B620" s="1" t="s">
        <v>2932</v>
      </c>
      <c r="C620" t="s">
        <v>228</v>
      </c>
      <c r="D620">
        <v>62.153403481481483</v>
      </c>
    </row>
    <row r="621" spans="1:4" ht="18" customHeight="1" x14ac:dyDescent="0.2">
      <c r="A621" s="1" t="s">
        <v>2933</v>
      </c>
      <c r="B621" s="1" t="s">
        <v>2934</v>
      </c>
      <c r="C621" t="s">
        <v>228</v>
      </c>
      <c r="D621">
        <v>179.5523294074074</v>
      </c>
    </row>
    <row r="622" spans="1:4" ht="18" customHeight="1" x14ac:dyDescent="0.2">
      <c r="A622" s="1" t="s">
        <v>2935</v>
      </c>
      <c r="B622" s="1" t="s">
        <v>2936</v>
      </c>
      <c r="C622" t="s">
        <v>228</v>
      </c>
      <c r="D622">
        <v>53.832858039999998</v>
      </c>
    </row>
    <row r="623" spans="1:4" ht="12" customHeight="1" x14ac:dyDescent="0.2">
      <c r="A623" s="1" t="s">
        <v>2937</v>
      </c>
      <c r="B623" s="1" t="s">
        <v>2938</v>
      </c>
      <c r="C623" t="s">
        <v>228</v>
      </c>
      <c r="D623">
        <v>166.44127804000001</v>
      </c>
    </row>
    <row r="624" spans="1:4" ht="12" customHeight="1" x14ac:dyDescent="0.2">
      <c r="A624" s="1" t="s">
        <v>2939</v>
      </c>
      <c r="B624" s="1" t="s">
        <v>2940</v>
      </c>
      <c r="C624" t="s">
        <v>228</v>
      </c>
      <c r="D624">
        <v>55.881465060000004</v>
      </c>
    </row>
    <row r="625" spans="1:4" ht="12" customHeight="1" x14ac:dyDescent="0.2">
      <c r="A625" s="1" t="s">
        <v>2941</v>
      </c>
      <c r="B625" s="1" t="s">
        <v>2942</v>
      </c>
      <c r="C625" t="s">
        <v>228</v>
      </c>
      <c r="D625">
        <v>170.98084506000001</v>
      </c>
    </row>
    <row r="626" spans="1:4" ht="12" customHeight="1" x14ac:dyDescent="0.2">
      <c r="A626" s="1" t="s">
        <v>2945</v>
      </c>
      <c r="B626" s="1" t="s">
        <v>2946</v>
      </c>
      <c r="C626" t="s">
        <v>228</v>
      </c>
      <c r="D626">
        <v>20.057258552499999</v>
      </c>
    </row>
    <row r="627" spans="1:4" ht="12" customHeight="1" x14ac:dyDescent="0.2">
      <c r="A627" s="1" t="s">
        <v>2947</v>
      </c>
      <c r="B627" s="1" t="s">
        <v>2948</v>
      </c>
      <c r="C627" t="s">
        <v>228</v>
      </c>
      <c r="D627">
        <v>24.083635219166666</v>
      </c>
    </row>
    <row r="628" spans="1:4" ht="12" customHeight="1" x14ac:dyDescent="0.2">
      <c r="A628" s="1" t="s">
        <v>2951</v>
      </c>
      <c r="B628" s="1" t="s">
        <v>2952</v>
      </c>
      <c r="C628" t="s">
        <v>228</v>
      </c>
      <c r="D628">
        <v>27.46069825</v>
      </c>
    </row>
    <row r="629" spans="1:4" ht="12" customHeight="1" x14ac:dyDescent="0.2">
      <c r="A629" s="1" t="s">
        <v>2953</v>
      </c>
      <c r="B629" s="1" t="s">
        <v>2954</v>
      </c>
      <c r="C629" t="s">
        <v>228</v>
      </c>
      <c r="D629">
        <v>42.164864916666666</v>
      </c>
    </row>
    <row r="630" spans="1:4" ht="12" customHeight="1" x14ac:dyDescent="0.2">
      <c r="A630" s="1" t="s">
        <v>2959</v>
      </c>
      <c r="B630" s="1" t="s">
        <v>2960</v>
      </c>
      <c r="C630" t="s">
        <v>228</v>
      </c>
      <c r="D630">
        <v>41.782226444444447</v>
      </c>
    </row>
    <row r="631" spans="1:4" ht="12" customHeight="1" x14ac:dyDescent="0.2">
      <c r="A631" s="1" t="s">
        <v>2961</v>
      </c>
      <c r="B631" s="1" t="s">
        <v>2962</v>
      </c>
      <c r="C631" t="s">
        <v>228</v>
      </c>
      <c r="D631">
        <v>83.92842644444444</v>
      </c>
    </row>
    <row r="632" spans="1:4" ht="12" customHeight="1" x14ac:dyDescent="0.2">
      <c r="A632" s="1" t="s">
        <v>37014</v>
      </c>
      <c r="B632" s="1" t="s">
        <v>37015</v>
      </c>
      <c r="C632" t="s">
        <v>228</v>
      </c>
      <c r="D632">
        <v>0.626150875</v>
      </c>
    </row>
    <row r="633" spans="1:4" ht="12" customHeight="1" x14ac:dyDescent="0.2">
      <c r="A633" s="1" t="s">
        <v>37016</v>
      </c>
      <c r="B633" s="1" t="s">
        <v>37017</v>
      </c>
      <c r="C633" t="s">
        <v>228</v>
      </c>
      <c r="D633">
        <v>4.0113175416666671</v>
      </c>
    </row>
    <row r="634" spans="1:4" ht="12" customHeight="1" x14ac:dyDescent="0.2">
      <c r="A634" s="1" t="s">
        <v>3021</v>
      </c>
      <c r="B634" s="1" t="s">
        <v>3022</v>
      </c>
      <c r="C634" t="s">
        <v>228</v>
      </c>
      <c r="D634">
        <v>29.949860793650792</v>
      </c>
    </row>
    <row r="635" spans="1:4" ht="12" customHeight="1" x14ac:dyDescent="0.2">
      <c r="A635" s="1" t="s">
        <v>3023</v>
      </c>
      <c r="B635" s="1" t="s">
        <v>3024</v>
      </c>
      <c r="C635" t="s">
        <v>228</v>
      </c>
      <c r="D635">
        <v>89.86667825396826</v>
      </c>
    </row>
    <row r="636" spans="1:4" ht="12" customHeight="1" x14ac:dyDescent="0.2">
      <c r="A636" s="1" t="s">
        <v>3027</v>
      </c>
      <c r="B636" s="1" t="s">
        <v>3028</v>
      </c>
      <c r="C636" t="s">
        <v>228</v>
      </c>
      <c r="D636">
        <v>32.105603253968255</v>
      </c>
    </row>
    <row r="637" spans="1:4" ht="12" customHeight="1" x14ac:dyDescent="0.2">
      <c r="A637" s="1" t="s">
        <v>3029</v>
      </c>
      <c r="B637" s="1" t="s">
        <v>3030</v>
      </c>
      <c r="C637" t="s">
        <v>228</v>
      </c>
      <c r="D637">
        <v>103.42690484126985</v>
      </c>
    </row>
    <row r="638" spans="1:4" ht="12" customHeight="1" x14ac:dyDescent="0.2">
      <c r="A638" s="1" t="s">
        <v>3033</v>
      </c>
      <c r="B638" s="1" t="s">
        <v>3034</v>
      </c>
      <c r="C638" t="s">
        <v>228</v>
      </c>
      <c r="D638">
        <v>33.399048730158732</v>
      </c>
    </row>
    <row r="639" spans="1:4" ht="12" customHeight="1" x14ac:dyDescent="0.2">
      <c r="A639" s="1" t="s">
        <v>3035</v>
      </c>
      <c r="B639" s="1" t="s">
        <v>3036</v>
      </c>
      <c r="C639" t="s">
        <v>228</v>
      </c>
      <c r="D639">
        <v>121.3790407936508</v>
      </c>
    </row>
    <row r="640" spans="1:4" ht="12" customHeight="1" x14ac:dyDescent="0.2">
      <c r="A640" s="1" t="s">
        <v>3039</v>
      </c>
      <c r="B640" s="1" t="s">
        <v>3040</v>
      </c>
      <c r="C640" t="s">
        <v>228</v>
      </c>
      <c r="D640">
        <v>47.59113</v>
      </c>
    </row>
    <row r="641" spans="1:4" ht="12" customHeight="1" x14ac:dyDescent="0.2">
      <c r="A641" s="1" t="s">
        <v>3041</v>
      </c>
      <c r="B641" s="1" t="s">
        <v>3042</v>
      </c>
      <c r="C641" t="s">
        <v>228</v>
      </c>
      <c r="D641">
        <v>242.09263000000001</v>
      </c>
    </row>
    <row r="642" spans="1:4" ht="12" customHeight="1" x14ac:dyDescent="0.2">
      <c r="A642" s="1" t="s">
        <v>37018</v>
      </c>
      <c r="B642" s="1" t="s">
        <v>37019</v>
      </c>
      <c r="C642" t="s">
        <v>228</v>
      </c>
      <c r="D642">
        <v>11.074139299999999</v>
      </c>
    </row>
    <row r="643" spans="1:4" ht="12" customHeight="1" x14ac:dyDescent="0.2">
      <c r="A643" s="1" t="s">
        <v>37020</v>
      </c>
      <c r="B643" s="1" t="s">
        <v>37021</v>
      </c>
      <c r="C643" t="s">
        <v>228</v>
      </c>
      <c r="D643">
        <v>51.698272633333332</v>
      </c>
    </row>
    <row r="644" spans="1:4" ht="12" customHeight="1" x14ac:dyDescent="0.2">
      <c r="A644" s="1" t="s">
        <v>37022</v>
      </c>
      <c r="B644" s="1" t="s">
        <v>37023</v>
      </c>
      <c r="C644" t="s">
        <v>228</v>
      </c>
      <c r="D644">
        <v>0.44717298000000005</v>
      </c>
    </row>
    <row r="645" spans="1:4" ht="12" customHeight="1" x14ac:dyDescent="0.2">
      <c r="A645" s="1" t="s">
        <v>37024</v>
      </c>
      <c r="B645" s="1" t="s">
        <v>37025</v>
      </c>
      <c r="C645" t="s">
        <v>228</v>
      </c>
      <c r="D645">
        <v>0.71102297999999997</v>
      </c>
    </row>
    <row r="646" spans="1:4" ht="12" customHeight="1" x14ac:dyDescent="0.2">
      <c r="A646" s="1" t="s">
        <v>37026</v>
      </c>
      <c r="B646" s="1" t="s">
        <v>37027</v>
      </c>
      <c r="C646" t="s">
        <v>228</v>
      </c>
      <c r="D646">
        <v>2.3730298500000004</v>
      </c>
    </row>
    <row r="647" spans="1:4" ht="12" customHeight="1" x14ac:dyDescent="0.2">
      <c r="A647" s="1" t="s">
        <v>37028</v>
      </c>
      <c r="B647" s="1" t="s">
        <v>37029</v>
      </c>
      <c r="C647" t="s">
        <v>228</v>
      </c>
      <c r="D647">
        <v>18.416829849999999</v>
      </c>
    </row>
    <row r="648" spans="1:4" ht="12" customHeight="1" x14ac:dyDescent="0.2">
      <c r="A648" s="1" t="s">
        <v>3061</v>
      </c>
      <c r="B648" s="1" t="s">
        <v>3062</v>
      </c>
      <c r="C648" t="s">
        <v>228</v>
      </c>
      <c r="D648">
        <v>0.96989911111111116</v>
      </c>
    </row>
    <row r="649" spans="1:4" ht="12" customHeight="1" x14ac:dyDescent="0.2">
      <c r="A649" s="1" t="s">
        <v>3122</v>
      </c>
      <c r="B649" s="1" t="s">
        <v>3123</v>
      </c>
      <c r="C649" t="s">
        <v>228</v>
      </c>
      <c r="D649">
        <v>183.82613414814816</v>
      </c>
    </row>
    <row r="650" spans="1:4" ht="12" customHeight="1" x14ac:dyDescent="0.2">
      <c r="A650" s="1" t="s">
        <v>3124</v>
      </c>
      <c r="B650" s="1" t="s">
        <v>3125</v>
      </c>
      <c r="C650" t="s">
        <v>228</v>
      </c>
      <c r="D650">
        <v>378.13804525925923</v>
      </c>
    </row>
    <row r="651" spans="1:4" ht="12" customHeight="1" x14ac:dyDescent="0.2">
      <c r="A651" s="1" t="s">
        <v>4494</v>
      </c>
      <c r="B651" s="1" t="s">
        <v>4495</v>
      </c>
      <c r="C651" t="s">
        <v>228</v>
      </c>
      <c r="D651">
        <v>1.2468350666666665</v>
      </c>
    </row>
    <row r="652" spans="1:4" ht="12" customHeight="1" x14ac:dyDescent="0.2">
      <c r="A652" s="1" t="s">
        <v>4726</v>
      </c>
      <c r="B652" s="1" t="s">
        <v>4727</v>
      </c>
      <c r="C652" t="s">
        <v>228</v>
      </c>
      <c r="D652">
        <v>100.30920402205884</v>
      </c>
    </row>
    <row r="653" spans="1:4" ht="12" customHeight="1" x14ac:dyDescent="0.2">
      <c r="A653" s="1" t="s">
        <v>4728</v>
      </c>
      <c r="B653" s="1" t="s">
        <v>4729</v>
      </c>
      <c r="C653" t="s">
        <v>228</v>
      </c>
      <c r="D653">
        <v>272.30780696323529</v>
      </c>
    </row>
    <row r="654" spans="1:4" ht="12" customHeight="1" x14ac:dyDescent="0.2">
      <c r="A654" s="1" t="s">
        <v>4885</v>
      </c>
      <c r="B654" s="1" t="s">
        <v>4886</v>
      </c>
      <c r="C654" t="s">
        <v>228</v>
      </c>
      <c r="D654">
        <v>28.616996799999999</v>
      </c>
    </row>
    <row r="655" spans="1:4" ht="12" customHeight="1" x14ac:dyDescent="0.2">
      <c r="A655" s="1" t="s">
        <v>4887</v>
      </c>
      <c r="B655" s="1" t="s">
        <v>4888</v>
      </c>
      <c r="C655" t="s">
        <v>228</v>
      </c>
      <c r="D655">
        <v>33.744175371428575</v>
      </c>
    </row>
    <row r="656" spans="1:4" ht="12" customHeight="1" x14ac:dyDescent="0.2">
      <c r="A656" s="1" t="s">
        <v>4911</v>
      </c>
      <c r="B656" s="1" t="s">
        <v>4912</v>
      </c>
      <c r="C656" t="s">
        <v>228</v>
      </c>
      <c r="D656">
        <v>75.241865919999995</v>
      </c>
    </row>
    <row r="657" spans="1:4" ht="12" customHeight="1" x14ac:dyDescent="0.2">
      <c r="A657" s="1" t="s">
        <v>4913</v>
      </c>
      <c r="B657" s="1" t="s">
        <v>4914</v>
      </c>
      <c r="C657" t="s">
        <v>228</v>
      </c>
      <c r="D657">
        <v>206.06592592000001</v>
      </c>
    </row>
    <row r="658" spans="1:4" ht="12" customHeight="1" x14ac:dyDescent="0.2">
      <c r="A658" s="1" t="s">
        <v>4915</v>
      </c>
      <c r="B658" s="1" t="s">
        <v>4916</v>
      </c>
      <c r="C658" t="s">
        <v>228</v>
      </c>
      <c r="D658">
        <v>138.14936775000001</v>
      </c>
    </row>
    <row r="659" spans="1:4" ht="12" customHeight="1" x14ac:dyDescent="0.2">
      <c r="A659" s="1" t="s">
        <v>4917</v>
      </c>
      <c r="B659" s="1" t="s">
        <v>4918</v>
      </c>
      <c r="C659" t="s">
        <v>228</v>
      </c>
      <c r="D659">
        <v>356.62336775</v>
      </c>
    </row>
    <row r="660" spans="1:4" ht="12" customHeight="1" x14ac:dyDescent="0.2">
      <c r="A660" s="1" t="s">
        <v>37030</v>
      </c>
      <c r="B660" s="1" t="s">
        <v>37031</v>
      </c>
      <c r="C660" t="s">
        <v>228</v>
      </c>
      <c r="D660">
        <v>76.694297360000007</v>
      </c>
    </row>
    <row r="661" spans="1:4" ht="12" customHeight="1" x14ac:dyDescent="0.2">
      <c r="A661" s="1" t="s">
        <v>37032</v>
      </c>
      <c r="B661" s="1" t="s">
        <v>37033</v>
      </c>
      <c r="C661" t="s">
        <v>228</v>
      </c>
      <c r="D661">
        <v>194.00219736</v>
      </c>
    </row>
    <row r="662" spans="1:4" ht="12" customHeight="1" x14ac:dyDescent="0.2">
      <c r="A662" s="1" t="s">
        <v>4954</v>
      </c>
      <c r="B662" s="1" t="s">
        <v>4955</v>
      </c>
      <c r="C662" t="s">
        <v>228</v>
      </c>
      <c r="D662">
        <v>0.21402871000000001</v>
      </c>
    </row>
    <row r="663" spans="1:4" ht="12" customHeight="1" x14ac:dyDescent="0.2">
      <c r="A663" s="1" t="s">
        <v>4960</v>
      </c>
      <c r="B663" s="1" t="s">
        <v>4961</v>
      </c>
      <c r="C663" t="s">
        <v>228</v>
      </c>
      <c r="D663">
        <v>4.6949795099999996</v>
      </c>
    </row>
    <row r="664" spans="1:4" ht="12" customHeight="1" x14ac:dyDescent="0.2">
      <c r="A664" s="1" t="s">
        <v>4962</v>
      </c>
      <c r="B664" s="1" t="s">
        <v>4963</v>
      </c>
      <c r="C664" t="s">
        <v>228</v>
      </c>
      <c r="D664">
        <v>6.9589295099999999</v>
      </c>
    </row>
    <row r="665" spans="1:4" ht="12" customHeight="1" x14ac:dyDescent="0.2">
      <c r="A665" s="1" t="s">
        <v>5007</v>
      </c>
      <c r="B665" s="1" t="s">
        <v>5008</v>
      </c>
      <c r="C665" t="s">
        <v>228</v>
      </c>
      <c r="D665">
        <v>70.779571875000002</v>
      </c>
    </row>
    <row r="666" spans="1:4" ht="12" customHeight="1" x14ac:dyDescent="0.2">
      <c r="A666" s="1" t="s">
        <v>5009</v>
      </c>
      <c r="B666" s="1" t="s">
        <v>5010</v>
      </c>
      <c r="C666" t="s">
        <v>228</v>
      </c>
      <c r="D666">
        <v>70.852679829545451</v>
      </c>
    </row>
    <row r="667" spans="1:4" ht="12" customHeight="1" x14ac:dyDescent="0.2">
      <c r="A667" s="1" t="s">
        <v>5688</v>
      </c>
      <c r="B667" s="1" t="s">
        <v>5689</v>
      </c>
      <c r="C667" t="s">
        <v>228</v>
      </c>
      <c r="D667">
        <v>119.31978254999999</v>
      </c>
    </row>
    <row r="668" spans="1:4" ht="12" customHeight="1" x14ac:dyDescent="0.2">
      <c r="A668" s="1" t="s">
        <v>5690</v>
      </c>
      <c r="B668" s="1" t="s">
        <v>5691</v>
      </c>
      <c r="C668" t="s">
        <v>228</v>
      </c>
      <c r="D668">
        <v>368.56128254999999</v>
      </c>
    </row>
    <row r="669" spans="1:4" ht="12" customHeight="1" x14ac:dyDescent="0.2">
      <c r="A669" s="1" t="s">
        <v>5712</v>
      </c>
      <c r="B669" s="1" t="s">
        <v>5713</v>
      </c>
      <c r="C669" t="s">
        <v>228</v>
      </c>
      <c r="D669">
        <v>7.6520220000000014E-2</v>
      </c>
    </row>
    <row r="670" spans="1:4" ht="12" customHeight="1" x14ac:dyDescent="0.2">
      <c r="A670" s="1" t="s">
        <v>5714</v>
      </c>
      <c r="B670" s="1" t="s">
        <v>5715</v>
      </c>
      <c r="C670" t="s">
        <v>228</v>
      </c>
      <c r="D670">
        <v>0.12167022000000001</v>
      </c>
    </row>
    <row r="671" spans="1:4" ht="12" customHeight="1" x14ac:dyDescent="0.2">
      <c r="A671" s="1" t="s">
        <v>37034</v>
      </c>
      <c r="B671" s="1" t="s">
        <v>37035</v>
      </c>
      <c r="C671" t="s">
        <v>228</v>
      </c>
      <c r="D671">
        <v>0.38405314285714287</v>
      </c>
    </row>
    <row r="672" spans="1:4" ht="12" customHeight="1" x14ac:dyDescent="0.2">
      <c r="A672" s="1" t="s">
        <v>37036</v>
      </c>
      <c r="B672" s="1" t="s">
        <v>37037</v>
      </c>
      <c r="C672" t="s">
        <v>228</v>
      </c>
      <c r="D672">
        <v>5.5984102857142855</v>
      </c>
    </row>
    <row r="673" spans="1:4" ht="12" customHeight="1" x14ac:dyDescent="0.2">
      <c r="A673" s="1" t="s">
        <v>5806</v>
      </c>
      <c r="B673" s="1" t="s">
        <v>5807</v>
      </c>
      <c r="C673" t="s">
        <v>228</v>
      </c>
      <c r="D673">
        <v>2.70785622</v>
      </c>
    </row>
    <row r="674" spans="1:4" ht="12" customHeight="1" x14ac:dyDescent="0.2">
      <c r="A674" s="1" t="s">
        <v>5808</v>
      </c>
      <c r="B674" s="1" t="s">
        <v>5809</v>
      </c>
      <c r="C674" t="s">
        <v>228</v>
      </c>
      <c r="D674">
        <v>4.0797562200000002</v>
      </c>
    </row>
    <row r="675" spans="1:4" ht="12" customHeight="1" x14ac:dyDescent="0.2">
      <c r="A675" s="1" t="s">
        <v>5876</v>
      </c>
      <c r="B675" s="1" t="s">
        <v>5877</v>
      </c>
      <c r="C675" t="s">
        <v>228</v>
      </c>
      <c r="D675">
        <v>1.8200684571428571</v>
      </c>
    </row>
    <row r="676" spans="1:4" ht="12" customHeight="1" x14ac:dyDescent="0.2">
      <c r="A676" s="1" t="s">
        <v>5878</v>
      </c>
      <c r="B676" s="1" t="s">
        <v>5879</v>
      </c>
      <c r="C676" t="s">
        <v>228</v>
      </c>
      <c r="D676">
        <v>12.214961314285715</v>
      </c>
    </row>
    <row r="677" spans="1:4" ht="12" customHeight="1" x14ac:dyDescent="0.2">
      <c r="A677" s="1" t="s">
        <v>5888</v>
      </c>
      <c r="B677" s="1" t="s">
        <v>5889</v>
      </c>
      <c r="C677" t="s">
        <v>228</v>
      </c>
      <c r="D677">
        <v>25.518609833333333</v>
      </c>
    </row>
    <row r="678" spans="1:4" ht="12" customHeight="1" x14ac:dyDescent="0.2">
      <c r="A678" s="1" t="s">
        <v>5890</v>
      </c>
      <c r="B678" s="1" t="s">
        <v>5891</v>
      </c>
      <c r="C678" t="s">
        <v>228</v>
      </c>
      <c r="D678">
        <v>141.39577650000001</v>
      </c>
    </row>
    <row r="679" spans="1:4" ht="18" customHeight="1" x14ac:dyDescent="0.2">
      <c r="A679" s="1" t="s">
        <v>5894</v>
      </c>
      <c r="B679" s="1" t="s">
        <v>5895</v>
      </c>
      <c r="C679" t="s">
        <v>228</v>
      </c>
      <c r="D679">
        <v>27.240992308333333</v>
      </c>
    </row>
    <row r="680" spans="1:4" ht="12" customHeight="1" x14ac:dyDescent="0.2">
      <c r="A680" s="1" t="s">
        <v>5896</v>
      </c>
      <c r="B680" s="1" t="s">
        <v>5897</v>
      </c>
      <c r="C680" t="s">
        <v>228</v>
      </c>
      <c r="D680">
        <v>172.10973397500001</v>
      </c>
    </row>
    <row r="681" spans="1:4" ht="18" customHeight="1" x14ac:dyDescent="0.2">
      <c r="A681" s="1" t="s">
        <v>5908</v>
      </c>
      <c r="B681" s="1" t="s">
        <v>5909</v>
      </c>
      <c r="C681" t="s">
        <v>228</v>
      </c>
      <c r="D681">
        <v>22.253654441666669</v>
      </c>
    </row>
    <row r="682" spans="1:4" ht="18" customHeight="1" x14ac:dyDescent="0.2">
      <c r="A682" s="1" t="s">
        <v>5910</v>
      </c>
      <c r="B682" s="1" t="s">
        <v>5911</v>
      </c>
      <c r="C682" t="s">
        <v>228</v>
      </c>
      <c r="D682">
        <v>52.684662775</v>
      </c>
    </row>
    <row r="683" spans="1:4" ht="18" customHeight="1" x14ac:dyDescent="0.2">
      <c r="A683" s="1" t="s">
        <v>5961</v>
      </c>
      <c r="B683" s="1" t="s">
        <v>5962</v>
      </c>
      <c r="C683" t="s">
        <v>228</v>
      </c>
      <c r="D683">
        <v>42.501118380000001</v>
      </c>
    </row>
    <row r="684" spans="1:4" ht="18" customHeight="1" x14ac:dyDescent="0.2">
      <c r="A684" s="1" t="s">
        <v>5963</v>
      </c>
      <c r="B684" s="1" t="s">
        <v>5964</v>
      </c>
      <c r="C684" t="s">
        <v>228</v>
      </c>
      <c r="D684">
        <v>56.710208380000005</v>
      </c>
    </row>
    <row r="685" spans="1:4" ht="12" customHeight="1" x14ac:dyDescent="0.2">
      <c r="A685" s="1" t="s">
        <v>5967</v>
      </c>
      <c r="B685" s="1" t="s">
        <v>5968</v>
      </c>
      <c r="C685" t="s">
        <v>228</v>
      </c>
      <c r="D685">
        <v>57.717371739999997</v>
      </c>
    </row>
    <row r="686" spans="1:4" ht="12" customHeight="1" x14ac:dyDescent="0.2">
      <c r="A686" s="1" t="s">
        <v>5969</v>
      </c>
      <c r="B686" s="1" t="s">
        <v>5970</v>
      </c>
      <c r="C686" t="s">
        <v>228</v>
      </c>
      <c r="D686">
        <v>84.495941740000006</v>
      </c>
    </row>
    <row r="687" spans="1:4" ht="12" customHeight="1" x14ac:dyDescent="0.2">
      <c r="A687" s="1" t="s">
        <v>5973</v>
      </c>
      <c r="B687" s="1" t="s">
        <v>5974</v>
      </c>
      <c r="C687" t="s">
        <v>228</v>
      </c>
      <c r="D687">
        <v>74.256924940000005</v>
      </c>
    </row>
    <row r="688" spans="1:4" ht="12" customHeight="1" x14ac:dyDescent="0.2">
      <c r="A688" s="1" t="s">
        <v>5975</v>
      </c>
      <c r="B688" s="1" t="s">
        <v>5976</v>
      </c>
      <c r="C688" t="s">
        <v>228</v>
      </c>
      <c r="D688">
        <v>114.69809494</v>
      </c>
    </row>
    <row r="689" spans="1:4" ht="12" customHeight="1" x14ac:dyDescent="0.2">
      <c r="A689" s="1" t="s">
        <v>5981</v>
      </c>
      <c r="B689" s="1" t="s">
        <v>5982</v>
      </c>
      <c r="C689" t="s">
        <v>228</v>
      </c>
      <c r="D689">
        <v>65.71261100000001</v>
      </c>
    </row>
    <row r="690" spans="1:4" ht="12" customHeight="1" x14ac:dyDescent="0.2">
      <c r="A690" s="1" t="s">
        <v>5983</v>
      </c>
      <c r="B690" s="1" t="s">
        <v>5984</v>
      </c>
      <c r="C690" t="s">
        <v>228</v>
      </c>
      <c r="D690">
        <v>198.80527766666668</v>
      </c>
    </row>
    <row r="691" spans="1:4" ht="12" customHeight="1" x14ac:dyDescent="0.2">
      <c r="A691" s="1" t="s">
        <v>5985</v>
      </c>
      <c r="B691" s="1" t="s">
        <v>5986</v>
      </c>
      <c r="C691" t="s">
        <v>228</v>
      </c>
      <c r="D691">
        <v>44.75816828</v>
      </c>
    </row>
    <row r="692" spans="1:4" ht="12" customHeight="1" x14ac:dyDescent="0.2">
      <c r="A692" s="1" t="s">
        <v>5987</v>
      </c>
      <c r="B692" s="1" t="s">
        <v>5988</v>
      </c>
      <c r="C692" t="s">
        <v>228</v>
      </c>
      <c r="D692">
        <v>95.327868280000004</v>
      </c>
    </row>
    <row r="693" spans="1:4" ht="12" customHeight="1" x14ac:dyDescent="0.2">
      <c r="A693" s="1" t="s">
        <v>37038</v>
      </c>
      <c r="B693" s="1" t="s">
        <v>37039</v>
      </c>
      <c r="C693" t="s">
        <v>228</v>
      </c>
      <c r="D693">
        <v>115.79349999999999</v>
      </c>
    </row>
    <row r="694" spans="1:4" ht="12" customHeight="1" x14ac:dyDescent="0.2">
      <c r="A694" s="1" t="s">
        <v>37040</v>
      </c>
      <c r="B694" s="1" t="s">
        <v>37041</v>
      </c>
      <c r="C694" t="s">
        <v>228</v>
      </c>
      <c r="D694">
        <v>414.84350000000001</v>
      </c>
    </row>
    <row r="695" spans="1:4" ht="12" customHeight="1" x14ac:dyDescent="0.2">
      <c r="A695" s="1" t="s">
        <v>37042</v>
      </c>
      <c r="B695" s="1" t="s">
        <v>37043</v>
      </c>
      <c r="C695" t="s">
        <v>228</v>
      </c>
      <c r="D695">
        <v>0.98246119999999992</v>
      </c>
    </row>
    <row r="696" spans="1:4" ht="12" customHeight="1" x14ac:dyDescent="0.2">
      <c r="A696" s="1" t="s">
        <v>37044</v>
      </c>
      <c r="B696" s="1" t="s">
        <v>37045</v>
      </c>
      <c r="C696" t="s">
        <v>228</v>
      </c>
      <c r="D696">
        <v>1.4514612</v>
      </c>
    </row>
    <row r="697" spans="1:4" ht="12" customHeight="1" x14ac:dyDescent="0.2">
      <c r="A697" s="1" t="s">
        <v>6098</v>
      </c>
      <c r="B697" s="1" t="s">
        <v>6099</v>
      </c>
      <c r="C697" t="s">
        <v>228</v>
      </c>
      <c r="D697">
        <v>1.9293332666666667</v>
      </c>
    </row>
    <row r="698" spans="1:4" ht="12" customHeight="1" x14ac:dyDescent="0.2">
      <c r="A698" s="1" t="s">
        <v>6100</v>
      </c>
      <c r="B698" s="1" t="s">
        <v>6101</v>
      </c>
      <c r="C698" t="s">
        <v>228</v>
      </c>
      <c r="D698">
        <v>2.2120332666666669</v>
      </c>
    </row>
    <row r="699" spans="1:4" ht="12" customHeight="1" x14ac:dyDescent="0.2">
      <c r="A699" s="1" t="s">
        <v>6515</v>
      </c>
      <c r="B699" s="1" t="s">
        <v>6516</v>
      </c>
      <c r="C699" t="s">
        <v>228</v>
      </c>
      <c r="D699">
        <v>5.1296049494949489</v>
      </c>
    </row>
    <row r="700" spans="1:4" ht="12" customHeight="1" x14ac:dyDescent="0.2">
      <c r="A700" s="1" t="s">
        <v>6517</v>
      </c>
      <c r="B700" s="1" t="s">
        <v>6518</v>
      </c>
      <c r="C700" t="s">
        <v>228</v>
      </c>
      <c r="D700">
        <v>9.107584747474748</v>
      </c>
    </row>
    <row r="701" spans="1:4" ht="12" customHeight="1" x14ac:dyDescent="0.2">
      <c r="A701" s="1" t="s">
        <v>6519</v>
      </c>
      <c r="B701" s="1" t="s">
        <v>6520</v>
      </c>
      <c r="C701" t="s">
        <v>228</v>
      </c>
      <c r="D701">
        <v>26.009066761363634</v>
      </c>
    </row>
    <row r="702" spans="1:4" ht="12" customHeight="1" x14ac:dyDescent="0.2">
      <c r="A702" s="1" t="s">
        <v>6523</v>
      </c>
      <c r="B702" s="1" t="s">
        <v>6524</v>
      </c>
      <c r="C702" t="s">
        <v>228</v>
      </c>
      <c r="D702">
        <v>14.697703125</v>
      </c>
    </row>
    <row r="703" spans="1:4" ht="12" customHeight="1" x14ac:dyDescent="0.2">
      <c r="A703" s="1" t="s">
        <v>37046</v>
      </c>
      <c r="B703" s="1" t="s">
        <v>37047</v>
      </c>
      <c r="C703" t="s">
        <v>228</v>
      </c>
      <c r="D703">
        <v>15.108961424999999</v>
      </c>
    </row>
    <row r="704" spans="1:4" ht="12" customHeight="1" x14ac:dyDescent="0.2">
      <c r="A704" s="1" t="s">
        <v>37048</v>
      </c>
      <c r="B704" s="1" t="s">
        <v>37049</v>
      </c>
      <c r="C704" t="s">
        <v>228</v>
      </c>
      <c r="D704">
        <v>22.507336424999998</v>
      </c>
    </row>
    <row r="705" spans="1:4" ht="12" customHeight="1" x14ac:dyDescent="0.2">
      <c r="A705" s="1" t="s">
        <v>7467</v>
      </c>
      <c r="B705" s="1" t="s">
        <v>7468</v>
      </c>
      <c r="C705" t="s">
        <v>228</v>
      </c>
      <c r="D705">
        <v>18.18423348</v>
      </c>
    </row>
    <row r="706" spans="1:4" ht="12" customHeight="1" x14ac:dyDescent="0.2">
      <c r="A706" s="1" t="s">
        <v>7469</v>
      </c>
      <c r="B706" s="1" t="s">
        <v>7470</v>
      </c>
      <c r="C706" t="s">
        <v>228</v>
      </c>
      <c r="D706">
        <v>19.518833480000001</v>
      </c>
    </row>
    <row r="707" spans="1:4" ht="12" customHeight="1" x14ac:dyDescent="0.2">
      <c r="A707" s="1" t="s">
        <v>7479</v>
      </c>
      <c r="B707" s="1" t="s">
        <v>7480</v>
      </c>
      <c r="C707" t="s">
        <v>228</v>
      </c>
      <c r="D707">
        <v>22.438175900000001</v>
      </c>
    </row>
    <row r="708" spans="1:4" ht="12" customHeight="1" x14ac:dyDescent="0.2">
      <c r="A708" s="1" t="s">
        <v>7481</v>
      </c>
      <c r="B708" s="1" t="s">
        <v>7482</v>
      </c>
      <c r="C708" t="s">
        <v>228</v>
      </c>
      <c r="D708">
        <v>31.4728259</v>
      </c>
    </row>
    <row r="709" spans="1:4" ht="12" customHeight="1" x14ac:dyDescent="0.2">
      <c r="A709" s="1" t="s">
        <v>7545</v>
      </c>
      <c r="B709" s="1" t="s">
        <v>7546</v>
      </c>
      <c r="C709" t="s">
        <v>228</v>
      </c>
      <c r="D709">
        <v>19.700037139999999</v>
      </c>
    </row>
    <row r="710" spans="1:4" ht="12" customHeight="1" x14ac:dyDescent="0.2">
      <c r="A710" s="1" t="s">
        <v>7547</v>
      </c>
      <c r="B710" s="1" t="s">
        <v>7548</v>
      </c>
      <c r="C710" t="s">
        <v>228</v>
      </c>
      <c r="D710">
        <v>27.19810914</v>
      </c>
    </row>
    <row r="711" spans="1:4" ht="12" customHeight="1" x14ac:dyDescent="0.2">
      <c r="A711" s="1" t="s">
        <v>7549</v>
      </c>
      <c r="B711" s="1" t="s">
        <v>7550</v>
      </c>
      <c r="C711" t="s">
        <v>228</v>
      </c>
      <c r="D711">
        <v>281.22102975000001</v>
      </c>
    </row>
    <row r="712" spans="1:4" ht="12" customHeight="1" x14ac:dyDescent="0.2">
      <c r="A712" s="1" t="s">
        <v>7551</v>
      </c>
      <c r="B712" s="1" t="s">
        <v>7552</v>
      </c>
      <c r="C712" t="s">
        <v>228</v>
      </c>
      <c r="D712">
        <v>843.69252974999995</v>
      </c>
    </row>
    <row r="713" spans="1:4" ht="12" customHeight="1" x14ac:dyDescent="0.2">
      <c r="A713" s="1" t="s">
        <v>7555</v>
      </c>
      <c r="B713" s="1" t="s">
        <v>7556</v>
      </c>
      <c r="C713" t="s">
        <v>228</v>
      </c>
      <c r="D713">
        <v>76.574659047619051</v>
      </c>
    </row>
    <row r="714" spans="1:4" ht="12" customHeight="1" x14ac:dyDescent="0.2">
      <c r="A714" s="1" t="s">
        <v>7557</v>
      </c>
      <c r="B714" s="1" t="s">
        <v>7558</v>
      </c>
      <c r="C714" t="s">
        <v>228</v>
      </c>
      <c r="D714">
        <v>218.35164317460317</v>
      </c>
    </row>
    <row r="715" spans="1:4" ht="12" customHeight="1" x14ac:dyDescent="0.2">
      <c r="A715" s="1" t="s">
        <v>7333</v>
      </c>
      <c r="B715" s="1" t="s">
        <v>7334</v>
      </c>
      <c r="C715" t="s">
        <v>228</v>
      </c>
      <c r="D715">
        <v>3.7008466857142857</v>
      </c>
    </row>
    <row r="716" spans="1:4" ht="12" customHeight="1" x14ac:dyDescent="0.2">
      <c r="A716" s="1" t="s">
        <v>7335</v>
      </c>
      <c r="B716" s="1" t="s">
        <v>7336</v>
      </c>
      <c r="C716" t="s">
        <v>228</v>
      </c>
      <c r="D716">
        <v>6.273260971428571</v>
      </c>
    </row>
    <row r="717" spans="1:4" ht="12" customHeight="1" x14ac:dyDescent="0.2">
      <c r="A717" s="1" t="s">
        <v>7339</v>
      </c>
      <c r="B717" s="1" t="s">
        <v>7340</v>
      </c>
      <c r="C717" t="s">
        <v>228</v>
      </c>
      <c r="D717">
        <v>2.5936077142857146</v>
      </c>
    </row>
    <row r="718" spans="1:4" ht="12" customHeight="1" x14ac:dyDescent="0.2">
      <c r="A718" s="1" t="s">
        <v>7341</v>
      </c>
      <c r="B718" s="1" t="s">
        <v>7342</v>
      </c>
      <c r="C718" t="s">
        <v>228</v>
      </c>
      <c r="D718">
        <v>4.3963934285714288</v>
      </c>
    </row>
    <row r="719" spans="1:4" ht="12" customHeight="1" x14ac:dyDescent="0.2">
      <c r="A719" s="1" t="s">
        <v>37050</v>
      </c>
      <c r="B719" s="1" t="s">
        <v>37051</v>
      </c>
      <c r="C719" t="s">
        <v>228</v>
      </c>
      <c r="D719">
        <v>144.52359624000002</v>
      </c>
    </row>
    <row r="720" spans="1:4" ht="12" customHeight="1" x14ac:dyDescent="0.2">
      <c r="A720" s="1" t="s">
        <v>37052</v>
      </c>
      <c r="B720" s="1" t="s">
        <v>37053</v>
      </c>
      <c r="C720" t="s">
        <v>228</v>
      </c>
      <c r="D720">
        <v>358.50393624000003</v>
      </c>
    </row>
    <row r="721" spans="1:4" ht="12" customHeight="1" x14ac:dyDescent="0.2">
      <c r="A721" s="1" t="s">
        <v>37054</v>
      </c>
      <c r="B721" s="1" t="s">
        <v>37055</v>
      </c>
      <c r="C721" t="s">
        <v>228</v>
      </c>
      <c r="D721">
        <v>247.03218150000001</v>
      </c>
    </row>
    <row r="722" spans="1:4" ht="12" customHeight="1" x14ac:dyDescent="0.2">
      <c r="A722" s="1" t="s">
        <v>37056</v>
      </c>
      <c r="B722" s="1" t="s">
        <v>37057</v>
      </c>
      <c r="C722" t="s">
        <v>228</v>
      </c>
      <c r="D722">
        <v>541.52018150000004</v>
      </c>
    </row>
    <row r="723" spans="1:4" ht="12" customHeight="1" x14ac:dyDescent="0.2">
      <c r="A723" s="1" t="s">
        <v>7345</v>
      </c>
      <c r="B723" s="1" t="s">
        <v>7346</v>
      </c>
      <c r="C723" t="s">
        <v>228</v>
      </c>
      <c r="D723">
        <v>0.86382102857142862</v>
      </c>
    </row>
    <row r="724" spans="1:4" ht="12" customHeight="1" x14ac:dyDescent="0.2">
      <c r="A724" s="1" t="s">
        <v>7347</v>
      </c>
      <c r="B724" s="1" t="s">
        <v>7348</v>
      </c>
      <c r="C724" t="s">
        <v>228</v>
      </c>
      <c r="D724">
        <v>3.838722E-2</v>
      </c>
    </row>
    <row r="725" spans="1:4" ht="12" customHeight="1" x14ac:dyDescent="0.2">
      <c r="A725" s="1" t="s">
        <v>7349</v>
      </c>
      <c r="B725" s="1" t="s">
        <v>7350</v>
      </c>
      <c r="C725" t="s">
        <v>228</v>
      </c>
      <c r="D725">
        <v>6.1037220000000003E-2</v>
      </c>
    </row>
    <row r="726" spans="1:4" ht="12" customHeight="1" x14ac:dyDescent="0.2">
      <c r="A726" s="1" t="s">
        <v>37058</v>
      </c>
      <c r="B726" s="1" t="s">
        <v>37059</v>
      </c>
      <c r="C726" t="s">
        <v>228</v>
      </c>
      <c r="D726">
        <v>0.89143897142857154</v>
      </c>
    </row>
    <row r="727" spans="1:4" ht="12" customHeight="1" x14ac:dyDescent="0.2">
      <c r="A727" s="1" t="s">
        <v>37060</v>
      </c>
      <c r="B727" s="1" t="s">
        <v>37061</v>
      </c>
      <c r="C727" t="s">
        <v>228</v>
      </c>
      <c r="D727">
        <v>1.7176104000000003</v>
      </c>
    </row>
    <row r="728" spans="1:4" ht="12" customHeight="1" x14ac:dyDescent="0.2">
      <c r="A728" s="1" t="s">
        <v>7363</v>
      </c>
      <c r="B728" s="1" t="s">
        <v>7364</v>
      </c>
      <c r="C728" t="s">
        <v>228</v>
      </c>
      <c r="D728">
        <v>30.033472364583332</v>
      </c>
    </row>
    <row r="729" spans="1:4" ht="12" customHeight="1" x14ac:dyDescent="0.2">
      <c r="A729" s="1" t="s">
        <v>7365</v>
      </c>
      <c r="B729" s="1" t="s">
        <v>7366</v>
      </c>
      <c r="C729" t="s">
        <v>228</v>
      </c>
      <c r="D729">
        <v>43.305597364583328</v>
      </c>
    </row>
    <row r="730" spans="1:4" ht="12" customHeight="1" x14ac:dyDescent="0.2">
      <c r="A730" s="1" t="s">
        <v>7367</v>
      </c>
      <c r="B730" s="1" t="s">
        <v>7368</v>
      </c>
      <c r="C730" t="s">
        <v>228</v>
      </c>
      <c r="D730">
        <v>25.731982249999998</v>
      </c>
    </row>
    <row r="731" spans="1:4" ht="12" customHeight="1" x14ac:dyDescent="0.2">
      <c r="A731" s="1" t="s">
        <v>7369</v>
      </c>
      <c r="B731" s="1" t="s">
        <v>7370</v>
      </c>
      <c r="C731" t="s">
        <v>228</v>
      </c>
      <c r="D731">
        <v>34.063732250000001</v>
      </c>
    </row>
    <row r="732" spans="1:4" ht="12" customHeight="1" x14ac:dyDescent="0.2">
      <c r="A732" s="1" t="s">
        <v>7371</v>
      </c>
      <c r="B732" s="1" t="s">
        <v>7372</v>
      </c>
      <c r="C732" t="s">
        <v>228</v>
      </c>
      <c r="D732">
        <v>69.915391962499996</v>
      </c>
    </row>
    <row r="733" spans="1:4" ht="12" customHeight="1" x14ac:dyDescent="0.2">
      <c r="A733" s="1" t="s">
        <v>7373</v>
      </c>
      <c r="B733" s="1" t="s">
        <v>7374</v>
      </c>
      <c r="C733" t="s">
        <v>228</v>
      </c>
      <c r="D733">
        <v>151.9515919625</v>
      </c>
    </row>
    <row r="734" spans="1:4" ht="12" customHeight="1" x14ac:dyDescent="0.2">
      <c r="A734" s="1" t="s">
        <v>7631</v>
      </c>
      <c r="B734" s="1" t="s">
        <v>7632</v>
      </c>
      <c r="C734" t="s">
        <v>228</v>
      </c>
      <c r="D734">
        <v>0.68948742857142853</v>
      </c>
    </row>
    <row r="735" spans="1:4" ht="12" customHeight="1" x14ac:dyDescent="0.2">
      <c r="A735" s="1" t="s">
        <v>8241</v>
      </c>
      <c r="B735" s="1" t="s">
        <v>8242</v>
      </c>
      <c r="C735" t="s">
        <v>228</v>
      </c>
      <c r="D735">
        <v>20.5444037</v>
      </c>
    </row>
    <row r="736" spans="1:4" ht="12" customHeight="1" x14ac:dyDescent="0.2">
      <c r="A736" s="1" t="s">
        <v>8243</v>
      </c>
      <c r="B736" s="1" t="s">
        <v>8244</v>
      </c>
      <c r="C736" t="s">
        <v>228</v>
      </c>
      <c r="D736">
        <v>21.5047037</v>
      </c>
    </row>
    <row r="737" spans="1:4" ht="12" customHeight="1" x14ac:dyDescent="0.2">
      <c r="A737" s="1" t="s">
        <v>8478</v>
      </c>
      <c r="B737" s="1" t="s">
        <v>8479</v>
      </c>
      <c r="C737" t="s">
        <v>228</v>
      </c>
      <c r="D737">
        <v>5.0106666666666664</v>
      </c>
    </row>
    <row r="738" spans="1:4" ht="12" customHeight="1" x14ac:dyDescent="0.2">
      <c r="A738" s="1" t="s">
        <v>37062</v>
      </c>
      <c r="B738" s="1" t="s">
        <v>37063</v>
      </c>
      <c r="C738" t="s">
        <v>228</v>
      </c>
      <c r="D738">
        <v>27.741236789999999</v>
      </c>
    </row>
    <row r="739" spans="1:4" ht="12" customHeight="1" x14ac:dyDescent="0.2">
      <c r="A739" s="1" t="s">
        <v>37064</v>
      </c>
      <c r="B739" s="1" t="s">
        <v>37065</v>
      </c>
      <c r="C739" t="s">
        <v>228</v>
      </c>
      <c r="D739">
        <v>32.815786789999997</v>
      </c>
    </row>
    <row r="740" spans="1:4" ht="12" customHeight="1" x14ac:dyDescent="0.2">
      <c r="A740" s="1" t="s">
        <v>8806</v>
      </c>
      <c r="B740" s="1" t="s">
        <v>8807</v>
      </c>
      <c r="C740" t="s">
        <v>228</v>
      </c>
      <c r="D740">
        <v>17.007866960000001</v>
      </c>
    </row>
    <row r="741" spans="1:4" ht="12" customHeight="1" x14ac:dyDescent="0.2">
      <c r="A741" s="1" t="s">
        <v>8808</v>
      </c>
      <c r="B741" s="1" t="s">
        <v>8809</v>
      </c>
      <c r="C741" t="s">
        <v>228</v>
      </c>
      <c r="D741">
        <v>17.86806696</v>
      </c>
    </row>
    <row r="742" spans="1:4" ht="12" customHeight="1" x14ac:dyDescent="0.2">
      <c r="A742" s="1" t="s">
        <v>8964</v>
      </c>
      <c r="B742" s="1" t="s">
        <v>8965</v>
      </c>
      <c r="C742" t="s">
        <v>228</v>
      </c>
      <c r="D742">
        <v>254.14426549166669</v>
      </c>
    </row>
    <row r="743" spans="1:4" ht="12" customHeight="1" x14ac:dyDescent="0.2">
      <c r="A743" s="1" t="s">
        <v>8966</v>
      </c>
      <c r="B743" s="1" t="s">
        <v>8967</v>
      </c>
      <c r="C743" t="s">
        <v>228</v>
      </c>
      <c r="D743">
        <v>719.90584882500002</v>
      </c>
    </row>
    <row r="744" spans="1:4" ht="12" customHeight="1" x14ac:dyDescent="0.2">
      <c r="A744" s="1" t="s">
        <v>10109</v>
      </c>
      <c r="B744" s="1" t="s">
        <v>10110</v>
      </c>
      <c r="C744" t="s">
        <v>228</v>
      </c>
      <c r="D744">
        <v>1.8118311384615384</v>
      </c>
    </row>
    <row r="745" spans="1:4" ht="12" customHeight="1" x14ac:dyDescent="0.2">
      <c r="A745" s="1" t="s">
        <v>10111</v>
      </c>
      <c r="B745" s="1" t="s">
        <v>10112</v>
      </c>
      <c r="C745" t="s">
        <v>228</v>
      </c>
      <c r="D745">
        <v>2.6659849846153847</v>
      </c>
    </row>
    <row r="746" spans="1:4" ht="12" customHeight="1" x14ac:dyDescent="0.2">
      <c r="A746" s="1" t="s">
        <v>10143</v>
      </c>
      <c r="B746" s="1" t="s">
        <v>10144</v>
      </c>
      <c r="C746" t="s">
        <v>228</v>
      </c>
      <c r="D746">
        <v>39.097263227941177</v>
      </c>
    </row>
    <row r="747" spans="1:4" ht="12" customHeight="1" x14ac:dyDescent="0.2">
      <c r="A747" s="1" t="s">
        <v>10145</v>
      </c>
      <c r="B747" s="1" t="s">
        <v>10146</v>
      </c>
      <c r="C747" t="s">
        <v>228</v>
      </c>
      <c r="D747">
        <v>104.11643969852942</v>
      </c>
    </row>
    <row r="748" spans="1:4" ht="12" customHeight="1" x14ac:dyDescent="0.2">
      <c r="A748" s="1" t="s">
        <v>37066</v>
      </c>
      <c r="B748" s="1" t="s">
        <v>37067</v>
      </c>
      <c r="C748" t="s">
        <v>228</v>
      </c>
      <c r="D748">
        <v>0.13135757999999997</v>
      </c>
    </row>
    <row r="749" spans="1:4" ht="12" customHeight="1" x14ac:dyDescent="0.2">
      <c r="A749" s="1" t="s">
        <v>37068</v>
      </c>
      <c r="B749" s="1" t="s">
        <v>37069</v>
      </c>
      <c r="C749" t="s">
        <v>228</v>
      </c>
      <c r="D749">
        <v>0.23671757999999998</v>
      </c>
    </row>
    <row r="750" spans="1:4" ht="12" customHeight="1" x14ac:dyDescent="0.2">
      <c r="A750" s="1" t="s">
        <v>10195</v>
      </c>
      <c r="B750" s="1" t="s">
        <v>10196</v>
      </c>
      <c r="C750" t="s">
        <v>228</v>
      </c>
      <c r="D750">
        <v>21.3706</v>
      </c>
    </row>
    <row r="751" spans="1:4" ht="12" customHeight="1" x14ac:dyDescent="0.2">
      <c r="A751" s="1" t="s">
        <v>10197</v>
      </c>
      <c r="B751" s="1" t="s">
        <v>10198</v>
      </c>
      <c r="C751" t="s">
        <v>228</v>
      </c>
      <c r="D751">
        <v>22.770600000000002</v>
      </c>
    </row>
    <row r="752" spans="1:4" ht="12" customHeight="1" x14ac:dyDescent="0.2">
      <c r="A752" s="1" t="s">
        <v>10165</v>
      </c>
      <c r="B752" s="1" t="s">
        <v>10166</v>
      </c>
      <c r="C752" t="s">
        <v>228</v>
      </c>
      <c r="D752">
        <v>0.4623312</v>
      </c>
    </row>
    <row r="753" spans="1:4" ht="12" customHeight="1" x14ac:dyDescent="0.2">
      <c r="A753" s="1" t="s">
        <v>10167</v>
      </c>
      <c r="B753" s="1" t="s">
        <v>10168</v>
      </c>
      <c r="C753" t="s">
        <v>228</v>
      </c>
      <c r="D753">
        <v>2.4318412</v>
      </c>
    </row>
    <row r="754" spans="1:4" ht="12" customHeight="1" x14ac:dyDescent="0.2">
      <c r="A754" s="1" t="s">
        <v>10171</v>
      </c>
      <c r="B754" s="1" t="s">
        <v>10172</v>
      </c>
      <c r="C754" t="s">
        <v>228</v>
      </c>
      <c r="D754">
        <v>2.8107463200000002</v>
      </c>
    </row>
    <row r="755" spans="1:4" ht="12" customHeight="1" x14ac:dyDescent="0.2">
      <c r="A755" s="1" t="s">
        <v>10173</v>
      </c>
      <c r="B755" s="1" t="s">
        <v>10174</v>
      </c>
      <c r="C755" t="s">
        <v>228</v>
      </c>
      <c r="D755">
        <v>4.88750632</v>
      </c>
    </row>
    <row r="756" spans="1:4" ht="12" customHeight="1" x14ac:dyDescent="0.2">
      <c r="A756" s="1" t="s">
        <v>10070</v>
      </c>
      <c r="B756" s="1" t="s">
        <v>10071</v>
      </c>
      <c r="C756" t="s">
        <v>228</v>
      </c>
      <c r="D756">
        <v>17.446763666666666</v>
      </c>
    </row>
    <row r="757" spans="1:4" ht="12" customHeight="1" x14ac:dyDescent="0.2">
      <c r="A757" s="1" t="s">
        <v>10072</v>
      </c>
      <c r="B757" s="1" t="s">
        <v>10073</v>
      </c>
      <c r="C757" t="s">
        <v>228</v>
      </c>
      <c r="D757">
        <v>18.565930333333334</v>
      </c>
    </row>
    <row r="758" spans="1:4" ht="12" customHeight="1" x14ac:dyDescent="0.2">
      <c r="A758" s="1" t="s">
        <v>10074</v>
      </c>
      <c r="B758" s="1" t="s">
        <v>10075</v>
      </c>
      <c r="C758" t="s">
        <v>228</v>
      </c>
      <c r="D758">
        <v>18.417319133333333</v>
      </c>
    </row>
    <row r="759" spans="1:4" ht="12" customHeight="1" x14ac:dyDescent="0.2">
      <c r="A759" s="1" t="s">
        <v>10076</v>
      </c>
      <c r="B759" s="1" t="s">
        <v>10077</v>
      </c>
      <c r="C759" t="s">
        <v>228</v>
      </c>
      <c r="D759">
        <v>20.109152466666668</v>
      </c>
    </row>
    <row r="760" spans="1:4" ht="12" customHeight="1" x14ac:dyDescent="0.2">
      <c r="A760" s="1" t="s">
        <v>10306</v>
      </c>
      <c r="B760" s="1" t="s">
        <v>10307</v>
      </c>
      <c r="C760" t="s">
        <v>228</v>
      </c>
      <c r="D760">
        <v>0.34808888888888889</v>
      </c>
    </row>
    <row r="761" spans="1:4" ht="12" customHeight="1" x14ac:dyDescent="0.2">
      <c r="A761" s="1" t="s">
        <v>10308</v>
      </c>
      <c r="B761" s="1" t="s">
        <v>10309</v>
      </c>
      <c r="C761" t="s">
        <v>228</v>
      </c>
      <c r="D761">
        <v>0.5258666666666667</v>
      </c>
    </row>
    <row r="762" spans="1:4" ht="12" customHeight="1" x14ac:dyDescent="0.2">
      <c r="A762" s="1" t="s">
        <v>10371</v>
      </c>
      <c r="B762" s="1" t="s">
        <v>10372</v>
      </c>
      <c r="C762" t="s">
        <v>5</v>
      </c>
      <c r="D762">
        <v>65.513820312500002</v>
      </c>
    </row>
    <row r="763" spans="1:4" ht="12" customHeight="1" x14ac:dyDescent="0.2">
      <c r="A763" s="1" t="s">
        <v>10373</v>
      </c>
      <c r="B763" s="1" t="s">
        <v>10374</v>
      </c>
      <c r="C763" t="s">
        <v>228</v>
      </c>
      <c r="D763">
        <v>65.694232244318187</v>
      </c>
    </row>
    <row r="764" spans="1:4" ht="12" customHeight="1" x14ac:dyDescent="0.2">
      <c r="A764" s="1" t="s">
        <v>37070</v>
      </c>
      <c r="B764" s="1" t="s">
        <v>37071</v>
      </c>
      <c r="C764" t="s">
        <v>228</v>
      </c>
      <c r="D764">
        <v>19.48604774</v>
      </c>
    </row>
    <row r="765" spans="1:4" ht="12" customHeight="1" x14ac:dyDescent="0.2">
      <c r="A765" s="1" t="s">
        <v>37072</v>
      </c>
      <c r="B765" s="1" t="s">
        <v>37073</v>
      </c>
      <c r="C765" t="s">
        <v>228</v>
      </c>
      <c r="D765">
        <v>49.999867739999999</v>
      </c>
    </row>
    <row r="766" spans="1:4" ht="12" customHeight="1" x14ac:dyDescent="0.2">
      <c r="A766" s="1" t="s">
        <v>10558</v>
      </c>
      <c r="B766" s="1" t="s">
        <v>10559</v>
      </c>
      <c r="C766" t="s">
        <v>228</v>
      </c>
      <c r="D766">
        <v>0.104848256</v>
      </c>
    </row>
    <row r="767" spans="1:4" ht="12" customHeight="1" x14ac:dyDescent="0.2">
      <c r="A767" s="1" t="s">
        <v>10560</v>
      </c>
      <c r="B767" s="1" t="s">
        <v>10561</v>
      </c>
      <c r="C767" t="s">
        <v>228</v>
      </c>
      <c r="D767">
        <v>0.157968256</v>
      </c>
    </row>
    <row r="768" spans="1:4" ht="12" customHeight="1" x14ac:dyDescent="0.2">
      <c r="A768" s="1" t="s">
        <v>10568</v>
      </c>
      <c r="B768" s="1" t="s">
        <v>10569</v>
      </c>
      <c r="C768" t="s">
        <v>228</v>
      </c>
      <c r="D768">
        <v>0.32045668799999999</v>
      </c>
    </row>
    <row r="769" spans="1:4" ht="12" customHeight="1" x14ac:dyDescent="0.2">
      <c r="A769" s="1" t="s">
        <v>10572</v>
      </c>
      <c r="B769" s="1" t="s">
        <v>10573</v>
      </c>
      <c r="C769" t="s">
        <v>228</v>
      </c>
      <c r="D769">
        <v>0.21269668799999999</v>
      </c>
    </row>
    <row r="770" spans="1:4" ht="12" customHeight="1" x14ac:dyDescent="0.2">
      <c r="A770" s="1" t="s">
        <v>10574</v>
      </c>
      <c r="B770" s="1" t="s">
        <v>10575</v>
      </c>
      <c r="C770" t="s">
        <v>228</v>
      </c>
      <c r="D770">
        <v>0.53421343200000004</v>
      </c>
    </row>
    <row r="771" spans="1:4" ht="12" customHeight="1" x14ac:dyDescent="0.2">
      <c r="A771" s="1" t="s">
        <v>10578</v>
      </c>
      <c r="B771" s="1" t="s">
        <v>10579</v>
      </c>
      <c r="C771" t="s">
        <v>228</v>
      </c>
      <c r="D771">
        <v>3.1221432000000007E-2</v>
      </c>
    </row>
    <row r="772" spans="1:4" ht="12" customHeight="1" x14ac:dyDescent="0.2">
      <c r="A772" s="1" t="s">
        <v>10698</v>
      </c>
      <c r="B772" s="1" t="s">
        <v>10699</v>
      </c>
      <c r="C772" t="s">
        <v>228</v>
      </c>
      <c r="D772">
        <v>13.271616828125001</v>
      </c>
    </row>
    <row r="773" spans="1:4" ht="12" customHeight="1" x14ac:dyDescent="0.2">
      <c r="A773" s="1" t="s">
        <v>10700</v>
      </c>
      <c r="B773" s="1" t="s">
        <v>10701</v>
      </c>
      <c r="C773" t="s">
        <v>228</v>
      </c>
      <c r="D773">
        <v>20.889351203125003</v>
      </c>
    </row>
    <row r="774" spans="1:4" ht="12" customHeight="1" x14ac:dyDescent="0.2">
      <c r="A774" s="1" t="s">
        <v>11891</v>
      </c>
      <c r="B774" s="1" t="s">
        <v>11892</v>
      </c>
      <c r="C774" t="s">
        <v>228</v>
      </c>
      <c r="D774">
        <v>1.3612225371428572</v>
      </c>
    </row>
    <row r="775" spans="1:4" ht="12" customHeight="1" x14ac:dyDescent="0.2">
      <c r="A775" s="1" t="s">
        <v>12267</v>
      </c>
      <c r="B775" s="1" t="s">
        <v>12268</v>
      </c>
      <c r="C775" t="s">
        <v>228</v>
      </c>
      <c r="D775">
        <v>165.85126881764708</v>
      </c>
    </row>
    <row r="776" spans="1:4" ht="12" customHeight="1" x14ac:dyDescent="0.2">
      <c r="A776" s="1" t="s">
        <v>12269</v>
      </c>
      <c r="B776" s="1" t="s">
        <v>12270</v>
      </c>
      <c r="C776" t="s">
        <v>228</v>
      </c>
      <c r="D776">
        <v>557.24898646470592</v>
      </c>
    </row>
    <row r="777" spans="1:4" ht="12" customHeight="1" x14ac:dyDescent="0.2">
      <c r="A777" s="1" t="s">
        <v>12271</v>
      </c>
      <c r="B777" s="1" t="s">
        <v>12272</v>
      </c>
      <c r="C777" t="s">
        <v>228</v>
      </c>
      <c r="D777">
        <v>75.832170911764706</v>
      </c>
    </row>
    <row r="778" spans="1:4" ht="12" customHeight="1" x14ac:dyDescent="0.2">
      <c r="A778" s="1" t="s">
        <v>12273</v>
      </c>
      <c r="B778" s="1" t="s">
        <v>12274</v>
      </c>
      <c r="C778" t="s">
        <v>228</v>
      </c>
      <c r="D778">
        <v>239.29608267647058</v>
      </c>
    </row>
    <row r="779" spans="1:4" ht="12" customHeight="1" x14ac:dyDescent="0.2">
      <c r="A779" s="1" t="s">
        <v>12275</v>
      </c>
      <c r="B779" s="1" t="s">
        <v>12276</v>
      </c>
      <c r="C779" t="s">
        <v>228</v>
      </c>
      <c r="D779">
        <v>159.15835622352944</v>
      </c>
    </row>
    <row r="780" spans="1:4" ht="12" customHeight="1" x14ac:dyDescent="0.2">
      <c r="A780" s="1" t="s">
        <v>12277</v>
      </c>
      <c r="B780" s="1" t="s">
        <v>12278</v>
      </c>
      <c r="C780" t="s">
        <v>228</v>
      </c>
      <c r="D780">
        <v>541.50037975294117</v>
      </c>
    </row>
    <row r="781" spans="1:4" ht="12" customHeight="1" x14ac:dyDescent="0.2">
      <c r="A781" s="1" t="s">
        <v>12281</v>
      </c>
      <c r="B781" s="1" t="s">
        <v>12282</v>
      </c>
      <c r="C781" t="s">
        <v>228</v>
      </c>
      <c r="D781">
        <v>27.351068611764706</v>
      </c>
    </row>
    <row r="782" spans="1:4" ht="12" customHeight="1" x14ac:dyDescent="0.2">
      <c r="A782" s="1" t="s">
        <v>12283</v>
      </c>
      <c r="B782" s="1" t="s">
        <v>12284</v>
      </c>
      <c r="C782" t="s">
        <v>228</v>
      </c>
      <c r="D782">
        <v>97.439327435294118</v>
      </c>
    </row>
    <row r="783" spans="1:4" ht="12" customHeight="1" x14ac:dyDescent="0.2">
      <c r="A783" s="1" t="s">
        <v>14556</v>
      </c>
      <c r="B783" s="1" t="s">
        <v>14557</v>
      </c>
      <c r="C783" t="s">
        <v>228</v>
      </c>
      <c r="D783">
        <v>128.02676888888888</v>
      </c>
    </row>
    <row r="784" spans="1:4" ht="12" customHeight="1" x14ac:dyDescent="0.2">
      <c r="A784" s="1" t="s">
        <v>14558</v>
      </c>
      <c r="B784" s="1" t="s">
        <v>14559</v>
      </c>
      <c r="C784" t="s">
        <v>228</v>
      </c>
      <c r="D784">
        <v>384.60710222222224</v>
      </c>
    </row>
    <row r="785" spans="1:4" ht="12" customHeight="1" x14ac:dyDescent="0.2">
      <c r="A785" s="1" t="s">
        <v>14560</v>
      </c>
      <c r="B785" s="1" t="s">
        <v>14561</v>
      </c>
      <c r="C785" t="s">
        <v>228</v>
      </c>
      <c r="D785">
        <v>214.28325925925924</v>
      </c>
    </row>
    <row r="786" spans="1:4" ht="12" customHeight="1" x14ac:dyDescent="0.2">
      <c r="A786" s="1" t="s">
        <v>14562</v>
      </c>
      <c r="B786" s="1" t="s">
        <v>14563</v>
      </c>
      <c r="C786" t="s">
        <v>228</v>
      </c>
      <c r="D786">
        <v>971.92770370370374</v>
      </c>
    </row>
    <row r="787" spans="1:4" ht="12" customHeight="1" x14ac:dyDescent="0.2">
      <c r="A787" s="1" t="s">
        <v>14568</v>
      </c>
      <c r="B787" s="1" t="s">
        <v>14569</v>
      </c>
      <c r="C787" t="s">
        <v>228</v>
      </c>
      <c r="D787">
        <v>34.928646296296293</v>
      </c>
    </row>
    <row r="788" spans="1:4" ht="12" customHeight="1" x14ac:dyDescent="0.2">
      <c r="A788" s="1" t="s">
        <v>14570</v>
      </c>
      <c r="B788" s="1" t="s">
        <v>14571</v>
      </c>
      <c r="C788" t="s">
        <v>228</v>
      </c>
      <c r="D788">
        <v>46.73086851851852</v>
      </c>
    </row>
    <row r="789" spans="1:4" ht="12" customHeight="1" x14ac:dyDescent="0.2">
      <c r="A789" s="1" t="s">
        <v>14574</v>
      </c>
      <c r="B789" s="1" t="s">
        <v>14575</v>
      </c>
      <c r="C789" t="s">
        <v>228</v>
      </c>
      <c r="D789">
        <v>81.916440222222221</v>
      </c>
    </row>
    <row r="790" spans="1:4" ht="12" customHeight="1" x14ac:dyDescent="0.2">
      <c r="A790" s="1" t="s">
        <v>14576</v>
      </c>
      <c r="B790" s="1" t="s">
        <v>14577</v>
      </c>
      <c r="C790" t="s">
        <v>228</v>
      </c>
      <c r="D790">
        <v>151.3135068888889</v>
      </c>
    </row>
    <row r="791" spans="1:4" ht="12" customHeight="1" x14ac:dyDescent="0.2">
      <c r="A791" s="1" t="s">
        <v>37074</v>
      </c>
      <c r="B791" s="1" t="s">
        <v>37075</v>
      </c>
      <c r="C791" t="s">
        <v>228</v>
      </c>
      <c r="D791">
        <v>25.169866666666667</v>
      </c>
    </row>
    <row r="792" spans="1:4" ht="12" customHeight="1" x14ac:dyDescent="0.2">
      <c r="A792" s="1" t="s">
        <v>37076</v>
      </c>
      <c r="B792" s="1" t="s">
        <v>37077</v>
      </c>
      <c r="C792" t="s">
        <v>228</v>
      </c>
      <c r="D792">
        <v>82.69486666666667</v>
      </c>
    </row>
    <row r="793" spans="1:4" ht="12" customHeight="1" x14ac:dyDescent="0.2">
      <c r="A793" s="1" t="s">
        <v>15220</v>
      </c>
      <c r="B793" s="1" t="s">
        <v>15221</v>
      </c>
      <c r="C793" t="s">
        <v>228</v>
      </c>
      <c r="D793">
        <v>5.0517767999999998</v>
      </c>
    </row>
    <row r="794" spans="1:4" ht="12" customHeight="1" x14ac:dyDescent="0.2">
      <c r="A794" s="1" t="s">
        <v>15222</v>
      </c>
      <c r="B794" s="1" t="s">
        <v>15223</v>
      </c>
      <c r="C794" t="s">
        <v>228</v>
      </c>
      <c r="D794">
        <v>7.4877767999999998</v>
      </c>
    </row>
    <row r="795" spans="1:4" ht="12" customHeight="1" x14ac:dyDescent="0.2">
      <c r="A795" s="1" t="s">
        <v>37078</v>
      </c>
      <c r="B795" s="1" t="s">
        <v>37079</v>
      </c>
      <c r="C795" t="s">
        <v>228</v>
      </c>
      <c r="D795">
        <v>30.027419999999999</v>
      </c>
    </row>
    <row r="796" spans="1:4" ht="12" customHeight="1" x14ac:dyDescent="0.2">
      <c r="A796" s="1" t="s">
        <v>37080</v>
      </c>
      <c r="B796" s="1" t="s">
        <v>37081</v>
      </c>
      <c r="C796" t="s">
        <v>228</v>
      </c>
      <c r="D796">
        <v>121.66221999999999</v>
      </c>
    </row>
    <row r="797" spans="1:4" ht="12" customHeight="1" x14ac:dyDescent="0.2">
      <c r="A797" s="1" t="s">
        <v>15230</v>
      </c>
      <c r="B797" s="1" t="s">
        <v>15231</v>
      </c>
      <c r="C797" t="s">
        <v>228</v>
      </c>
      <c r="D797">
        <v>22.854214500000001</v>
      </c>
    </row>
    <row r="798" spans="1:4" ht="12" customHeight="1" x14ac:dyDescent="0.2">
      <c r="A798" s="1" t="s">
        <v>15232</v>
      </c>
      <c r="B798" s="1" t="s">
        <v>15233</v>
      </c>
      <c r="C798" t="s">
        <v>228</v>
      </c>
      <c r="D798">
        <v>76.690834499999994</v>
      </c>
    </row>
    <row r="799" spans="1:4" ht="12" customHeight="1" x14ac:dyDescent="0.2">
      <c r="A799" s="1" t="s">
        <v>15300</v>
      </c>
      <c r="B799" s="1" t="s">
        <v>15301</v>
      </c>
      <c r="C799" t="s">
        <v>228</v>
      </c>
      <c r="D799">
        <v>2.89676125</v>
      </c>
    </row>
    <row r="800" spans="1:4" ht="12" customHeight="1" x14ac:dyDescent="0.2">
      <c r="A800" s="1" t="s">
        <v>15302</v>
      </c>
      <c r="B800" s="1" t="s">
        <v>15303</v>
      </c>
      <c r="C800" t="s">
        <v>228</v>
      </c>
      <c r="D800">
        <v>5.5875112499999995</v>
      </c>
    </row>
    <row r="801" spans="1:4" ht="12" customHeight="1" x14ac:dyDescent="0.2">
      <c r="A801" s="1" t="s">
        <v>15304</v>
      </c>
      <c r="B801" s="1" t="s">
        <v>15305</v>
      </c>
      <c r="C801" t="s">
        <v>228</v>
      </c>
      <c r="D801">
        <v>1.0901581999999999</v>
      </c>
    </row>
    <row r="802" spans="1:4" ht="12" customHeight="1" x14ac:dyDescent="0.2">
      <c r="A802" s="1" t="s">
        <v>15306</v>
      </c>
      <c r="B802" s="1" t="s">
        <v>15307</v>
      </c>
      <c r="C802" t="s">
        <v>228</v>
      </c>
      <c r="D802">
        <v>1.6366581999999998</v>
      </c>
    </row>
    <row r="803" spans="1:4" ht="12" customHeight="1" x14ac:dyDescent="0.2">
      <c r="A803" s="1" t="s">
        <v>15308</v>
      </c>
      <c r="B803" s="1" t="s">
        <v>15309</v>
      </c>
      <c r="C803" t="s">
        <v>228</v>
      </c>
      <c r="D803">
        <v>96.568470312000002</v>
      </c>
    </row>
    <row r="804" spans="1:4" ht="12" customHeight="1" x14ac:dyDescent="0.2">
      <c r="A804" s="1" t="s">
        <v>15310</v>
      </c>
      <c r="B804" s="1" t="s">
        <v>15311</v>
      </c>
      <c r="C804" t="s">
        <v>228</v>
      </c>
      <c r="D804">
        <v>191.62300231200001</v>
      </c>
    </row>
    <row r="805" spans="1:4" ht="12" customHeight="1" x14ac:dyDescent="0.2">
      <c r="A805" s="1" t="s">
        <v>37082</v>
      </c>
      <c r="B805" s="1"/>
    </row>
    <row r="806" spans="1:4" ht="12" customHeight="1" x14ac:dyDescent="0.2">
      <c r="A806" s="1" t="s">
        <v>335</v>
      </c>
      <c r="B806" s="1" t="s">
        <v>298</v>
      </c>
      <c r="C806" t="s">
        <v>299</v>
      </c>
      <c r="D806" t="s">
        <v>36908</v>
      </c>
    </row>
    <row r="807" spans="1:4" ht="12" customHeight="1" x14ac:dyDescent="0.2">
      <c r="A807" s="1" t="s">
        <v>2141</v>
      </c>
      <c r="B807" s="1" t="s">
        <v>2142</v>
      </c>
      <c r="C807" t="s">
        <v>291</v>
      </c>
      <c r="D807">
        <v>286.83</v>
      </c>
    </row>
    <row r="808" spans="1:4" ht="12" customHeight="1" x14ac:dyDescent="0.2">
      <c r="A808" s="1" t="s">
        <v>2143</v>
      </c>
      <c r="B808" s="1" t="s">
        <v>2144</v>
      </c>
      <c r="C808" t="s">
        <v>291</v>
      </c>
      <c r="D808">
        <v>220.5</v>
      </c>
    </row>
    <row r="809" spans="1:4" ht="12" customHeight="1" x14ac:dyDescent="0.2">
      <c r="A809" s="1" t="s">
        <v>2145</v>
      </c>
      <c r="B809" s="1" t="s">
        <v>2146</v>
      </c>
      <c r="C809" t="s">
        <v>291</v>
      </c>
      <c r="D809">
        <v>220.5</v>
      </c>
    </row>
    <row r="810" spans="1:4" ht="12" customHeight="1" x14ac:dyDescent="0.2">
      <c r="A810" s="1" t="s">
        <v>5802</v>
      </c>
      <c r="B810" s="1" t="s">
        <v>5803</v>
      </c>
      <c r="C810" t="s">
        <v>291</v>
      </c>
      <c r="D810">
        <v>147.96</v>
      </c>
    </row>
    <row r="811" spans="1:4" ht="12" customHeight="1" x14ac:dyDescent="0.2">
      <c r="A811" s="1" t="s">
        <v>5812</v>
      </c>
      <c r="B811" s="1" t="s">
        <v>5813</v>
      </c>
      <c r="C811" t="s">
        <v>291</v>
      </c>
      <c r="D811">
        <v>249.96</v>
      </c>
    </row>
    <row r="812" spans="1:4" ht="12" customHeight="1" x14ac:dyDescent="0.2">
      <c r="A812" s="1" t="s">
        <v>6174</v>
      </c>
      <c r="B812" s="1" t="s">
        <v>6175</v>
      </c>
      <c r="C812" t="s">
        <v>5</v>
      </c>
      <c r="D812">
        <v>327.26</v>
      </c>
    </row>
    <row r="813" spans="1:4" ht="12" customHeight="1" x14ac:dyDescent="0.2">
      <c r="A813" s="1" t="s">
        <v>6180</v>
      </c>
      <c r="B813" s="1" t="s">
        <v>6181</v>
      </c>
      <c r="C813" t="s">
        <v>291</v>
      </c>
      <c r="D813">
        <v>385.88</v>
      </c>
    </row>
    <row r="814" spans="1:4" ht="12" customHeight="1" x14ac:dyDescent="0.2">
      <c r="A814" s="1" t="s">
        <v>8566</v>
      </c>
      <c r="B814" s="1" t="s">
        <v>8567</v>
      </c>
      <c r="C814" t="s">
        <v>5</v>
      </c>
      <c r="D814">
        <v>1960.79</v>
      </c>
    </row>
    <row r="815" spans="1:4" ht="12" customHeight="1" x14ac:dyDescent="0.2">
      <c r="A815" s="1" t="s">
        <v>8568</v>
      </c>
      <c r="B815" s="1" t="s">
        <v>8569</v>
      </c>
      <c r="C815" t="s">
        <v>5</v>
      </c>
      <c r="D815">
        <v>2614.38</v>
      </c>
    </row>
    <row r="816" spans="1:4" ht="12" customHeight="1" x14ac:dyDescent="0.2">
      <c r="A816" s="1" t="s">
        <v>8570</v>
      </c>
      <c r="B816" s="1" t="s">
        <v>8571</v>
      </c>
      <c r="C816" t="s">
        <v>5</v>
      </c>
      <c r="D816">
        <v>3921.57</v>
      </c>
    </row>
    <row r="817" spans="1:4" ht="12" customHeight="1" x14ac:dyDescent="0.2">
      <c r="A817" s="1" t="s">
        <v>8572</v>
      </c>
      <c r="B817" s="1" t="s">
        <v>8573</v>
      </c>
      <c r="C817" t="s">
        <v>5</v>
      </c>
      <c r="D817">
        <v>814.18</v>
      </c>
    </row>
    <row r="818" spans="1:4" ht="12" customHeight="1" x14ac:dyDescent="0.2">
      <c r="A818" s="1" t="s">
        <v>8574</v>
      </c>
      <c r="B818" s="1" t="s">
        <v>8575</v>
      </c>
      <c r="C818" t="s">
        <v>5</v>
      </c>
      <c r="D818">
        <v>814.18</v>
      </c>
    </row>
    <row r="819" spans="1:4" ht="12" customHeight="1" x14ac:dyDescent="0.2">
      <c r="A819" s="1" t="s">
        <v>8576</v>
      </c>
      <c r="B819" s="1" t="s">
        <v>8577</v>
      </c>
      <c r="C819" t="s">
        <v>291</v>
      </c>
      <c r="D819">
        <v>1173.04</v>
      </c>
    </row>
    <row r="820" spans="1:4" ht="12" customHeight="1" x14ac:dyDescent="0.2">
      <c r="A820" s="1" t="s">
        <v>8579</v>
      </c>
      <c r="B820" s="1" t="s">
        <v>8580</v>
      </c>
      <c r="C820" t="s">
        <v>291</v>
      </c>
      <c r="D820">
        <v>454.4</v>
      </c>
    </row>
    <row r="821" spans="1:4" ht="12" customHeight="1" x14ac:dyDescent="0.2">
      <c r="A821" s="1" t="s">
        <v>8578</v>
      </c>
      <c r="B821" s="1" t="s">
        <v>37083</v>
      </c>
      <c r="C821" t="s">
        <v>291</v>
      </c>
      <c r="D821">
        <v>282.52</v>
      </c>
    </row>
    <row r="822" spans="1:4" ht="12" customHeight="1" x14ac:dyDescent="0.2">
      <c r="A822" s="1" t="s">
        <v>8613</v>
      </c>
      <c r="B822" s="1" t="s">
        <v>8614</v>
      </c>
      <c r="C822" t="s">
        <v>5</v>
      </c>
      <c r="D822">
        <v>2700.57</v>
      </c>
    </row>
    <row r="823" spans="1:4" ht="12" customHeight="1" x14ac:dyDescent="0.2">
      <c r="A823" s="1" t="s">
        <v>8637</v>
      </c>
      <c r="B823" s="1" t="s">
        <v>8638</v>
      </c>
      <c r="C823" t="s">
        <v>291</v>
      </c>
      <c r="D823">
        <v>234.61</v>
      </c>
    </row>
    <row r="824" spans="1:4" ht="12" customHeight="1" x14ac:dyDescent="0.2">
      <c r="A824" s="1" t="s">
        <v>8651</v>
      </c>
      <c r="B824" s="1" t="s">
        <v>8652</v>
      </c>
      <c r="C824" t="s">
        <v>291</v>
      </c>
      <c r="D824">
        <v>380.2</v>
      </c>
    </row>
    <row r="825" spans="1:4" ht="12" customHeight="1" x14ac:dyDescent="0.2">
      <c r="A825" s="1" t="s">
        <v>8657</v>
      </c>
      <c r="B825" s="1" t="s">
        <v>8658</v>
      </c>
      <c r="C825" t="s">
        <v>5</v>
      </c>
      <c r="D825">
        <v>352.45</v>
      </c>
    </row>
    <row r="826" spans="1:4" ht="12" customHeight="1" x14ac:dyDescent="0.2">
      <c r="A826" s="1" t="s">
        <v>37084</v>
      </c>
      <c r="B826" s="1"/>
    </row>
    <row r="827" spans="1:4" ht="12" customHeight="1" x14ac:dyDescent="0.2">
      <c r="A827" s="1" t="s">
        <v>335</v>
      </c>
      <c r="B827" s="1" t="s">
        <v>298</v>
      </c>
      <c r="C827" t="s">
        <v>299</v>
      </c>
      <c r="D827" t="s">
        <v>36908</v>
      </c>
    </row>
    <row r="828" spans="1:4" ht="12" customHeight="1" x14ac:dyDescent="0.2">
      <c r="A828" s="1" t="s">
        <v>3175</v>
      </c>
      <c r="B828" s="1" t="s">
        <v>3176</v>
      </c>
      <c r="C828" t="s">
        <v>40</v>
      </c>
      <c r="D828">
        <v>5.24</v>
      </c>
    </row>
    <row r="829" spans="1:4" ht="27" customHeight="1" x14ac:dyDescent="0.2">
      <c r="A829" s="1" t="s">
        <v>4521</v>
      </c>
      <c r="B829" s="1" t="s">
        <v>4522</v>
      </c>
      <c r="C829" t="s">
        <v>292</v>
      </c>
      <c r="D829">
        <v>20.09</v>
      </c>
    </row>
    <row r="830" spans="1:4" ht="12" customHeight="1" x14ac:dyDescent="0.2">
      <c r="A830" s="1" t="s">
        <v>4523</v>
      </c>
      <c r="B830" s="1" t="s">
        <v>4524</v>
      </c>
      <c r="C830" t="s">
        <v>292</v>
      </c>
      <c r="D830">
        <v>26.04</v>
      </c>
    </row>
    <row r="831" spans="1:4" ht="12" customHeight="1" x14ac:dyDescent="0.2">
      <c r="A831" s="1" t="s">
        <v>4525</v>
      </c>
      <c r="B831" s="1" t="s">
        <v>4526</v>
      </c>
      <c r="C831" t="s">
        <v>292</v>
      </c>
      <c r="D831">
        <v>15.16</v>
      </c>
    </row>
    <row r="832" spans="1:4" ht="12" customHeight="1" x14ac:dyDescent="0.2">
      <c r="A832" s="1" t="s">
        <v>4981</v>
      </c>
      <c r="B832" s="1" t="s">
        <v>4982</v>
      </c>
      <c r="C832" t="s">
        <v>5</v>
      </c>
      <c r="D832">
        <v>5.8</v>
      </c>
    </row>
    <row r="833" spans="1:4" ht="12" customHeight="1" x14ac:dyDescent="0.2">
      <c r="A833" s="1" t="s">
        <v>5011</v>
      </c>
      <c r="B833" s="1" t="s">
        <v>5012</v>
      </c>
      <c r="C833" t="s">
        <v>40</v>
      </c>
      <c r="D833">
        <v>7.25</v>
      </c>
    </row>
    <row r="834" spans="1:4" ht="12" customHeight="1" x14ac:dyDescent="0.2">
      <c r="A834" s="1" t="s">
        <v>10139</v>
      </c>
      <c r="B834" s="1" t="s">
        <v>10140</v>
      </c>
      <c r="C834" t="s">
        <v>5</v>
      </c>
      <c r="D834">
        <v>70.08</v>
      </c>
    </row>
    <row r="835" spans="1:4" ht="12" customHeight="1" x14ac:dyDescent="0.2">
      <c r="A835" s="1" t="s">
        <v>37085</v>
      </c>
      <c r="B835" s="1"/>
    </row>
    <row r="836" spans="1:4" ht="12" customHeight="1" x14ac:dyDescent="0.2">
      <c r="A836" s="1" t="s">
        <v>335</v>
      </c>
      <c r="B836" s="1" t="s">
        <v>298</v>
      </c>
      <c r="C836" t="s">
        <v>299</v>
      </c>
      <c r="D836" t="s">
        <v>36908</v>
      </c>
    </row>
    <row r="837" spans="1:4" ht="12" customHeight="1" x14ac:dyDescent="0.2">
      <c r="A837" s="1" t="s">
        <v>938</v>
      </c>
      <c r="B837" s="1" t="s">
        <v>939</v>
      </c>
      <c r="C837" t="s">
        <v>5</v>
      </c>
      <c r="D837">
        <v>24.33</v>
      </c>
    </row>
    <row r="838" spans="1:4" ht="12" customHeight="1" x14ac:dyDescent="0.2">
      <c r="A838" s="1" t="s">
        <v>942</v>
      </c>
      <c r="B838" s="1" t="s">
        <v>943</v>
      </c>
      <c r="C838" t="s">
        <v>5</v>
      </c>
      <c r="D838">
        <v>14.03</v>
      </c>
    </row>
    <row r="839" spans="1:4" ht="12" customHeight="1" x14ac:dyDescent="0.2">
      <c r="A839" s="1" t="s">
        <v>1204</v>
      </c>
      <c r="B839" s="1" t="s">
        <v>1205</v>
      </c>
      <c r="C839" t="s">
        <v>5</v>
      </c>
      <c r="D839">
        <v>60.8</v>
      </c>
    </row>
    <row r="840" spans="1:4" ht="12" customHeight="1" x14ac:dyDescent="0.2">
      <c r="A840" s="1" t="s">
        <v>1402</v>
      </c>
      <c r="B840" s="1" t="s">
        <v>1403</v>
      </c>
      <c r="C840" t="s">
        <v>5</v>
      </c>
      <c r="D840">
        <v>5.97</v>
      </c>
    </row>
    <row r="841" spans="1:4" ht="12" customHeight="1" x14ac:dyDescent="0.2">
      <c r="A841" s="1" t="s">
        <v>1463</v>
      </c>
      <c r="B841" s="1" t="s">
        <v>37086</v>
      </c>
      <c r="C841" t="s">
        <v>5</v>
      </c>
      <c r="D841">
        <v>6.8</v>
      </c>
    </row>
    <row r="842" spans="1:4" ht="12" customHeight="1" x14ac:dyDescent="0.2">
      <c r="A842" s="1" t="s">
        <v>1465</v>
      </c>
      <c r="B842" s="1" t="s">
        <v>1466</v>
      </c>
      <c r="C842" t="s">
        <v>5</v>
      </c>
      <c r="D842">
        <v>0.2</v>
      </c>
    </row>
    <row r="843" spans="1:4" ht="12" customHeight="1" x14ac:dyDescent="0.2">
      <c r="A843" s="1" t="s">
        <v>2009</v>
      </c>
      <c r="B843" s="1" t="s">
        <v>2010</v>
      </c>
      <c r="C843" t="s">
        <v>5</v>
      </c>
      <c r="D843">
        <v>130.93</v>
      </c>
    </row>
    <row r="844" spans="1:4" ht="12" customHeight="1" x14ac:dyDescent="0.2">
      <c r="A844" s="1" t="s">
        <v>2011</v>
      </c>
      <c r="B844" s="1" t="s">
        <v>2012</v>
      </c>
      <c r="C844" t="s">
        <v>5</v>
      </c>
      <c r="D844">
        <v>22.33</v>
      </c>
    </row>
    <row r="845" spans="1:4" ht="12" customHeight="1" x14ac:dyDescent="0.2">
      <c r="A845" s="1" t="s">
        <v>2013</v>
      </c>
      <c r="B845" s="1" t="s">
        <v>2014</v>
      </c>
      <c r="C845" t="s">
        <v>5</v>
      </c>
      <c r="D845">
        <v>15</v>
      </c>
    </row>
    <row r="846" spans="1:4" ht="12" customHeight="1" x14ac:dyDescent="0.2">
      <c r="A846" s="1" t="s">
        <v>2482</v>
      </c>
      <c r="B846" s="1" t="s">
        <v>2483</v>
      </c>
      <c r="C846" t="s">
        <v>5</v>
      </c>
      <c r="D846">
        <v>4.38</v>
      </c>
    </row>
    <row r="847" spans="1:4" ht="18" customHeight="1" x14ac:dyDescent="0.2">
      <c r="A847" s="1" t="s">
        <v>2799</v>
      </c>
      <c r="B847" s="1" t="s">
        <v>2800</v>
      </c>
      <c r="C847" t="s">
        <v>5</v>
      </c>
      <c r="D847">
        <v>2455</v>
      </c>
    </row>
    <row r="848" spans="1:4" ht="12" customHeight="1" x14ac:dyDescent="0.2">
      <c r="A848" s="1" t="s">
        <v>3151</v>
      </c>
      <c r="B848" s="1" t="s">
        <v>3152</v>
      </c>
      <c r="C848" t="s">
        <v>5</v>
      </c>
      <c r="D848">
        <v>22.9</v>
      </c>
    </row>
    <row r="849" spans="1:4" ht="12" customHeight="1" x14ac:dyDescent="0.2">
      <c r="A849" s="1" t="s">
        <v>3183</v>
      </c>
      <c r="B849" s="1" t="s">
        <v>3184</v>
      </c>
      <c r="C849" t="s">
        <v>40</v>
      </c>
      <c r="D849">
        <v>21.4</v>
      </c>
    </row>
    <row r="850" spans="1:4" ht="12" customHeight="1" x14ac:dyDescent="0.2">
      <c r="A850" s="1" t="s">
        <v>4679</v>
      </c>
      <c r="B850" s="1" t="s">
        <v>4680</v>
      </c>
      <c r="C850" t="s">
        <v>5</v>
      </c>
      <c r="D850">
        <v>19.670000000000002</v>
      </c>
    </row>
    <row r="851" spans="1:4" ht="12" customHeight="1" x14ac:dyDescent="0.2">
      <c r="A851" s="1" t="s">
        <v>4681</v>
      </c>
      <c r="B851" s="1" t="s">
        <v>4682</v>
      </c>
      <c r="C851" t="s">
        <v>5</v>
      </c>
      <c r="D851">
        <v>29.06</v>
      </c>
    </row>
    <row r="852" spans="1:4" ht="12" customHeight="1" x14ac:dyDescent="0.2">
      <c r="A852" s="1" t="s">
        <v>4683</v>
      </c>
      <c r="B852" s="1" t="s">
        <v>4684</v>
      </c>
      <c r="C852" t="s">
        <v>5</v>
      </c>
      <c r="D852">
        <v>12.5</v>
      </c>
    </row>
    <row r="853" spans="1:4" ht="12" customHeight="1" x14ac:dyDescent="0.2">
      <c r="A853" s="1" t="s">
        <v>4685</v>
      </c>
      <c r="B853" s="1" t="s">
        <v>4686</v>
      </c>
      <c r="C853" t="s">
        <v>5</v>
      </c>
      <c r="D853">
        <v>26.76</v>
      </c>
    </row>
    <row r="854" spans="1:4" ht="12" customHeight="1" x14ac:dyDescent="0.2">
      <c r="A854" s="1" t="s">
        <v>4687</v>
      </c>
      <c r="B854" s="1" t="s">
        <v>4688</v>
      </c>
      <c r="C854" t="s">
        <v>5</v>
      </c>
      <c r="D854">
        <v>14.36</v>
      </c>
    </row>
    <row r="855" spans="1:4" ht="12" customHeight="1" x14ac:dyDescent="0.2">
      <c r="A855" s="1" t="s">
        <v>4689</v>
      </c>
      <c r="B855" s="1" t="s">
        <v>4690</v>
      </c>
      <c r="C855" t="s">
        <v>5</v>
      </c>
      <c r="D855">
        <v>24.67</v>
      </c>
    </row>
    <row r="856" spans="1:4" ht="12" customHeight="1" x14ac:dyDescent="0.2">
      <c r="A856" s="1" t="s">
        <v>4691</v>
      </c>
      <c r="B856" s="1" t="s">
        <v>4692</v>
      </c>
      <c r="C856" t="s">
        <v>5</v>
      </c>
      <c r="D856">
        <v>24.67</v>
      </c>
    </row>
    <row r="857" spans="1:4" ht="12" customHeight="1" x14ac:dyDescent="0.2">
      <c r="A857" s="1" t="s">
        <v>4695</v>
      </c>
      <c r="B857" s="1" t="s">
        <v>4696</v>
      </c>
      <c r="C857" t="s">
        <v>40</v>
      </c>
      <c r="D857">
        <v>11.63</v>
      </c>
    </row>
    <row r="858" spans="1:4" ht="12" customHeight="1" x14ac:dyDescent="0.2">
      <c r="A858" s="1" t="s">
        <v>4697</v>
      </c>
      <c r="B858" s="1" t="s">
        <v>4698</v>
      </c>
      <c r="C858" t="s">
        <v>5</v>
      </c>
      <c r="D858">
        <v>3.1</v>
      </c>
    </row>
    <row r="859" spans="1:4" ht="18" customHeight="1" x14ac:dyDescent="0.2">
      <c r="A859" s="1" t="s">
        <v>4699</v>
      </c>
      <c r="B859" s="1" t="s">
        <v>4700</v>
      </c>
      <c r="C859" t="s">
        <v>5</v>
      </c>
      <c r="D859">
        <v>35.21</v>
      </c>
    </row>
    <row r="860" spans="1:4" ht="18" customHeight="1" x14ac:dyDescent="0.2">
      <c r="A860" s="1" t="s">
        <v>4701</v>
      </c>
      <c r="B860" s="1" t="s">
        <v>4702</v>
      </c>
      <c r="C860" t="s">
        <v>5</v>
      </c>
      <c r="D860">
        <v>15.34</v>
      </c>
    </row>
    <row r="861" spans="1:4" ht="12" customHeight="1" x14ac:dyDescent="0.2">
      <c r="A861" s="1" t="s">
        <v>4703</v>
      </c>
      <c r="B861" s="1" t="s">
        <v>4704</v>
      </c>
      <c r="C861" t="s">
        <v>5</v>
      </c>
      <c r="D861">
        <v>60.23</v>
      </c>
    </row>
    <row r="862" spans="1:4" ht="12" customHeight="1" x14ac:dyDescent="0.2">
      <c r="A862" s="1" t="s">
        <v>4705</v>
      </c>
      <c r="B862" s="1" t="s">
        <v>4706</v>
      </c>
      <c r="C862" t="s">
        <v>5</v>
      </c>
      <c r="D862">
        <v>29.08</v>
      </c>
    </row>
    <row r="863" spans="1:4" ht="12" customHeight="1" x14ac:dyDescent="0.2">
      <c r="A863" s="1" t="s">
        <v>4707</v>
      </c>
      <c r="B863" s="1" t="s">
        <v>4708</v>
      </c>
      <c r="C863" t="s">
        <v>5</v>
      </c>
      <c r="D863">
        <v>74.22</v>
      </c>
    </row>
    <row r="864" spans="1:4" ht="12" customHeight="1" x14ac:dyDescent="0.2">
      <c r="A864" s="1" t="s">
        <v>5253</v>
      </c>
      <c r="B864" s="1" t="s">
        <v>5254</v>
      </c>
      <c r="C864" t="s">
        <v>5</v>
      </c>
      <c r="D864">
        <v>122.02</v>
      </c>
    </row>
    <row r="865" spans="1:4" ht="12" customHeight="1" x14ac:dyDescent="0.2">
      <c r="A865" s="1" t="s">
        <v>5255</v>
      </c>
      <c r="B865" s="1" t="s">
        <v>5256</v>
      </c>
      <c r="C865" t="s">
        <v>5</v>
      </c>
      <c r="D865">
        <v>127.54</v>
      </c>
    </row>
    <row r="866" spans="1:4" ht="12" customHeight="1" x14ac:dyDescent="0.2">
      <c r="A866" s="1" t="s">
        <v>5257</v>
      </c>
      <c r="B866" s="1" t="s">
        <v>5258</v>
      </c>
      <c r="C866" t="s">
        <v>5</v>
      </c>
      <c r="D866">
        <v>67.599999999999994</v>
      </c>
    </row>
    <row r="867" spans="1:4" ht="12" customHeight="1" x14ac:dyDescent="0.2">
      <c r="A867" s="1" t="s">
        <v>5259</v>
      </c>
      <c r="B867" s="1" t="s">
        <v>5260</v>
      </c>
      <c r="C867" t="s">
        <v>5</v>
      </c>
      <c r="D867">
        <v>107.87</v>
      </c>
    </row>
    <row r="868" spans="1:4" ht="12" customHeight="1" x14ac:dyDescent="0.2">
      <c r="A868" s="1" t="s">
        <v>5261</v>
      </c>
      <c r="B868" s="1" t="s">
        <v>5262</v>
      </c>
      <c r="C868" t="s">
        <v>5</v>
      </c>
      <c r="D868">
        <v>52.5</v>
      </c>
    </row>
    <row r="869" spans="1:4" ht="12" customHeight="1" x14ac:dyDescent="0.2">
      <c r="A869" s="1" t="s">
        <v>5263</v>
      </c>
      <c r="B869" s="1" t="s">
        <v>5264</v>
      </c>
      <c r="C869" t="s">
        <v>5</v>
      </c>
      <c r="D869">
        <v>46</v>
      </c>
    </row>
    <row r="870" spans="1:4" ht="12" customHeight="1" x14ac:dyDescent="0.2">
      <c r="A870" s="1" t="s">
        <v>5265</v>
      </c>
      <c r="B870" s="1" t="s">
        <v>5266</v>
      </c>
      <c r="C870" t="s">
        <v>5</v>
      </c>
      <c r="D870">
        <v>41.64</v>
      </c>
    </row>
    <row r="871" spans="1:4" ht="12" customHeight="1" x14ac:dyDescent="0.2">
      <c r="A871" s="1" t="s">
        <v>5267</v>
      </c>
      <c r="B871" s="1" t="s">
        <v>5268</v>
      </c>
      <c r="C871" t="s">
        <v>5</v>
      </c>
      <c r="D871">
        <v>34.340000000000003</v>
      </c>
    </row>
    <row r="872" spans="1:4" ht="12" customHeight="1" x14ac:dyDescent="0.2">
      <c r="A872" s="1" t="s">
        <v>5271</v>
      </c>
      <c r="B872" s="1" t="s">
        <v>5272</v>
      </c>
      <c r="C872" t="s">
        <v>5</v>
      </c>
      <c r="D872">
        <v>9.4700000000000006</v>
      </c>
    </row>
    <row r="873" spans="1:4" ht="12" customHeight="1" x14ac:dyDescent="0.2">
      <c r="A873" s="1" t="s">
        <v>5273</v>
      </c>
      <c r="B873" s="1" t="s">
        <v>5274</v>
      </c>
      <c r="C873" t="s">
        <v>5</v>
      </c>
      <c r="D873">
        <v>64.2</v>
      </c>
    </row>
    <row r="874" spans="1:4" ht="12" customHeight="1" x14ac:dyDescent="0.2">
      <c r="A874" s="1" t="s">
        <v>5275</v>
      </c>
      <c r="B874" s="1" t="s">
        <v>5276</v>
      </c>
      <c r="C874" t="s">
        <v>5</v>
      </c>
      <c r="D874">
        <v>22.67</v>
      </c>
    </row>
    <row r="875" spans="1:4" ht="12" customHeight="1" x14ac:dyDescent="0.2">
      <c r="A875" s="1" t="s">
        <v>5277</v>
      </c>
      <c r="B875" s="1" t="s">
        <v>5278</v>
      </c>
      <c r="C875" t="s">
        <v>5</v>
      </c>
      <c r="D875">
        <v>1.77</v>
      </c>
    </row>
    <row r="876" spans="1:4" ht="12" customHeight="1" x14ac:dyDescent="0.2">
      <c r="A876" s="1" t="s">
        <v>5281</v>
      </c>
      <c r="B876" s="1" t="s">
        <v>5282</v>
      </c>
      <c r="C876" t="s">
        <v>292</v>
      </c>
      <c r="D876">
        <v>7.86</v>
      </c>
    </row>
    <row r="877" spans="1:4" ht="12" customHeight="1" x14ac:dyDescent="0.2">
      <c r="A877" s="1" t="s">
        <v>5296</v>
      </c>
      <c r="B877" s="1" t="s">
        <v>5297</v>
      </c>
      <c r="C877" t="s">
        <v>5</v>
      </c>
      <c r="D877">
        <v>15.01</v>
      </c>
    </row>
    <row r="878" spans="1:4" ht="12" customHeight="1" x14ac:dyDescent="0.2">
      <c r="A878" s="1" t="s">
        <v>5298</v>
      </c>
      <c r="B878" s="1" t="s">
        <v>5299</v>
      </c>
      <c r="C878" t="s">
        <v>5</v>
      </c>
      <c r="D878">
        <v>12.56</v>
      </c>
    </row>
    <row r="879" spans="1:4" ht="12" customHeight="1" x14ac:dyDescent="0.2">
      <c r="A879" s="1" t="s">
        <v>5300</v>
      </c>
      <c r="B879" s="1" t="s">
        <v>5301</v>
      </c>
      <c r="C879" t="s">
        <v>5</v>
      </c>
      <c r="D879">
        <v>4.24</v>
      </c>
    </row>
    <row r="880" spans="1:4" ht="12" customHeight="1" x14ac:dyDescent="0.2">
      <c r="A880" s="1" t="s">
        <v>7220</v>
      </c>
      <c r="B880" s="1" t="s">
        <v>7221</v>
      </c>
      <c r="C880" t="s">
        <v>1296</v>
      </c>
      <c r="D880">
        <v>35.909999999999997</v>
      </c>
    </row>
    <row r="881" spans="1:4" ht="12" customHeight="1" x14ac:dyDescent="0.2">
      <c r="A881" s="1" t="s">
        <v>7525</v>
      </c>
      <c r="B881" s="1" t="s">
        <v>7526</v>
      </c>
      <c r="C881" t="s">
        <v>5</v>
      </c>
      <c r="D881">
        <v>604.34</v>
      </c>
    </row>
    <row r="882" spans="1:4" ht="12" customHeight="1" x14ac:dyDescent="0.2">
      <c r="A882" s="1" t="s">
        <v>7527</v>
      </c>
      <c r="B882" s="1" t="s">
        <v>7528</v>
      </c>
      <c r="C882" t="s">
        <v>5</v>
      </c>
      <c r="D882">
        <v>139.33000000000001</v>
      </c>
    </row>
    <row r="883" spans="1:4" ht="12" customHeight="1" x14ac:dyDescent="0.2">
      <c r="A883" s="1" t="s">
        <v>7529</v>
      </c>
      <c r="B883" s="1" t="s">
        <v>7530</v>
      </c>
      <c r="C883" t="s">
        <v>5</v>
      </c>
      <c r="D883">
        <v>219.3</v>
      </c>
    </row>
    <row r="884" spans="1:4" ht="12" customHeight="1" x14ac:dyDescent="0.2">
      <c r="A884" s="1" t="s">
        <v>7955</v>
      </c>
      <c r="B884" s="1" t="s">
        <v>7956</v>
      </c>
      <c r="C884" t="s">
        <v>5</v>
      </c>
      <c r="D884">
        <v>3.12</v>
      </c>
    </row>
    <row r="885" spans="1:4" ht="12" customHeight="1" x14ac:dyDescent="0.2">
      <c r="A885" s="1" t="s">
        <v>8175</v>
      </c>
      <c r="B885" s="1" t="s">
        <v>8176</v>
      </c>
      <c r="C885" t="s">
        <v>5</v>
      </c>
      <c r="D885">
        <v>23.34</v>
      </c>
    </row>
    <row r="886" spans="1:4" ht="12" customHeight="1" x14ac:dyDescent="0.2">
      <c r="A886" s="1" t="s">
        <v>8766</v>
      </c>
      <c r="B886" s="1" t="s">
        <v>8767</v>
      </c>
      <c r="C886" t="s">
        <v>5</v>
      </c>
      <c r="D886">
        <v>18.47</v>
      </c>
    </row>
    <row r="887" spans="1:4" ht="12" customHeight="1" x14ac:dyDescent="0.2">
      <c r="A887" s="1" t="s">
        <v>8814</v>
      </c>
      <c r="B887" s="1" t="s">
        <v>8815</v>
      </c>
      <c r="C887" t="s">
        <v>5</v>
      </c>
      <c r="D887">
        <v>12.03</v>
      </c>
    </row>
    <row r="888" spans="1:4" ht="12" customHeight="1" x14ac:dyDescent="0.2">
      <c r="A888" s="1" t="s">
        <v>8818</v>
      </c>
      <c r="B888" s="1" t="s">
        <v>8819</v>
      </c>
      <c r="C888" t="s">
        <v>5</v>
      </c>
      <c r="D888">
        <v>4.95</v>
      </c>
    </row>
    <row r="889" spans="1:4" ht="12" customHeight="1" x14ac:dyDescent="0.2">
      <c r="A889" s="1" t="s">
        <v>10732</v>
      </c>
      <c r="B889" s="1" t="s">
        <v>10733</v>
      </c>
      <c r="C889" t="s">
        <v>5</v>
      </c>
      <c r="D889">
        <v>3.89</v>
      </c>
    </row>
    <row r="890" spans="1:4" ht="12" customHeight="1" x14ac:dyDescent="0.2">
      <c r="A890" s="1" t="s">
        <v>10734</v>
      </c>
      <c r="B890" s="1" t="s">
        <v>10735</v>
      </c>
      <c r="C890" t="s">
        <v>5</v>
      </c>
      <c r="D890">
        <v>4.5999999999999996</v>
      </c>
    </row>
    <row r="891" spans="1:4" ht="12" customHeight="1" x14ac:dyDescent="0.2">
      <c r="A891" s="1" t="s">
        <v>10736</v>
      </c>
      <c r="B891" s="1" t="s">
        <v>10737</v>
      </c>
      <c r="C891" t="s">
        <v>5</v>
      </c>
      <c r="D891">
        <v>34.340000000000003</v>
      </c>
    </row>
    <row r="892" spans="1:4" ht="12" customHeight="1" x14ac:dyDescent="0.2">
      <c r="A892" s="1" t="s">
        <v>12297</v>
      </c>
      <c r="B892" s="1" t="s">
        <v>12298</v>
      </c>
      <c r="C892" t="s">
        <v>5</v>
      </c>
      <c r="D892">
        <v>26.9</v>
      </c>
    </row>
    <row r="893" spans="1:4" ht="12" customHeight="1" x14ac:dyDescent="0.2">
      <c r="A893" s="1" t="s">
        <v>12299</v>
      </c>
      <c r="B893" s="1" t="s">
        <v>12300</v>
      </c>
      <c r="C893" t="s">
        <v>5</v>
      </c>
      <c r="D893">
        <v>36.17</v>
      </c>
    </row>
    <row r="894" spans="1:4" ht="12" customHeight="1" x14ac:dyDescent="0.2">
      <c r="A894" s="1" t="s">
        <v>37087</v>
      </c>
      <c r="B894" s="1"/>
    </row>
    <row r="895" spans="1:4" ht="12" customHeight="1" x14ac:dyDescent="0.2">
      <c r="A895" s="1" t="s">
        <v>335</v>
      </c>
      <c r="B895" s="1" t="s">
        <v>298</v>
      </c>
      <c r="C895" t="s">
        <v>299</v>
      </c>
      <c r="D895" t="s">
        <v>36908</v>
      </c>
    </row>
    <row r="896" spans="1:4" ht="12" customHeight="1" x14ac:dyDescent="0.2">
      <c r="A896" s="1" t="s">
        <v>344</v>
      </c>
      <c r="B896" s="1" t="s">
        <v>345</v>
      </c>
      <c r="C896" t="s">
        <v>5</v>
      </c>
      <c r="D896">
        <v>40.130000000000003</v>
      </c>
    </row>
    <row r="897" spans="1:4" ht="12" customHeight="1" x14ac:dyDescent="0.2">
      <c r="A897" s="1" t="s">
        <v>597</v>
      </c>
      <c r="B897" s="1" t="s">
        <v>598</v>
      </c>
      <c r="C897" t="s">
        <v>5</v>
      </c>
      <c r="D897">
        <v>118.28</v>
      </c>
    </row>
    <row r="898" spans="1:4" ht="12" customHeight="1" x14ac:dyDescent="0.2">
      <c r="A898" s="1" t="s">
        <v>599</v>
      </c>
      <c r="B898" s="1" t="s">
        <v>600</v>
      </c>
      <c r="C898" t="s">
        <v>5</v>
      </c>
      <c r="D898">
        <v>1225.21</v>
      </c>
    </row>
    <row r="899" spans="1:4" ht="12" customHeight="1" x14ac:dyDescent="0.2">
      <c r="A899" s="1" t="s">
        <v>601</v>
      </c>
      <c r="B899" s="1" t="s">
        <v>602</v>
      </c>
      <c r="C899" t="s">
        <v>5</v>
      </c>
      <c r="D899">
        <v>187.22</v>
      </c>
    </row>
    <row r="900" spans="1:4" ht="12" customHeight="1" x14ac:dyDescent="0.2">
      <c r="A900" s="1" t="s">
        <v>603</v>
      </c>
      <c r="B900" s="1" t="s">
        <v>604</v>
      </c>
      <c r="C900" t="s">
        <v>5</v>
      </c>
      <c r="D900">
        <v>344.81</v>
      </c>
    </row>
    <row r="901" spans="1:4" ht="12" customHeight="1" x14ac:dyDescent="0.2">
      <c r="A901" s="1" t="s">
        <v>605</v>
      </c>
      <c r="B901" s="1" t="s">
        <v>606</v>
      </c>
      <c r="C901" t="s">
        <v>5</v>
      </c>
      <c r="D901">
        <v>577.05999999999995</v>
      </c>
    </row>
    <row r="902" spans="1:4" ht="12" customHeight="1" x14ac:dyDescent="0.2">
      <c r="A902" s="1" t="s">
        <v>607</v>
      </c>
      <c r="B902" s="1" t="s">
        <v>608</v>
      </c>
      <c r="C902" t="s">
        <v>5</v>
      </c>
      <c r="D902">
        <v>669.67</v>
      </c>
    </row>
    <row r="903" spans="1:4" ht="12" customHeight="1" x14ac:dyDescent="0.2">
      <c r="A903" s="1" t="s">
        <v>609</v>
      </c>
      <c r="B903" s="1" t="s">
        <v>610</v>
      </c>
      <c r="C903" t="s">
        <v>5</v>
      </c>
      <c r="D903">
        <v>33.79</v>
      </c>
    </row>
    <row r="904" spans="1:4" ht="12" customHeight="1" x14ac:dyDescent="0.2">
      <c r="A904" s="1" t="s">
        <v>611</v>
      </c>
      <c r="B904" s="1" t="s">
        <v>612</v>
      </c>
      <c r="C904" t="s">
        <v>5</v>
      </c>
      <c r="D904">
        <v>204.32</v>
      </c>
    </row>
    <row r="905" spans="1:4" ht="12" customHeight="1" x14ac:dyDescent="0.2">
      <c r="A905" s="1" t="s">
        <v>613</v>
      </c>
      <c r="B905" s="1" t="s">
        <v>614</v>
      </c>
      <c r="C905" t="s">
        <v>5</v>
      </c>
      <c r="D905">
        <v>47.3</v>
      </c>
    </row>
    <row r="906" spans="1:4" ht="12" customHeight="1" x14ac:dyDescent="0.2">
      <c r="A906" s="1" t="s">
        <v>615</v>
      </c>
      <c r="B906" s="1" t="s">
        <v>616</v>
      </c>
      <c r="C906" t="s">
        <v>5</v>
      </c>
      <c r="D906">
        <v>84.5</v>
      </c>
    </row>
    <row r="907" spans="1:4" ht="12" customHeight="1" x14ac:dyDescent="0.2">
      <c r="A907" s="1" t="s">
        <v>617</v>
      </c>
      <c r="B907" s="1" t="s">
        <v>618</v>
      </c>
      <c r="C907" t="s">
        <v>5</v>
      </c>
      <c r="D907">
        <v>127.37</v>
      </c>
    </row>
    <row r="908" spans="1:4" ht="12" customHeight="1" x14ac:dyDescent="0.2">
      <c r="A908" s="1" t="s">
        <v>619</v>
      </c>
      <c r="B908" s="1" t="s">
        <v>620</v>
      </c>
      <c r="C908" t="s">
        <v>5</v>
      </c>
      <c r="D908">
        <v>135.82</v>
      </c>
    </row>
    <row r="909" spans="1:4" ht="27" customHeight="1" x14ac:dyDescent="0.2">
      <c r="A909" s="1" t="s">
        <v>863</v>
      </c>
      <c r="B909" s="1" t="s">
        <v>864</v>
      </c>
      <c r="C909" t="s">
        <v>40</v>
      </c>
      <c r="D909">
        <v>0.87</v>
      </c>
    </row>
    <row r="910" spans="1:4" ht="27" customHeight="1" x14ac:dyDescent="0.2">
      <c r="A910" s="1" t="s">
        <v>865</v>
      </c>
      <c r="B910" s="1" t="s">
        <v>866</v>
      </c>
      <c r="C910" t="s">
        <v>292</v>
      </c>
      <c r="D910">
        <v>9.1</v>
      </c>
    </row>
    <row r="911" spans="1:4" ht="12" customHeight="1" x14ac:dyDescent="0.2">
      <c r="A911" s="1" t="s">
        <v>867</v>
      </c>
      <c r="B911" s="1" t="s">
        <v>868</v>
      </c>
      <c r="C911" t="s">
        <v>292</v>
      </c>
      <c r="D911">
        <v>10.53</v>
      </c>
    </row>
    <row r="912" spans="1:4" ht="12" customHeight="1" x14ac:dyDescent="0.2">
      <c r="A912" s="1" t="s">
        <v>869</v>
      </c>
      <c r="B912" s="1" t="s">
        <v>870</v>
      </c>
      <c r="C912" t="s">
        <v>292</v>
      </c>
      <c r="D912">
        <v>20.71</v>
      </c>
    </row>
    <row r="913" spans="1:4" ht="12" customHeight="1" x14ac:dyDescent="0.2">
      <c r="A913" s="1" t="s">
        <v>871</v>
      </c>
      <c r="B913" s="1" t="s">
        <v>872</v>
      </c>
      <c r="C913" t="s">
        <v>292</v>
      </c>
      <c r="D913">
        <v>22.48</v>
      </c>
    </row>
    <row r="914" spans="1:4" ht="12" customHeight="1" x14ac:dyDescent="0.2">
      <c r="A914" s="1" t="s">
        <v>873</v>
      </c>
      <c r="B914" s="1" t="s">
        <v>874</v>
      </c>
      <c r="C914" t="s">
        <v>292</v>
      </c>
      <c r="D914">
        <v>10.050000000000001</v>
      </c>
    </row>
    <row r="915" spans="1:4" ht="12" customHeight="1" x14ac:dyDescent="0.2">
      <c r="A915" s="1" t="s">
        <v>875</v>
      </c>
      <c r="B915" s="1" t="s">
        <v>876</v>
      </c>
      <c r="C915" t="s">
        <v>292</v>
      </c>
      <c r="D915">
        <v>21.12</v>
      </c>
    </row>
    <row r="916" spans="1:4" ht="12" customHeight="1" x14ac:dyDescent="0.2">
      <c r="A916" s="1" t="s">
        <v>1048</v>
      </c>
      <c r="B916" s="1" t="s">
        <v>1049</v>
      </c>
      <c r="C916" t="s">
        <v>5</v>
      </c>
      <c r="D916">
        <v>0.37</v>
      </c>
    </row>
    <row r="917" spans="1:4" ht="12" customHeight="1" x14ac:dyDescent="0.2">
      <c r="A917" s="1" t="s">
        <v>1050</v>
      </c>
      <c r="B917" s="1" t="s">
        <v>1051</v>
      </c>
      <c r="C917" t="s">
        <v>5</v>
      </c>
      <c r="D917">
        <v>0.37</v>
      </c>
    </row>
    <row r="918" spans="1:4" ht="12" customHeight="1" x14ac:dyDescent="0.2">
      <c r="A918" s="1" t="s">
        <v>1058</v>
      </c>
      <c r="B918" s="1" t="s">
        <v>1059</v>
      </c>
      <c r="C918" t="s">
        <v>5</v>
      </c>
      <c r="D918">
        <v>2.54</v>
      </c>
    </row>
    <row r="919" spans="1:4" ht="12" customHeight="1" x14ac:dyDescent="0.2">
      <c r="A919" s="1" t="s">
        <v>363</v>
      </c>
      <c r="B919" s="1" t="s">
        <v>364</v>
      </c>
      <c r="C919" t="s">
        <v>292</v>
      </c>
      <c r="D919">
        <v>9.51</v>
      </c>
    </row>
    <row r="920" spans="1:4" ht="12" customHeight="1" x14ac:dyDescent="0.2">
      <c r="A920" s="1" t="s">
        <v>365</v>
      </c>
      <c r="B920" s="1" t="s">
        <v>366</v>
      </c>
      <c r="C920" t="s">
        <v>292</v>
      </c>
      <c r="D920">
        <v>9.5</v>
      </c>
    </row>
    <row r="921" spans="1:4" ht="12" customHeight="1" x14ac:dyDescent="0.2">
      <c r="A921" s="1" t="s">
        <v>367</v>
      </c>
      <c r="B921" s="1" t="s">
        <v>368</v>
      </c>
      <c r="C921" t="s">
        <v>292</v>
      </c>
      <c r="D921">
        <v>8.89</v>
      </c>
    </row>
    <row r="922" spans="1:4" ht="12" customHeight="1" x14ac:dyDescent="0.2">
      <c r="A922" s="1" t="s">
        <v>369</v>
      </c>
      <c r="B922" s="1" t="s">
        <v>370</v>
      </c>
      <c r="C922" t="s">
        <v>292</v>
      </c>
      <c r="D922">
        <v>8.2799999999999994</v>
      </c>
    </row>
    <row r="923" spans="1:4" ht="12" customHeight="1" x14ac:dyDescent="0.2">
      <c r="A923" s="1" t="s">
        <v>1108</v>
      </c>
      <c r="B923" s="1" t="s">
        <v>1109</v>
      </c>
      <c r="C923" t="s">
        <v>40</v>
      </c>
      <c r="D923">
        <v>16.170000000000002</v>
      </c>
    </row>
    <row r="924" spans="1:4" ht="12" customHeight="1" x14ac:dyDescent="0.2">
      <c r="A924" s="1" t="s">
        <v>1110</v>
      </c>
      <c r="B924" s="1" t="s">
        <v>1111</v>
      </c>
      <c r="C924" t="s">
        <v>40</v>
      </c>
      <c r="D924">
        <v>17.2</v>
      </c>
    </row>
    <row r="925" spans="1:4" ht="12" customHeight="1" x14ac:dyDescent="0.2">
      <c r="A925" s="1" t="s">
        <v>1112</v>
      </c>
      <c r="B925" s="1" t="s">
        <v>1113</v>
      </c>
      <c r="C925" t="s">
        <v>40</v>
      </c>
      <c r="D925">
        <v>29.94</v>
      </c>
    </row>
    <row r="926" spans="1:4" ht="12" customHeight="1" x14ac:dyDescent="0.2">
      <c r="A926" s="1" t="s">
        <v>1114</v>
      </c>
      <c r="B926" s="1" t="s">
        <v>1115</v>
      </c>
      <c r="C926" t="s">
        <v>40</v>
      </c>
      <c r="D926">
        <v>35.67</v>
      </c>
    </row>
    <row r="927" spans="1:4" ht="12" customHeight="1" x14ac:dyDescent="0.2">
      <c r="A927" s="1" t="s">
        <v>1206</v>
      </c>
      <c r="B927" s="1" t="s">
        <v>1207</v>
      </c>
      <c r="C927" t="s">
        <v>40</v>
      </c>
      <c r="D927">
        <v>19.73</v>
      </c>
    </row>
    <row r="928" spans="1:4" ht="12" customHeight="1" x14ac:dyDescent="0.2">
      <c r="A928" s="1" t="s">
        <v>1212</v>
      </c>
      <c r="B928" s="1" t="s">
        <v>1213</v>
      </c>
      <c r="C928" t="s">
        <v>40</v>
      </c>
      <c r="D928">
        <v>32.01</v>
      </c>
    </row>
    <row r="929" spans="1:4" ht="12" customHeight="1" x14ac:dyDescent="0.2">
      <c r="A929" s="1" t="s">
        <v>1535</v>
      </c>
      <c r="B929" s="1" t="s">
        <v>1536</v>
      </c>
      <c r="C929" t="s">
        <v>40</v>
      </c>
      <c r="D929">
        <v>3.72</v>
      </c>
    </row>
    <row r="930" spans="1:4" ht="12" customHeight="1" x14ac:dyDescent="0.2">
      <c r="A930" s="1" t="s">
        <v>2332</v>
      </c>
      <c r="B930" s="1" t="s">
        <v>37088</v>
      </c>
      <c r="C930" t="s">
        <v>292</v>
      </c>
      <c r="D930">
        <v>8.48</v>
      </c>
    </row>
    <row r="931" spans="1:4" ht="12" customHeight="1" x14ac:dyDescent="0.2">
      <c r="A931" s="1" t="s">
        <v>2318</v>
      </c>
      <c r="B931" s="1" t="s">
        <v>37089</v>
      </c>
      <c r="C931" t="s">
        <v>292</v>
      </c>
      <c r="D931">
        <v>8.17</v>
      </c>
    </row>
    <row r="932" spans="1:4" ht="12" customHeight="1" x14ac:dyDescent="0.2">
      <c r="A932" s="1" t="s">
        <v>2317</v>
      </c>
      <c r="B932" s="1" t="s">
        <v>37090</v>
      </c>
      <c r="C932" t="s">
        <v>292</v>
      </c>
      <c r="D932">
        <v>8.48</v>
      </c>
    </row>
    <row r="933" spans="1:4" ht="12" customHeight="1" x14ac:dyDescent="0.2">
      <c r="A933" s="1" t="s">
        <v>2327</v>
      </c>
      <c r="B933" s="1" t="s">
        <v>37091</v>
      </c>
      <c r="C933" t="s">
        <v>292</v>
      </c>
      <c r="D933">
        <v>8.17</v>
      </c>
    </row>
    <row r="934" spans="1:4" ht="18" customHeight="1" x14ac:dyDescent="0.2">
      <c r="A934" s="1" t="s">
        <v>2328</v>
      </c>
      <c r="B934" s="1" t="s">
        <v>37092</v>
      </c>
      <c r="C934" t="s">
        <v>292</v>
      </c>
      <c r="D934">
        <v>8.17</v>
      </c>
    </row>
    <row r="935" spans="1:4" ht="12" customHeight="1" x14ac:dyDescent="0.2">
      <c r="A935" s="1" t="s">
        <v>2329</v>
      </c>
      <c r="B935" s="1" t="s">
        <v>37093</v>
      </c>
      <c r="C935" t="s">
        <v>292</v>
      </c>
      <c r="D935">
        <v>8.17</v>
      </c>
    </row>
    <row r="936" spans="1:4" ht="12" customHeight="1" x14ac:dyDescent="0.2">
      <c r="A936" s="1" t="s">
        <v>2335</v>
      </c>
      <c r="B936" s="1" t="s">
        <v>37094</v>
      </c>
      <c r="C936" t="s">
        <v>292</v>
      </c>
      <c r="D936">
        <v>8.48</v>
      </c>
    </row>
    <row r="937" spans="1:4" ht="12" customHeight="1" x14ac:dyDescent="0.2">
      <c r="A937" s="1" t="s">
        <v>2651</v>
      </c>
      <c r="B937" s="1" t="s">
        <v>37095</v>
      </c>
      <c r="C937" t="s">
        <v>291</v>
      </c>
      <c r="D937">
        <v>477.44</v>
      </c>
    </row>
    <row r="938" spans="1:4" ht="12" customHeight="1" x14ac:dyDescent="0.2">
      <c r="A938" s="1" t="s">
        <v>2680</v>
      </c>
      <c r="B938" s="1" t="s">
        <v>37096</v>
      </c>
      <c r="C938" t="s">
        <v>291</v>
      </c>
      <c r="D938">
        <v>799.56</v>
      </c>
    </row>
    <row r="939" spans="1:4" ht="12" customHeight="1" x14ac:dyDescent="0.2">
      <c r="A939" s="1" t="s">
        <v>2667</v>
      </c>
      <c r="B939" s="1" t="s">
        <v>37097</v>
      </c>
      <c r="C939" t="s">
        <v>292</v>
      </c>
      <c r="D939">
        <v>8.7899999999999991</v>
      </c>
    </row>
    <row r="940" spans="1:4" ht="12" customHeight="1" x14ac:dyDescent="0.2">
      <c r="A940" s="1" t="s">
        <v>2668</v>
      </c>
      <c r="B940" s="1" t="s">
        <v>37098</v>
      </c>
      <c r="C940" t="s">
        <v>292</v>
      </c>
      <c r="D940">
        <v>7.06</v>
      </c>
    </row>
    <row r="941" spans="1:4" ht="12" customHeight="1" x14ac:dyDescent="0.2">
      <c r="A941" s="1" t="s">
        <v>2670</v>
      </c>
      <c r="B941" s="1" t="s">
        <v>37099</v>
      </c>
      <c r="C941" t="s">
        <v>291</v>
      </c>
      <c r="D941">
        <v>268.27999999999997</v>
      </c>
    </row>
    <row r="942" spans="1:4" ht="12" customHeight="1" x14ac:dyDescent="0.2">
      <c r="A942" s="1" t="s">
        <v>2666</v>
      </c>
      <c r="B942" s="1" t="s">
        <v>37099</v>
      </c>
      <c r="C942" t="s">
        <v>292</v>
      </c>
      <c r="D942">
        <v>7.06</v>
      </c>
    </row>
    <row r="943" spans="1:4" ht="12" customHeight="1" x14ac:dyDescent="0.2">
      <c r="A943" s="1" t="s">
        <v>2672</v>
      </c>
      <c r="B943" s="1" t="s">
        <v>2673</v>
      </c>
      <c r="C943" t="s">
        <v>5</v>
      </c>
      <c r="D943">
        <v>242.64</v>
      </c>
    </row>
    <row r="944" spans="1:4" ht="12" customHeight="1" x14ac:dyDescent="0.2">
      <c r="A944" s="1" t="s">
        <v>2674</v>
      </c>
      <c r="B944" s="1" t="s">
        <v>2675</v>
      </c>
      <c r="C944" t="s">
        <v>291</v>
      </c>
      <c r="D944">
        <v>35.590000000000003</v>
      </c>
    </row>
    <row r="945" spans="1:4" ht="12" customHeight="1" x14ac:dyDescent="0.2">
      <c r="A945" s="1" t="s">
        <v>2676</v>
      </c>
      <c r="B945" s="1" t="s">
        <v>2677</v>
      </c>
      <c r="C945" t="s">
        <v>40</v>
      </c>
      <c r="D945">
        <v>13.98</v>
      </c>
    </row>
    <row r="946" spans="1:4" ht="12" customHeight="1" x14ac:dyDescent="0.2">
      <c r="A946" s="1" t="s">
        <v>2678</v>
      </c>
      <c r="B946" s="1" t="s">
        <v>2679</v>
      </c>
      <c r="C946" t="s">
        <v>40</v>
      </c>
      <c r="D946">
        <v>21.18</v>
      </c>
    </row>
    <row r="947" spans="1:4" ht="12" customHeight="1" x14ac:dyDescent="0.2">
      <c r="A947" s="1" t="s">
        <v>37100</v>
      </c>
      <c r="B947" s="1" t="s">
        <v>37101</v>
      </c>
      <c r="C947" t="s">
        <v>292</v>
      </c>
      <c r="D947">
        <v>6.66</v>
      </c>
    </row>
    <row r="948" spans="1:4" ht="12" customHeight="1" x14ac:dyDescent="0.2">
      <c r="A948" s="1" t="s">
        <v>37102</v>
      </c>
      <c r="B948" s="1" t="s">
        <v>37103</v>
      </c>
      <c r="C948" t="s">
        <v>292</v>
      </c>
      <c r="D948">
        <v>6.66</v>
      </c>
    </row>
    <row r="949" spans="1:4" ht="12" customHeight="1" x14ac:dyDescent="0.2">
      <c r="A949" s="1" t="s">
        <v>2669</v>
      </c>
      <c r="B949" s="1" t="s">
        <v>37104</v>
      </c>
      <c r="C949" t="s">
        <v>292</v>
      </c>
      <c r="D949">
        <v>6.66</v>
      </c>
    </row>
    <row r="950" spans="1:4" ht="12" customHeight="1" x14ac:dyDescent="0.2">
      <c r="A950" s="1" t="s">
        <v>37105</v>
      </c>
      <c r="B950" s="1" t="s">
        <v>37106</v>
      </c>
      <c r="C950" t="s">
        <v>292</v>
      </c>
      <c r="D950">
        <v>6.66</v>
      </c>
    </row>
    <row r="951" spans="1:4" ht="12" customHeight="1" x14ac:dyDescent="0.2">
      <c r="A951" s="1" t="s">
        <v>2671</v>
      </c>
      <c r="B951" s="1" t="s">
        <v>37107</v>
      </c>
      <c r="C951" t="s">
        <v>292</v>
      </c>
      <c r="D951">
        <v>6.66</v>
      </c>
    </row>
    <row r="952" spans="1:4" ht="12" customHeight="1" x14ac:dyDescent="0.2">
      <c r="A952" s="1" t="s">
        <v>2681</v>
      </c>
      <c r="B952" s="1" t="s">
        <v>37108</v>
      </c>
      <c r="C952" t="s">
        <v>292</v>
      </c>
      <c r="D952">
        <v>6.66</v>
      </c>
    </row>
    <row r="953" spans="1:4" ht="12" customHeight="1" x14ac:dyDescent="0.2">
      <c r="A953" s="1" t="s">
        <v>2687</v>
      </c>
      <c r="B953" s="1" t="s">
        <v>2688</v>
      </c>
      <c r="C953" t="s">
        <v>291</v>
      </c>
      <c r="D953">
        <v>158.4</v>
      </c>
    </row>
    <row r="954" spans="1:4" ht="12" customHeight="1" x14ac:dyDescent="0.2">
      <c r="A954" s="1" t="s">
        <v>2745</v>
      </c>
      <c r="B954" s="1" t="s">
        <v>2746</v>
      </c>
      <c r="C954" t="s">
        <v>5</v>
      </c>
      <c r="D954">
        <v>1.5</v>
      </c>
    </row>
    <row r="955" spans="1:4" ht="12" customHeight="1" x14ac:dyDescent="0.2">
      <c r="A955" s="1" t="s">
        <v>2747</v>
      </c>
      <c r="B955" s="1" t="s">
        <v>37109</v>
      </c>
      <c r="C955" t="s">
        <v>5</v>
      </c>
      <c r="D955">
        <v>4.9000000000000004</v>
      </c>
    </row>
    <row r="956" spans="1:4" ht="18" customHeight="1" x14ac:dyDescent="0.2">
      <c r="A956" s="1" t="s">
        <v>2748</v>
      </c>
      <c r="B956" s="1" t="s">
        <v>2749</v>
      </c>
      <c r="C956" t="s">
        <v>5</v>
      </c>
      <c r="D956">
        <v>3.37</v>
      </c>
    </row>
    <row r="957" spans="1:4" ht="12" customHeight="1" x14ac:dyDescent="0.2">
      <c r="A957" s="1" t="s">
        <v>3130</v>
      </c>
      <c r="B957" s="1" t="s">
        <v>3131</v>
      </c>
      <c r="C957" t="s">
        <v>292</v>
      </c>
      <c r="D957">
        <v>8.43</v>
      </c>
    </row>
    <row r="958" spans="1:4" ht="12" customHeight="1" x14ac:dyDescent="0.2">
      <c r="A958" s="1" t="s">
        <v>3177</v>
      </c>
      <c r="B958" s="1" t="s">
        <v>3178</v>
      </c>
      <c r="C958" t="s">
        <v>292</v>
      </c>
      <c r="D958">
        <v>9.31</v>
      </c>
    </row>
    <row r="959" spans="1:4" ht="12" customHeight="1" x14ac:dyDescent="0.2">
      <c r="A959" s="1" t="s">
        <v>3185</v>
      </c>
      <c r="B959" s="1" t="s">
        <v>37110</v>
      </c>
      <c r="C959" t="s">
        <v>40</v>
      </c>
      <c r="D959">
        <v>112.67</v>
      </c>
    </row>
    <row r="960" spans="1:4" ht="12" customHeight="1" x14ac:dyDescent="0.2">
      <c r="A960" s="1" t="s">
        <v>5015</v>
      </c>
      <c r="B960" s="1" t="s">
        <v>5016</v>
      </c>
      <c r="C960" t="s">
        <v>292</v>
      </c>
      <c r="D960">
        <v>68.8</v>
      </c>
    </row>
    <row r="961" spans="1:4" ht="12" customHeight="1" x14ac:dyDescent="0.2">
      <c r="A961" s="1" t="s">
        <v>5017</v>
      </c>
      <c r="B961" s="1" t="s">
        <v>5018</v>
      </c>
      <c r="C961" t="s">
        <v>292</v>
      </c>
      <c r="D961">
        <v>19.34</v>
      </c>
    </row>
    <row r="962" spans="1:4" ht="12" customHeight="1" x14ac:dyDescent="0.2">
      <c r="A962" s="1" t="s">
        <v>5292</v>
      </c>
      <c r="B962" s="1" t="s">
        <v>37111</v>
      </c>
      <c r="C962" t="s">
        <v>292</v>
      </c>
      <c r="D962">
        <v>8.33</v>
      </c>
    </row>
    <row r="963" spans="1:4" ht="12" customHeight="1" x14ac:dyDescent="0.2">
      <c r="A963" s="1" t="s">
        <v>5291</v>
      </c>
      <c r="B963" s="1" t="s">
        <v>37112</v>
      </c>
      <c r="C963" t="s">
        <v>292</v>
      </c>
      <c r="D963">
        <v>8.33</v>
      </c>
    </row>
    <row r="964" spans="1:4" ht="12" customHeight="1" x14ac:dyDescent="0.2">
      <c r="A964" s="1" t="s">
        <v>5285</v>
      </c>
      <c r="B964" s="1" t="s">
        <v>37113</v>
      </c>
      <c r="C964" t="s">
        <v>292</v>
      </c>
      <c r="D964">
        <v>8.33</v>
      </c>
    </row>
    <row r="965" spans="1:4" ht="12" customHeight="1" x14ac:dyDescent="0.2">
      <c r="A965" s="1" t="s">
        <v>5286</v>
      </c>
      <c r="B965" s="1" t="s">
        <v>37114</v>
      </c>
      <c r="C965" t="s">
        <v>292</v>
      </c>
      <c r="D965">
        <v>8.33</v>
      </c>
    </row>
    <row r="966" spans="1:4" ht="12" customHeight="1" x14ac:dyDescent="0.2">
      <c r="A966" s="1" t="s">
        <v>5287</v>
      </c>
      <c r="B966" s="1" t="s">
        <v>37115</v>
      </c>
      <c r="C966" t="s">
        <v>292</v>
      </c>
      <c r="D966">
        <v>8.33</v>
      </c>
    </row>
    <row r="967" spans="1:4" ht="12" customHeight="1" x14ac:dyDescent="0.2">
      <c r="A967" s="1" t="s">
        <v>5293</v>
      </c>
      <c r="B967" s="1" t="s">
        <v>37116</v>
      </c>
      <c r="C967" t="s">
        <v>292</v>
      </c>
      <c r="D967">
        <v>8.33</v>
      </c>
    </row>
    <row r="968" spans="1:4" ht="12" customHeight="1" x14ac:dyDescent="0.2">
      <c r="A968" s="1" t="s">
        <v>5288</v>
      </c>
      <c r="B968" s="1" t="s">
        <v>37117</v>
      </c>
      <c r="C968" t="s">
        <v>292</v>
      </c>
      <c r="D968">
        <v>8.41</v>
      </c>
    </row>
    <row r="969" spans="1:4" ht="12" customHeight="1" x14ac:dyDescent="0.2">
      <c r="A969" s="1" t="s">
        <v>5289</v>
      </c>
      <c r="B969" s="1" t="s">
        <v>37118</v>
      </c>
      <c r="C969" t="s">
        <v>292</v>
      </c>
      <c r="D969">
        <v>8.33</v>
      </c>
    </row>
    <row r="970" spans="1:4" ht="12" customHeight="1" x14ac:dyDescent="0.2">
      <c r="A970" s="1" t="s">
        <v>5290</v>
      </c>
      <c r="B970" s="1" t="s">
        <v>37119</v>
      </c>
      <c r="C970" t="s">
        <v>292</v>
      </c>
      <c r="D970">
        <v>8.33</v>
      </c>
    </row>
    <row r="971" spans="1:4" ht="12" customHeight="1" x14ac:dyDescent="0.2">
      <c r="A971" s="1" t="s">
        <v>5762</v>
      </c>
      <c r="B971" s="1" t="s">
        <v>5763</v>
      </c>
      <c r="C971" t="s">
        <v>5</v>
      </c>
      <c r="D971">
        <v>3.5</v>
      </c>
    </row>
    <row r="972" spans="1:4" ht="12" customHeight="1" x14ac:dyDescent="0.2">
      <c r="A972" s="1" t="s">
        <v>5810</v>
      </c>
      <c r="B972" s="1" t="s">
        <v>5811</v>
      </c>
      <c r="C972" t="s">
        <v>291</v>
      </c>
      <c r="D972">
        <v>98.62</v>
      </c>
    </row>
    <row r="973" spans="1:4" ht="12" customHeight="1" x14ac:dyDescent="0.2">
      <c r="A973" s="1" t="s">
        <v>5816</v>
      </c>
      <c r="B973" s="1" t="s">
        <v>5817</v>
      </c>
      <c r="C973" t="s">
        <v>291</v>
      </c>
      <c r="D973">
        <v>98.62</v>
      </c>
    </row>
    <row r="974" spans="1:4" ht="12" customHeight="1" x14ac:dyDescent="0.2">
      <c r="A974" s="1" t="s">
        <v>5818</v>
      </c>
      <c r="B974" s="1" t="s">
        <v>5819</v>
      </c>
      <c r="C974" t="s">
        <v>291</v>
      </c>
      <c r="D974">
        <v>119.8</v>
      </c>
    </row>
    <row r="975" spans="1:4" ht="12" customHeight="1" x14ac:dyDescent="0.2">
      <c r="A975" s="1" t="s">
        <v>5834</v>
      </c>
      <c r="B975" s="1" t="s">
        <v>5835</v>
      </c>
      <c r="C975" t="s">
        <v>292</v>
      </c>
      <c r="D975">
        <v>11.97</v>
      </c>
    </row>
    <row r="976" spans="1:4" ht="12" customHeight="1" x14ac:dyDescent="0.2">
      <c r="A976" s="1" t="s">
        <v>7844</v>
      </c>
      <c r="B976" s="1" t="s">
        <v>7845</v>
      </c>
      <c r="C976" t="s">
        <v>5</v>
      </c>
      <c r="D976">
        <v>0.72</v>
      </c>
    </row>
    <row r="977" spans="1:4" ht="12" customHeight="1" x14ac:dyDescent="0.2">
      <c r="A977" s="1" t="s">
        <v>7846</v>
      </c>
      <c r="B977" s="1" t="s">
        <v>7847</v>
      </c>
      <c r="C977" t="s">
        <v>5</v>
      </c>
      <c r="D977">
        <v>6.13</v>
      </c>
    </row>
    <row r="978" spans="1:4" ht="12" customHeight="1" x14ac:dyDescent="0.2">
      <c r="A978" s="1" t="s">
        <v>7870</v>
      </c>
      <c r="B978" s="1" t="s">
        <v>7871</v>
      </c>
      <c r="C978" t="s">
        <v>5</v>
      </c>
      <c r="D978">
        <v>0.48</v>
      </c>
    </row>
    <row r="979" spans="1:4" ht="12" customHeight="1" x14ac:dyDescent="0.2">
      <c r="A979" s="1" t="s">
        <v>7872</v>
      </c>
      <c r="B979" s="1" t="s">
        <v>7873</v>
      </c>
      <c r="C979" t="s">
        <v>5</v>
      </c>
      <c r="D979">
        <v>0.83</v>
      </c>
    </row>
    <row r="980" spans="1:4" ht="12" customHeight="1" x14ac:dyDescent="0.2">
      <c r="A980" s="1" t="s">
        <v>7880</v>
      </c>
      <c r="B980" s="1" t="s">
        <v>7881</v>
      </c>
      <c r="C980" t="s">
        <v>5</v>
      </c>
      <c r="D980">
        <v>0.2</v>
      </c>
    </row>
    <row r="981" spans="1:4" ht="12" customHeight="1" x14ac:dyDescent="0.2">
      <c r="A981" s="1" t="s">
        <v>7882</v>
      </c>
      <c r="B981" s="1" t="s">
        <v>7883</v>
      </c>
      <c r="C981" t="s">
        <v>5</v>
      </c>
      <c r="D981">
        <v>1.1000000000000001</v>
      </c>
    </row>
    <row r="982" spans="1:4" ht="12" customHeight="1" x14ac:dyDescent="0.2">
      <c r="A982" s="1" t="s">
        <v>7884</v>
      </c>
      <c r="B982" s="1" t="s">
        <v>7885</v>
      </c>
      <c r="C982" t="s">
        <v>5</v>
      </c>
      <c r="D982">
        <v>1.1599999999999999</v>
      </c>
    </row>
    <row r="983" spans="1:4" ht="12" customHeight="1" x14ac:dyDescent="0.2">
      <c r="A983" s="1" t="s">
        <v>7886</v>
      </c>
      <c r="B983" s="1" t="s">
        <v>7887</v>
      </c>
      <c r="C983" t="s">
        <v>5</v>
      </c>
      <c r="D983">
        <v>1.5</v>
      </c>
    </row>
    <row r="984" spans="1:4" ht="12" customHeight="1" x14ac:dyDescent="0.2">
      <c r="A984" s="1" t="s">
        <v>7888</v>
      </c>
      <c r="B984" s="1" t="s">
        <v>7889</v>
      </c>
      <c r="C984" t="s">
        <v>5</v>
      </c>
      <c r="D984">
        <v>1.74</v>
      </c>
    </row>
    <row r="985" spans="1:4" ht="12" customHeight="1" x14ac:dyDescent="0.2">
      <c r="A985" s="1" t="s">
        <v>7890</v>
      </c>
      <c r="B985" s="1" t="s">
        <v>7891</v>
      </c>
      <c r="C985" t="s">
        <v>5</v>
      </c>
      <c r="D985">
        <v>4.1900000000000004</v>
      </c>
    </row>
    <row r="986" spans="1:4" ht="12" customHeight="1" x14ac:dyDescent="0.2">
      <c r="A986" s="1" t="s">
        <v>7892</v>
      </c>
      <c r="B986" s="1" t="s">
        <v>7893</v>
      </c>
      <c r="C986" t="s">
        <v>5</v>
      </c>
      <c r="D986">
        <v>3.14</v>
      </c>
    </row>
    <row r="987" spans="1:4" ht="12" customHeight="1" x14ac:dyDescent="0.2">
      <c r="A987" s="1" t="s">
        <v>7894</v>
      </c>
      <c r="B987" s="1" t="s">
        <v>7895</v>
      </c>
      <c r="C987" t="s">
        <v>5</v>
      </c>
      <c r="D987">
        <v>0.75</v>
      </c>
    </row>
    <row r="988" spans="1:4" ht="12" customHeight="1" x14ac:dyDescent="0.2">
      <c r="A988" s="1" t="s">
        <v>7896</v>
      </c>
      <c r="B988" s="1" t="s">
        <v>7897</v>
      </c>
      <c r="C988" t="s">
        <v>5</v>
      </c>
      <c r="D988">
        <v>0.91</v>
      </c>
    </row>
    <row r="989" spans="1:4" ht="12" customHeight="1" x14ac:dyDescent="0.2">
      <c r="A989" s="1" t="s">
        <v>7898</v>
      </c>
      <c r="B989" s="1" t="s">
        <v>37120</v>
      </c>
      <c r="C989" t="s">
        <v>5</v>
      </c>
      <c r="D989">
        <v>7.5</v>
      </c>
    </row>
    <row r="990" spans="1:4" ht="12" customHeight="1" x14ac:dyDescent="0.2">
      <c r="A990" s="1" t="s">
        <v>7899</v>
      </c>
      <c r="B990" s="1" t="s">
        <v>7900</v>
      </c>
      <c r="C990" t="s">
        <v>5</v>
      </c>
      <c r="D990">
        <v>1</v>
      </c>
    </row>
    <row r="991" spans="1:4" ht="12" customHeight="1" x14ac:dyDescent="0.2">
      <c r="A991" s="1" t="s">
        <v>7901</v>
      </c>
      <c r="B991" s="1" t="s">
        <v>7902</v>
      </c>
      <c r="C991" t="s">
        <v>5</v>
      </c>
      <c r="D991">
        <v>2.96</v>
      </c>
    </row>
    <row r="992" spans="1:4" ht="12" customHeight="1" x14ac:dyDescent="0.2">
      <c r="A992" s="1" t="s">
        <v>7903</v>
      </c>
      <c r="B992" s="1" t="s">
        <v>7904</v>
      </c>
      <c r="C992" t="s">
        <v>5</v>
      </c>
      <c r="D992">
        <v>17.97</v>
      </c>
    </row>
    <row r="993" spans="1:4" ht="12" customHeight="1" x14ac:dyDescent="0.2">
      <c r="A993" s="1" t="s">
        <v>7907</v>
      </c>
      <c r="B993" s="1" t="s">
        <v>7908</v>
      </c>
      <c r="C993" t="s">
        <v>5</v>
      </c>
      <c r="D993">
        <v>0.68</v>
      </c>
    </row>
    <row r="994" spans="1:4" ht="12" customHeight="1" x14ac:dyDescent="0.2">
      <c r="A994" s="1" t="s">
        <v>7923</v>
      </c>
      <c r="B994" s="1" t="s">
        <v>7924</v>
      </c>
      <c r="C994" t="s">
        <v>5</v>
      </c>
      <c r="D994">
        <v>1.38</v>
      </c>
    </row>
    <row r="995" spans="1:4" ht="12" customHeight="1" x14ac:dyDescent="0.2">
      <c r="A995" s="1" t="s">
        <v>7927</v>
      </c>
      <c r="B995" s="1" t="s">
        <v>7928</v>
      </c>
      <c r="C995" t="s">
        <v>5</v>
      </c>
      <c r="D995">
        <v>5.87</v>
      </c>
    </row>
    <row r="996" spans="1:4" ht="12" customHeight="1" x14ac:dyDescent="0.2">
      <c r="A996" s="1" t="s">
        <v>7929</v>
      </c>
      <c r="B996" s="1" t="s">
        <v>7930</v>
      </c>
      <c r="C996" t="s">
        <v>5</v>
      </c>
      <c r="D996">
        <v>5.87</v>
      </c>
    </row>
    <row r="997" spans="1:4" ht="12" customHeight="1" x14ac:dyDescent="0.2">
      <c r="A997" s="1" t="s">
        <v>7843</v>
      </c>
      <c r="B997" s="1" t="s">
        <v>37121</v>
      </c>
      <c r="C997" t="s">
        <v>5</v>
      </c>
      <c r="D997">
        <v>0.72</v>
      </c>
    </row>
    <row r="998" spans="1:4" ht="12" customHeight="1" x14ac:dyDescent="0.2">
      <c r="A998" s="1" t="s">
        <v>7931</v>
      </c>
      <c r="B998" s="1" t="s">
        <v>7932</v>
      </c>
      <c r="C998" t="s">
        <v>5</v>
      </c>
      <c r="D998">
        <v>10.96</v>
      </c>
    </row>
    <row r="999" spans="1:4" ht="12" customHeight="1" x14ac:dyDescent="0.2">
      <c r="A999" s="1" t="s">
        <v>7933</v>
      </c>
      <c r="B999" s="1" t="s">
        <v>7934</v>
      </c>
      <c r="C999" t="s">
        <v>5</v>
      </c>
      <c r="D999">
        <v>14.57</v>
      </c>
    </row>
    <row r="1000" spans="1:4" ht="12" customHeight="1" x14ac:dyDescent="0.2">
      <c r="A1000" s="1" t="s">
        <v>7935</v>
      </c>
      <c r="B1000" s="1" t="s">
        <v>7936</v>
      </c>
      <c r="C1000" t="s">
        <v>5</v>
      </c>
      <c r="D1000">
        <v>0.62</v>
      </c>
    </row>
    <row r="1001" spans="1:4" ht="12" customHeight="1" x14ac:dyDescent="0.2">
      <c r="A1001" s="1" t="s">
        <v>7937</v>
      </c>
      <c r="B1001" s="1" t="s">
        <v>7938</v>
      </c>
      <c r="C1001" t="s">
        <v>5</v>
      </c>
      <c r="D1001">
        <v>1.6</v>
      </c>
    </row>
    <row r="1002" spans="1:4" ht="12" customHeight="1" x14ac:dyDescent="0.2">
      <c r="A1002" s="1" t="s">
        <v>7957</v>
      </c>
      <c r="B1002" s="1" t="s">
        <v>7958</v>
      </c>
      <c r="C1002" t="s">
        <v>5</v>
      </c>
      <c r="D1002">
        <v>0.15</v>
      </c>
    </row>
    <row r="1003" spans="1:4" ht="12" customHeight="1" x14ac:dyDescent="0.2">
      <c r="A1003" s="1" t="s">
        <v>7959</v>
      </c>
      <c r="B1003" s="1" t="s">
        <v>7960</v>
      </c>
      <c r="C1003" t="s">
        <v>5</v>
      </c>
      <c r="D1003">
        <v>0.2</v>
      </c>
    </row>
    <row r="1004" spans="1:4" ht="12" customHeight="1" x14ac:dyDescent="0.2">
      <c r="A1004" s="1" t="s">
        <v>7954</v>
      </c>
      <c r="B1004" s="1" t="s">
        <v>37122</v>
      </c>
      <c r="C1004" t="s">
        <v>5</v>
      </c>
      <c r="D1004">
        <v>0.03</v>
      </c>
    </row>
    <row r="1005" spans="1:4" ht="12" customHeight="1" x14ac:dyDescent="0.2">
      <c r="A1005" s="1" t="s">
        <v>7953</v>
      </c>
      <c r="B1005" s="1" t="s">
        <v>37123</v>
      </c>
      <c r="C1005" t="s">
        <v>5</v>
      </c>
      <c r="D1005">
        <v>0.06</v>
      </c>
    </row>
    <row r="1006" spans="1:4" ht="12" customHeight="1" x14ac:dyDescent="0.2">
      <c r="A1006" s="1" t="s">
        <v>7961</v>
      </c>
      <c r="B1006" s="1" t="s">
        <v>7962</v>
      </c>
      <c r="C1006" t="s">
        <v>5</v>
      </c>
      <c r="D1006">
        <v>0.2</v>
      </c>
    </row>
    <row r="1007" spans="1:4" ht="12" customHeight="1" x14ac:dyDescent="0.2">
      <c r="A1007" s="1" t="s">
        <v>7963</v>
      </c>
      <c r="B1007" s="1" t="s">
        <v>7964</v>
      </c>
      <c r="C1007" t="s">
        <v>5</v>
      </c>
      <c r="D1007">
        <v>0.27</v>
      </c>
    </row>
    <row r="1008" spans="1:4" ht="12" customHeight="1" x14ac:dyDescent="0.2">
      <c r="A1008" s="1" t="s">
        <v>7967</v>
      </c>
      <c r="B1008" s="1" t="s">
        <v>7968</v>
      </c>
      <c r="C1008" t="s">
        <v>5</v>
      </c>
      <c r="D1008">
        <v>0.43</v>
      </c>
    </row>
    <row r="1009" spans="1:4" ht="12" customHeight="1" x14ac:dyDescent="0.2">
      <c r="A1009" s="1" t="s">
        <v>7969</v>
      </c>
      <c r="B1009" s="1" t="s">
        <v>7970</v>
      </c>
      <c r="C1009" t="s">
        <v>5</v>
      </c>
      <c r="D1009">
        <v>0.43</v>
      </c>
    </row>
    <row r="1010" spans="1:4" ht="12" customHeight="1" x14ac:dyDescent="0.2">
      <c r="A1010" s="1" t="s">
        <v>8196</v>
      </c>
      <c r="B1010" s="1" t="s">
        <v>8197</v>
      </c>
      <c r="C1010" t="s">
        <v>292</v>
      </c>
      <c r="D1010">
        <v>7.85</v>
      </c>
    </row>
    <row r="1011" spans="1:4" ht="12" customHeight="1" x14ac:dyDescent="0.2">
      <c r="A1011" s="1" t="s">
        <v>8201</v>
      </c>
      <c r="B1011" s="1" t="s">
        <v>8202</v>
      </c>
      <c r="C1011" t="s">
        <v>292</v>
      </c>
      <c r="D1011">
        <v>7.85</v>
      </c>
    </row>
    <row r="1012" spans="1:4" ht="12" customHeight="1" x14ac:dyDescent="0.2">
      <c r="A1012" s="1" t="s">
        <v>8203</v>
      </c>
      <c r="B1012" s="1" t="s">
        <v>8204</v>
      </c>
      <c r="C1012" t="s">
        <v>292</v>
      </c>
      <c r="D1012">
        <v>1.99</v>
      </c>
    </row>
    <row r="1013" spans="1:4" ht="12" customHeight="1" x14ac:dyDescent="0.2">
      <c r="A1013" s="1" t="s">
        <v>8205</v>
      </c>
      <c r="B1013" s="1" t="s">
        <v>8206</v>
      </c>
      <c r="C1013" t="s">
        <v>40</v>
      </c>
      <c r="D1013">
        <v>10.43</v>
      </c>
    </row>
    <row r="1014" spans="1:4" ht="12" customHeight="1" x14ac:dyDescent="0.2">
      <c r="A1014" s="1" t="s">
        <v>8209</v>
      </c>
      <c r="B1014" s="1" t="s">
        <v>8210</v>
      </c>
      <c r="C1014" t="s">
        <v>292</v>
      </c>
      <c r="D1014">
        <v>3.16</v>
      </c>
    </row>
    <row r="1015" spans="1:4" ht="12" customHeight="1" x14ac:dyDescent="0.2">
      <c r="A1015" s="1" t="s">
        <v>8211</v>
      </c>
      <c r="B1015" s="1" t="s">
        <v>8212</v>
      </c>
      <c r="C1015" t="s">
        <v>291</v>
      </c>
      <c r="D1015">
        <v>103.69</v>
      </c>
    </row>
    <row r="1016" spans="1:4" ht="12" customHeight="1" x14ac:dyDescent="0.2">
      <c r="A1016" s="1" t="s">
        <v>8221</v>
      </c>
      <c r="B1016" s="1" t="s">
        <v>37124</v>
      </c>
      <c r="C1016" t="s">
        <v>40</v>
      </c>
      <c r="D1016">
        <v>3.3</v>
      </c>
    </row>
    <row r="1017" spans="1:4" ht="12" customHeight="1" x14ac:dyDescent="0.2">
      <c r="A1017" s="1" t="s">
        <v>8220</v>
      </c>
      <c r="B1017" s="1" t="s">
        <v>37125</v>
      </c>
      <c r="C1017" t="s">
        <v>40</v>
      </c>
      <c r="D1017">
        <v>12.64</v>
      </c>
    </row>
    <row r="1018" spans="1:4" ht="12" customHeight="1" x14ac:dyDescent="0.2">
      <c r="A1018" s="1" t="s">
        <v>8222</v>
      </c>
      <c r="B1018" s="1" t="s">
        <v>37126</v>
      </c>
      <c r="C1018" t="s">
        <v>40</v>
      </c>
      <c r="D1018">
        <v>18.18</v>
      </c>
    </row>
    <row r="1019" spans="1:4" ht="12" customHeight="1" x14ac:dyDescent="0.2">
      <c r="A1019" s="1" t="s">
        <v>8218</v>
      </c>
      <c r="B1019" s="1" t="s">
        <v>8219</v>
      </c>
      <c r="C1019" t="s">
        <v>40</v>
      </c>
      <c r="D1019">
        <v>19.86</v>
      </c>
    </row>
    <row r="1020" spans="1:4" ht="12" customHeight="1" x14ac:dyDescent="0.2">
      <c r="A1020" s="1" t="s">
        <v>8223</v>
      </c>
      <c r="B1020" s="1" t="s">
        <v>8224</v>
      </c>
      <c r="C1020" t="s">
        <v>292</v>
      </c>
      <c r="D1020">
        <v>7.85</v>
      </c>
    </row>
    <row r="1021" spans="1:4" ht="12" customHeight="1" x14ac:dyDescent="0.2">
      <c r="A1021" s="1" t="s">
        <v>8225</v>
      </c>
      <c r="B1021" s="1" t="s">
        <v>8226</v>
      </c>
      <c r="C1021" t="s">
        <v>40</v>
      </c>
      <c r="D1021">
        <v>525.71</v>
      </c>
    </row>
    <row r="1022" spans="1:4" ht="12" customHeight="1" x14ac:dyDescent="0.2">
      <c r="A1022" s="1" t="s">
        <v>8227</v>
      </c>
      <c r="B1022" s="1" t="s">
        <v>8228</v>
      </c>
      <c r="C1022" t="s">
        <v>40</v>
      </c>
      <c r="D1022">
        <v>700.93</v>
      </c>
    </row>
    <row r="1023" spans="1:4" ht="12" customHeight="1" x14ac:dyDescent="0.2">
      <c r="A1023" s="1" t="s">
        <v>8229</v>
      </c>
      <c r="B1023" s="1" t="s">
        <v>8230</v>
      </c>
      <c r="C1023" t="s">
        <v>40</v>
      </c>
      <c r="D1023">
        <v>993.03</v>
      </c>
    </row>
    <row r="1024" spans="1:4" ht="12" customHeight="1" x14ac:dyDescent="0.2">
      <c r="A1024" s="1" t="s">
        <v>8231</v>
      </c>
      <c r="B1024" s="1" t="s">
        <v>8232</v>
      </c>
      <c r="C1024" t="s">
        <v>40</v>
      </c>
      <c r="D1024">
        <v>239.43</v>
      </c>
    </row>
    <row r="1025" spans="1:4" ht="12" customHeight="1" x14ac:dyDescent="0.2">
      <c r="A1025" s="1" t="s">
        <v>8233</v>
      </c>
      <c r="B1025" s="1" t="s">
        <v>8234</v>
      </c>
      <c r="C1025" t="s">
        <v>40</v>
      </c>
      <c r="D1025">
        <v>30.95</v>
      </c>
    </row>
    <row r="1026" spans="1:4" ht="12" customHeight="1" x14ac:dyDescent="0.2">
      <c r="A1026" s="1" t="s">
        <v>8235</v>
      </c>
      <c r="B1026" s="1" t="s">
        <v>8236</v>
      </c>
      <c r="C1026" t="s">
        <v>292</v>
      </c>
      <c r="D1026">
        <v>3.16</v>
      </c>
    </row>
    <row r="1027" spans="1:4" ht="12" customHeight="1" x14ac:dyDescent="0.2">
      <c r="A1027" s="1" t="s">
        <v>8022</v>
      </c>
      <c r="B1027" s="1" t="s">
        <v>8023</v>
      </c>
      <c r="C1027" t="s">
        <v>292</v>
      </c>
      <c r="D1027">
        <v>8.85</v>
      </c>
    </row>
    <row r="1028" spans="1:4" ht="12" customHeight="1" x14ac:dyDescent="0.2">
      <c r="A1028" s="1" t="s">
        <v>8312</v>
      </c>
      <c r="B1028" s="1" t="s">
        <v>8313</v>
      </c>
      <c r="C1028" t="s">
        <v>5</v>
      </c>
      <c r="D1028">
        <v>1.29</v>
      </c>
    </row>
    <row r="1029" spans="1:4" ht="12" customHeight="1" x14ac:dyDescent="0.2">
      <c r="A1029" s="1" t="s">
        <v>8427</v>
      </c>
      <c r="B1029" s="1" t="s">
        <v>8428</v>
      </c>
      <c r="C1029" t="s">
        <v>291</v>
      </c>
      <c r="D1029">
        <v>76.319999999999993</v>
      </c>
    </row>
    <row r="1030" spans="1:4" ht="12" customHeight="1" x14ac:dyDescent="0.2">
      <c r="A1030" s="1" t="s">
        <v>8554</v>
      </c>
      <c r="B1030" s="1" t="s">
        <v>8555</v>
      </c>
      <c r="C1030" t="s">
        <v>5</v>
      </c>
      <c r="D1030">
        <v>0.25</v>
      </c>
    </row>
    <row r="1031" spans="1:4" ht="12" customHeight="1" x14ac:dyDescent="0.2">
      <c r="A1031" s="1" t="s">
        <v>8556</v>
      </c>
      <c r="B1031" s="1" t="s">
        <v>8557</v>
      </c>
      <c r="C1031" t="s">
        <v>5</v>
      </c>
      <c r="D1031">
        <v>0.28000000000000003</v>
      </c>
    </row>
    <row r="1032" spans="1:4" ht="12" customHeight="1" x14ac:dyDescent="0.2">
      <c r="A1032" s="1" t="s">
        <v>8581</v>
      </c>
      <c r="B1032" s="1" t="s">
        <v>8582</v>
      </c>
      <c r="C1032" t="s">
        <v>291</v>
      </c>
      <c r="D1032">
        <v>127.24</v>
      </c>
    </row>
    <row r="1033" spans="1:4" ht="12" customHeight="1" x14ac:dyDescent="0.2">
      <c r="A1033" s="1" t="s">
        <v>8749</v>
      </c>
      <c r="B1033" s="1" t="s">
        <v>8750</v>
      </c>
      <c r="C1033" t="s">
        <v>292</v>
      </c>
      <c r="D1033">
        <v>15.54</v>
      </c>
    </row>
    <row r="1034" spans="1:4" ht="12" customHeight="1" x14ac:dyDescent="0.2">
      <c r="A1034" s="1" t="s">
        <v>8753</v>
      </c>
      <c r="B1034" s="1" t="s">
        <v>8754</v>
      </c>
      <c r="C1034" t="s">
        <v>292</v>
      </c>
      <c r="D1034">
        <v>15.54</v>
      </c>
    </row>
    <row r="1035" spans="1:4" ht="12" customHeight="1" x14ac:dyDescent="0.2">
      <c r="A1035" s="1" t="s">
        <v>8752</v>
      </c>
      <c r="B1035" s="1" t="s">
        <v>37127</v>
      </c>
      <c r="C1035" t="s">
        <v>292</v>
      </c>
      <c r="D1035">
        <v>15.54</v>
      </c>
    </row>
    <row r="1036" spans="1:4" ht="12" customHeight="1" x14ac:dyDescent="0.2">
      <c r="A1036" s="1" t="s">
        <v>8751</v>
      </c>
      <c r="B1036" s="1" t="s">
        <v>37128</v>
      </c>
      <c r="C1036" t="s">
        <v>292</v>
      </c>
      <c r="D1036">
        <v>16.75</v>
      </c>
    </row>
    <row r="1037" spans="1:4" ht="12" customHeight="1" x14ac:dyDescent="0.2">
      <c r="A1037" s="1" t="s">
        <v>8755</v>
      </c>
      <c r="B1037" s="1" t="s">
        <v>37129</v>
      </c>
      <c r="C1037" t="s">
        <v>292</v>
      </c>
      <c r="D1037">
        <v>15.54</v>
      </c>
    </row>
    <row r="1038" spans="1:4" ht="12" customHeight="1" x14ac:dyDescent="0.2">
      <c r="A1038" s="1" t="s">
        <v>8756</v>
      </c>
      <c r="B1038" s="1" t="s">
        <v>37130</v>
      </c>
      <c r="C1038" t="s">
        <v>292</v>
      </c>
      <c r="D1038">
        <v>16.75</v>
      </c>
    </row>
    <row r="1039" spans="1:4" ht="12" customHeight="1" x14ac:dyDescent="0.2">
      <c r="A1039" s="1" t="s">
        <v>8757</v>
      </c>
      <c r="B1039" s="1" t="s">
        <v>8758</v>
      </c>
      <c r="C1039" t="s">
        <v>5</v>
      </c>
      <c r="D1039">
        <v>0.24</v>
      </c>
    </row>
    <row r="1040" spans="1:4" ht="12" customHeight="1" x14ac:dyDescent="0.2">
      <c r="A1040" s="1" t="s">
        <v>8759</v>
      </c>
      <c r="B1040" s="1" t="s">
        <v>37131</v>
      </c>
      <c r="C1040" t="s">
        <v>292</v>
      </c>
      <c r="D1040">
        <v>13.8</v>
      </c>
    </row>
    <row r="1041" spans="1:4" ht="12" customHeight="1" x14ac:dyDescent="0.2">
      <c r="A1041" s="1" t="s">
        <v>8764</v>
      </c>
      <c r="B1041" s="1" t="s">
        <v>37132</v>
      </c>
      <c r="C1041" t="s">
        <v>292</v>
      </c>
      <c r="D1041">
        <v>13.8</v>
      </c>
    </row>
    <row r="1042" spans="1:4" ht="12" customHeight="1" x14ac:dyDescent="0.2">
      <c r="A1042" s="1" t="s">
        <v>8760</v>
      </c>
      <c r="B1042" s="1" t="s">
        <v>8761</v>
      </c>
      <c r="C1042" t="s">
        <v>5</v>
      </c>
      <c r="D1042">
        <v>0.08</v>
      </c>
    </row>
    <row r="1043" spans="1:4" ht="12" customHeight="1" x14ac:dyDescent="0.2">
      <c r="A1043" s="1" t="s">
        <v>8762</v>
      </c>
      <c r="B1043" s="1" t="s">
        <v>37133</v>
      </c>
      <c r="C1043" t="s">
        <v>292</v>
      </c>
      <c r="D1043">
        <v>14.04</v>
      </c>
    </row>
    <row r="1044" spans="1:4" ht="12" customHeight="1" x14ac:dyDescent="0.2">
      <c r="A1044" s="1" t="s">
        <v>8763</v>
      </c>
      <c r="B1044" s="1" t="s">
        <v>37134</v>
      </c>
      <c r="C1044" t="s">
        <v>292</v>
      </c>
      <c r="D1044">
        <v>14.04</v>
      </c>
    </row>
    <row r="1045" spans="1:4" ht="12" customHeight="1" x14ac:dyDescent="0.2">
      <c r="A1045" s="1" t="s">
        <v>8765</v>
      </c>
      <c r="B1045" s="1" t="s">
        <v>37135</v>
      </c>
      <c r="C1045" t="s">
        <v>292</v>
      </c>
      <c r="D1045">
        <v>14.04</v>
      </c>
    </row>
    <row r="1046" spans="1:4" ht="12" customHeight="1" x14ac:dyDescent="0.2">
      <c r="A1046" s="1" t="s">
        <v>8812</v>
      </c>
      <c r="B1046" s="1" t="s">
        <v>8813</v>
      </c>
      <c r="C1046" t="s">
        <v>5</v>
      </c>
      <c r="D1046">
        <v>6.73</v>
      </c>
    </row>
    <row r="1047" spans="1:4" ht="12" customHeight="1" x14ac:dyDescent="0.2">
      <c r="A1047" s="1" t="s">
        <v>8948</v>
      </c>
      <c r="B1047" s="1" t="s">
        <v>8949</v>
      </c>
      <c r="C1047" t="s">
        <v>5</v>
      </c>
      <c r="D1047">
        <v>0.13</v>
      </c>
    </row>
    <row r="1048" spans="1:4" ht="12" customHeight="1" x14ac:dyDescent="0.2">
      <c r="A1048" s="1" t="s">
        <v>8950</v>
      </c>
      <c r="B1048" s="1" t="s">
        <v>8951</v>
      </c>
      <c r="C1048" t="s">
        <v>292</v>
      </c>
      <c r="D1048">
        <v>58.29</v>
      </c>
    </row>
    <row r="1049" spans="1:4" ht="12" customHeight="1" x14ac:dyDescent="0.2">
      <c r="A1049" s="1" t="s">
        <v>11808</v>
      </c>
      <c r="B1049" s="1" t="s">
        <v>37136</v>
      </c>
      <c r="C1049" t="s">
        <v>291</v>
      </c>
      <c r="D1049">
        <v>40.5</v>
      </c>
    </row>
    <row r="1050" spans="1:4" ht="12" customHeight="1" x14ac:dyDescent="0.2">
      <c r="A1050" s="1" t="s">
        <v>11810</v>
      </c>
      <c r="B1050" s="1" t="s">
        <v>37137</v>
      </c>
      <c r="C1050" t="s">
        <v>291</v>
      </c>
      <c r="D1050">
        <v>21.53</v>
      </c>
    </row>
    <row r="1051" spans="1:4" ht="12" customHeight="1" x14ac:dyDescent="0.2">
      <c r="A1051" s="1" t="s">
        <v>15272</v>
      </c>
      <c r="B1051" s="1" t="s">
        <v>15273</v>
      </c>
      <c r="C1051" t="s">
        <v>40</v>
      </c>
      <c r="D1051">
        <v>3.7</v>
      </c>
    </row>
    <row r="1052" spans="1:4" ht="12" customHeight="1" x14ac:dyDescent="0.2">
      <c r="A1052" s="1" t="s">
        <v>37138</v>
      </c>
      <c r="B1052" s="1"/>
    </row>
    <row r="1053" spans="1:4" ht="12" customHeight="1" x14ac:dyDescent="0.2">
      <c r="A1053" s="1" t="s">
        <v>335</v>
      </c>
      <c r="B1053" s="1" t="s">
        <v>298</v>
      </c>
      <c r="C1053" t="s">
        <v>299</v>
      </c>
      <c r="D1053" t="s">
        <v>36908</v>
      </c>
    </row>
    <row r="1054" spans="1:4" ht="12" customHeight="1" x14ac:dyDescent="0.2">
      <c r="A1054" s="1" t="s">
        <v>5916</v>
      </c>
      <c r="B1054" s="1" t="s">
        <v>37139</v>
      </c>
      <c r="C1054" t="s">
        <v>5</v>
      </c>
      <c r="D1054">
        <v>76766.66</v>
      </c>
    </row>
    <row r="1055" spans="1:4" ht="12" customHeight="1" x14ac:dyDescent="0.2">
      <c r="A1055" s="1" t="s">
        <v>5921</v>
      </c>
      <c r="B1055" s="1" t="s">
        <v>37140</v>
      </c>
      <c r="C1055" t="s">
        <v>5</v>
      </c>
      <c r="D1055">
        <v>81181.259999999995</v>
      </c>
    </row>
    <row r="1056" spans="1:4" ht="12" customHeight="1" x14ac:dyDescent="0.2">
      <c r="A1056" s="1" t="s">
        <v>5884</v>
      </c>
      <c r="B1056" s="1" t="s">
        <v>5885</v>
      </c>
      <c r="C1056" t="s">
        <v>5</v>
      </c>
      <c r="D1056">
        <v>86203.7</v>
      </c>
    </row>
    <row r="1057" spans="1:4" ht="12" customHeight="1" x14ac:dyDescent="0.2">
      <c r="A1057" s="1" t="s">
        <v>5886</v>
      </c>
      <c r="B1057" s="1" t="s">
        <v>5887</v>
      </c>
      <c r="C1057" t="s">
        <v>5</v>
      </c>
      <c r="D1057">
        <v>101111.1</v>
      </c>
    </row>
    <row r="1058" spans="1:4" ht="12" customHeight="1" x14ac:dyDescent="0.2">
      <c r="A1058" s="1" t="s">
        <v>5892</v>
      </c>
      <c r="B1058" s="1" t="s">
        <v>5893</v>
      </c>
      <c r="C1058" t="s">
        <v>5</v>
      </c>
      <c r="D1058">
        <v>123148.15</v>
      </c>
    </row>
    <row r="1059" spans="1:4" ht="12" customHeight="1" x14ac:dyDescent="0.2">
      <c r="A1059" s="1" t="s">
        <v>5898</v>
      </c>
      <c r="B1059" s="1" t="s">
        <v>5899</v>
      </c>
      <c r="C1059" t="s">
        <v>5</v>
      </c>
      <c r="D1059">
        <v>124158.24</v>
      </c>
    </row>
    <row r="1060" spans="1:4" ht="12" customHeight="1" x14ac:dyDescent="0.2">
      <c r="A1060" s="1" t="s">
        <v>5900</v>
      </c>
      <c r="B1060" s="1" t="s">
        <v>5901</v>
      </c>
      <c r="C1060" t="s">
        <v>5</v>
      </c>
      <c r="D1060">
        <v>142592.59</v>
      </c>
    </row>
    <row r="1061" spans="1:4" ht="12" customHeight="1" x14ac:dyDescent="0.2">
      <c r="A1061" s="1" t="s">
        <v>5902</v>
      </c>
      <c r="B1061" s="1" t="s">
        <v>5903</v>
      </c>
      <c r="C1061" t="s">
        <v>5</v>
      </c>
      <c r="D1061">
        <v>145384.6</v>
      </c>
    </row>
    <row r="1062" spans="1:4" ht="12" customHeight="1" x14ac:dyDescent="0.2">
      <c r="A1062" s="1" t="s">
        <v>5904</v>
      </c>
      <c r="B1062" s="1" t="s">
        <v>5905</v>
      </c>
      <c r="C1062" t="s">
        <v>5</v>
      </c>
      <c r="D1062">
        <v>161502.9</v>
      </c>
    </row>
    <row r="1063" spans="1:4" ht="12" customHeight="1" x14ac:dyDescent="0.2">
      <c r="A1063" s="1" t="s">
        <v>5912</v>
      </c>
      <c r="B1063" s="1" t="s">
        <v>5913</v>
      </c>
      <c r="C1063" t="s">
        <v>5</v>
      </c>
      <c r="D1063">
        <v>178745.03</v>
      </c>
    </row>
    <row r="1064" spans="1:4" ht="12" customHeight="1" x14ac:dyDescent="0.2">
      <c r="A1064" s="1" t="s">
        <v>5914</v>
      </c>
      <c r="B1064" s="1" t="s">
        <v>5915</v>
      </c>
      <c r="C1064" t="s">
        <v>5</v>
      </c>
      <c r="D1064">
        <v>202842.53</v>
      </c>
    </row>
    <row r="1065" spans="1:4" ht="12" customHeight="1" x14ac:dyDescent="0.2">
      <c r="A1065" s="1" t="s">
        <v>5917</v>
      </c>
      <c r="B1065" s="1" t="s">
        <v>5918</v>
      </c>
      <c r="C1065" t="s">
        <v>5</v>
      </c>
      <c r="D1065">
        <v>212442.62</v>
      </c>
    </row>
    <row r="1066" spans="1:4" ht="12" customHeight="1" x14ac:dyDescent="0.2">
      <c r="A1066" s="1" t="s">
        <v>5919</v>
      </c>
      <c r="B1066" s="1" t="s">
        <v>5920</v>
      </c>
      <c r="C1066" t="s">
        <v>5</v>
      </c>
      <c r="D1066">
        <v>283740.94</v>
      </c>
    </row>
    <row r="1067" spans="1:4" ht="12" customHeight="1" x14ac:dyDescent="0.2">
      <c r="A1067" s="1" t="s">
        <v>5922</v>
      </c>
      <c r="B1067" s="1" t="s">
        <v>5923</v>
      </c>
      <c r="C1067" t="s">
        <v>5</v>
      </c>
      <c r="D1067">
        <v>496213.82</v>
      </c>
    </row>
    <row r="1068" spans="1:4" ht="12" customHeight="1" x14ac:dyDescent="0.2">
      <c r="A1068" s="1" t="s">
        <v>5924</v>
      </c>
      <c r="B1068" s="1" t="s">
        <v>5925</v>
      </c>
      <c r="C1068" t="s">
        <v>5</v>
      </c>
      <c r="D1068">
        <v>601680.86</v>
      </c>
    </row>
    <row r="1069" spans="1:4" ht="12" customHeight="1" x14ac:dyDescent="0.2">
      <c r="A1069" s="1" t="s">
        <v>5926</v>
      </c>
      <c r="B1069" s="1" t="s">
        <v>37141</v>
      </c>
      <c r="C1069" t="s">
        <v>5</v>
      </c>
      <c r="D1069">
        <v>83858.509999999995</v>
      </c>
    </row>
    <row r="1070" spans="1:4" ht="12" customHeight="1" x14ac:dyDescent="0.2">
      <c r="A1070" s="1" t="s">
        <v>5927</v>
      </c>
      <c r="B1070" s="1" t="s">
        <v>5928</v>
      </c>
      <c r="C1070" t="s">
        <v>5</v>
      </c>
      <c r="D1070">
        <v>630629.42000000004</v>
      </c>
    </row>
    <row r="1071" spans="1:4" ht="12" customHeight="1" x14ac:dyDescent="0.2">
      <c r="A1071" s="1" t="s">
        <v>37142</v>
      </c>
      <c r="B1071" s="1"/>
    </row>
    <row r="1072" spans="1:4" ht="12" customHeight="1" x14ac:dyDescent="0.2">
      <c r="A1072" s="1" t="s">
        <v>335</v>
      </c>
      <c r="B1072" s="1" t="s">
        <v>298</v>
      </c>
      <c r="C1072" t="s">
        <v>299</v>
      </c>
      <c r="D1072" t="s">
        <v>36908</v>
      </c>
    </row>
    <row r="1073" spans="1:4" ht="12" customHeight="1" x14ac:dyDescent="0.2">
      <c r="A1073" s="1" t="s">
        <v>460</v>
      </c>
      <c r="B1073" s="1" t="s">
        <v>461</v>
      </c>
      <c r="C1073" t="s">
        <v>292</v>
      </c>
      <c r="D1073">
        <v>107.33</v>
      </c>
    </row>
    <row r="1074" spans="1:4" ht="12" customHeight="1" x14ac:dyDescent="0.2">
      <c r="A1074" s="1" t="s">
        <v>462</v>
      </c>
      <c r="B1074" s="1" t="s">
        <v>463</v>
      </c>
      <c r="C1074" t="s">
        <v>296</v>
      </c>
      <c r="D1074">
        <v>26.87</v>
      </c>
    </row>
    <row r="1075" spans="1:4" ht="12" customHeight="1" x14ac:dyDescent="0.2">
      <c r="A1075" s="1" t="s">
        <v>464</v>
      </c>
      <c r="B1075" s="1" t="s">
        <v>465</v>
      </c>
      <c r="C1075" t="s">
        <v>292</v>
      </c>
      <c r="D1075">
        <v>10.41</v>
      </c>
    </row>
    <row r="1076" spans="1:4" ht="12" customHeight="1" x14ac:dyDescent="0.2">
      <c r="A1076" s="1" t="s">
        <v>466</v>
      </c>
      <c r="B1076" s="1" t="s">
        <v>467</v>
      </c>
      <c r="C1076" t="s">
        <v>296</v>
      </c>
      <c r="D1076">
        <v>5.8</v>
      </c>
    </row>
    <row r="1077" spans="1:4" ht="12" customHeight="1" x14ac:dyDescent="0.2">
      <c r="A1077" s="1" t="s">
        <v>585</v>
      </c>
      <c r="B1077" s="1" t="s">
        <v>37143</v>
      </c>
      <c r="C1077" t="s">
        <v>291</v>
      </c>
      <c r="D1077">
        <v>18.7</v>
      </c>
    </row>
    <row r="1078" spans="1:4" ht="12" customHeight="1" x14ac:dyDescent="0.2">
      <c r="A1078" s="1" t="s">
        <v>930</v>
      </c>
      <c r="B1078" s="1" t="s">
        <v>931</v>
      </c>
      <c r="C1078" t="s">
        <v>293</v>
      </c>
      <c r="D1078">
        <v>213.11</v>
      </c>
    </row>
    <row r="1079" spans="1:4" ht="12" customHeight="1" x14ac:dyDescent="0.2">
      <c r="A1079" s="1" t="s">
        <v>1066</v>
      </c>
      <c r="B1079" s="1" t="s">
        <v>1067</v>
      </c>
      <c r="C1079" t="s">
        <v>292</v>
      </c>
      <c r="D1079">
        <v>3.68</v>
      </c>
    </row>
    <row r="1080" spans="1:4" ht="12" customHeight="1" x14ac:dyDescent="0.2">
      <c r="A1080" s="1" t="s">
        <v>1224</v>
      </c>
      <c r="B1080" s="1" t="s">
        <v>1225</v>
      </c>
      <c r="C1080" t="s">
        <v>292</v>
      </c>
      <c r="D1080">
        <v>7.07</v>
      </c>
    </row>
    <row r="1081" spans="1:4" ht="12" customHeight="1" x14ac:dyDescent="0.2">
      <c r="A1081" s="1" t="s">
        <v>2162</v>
      </c>
      <c r="B1081" s="1" t="s">
        <v>2163</v>
      </c>
      <c r="C1081" t="s">
        <v>40</v>
      </c>
      <c r="D1081">
        <v>8.07</v>
      </c>
    </row>
    <row r="1082" spans="1:4" ht="12" customHeight="1" x14ac:dyDescent="0.2">
      <c r="A1082" s="1" t="s">
        <v>2761</v>
      </c>
      <c r="B1082" s="1" t="s">
        <v>2762</v>
      </c>
      <c r="C1082" t="s">
        <v>292</v>
      </c>
      <c r="D1082">
        <v>3.62</v>
      </c>
    </row>
    <row r="1083" spans="1:4" ht="12" customHeight="1" x14ac:dyDescent="0.2">
      <c r="A1083" s="1" t="s">
        <v>2763</v>
      </c>
      <c r="B1083" s="1" t="s">
        <v>2764</v>
      </c>
      <c r="C1083" t="s">
        <v>292</v>
      </c>
      <c r="D1083">
        <v>8.57</v>
      </c>
    </row>
    <row r="1084" spans="1:4" ht="12" customHeight="1" x14ac:dyDescent="0.2">
      <c r="A1084" s="1" t="s">
        <v>2765</v>
      </c>
      <c r="B1084" s="1" t="s">
        <v>2766</v>
      </c>
      <c r="C1084" t="s">
        <v>292</v>
      </c>
      <c r="D1084">
        <v>9.49</v>
      </c>
    </row>
    <row r="1085" spans="1:4" ht="12" customHeight="1" x14ac:dyDescent="0.2">
      <c r="A1085" s="1" t="s">
        <v>2767</v>
      </c>
      <c r="B1085" s="1" t="s">
        <v>2768</v>
      </c>
      <c r="C1085" t="s">
        <v>292</v>
      </c>
      <c r="D1085">
        <v>15.69</v>
      </c>
    </row>
    <row r="1086" spans="1:4" ht="12" customHeight="1" x14ac:dyDescent="0.2">
      <c r="A1086" s="1" t="s">
        <v>2775</v>
      </c>
      <c r="B1086" s="1" t="s">
        <v>2776</v>
      </c>
      <c r="C1086" t="s">
        <v>40</v>
      </c>
      <c r="D1086">
        <v>1.63</v>
      </c>
    </row>
    <row r="1087" spans="1:4" ht="12" customHeight="1" x14ac:dyDescent="0.2">
      <c r="A1087" s="1" t="s">
        <v>4855</v>
      </c>
      <c r="B1087" s="1" t="s">
        <v>4856</v>
      </c>
      <c r="C1087" t="s">
        <v>292</v>
      </c>
      <c r="D1087">
        <v>13.89</v>
      </c>
    </row>
    <row r="1088" spans="1:4" ht="12" customHeight="1" x14ac:dyDescent="0.2">
      <c r="A1088" s="1" t="s">
        <v>4857</v>
      </c>
      <c r="B1088" s="1" t="s">
        <v>4858</v>
      </c>
      <c r="C1088" t="s">
        <v>292</v>
      </c>
      <c r="D1088">
        <v>14.03</v>
      </c>
    </row>
    <row r="1089" spans="1:4" ht="12" customHeight="1" x14ac:dyDescent="0.2">
      <c r="A1089" s="1" t="s">
        <v>5279</v>
      </c>
      <c r="B1089" s="1" t="s">
        <v>5280</v>
      </c>
      <c r="C1089" t="s">
        <v>291</v>
      </c>
      <c r="D1089">
        <v>8.75</v>
      </c>
    </row>
    <row r="1090" spans="1:4" ht="12" customHeight="1" x14ac:dyDescent="0.2">
      <c r="A1090" s="1" t="s">
        <v>5444</v>
      </c>
      <c r="B1090" s="1" t="s">
        <v>5445</v>
      </c>
      <c r="C1090" t="s">
        <v>40</v>
      </c>
      <c r="D1090">
        <v>3</v>
      </c>
    </row>
    <row r="1091" spans="1:4" ht="12" customHeight="1" x14ac:dyDescent="0.2">
      <c r="A1091" s="1" t="s">
        <v>6083</v>
      </c>
      <c r="B1091" s="1" t="s">
        <v>6084</v>
      </c>
      <c r="C1091" t="s">
        <v>292</v>
      </c>
      <c r="D1091">
        <v>11.76</v>
      </c>
    </row>
    <row r="1092" spans="1:4" ht="12" customHeight="1" x14ac:dyDescent="0.2">
      <c r="A1092" s="1" t="s">
        <v>6087</v>
      </c>
      <c r="B1092" s="1" t="s">
        <v>6088</v>
      </c>
      <c r="C1092" t="s">
        <v>292</v>
      </c>
      <c r="D1092">
        <v>5.49</v>
      </c>
    </row>
    <row r="1093" spans="1:4" ht="12" customHeight="1" x14ac:dyDescent="0.2">
      <c r="A1093" s="1" t="s">
        <v>6089</v>
      </c>
      <c r="B1093" s="1" t="s">
        <v>6090</v>
      </c>
      <c r="C1093" t="s">
        <v>292</v>
      </c>
      <c r="D1093">
        <v>2.8</v>
      </c>
    </row>
    <row r="1094" spans="1:4" ht="12" customHeight="1" x14ac:dyDescent="0.2">
      <c r="A1094" s="1" t="s">
        <v>6439</v>
      </c>
      <c r="B1094" s="1" t="s">
        <v>6440</v>
      </c>
      <c r="C1094" t="s">
        <v>40</v>
      </c>
      <c r="D1094">
        <v>1.38</v>
      </c>
    </row>
    <row r="1095" spans="1:4" ht="12" customHeight="1" x14ac:dyDescent="0.2">
      <c r="A1095" s="1" t="s">
        <v>6441</v>
      </c>
      <c r="B1095" s="1" t="s">
        <v>6442</v>
      </c>
      <c r="C1095" t="s">
        <v>40</v>
      </c>
      <c r="D1095">
        <v>0.88</v>
      </c>
    </row>
    <row r="1096" spans="1:4" ht="12" customHeight="1" x14ac:dyDescent="0.2">
      <c r="A1096" s="1" t="s">
        <v>7255</v>
      </c>
      <c r="B1096" s="1" t="s">
        <v>7256</v>
      </c>
      <c r="C1096" t="s">
        <v>291</v>
      </c>
      <c r="D1096">
        <v>25</v>
      </c>
    </row>
    <row r="1097" spans="1:4" ht="12" customHeight="1" x14ac:dyDescent="0.2">
      <c r="A1097" s="1" t="s">
        <v>7277</v>
      </c>
      <c r="B1097" s="1" t="s">
        <v>7278</v>
      </c>
      <c r="C1097" t="s">
        <v>291</v>
      </c>
      <c r="D1097">
        <v>56.16</v>
      </c>
    </row>
    <row r="1098" spans="1:4" ht="12" customHeight="1" x14ac:dyDescent="0.2">
      <c r="A1098" s="1" t="s">
        <v>7399</v>
      </c>
      <c r="B1098" s="1" t="s">
        <v>7400</v>
      </c>
      <c r="C1098" t="s">
        <v>292</v>
      </c>
      <c r="D1098">
        <v>29.97</v>
      </c>
    </row>
    <row r="1099" spans="1:4" ht="12" customHeight="1" x14ac:dyDescent="0.2">
      <c r="A1099" s="1" t="s">
        <v>7411</v>
      </c>
      <c r="B1099" s="1" t="s">
        <v>7412</v>
      </c>
      <c r="C1099" t="s">
        <v>292</v>
      </c>
      <c r="D1099">
        <v>5.25</v>
      </c>
    </row>
    <row r="1100" spans="1:4" ht="12" customHeight="1" x14ac:dyDescent="0.2">
      <c r="A1100" s="1" t="s">
        <v>7456</v>
      </c>
      <c r="B1100" s="1" t="s">
        <v>7457</v>
      </c>
      <c r="C1100" t="s">
        <v>292</v>
      </c>
      <c r="D1100">
        <v>14.97</v>
      </c>
    </row>
    <row r="1101" spans="1:4" ht="12" customHeight="1" x14ac:dyDescent="0.2">
      <c r="A1101" s="1" t="s">
        <v>7458</v>
      </c>
      <c r="B1101" s="1" t="s">
        <v>7459</v>
      </c>
      <c r="C1101" t="s">
        <v>292</v>
      </c>
      <c r="D1101">
        <v>4.88</v>
      </c>
    </row>
    <row r="1102" spans="1:4" ht="12" customHeight="1" x14ac:dyDescent="0.2">
      <c r="A1102" s="1" t="s">
        <v>7588</v>
      </c>
      <c r="B1102" s="1" t="s">
        <v>7589</v>
      </c>
      <c r="C1102" t="s">
        <v>40</v>
      </c>
      <c r="D1102">
        <v>31.26</v>
      </c>
    </row>
    <row r="1103" spans="1:4" ht="12" customHeight="1" x14ac:dyDescent="0.2">
      <c r="A1103" s="1" t="s">
        <v>7831</v>
      </c>
      <c r="B1103" s="1" t="s">
        <v>7832</v>
      </c>
      <c r="C1103" t="s">
        <v>291</v>
      </c>
      <c r="D1103">
        <v>3.9</v>
      </c>
    </row>
    <row r="1104" spans="1:4" ht="12" customHeight="1" x14ac:dyDescent="0.2">
      <c r="A1104" s="1" t="s">
        <v>10277</v>
      </c>
      <c r="B1104" s="1" t="s">
        <v>37144</v>
      </c>
      <c r="C1104" t="s">
        <v>5</v>
      </c>
      <c r="D1104">
        <v>0.25</v>
      </c>
    </row>
    <row r="1105" spans="1:4" ht="12" customHeight="1" x14ac:dyDescent="0.2">
      <c r="A1105" s="1" t="s">
        <v>10349</v>
      </c>
      <c r="B1105" s="1" t="s">
        <v>10350</v>
      </c>
      <c r="C1105" t="s">
        <v>292</v>
      </c>
      <c r="D1105">
        <v>5.49</v>
      </c>
    </row>
    <row r="1106" spans="1:4" ht="12" customHeight="1" x14ac:dyDescent="0.2">
      <c r="A1106" s="1" t="s">
        <v>10353</v>
      </c>
      <c r="B1106" s="1" t="s">
        <v>10354</v>
      </c>
      <c r="C1106" t="s">
        <v>292</v>
      </c>
      <c r="D1106">
        <v>89.54</v>
      </c>
    </row>
    <row r="1107" spans="1:4" ht="12" customHeight="1" x14ac:dyDescent="0.2">
      <c r="A1107" s="1" t="s">
        <v>10357</v>
      </c>
      <c r="B1107" s="1" t="s">
        <v>10358</v>
      </c>
      <c r="C1107" t="s">
        <v>296</v>
      </c>
      <c r="D1107">
        <v>24.4</v>
      </c>
    </row>
    <row r="1108" spans="1:4" ht="12" customHeight="1" x14ac:dyDescent="0.2">
      <c r="A1108" s="1" t="s">
        <v>11799</v>
      </c>
      <c r="B1108" s="1" t="s">
        <v>11800</v>
      </c>
      <c r="C1108" t="s">
        <v>291</v>
      </c>
      <c r="D1108">
        <v>3.86</v>
      </c>
    </row>
    <row r="1109" spans="1:4" ht="12" customHeight="1" x14ac:dyDescent="0.2">
      <c r="A1109" s="1" t="s">
        <v>15280</v>
      </c>
      <c r="B1109" s="1" t="s">
        <v>15281</v>
      </c>
      <c r="C1109" t="s">
        <v>293</v>
      </c>
      <c r="D1109">
        <v>489.6</v>
      </c>
    </row>
    <row r="1110" spans="1:4" ht="12" customHeight="1" x14ac:dyDescent="0.2">
      <c r="A1110" s="1" t="s">
        <v>15292</v>
      </c>
      <c r="B1110" s="1" t="s">
        <v>15293</v>
      </c>
      <c r="C1110" t="s">
        <v>291</v>
      </c>
      <c r="D1110">
        <v>5.23</v>
      </c>
    </row>
    <row r="1111" spans="1:4" ht="12" customHeight="1" x14ac:dyDescent="0.2">
      <c r="A1111" s="1" t="s">
        <v>15294</v>
      </c>
      <c r="B1111" s="1" t="s">
        <v>15295</v>
      </c>
      <c r="C1111" t="s">
        <v>292</v>
      </c>
      <c r="D1111">
        <v>2.7</v>
      </c>
    </row>
    <row r="1112" spans="1:4" ht="12" customHeight="1" x14ac:dyDescent="0.2">
      <c r="A1112" s="1" t="s">
        <v>15290</v>
      </c>
      <c r="B1112" s="1" t="s">
        <v>15291</v>
      </c>
      <c r="C1112" t="s">
        <v>291</v>
      </c>
      <c r="D1112">
        <v>8.75</v>
      </c>
    </row>
    <row r="1113" spans="1:4" ht="12" customHeight="1" x14ac:dyDescent="0.2">
      <c r="A1113" s="1" t="s">
        <v>37145</v>
      </c>
      <c r="B1113" s="1"/>
    </row>
    <row r="1114" spans="1:4" ht="12" customHeight="1" x14ac:dyDescent="0.2">
      <c r="A1114" s="1" t="s">
        <v>335</v>
      </c>
      <c r="B1114" s="1" t="s">
        <v>298</v>
      </c>
      <c r="C1114" t="s">
        <v>299</v>
      </c>
      <c r="D1114" t="s">
        <v>36908</v>
      </c>
    </row>
    <row r="1115" spans="1:4" ht="12" customHeight="1" x14ac:dyDescent="0.2">
      <c r="A1115" s="1" t="s">
        <v>346</v>
      </c>
      <c r="B1115" s="1" t="s">
        <v>347</v>
      </c>
      <c r="C1115" t="s">
        <v>5</v>
      </c>
      <c r="D1115">
        <v>359.19</v>
      </c>
    </row>
    <row r="1116" spans="1:4" ht="12" customHeight="1" x14ac:dyDescent="0.2">
      <c r="A1116" s="1" t="s">
        <v>361</v>
      </c>
      <c r="B1116" s="1" t="s">
        <v>362</v>
      </c>
      <c r="C1116" t="s">
        <v>5</v>
      </c>
      <c r="D1116">
        <v>48.94</v>
      </c>
    </row>
    <row r="1117" spans="1:4" ht="18" customHeight="1" x14ac:dyDescent="0.2">
      <c r="A1117" s="1" t="s">
        <v>385</v>
      </c>
      <c r="B1117" s="1" t="s">
        <v>386</v>
      </c>
      <c r="C1117" t="s">
        <v>5</v>
      </c>
      <c r="D1117">
        <v>78.849999999999994</v>
      </c>
    </row>
    <row r="1118" spans="1:4" ht="12" customHeight="1" x14ac:dyDescent="0.2">
      <c r="A1118" s="1" t="s">
        <v>417</v>
      </c>
      <c r="B1118" s="1" t="s">
        <v>418</v>
      </c>
      <c r="C1118" t="s">
        <v>5</v>
      </c>
      <c r="D1118">
        <v>0.93</v>
      </c>
    </row>
    <row r="1119" spans="1:4" ht="18" customHeight="1" x14ac:dyDescent="0.2">
      <c r="A1119" s="1" t="s">
        <v>419</v>
      </c>
      <c r="B1119" s="1" t="s">
        <v>420</v>
      </c>
      <c r="C1119" t="s">
        <v>5</v>
      </c>
      <c r="D1119">
        <v>0.71</v>
      </c>
    </row>
    <row r="1120" spans="1:4" ht="12" customHeight="1" x14ac:dyDescent="0.2">
      <c r="A1120" s="1" t="s">
        <v>421</v>
      </c>
      <c r="B1120" s="1" t="s">
        <v>422</v>
      </c>
      <c r="C1120" t="s">
        <v>5</v>
      </c>
      <c r="D1120">
        <v>1.46</v>
      </c>
    </row>
    <row r="1121" spans="1:4" ht="12" customHeight="1" x14ac:dyDescent="0.2">
      <c r="A1121" s="1" t="s">
        <v>423</v>
      </c>
      <c r="B1121" s="1" t="s">
        <v>424</v>
      </c>
      <c r="C1121" t="s">
        <v>5</v>
      </c>
      <c r="D1121">
        <v>2.79</v>
      </c>
    </row>
    <row r="1122" spans="1:4" ht="12" customHeight="1" x14ac:dyDescent="0.2">
      <c r="A1122" s="1" t="s">
        <v>425</v>
      </c>
      <c r="B1122" s="1" t="s">
        <v>426</v>
      </c>
      <c r="C1122" t="s">
        <v>5</v>
      </c>
      <c r="D1122">
        <v>3.55</v>
      </c>
    </row>
    <row r="1123" spans="1:4" ht="12" customHeight="1" x14ac:dyDescent="0.2">
      <c r="A1123" s="1" t="s">
        <v>427</v>
      </c>
      <c r="B1123" s="1" t="s">
        <v>428</v>
      </c>
      <c r="C1123" t="s">
        <v>5</v>
      </c>
      <c r="D1123">
        <v>9.65</v>
      </c>
    </row>
    <row r="1124" spans="1:4" ht="12" customHeight="1" x14ac:dyDescent="0.2">
      <c r="A1124" s="1" t="s">
        <v>429</v>
      </c>
      <c r="B1124" s="1" t="s">
        <v>430</v>
      </c>
      <c r="C1124" t="s">
        <v>5</v>
      </c>
      <c r="D1124">
        <v>14.04</v>
      </c>
    </row>
    <row r="1125" spans="1:4" ht="12" customHeight="1" x14ac:dyDescent="0.2">
      <c r="A1125" s="1" t="s">
        <v>431</v>
      </c>
      <c r="B1125" s="1" t="s">
        <v>432</v>
      </c>
      <c r="C1125" t="s">
        <v>5</v>
      </c>
      <c r="D1125">
        <v>23.05</v>
      </c>
    </row>
    <row r="1126" spans="1:4" ht="12" customHeight="1" x14ac:dyDescent="0.2">
      <c r="A1126" s="1" t="s">
        <v>433</v>
      </c>
      <c r="B1126" s="1" t="s">
        <v>434</v>
      </c>
      <c r="C1126" t="s">
        <v>5</v>
      </c>
      <c r="D1126">
        <v>277.01</v>
      </c>
    </row>
    <row r="1127" spans="1:4" ht="12" customHeight="1" x14ac:dyDescent="0.2">
      <c r="A1127" s="1" t="s">
        <v>435</v>
      </c>
      <c r="B1127" s="1" t="s">
        <v>436</v>
      </c>
      <c r="C1127" t="s">
        <v>5</v>
      </c>
      <c r="D1127">
        <v>7.8</v>
      </c>
    </row>
    <row r="1128" spans="1:4" ht="12" customHeight="1" x14ac:dyDescent="0.2">
      <c r="A1128" s="1" t="s">
        <v>437</v>
      </c>
      <c r="B1128" s="1" t="s">
        <v>438</v>
      </c>
      <c r="C1128" t="s">
        <v>5</v>
      </c>
      <c r="D1128">
        <v>10.09</v>
      </c>
    </row>
    <row r="1129" spans="1:4" ht="12" customHeight="1" x14ac:dyDescent="0.2">
      <c r="A1129" s="1" t="s">
        <v>439</v>
      </c>
      <c r="B1129" s="1" t="s">
        <v>440</v>
      </c>
      <c r="C1129" t="s">
        <v>5</v>
      </c>
      <c r="D1129">
        <v>15.43</v>
      </c>
    </row>
    <row r="1130" spans="1:4" ht="12" customHeight="1" x14ac:dyDescent="0.2">
      <c r="A1130" s="1" t="s">
        <v>441</v>
      </c>
      <c r="B1130" s="1" t="s">
        <v>442</v>
      </c>
      <c r="C1130" t="s">
        <v>5</v>
      </c>
      <c r="D1130">
        <v>28.69</v>
      </c>
    </row>
    <row r="1131" spans="1:4" ht="12" customHeight="1" x14ac:dyDescent="0.2">
      <c r="A1131" s="1" t="s">
        <v>443</v>
      </c>
      <c r="B1131" s="1" t="s">
        <v>444</v>
      </c>
      <c r="C1131" t="s">
        <v>5</v>
      </c>
      <c r="D1131">
        <v>28.8</v>
      </c>
    </row>
    <row r="1132" spans="1:4" ht="12" customHeight="1" x14ac:dyDescent="0.2">
      <c r="A1132" s="1" t="s">
        <v>445</v>
      </c>
      <c r="B1132" s="1" t="s">
        <v>446</v>
      </c>
      <c r="C1132" t="s">
        <v>5</v>
      </c>
      <c r="D1132">
        <v>44.02</v>
      </c>
    </row>
    <row r="1133" spans="1:4" ht="12" customHeight="1" x14ac:dyDescent="0.2">
      <c r="A1133" s="1" t="s">
        <v>447</v>
      </c>
      <c r="B1133" s="1" t="s">
        <v>448</v>
      </c>
      <c r="C1133" t="s">
        <v>5</v>
      </c>
      <c r="D1133">
        <v>140.58000000000001</v>
      </c>
    </row>
    <row r="1134" spans="1:4" ht="12" customHeight="1" x14ac:dyDescent="0.2">
      <c r="A1134" s="1" t="s">
        <v>449</v>
      </c>
      <c r="B1134" s="1" t="s">
        <v>450</v>
      </c>
      <c r="C1134" t="s">
        <v>5</v>
      </c>
      <c r="D1134">
        <v>196.27</v>
      </c>
    </row>
    <row r="1135" spans="1:4" ht="12" customHeight="1" x14ac:dyDescent="0.2">
      <c r="A1135" s="1" t="s">
        <v>451</v>
      </c>
      <c r="B1135" s="1" t="s">
        <v>452</v>
      </c>
      <c r="C1135" t="s">
        <v>5</v>
      </c>
      <c r="D1135">
        <v>0.71</v>
      </c>
    </row>
    <row r="1136" spans="1:4" ht="12" customHeight="1" x14ac:dyDescent="0.2">
      <c r="A1136" s="1" t="s">
        <v>455</v>
      </c>
      <c r="B1136" s="1" t="s">
        <v>456</v>
      </c>
      <c r="C1136" t="s">
        <v>5</v>
      </c>
      <c r="D1136">
        <v>15.43</v>
      </c>
    </row>
    <row r="1137" spans="1:4" ht="12" customHeight="1" x14ac:dyDescent="0.2">
      <c r="A1137" s="1" t="s">
        <v>458</v>
      </c>
      <c r="B1137" s="1" t="s">
        <v>459</v>
      </c>
      <c r="C1137" t="s">
        <v>5</v>
      </c>
      <c r="D1137">
        <v>5</v>
      </c>
    </row>
    <row r="1138" spans="1:4" ht="12" customHeight="1" x14ac:dyDescent="0.2">
      <c r="A1138" s="1" t="s">
        <v>468</v>
      </c>
      <c r="B1138" s="1" t="s">
        <v>469</v>
      </c>
      <c r="C1138" t="s">
        <v>292</v>
      </c>
      <c r="D1138">
        <v>45.16</v>
      </c>
    </row>
    <row r="1139" spans="1:4" ht="12" customHeight="1" x14ac:dyDescent="0.2">
      <c r="A1139" s="1" t="s">
        <v>723</v>
      </c>
      <c r="B1139" s="1" t="s">
        <v>724</v>
      </c>
      <c r="C1139" t="s">
        <v>5</v>
      </c>
      <c r="D1139">
        <v>22.07</v>
      </c>
    </row>
    <row r="1140" spans="1:4" ht="12" customHeight="1" x14ac:dyDescent="0.2">
      <c r="A1140" s="1" t="s">
        <v>725</v>
      </c>
      <c r="B1140" s="1" t="s">
        <v>726</v>
      </c>
      <c r="C1140" t="s">
        <v>5</v>
      </c>
      <c r="D1140">
        <v>28.69</v>
      </c>
    </row>
    <row r="1141" spans="1:4" ht="12" customHeight="1" x14ac:dyDescent="0.2">
      <c r="A1141" s="1" t="s">
        <v>727</v>
      </c>
      <c r="B1141" s="1" t="s">
        <v>728</v>
      </c>
      <c r="C1141" t="s">
        <v>5</v>
      </c>
      <c r="D1141">
        <v>18.7</v>
      </c>
    </row>
    <row r="1142" spans="1:4" ht="12" customHeight="1" x14ac:dyDescent="0.2">
      <c r="A1142" s="1" t="s">
        <v>729</v>
      </c>
      <c r="B1142" s="1" t="s">
        <v>730</v>
      </c>
      <c r="C1142" t="s">
        <v>5</v>
      </c>
      <c r="D1142">
        <v>19.2</v>
      </c>
    </row>
    <row r="1143" spans="1:4" ht="12" customHeight="1" x14ac:dyDescent="0.2">
      <c r="A1143" s="1" t="s">
        <v>731</v>
      </c>
      <c r="B1143" s="1" t="s">
        <v>732</v>
      </c>
      <c r="C1143" t="s">
        <v>5</v>
      </c>
      <c r="D1143">
        <v>2.99</v>
      </c>
    </row>
    <row r="1144" spans="1:4" ht="12" customHeight="1" x14ac:dyDescent="0.2">
      <c r="A1144" s="1" t="s">
        <v>733</v>
      </c>
      <c r="B1144" s="1" t="s">
        <v>734</v>
      </c>
      <c r="C1144" t="s">
        <v>5</v>
      </c>
      <c r="D1144">
        <v>10.63</v>
      </c>
    </row>
    <row r="1145" spans="1:4" ht="12" customHeight="1" x14ac:dyDescent="0.2">
      <c r="A1145" s="1" t="s">
        <v>735</v>
      </c>
      <c r="B1145" s="1" t="s">
        <v>736</v>
      </c>
      <c r="C1145" t="s">
        <v>5</v>
      </c>
      <c r="D1145">
        <v>1.56</v>
      </c>
    </row>
    <row r="1146" spans="1:4" ht="12" customHeight="1" x14ac:dyDescent="0.2">
      <c r="A1146" s="1" t="s">
        <v>737</v>
      </c>
      <c r="B1146" s="1" t="s">
        <v>738</v>
      </c>
      <c r="C1146" t="s">
        <v>5</v>
      </c>
      <c r="D1146">
        <v>1.84</v>
      </c>
    </row>
    <row r="1147" spans="1:4" ht="12" customHeight="1" x14ac:dyDescent="0.2">
      <c r="A1147" s="1" t="s">
        <v>739</v>
      </c>
      <c r="B1147" s="1" t="s">
        <v>740</v>
      </c>
      <c r="C1147" t="s">
        <v>5</v>
      </c>
      <c r="D1147">
        <v>2.34</v>
      </c>
    </row>
    <row r="1148" spans="1:4" ht="12" customHeight="1" x14ac:dyDescent="0.2">
      <c r="A1148" s="1" t="s">
        <v>741</v>
      </c>
      <c r="B1148" s="1" t="s">
        <v>742</v>
      </c>
      <c r="C1148" t="s">
        <v>5</v>
      </c>
      <c r="D1148">
        <v>2.56</v>
      </c>
    </row>
    <row r="1149" spans="1:4" ht="12" customHeight="1" x14ac:dyDescent="0.2">
      <c r="A1149" s="1" t="s">
        <v>743</v>
      </c>
      <c r="B1149" s="1" t="s">
        <v>744</v>
      </c>
      <c r="C1149" t="s">
        <v>5</v>
      </c>
      <c r="D1149">
        <v>11.01</v>
      </c>
    </row>
    <row r="1150" spans="1:4" ht="12" customHeight="1" x14ac:dyDescent="0.2">
      <c r="A1150" s="1" t="s">
        <v>745</v>
      </c>
      <c r="B1150" s="1" t="s">
        <v>746</v>
      </c>
      <c r="C1150" t="s">
        <v>5</v>
      </c>
      <c r="D1150">
        <v>1.4</v>
      </c>
    </row>
    <row r="1151" spans="1:4" ht="18" customHeight="1" x14ac:dyDescent="0.2">
      <c r="A1151" s="1" t="s">
        <v>747</v>
      </c>
      <c r="B1151" s="1" t="s">
        <v>748</v>
      </c>
      <c r="C1151" t="s">
        <v>5</v>
      </c>
      <c r="D1151">
        <v>2.35</v>
      </c>
    </row>
    <row r="1152" spans="1:4" ht="12" customHeight="1" x14ac:dyDescent="0.2">
      <c r="A1152" s="1" t="s">
        <v>756</v>
      </c>
      <c r="B1152" s="1" t="s">
        <v>757</v>
      </c>
      <c r="C1152" t="s">
        <v>5</v>
      </c>
      <c r="D1152">
        <v>2.0299999999999998</v>
      </c>
    </row>
    <row r="1153" spans="1:4" ht="27" customHeight="1" x14ac:dyDescent="0.2">
      <c r="A1153" s="1" t="s">
        <v>1068</v>
      </c>
      <c r="B1153" s="1" t="s">
        <v>37146</v>
      </c>
      <c r="C1153" t="s">
        <v>292</v>
      </c>
      <c r="D1153">
        <v>7.81</v>
      </c>
    </row>
    <row r="1154" spans="1:4" ht="27" customHeight="1" x14ac:dyDescent="0.2">
      <c r="A1154" s="1" t="s">
        <v>1175</v>
      </c>
      <c r="B1154" s="1" t="s">
        <v>1176</v>
      </c>
      <c r="C1154" t="s">
        <v>5</v>
      </c>
      <c r="D1154">
        <v>36</v>
      </c>
    </row>
    <row r="1155" spans="1:4" ht="27" customHeight="1" x14ac:dyDescent="0.2">
      <c r="A1155" s="1" t="s">
        <v>1307</v>
      </c>
      <c r="B1155" s="1" t="s">
        <v>1308</v>
      </c>
      <c r="C1155" t="s">
        <v>40</v>
      </c>
      <c r="D1155">
        <v>19.420000000000002</v>
      </c>
    </row>
    <row r="1156" spans="1:4" ht="12" customHeight="1" x14ac:dyDescent="0.2">
      <c r="A1156" s="1" t="s">
        <v>1484</v>
      </c>
      <c r="B1156" s="1" t="s">
        <v>1485</v>
      </c>
      <c r="C1156" t="s">
        <v>5</v>
      </c>
      <c r="D1156">
        <v>13.14</v>
      </c>
    </row>
    <row r="1157" spans="1:4" ht="12" customHeight="1" x14ac:dyDescent="0.2">
      <c r="A1157" s="1" t="s">
        <v>1467</v>
      </c>
      <c r="B1157" s="1" t="s">
        <v>1468</v>
      </c>
      <c r="C1157" t="s">
        <v>5</v>
      </c>
      <c r="D1157">
        <v>15.62</v>
      </c>
    </row>
    <row r="1158" spans="1:4" ht="12" customHeight="1" x14ac:dyDescent="0.2">
      <c r="A1158" s="1" t="s">
        <v>1469</v>
      </c>
      <c r="B1158" s="1" t="s">
        <v>1470</v>
      </c>
      <c r="C1158" t="s">
        <v>5</v>
      </c>
      <c r="D1158">
        <v>15.62</v>
      </c>
    </row>
    <row r="1159" spans="1:4" ht="12" customHeight="1" x14ac:dyDescent="0.2">
      <c r="A1159" s="1" t="s">
        <v>1471</v>
      </c>
      <c r="B1159" s="1" t="s">
        <v>1472</v>
      </c>
      <c r="C1159" t="s">
        <v>5</v>
      </c>
      <c r="D1159">
        <v>12</v>
      </c>
    </row>
    <row r="1160" spans="1:4" ht="12" customHeight="1" x14ac:dyDescent="0.2">
      <c r="A1160" s="1" t="s">
        <v>1473</v>
      </c>
      <c r="B1160" s="1" t="s">
        <v>1474</v>
      </c>
      <c r="C1160" t="s">
        <v>5</v>
      </c>
      <c r="D1160">
        <v>20.96</v>
      </c>
    </row>
    <row r="1161" spans="1:4" ht="12" customHeight="1" x14ac:dyDescent="0.2">
      <c r="A1161" s="1" t="s">
        <v>1482</v>
      </c>
      <c r="B1161" s="1" t="s">
        <v>37147</v>
      </c>
      <c r="C1161" t="s">
        <v>5</v>
      </c>
      <c r="D1161">
        <v>66.59</v>
      </c>
    </row>
    <row r="1162" spans="1:4" ht="12" customHeight="1" x14ac:dyDescent="0.2">
      <c r="A1162" s="1" t="s">
        <v>1478</v>
      </c>
      <c r="B1162" s="1" t="s">
        <v>1479</v>
      </c>
      <c r="C1162" t="s">
        <v>5</v>
      </c>
      <c r="D1162">
        <v>78.64</v>
      </c>
    </row>
    <row r="1163" spans="1:4" ht="12" customHeight="1" x14ac:dyDescent="0.2">
      <c r="A1163" s="1" t="s">
        <v>1480</v>
      </c>
      <c r="B1163" s="1" t="s">
        <v>1481</v>
      </c>
      <c r="C1163" t="s">
        <v>5</v>
      </c>
      <c r="D1163">
        <v>287.64</v>
      </c>
    </row>
    <row r="1164" spans="1:4" ht="12" customHeight="1" x14ac:dyDescent="0.2">
      <c r="A1164" s="1" t="s">
        <v>1477</v>
      </c>
      <c r="B1164" s="1" t="s">
        <v>37148</v>
      </c>
      <c r="C1164" t="s">
        <v>5</v>
      </c>
      <c r="D1164">
        <v>4.6500000000000004</v>
      </c>
    </row>
    <row r="1165" spans="1:4" ht="12" customHeight="1" x14ac:dyDescent="0.2">
      <c r="A1165" s="1" t="s">
        <v>1475</v>
      </c>
      <c r="B1165" s="1" t="s">
        <v>37149</v>
      </c>
      <c r="C1165" t="s">
        <v>5</v>
      </c>
      <c r="D1165">
        <v>6.42</v>
      </c>
    </row>
    <row r="1166" spans="1:4" ht="12" customHeight="1" x14ac:dyDescent="0.2">
      <c r="A1166" s="1" t="s">
        <v>1476</v>
      </c>
      <c r="B1166" s="1" t="s">
        <v>37150</v>
      </c>
      <c r="C1166" t="s">
        <v>5</v>
      </c>
      <c r="D1166">
        <v>24.23</v>
      </c>
    </row>
    <row r="1167" spans="1:4" ht="12" customHeight="1" x14ac:dyDescent="0.2">
      <c r="A1167" s="1" t="s">
        <v>1483</v>
      </c>
      <c r="B1167" s="1" t="s">
        <v>37151</v>
      </c>
      <c r="C1167" t="s">
        <v>5</v>
      </c>
      <c r="D1167">
        <v>4.26</v>
      </c>
    </row>
    <row r="1168" spans="1:4" ht="12" customHeight="1" x14ac:dyDescent="0.2">
      <c r="A1168" s="1" t="s">
        <v>1504</v>
      </c>
      <c r="B1168" s="1" t="s">
        <v>37152</v>
      </c>
      <c r="C1168" t="s">
        <v>5</v>
      </c>
      <c r="D1168">
        <v>0.86</v>
      </c>
    </row>
    <row r="1169" spans="1:4" ht="12" customHeight="1" x14ac:dyDescent="0.2">
      <c r="A1169" s="1" t="s">
        <v>1493</v>
      </c>
      <c r="B1169" s="1" t="s">
        <v>37153</v>
      </c>
      <c r="C1169" t="s">
        <v>5</v>
      </c>
      <c r="D1169">
        <v>2.82</v>
      </c>
    </row>
    <row r="1170" spans="1:4" ht="12" customHeight="1" x14ac:dyDescent="0.2">
      <c r="A1170" s="1" t="s">
        <v>1494</v>
      </c>
      <c r="B1170" s="1" t="s">
        <v>37154</v>
      </c>
      <c r="C1170" t="s">
        <v>5</v>
      </c>
      <c r="D1170">
        <v>2.87</v>
      </c>
    </row>
    <row r="1171" spans="1:4" ht="12" customHeight="1" x14ac:dyDescent="0.2">
      <c r="A1171" s="1" t="s">
        <v>1488</v>
      </c>
      <c r="B1171" s="1" t="s">
        <v>37155</v>
      </c>
      <c r="C1171" t="s">
        <v>5</v>
      </c>
      <c r="D1171">
        <v>5.09</v>
      </c>
    </row>
    <row r="1172" spans="1:4" ht="12" customHeight="1" x14ac:dyDescent="0.2">
      <c r="A1172" s="1" t="s">
        <v>1489</v>
      </c>
      <c r="B1172" s="1" t="s">
        <v>37156</v>
      </c>
      <c r="C1172" t="s">
        <v>5</v>
      </c>
      <c r="D1172">
        <v>6.01</v>
      </c>
    </row>
    <row r="1173" spans="1:4" ht="12" customHeight="1" x14ac:dyDescent="0.2">
      <c r="A1173" s="1" t="s">
        <v>1486</v>
      </c>
      <c r="B1173" s="1" t="s">
        <v>37157</v>
      </c>
      <c r="C1173" t="s">
        <v>5</v>
      </c>
      <c r="D1173">
        <v>6.11</v>
      </c>
    </row>
    <row r="1174" spans="1:4" ht="12" customHeight="1" x14ac:dyDescent="0.2">
      <c r="A1174" s="1" t="s">
        <v>1487</v>
      </c>
      <c r="B1174" s="1" t="s">
        <v>37158</v>
      </c>
      <c r="C1174" t="s">
        <v>5</v>
      </c>
      <c r="D1174">
        <v>6.27</v>
      </c>
    </row>
    <row r="1175" spans="1:4" ht="12" customHeight="1" x14ac:dyDescent="0.2">
      <c r="A1175" s="1" t="s">
        <v>1491</v>
      </c>
      <c r="B1175" s="1" t="s">
        <v>37159</v>
      </c>
      <c r="C1175" t="s">
        <v>5</v>
      </c>
      <c r="D1175">
        <v>4.29</v>
      </c>
    </row>
    <row r="1176" spans="1:4" ht="12" customHeight="1" x14ac:dyDescent="0.2">
      <c r="A1176" s="1" t="s">
        <v>1492</v>
      </c>
      <c r="B1176" s="1" t="s">
        <v>37160</v>
      </c>
      <c r="C1176" t="s">
        <v>5</v>
      </c>
      <c r="D1176">
        <v>4.3600000000000003</v>
      </c>
    </row>
    <row r="1177" spans="1:4" ht="12" customHeight="1" x14ac:dyDescent="0.2">
      <c r="A1177" s="1" t="s">
        <v>1490</v>
      </c>
      <c r="B1177" s="1" t="s">
        <v>37161</v>
      </c>
      <c r="C1177" t="s">
        <v>5</v>
      </c>
      <c r="D1177">
        <v>4.5</v>
      </c>
    </row>
    <row r="1178" spans="1:4" ht="12" customHeight="1" x14ac:dyDescent="0.2">
      <c r="A1178" s="1" t="s">
        <v>1495</v>
      </c>
      <c r="B1178" s="1" t="s">
        <v>1496</v>
      </c>
      <c r="C1178" t="s">
        <v>5</v>
      </c>
      <c r="D1178">
        <v>21.58</v>
      </c>
    </row>
    <row r="1179" spans="1:4" ht="12" customHeight="1" x14ac:dyDescent="0.2">
      <c r="A1179" s="1" t="s">
        <v>1497</v>
      </c>
      <c r="B1179" s="1" t="s">
        <v>1498</v>
      </c>
      <c r="C1179" t="s">
        <v>5</v>
      </c>
      <c r="D1179">
        <v>19.8</v>
      </c>
    </row>
    <row r="1180" spans="1:4" ht="12" customHeight="1" x14ac:dyDescent="0.2">
      <c r="A1180" s="1" t="s">
        <v>1499</v>
      </c>
      <c r="B1180" s="1" t="s">
        <v>1500</v>
      </c>
      <c r="C1180" t="s">
        <v>5</v>
      </c>
      <c r="D1180">
        <v>27</v>
      </c>
    </row>
    <row r="1181" spans="1:4" ht="12" customHeight="1" x14ac:dyDescent="0.2">
      <c r="A1181" s="1" t="s">
        <v>1501</v>
      </c>
      <c r="B1181" s="1" t="s">
        <v>37162</v>
      </c>
      <c r="C1181" t="s">
        <v>5</v>
      </c>
      <c r="D1181">
        <v>14.24</v>
      </c>
    </row>
    <row r="1182" spans="1:4" ht="12" customHeight="1" x14ac:dyDescent="0.2">
      <c r="A1182" s="1" t="s">
        <v>1502</v>
      </c>
      <c r="B1182" s="1" t="s">
        <v>37163</v>
      </c>
      <c r="C1182" t="s">
        <v>5</v>
      </c>
      <c r="D1182">
        <v>12.57</v>
      </c>
    </row>
    <row r="1183" spans="1:4" ht="12" customHeight="1" x14ac:dyDescent="0.2">
      <c r="A1183" s="1" t="s">
        <v>1503</v>
      </c>
      <c r="B1183" s="1" t="s">
        <v>37164</v>
      </c>
      <c r="C1183" t="s">
        <v>5</v>
      </c>
      <c r="D1183">
        <v>12.56</v>
      </c>
    </row>
    <row r="1184" spans="1:4" ht="12" customHeight="1" x14ac:dyDescent="0.2">
      <c r="A1184" s="1" t="s">
        <v>1505</v>
      </c>
      <c r="B1184" s="1" t="s">
        <v>1506</v>
      </c>
      <c r="C1184" t="s">
        <v>5</v>
      </c>
      <c r="D1184">
        <v>20.96</v>
      </c>
    </row>
    <row r="1185" spans="1:4" ht="12" customHeight="1" x14ac:dyDescent="0.2">
      <c r="A1185" s="1" t="s">
        <v>1507</v>
      </c>
      <c r="B1185" s="1" t="s">
        <v>1508</v>
      </c>
      <c r="C1185" t="s">
        <v>5</v>
      </c>
      <c r="D1185">
        <v>30.17</v>
      </c>
    </row>
    <row r="1186" spans="1:4" ht="12" customHeight="1" x14ac:dyDescent="0.2">
      <c r="A1186" s="1" t="s">
        <v>1509</v>
      </c>
      <c r="B1186" s="1" t="s">
        <v>1510</v>
      </c>
      <c r="C1186" t="s">
        <v>5</v>
      </c>
      <c r="D1186">
        <v>76.59</v>
      </c>
    </row>
    <row r="1187" spans="1:4" ht="12" customHeight="1" x14ac:dyDescent="0.2">
      <c r="A1187" s="1" t="s">
        <v>1513</v>
      </c>
      <c r="B1187" s="1" t="s">
        <v>37165</v>
      </c>
      <c r="C1187" t="s">
        <v>5</v>
      </c>
      <c r="D1187">
        <v>3.11</v>
      </c>
    </row>
    <row r="1188" spans="1:4" ht="12" customHeight="1" x14ac:dyDescent="0.2">
      <c r="A1188" s="1" t="s">
        <v>1511</v>
      </c>
      <c r="B1188" s="1" t="s">
        <v>1512</v>
      </c>
      <c r="C1188" t="s">
        <v>5</v>
      </c>
      <c r="D1188">
        <v>9.1199999999999992</v>
      </c>
    </row>
    <row r="1189" spans="1:4" ht="12" customHeight="1" x14ac:dyDescent="0.2">
      <c r="A1189" s="1" t="s">
        <v>1514</v>
      </c>
      <c r="B1189" s="1" t="s">
        <v>1515</v>
      </c>
      <c r="C1189" t="s">
        <v>5</v>
      </c>
      <c r="D1189">
        <v>31.45</v>
      </c>
    </row>
    <row r="1190" spans="1:4" ht="12" customHeight="1" x14ac:dyDescent="0.2">
      <c r="A1190" s="1" t="s">
        <v>1516</v>
      </c>
      <c r="B1190" s="1" t="s">
        <v>1517</v>
      </c>
      <c r="C1190" t="s">
        <v>5</v>
      </c>
      <c r="D1190">
        <v>81.86</v>
      </c>
    </row>
    <row r="1191" spans="1:4" ht="12" customHeight="1" x14ac:dyDescent="0.2">
      <c r="A1191" s="1" t="s">
        <v>2020</v>
      </c>
      <c r="B1191" s="1" t="s">
        <v>2021</v>
      </c>
      <c r="C1191" t="s">
        <v>5</v>
      </c>
      <c r="D1191">
        <v>206</v>
      </c>
    </row>
    <row r="1192" spans="1:4" ht="12" customHeight="1" x14ac:dyDescent="0.2">
      <c r="A1192" s="1" t="s">
        <v>2018</v>
      </c>
      <c r="B1192" s="1" t="s">
        <v>2019</v>
      </c>
      <c r="C1192" t="s">
        <v>5</v>
      </c>
      <c r="D1192">
        <v>79</v>
      </c>
    </row>
    <row r="1193" spans="1:4" ht="12" customHeight="1" x14ac:dyDescent="0.2">
      <c r="A1193" s="1" t="s">
        <v>2036</v>
      </c>
      <c r="B1193" s="1" t="s">
        <v>2037</v>
      </c>
      <c r="C1193" t="s">
        <v>5</v>
      </c>
      <c r="D1193">
        <v>297.91000000000003</v>
      </c>
    </row>
    <row r="1194" spans="1:4" ht="12" customHeight="1" x14ac:dyDescent="0.2">
      <c r="A1194" s="1" t="s">
        <v>2040</v>
      </c>
      <c r="B1194" s="1" t="s">
        <v>2041</v>
      </c>
      <c r="C1194" t="s">
        <v>5</v>
      </c>
      <c r="D1194">
        <v>283.5</v>
      </c>
    </row>
    <row r="1195" spans="1:4" ht="12" customHeight="1" x14ac:dyDescent="0.2">
      <c r="A1195" s="1" t="s">
        <v>2042</v>
      </c>
      <c r="B1195" s="1" t="s">
        <v>2043</v>
      </c>
      <c r="C1195" t="s">
        <v>5</v>
      </c>
      <c r="D1195">
        <v>214.99</v>
      </c>
    </row>
    <row r="1196" spans="1:4" ht="12" customHeight="1" x14ac:dyDescent="0.2">
      <c r="A1196" s="1" t="s">
        <v>2048</v>
      </c>
      <c r="B1196" s="1" t="s">
        <v>2049</v>
      </c>
      <c r="C1196" t="s">
        <v>5</v>
      </c>
      <c r="D1196">
        <v>222.87</v>
      </c>
    </row>
    <row r="1197" spans="1:4" ht="12" customHeight="1" x14ac:dyDescent="0.2">
      <c r="A1197" s="1" t="s">
        <v>2070</v>
      </c>
      <c r="B1197" s="1" t="s">
        <v>2071</v>
      </c>
      <c r="C1197" t="s">
        <v>5</v>
      </c>
      <c r="D1197">
        <v>283.97000000000003</v>
      </c>
    </row>
    <row r="1198" spans="1:4" ht="12" customHeight="1" x14ac:dyDescent="0.2">
      <c r="A1198" s="1" t="s">
        <v>2118</v>
      </c>
      <c r="B1198" s="1" t="s">
        <v>2119</v>
      </c>
      <c r="C1198" t="s">
        <v>5</v>
      </c>
      <c r="D1198">
        <v>30</v>
      </c>
    </row>
    <row r="1199" spans="1:4" ht="12" customHeight="1" x14ac:dyDescent="0.2">
      <c r="A1199" s="1" t="s">
        <v>2120</v>
      </c>
      <c r="B1199" s="1" t="s">
        <v>2121</v>
      </c>
      <c r="C1199" t="s">
        <v>5</v>
      </c>
      <c r="D1199">
        <v>626.73</v>
      </c>
    </row>
    <row r="1200" spans="1:4" ht="12" customHeight="1" x14ac:dyDescent="0.2">
      <c r="A1200" s="1" t="s">
        <v>2122</v>
      </c>
      <c r="B1200" s="1" t="s">
        <v>2123</v>
      </c>
      <c r="C1200" t="s">
        <v>5</v>
      </c>
      <c r="D1200">
        <v>12.88</v>
      </c>
    </row>
    <row r="1201" spans="1:4" ht="12" customHeight="1" x14ac:dyDescent="0.2">
      <c r="A1201" s="1" t="s">
        <v>2124</v>
      </c>
      <c r="B1201" s="1" t="s">
        <v>2125</v>
      </c>
      <c r="C1201" t="s">
        <v>5</v>
      </c>
      <c r="D1201">
        <v>18.510000000000002</v>
      </c>
    </row>
    <row r="1202" spans="1:4" ht="12" customHeight="1" x14ac:dyDescent="0.2">
      <c r="A1202" s="1" t="s">
        <v>2126</v>
      </c>
      <c r="B1202" s="1" t="s">
        <v>2127</v>
      </c>
      <c r="C1202" t="s">
        <v>5</v>
      </c>
      <c r="D1202">
        <v>27.56</v>
      </c>
    </row>
    <row r="1203" spans="1:4" ht="12" customHeight="1" x14ac:dyDescent="0.2">
      <c r="A1203" s="1" t="s">
        <v>2128</v>
      </c>
      <c r="B1203" s="1" t="s">
        <v>2129</v>
      </c>
      <c r="C1203" t="s">
        <v>5</v>
      </c>
      <c r="D1203">
        <v>30</v>
      </c>
    </row>
    <row r="1204" spans="1:4" ht="12" customHeight="1" x14ac:dyDescent="0.2">
      <c r="A1204" s="1" t="s">
        <v>2130</v>
      </c>
      <c r="B1204" s="1" t="s">
        <v>2131</v>
      </c>
      <c r="C1204" t="s">
        <v>5</v>
      </c>
      <c r="D1204">
        <v>32.69</v>
      </c>
    </row>
    <row r="1205" spans="1:4" ht="12" customHeight="1" x14ac:dyDescent="0.2">
      <c r="A1205" s="1" t="s">
        <v>2132</v>
      </c>
      <c r="B1205" s="1" t="s">
        <v>2133</v>
      </c>
      <c r="C1205" t="s">
        <v>5</v>
      </c>
      <c r="D1205">
        <v>41.84</v>
      </c>
    </row>
    <row r="1206" spans="1:4" ht="12" customHeight="1" x14ac:dyDescent="0.2">
      <c r="A1206" s="1" t="s">
        <v>2134</v>
      </c>
      <c r="B1206" s="1" t="s">
        <v>2135</v>
      </c>
      <c r="C1206" t="s">
        <v>5</v>
      </c>
      <c r="D1206">
        <v>40.56</v>
      </c>
    </row>
    <row r="1207" spans="1:4" ht="12" customHeight="1" x14ac:dyDescent="0.2">
      <c r="A1207" s="1" t="s">
        <v>2136</v>
      </c>
      <c r="B1207" s="1" t="s">
        <v>2137</v>
      </c>
      <c r="C1207" t="s">
        <v>5</v>
      </c>
      <c r="D1207">
        <v>54.47</v>
      </c>
    </row>
    <row r="1208" spans="1:4" ht="12" customHeight="1" x14ac:dyDescent="0.2">
      <c r="A1208" s="1" t="s">
        <v>2138</v>
      </c>
      <c r="B1208" s="1" t="s">
        <v>2139</v>
      </c>
      <c r="C1208" t="s">
        <v>5</v>
      </c>
      <c r="D1208">
        <v>70.849999999999994</v>
      </c>
    </row>
    <row r="1209" spans="1:4" ht="12" customHeight="1" x14ac:dyDescent="0.2">
      <c r="A1209" s="1" t="s">
        <v>2164</v>
      </c>
      <c r="B1209" s="1" t="s">
        <v>2165</v>
      </c>
      <c r="C1209" t="s">
        <v>40</v>
      </c>
      <c r="D1209">
        <v>15</v>
      </c>
    </row>
    <row r="1210" spans="1:4" ht="12" customHeight="1" x14ac:dyDescent="0.2">
      <c r="A1210" s="1" t="s">
        <v>2188</v>
      </c>
      <c r="B1210" s="1" t="s">
        <v>2189</v>
      </c>
      <c r="C1210" t="s">
        <v>40</v>
      </c>
      <c r="D1210">
        <v>18.399999999999999</v>
      </c>
    </row>
    <row r="1211" spans="1:4" ht="12" customHeight="1" x14ac:dyDescent="0.2">
      <c r="A1211" s="1" t="s">
        <v>2430</v>
      </c>
      <c r="B1211" s="1" t="s">
        <v>37166</v>
      </c>
      <c r="C1211" t="s">
        <v>5</v>
      </c>
      <c r="D1211">
        <v>1.2</v>
      </c>
    </row>
    <row r="1212" spans="1:4" ht="12" customHeight="1" x14ac:dyDescent="0.2">
      <c r="A1212" s="1" t="s">
        <v>2435</v>
      </c>
      <c r="B1212" s="1" t="s">
        <v>37167</v>
      </c>
      <c r="C1212" t="s">
        <v>5</v>
      </c>
      <c r="D1212">
        <v>1.78</v>
      </c>
    </row>
    <row r="1213" spans="1:4" ht="12" customHeight="1" x14ac:dyDescent="0.2">
      <c r="A1213" s="1" t="s">
        <v>2424</v>
      </c>
      <c r="B1213" s="1" t="s">
        <v>2425</v>
      </c>
      <c r="C1213" t="s">
        <v>5</v>
      </c>
      <c r="D1213">
        <v>9.6999999999999993</v>
      </c>
    </row>
    <row r="1214" spans="1:4" ht="12" customHeight="1" x14ac:dyDescent="0.2">
      <c r="A1214" s="1" t="s">
        <v>2426</v>
      </c>
      <c r="B1214" s="1" t="s">
        <v>2427</v>
      </c>
      <c r="C1214" t="s">
        <v>5</v>
      </c>
      <c r="D1214">
        <v>9.4</v>
      </c>
    </row>
    <row r="1215" spans="1:4" ht="12" customHeight="1" x14ac:dyDescent="0.2">
      <c r="A1215" s="1" t="s">
        <v>2428</v>
      </c>
      <c r="B1215" s="1" t="s">
        <v>2429</v>
      </c>
      <c r="C1215" t="s">
        <v>5</v>
      </c>
      <c r="D1215">
        <v>3.23</v>
      </c>
    </row>
    <row r="1216" spans="1:4" ht="12" customHeight="1" x14ac:dyDescent="0.2">
      <c r="A1216" s="1" t="s">
        <v>2431</v>
      </c>
      <c r="B1216" s="1" t="s">
        <v>2432</v>
      </c>
      <c r="C1216" t="s">
        <v>5</v>
      </c>
      <c r="D1216">
        <v>19.12</v>
      </c>
    </row>
    <row r="1217" spans="1:4" ht="12" customHeight="1" x14ac:dyDescent="0.2">
      <c r="A1217" s="1" t="s">
        <v>2433</v>
      </c>
      <c r="B1217" s="1" t="s">
        <v>2434</v>
      </c>
      <c r="C1217" t="s">
        <v>5</v>
      </c>
      <c r="D1217">
        <v>24.98</v>
      </c>
    </row>
    <row r="1218" spans="1:4" ht="12" customHeight="1" x14ac:dyDescent="0.2">
      <c r="A1218" s="1" t="s">
        <v>2436</v>
      </c>
      <c r="B1218" s="1" t="s">
        <v>2437</v>
      </c>
      <c r="C1218" t="s">
        <v>5</v>
      </c>
      <c r="D1218">
        <v>41.74</v>
      </c>
    </row>
    <row r="1219" spans="1:4" ht="12" customHeight="1" x14ac:dyDescent="0.2">
      <c r="A1219" s="1" t="s">
        <v>2438</v>
      </c>
      <c r="B1219" s="1" t="s">
        <v>2439</v>
      </c>
      <c r="C1219" t="s">
        <v>5</v>
      </c>
      <c r="D1219">
        <v>61.41</v>
      </c>
    </row>
    <row r="1220" spans="1:4" ht="12" customHeight="1" x14ac:dyDescent="0.2">
      <c r="A1220" s="1" t="s">
        <v>2440</v>
      </c>
      <c r="B1220" s="1" t="s">
        <v>2441</v>
      </c>
      <c r="C1220" t="s">
        <v>5</v>
      </c>
      <c r="D1220">
        <v>0.87</v>
      </c>
    </row>
    <row r="1221" spans="1:4" ht="12" customHeight="1" x14ac:dyDescent="0.2">
      <c r="A1221" s="1" t="s">
        <v>2442</v>
      </c>
      <c r="B1221" s="1" t="s">
        <v>2443</v>
      </c>
      <c r="C1221" t="s">
        <v>5</v>
      </c>
      <c r="D1221">
        <v>0.99</v>
      </c>
    </row>
    <row r="1222" spans="1:4" ht="12" customHeight="1" x14ac:dyDescent="0.2">
      <c r="A1222" s="1" t="s">
        <v>2444</v>
      </c>
      <c r="B1222" s="1" t="s">
        <v>2445</v>
      </c>
      <c r="C1222" t="s">
        <v>5</v>
      </c>
      <c r="D1222">
        <v>3.32</v>
      </c>
    </row>
    <row r="1223" spans="1:4" ht="12" customHeight="1" x14ac:dyDescent="0.2">
      <c r="A1223" s="1" t="s">
        <v>2446</v>
      </c>
      <c r="B1223" s="1" t="s">
        <v>2447</v>
      </c>
      <c r="C1223" t="s">
        <v>5</v>
      </c>
      <c r="D1223">
        <v>6.3</v>
      </c>
    </row>
    <row r="1224" spans="1:4" ht="12" customHeight="1" x14ac:dyDescent="0.2">
      <c r="A1224" s="1" t="s">
        <v>2448</v>
      </c>
      <c r="B1224" s="1" t="s">
        <v>2449</v>
      </c>
      <c r="C1224" t="s">
        <v>5</v>
      </c>
      <c r="D1224">
        <v>9.4700000000000006</v>
      </c>
    </row>
    <row r="1225" spans="1:4" ht="12" customHeight="1" x14ac:dyDescent="0.2">
      <c r="A1225" s="1" t="s">
        <v>2450</v>
      </c>
      <c r="B1225" s="1" t="s">
        <v>2451</v>
      </c>
      <c r="C1225" t="s">
        <v>5</v>
      </c>
      <c r="D1225">
        <v>17.22</v>
      </c>
    </row>
    <row r="1226" spans="1:4" ht="12" customHeight="1" x14ac:dyDescent="0.2">
      <c r="A1226" s="1" t="s">
        <v>2452</v>
      </c>
      <c r="B1226" s="1" t="s">
        <v>2453</v>
      </c>
      <c r="C1226" t="s">
        <v>5</v>
      </c>
      <c r="D1226">
        <v>40.86</v>
      </c>
    </row>
    <row r="1227" spans="1:4" ht="12" customHeight="1" x14ac:dyDescent="0.2">
      <c r="A1227" s="1" t="s">
        <v>2454</v>
      </c>
      <c r="B1227" s="1" t="s">
        <v>2455</v>
      </c>
      <c r="C1227" t="s">
        <v>5</v>
      </c>
      <c r="D1227">
        <v>1.73</v>
      </c>
    </row>
    <row r="1228" spans="1:4" ht="12" customHeight="1" x14ac:dyDescent="0.2">
      <c r="A1228" s="1" t="s">
        <v>2993</v>
      </c>
      <c r="B1228" s="1" t="s">
        <v>2994</v>
      </c>
      <c r="C1228" t="s">
        <v>291</v>
      </c>
      <c r="D1228">
        <v>379.18</v>
      </c>
    </row>
    <row r="1229" spans="1:4" ht="12" customHeight="1" x14ac:dyDescent="0.2">
      <c r="A1229" s="1" t="s">
        <v>3210</v>
      </c>
      <c r="B1229" s="1" t="s">
        <v>3211</v>
      </c>
      <c r="C1229" t="s">
        <v>5</v>
      </c>
      <c r="D1229">
        <v>137.72999999999999</v>
      </c>
    </row>
    <row r="1230" spans="1:4" ht="12" customHeight="1" x14ac:dyDescent="0.2">
      <c r="A1230" s="1" t="s">
        <v>3212</v>
      </c>
      <c r="B1230" s="1" t="s">
        <v>3213</v>
      </c>
      <c r="C1230" t="s">
        <v>5</v>
      </c>
      <c r="D1230">
        <v>49.73</v>
      </c>
    </row>
    <row r="1231" spans="1:4" ht="12" customHeight="1" x14ac:dyDescent="0.2">
      <c r="A1231" s="1" t="s">
        <v>3214</v>
      </c>
      <c r="B1231" s="1" t="s">
        <v>3215</v>
      </c>
      <c r="C1231" t="s">
        <v>5</v>
      </c>
      <c r="D1231">
        <v>88</v>
      </c>
    </row>
    <row r="1232" spans="1:4" ht="12" customHeight="1" x14ac:dyDescent="0.2">
      <c r="A1232" s="1" t="s">
        <v>3216</v>
      </c>
      <c r="B1232" s="1" t="s">
        <v>3217</v>
      </c>
      <c r="C1232" t="s">
        <v>5</v>
      </c>
      <c r="D1232">
        <v>113.22</v>
      </c>
    </row>
    <row r="1233" spans="1:4" ht="12" customHeight="1" x14ac:dyDescent="0.2">
      <c r="A1233" s="1" t="s">
        <v>3218</v>
      </c>
      <c r="B1233" s="1" t="s">
        <v>3219</v>
      </c>
      <c r="C1233" t="s">
        <v>5</v>
      </c>
      <c r="D1233">
        <v>121.51</v>
      </c>
    </row>
    <row r="1234" spans="1:4" ht="12" customHeight="1" x14ac:dyDescent="0.2">
      <c r="A1234" s="1" t="s">
        <v>3220</v>
      </c>
      <c r="B1234" s="1" t="s">
        <v>3221</v>
      </c>
      <c r="C1234" t="s">
        <v>5</v>
      </c>
      <c r="D1234">
        <v>129.79</v>
      </c>
    </row>
    <row r="1235" spans="1:4" ht="12" customHeight="1" x14ac:dyDescent="0.2">
      <c r="A1235" s="1" t="s">
        <v>3222</v>
      </c>
      <c r="B1235" s="1" t="s">
        <v>3223</v>
      </c>
      <c r="C1235" t="s">
        <v>5</v>
      </c>
      <c r="D1235">
        <v>135.97</v>
      </c>
    </row>
    <row r="1236" spans="1:4" ht="12" customHeight="1" x14ac:dyDescent="0.2">
      <c r="A1236" s="1" t="s">
        <v>3230</v>
      </c>
      <c r="B1236" s="1" t="s">
        <v>37168</v>
      </c>
      <c r="C1236" t="s">
        <v>5</v>
      </c>
      <c r="D1236">
        <v>5.23</v>
      </c>
    </row>
    <row r="1237" spans="1:4" ht="12" customHeight="1" x14ac:dyDescent="0.2">
      <c r="A1237" s="1" t="s">
        <v>3237</v>
      </c>
      <c r="B1237" s="1" t="s">
        <v>37169</v>
      </c>
      <c r="C1237" t="s">
        <v>5</v>
      </c>
      <c r="D1237">
        <v>7.83</v>
      </c>
    </row>
    <row r="1238" spans="1:4" ht="27" customHeight="1" x14ac:dyDescent="0.2">
      <c r="A1238" s="1" t="s">
        <v>3224</v>
      </c>
      <c r="B1238" s="1" t="s">
        <v>3225</v>
      </c>
      <c r="C1238" t="s">
        <v>5</v>
      </c>
      <c r="D1238">
        <v>24.53</v>
      </c>
    </row>
    <row r="1239" spans="1:4" ht="12" customHeight="1" x14ac:dyDescent="0.2">
      <c r="A1239" s="1" t="s">
        <v>3226</v>
      </c>
      <c r="B1239" s="1" t="s">
        <v>3227</v>
      </c>
      <c r="C1239" t="s">
        <v>5</v>
      </c>
      <c r="D1239">
        <v>18.420000000000002</v>
      </c>
    </row>
    <row r="1240" spans="1:4" ht="18" customHeight="1" x14ac:dyDescent="0.2">
      <c r="A1240" s="1" t="s">
        <v>3228</v>
      </c>
      <c r="B1240" s="1" t="s">
        <v>3229</v>
      </c>
      <c r="C1240" t="s">
        <v>5</v>
      </c>
      <c r="D1240">
        <v>11.75</v>
      </c>
    </row>
    <row r="1241" spans="1:4" ht="18" customHeight="1" x14ac:dyDescent="0.2">
      <c r="A1241" s="1" t="s">
        <v>3231</v>
      </c>
      <c r="B1241" s="1" t="s">
        <v>3232</v>
      </c>
      <c r="C1241" t="s">
        <v>5</v>
      </c>
      <c r="D1241">
        <v>68.52</v>
      </c>
    </row>
    <row r="1242" spans="1:4" ht="12" customHeight="1" x14ac:dyDescent="0.2">
      <c r="A1242" s="1" t="s">
        <v>3233</v>
      </c>
      <c r="B1242" s="1" t="s">
        <v>3234</v>
      </c>
      <c r="C1242" t="s">
        <v>5</v>
      </c>
      <c r="D1242">
        <v>37.65</v>
      </c>
    </row>
    <row r="1243" spans="1:4" ht="12" customHeight="1" x14ac:dyDescent="0.2">
      <c r="A1243" s="1" t="s">
        <v>3235</v>
      </c>
      <c r="B1243" s="1" t="s">
        <v>3236</v>
      </c>
      <c r="C1243" t="s">
        <v>5</v>
      </c>
      <c r="D1243">
        <v>96.64</v>
      </c>
    </row>
    <row r="1244" spans="1:4" ht="12" customHeight="1" x14ac:dyDescent="0.2">
      <c r="A1244" s="1" t="s">
        <v>3238</v>
      </c>
      <c r="B1244" s="1" t="s">
        <v>3239</v>
      </c>
      <c r="C1244" t="s">
        <v>5</v>
      </c>
      <c r="D1244">
        <v>183.79</v>
      </c>
    </row>
    <row r="1245" spans="1:4" ht="12" customHeight="1" x14ac:dyDescent="0.2">
      <c r="A1245" s="1" t="s">
        <v>3240</v>
      </c>
      <c r="B1245" s="1" t="s">
        <v>3241</v>
      </c>
      <c r="C1245" t="s">
        <v>5</v>
      </c>
      <c r="D1245">
        <v>268.18</v>
      </c>
    </row>
    <row r="1246" spans="1:4" ht="12" customHeight="1" x14ac:dyDescent="0.2">
      <c r="A1246" s="1" t="s">
        <v>3242</v>
      </c>
      <c r="B1246" s="1" t="s">
        <v>3243</v>
      </c>
      <c r="C1246" t="s">
        <v>5</v>
      </c>
      <c r="D1246">
        <v>685.46</v>
      </c>
    </row>
    <row r="1247" spans="1:4" ht="12" customHeight="1" x14ac:dyDescent="0.2">
      <c r="A1247" s="1" t="s">
        <v>3244</v>
      </c>
      <c r="B1247" s="1" t="s">
        <v>3245</v>
      </c>
      <c r="C1247" t="s">
        <v>5</v>
      </c>
      <c r="D1247">
        <v>183.85</v>
      </c>
    </row>
    <row r="1248" spans="1:4" ht="12" customHeight="1" x14ac:dyDescent="0.2">
      <c r="A1248" s="1" t="s">
        <v>3246</v>
      </c>
      <c r="B1248" s="1" t="s">
        <v>3247</v>
      </c>
      <c r="C1248" t="s">
        <v>5</v>
      </c>
      <c r="D1248">
        <v>0.42</v>
      </c>
    </row>
    <row r="1249" spans="1:4" ht="12" customHeight="1" x14ac:dyDescent="0.2">
      <c r="A1249" s="1" t="s">
        <v>3248</v>
      </c>
      <c r="B1249" s="1" t="s">
        <v>3249</v>
      </c>
      <c r="C1249" t="s">
        <v>5</v>
      </c>
      <c r="D1249">
        <v>0.59</v>
      </c>
    </row>
    <row r="1250" spans="1:4" ht="12" customHeight="1" x14ac:dyDescent="0.2">
      <c r="A1250" s="1" t="s">
        <v>3250</v>
      </c>
      <c r="B1250" s="1" t="s">
        <v>3251</v>
      </c>
      <c r="C1250" t="s">
        <v>5</v>
      </c>
      <c r="D1250">
        <v>1.76</v>
      </c>
    </row>
    <row r="1251" spans="1:4" ht="12" customHeight="1" x14ac:dyDescent="0.2">
      <c r="A1251" s="1" t="s">
        <v>3252</v>
      </c>
      <c r="B1251" s="1" t="s">
        <v>3253</v>
      </c>
      <c r="C1251" t="s">
        <v>5</v>
      </c>
      <c r="D1251">
        <v>4.17</v>
      </c>
    </row>
    <row r="1252" spans="1:4" ht="12" customHeight="1" x14ac:dyDescent="0.2">
      <c r="A1252" s="1" t="s">
        <v>3254</v>
      </c>
      <c r="B1252" s="1" t="s">
        <v>3255</v>
      </c>
      <c r="C1252" t="s">
        <v>5</v>
      </c>
      <c r="D1252">
        <v>4.5199999999999996</v>
      </c>
    </row>
    <row r="1253" spans="1:4" ht="12" customHeight="1" x14ac:dyDescent="0.2">
      <c r="A1253" s="1" t="s">
        <v>3256</v>
      </c>
      <c r="B1253" s="1" t="s">
        <v>3257</v>
      </c>
      <c r="C1253" t="s">
        <v>5</v>
      </c>
      <c r="D1253">
        <v>19.61</v>
      </c>
    </row>
    <row r="1254" spans="1:4" ht="12" customHeight="1" x14ac:dyDescent="0.2">
      <c r="A1254" s="1" t="s">
        <v>3258</v>
      </c>
      <c r="B1254" s="1" t="s">
        <v>3259</v>
      </c>
      <c r="C1254" t="s">
        <v>5</v>
      </c>
      <c r="D1254">
        <v>52.29</v>
      </c>
    </row>
    <row r="1255" spans="1:4" ht="12" customHeight="1" x14ac:dyDescent="0.2">
      <c r="A1255" s="1" t="s">
        <v>3260</v>
      </c>
      <c r="B1255" s="1" t="s">
        <v>3261</v>
      </c>
      <c r="C1255" t="s">
        <v>5</v>
      </c>
      <c r="D1255">
        <v>87.15</v>
      </c>
    </row>
    <row r="1256" spans="1:4" ht="12" customHeight="1" x14ac:dyDescent="0.2">
      <c r="A1256" s="1" t="s">
        <v>3264</v>
      </c>
      <c r="B1256" s="1" t="s">
        <v>37170</v>
      </c>
      <c r="C1256" t="s">
        <v>5</v>
      </c>
      <c r="D1256">
        <v>8.8000000000000007</v>
      </c>
    </row>
    <row r="1257" spans="1:4" ht="12" customHeight="1" x14ac:dyDescent="0.2">
      <c r="A1257" s="1" t="s">
        <v>3262</v>
      </c>
      <c r="B1257" s="1" t="s">
        <v>37171</v>
      </c>
      <c r="C1257" t="s">
        <v>5</v>
      </c>
      <c r="D1257">
        <v>17.72</v>
      </c>
    </row>
    <row r="1258" spans="1:4" ht="12" customHeight="1" x14ac:dyDescent="0.2">
      <c r="A1258" s="1" t="s">
        <v>3263</v>
      </c>
      <c r="B1258" s="1" t="s">
        <v>37172</v>
      </c>
      <c r="C1258" t="s">
        <v>5</v>
      </c>
      <c r="D1258">
        <v>81.319999999999993</v>
      </c>
    </row>
    <row r="1259" spans="1:4" ht="12" customHeight="1" x14ac:dyDescent="0.2">
      <c r="A1259" s="1" t="s">
        <v>3291</v>
      </c>
      <c r="B1259" s="1" t="s">
        <v>37173</v>
      </c>
      <c r="C1259" t="s">
        <v>5</v>
      </c>
      <c r="D1259">
        <v>16.23</v>
      </c>
    </row>
    <row r="1260" spans="1:4" ht="12" customHeight="1" x14ac:dyDescent="0.2">
      <c r="A1260" s="1" t="s">
        <v>3296</v>
      </c>
      <c r="B1260" s="1" t="s">
        <v>37174</v>
      </c>
      <c r="C1260" t="s">
        <v>5</v>
      </c>
      <c r="D1260">
        <v>22.28</v>
      </c>
    </row>
    <row r="1261" spans="1:4" ht="12" customHeight="1" x14ac:dyDescent="0.2">
      <c r="A1261" s="1" t="s">
        <v>3289</v>
      </c>
      <c r="B1261" s="1" t="s">
        <v>3290</v>
      </c>
      <c r="C1261" t="s">
        <v>5</v>
      </c>
      <c r="D1261">
        <v>45.32</v>
      </c>
    </row>
    <row r="1262" spans="1:4" ht="12" customHeight="1" x14ac:dyDescent="0.2">
      <c r="A1262" s="1" t="s">
        <v>3292</v>
      </c>
      <c r="B1262" s="1" t="s">
        <v>3293</v>
      </c>
      <c r="C1262" t="s">
        <v>5</v>
      </c>
      <c r="D1262">
        <v>144.58000000000001</v>
      </c>
    </row>
    <row r="1263" spans="1:4" ht="12" customHeight="1" x14ac:dyDescent="0.2">
      <c r="A1263" s="1" t="s">
        <v>3294</v>
      </c>
      <c r="B1263" s="1" t="s">
        <v>3295</v>
      </c>
      <c r="C1263" t="s">
        <v>5</v>
      </c>
      <c r="D1263">
        <v>79.91</v>
      </c>
    </row>
    <row r="1264" spans="1:4" ht="12" customHeight="1" x14ac:dyDescent="0.2">
      <c r="A1264" s="1" t="s">
        <v>3436</v>
      </c>
      <c r="B1264" s="1" t="s">
        <v>37175</v>
      </c>
      <c r="C1264" t="s">
        <v>5</v>
      </c>
      <c r="D1264">
        <v>6.56</v>
      </c>
    </row>
    <row r="1265" spans="1:4" ht="12" customHeight="1" x14ac:dyDescent="0.2">
      <c r="A1265" s="1" t="s">
        <v>3439</v>
      </c>
      <c r="B1265" s="1" t="s">
        <v>37176</v>
      </c>
      <c r="C1265" t="s">
        <v>5</v>
      </c>
      <c r="D1265">
        <v>14.1</v>
      </c>
    </row>
    <row r="1266" spans="1:4" ht="12" customHeight="1" x14ac:dyDescent="0.2">
      <c r="A1266" s="1" t="s">
        <v>3430</v>
      </c>
      <c r="B1266" s="1" t="s">
        <v>3431</v>
      </c>
      <c r="C1266" t="s">
        <v>5</v>
      </c>
      <c r="D1266">
        <v>28</v>
      </c>
    </row>
    <row r="1267" spans="1:4" ht="12" customHeight="1" x14ac:dyDescent="0.2">
      <c r="A1267" s="1" t="s">
        <v>3432</v>
      </c>
      <c r="B1267" s="1" t="s">
        <v>3433</v>
      </c>
      <c r="C1267" t="s">
        <v>5</v>
      </c>
      <c r="D1267">
        <v>22.55</v>
      </c>
    </row>
    <row r="1268" spans="1:4" ht="12" customHeight="1" x14ac:dyDescent="0.2">
      <c r="A1268" s="1" t="s">
        <v>3434</v>
      </c>
      <c r="B1268" s="1" t="s">
        <v>3435</v>
      </c>
      <c r="C1268" t="s">
        <v>5</v>
      </c>
      <c r="D1268">
        <v>14.8</v>
      </c>
    </row>
    <row r="1269" spans="1:4" ht="12" customHeight="1" x14ac:dyDescent="0.2">
      <c r="A1269" s="1" t="s">
        <v>3437</v>
      </c>
      <c r="B1269" s="1" t="s">
        <v>3438</v>
      </c>
      <c r="C1269" t="s">
        <v>5</v>
      </c>
      <c r="D1269">
        <v>50</v>
      </c>
    </row>
    <row r="1270" spans="1:4" ht="12" customHeight="1" x14ac:dyDescent="0.2">
      <c r="A1270" s="1" t="s">
        <v>3441</v>
      </c>
      <c r="B1270" s="1" t="s">
        <v>3442</v>
      </c>
      <c r="C1270" t="s">
        <v>5</v>
      </c>
      <c r="D1270">
        <v>110.6</v>
      </c>
    </row>
    <row r="1271" spans="1:4" ht="12" customHeight="1" x14ac:dyDescent="0.2">
      <c r="A1271" s="1" t="s">
        <v>3443</v>
      </c>
      <c r="B1271" s="1" t="s">
        <v>3444</v>
      </c>
      <c r="C1271" t="s">
        <v>5</v>
      </c>
      <c r="D1271">
        <v>4.8099999999999996</v>
      </c>
    </row>
    <row r="1272" spans="1:4" ht="12" customHeight="1" x14ac:dyDescent="0.2">
      <c r="A1272" s="1" t="s">
        <v>3445</v>
      </c>
      <c r="B1272" s="1" t="s">
        <v>3446</v>
      </c>
      <c r="C1272" t="s">
        <v>5</v>
      </c>
      <c r="D1272">
        <v>7.15</v>
      </c>
    </row>
    <row r="1273" spans="1:4" ht="12" customHeight="1" x14ac:dyDescent="0.2">
      <c r="A1273" s="1" t="s">
        <v>3440</v>
      </c>
      <c r="B1273" s="1" t="s">
        <v>37177</v>
      </c>
      <c r="C1273" t="s">
        <v>5</v>
      </c>
      <c r="D1273">
        <v>7.67</v>
      </c>
    </row>
    <row r="1274" spans="1:4" ht="12" customHeight="1" x14ac:dyDescent="0.2">
      <c r="A1274" s="1" t="s">
        <v>3447</v>
      </c>
      <c r="B1274" s="1" t="s">
        <v>3448</v>
      </c>
      <c r="C1274" t="s">
        <v>5</v>
      </c>
      <c r="D1274">
        <v>9.66</v>
      </c>
    </row>
    <row r="1275" spans="1:4" ht="12" customHeight="1" x14ac:dyDescent="0.2">
      <c r="A1275" s="1" t="s">
        <v>3449</v>
      </c>
      <c r="B1275" s="1" t="s">
        <v>3450</v>
      </c>
      <c r="C1275" t="s">
        <v>5</v>
      </c>
      <c r="D1275">
        <v>19.95</v>
      </c>
    </row>
    <row r="1276" spans="1:4" ht="12" customHeight="1" x14ac:dyDescent="0.2">
      <c r="A1276" s="1" t="s">
        <v>3451</v>
      </c>
      <c r="B1276" s="1" t="s">
        <v>3452</v>
      </c>
      <c r="C1276" t="s">
        <v>5</v>
      </c>
      <c r="D1276">
        <v>21.51</v>
      </c>
    </row>
    <row r="1277" spans="1:4" ht="12" customHeight="1" x14ac:dyDescent="0.2">
      <c r="A1277" s="1" t="s">
        <v>3455</v>
      </c>
      <c r="B1277" s="1" t="s">
        <v>37178</v>
      </c>
      <c r="C1277" t="s">
        <v>5</v>
      </c>
      <c r="D1277">
        <v>30.28</v>
      </c>
    </row>
    <row r="1278" spans="1:4" ht="12" customHeight="1" x14ac:dyDescent="0.2">
      <c r="A1278" s="1" t="s">
        <v>3453</v>
      </c>
      <c r="B1278" s="1" t="s">
        <v>3454</v>
      </c>
      <c r="C1278" t="s">
        <v>5</v>
      </c>
      <c r="D1278">
        <v>54.91</v>
      </c>
    </row>
    <row r="1279" spans="1:4" ht="12" customHeight="1" x14ac:dyDescent="0.2">
      <c r="A1279" s="1" t="s">
        <v>3955</v>
      </c>
      <c r="B1279" s="1" t="s">
        <v>37179</v>
      </c>
      <c r="C1279" t="s">
        <v>5</v>
      </c>
      <c r="D1279">
        <v>11.65</v>
      </c>
    </row>
    <row r="1280" spans="1:4" ht="12" customHeight="1" x14ac:dyDescent="0.2">
      <c r="A1280" s="1" t="s">
        <v>3956</v>
      </c>
      <c r="B1280" s="1" t="s">
        <v>37180</v>
      </c>
      <c r="C1280" t="s">
        <v>5</v>
      </c>
      <c r="D1280">
        <v>158.12</v>
      </c>
    </row>
    <row r="1281" spans="1:4" ht="12" customHeight="1" x14ac:dyDescent="0.2">
      <c r="A1281" s="1" t="s">
        <v>3957</v>
      </c>
      <c r="B1281" s="1" t="s">
        <v>3958</v>
      </c>
      <c r="C1281" t="s">
        <v>5</v>
      </c>
      <c r="D1281">
        <v>453.36</v>
      </c>
    </row>
    <row r="1282" spans="1:4" ht="12" customHeight="1" x14ac:dyDescent="0.2">
      <c r="A1282" s="1" t="s">
        <v>3959</v>
      </c>
      <c r="B1282" s="1" t="s">
        <v>3960</v>
      </c>
      <c r="C1282" t="s">
        <v>5</v>
      </c>
      <c r="D1282">
        <v>24.15</v>
      </c>
    </row>
    <row r="1283" spans="1:4" ht="12" customHeight="1" x14ac:dyDescent="0.2">
      <c r="A1283" s="1" t="s">
        <v>3961</v>
      </c>
      <c r="B1283" s="1" t="s">
        <v>3962</v>
      </c>
      <c r="C1283" t="s">
        <v>5</v>
      </c>
      <c r="D1283">
        <v>555.73</v>
      </c>
    </row>
    <row r="1284" spans="1:4" ht="12" customHeight="1" x14ac:dyDescent="0.2">
      <c r="A1284" s="1" t="s">
        <v>3963</v>
      </c>
      <c r="B1284" s="1" t="s">
        <v>3964</v>
      </c>
      <c r="C1284" t="s">
        <v>5</v>
      </c>
      <c r="D1284">
        <v>3.63</v>
      </c>
    </row>
    <row r="1285" spans="1:4" ht="12" customHeight="1" x14ac:dyDescent="0.2">
      <c r="A1285" s="1" t="s">
        <v>3965</v>
      </c>
      <c r="B1285" s="1" t="s">
        <v>3966</v>
      </c>
      <c r="C1285" t="s">
        <v>5</v>
      </c>
      <c r="D1285">
        <v>8.19</v>
      </c>
    </row>
    <row r="1286" spans="1:4" ht="12" customHeight="1" x14ac:dyDescent="0.2">
      <c r="A1286" s="1" t="s">
        <v>3967</v>
      </c>
      <c r="B1286" s="1" t="s">
        <v>3968</v>
      </c>
      <c r="C1286" t="s">
        <v>5</v>
      </c>
      <c r="D1286">
        <v>27.64</v>
      </c>
    </row>
    <row r="1287" spans="1:4" ht="12" customHeight="1" x14ac:dyDescent="0.2">
      <c r="A1287" s="1" t="s">
        <v>3969</v>
      </c>
      <c r="B1287" s="1" t="s">
        <v>3970</v>
      </c>
      <c r="C1287" t="s">
        <v>5</v>
      </c>
      <c r="D1287">
        <v>42.43</v>
      </c>
    </row>
    <row r="1288" spans="1:4" ht="12" customHeight="1" x14ac:dyDescent="0.2">
      <c r="A1288" s="1" t="s">
        <v>3971</v>
      </c>
      <c r="B1288" s="1" t="s">
        <v>3972</v>
      </c>
      <c r="C1288" t="s">
        <v>5</v>
      </c>
      <c r="D1288">
        <v>67.349999999999994</v>
      </c>
    </row>
    <row r="1289" spans="1:4" ht="12" customHeight="1" x14ac:dyDescent="0.2">
      <c r="A1289" s="1" t="s">
        <v>3973</v>
      </c>
      <c r="B1289" s="1" t="s">
        <v>3974</v>
      </c>
      <c r="C1289" t="s">
        <v>5</v>
      </c>
      <c r="D1289">
        <v>234.53</v>
      </c>
    </row>
    <row r="1290" spans="1:4" ht="12" customHeight="1" x14ac:dyDescent="0.2">
      <c r="A1290" s="1" t="s">
        <v>3975</v>
      </c>
      <c r="B1290" s="1" t="s">
        <v>3976</v>
      </c>
      <c r="C1290" t="s">
        <v>5</v>
      </c>
      <c r="D1290">
        <v>224.9</v>
      </c>
    </row>
    <row r="1291" spans="1:4" ht="12" customHeight="1" x14ac:dyDescent="0.2">
      <c r="A1291" s="1" t="s">
        <v>3977</v>
      </c>
      <c r="B1291" s="1" t="s">
        <v>3978</v>
      </c>
      <c r="C1291" t="s">
        <v>5</v>
      </c>
      <c r="D1291">
        <v>14.06</v>
      </c>
    </row>
    <row r="1292" spans="1:4" ht="12" customHeight="1" x14ac:dyDescent="0.2">
      <c r="A1292" s="1" t="s">
        <v>4471</v>
      </c>
      <c r="B1292" s="1" t="s">
        <v>4472</v>
      </c>
      <c r="C1292" t="s">
        <v>5</v>
      </c>
      <c r="D1292">
        <v>34.33</v>
      </c>
    </row>
    <row r="1293" spans="1:4" ht="12" customHeight="1" x14ac:dyDescent="0.2">
      <c r="A1293" s="1" t="s">
        <v>4473</v>
      </c>
      <c r="B1293" s="1" t="s">
        <v>4474</v>
      </c>
      <c r="C1293" t="s">
        <v>5</v>
      </c>
      <c r="D1293">
        <v>2.4700000000000002</v>
      </c>
    </row>
    <row r="1294" spans="1:4" ht="12" customHeight="1" x14ac:dyDescent="0.2">
      <c r="A1294" s="1" t="s">
        <v>2480</v>
      </c>
      <c r="B1294" s="1" t="s">
        <v>2481</v>
      </c>
      <c r="C1294" t="s">
        <v>5</v>
      </c>
      <c r="D1294">
        <v>4.34</v>
      </c>
    </row>
    <row r="1295" spans="1:4" ht="12" customHeight="1" x14ac:dyDescent="0.2">
      <c r="A1295" s="1" t="s">
        <v>4942</v>
      </c>
      <c r="B1295" s="1" t="s">
        <v>4943</v>
      </c>
      <c r="C1295" t="s">
        <v>5</v>
      </c>
      <c r="D1295">
        <v>77.89</v>
      </c>
    </row>
    <row r="1296" spans="1:4" ht="12" customHeight="1" x14ac:dyDescent="0.2">
      <c r="A1296" s="1" t="s">
        <v>843</v>
      </c>
      <c r="B1296" s="1" t="s">
        <v>37181</v>
      </c>
      <c r="C1296" t="s">
        <v>5</v>
      </c>
      <c r="D1296">
        <v>185.22</v>
      </c>
    </row>
    <row r="1297" spans="1:4" ht="12" customHeight="1" x14ac:dyDescent="0.2">
      <c r="A1297" s="1" t="s">
        <v>5450</v>
      </c>
      <c r="B1297" s="1" t="s">
        <v>5451</v>
      </c>
      <c r="C1297" t="s">
        <v>40</v>
      </c>
      <c r="D1297">
        <v>0.28000000000000003</v>
      </c>
    </row>
    <row r="1298" spans="1:4" ht="12" customHeight="1" x14ac:dyDescent="0.2">
      <c r="A1298" s="1" t="s">
        <v>5461</v>
      </c>
      <c r="B1298" s="1" t="s">
        <v>5462</v>
      </c>
      <c r="C1298" t="s">
        <v>5</v>
      </c>
      <c r="D1298">
        <v>6.89</v>
      </c>
    </row>
    <row r="1299" spans="1:4" ht="12" customHeight="1" x14ac:dyDescent="0.2">
      <c r="A1299" s="1" t="s">
        <v>5519</v>
      </c>
      <c r="B1299" s="1" t="s">
        <v>5520</v>
      </c>
      <c r="C1299" t="s">
        <v>5</v>
      </c>
      <c r="D1299">
        <v>31.7</v>
      </c>
    </row>
    <row r="1300" spans="1:4" ht="12" customHeight="1" x14ac:dyDescent="0.2">
      <c r="A1300" s="1" t="s">
        <v>5521</v>
      </c>
      <c r="B1300" s="1" t="s">
        <v>5522</v>
      </c>
      <c r="C1300" t="s">
        <v>5</v>
      </c>
      <c r="D1300">
        <v>13.87</v>
      </c>
    </row>
    <row r="1301" spans="1:4" ht="12" customHeight="1" x14ac:dyDescent="0.2">
      <c r="A1301" s="1" t="s">
        <v>5523</v>
      </c>
      <c r="B1301" s="1" t="s">
        <v>5524</v>
      </c>
      <c r="C1301" t="s">
        <v>5</v>
      </c>
      <c r="D1301">
        <v>74.44</v>
      </c>
    </row>
    <row r="1302" spans="1:4" ht="12" customHeight="1" x14ac:dyDescent="0.2">
      <c r="A1302" s="1" t="s">
        <v>5525</v>
      </c>
      <c r="B1302" s="1" t="s">
        <v>5526</v>
      </c>
      <c r="C1302" t="s">
        <v>5</v>
      </c>
      <c r="D1302">
        <v>148.79</v>
      </c>
    </row>
    <row r="1303" spans="1:4" ht="12" customHeight="1" x14ac:dyDescent="0.2">
      <c r="A1303" s="1" t="s">
        <v>5860</v>
      </c>
      <c r="B1303" s="1" t="s">
        <v>5861</v>
      </c>
      <c r="C1303" t="s">
        <v>5</v>
      </c>
      <c r="D1303">
        <v>53.57</v>
      </c>
    </row>
    <row r="1304" spans="1:4" ht="12" customHeight="1" x14ac:dyDescent="0.2">
      <c r="A1304" s="1" t="s">
        <v>5858</v>
      </c>
      <c r="B1304" s="1" t="s">
        <v>5859</v>
      </c>
      <c r="C1304" t="s">
        <v>5</v>
      </c>
      <c r="D1304">
        <v>120.5</v>
      </c>
    </row>
    <row r="1305" spans="1:4" ht="12" customHeight="1" x14ac:dyDescent="0.2">
      <c r="A1305" s="1" t="s">
        <v>6033</v>
      </c>
      <c r="B1305" s="1" t="s">
        <v>6034</v>
      </c>
      <c r="C1305" t="s">
        <v>5</v>
      </c>
      <c r="D1305">
        <v>670.65</v>
      </c>
    </row>
    <row r="1306" spans="1:4" ht="12" customHeight="1" x14ac:dyDescent="0.2">
      <c r="A1306" s="1" t="s">
        <v>6049</v>
      </c>
      <c r="B1306" s="1" t="s">
        <v>6050</v>
      </c>
      <c r="C1306" t="s">
        <v>5</v>
      </c>
      <c r="D1306">
        <v>786.67</v>
      </c>
    </row>
    <row r="1307" spans="1:4" ht="12" customHeight="1" x14ac:dyDescent="0.2">
      <c r="A1307" s="1" t="s">
        <v>6191</v>
      </c>
      <c r="B1307" s="1" t="s">
        <v>37182</v>
      </c>
      <c r="C1307" t="s">
        <v>5</v>
      </c>
      <c r="D1307">
        <v>0.77</v>
      </c>
    </row>
    <row r="1308" spans="1:4" ht="12" customHeight="1" x14ac:dyDescent="0.2">
      <c r="A1308" s="1" t="s">
        <v>6192</v>
      </c>
      <c r="B1308" s="1" t="s">
        <v>37183</v>
      </c>
      <c r="C1308" t="s">
        <v>5</v>
      </c>
      <c r="D1308">
        <v>2.3199999999999998</v>
      </c>
    </row>
    <row r="1309" spans="1:4" ht="12" customHeight="1" x14ac:dyDescent="0.2">
      <c r="A1309" s="1" t="s">
        <v>6193</v>
      </c>
      <c r="B1309" s="1" t="s">
        <v>37184</v>
      </c>
      <c r="C1309" t="s">
        <v>5</v>
      </c>
      <c r="D1309">
        <v>5.5</v>
      </c>
    </row>
    <row r="1310" spans="1:4" ht="12" customHeight="1" x14ac:dyDescent="0.2">
      <c r="A1310" s="1" t="s">
        <v>6189</v>
      </c>
      <c r="B1310" s="1" t="s">
        <v>6190</v>
      </c>
      <c r="C1310" t="s">
        <v>5</v>
      </c>
      <c r="D1310">
        <v>6.12</v>
      </c>
    </row>
    <row r="1311" spans="1:4" ht="12" customHeight="1" x14ac:dyDescent="0.2">
      <c r="A1311" s="1" t="s">
        <v>6196</v>
      </c>
      <c r="B1311" s="1" t="s">
        <v>37185</v>
      </c>
      <c r="C1311" t="s">
        <v>5</v>
      </c>
      <c r="D1311">
        <v>1.2</v>
      </c>
    </row>
    <row r="1312" spans="1:4" ht="12" customHeight="1" x14ac:dyDescent="0.2">
      <c r="A1312" s="1" t="s">
        <v>6197</v>
      </c>
      <c r="B1312" s="1" t="s">
        <v>37186</v>
      </c>
      <c r="C1312" t="s">
        <v>5</v>
      </c>
      <c r="D1312">
        <v>3.49</v>
      </c>
    </row>
    <row r="1313" spans="1:4" ht="12" customHeight="1" x14ac:dyDescent="0.2">
      <c r="A1313" s="1" t="s">
        <v>6198</v>
      </c>
      <c r="B1313" s="1" t="s">
        <v>37187</v>
      </c>
      <c r="C1313" t="s">
        <v>5</v>
      </c>
      <c r="D1313">
        <v>4.96</v>
      </c>
    </row>
    <row r="1314" spans="1:4" ht="12" customHeight="1" x14ac:dyDescent="0.2">
      <c r="A1314" s="1" t="s">
        <v>6205</v>
      </c>
      <c r="B1314" s="1" t="s">
        <v>37188</v>
      </c>
      <c r="C1314" t="s">
        <v>5</v>
      </c>
      <c r="D1314">
        <v>11.85</v>
      </c>
    </row>
    <row r="1315" spans="1:4" ht="12" customHeight="1" x14ac:dyDescent="0.2">
      <c r="A1315" s="1" t="s">
        <v>6201</v>
      </c>
      <c r="B1315" s="1" t="s">
        <v>6202</v>
      </c>
      <c r="C1315" t="s">
        <v>5</v>
      </c>
      <c r="D1315">
        <v>14</v>
      </c>
    </row>
    <row r="1316" spans="1:4" ht="12" customHeight="1" x14ac:dyDescent="0.2">
      <c r="A1316" s="1" t="s">
        <v>6203</v>
      </c>
      <c r="B1316" s="1" t="s">
        <v>6204</v>
      </c>
      <c r="C1316" t="s">
        <v>5</v>
      </c>
      <c r="D1316">
        <v>17.940000000000001</v>
      </c>
    </row>
    <row r="1317" spans="1:4" ht="12" customHeight="1" x14ac:dyDescent="0.2">
      <c r="A1317" s="1" t="s">
        <v>6222</v>
      </c>
      <c r="B1317" s="1" t="s">
        <v>6223</v>
      </c>
      <c r="C1317" t="s">
        <v>5</v>
      </c>
      <c r="D1317">
        <v>358.05</v>
      </c>
    </row>
    <row r="1318" spans="1:4" ht="12" customHeight="1" x14ac:dyDescent="0.2">
      <c r="A1318" s="1" t="s">
        <v>6224</v>
      </c>
      <c r="B1318" s="1" t="s">
        <v>6225</v>
      </c>
      <c r="C1318" t="s">
        <v>5</v>
      </c>
      <c r="D1318">
        <v>110.3</v>
      </c>
    </row>
    <row r="1319" spans="1:4" ht="12" customHeight="1" x14ac:dyDescent="0.2">
      <c r="A1319" s="1" t="s">
        <v>6226</v>
      </c>
      <c r="B1319" s="1" t="s">
        <v>6227</v>
      </c>
      <c r="C1319" t="s">
        <v>5</v>
      </c>
      <c r="D1319">
        <v>189.95</v>
      </c>
    </row>
    <row r="1320" spans="1:4" ht="12" customHeight="1" x14ac:dyDescent="0.2">
      <c r="A1320" s="1" t="s">
        <v>6228</v>
      </c>
      <c r="B1320" s="1" t="s">
        <v>6229</v>
      </c>
      <c r="C1320" t="s">
        <v>5</v>
      </c>
      <c r="D1320">
        <v>101.35</v>
      </c>
    </row>
    <row r="1321" spans="1:4" ht="12" customHeight="1" x14ac:dyDescent="0.2">
      <c r="A1321" s="1" t="s">
        <v>6230</v>
      </c>
      <c r="B1321" s="1" t="s">
        <v>6231</v>
      </c>
      <c r="C1321" t="s">
        <v>5</v>
      </c>
      <c r="D1321">
        <v>123.8</v>
      </c>
    </row>
    <row r="1322" spans="1:4" ht="12" customHeight="1" x14ac:dyDescent="0.2">
      <c r="A1322" s="1" t="s">
        <v>6232</v>
      </c>
      <c r="B1322" s="1" t="s">
        <v>6233</v>
      </c>
      <c r="C1322" t="s">
        <v>5</v>
      </c>
      <c r="D1322">
        <v>11.31</v>
      </c>
    </row>
    <row r="1323" spans="1:4" ht="12" customHeight="1" x14ac:dyDescent="0.2">
      <c r="A1323" s="1" t="s">
        <v>6234</v>
      </c>
      <c r="B1323" s="1" t="s">
        <v>37189</v>
      </c>
      <c r="C1323" t="s">
        <v>5</v>
      </c>
      <c r="D1323">
        <v>67.02</v>
      </c>
    </row>
    <row r="1324" spans="1:4" ht="12" customHeight="1" x14ac:dyDescent="0.2">
      <c r="A1324" s="1" t="s">
        <v>6237</v>
      </c>
      <c r="B1324" s="1" t="s">
        <v>37190</v>
      </c>
      <c r="C1324" t="s">
        <v>5</v>
      </c>
      <c r="D1324">
        <v>1.39</v>
      </c>
    </row>
    <row r="1325" spans="1:4" ht="12" customHeight="1" x14ac:dyDescent="0.2">
      <c r="A1325" s="1" t="s">
        <v>6238</v>
      </c>
      <c r="B1325" s="1" t="s">
        <v>37191</v>
      </c>
      <c r="C1325" t="s">
        <v>5</v>
      </c>
      <c r="D1325">
        <v>1.86</v>
      </c>
    </row>
    <row r="1326" spans="1:4" ht="12" customHeight="1" x14ac:dyDescent="0.2">
      <c r="A1326" s="1" t="s">
        <v>6239</v>
      </c>
      <c r="B1326" s="1" t="s">
        <v>37192</v>
      </c>
      <c r="C1326" t="s">
        <v>5</v>
      </c>
      <c r="D1326">
        <v>4.8499999999999996</v>
      </c>
    </row>
    <row r="1327" spans="1:4" ht="12" customHeight="1" x14ac:dyDescent="0.2">
      <c r="A1327" s="1" t="s">
        <v>6235</v>
      </c>
      <c r="B1327" s="1" t="s">
        <v>6236</v>
      </c>
      <c r="C1327" t="s">
        <v>5</v>
      </c>
      <c r="D1327">
        <v>6.16</v>
      </c>
    </row>
    <row r="1328" spans="1:4" ht="12" customHeight="1" x14ac:dyDescent="0.2">
      <c r="A1328" s="1" t="s">
        <v>6243</v>
      </c>
      <c r="B1328" s="1" t="s">
        <v>37193</v>
      </c>
      <c r="C1328" t="s">
        <v>5</v>
      </c>
      <c r="D1328">
        <v>1.97</v>
      </c>
    </row>
    <row r="1329" spans="1:4" ht="12" customHeight="1" x14ac:dyDescent="0.2">
      <c r="A1329" s="1" t="s">
        <v>6247</v>
      </c>
      <c r="B1329" s="1" t="s">
        <v>37194</v>
      </c>
      <c r="C1329" t="s">
        <v>5</v>
      </c>
      <c r="D1329">
        <v>2.82</v>
      </c>
    </row>
    <row r="1330" spans="1:4" ht="12" customHeight="1" x14ac:dyDescent="0.2">
      <c r="A1330" s="1" t="s">
        <v>6240</v>
      </c>
      <c r="B1330" s="1" t="s">
        <v>37195</v>
      </c>
      <c r="C1330" t="s">
        <v>5</v>
      </c>
      <c r="D1330">
        <v>11.62</v>
      </c>
    </row>
    <row r="1331" spans="1:4" ht="12" customHeight="1" x14ac:dyDescent="0.2">
      <c r="A1331" s="1" t="s">
        <v>6241</v>
      </c>
      <c r="B1331" s="1" t="s">
        <v>37196</v>
      </c>
      <c r="C1331" t="s">
        <v>5</v>
      </c>
      <c r="D1331">
        <v>10.86</v>
      </c>
    </row>
    <row r="1332" spans="1:4" ht="12" customHeight="1" x14ac:dyDescent="0.2">
      <c r="A1332" s="1" t="s">
        <v>6242</v>
      </c>
      <c r="B1332" s="1" t="s">
        <v>37197</v>
      </c>
      <c r="C1332" t="s">
        <v>5</v>
      </c>
      <c r="D1332">
        <v>4.9800000000000004</v>
      </c>
    </row>
    <row r="1333" spans="1:4" ht="12" customHeight="1" x14ac:dyDescent="0.2">
      <c r="A1333" s="1" t="s">
        <v>6244</v>
      </c>
      <c r="B1333" s="1" t="s">
        <v>37198</v>
      </c>
      <c r="C1333" t="s">
        <v>5</v>
      </c>
      <c r="D1333">
        <v>42.95</v>
      </c>
    </row>
    <row r="1334" spans="1:4" ht="12" customHeight="1" x14ac:dyDescent="0.2">
      <c r="A1334" s="1" t="s">
        <v>6245</v>
      </c>
      <c r="B1334" s="1" t="s">
        <v>37199</v>
      </c>
      <c r="C1334" t="s">
        <v>5</v>
      </c>
      <c r="D1334">
        <v>28.38</v>
      </c>
    </row>
    <row r="1335" spans="1:4" ht="12" customHeight="1" x14ac:dyDescent="0.2">
      <c r="A1335" s="1" t="s">
        <v>6246</v>
      </c>
      <c r="B1335" s="1" t="s">
        <v>37200</v>
      </c>
      <c r="C1335" t="s">
        <v>5</v>
      </c>
      <c r="D1335">
        <v>44.9</v>
      </c>
    </row>
    <row r="1336" spans="1:4" ht="12" customHeight="1" x14ac:dyDescent="0.2">
      <c r="A1336" s="1" t="s">
        <v>6248</v>
      </c>
      <c r="B1336" s="1" t="s">
        <v>37201</v>
      </c>
      <c r="C1336" t="s">
        <v>5</v>
      </c>
      <c r="D1336">
        <v>107.59</v>
      </c>
    </row>
    <row r="1337" spans="1:4" ht="12" customHeight="1" x14ac:dyDescent="0.2">
      <c r="A1337" s="1" t="s">
        <v>6251</v>
      </c>
      <c r="B1337" s="1" t="s">
        <v>6252</v>
      </c>
      <c r="C1337" t="s">
        <v>5</v>
      </c>
      <c r="D1337">
        <v>1.17</v>
      </c>
    </row>
    <row r="1338" spans="1:4" ht="12" customHeight="1" x14ac:dyDescent="0.2">
      <c r="A1338" s="1" t="s">
        <v>6249</v>
      </c>
      <c r="B1338" s="1" t="s">
        <v>37202</v>
      </c>
      <c r="C1338" t="s">
        <v>5</v>
      </c>
      <c r="D1338">
        <v>4.57</v>
      </c>
    </row>
    <row r="1339" spans="1:4" ht="12" customHeight="1" x14ac:dyDescent="0.2">
      <c r="A1339" s="1" t="s">
        <v>6250</v>
      </c>
      <c r="B1339" s="1" t="s">
        <v>37203</v>
      </c>
      <c r="C1339" t="s">
        <v>5</v>
      </c>
      <c r="D1339">
        <v>5.84</v>
      </c>
    </row>
    <row r="1340" spans="1:4" ht="12" customHeight="1" x14ac:dyDescent="0.2">
      <c r="A1340" s="1" t="s">
        <v>6253</v>
      </c>
      <c r="B1340" s="1" t="s">
        <v>37204</v>
      </c>
      <c r="C1340" t="s">
        <v>5</v>
      </c>
      <c r="D1340">
        <v>1.59</v>
      </c>
    </row>
    <row r="1341" spans="1:4" ht="12" customHeight="1" x14ac:dyDescent="0.2">
      <c r="A1341" s="1" t="s">
        <v>6254</v>
      </c>
      <c r="B1341" s="1" t="s">
        <v>37205</v>
      </c>
      <c r="C1341" t="s">
        <v>5</v>
      </c>
      <c r="D1341">
        <v>2.68</v>
      </c>
    </row>
    <row r="1342" spans="1:4" ht="12" customHeight="1" x14ac:dyDescent="0.2">
      <c r="A1342" s="1" t="s">
        <v>6257</v>
      </c>
      <c r="B1342" s="1" t="s">
        <v>37206</v>
      </c>
      <c r="C1342" t="s">
        <v>5</v>
      </c>
      <c r="D1342">
        <v>3.03</v>
      </c>
    </row>
    <row r="1343" spans="1:4" ht="12" customHeight="1" x14ac:dyDescent="0.2">
      <c r="A1343" s="1" t="s">
        <v>6256</v>
      </c>
      <c r="B1343" s="1" t="s">
        <v>37207</v>
      </c>
      <c r="C1343" t="s">
        <v>5</v>
      </c>
      <c r="D1343">
        <v>3.75</v>
      </c>
    </row>
    <row r="1344" spans="1:4" ht="12" customHeight="1" x14ac:dyDescent="0.2">
      <c r="A1344" s="1" t="s">
        <v>6262</v>
      </c>
      <c r="B1344" s="1" t="s">
        <v>6263</v>
      </c>
      <c r="C1344" t="s">
        <v>5</v>
      </c>
      <c r="D1344">
        <v>1.83</v>
      </c>
    </row>
    <row r="1345" spans="1:4" ht="12" customHeight="1" x14ac:dyDescent="0.2">
      <c r="A1345" s="1" t="s">
        <v>6264</v>
      </c>
      <c r="B1345" s="1" t="s">
        <v>6265</v>
      </c>
      <c r="C1345" t="s">
        <v>5</v>
      </c>
      <c r="D1345">
        <v>3.16</v>
      </c>
    </row>
    <row r="1346" spans="1:4" ht="12" customHeight="1" x14ac:dyDescent="0.2">
      <c r="A1346" s="1" t="s">
        <v>6266</v>
      </c>
      <c r="B1346" s="1" t="s">
        <v>6267</v>
      </c>
      <c r="C1346" t="s">
        <v>5</v>
      </c>
      <c r="D1346">
        <v>3.38</v>
      </c>
    </row>
    <row r="1347" spans="1:4" ht="12" customHeight="1" x14ac:dyDescent="0.2">
      <c r="A1347" s="1" t="s">
        <v>6258</v>
      </c>
      <c r="B1347" s="1" t="s">
        <v>37208</v>
      </c>
      <c r="C1347" t="s">
        <v>5</v>
      </c>
      <c r="D1347">
        <v>4.92</v>
      </c>
    </row>
    <row r="1348" spans="1:4" ht="12" customHeight="1" x14ac:dyDescent="0.2">
      <c r="A1348" s="1" t="s">
        <v>6259</v>
      </c>
      <c r="B1348" s="1" t="s">
        <v>37209</v>
      </c>
      <c r="C1348" t="s">
        <v>5</v>
      </c>
      <c r="D1348">
        <v>10.68</v>
      </c>
    </row>
    <row r="1349" spans="1:4" ht="12" customHeight="1" x14ac:dyDescent="0.2">
      <c r="A1349" s="1" t="s">
        <v>6260</v>
      </c>
      <c r="B1349" s="1" t="s">
        <v>37210</v>
      </c>
      <c r="C1349" t="s">
        <v>5</v>
      </c>
      <c r="D1349">
        <v>1.8</v>
      </c>
    </row>
    <row r="1350" spans="1:4" ht="12" customHeight="1" x14ac:dyDescent="0.2">
      <c r="A1350" s="1" t="s">
        <v>6255</v>
      </c>
      <c r="B1350" s="1" t="s">
        <v>37211</v>
      </c>
      <c r="C1350" t="s">
        <v>5</v>
      </c>
      <c r="D1350">
        <v>8.2200000000000006</v>
      </c>
    </row>
    <row r="1351" spans="1:4" ht="12" customHeight="1" x14ac:dyDescent="0.2">
      <c r="A1351" s="1" t="s">
        <v>6261</v>
      </c>
      <c r="B1351" s="1" t="s">
        <v>37212</v>
      </c>
      <c r="C1351" t="s">
        <v>5</v>
      </c>
      <c r="D1351">
        <v>9.23</v>
      </c>
    </row>
    <row r="1352" spans="1:4" ht="12" customHeight="1" x14ac:dyDescent="0.2">
      <c r="A1352" s="1" t="s">
        <v>6362</v>
      </c>
      <c r="B1352" s="1" t="s">
        <v>37213</v>
      </c>
      <c r="C1352" t="s">
        <v>5</v>
      </c>
      <c r="D1352">
        <v>154.19999999999999</v>
      </c>
    </row>
    <row r="1353" spans="1:4" ht="12" customHeight="1" x14ac:dyDescent="0.2">
      <c r="A1353" s="1" t="s">
        <v>6360</v>
      </c>
      <c r="B1353" s="1" t="s">
        <v>6361</v>
      </c>
      <c r="C1353" t="s">
        <v>5</v>
      </c>
      <c r="D1353">
        <v>179.5</v>
      </c>
    </row>
    <row r="1354" spans="1:4" ht="12" customHeight="1" x14ac:dyDescent="0.2">
      <c r="A1354" s="1" t="s">
        <v>6341</v>
      </c>
      <c r="B1354" s="1" t="s">
        <v>6342</v>
      </c>
      <c r="C1354" t="s">
        <v>5</v>
      </c>
      <c r="D1354">
        <v>12.06</v>
      </c>
    </row>
    <row r="1355" spans="1:4" ht="12" customHeight="1" x14ac:dyDescent="0.2">
      <c r="A1355" s="1" t="s">
        <v>6359</v>
      </c>
      <c r="B1355" s="1" t="s">
        <v>37214</v>
      </c>
      <c r="C1355" t="s">
        <v>5</v>
      </c>
      <c r="D1355">
        <v>16.27</v>
      </c>
    </row>
    <row r="1356" spans="1:4" ht="12" customHeight="1" x14ac:dyDescent="0.2">
      <c r="A1356" s="1" t="s">
        <v>6351</v>
      </c>
      <c r="B1356" s="1" t="s">
        <v>37215</v>
      </c>
      <c r="C1356" t="s">
        <v>5</v>
      </c>
      <c r="D1356">
        <v>15.25</v>
      </c>
    </row>
    <row r="1357" spans="1:4" ht="12" customHeight="1" x14ac:dyDescent="0.2">
      <c r="A1357" s="1" t="s">
        <v>6343</v>
      </c>
      <c r="B1357" s="1" t="s">
        <v>6344</v>
      </c>
      <c r="C1357" t="s">
        <v>5</v>
      </c>
      <c r="D1357">
        <v>380.2</v>
      </c>
    </row>
    <row r="1358" spans="1:4" ht="12" customHeight="1" x14ac:dyDescent="0.2">
      <c r="A1358" s="1" t="s">
        <v>6345</v>
      </c>
      <c r="B1358" s="1" t="s">
        <v>6346</v>
      </c>
      <c r="C1358" t="s">
        <v>5</v>
      </c>
      <c r="D1358">
        <v>29.21</v>
      </c>
    </row>
    <row r="1359" spans="1:4" ht="12" customHeight="1" x14ac:dyDescent="0.2">
      <c r="A1359" s="1" t="s">
        <v>6347</v>
      </c>
      <c r="B1359" s="1" t="s">
        <v>6348</v>
      </c>
      <c r="C1359" t="s">
        <v>5</v>
      </c>
      <c r="D1359">
        <v>14.48</v>
      </c>
    </row>
    <row r="1360" spans="1:4" ht="12" customHeight="1" x14ac:dyDescent="0.2">
      <c r="A1360" s="1" t="s">
        <v>6349</v>
      </c>
      <c r="B1360" s="1" t="s">
        <v>6350</v>
      </c>
      <c r="C1360" t="s">
        <v>5</v>
      </c>
      <c r="D1360">
        <v>6.56</v>
      </c>
    </row>
    <row r="1361" spans="1:4" ht="12" customHeight="1" x14ac:dyDescent="0.2">
      <c r="A1361" s="1" t="s">
        <v>6352</v>
      </c>
      <c r="B1361" s="1" t="s">
        <v>37216</v>
      </c>
      <c r="C1361" t="s">
        <v>5</v>
      </c>
      <c r="D1361">
        <v>12.05</v>
      </c>
    </row>
    <row r="1362" spans="1:4" ht="12" customHeight="1" x14ac:dyDescent="0.2">
      <c r="A1362" s="1" t="s">
        <v>6353</v>
      </c>
      <c r="B1362" s="1" t="s">
        <v>6354</v>
      </c>
      <c r="C1362" t="s">
        <v>5</v>
      </c>
      <c r="D1362">
        <v>9.65</v>
      </c>
    </row>
    <row r="1363" spans="1:4" ht="12" customHeight="1" x14ac:dyDescent="0.2">
      <c r="A1363" s="1" t="s">
        <v>6355</v>
      </c>
      <c r="B1363" s="1" t="s">
        <v>6356</v>
      </c>
      <c r="C1363" t="s">
        <v>5</v>
      </c>
      <c r="D1363">
        <v>17.37</v>
      </c>
    </row>
    <row r="1364" spans="1:4" ht="12" customHeight="1" x14ac:dyDescent="0.2">
      <c r="A1364" s="1" t="s">
        <v>6357</v>
      </c>
      <c r="B1364" s="1" t="s">
        <v>6358</v>
      </c>
      <c r="C1364" t="s">
        <v>5</v>
      </c>
      <c r="D1364">
        <v>43.85</v>
      </c>
    </row>
    <row r="1365" spans="1:4" ht="12" customHeight="1" x14ac:dyDescent="0.2">
      <c r="A1365" s="1" t="s">
        <v>6719</v>
      </c>
      <c r="B1365" s="1" t="s">
        <v>6720</v>
      </c>
      <c r="C1365" t="s">
        <v>292</v>
      </c>
      <c r="D1365">
        <v>42</v>
      </c>
    </row>
    <row r="1366" spans="1:4" ht="12" customHeight="1" x14ac:dyDescent="0.2">
      <c r="A1366" s="1" t="s">
        <v>6721</v>
      </c>
      <c r="B1366" s="1" t="s">
        <v>6722</v>
      </c>
      <c r="C1366" t="s">
        <v>292</v>
      </c>
      <c r="D1366">
        <v>41.33</v>
      </c>
    </row>
    <row r="1367" spans="1:4" ht="12" customHeight="1" x14ac:dyDescent="0.2">
      <c r="A1367" s="1" t="s">
        <v>6888</v>
      </c>
      <c r="B1367" s="1" t="s">
        <v>37217</v>
      </c>
      <c r="C1367" t="s">
        <v>5</v>
      </c>
      <c r="D1367">
        <v>7.23</v>
      </c>
    </row>
    <row r="1368" spans="1:4" ht="12" customHeight="1" x14ac:dyDescent="0.2">
      <c r="A1368" s="1" t="s">
        <v>6889</v>
      </c>
      <c r="B1368" s="1" t="s">
        <v>37218</v>
      </c>
      <c r="C1368" t="s">
        <v>5</v>
      </c>
      <c r="D1368">
        <v>14.14</v>
      </c>
    </row>
    <row r="1369" spans="1:4" ht="12" customHeight="1" x14ac:dyDescent="0.2">
      <c r="A1369" s="1" t="s">
        <v>6890</v>
      </c>
      <c r="B1369" s="1" t="s">
        <v>37219</v>
      </c>
      <c r="C1369" t="s">
        <v>5</v>
      </c>
      <c r="D1369">
        <v>48.35</v>
      </c>
    </row>
    <row r="1370" spans="1:4" ht="12" customHeight="1" x14ac:dyDescent="0.2">
      <c r="A1370" s="1" t="s">
        <v>6891</v>
      </c>
      <c r="B1370" s="1" t="s">
        <v>37220</v>
      </c>
      <c r="C1370" t="s">
        <v>5</v>
      </c>
      <c r="D1370">
        <v>26.5</v>
      </c>
    </row>
    <row r="1371" spans="1:4" ht="12" customHeight="1" x14ac:dyDescent="0.2">
      <c r="A1371" s="1" t="s">
        <v>6887</v>
      </c>
      <c r="B1371" s="1" t="s">
        <v>37221</v>
      </c>
      <c r="C1371" t="s">
        <v>5</v>
      </c>
      <c r="D1371">
        <v>78.650000000000006</v>
      </c>
    </row>
    <row r="1372" spans="1:4" ht="12" customHeight="1" x14ac:dyDescent="0.2">
      <c r="A1372" s="1" t="s">
        <v>6894</v>
      </c>
      <c r="B1372" s="1" t="s">
        <v>37222</v>
      </c>
      <c r="C1372" t="s">
        <v>5</v>
      </c>
      <c r="D1372">
        <v>115.02</v>
      </c>
    </row>
    <row r="1373" spans="1:4" ht="12" customHeight="1" x14ac:dyDescent="0.2">
      <c r="A1373" s="1" t="s">
        <v>6895</v>
      </c>
      <c r="B1373" s="1" t="s">
        <v>6896</v>
      </c>
      <c r="C1373" t="s">
        <v>5</v>
      </c>
      <c r="D1373">
        <v>103.9</v>
      </c>
    </row>
    <row r="1374" spans="1:4" ht="12" customHeight="1" x14ac:dyDescent="0.2">
      <c r="A1374" s="1" t="s">
        <v>6897</v>
      </c>
      <c r="B1374" s="1" t="s">
        <v>6898</v>
      </c>
      <c r="C1374" t="s">
        <v>5</v>
      </c>
      <c r="D1374">
        <v>185.7</v>
      </c>
    </row>
    <row r="1375" spans="1:4" ht="12" customHeight="1" x14ac:dyDescent="0.2">
      <c r="A1375" s="1" t="s">
        <v>6899</v>
      </c>
      <c r="B1375" s="1" t="s">
        <v>6900</v>
      </c>
      <c r="C1375" t="s">
        <v>5</v>
      </c>
      <c r="D1375">
        <v>71.2</v>
      </c>
    </row>
    <row r="1376" spans="1:4" ht="12" customHeight="1" x14ac:dyDescent="0.2">
      <c r="A1376" s="1" t="s">
        <v>6901</v>
      </c>
      <c r="B1376" s="1" t="s">
        <v>6902</v>
      </c>
      <c r="C1376" t="s">
        <v>5</v>
      </c>
      <c r="D1376">
        <v>90.6</v>
      </c>
    </row>
    <row r="1377" spans="1:4" ht="27" customHeight="1" x14ac:dyDescent="0.2">
      <c r="A1377" s="1" t="s">
        <v>6919</v>
      </c>
      <c r="B1377" s="1" t="s">
        <v>6920</v>
      </c>
      <c r="C1377" t="s">
        <v>5</v>
      </c>
      <c r="D1377">
        <v>129.71</v>
      </c>
    </row>
    <row r="1378" spans="1:4" ht="18" customHeight="1" x14ac:dyDescent="0.2">
      <c r="A1378" s="1" t="s">
        <v>6921</v>
      </c>
      <c r="B1378" s="1" t="s">
        <v>6922</v>
      </c>
      <c r="C1378" t="s">
        <v>5</v>
      </c>
      <c r="D1378">
        <v>165.96</v>
      </c>
    </row>
    <row r="1379" spans="1:4" ht="12" customHeight="1" x14ac:dyDescent="0.2">
      <c r="A1379" s="1" t="s">
        <v>6923</v>
      </c>
      <c r="B1379" s="1" t="s">
        <v>6924</v>
      </c>
      <c r="C1379" t="s">
        <v>5</v>
      </c>
      <c r="D1379">
        <v>18.07</v>
      </c>
    </row>
    <row r="1380" spans="1:4" ht="12" customHeight="1" x14ac:dyDescent="0.2">
      <c r="A1380" s="1" t="s">
        <v>6925</v>
      </c>
      <c r="B1380" s="1" t="s">
        <v>6926</v>
      </c>
      <c r="C1380" t="s">
        <v>5</v>
      </c>
      <c r="D1380">
        <v>24.57</v>
      </c>
    </row>
    <row r="1381" spans="1:4" ht="12" customHeight="1" x14ac:dyDescent="0.2">
      <c r="A1381" s="1" t="s">
        <v>7019</v>
      </c>
      <c r="B1381" s="1" t="s">
        <v>7020</v>
      </c>
      <c r="C1381" t="s">
        <v>5</v>
      </c>
      <c r="D1381">
        <v>12.53</v>
      </c>
    </row>
    <row r="1382" spans="1:4" ht="12" customHeight="1" x14ac:dyDescent="0.2">
      <c r="A1382" s="1" t="s">
        <v>7021</v>
      </c>
      <c r="B1382" s="1" t="s">
        <v>7022</v>
      </c>
      <c r="C1382" t="s">
        <v>5</v>
      </c>
      <c r="D1382">
        <v>7.61</v>
      </c>
    </row>
    <row r="1383" spans="1:4" ht="12" customHeight="1" x14ac:dyDescent="0.2">
      <c r="A1383" s="1" t="s">
        <v>7023</v>
      </c>
      <c r="B1383" s="1" t="s">
        <v>7024</v>
      </c>
      <c r="C1383" t="s">
        <v>5</v>
      </c>
      <c r="D1383">
        <v>8.2799999999999994</v>
      </c>
    </row>
    <row r="1384" spans="1:4" ht="12" customHeight="1" x14ac:dyDescent="0.2">
      <c r="A1384" s="1" t="s">
        <v>7037</v>
      </c>
      <c r="B1384" s="1" t="s">
        <v>7038</v>
      </c>
      <c r="C1384" t="s">
        <v>5</v>
      </c>
      <c r="D1384">
        <v>5.9</v>
      </c>
    </row>
    <row r="1385" spans="1:4" ht="18" customHeight="1" x14ac:dyDescent="0.2">
      <c r="A1385" s="1" t="s">
        <v>7039</v>
      </c>
      <c r="B1385" s="1" t="s">
        <v>7040</v>
      </c>
      <c r="C1385" t="s">
        <v>5</v>
      </c>
      <c r="D1385">
        <v>5.39</v>
      </c>
    </row>
    <row r="1386" spans="1:4" ht="12" customHeight="1" x14ac:dyDescent="0.2">
      <c r="A1386" s="1" t="s">
        <v>7041</v>
      </c>
      <c r="B1386" s="1" t="s">
        <v>7042</v>
      </c>
      <c r="C1386" t="s">
        <v>5</v>
      </c>
      <c r="D1386">
        <v>3.1</v>
      </c>
    </row>
    <row r="1387" spans="1:4" ht="12" customHeight="1" x14ac:dyDescent="0.2">
      <c r="A1387" s="1" t="s">
        <v>7043</v>
      </c>
      <c r="B1387" s="1" t="s">
        <v>7044</v>
      </c>
      <c r="C1387" t="s">
        <v>5</v>
      </c>
      <c r="D1387">
        <v>1.24</v>
      </c>
    </row>
    <row r="1388" spans="1:4" ht="12" customHeight="1" x14ac:dyDescent="0.2">
      <c r="A1388" s="1" t="s">
        <v>7045</v>
      </c>
      <c r="B1388" s="1" t="s">
        <v>7046</v>
      </c>
      <c r="C1388" t="s">
        <v>5</v>
      </c>
      <c r="D1388">
        <v>18.670000000000002</v>
      </c>
    </row>
    <row r="1389" spans="1:4" ht="12" customHeight="1" x14ac:dyDescent="0.2">
      <c r="A1389" s="1" t="s">
        <v>7047</v>
      </c>
      <c r="B1389" s="1" t="s">
        <v>7048</v>
      </c>
      <c r="C1389" t="s">
        <v>5</v>
      </c>
      <c r="D1389">
        <v>11.9</v>
      </c>
    </row>
    <row r="1390" spans="1:4" ht="12" customHeight="1" x14ac:dyDescent="0.2">
      <c r="A1390" s="1" t="s">
        <v>7049</v>
      </c>
      <c r="B1390" s="1" t="s">
        <v>7050</v>
      </c>
      <c r="C1390" t="s">
        <v>5</v>
      </c>
      <c r="D1390">
        <v>26.85</v>
      </c>
    </row>
    <row r="1391" spans="1:4" ht="12" customHeight="1" x14ac:dyDescent="0.2">
      <c r="A1391" s="1" t="s">
        <v>7051</v>
      </c>
      <c r="B1391" s="1" t="s">
        <v>7052</v>
      </c>
      <c r="C1391" t="s">
        <v>5</v>
      </c>
      <c r="D1391">
        <v>1.86</v>
      </c>
    </row>
    <row r="1392" spans="1:4" ht="12" customHeight="1" x14ac:dyDescent="0.2">
      <c r="A1392" s="1" t="s">
        <v>7053</v>
      </c>
      <c r="B1392" s="1" t="s">
        <v>7054</v>
      </c>
      <c r="C1392" t="s">
        <v>5</v>
      </c>
      <c r="D1392">
        <v>38.24</v>
      </c>
    </row>
    <row r="1393" spans="1:4" ht="12" customHeight="1" x14ac:dyDescent="0.2">
      <c r="A1393" s="1" t="s">
        <v>7055</v>
      </c>
      <c r="B1393" s="1" t="s">
        <v>7056</v>
      </c>
      <c r="C1393" t="s">
        <v>5</v>
      </c>
      <c r="D1393">
        <v>4.12</v>
      </c>
    </row>
    <row r="1394" spans="1:4" ht="12" customHeight="1" x14ac:dyDescent="0.2">
      <c r="A1394" s="1" t="s">
        <v>7057</v>
      </c>
      <c r="B1394" s="1" t="s">
        <v>7058</v>
      </c>
      <c r="C1394" t="s">
        <v>5</v>
      </c>
      <c r="D1394">
        <v>5.43</v>
      </c>
    </row>
    <row r="1395" spans="1:4" ht="12" customHeight="1" x14ac:dyDescent="0.2">
      <c r="A1395" s="1" t="s">
        <v>7075</v>
      </c>
      <c r="B1395" s="1" t="s">
        <v>37223</v>
      </c>
      <c r="C1395" t="s">
        <v>5</v>
      </c>
      <c r="D1395">
        <v>1.0900000000000001</v>
      </c>
    </row>
    <row r="1396" spans="1:4" ht="12" customHeight="1" x14ac:dyDescent="0.2">
      <c r="A1396" s="1" t="s">
        <v>7076</v>
      </c>
      <c r="B1396" s="1" t="s">
        <v>37224</v>
      </c>
      <c r="C1396" t="s">
        <v>5</v>
      </c>
      <c r="D1396">
        <v>1.31</v>
      </c>
    </row>
    <row r="1397" spans="1:4" ht="12" customHeight="1" x14ac:dyDescent="0.2">
      <c r="A1397" s="1" t="s">
        <v>7077</v>
      </c>
      <c r="B1397" s="1" t="s">
        <v>37225</v>
      </c>
      <c r="C1397" t="s">
        <v>5</v>
      </c>
      <c r="D1397">
        <v>4.3</v>
      </c>
    </row>
    <row r="1398" spans="1:4" ht="12" customHeight="1" x14ac:dyDescent="0.2">
      <c r="A1398" s="1" t="s">
        <v>7078</v>
      </c>
      <c r="B1398" s="1" t="s">
        <v>37226</v>
      </c>
      <c r="C1398" t="s">
        <v>5</v>
      </c>
      <c r="D1398">
        <v>9.51</v>
      </c>
    </row>
    <row r="1399" spans="1:4" ht="12" customHeight="1" x14ac:dyDescent="0.2">
      <c r="A1399" s="1" t="s">
        <v>7079</v>
      </c>
      <c r="B1399" s="1" t="s">
        <v>37227</v>
      </c>
      <c r="C1399" t="s">
        <v>5</v>
      </c>
      <c r="D1399">
        <v>19.75</v>
      </c>
    </row>
    <row r="1400" spans="1:4" ht="12" customHeight="1" x14ac:dyDescent="0.2">
      <c r="A1400" s="1" t="s">
        <v>7059</v>
      </c>
      <c r="B1400" s="1" t="s">
        <v>7060</v>
      </c>
      <c r="C1400" t="s">
        <v>5</v>
      </c>
      <c r="D1400">
        <v>0.51</v>
      </c>
    </row>
    <row r="1401" spans="1:4" ht="18" customHeight="1" x14ac:dyDescent="0.2">
      <c r="A1401" s="1" t="s">
        <v>7061</v>
      </c>
      <c r="B1401" s="1" t="s">
        <v>7062</v>
      </c>
      <c r="C1401" t="s">
        <v>5</v>
      </c>
      <c r="D1401">
        <v>0.63</v>
      </c>
    </row>
    <row r="1402" spans="1:4" ht="12" customHeight="1" x14ac:dyDescent="0.2">
      <c r="A1402" s="1" t="s">
        <v>7063</v>
      </c>
      <c r="B1402" s="1" t="s">
        <v>7064</v>
      </c>
      <c r="C1402" t="s">
        <v>5</v>
      </c>
      <c r="D1402">
        <v>1.55</v>
      </c>
    </row>
    <row r="1403" spans="1:4" ht="12" customHeight="1" x14ac:dyDescent="0.2">
      <c r="A1403" s="1" t="s">
        <v>7065</v>
      </c>
      <c r="B1403" s="1" t="s">
        <v>7066</v>
      </c>
      <c r="C1403" t="s">
        <v>5</v>
      </c>
      <c r="D1403">
        <v>3.15</v>
      </c>
    </row>
    <row r="1404" spans="1:4" ht="12" customHeight="1" x14ac:dyDescent="0.2">
      <c r="A1404" s="1" t="s">
        <v>7067</v>
      </c>
      <c r="B1404" s="1" t="s">
        <v>7068</v>
      </c>
      <c r="C1404" t="s">
        <v>5</v>
      </c>
      <c r="D1404">
        <v>3.7</v>
      </c>
    </row>
    <row r="1405" spans="1:4" ht="12" customHeight="1" x14ac:dyDescent="0.2">
      <c r="A1405" s="1" t="s">
        <v>7069</v>
      </c>
      <c r="B1405" s="1" t="s">
        <v>7070</v>
      </c>
      <c r="C1405" t="s">
        <v>5</v>
      </c>
      <c r="D1405">
        <v>9.64</v>
      </c>
    </row>
    <row r="1406" spans="1:4" ht="12" customHeight="1" x14ac:dyDescent="0.2">
      <c r="A1406" s="1" t="s">
        <v>7071</v>
      </c>
      <c r="B1406" s="1" t="s">
        <v>7072</v>
      </c>
      <c r="C1406" t="s">
        <v>5</v>
      </c>
      <c r="D1406">
        <v>16.78</v>
      </c>
    </row>
    <row r="1407" spans="1:4" ht="12" customHeight="1" x14ac:dyDescent="0.2">
      <c r="A1407" s="1" t="s">
        <v>7073</v>
      </c>
      <c r="B1407" s="1" t="s">
        <v>7074</v>
      </c>
      <c r="C1407" t="s">
        <v>5</v>
      </c>
      <c r="D1407">
        <v>38.39</v>
      </c>
    </row>
    <row r="1408" spans="1:4" ht="12" customHeight="1" x14ac:dyDescent="0.2">
      <c r="A1408" s="1" t="s">
        <v>7080</v>
      </c>
      <c r="B1408" s="1" t="s">
        <v>7081</v>
      </c>
      <c r="C1408" t="s">
        <v>5</v>
      </c>
      <c r="D1408">
        <v>15.16</v>
      </c>
    </row>
    <row r="1409" spans="1:4" ht="12" customHeight="1" x14ac:dyDescent="0.2">
      <c r="A1409" s="1" t="s">
        <v>7082</v>
      </c>
      <c r="B1409" s="1" t="s">
        <v>7083</v>
      </c>
      <c r="C1409" t="s">
        <v>5</v>
      </c>
      <c r="D1409">
        <v>135.82</v>
      </c>
    </row>
    <row r="1410" spans="1:4" ht="12" customHeight="1" x14ac:dyDescent="0.2">
      <c r="A1410" s="1" t="s">
        <v>7084</v>
      </c>
      <c r="B1410" s="1" t="s">
        <v>7085</v>
      </c>
      <c r="C1410" t="s">
        <v>5</v>
      </c>
      <c r="D1410">
        <v>135.82</v>
      </c>
    </row>
    <row r="1411" spans="1:4" ht="12" customHeight="1" x14ac:dyDescent="0.2">
      <c r="A1411" s="1" t="s">
        <v>7086</v>
      </c>
      <c r="B1411" s="1" t="s">
        <v>7087</v>
      </c>
      <c r="C1411" t="s">
        <v>5</v>
      </c>
      <c r="D1411">
        <v>135.82</v>
      </c>
    </row>
    <row r="1412" spans="1:4" ht="12" customHeight="1" x14ac:dyDescent="0.2">
      <c r="A1412" s="1" t="s">
        <v>7090</v>
      </c>
      <c r="B1412" s="1" t="s">
        <v>7091</v>
      </c>
      <c r="C1412" t="s">
        <v>5</v>
      </c>
      <c r="D1412">
        <v>3.48</v>
      </c>
    </row>
    <row r="1413" spans="1:4" ht="12" customHeight="1" x14ac:dyDescent="0.2">
      <c r="A1413" s="1" t="s">
        <v>7092</v>
      </c>
      <c r="B1413" s="1" t="s">
        <v>7093</v>
      </c>
      <c r="C1413" t="s">
        <v>5</v>
      </c>
      <c r="D1413">
        <v>2.66</v>
      </c>
    </row>
    <row r="1414" spans="1:4" ht="12" customHeight="1" x14ac:dyDescent="0.2">
      <c r="A1414" s="1" t="s">
        <v>7094</v>
      </c>
      <c r="B1414" s="1" t="s">
        <v>37228</v>
      </c>
      <c r="C1414" t="s">
        <v>5</v>
      </c>
      <c r="D1414">
        <v>4.37</v>
      </c>
    </row>
    <row r="1415" spans="1:4" ht="12" customHeight="1" x14ac:dyDescent="0.2">
      <c r="A1415" s="1" t="s">
        <v>7095</v>
      </c>
      <c r="B1415" s="1" t="s">
        <v>37229</v>
      </c>
      <c r="C1415" t="s">
        <v>5</v>
      </c>
      <c r="D1415">
        <v>1.39</v>
      </c>
    </row>
    <row r="1416" spans="1:4" ht="12" customHeight="1" x14ac:dyDescent="0.2">
      <c r="A1416" s="1" t="s">
        <v>7096</v>
      </c>
      <c r="B1416" s="1" t="s">
        <v>7097</v>
      </c>
      <c r="C1416" t="s">
        <v>5</v>
      </c>
      <c r="D1416">
        <v>38.119999999999997</v>
      </c>
    </row>
    <row r="1417" spans="1:4" ht="12" customHeight="1" x14ac:dyDescent="0.2">
      <c r="A1417" s="1" t="s">
        <v>7098</v>
      </c>
      <c r="B1417" s="1" t="s">
        <v>7099</v>
      </c>
      <c r="C1417" t="s">
        <v>5</v>
      </c>
      <c r="D1417">
        <v>45.03</v>
      </c>
    </row>
    <row r="1418" spans="1:4" ht="12" customHeight="1" x14ac:dyDescent="0.2">
      <c r="A1418" s="1" t="s">
        <v>7100</v>
      </c>
      <c r="B1418" s="1" t="s">
        <v>7101</v>
      </c>
      <c r="C1418" t="s">
        <v>5</v>
      </c>
      <c r="D1418">
        <v>43.16</v>
      </c>
    </row>
    <row r="1419" spans="1:4" ht="18" customHeight="1" x14ac:dyDescent="0.2">
      <c r="A1419" s="1" t="s">
        <v>7102</v>
      </c>
      <c r="B1419" s="1" t="s">
        <v>7103</v>
      </c>
      <c r="C1419" t="s">
        <v>5</v>
      </c>
      <c r="D1419">
        <v>1.03</v>
      </c>
    </row>
    <row r="1420" spans="1:4" ht="12" customHeight="1" x14ac:dyDescent="0.2">
      <c r="A1420" s="1" t="s">
        <v>7104</v>
      </c>
      <c r="B1420" s="1" t="s">
        <v>7105</v>
      </c>
      <c r="C1420" t="s">
        <v>5</v>
      </c>
      <c r="D1420">
        <v>2.96</v>
      </c>
    </row>
    <row r="1421" spans="1:4" ht="12" customHeight="1" x14ac:dyDescent="0.2">
      <c r="A1421" s="1" t="s">
        <v>7106</v>
      </c>
      <c r="B1421" s="1" t="s">
        <v>7107</v>
      </c>
      <c r="C1421" t="s">
        <v>5</v>
      </c>
      <c r="D1421">
        <v>3.6</v>
      </c>
    </row>
    <row r="1422" spans="1:4" ht="12" customHeight="1" x14ac:dyDescent="0.2">
      <c r="A1422" s="1" t="s">
        <v>7108</v>
      </c>
      <c r="B1422" s="1" t="s">
        <v>7109</v>
      </c>
      <c r="C1422" t="s">
        <v>5</v>
      </c>
      <c r="D1422">
        <v>13.45</v>
      </c>
    </row>
    <row r="1423" spans="1:4" ht="12" customHeight="1" x14ac:dyDescent="0.2">
      <c r="A1423" s="1" t="s">
        <v>7110</v>
      </c>
      <c r="B1423" s="1" t="s">
        <v>7111</v>
      </c>
      <c r="C1423" t="s">
        <v>5</v>
      </c>
      <c r="D1423">
        <v>22.2</v>
      </c>
    </row>
    <row r="1424" spans="1:4" ht="12" customHeight="1" x14ac:dyDescent="0.2">
      <c r="A1424" s="1" t="s">
        <v>7112</v>
      </c>
      <c r="B1424" s="1" t="s">
        <v>7113</v>
      </c>
      <c r="C1424" t="s">
        <v>5</v>
      </c>
      <c r="D1424">
        <v>26.75</v>
      </c>
    </row>
    <row r="1425" spans="1:4" ht="12" customHeight="1" x14ac:dyDescent="0.2">
      <c r="A1425" s="1" t="s">
        <v>7178</v>
      </c>
      <c r="B1425" s="1" t="s">
        <v>7179</v>
      </c>
      <c r="C1425" t="s">
        <v>5</v>
      </c>
      <c r="D1425">
        <v>4.7</v>
      </c>
    </row>
    <row r="1426" spans="1:4" ht="12" customHeight="1" x14ac:dyDescent="0.2">
      <c r="A1426" s="1" t="s">
        <v>7180</v>
      </c>
      <c r="B1426" s="1" t="s">
        <v>7181</v>
      </c>
      <c r="C1426" t="s">
        <v>5</v>
      </c>
      <c r="D1426">
        <v>0.99</v>
      </c>
    </row>
    <row r="1427" spans="1:4" ht="12" customHeight="1" x14ac:dyDescent="0.2">
      <c r="A1427" s="1" t="s">
        <v>7182</v>
      </c>
      <c r="B1427" s="1" t="s">
        <v>7183</v>
      </c>
      <c r="C1427" t="s">
        <v>5</v>
      </c>
      <c r="D1427">
        <v>2.14</v>
      </c>
    </row>
    <row r="1428" spans="1:4" ht="12" customHeight="1" x14ac:dyDescent="0.2">
      <c r="A1428" s="1" t="s">
        <v>7184</v>
      </c>
      <c r="B1428" s="1" t="s">
        <v>7185</v>
      </c>
      <c r="C1428" t="s">
        <v>5</v>
      </c>
      <c r="D1428">
        <v>4.05</v>
      </c>
    </row>
    <row r="1429" spans="1:4" ht="12" customHeight="1" x14ac:dyDescent="0.2">
      <c r="A1429" s="1" t="s">
        <v>7186</v>
      </c>
      <c r="B1429" s="1" t="s">
        <v>7187</v>
      </c>
      <c r="C1429" t="s">
        <v>5</v>
      </c>
      <c r="D1429">
        <v>22.74</v>
      </c>
    </row>
    <row r="1430" spans="1:4" ht="12" customHeight="1" x14ac:dyDescent="0.2">
      <c r="A1430" s="1" t="s">
        <v>7202</v>
      </c>
      <c r="B1430" s="1" t="s">
        <v>7203</v>
      </c>
      <c r="C1430" t="s">
        <v>5</v>
      </c>
      <c r="D1430">
        <v>53.5</v>
      </c>
    </row>
    <row r="1431" spans="1:4" ht="12" customHeight="1" x14ac:dyDescent="0.2">
      <c r="A1431" s="1" t="s">
        <v>7204</v>
      </c>
      <c r="B1431" s="1" t="s">
        <v>7205</v>
      </c>
      <c r="C1431" t="s">
        <v>5</v>
      </c>
      <c r="D1431">
        <v>67.3</v>
      </c>
    </row>
    <row r="1432" spans="1:4" ht="12" customHeight="1" x14ac:dyDescent="0.2">
      <c r="A1432" s="1" t="s">
        <v>7206</v>
      </c>
      <c r="B1432" s="1" t="s">
        <v>7207</v>
      </c>
      <c r="C1432" t="s">
        <v>5</v>
      </c>
      <c r="D1432">
        <v>87.71</v>
      </c>
    </row>
    <row r="1433" spans="1:4" ht="12" customHeight="1" x14ac:dyDescent="0.2">
      <c r="A1433" s="1" t="s">
        <v>7208</v>
      </c>
      <c r="B1433" s="1" t="s">
        <v>7209</v>
      </c>
      <c r="C1433" t="s">
        <v>5</v>
      </c>
      <c r="D1433">
        <v>60.1</v>
      </c>
    </row>
    <row r="1434" spans="1:4" ht="27" customHeight="1" x14ac:dyDescent="0.2">
      <c r="A1434" s="1" t="s">
        <v>7210</v>
      </c>
      <c r="B1434" s="1" t="s">
        <v>7211</v>
      </c>
      <c r="C1434" t="s">
        <v>5</v>
      </c>
      <c r="D1434">
        <v>89.7</v>
      </c>
    </row>
    <row r="1435" spans="1:4" ht="12" customHeight="1" x14ac:dyDescent="0.2">
      <c r="A1435" s="1" t="s">
        <v>7212</v>
      </c>
      <c r="B1435" s="1" t="s">
        <v>7213</v>
      </c>
      <c r="C1435" t="s">
        <v>5</v>
      </c>
      <c r="D1435">
        <v>128</v>
      </c>
    </row>
    <row r="1436" spans="1:4" ht="18" customHeight="1" x14ac:dyDescent="0.2">
      <c r="A1436" s="1" t="s">
        <v>6588</v>
      </c>
      <c r="B1436" s="1" t="s">
        <v>6589</v>
      </c>
      <c r="C1436" t="s">
        <v>5</v>
      </c>
      <c r="D1436">
        <v>7.48</v>
      </c>
    </row>
    <row r="1437" spans="1:4" ht="12" customHeight="1" x14ac:dyDescent="0.2">
      <c r="A1437" s="1" t="s">
        <v>7240</v>
      </c>
      <c r="B1437" s="1" t="s">
        <v>7241</v>
      </c>
      <c r="C1437" t="s">
        <v>5</v>
      </c>
      <c r="D1437">
        <v>1186.8800000000001</v>
      </c>
    </row>
    <row r="1438" spans="1:4" ht="12" customHeight="1" x14ac:dyDescent="0.2">
      <c r="A1438" s="1" t="s">
        <v>7242</v>
      </c>
      <c r="B1438" s="1" t="s">
        <v>7243</v>
      </c>
      <c r="C1438" t="s">
        <v>40</v>
      </c>
      <c r="D1438">
        <v>10.88</v>
      </c>
    </row>
    <row r="1439" spans="1:4" ht="12" customHeight="1" x14ac:dyDescent="0.2">
      <c r="A1439" s="1" t="s">
        <v>7244</v>
      </c>
      <c r="B1439" s="1" t="s">
        <v>7245</v>
      </c>
      <c r="C1439" t="s">
        <v>40</v>
      </c>
      <c r="D1439">
        <v>15.09</v>
      </c>
    </row>
    <row r="1440" spans="1:4" ht="12" customHeight="1" x14ac:dyDescent="0.2">
      <c r="A1440" s="1" t="s">
        <v>7246</v>
      </c>
      <c r="B1440" s="1" t="s">
        <v>7247</v>
      </c>
      <c r="C1440" t="s">
        <v>40</v>
      </c>
      <c r="D1440">
        <v>25.27</v>
      </c>
    </row>
    <row r="1441" spans="1:4" ht="12" customHeight="1" x14ac:dyDescent="0.2">
      <c r="A1441" s="1" t="s">
        <v>7409</v>
      </c>
      <c r="B1441" s="1" t="s">
        <v>7410</v>
      </c>
      <c r="C1441" t="s">
        <v>292</v>
      </c>
      <c r="D1441">
        <v>37.479999999999997</v>
      </c>
    </row>
    <row r="1442" spans="1:4" ht="12" customHeight="1" x14ac:dyDescent="0.2">
      <c r="A1442" s="1" t="s">
        <v>7598</v>
      </c>
      <c r="B1442" s="1" t="s">
        <v>37230</v>
      </c>
      <c r="C1442" t="s">
        <v>5</v>
      </c>
      <c r="D1442">
        <v>4.26</v>
      </c>
    </row>
    <row r="1443" spans="1:4" ht="12" customHeight="1" x14ac:dyDescent="0.2">
      <c r="A1443" s="1" t="s">
        <v>7596</v>
      </c>
      <c r="B1443" s="1" t="s">
        <v>7597</v>
      </c>
      <c r="C1443" t="s">
        <v>5</v>
      </c>
      <c r="D1443">
        <v>12.84</v>
      </c>
    </row>
    <row r="1444" spans="1:4" ht="12" customHeight="1" x14ac:dyDescent="0.2">
      <c r="A1444" s="1" t="s">
        <v>7599</v>
      </c>
      <c r="B1444" s="1" t="s">
        <v>7600</v>
      </c>
      <c r="C1444" t="s">
        <v>5</v>
      </c>
      <c r="D1444">
        <v>40.590000000000003</v>
      </c>
    </row>
    <row r="1445" spans="1:4" ht="12" customHeight="1" x14ac:dyDescent="0.2">
      <c r="A1445" s="1" t="s">
        <v>7603</v>
      </c>
      <c r="B1445" s="1" t="s">
        <v>7604</v>
      </c>
      <c r="C1445" t="s">
        <v>5</v>
      </c>
      <c r="D1445">
        <v>106.32</v>
      </c>
    </row>
    <row r="1446" spans="1:4" ht="12" customHeight="1" x14ac:dyDescent="0.2">
      <c r="A1446" s="1" t="s">
        <v>7611</v>
      </c>
      <c r="B1446" s="1" t="s">
        <v>7612</v>
      </c>
      <c r="C1446" t="s">
        <v>5</v>
      </c>
      <c r="D1446">
        <v>18.12</v>
      </c>
    </row>
    <row r="1447" spans="1:4" ht="12" customHeight="1" x14ac:dyDescent="0.2">
      <c r="A1447" s="1" t="s">
        <v>7613</v>
      </c>
      <c r="B1447" s="1" t="s">
        <v>7614</v>
      </c>
      <c r="C1447" t="s">
        <v>5</v>
      </c>
      <c r="D1447">
        <v>50.15</v>
      </c>
    </row>
    <row r="1448" spans="1:4" ht="12" customHeight="1" x14ac:dyDescent="0.2">
      <c r="A1448" s="1" t="s">
        <v>7615</v>
      </c>
      <c r="B1448" s="1" t="s">
        <v>7616</v>
      </c>
      <c r="C1448" t="s">
        <v>5</v>
      </c>
      <c r="D1448">
        <v>6.77</v>
      </c>
    </row>
    <row r="1449" spans="1:4" ht="12" customHeight="1" x14ac:dyDescent="0.2">
      <c r="A1449" s="1" t="s">
        <v>7617</v>
      </c>
      <c r="B1449" s="1" t="s">
        <v>7618</v>
      </c>
      <c r="C1449" t="s">
        <v>5</v>
      </c>
      <c r="D1449">
        <v>90.69</v>
      </c>
    </row>
    <row r="1450" spans="1:4" ht="12" customHeight="1" x14ac:dyDescent="0.2">
      <c r="A1450" s="1" t="s">
        <v>7619</v>
      </c>
      <c r="B1450" s="1" t="s">
        <v>7620</v>
      </c>
      <c r="C1450" t="s">
        <v>5</v>
      </c>
      <c r="D1450">
        <v>4.8600000000000003</v>
      </c>
    </row>
    <row r="1451" spans="1:4" ht="12" customHeight="1" x14ac:dyDescent="0.2">
      <c r="A1451" s="1" t="s">
        <v>7621</v>
      </c>
      <c r="B1451" s="1" t="s">
        <v>7622</v>
      </c>
      <c r="C1451" t="s">
        <v>5</v>
      </c>
      <c r="D1451">
        <v>14.13</v>
      </c>
    </row>
    <row r="1452" spans="1:4" ht="12" customHeight="1" x14ac:dyDescent="0.2">
      <c r="A1452" s="1" t="s">
        <v>7623</v>
      </c>
      <c r="B1452" s="1" t="s">
        <v>7624</v>
      </c>
      <c r="C1452" t="s">
        <v>5</v>
      </c>
      <c r="D1452">
        <v>1.17</v>
      </c>
    </row>
    <row r="1453" spans="1:4" ht="12" customHeight="1" x14ac:dyDescent="0.2">
      <c r="A1453" s="1" t="s">
        <v>8482</v>
      </c>
      <c r="B1453" s="1" t="s">
        <v>8483</v>
      </c>
      <c r="C1453" t="s">
        <v>5</v>
      </c>
      <c r="D1453">
        <v>81.86</v>
      </c>
    </row>
    <row r="1454" spans="1:4" ht="12" customHeight="1" x14ac:dyDescent="0.2">
      <c r="A1454" s="1" t="s">
        <v>8484</v>
      </c>
      <c r="B1454" s="1" t="s">
        <v>8485</v>
      </c>
      <c r="C1454" t="s">
        <v>5</v>
      </c>
      <c r="D1454">
        <v>102.51</v>
      </c>
    </row>
    <row r="1455" spans="1:4" ht="12" customHeight="1" x14ac:dyDescent="0.2">
      <c r="A1455" s="1" t="s">
        <v>8486</v>
      </c>
      <c r="B1455" s="1" t="s">
        <v>8487</v>
      </c>
      <c r="C1455" t="s">
        <v>5</v>
      </c>
      <c r="D1455">
        <v>31.45</v>
      </c>
    </row>
    <row r="1456" spans="1:4" ht="12" customHeight="1" x14ac:dyDescent="0.2">
      <c r="A1456" s="1" t="s">
        <v>8488</v>
      </c>
      <c r="B1456" s="1" t="s">
        <v>8489</v>
      </c>
      <c r="C1456" t="s">
        <v>5</v>
      </c>
      <c r="D1456">
        <v>44.04</v>
      </c>
    </row>
    <row r="1457" spans="1:4" ht="12" customHeight="1" x14ac:dyDescent="0.2">
      <c r="A1457" s="1" t="s">
        <v>8506</v>
      </c>
      <c r="B1457" s="1" t="s">
        <v>8507</v>
      </c>
      <c r="C1457" t="s">
        <v>5</v>
      </c>
      <c r="D1457">
        <v>0.66</v>
      </c>
    </row>
    <row r="1458" spans="1:4" ht="12" customHeight="1" x14ac:dyDescent="0.2">
      <c r="A1458" s="1" t="s">
        <v>8508</v>
      </c>
      <c r="B1458" s="1" t="s">
        <v>8509</v>
      </c>
      <c r="C1458" t="s">
        <v>5</v>
      </c>
      <c r="D1458">
        <v>6.55</v>
      </c>
    </row>
    <row r="1459" spans="1:4" ht="12" customHeight="1" x14ac:dyDescent="0.2">
      <c r="A1459" s="1" t="s">
        <v>8510</v>
      </c>
      <c r="B1459" s="1" t="s">
        <v>8511</v>
      </c>
      <c r="C1459" t="s">
        <v>5</v>
      </c>
      <c r="D1459">
        <v>2.2799999999999998</v>
      </c>
    </row>
    <row r="1460" spans="1:4" ht="12" customHeight="1" x14ac:dyDescent="0.2">
      <c r="A1460" s="1" t="s">
        <v>8512</v>
      </c>
      <c r="B1460" s="1" t="s">
        <v>8513</v>
      </c>
      <c r="C1460" t="s">
        <v>5</v>
      </c>
      <c r="D1460">
        <v>4.04</v>
      </c>
    </row>
    <row r="1461" spans="1:4" ht="12" customHeight="1" x14ac:dyDescent="0.2">
      <c r="A1461" s="1" t="s">
        <v>8887</v>
      </c>
      <c r="B1461" s="1" t="s">
        <v>37231</v>
      </c>
      <c r="C1461" t="s">
        <v>5</v>
      </c>
      <c r="D1461">
        <v>9.1199999999999992</v>
      </c>
    </row>
    <row r="1462" spans="1:4" ht="12" customHeight="1" x14ac:dyDescent="0.2">
      <c r="A1462" s="1" t="s">
        <v>8888</v>
      </c>
      <c r="B1462" s="1" t="s">
        <v>8889</v>
      </c>
      <c r="C1462" t="s">
        <v>5</v>
      </c>
      <c r="D1462">
        <v>35.96</v>
      </c>
    </row>
    <row r="1463" spans="1:4" ht="12" customHeight="1" x14ac:dyDescent="0.2">
      <c r="A1463" s="1" t="s">
        <v>8974</v>
      </c>
      <c r="B1463" s="1" t="s">
        <v>8975</v>
      </c>
      <c r="C1463" t="s">
        <v>5</v>
      </c>
      <c r="D1463">
        <v>19.23</v>
      </c>
    </row>
    <row r="1464" spans="1:4" ht="12" customHeight="1" x14ac:dyDescent="0.2">
      <c r="A1464" s="1" t="s">
        <v>8976</v>
      </c>
      <c r="B1464" s="1" t="s">
        <v>8977</v>
      </c>
      <c r="C1464" t="s">
        <v>5</v>
      </c>
      <c r="D1464">
        <v>19.23</v>
      </c>
    </row>
    <row r="1465" spans="1:4" ht="12" customHeight="1" x14ac:dyDescent="0.2">
      <c r="A1465" s="1" t="s">
        <v>8978</v>
      </c>
      <c r="B1465" s="1" t="s">
        <v>8979</v>
      </c>
      <c r="C1465" t="s">
        <v>5</v>
      </c>
      <c r="D1465">
        <v>19.27</v>
      </c>
    </row>
    <row r="1466" spans="1:4" ht="12" customHeight="1" x14ac:dyDescent="0.2">
      <c r="A1466" s="1" t="s">
        <v>8980</v>
      </c>
      <c r="B1466" s="1" t="s">
        <v>8981</v>
      </c>
      <c r="C1466" t="s">
        <v>5</v>
      </c>
      <c r="D1466">
        <v>29.37</v>
      </c>
    </row>
    <row r="1467" spans="1:4" ht="12" customHeight="1" x14ac:dyDescent="0.2">
      <c r="A1467" s="1" t="s">
        <v>8982</v>
      </c>
      <c r="B1467" s="1" t="s">
        <v>8983</v>
      </c>
      <c r="C1467" t="s">
        <v>5</v>
      </c>
      <c r="D1467">
        <v>25.83</v>
      </c>
    </row>
    <row r="1468" spans="1:4" ht="12" customHeight="1" x14ac:dyDescent="0.2">
      <c r="A1468" s="1" t="s">
        <v>9102</v>
      </c>
      <c r="B1468" s="1" t="s">
        <v>9103</v>
      </c>
      <c r="C1468" t="s">
        <v>5</v>
      </c>
      <c r="D1468">
        <v>5.49</v>
      </c>
    </row>
    <row r="1469" spans="1:4" ht="12" customHeight="1" x14ac:dyDescent="0.2">
      <c r="A1469" s="1" t="s">
        <v>9104</v>
      </c>
      <c r="B1469" s="1" t="s">
        <v>9105</v>
      </c>
      <c r="C1469" t="s">
        <v>5</v>
      </c>
      <c r="D1469">
        <v>4.6500000000000004</v>
      </c>
    </row>
    <row r="1470" spans="1:4" ht="12" customHeight="1" x14ac:dyDescent="0.2">
      <c r="A1470" s="1" t="s">
        <v>9098</v>
      </c>
      <c r="B1470" s="1" t="s">
        <v>9099</v>
      </c>
      <c r="C1470" t="s">
        <v>5</v>
      </c>
      <c r="D1470">
        <v>6.42</v>
      </c>
    </row>
    <row r="1471" spans="1:4" ht="12" customHeight="1" x14ac:dyDescent="0.2">
      <c r="A1471" s="1" t="s">
        <v>9100</v>
      </c>
      <c r="B1471" s="1" t="s">
        <v>9101</v>
      </c>
      <c r="C1471" t="s">
        <v>5</v>
      </c>
      <c r="D1471">
        <v>37.24</v>
      </c>
    </row>
    <row r="1472" spans="1:4" ht="12" customHeight="1" x14ac:dyDescent="0.2">
      <c r="A1472" s="1" t="s">
        <v>9288</v>
      </c>
      <c r="B1472" s="1" t="s">
        <v>9289</v>
      </c>
      <c r="C1472" t="s">
        <v>5</v>
      </c>
      <c r="D1472">
        <v>17.13</v>
      </c>
    </row>
    <row r="1473" spans="1:4" ht="12" customHeight="1" x14ac:dyDescent="0.2">
      <c r="A1473" s="1" t="s">
        <v>9290</v>
      </c>
      <c r="B1473" s="1" t="s">
        <v>9291</v>
      </c>
      <c r="C1473" t="s">
        <v>5</v>
      </c>
      <c r="D1473">
        <v>26.25</v>
      </c>
    </row>
    <row r="1474" spans="1:4" ht="12" customHeight="1" x14ac:dyDescent="0.2">
      <c r="A1474" s="1" t="s">
        <v>9292</v>
      </c>
      <c r="B1474" s="1" t="s">
        <v>9293</v>
      </c>
      <c r="C1474" t="s">
        <v>5</v>
      </c>
      <c r="D1474">
        <v>30.19</v>
      </c>
    </row>
    <row r="1475" spans="1:4" ht="12" customHeight="1" x14ac:dyDescent="0.2">
      <c r="A1475" s="1" t="s">
        <v>9294</v>
      </c>
      <c r="B1475" s="1" t="s">
        <v>9295</v>
      </c>
      <c r="C1475" t="s">
        <v>5</v>
      </c>
      <c r="D1475">
        <v>37.24</v>
      </c>
    </row>
    <row r="1476" spans="1:4" ht="12" customHeight="1" x14ac:dyDescent="0.2">
      <c r="A1476" s="1" t="s">
        <v>9342</v>
      </c>
      <c r="B1476" s="1" t="s">
        <v>9343</v>
      </c>
      <c r="C1476" t="s">
        <v>5</v>
      </c>
      <c r="D1476">
        <v>14.21</v>
      </c>
    </row>
    <row r="1477" spans="1:4" ht="12" customHeight="1" x14ac:dyDescent="0.2">
      <c r="A1477" s="1" t="s">
        <v>9349</v>
      </c>
      <c r="B1477" s="1" t="s">
        <v>9350</v>
      </c>
      <c r="C1477" t="s">
        <v>5</v>
      </c>
      <c r="D1477">
        <v>455.99</v>
      </c>
    </row>
    <row r="1478" spans="1:4" ht="12" customHeight="1" x14ac:dyDescent="0.2">
      <c r="A1478" s="1" t="s">
        <v>9351</v>
      </c>
      <c r="B1478" s="1" t="s">
        <v>9352</v>
      </c>
      <c r="C1478" t="s">
        <v>5</v>
      </c>
      <c r="D1478">
        <v>21.84</v>
      </c>
    </row>
    <row r="1479" spans="1:4" ht="12" customHeight="1" x14ac:dyDescent="0.2">
      <c r="A1479" s="1" t="s">
        <v>9353</v>
      </c>
      <c r="B1479" s="1" t="s">
        <v>9354</v>
      </c>
      <c r="C1479" t="s">
        <v>5</v>
      </c>
      <c r="D1479">
        <v>23.04</v>
      </c>
    </row>
    <row r="1480" spans="1:4" ht="12" customHeight="1" x14ac:dyDescent="0.2">
      <c r="A1480" s="1" t="s">
        <v>9355</v>
      </c>
      <c r="B1480" s="1" t="s">
        <v>9356</v>
      </c>
      <c r="C1480" t="s">
        <v>5</v>
      </c>
      <c r="D1480">
        <v>36.369999999999997</v>
      </c>
    </row>
    <row r="1481" spans="1:4" ht="12" customHeight="1" x14ac:dyDescent="0.2">
      <c r="A1481" s="1" t="s">
        <v>9357</v>
      </c>
      <c r="B1481" s="1" t="s">
        <v>9358</v>
      </c>
      <c r="C1481" t="s">
        <v>5</v>
      </c>
      <c r="D1481">
        <v>49.56</v>
      </c>
    </row>
    <row r="1482" spans="1:4" ht="12" customHeight="1" x14ac:dyDescent="0.2">
      <c r="A1482" s="1" t="s">
        <v>9359</v>
      </c>
      <c r="B1482" s="1" t="s">
        <v>9360</v>
      </c>
      <c r="C1482" t="s">
        <v>5</v>
      </c>
      <c r="D1482">
        <v>62.57</v>
      </c>
    </row>
    <row r="1483" spans="1:4" ht="12" customHeight="1" x14ac:dyDescent="0.2">
      <c r="A1483" s="1" t="s">
        <v>9361</v>
      </c>
      <c r="B1483" s="1" t="s">
        <v>9362</v>
      </c>
      <c r="C1483" t="s">
        <v>5</v>
      </c>
      <c r="D1483">
        <v>87.16</v>
      </c>
    </row>
    <row r="1484" spans="1:4" ht="12" customHeight="1" x14ac:dyDescent="0.2">
      <c r="A1484" s="1" t="s">
        <v>9363</v>
      </c>
      <c r="B1484" s="1" t="s">
        <v>9364</v>
      </c>
      <c r="C1484" t="s">
        <v>5</v>
      </c>
      <c r="D1484">
        <v>180.76</v>
      </c>
    </row>
    <row r="1485" spans="1:4" ht="12" customHeight="1" x14ac:dyDescent="0.2">
      <c r="A1485" s="1" t="s">
        <v>9365</v>
      </c>
      <c r="B1485" s="1" t="s">
        <v>9366</v>
      </c>
      <c r="C1485" t="s">
        <v>5</v>
      </c>
      <c r="D1485">
        <v>218.84</v>
      </c>
    </row>
    <row r="1486" spans="1:4" ht="12" customHeight="1" x14ac:dyDescent="0.2">
      <c r="A1486" s="1" t="s">
        <v>9367</v>
      </c>
      <c r="B1486" s="1" t="s">
        <v>9368</v>
      </c>
      <c r="C1486" t="s">
        <v>5</v>
      </c>
      <c r="D1486">
        <v>49.83</v>
      </c>
    </row>
    <row r="1487" spans="1:4" ht="12" customHeight="1" x14ac:dyDescent="0.2">
      <c r="A1487" s="1" t="s">
        <v>9369</v>
      </c>
      <c r="B1487" s="1" t="s">
        <v>9370</v>
      </c>
      <c r="C1487" t="s">
        <v>5</v>
      </c>
      <c r="D1487">
        <v>56.21</v>
      </c>
    </row>
    <row r="1488" spans="1:4" ht="12" customHeight="1" x14ac:dyDescent="0.2">
      <c r="A1488" s="1" t="s">
        <v>9371</v>
      </c>
      <c r="B1488" s="1" t="s">
        <v>9372</v>
      </c>
      <c r="C1488" t="s">
        <v>5</v>
      </c>
      <c r="D1488">
        <v>68.81</v>
      </c>
    </row>
    <row r="1489" spans="1:4" ht="12" customHeight="1" x14ac:dyDescent="0.2">
      <c r="A1489" s="1" t="s">
        <v>9373</v>
      </c>
      <c r="B1489" s="1" t="s">
        <v>9374</v>
      </c>
      <c r="C1489" t="s">
        <v>5</v>
      </c>
      <c r="D1489">
        <v>95.66</v>
      </c>
    </row>
    <row r="1490" spans="1:4" ht="12" customHeight="1" x14ac:dyDescent="0.2">
      <c r="A1490" s="1" t="s">
        <v>9375</v>
      </c>
      <c r="B1490" s="1" t="s">
        <v>9376</v>
      </c>
      <c r="C1490" t="s">
        <v>5</v>
      </c>
      <c r="D1490">
        <v>100.06</v>
      </c>
    </row>
    <row r="1491" spans="1:4" ht="12" customHeight="1" x14ac:dyDescent="0.2">
      <c r="A1491" s="1" t="s">
        <v>9377</v>
      </c>
      <c r="B1491" s="1" t="s">
        <v>9378</v>
      </c>
      <c r="C1491" t="s">
        <v>5</v>
      </c>
      <c r="D1491">
        <v>51.28</v>
      </c>
    </row>
    <row r="1492" spans="1:4" ht="12" customHeight="1" x14ac:dyDescent="0.2">
      <c r="A1492" s="1" t="s">
        <v>9379</v>
      </c>
      <c r="B1492" s="1" t="s">
        <v>9380</v>
      </c>
      <c r="C1492" t="s">
        <v>5</v>
      </c>
      <c r="D1492">
        <v>53.01</v>
      </c>
    </row>
    <row r="1493" spans="1:4" ht="12" customHeight="1" x14ac:dyDescent="0.2">
      <c r="A1493" s="1" t="s">
        <v>9381</v>
      </c>
      <c r="B1493" s="1" t="s">
        <v>9382</v>
      </c>
      <c r="C1493" t="s">
        <v>5</v>
      </c>
      <c r="D1493">
        <v>64.349999999999994</v>
      </c>
    </row>
    <row r="1494" spans="1:4" ht="12" customHeight="1" x14ac:dyDescent="0.2">
      <c r="A1494" s="1" t="s">
        <v>9383</v>
      </c>
      <c r="B1494" s="1" t="s">
        <v>9384</v>
      </c>
      <c r="C1494" t="s">
        <v>5</v>
      </c>
      <c r="D1494">
        <v>16.420000000000002</v>
      </c>
    </row>
    <row r="1495" spans="1:4" ht="12" customHeight="1" x14ac:dyDescent="0.2">
      <c r="A1495" s="1" t="s">
        <v>10006</v>
      </c>
      <c r="B1495" s="1" t="s">
        <v>10007</v>
      </c>
      <c r="C1495" t="s">
        <v>5</v>
      </c>
      <c r="D1495">
        <v>76.05</v>
      </c>
    </row>
    <row r="1496" spans="1:4" ht="12" customHeight="1" x14ac:dyDescent="0.2">
      <c r="A1496" s="1" t="s">
        <v>10008</v>
      </c>
      <c r="B1496" s="1" t="s">
        <v>10009</v>
      </c>
      <c r="C1496" t="s">
        <v>5</v>
      </c>
      <c r="D1496">
        <v>51.02</v>
      </c>
    </row>
    <row r="1497" spans="1:4" ht="12" customHeight="1" x14ac:dyDescent="0.2">
      <c r="A1497" s="1" t="s">
        <v>10012</v>
      </c>
      <c r="B1497" s="1" t="s">
        <v>10013</v>
      </c>
      <c r="C1497" t="s">
        <v>5</v>
      </c>
      <c r="D1497">
        <v>121.07</v>
      </c>
    </row>
    <row r="1498" spans="1:4" ht="12" customHeight="1" x14ac:dyDescent="0.2">
      <c r="A1498" s="1" t="s">
        <v>10014</v>
      </c>
      <c r="B1498" s="1" t="s">
        <v>10015</v>
      </c>
      <c r="C1498" t="s">
        <v>5</v>
      </c>
      <c r="D1498">
        <v>37.79</v>
      </c>
    </row>
    <row r="1499" spans="1:4" ht="12" customHeight="1" x14ac:dyDescent="0.2">
      <c r="A1499" s="1" t="s">
        <v>10016</v>
      </c>
      <c r="B1499" s="1" t="s">
        <v>10017</v>
      </c>
      <c r="C1499" t="s">
        <v>5</v>
      </c>
      <c r="D1499">
        <v>180</v>
      </c>
    </row>
    <row r="1500" spans="1:4" ht="12" customHeight="1" x14ac:dyDescent="0.2">
      <c r="A1500" s="1" t="s">
        <v>10018</v>
      </c>
      <c r="B1500" s="1" t="s">
        <v>10019</v>
      </c>
      <c r="C1500" t="s">
        <v>5</v>
      </c>
      <c r="D1500">
        <v>51.02</v>
      </c>
    </row>
    <row r="1501" spans="1:4" ht="12" customHeight="1" x14ac:dyDescent="0.2">
      <c r="A1501" s="1" t="s">
        <v>10020</v>
      </c>
      <c r="B1501" s="1" t="s">
        <v>10021</v>
      </c>
      <c r="C1501" t="s">
        <v>5</v>
      </c>
      <c r="D1501">
        <v>37.79</v>
      </c>
    </row>
    <row r="1502" spans="1:4" ht="12" customHeight="1" x14ac:dyDescent="0.2">
      <c r="A1502" s="1" t="s">
        <v>10022</v>
      </c>
      <c r="B1502" s="1" t="s">
        <v>10023</v>
      </c>
      <c r="C1502" t="s">
        <v>5</v>
      </c>
      <c r="D1502">
        <v>91.64</v>
      </c>
    </row>
    <row r="1503" spans="1:4" ht="12" customHeight="1" x14ac:dyDescent="0.2">
      <c r="A1503" s="1" t="s">
        <v>10436</v>
      </c>
      <c r="B1503" s="1" t="s">
        <v>10437</v>
      </c>
      <c r="C1503" t="s">
        <v>296</v>
      </c>
      <c r="D1503">
        <v>39.22</v>
      </c>
    </row>
    <row r="1504" spans="1:4" ht="12" customHeight="1" x14ac:dyDescent="0.2">
      <c r="A1504" s="1" t="s">
        <v>10468</v>
      </c>
      <c r="B1504" s="1" t="s">
        <v>10469</v>
      </c>
      <c r="C1504" t="s">
        <v>5</v>
      </c>
      <c r="D1504">
        <v>48.99</v>
      </c>
    </row>
    <row r="1505" spans="1:4" ht="12" customHeight="1" x14ac:dyDescent="0.2">
      <c r="A1505" s="1" t="s">
        <v>10470</v>
      </c>
      <c r="B1505" s="1" t="s">
        <v>10471</v>
      </c>
      <c r="C1505" t="s">
        <v>5</v>
      </c>
      <c r="D1505">
        <v>51.34</v>
      </c>
    </row>
    <row r="1506" spans="1:4" ht="12" customHeight="1" x14ac:dyDescent="0.2">
      <c r="A1506" s="1" t="s">
        <v>10586</v>
      </c>
      <c r="B1506" s="1" t="s">
        <v>10587</v>
      </c>
      <c r="C1506" t="s">
        <v>5</v>
      </c>
      <c r="D1506">
        <v>450</v>
      </c>
    </row>
    <row r="1507" spans="1:4" ht="12" customHeight="1" x14ac:dyDescent="0.2">
      <c r="A1507" s="1" t="s">
        <v>10592</v>
      </c>
      <c r="B1507" s="1" t="s">
        <v>10593</v>
      </c>
      <c r="C1507" t="s">
        <v>5</v>
      </c>
      <c r="D1507">
        <v>595.80999999999995</v>
      </c>
    </row>
    <row r="1508" spans="1:4" ht="12" customHeight="1" x14ac:dyDescent="0.2">
      <c r="A1508" s="1" t="s">
        <v>10594</v>
      </c>
      <c r="B1508" s="1" t="s">
        <v>10595</v>
      </c>
      <c r="C1508" t="s">
        <v>5</v>
      </c>
      <c r="D1508">
        <v>884.67</v>
      </c>
    </row>
    <row r="1509" spans="1:4" ht="12" customHeight="1" x14ac:dyDescent="0.2">
      <c r="A1509" s="1" t="s">
        <v>10642</v>
      </c>
      <c r="B1509" s="1" t="s">
        <v>10643</v>
      </c>
      <c r="C1509" t="s">
        <v>5</v>
      </c>
      <c r="D1509">
        <v>7.68</v>
      </c>
    </row>
    <row r="1510" spans="1:4" ht="12" customHeight="1" x14ac:dyDescent="0.2">
      <c r="A1510" s="1" t="s">
        <v>10644</v>
      </c>
      <c r="B1510" s="1" t="s">
        <v>10645</v>
      </c>
      <c r="C1510" t="s">
        <v>5</v>
      </c>
      <c r="D1510">
        <v>11.72</v>
      </c>
    </row>
    <row r="1511" spans="1:4" ht="12" customHeight="1" x14ac:dyDescent="0.2">
      <c r="A1511" s="1" t="s">
        <v>10646</v>
      </c>
      <c r="B1511" s="1" t="s">
        <v>10647</v>
      </c>
      <c r="C1511" t="s">
        <v>5</v>
      </c>
      <c r="D1511">
        <v>89.94</v>
      </c>
    </row>
    <row r="1512" spans="1:4" ht="12" customHeight="1" x14ac:dyDescent="0.2">
      <c r="A1512" s="1" t="s">
        <v>10648</v>
      </c>
      <c r="B1512" s="1" t="s">
        <v>10649</v>
      </c>
      <c r="C1512" t="s">
        <v>5</v>
      </c>
      <c r="D1512">
        <v>37.72</v>
      </c>
    </row>
    <row r="1513" spans="1:4" ht="12" customHeight="1" x14ac:dyDescent="0.2">
      <c r="A1513" s="1" t="s">
        <v>10662</v>
      </c>
      <c r="B1513" s="1" t="s">
        <v>10663</v>
      </c>
      <c r="C1513" t="s">
        <v>5</v>
      </c>
      <c r="D1513">
        <v>866.62</v>
      </c>
    </row>
    <row r="1514" spans="1:4" ht="12" customHeight="1" x14ac:dyDescent="0.2">
      <c r="A1514" s="1" t="s">
        <v>10674</v>
      </c>
      <c r="B1514" s="1" t="s">
        <v>10675</v>
      </c>
      <c r="C1514" t="s">
        <v>5</v>
      </c>
      <c r="D1514">
        <v>450</v>
      </c>
    </row>
    <row r="1515" spans="1:4" ht="12" customHeight="1" x14ac:dyDescent="0.2">
      <c r="A1515" s="1" t="s">
        <v>10782</v>
      </c>
      <c r="B1515" s="1" t="s">
        <v>10783</v>
      </c>
      <c r="C1515" t="s">
        <v>5</v>
      </c>
      <c r="D1515">
        <v>118</v>
      </c>
    </row>
    <row r="1516" spans="1:4" ht="12" customHeight="1" x14ac:dyDescent="0.2">
      <c r="A1516" s="1" t="s">
        <v>10784</v>
      </c>
      <c r="B1516" s="1" t="s">
        <v>10785</v>
      </c>
      <c r="C1516" t="s">
        <v>5</v>
      </c>
      <c r="D1516">
        <v>3.8</v>
      </c>
    </row>
    <row r="1517" spans="1:4" ht="12" customHeight="1" x14ac:dyDescent="0.2">
      <c r="A1517" s="1" t="s">
        <v>10786</v>
      </c>
      <c r="B1517" s="1" t="s">
        <v>10787</v>
      </c>
      <c r="C1517" t="s">
        <v>5</v>
      </c>
      <c r="D1517">
        <v>4.2699999999999996</v>
      </c>
    </row>
    <row r="1518" spans="1:4" ht="12" customHeight="1" x14ac:dyDescent="0.2">
      <c r="A1518" s="1" t="s">
        <v>10788</v>
      </c>
      <c r="B1518" s="1" t="s">
        <v>10789</v>
      </c>
      <c r="C1518" t="s">
        <v>5</v>
      </c>
      <c r="D1518">
        <v>5.3</v>
      </c>
    </row>
    <row r="1519" spans="1:4" ht="12" customHeight="1" x14ac:dyDescent="0.2">
      <c r="A1519" s="1" t="s">
        <v>10790</v>
      </c>
      <c r="B1519" s="1" t="s">
        <v>10791</v>
      </c>
      <c r="C1519" t="s">
        <v>5</v>
      </c>
      <c r="D1519">
        <v>72.42</v>
      </c>
    </row>
    <row r="1520" spans="1:4" ht="12" customHeight="1" x14ac:dyDescent="0.2">
      <c r="A1520" s="1" t="s">
        <v>10792</v>
      </c>
      <c r="B1520" s="1" t="s">
        <v>10793</v>
      </c>
      <c r="C1520" t="s">
        <v>5</v>
      </c>
      <c r="D1520">
        <v>97</v>
      </c>
    </row>
    <row r="1521" spans="1:4" ht="12" customHeight="1" x14ac:dyDescent="0.2">
      <c r="A1521" s="1" t="s">
        <v>10794</v>
      </c>
      <c r="B1521" s="1" t="s">
        <v>10795</v>
      </c>
      <c r="C1521" t="s">
        <v>5</v>
      </c>
      <c r="D1521">
        <v>3.2</v>
      </c>
    </row>
    <row r="1522" spans="1:4" ht="12" customHeight="1" x14ac:dyDescent="0.2">
      <c r="A1522" s="1" t="s">
        <v>10798</v>
      </c>
      <c r="B1522" s="1" t="s">
        <v>10799</v>
      </c>
      <c r="C1522" t="s">
        <v>5</v>
      </c>
      <c r="D1522">
        <v>31.6</v>
      </c>
    </row>
    <row r="1523" spans="1:4" ht="12" customHeight="1" x14ac:dyDescent="0.2">
      <c r="A1523" s="1" t="s">
        <v>10800</v>
      </c>
      <c r="B1523" s="1" t="s">
        <v>10801</v>
      </c>
      <c r="C1523" t="s">
        <v>5</v>
      </c>
      <c r="D1523">
        <v>24.94</v>
      </c>
    </row>
    <row r="1524" spans="1:4" ht="12" customHeight="1" x14ac:dyDescent="0.2">
      <c r="A1524" s="1" t="s">
        <v>10802</v>
      </c>
      <c r="B1524" s="1" t="s">
        <v>10803</v>
      </c>
      <c r="C1524" t="s">
        <v>5</v>
      </c>
      <c r="D1524">
        <v>16.3</v>
      </c>
    </row>
    <row r="1525" spans="1:4" ht="12" customHeight="1" x14ac:dyDescent="0.2">
      <c r="A1525" s="1" t="s">
        <v>10804</v>
      </c>
      <c r="B1525" s="1" t="s">
        <v>10805</v>
      </c>
      <c r="C1525" t="s">
        <v>5</v>
      </c>
      <c r="D1525">
        <v>7.11</v>
      </c>
    </row>
    <row r="1526" spans="1:4" ht="12" customHeight="1" x14ac:dyDescent="0.2">
      <c r="A1526" s="1" t="s">
        <v>10806</v>
      </c>
      <c r="B1526" s="1" t="s">
        <v>10807</v>
      </c>
      <c r="C1526" t="s">
        <v>5</v>
      </c>
      <c r="D1526">
        <v>95.04</v>
      </c>
    </row>
    <row r="1527" spans="1:4" ht="12" customHeight="1" x14ac:dyDescent="0.2">
      <c r="A1527" s="1" t="s">
        <v>10808</v>
      </c>
      <c r="B1527" s="1" t="s">
        <v>10809</v>
      </c>
      <c r="C1527" t="s">
        <v>5</v>
      </c>
      <c r="D1527">
        <v>50.05</v>
      </c>
    </row>
    <row r="1528" spans="1:4" ht="12" customHeight="1" x14ac:dyDescent="0.2">
      <c r="A1528" s="1" t="s">
        <v>10810</v>
      </c>
      <c r="B1528" s="1" t="s">
        <v>10811</v>
      </c>
      <c r="C1528" t="s">
        <v>5</v>
      </c>
      <c r="D1528">
        <v>127.3</v>
      </c>
    </row>
    <row r="1529" spans="1:4" ht="12" customHeight="1" x14ac:dyDescent="0.2">
      <c r="A1529" s="1" t="s">
        <v>10812</v>
      </c>
      <c r="B1529" s="1" t="s">
        <v>10813</v>
      </c>
      <c r="C1529" t="s">
        <v>5</v>
      </c>
      <c r="D1529">
        <v>10.119999999999999</v>
      </c>
    </row>
    <row r="1530" spans="1:4" ht="12" customHeight="1" x14ac:dyDescent="0.2">
      <c r="A1530" s="1" t="s">
        <v>10815</v>
      </c>
      <c r="B1530" s="1" t="s">
        <v>10816</v>
      </c>
      <c r="C1530" t="s">
        <v>5</v>
      </c>
      <c r="D1530">
        <v>234.69</v>
      </c>
    </row>
    <row r="1531" spans="1:4" ht="12" customHeight="1" x14ac:dyDescent="0.2">
      <c r="A1531" s="1" t="s">
        <v>10817</v>
      </c>
      <c r="B1531" s="1" t="s">
        <v>10818</v>
      </c>
      <c r="C1531" t="s">
        <v>5</v>
      </c>
      <c r="D1531">
        <v>335.25</v>
      </c>
    </row>
    <row r="1532" spans="1:4" ht="12" customHeight="1" x14ac:dyDescent="0.2">
      <c r="A1532" s="1" t="s">
        <v>10819</v>
      </c>
      <c r="B1532" s="1" t="s">
        <v>10820</v>
      </c>
      <c r="C1532" t="s">
        <v>5</v>
      </c>
      <c r="D1532">
        <v>785.79</v>
      </c>
    </row>
    <row r="1533" spans="1:4" ht="12" customHeight="1" x14ac:dyDescent="0.2">
      <c r="A1533" s="1" t="s">
        <v>10823</v>
      </c>
      <c r="B1533" s="1" t="s">
        <v>10824</v>
      </c>
      <c r="C1533" t="s">
        <v>5</v>
      </c>
      <c r="D1533">
        <v>27.82</v>
      </c>
    </row>
    <row r="1534" spans="1:4" ht="12" customHeight="1" x14ac:dyDescent="0.2">
      <c r="A1534" s="1" t="s">
        <v>10821</v>
      </c>
      <c r="B1534" s="1" t="s">
        <v>10822</v>
      </c>
      <c r="C1534" t="s">
        <v>5</v>
      </c>
      <c r="D1534">
        <v>25.43</v>
      </c>
    </row>
    <row r="1535" spans="1:4" ht="12" customHeight="1" x14ac:dyDescent="0.2">
      <c r="A1535" s="1" t="s">
        <v>10825</v>
      </c>
      <c r="B1535" s="1" t="s">
        <v>10826</v>
      </c>
      <c r="C1535" t="s">
        <v>5</v>
      </c>
      <c r="D1535">
        <v>153.58000000000001</v>
      </c>
    </row>
    <row r="1536" spans="1:4" ht="12" customHeight="1" x14ac:dyDescent="0.2">
      <c r="A1536" s="1" t="s">
        <v>10827</v>
      </c>
      <c r="B1536" s="1" t="s">
        <v>10828</v>
      </c>
      <c r="C1536" t="s">
        <v>5</v>
      </c>
      <c r="D1536">
        <v>710.03</v>
      </c>
    </row>
    <row r="1537" spans="1:4" ht="12" customHeight="1" x14ac:dyDescent="0.2">
      <c r="A1537" s="1" t="s">
        <v>10829</v>
      </c>
      <c r="B1537" s="1" t="s">
        <v>10830</v>
      </c>
      <c r="C1537" t="s">
        <v>5</v>
      </c>
      <c r="D1537">
        <v>9.07</v>
      </c>
    </row>
    <row r="1538" spans="1:4" ht="12" customHeight="1" x14ac:dyDescent="0.2">
      <c r="A1538" s="1" t="s">
        <v>10831</v>
      </c>
      <c r="B1538" s="1" t="s">
        <v>10832</v>
      </c>
      <c r="C1538" t="s">
        <v>5</v>
      </c>
      <c r="D1538">
        <v>13.46</v>
      </c>
    </row>
    <row r="1539" spans="1:4" ht="12" customHeight="1" x14ac:dyDescent="0.2">
      <c r="A1539" s="1" t="s">
        <v>10833</v>
      </c>
      <c r="B1539" s="1" t="s">
        <v>10834</v>
      </c>
      <c r="C1539" t="s">
        <v>5</v>
      </c>
      <c r="D1539">
        <v>18.559999999999999</v>
      </c>
    </row>
    <row r="1540" spans="1:4" ht="12" customHeight="1" x14ac:dyDescent="0.2">
      <c r="A1540" s="1" t="s">
        <v>10835</v>
      </c>
      <c r="B1540" s="1" t="s">
        <v>10836</v>
      </c>
      <c r="C1540" t="s">
        <v>5</v>
      </c>
      <c r="D1540">
        <v>27.62</v>
      </c>
    </row>
    <row r="1541" spans="1:4" ht="12" customHeight="1" x14ac:dyDescent="0.2">
      <c r="A1541" s="1" t="s">
        <v>10837</v>
      </c>
      <c r="B1541" s="1" t="s">
        <v>10838</v>
      </c>
      <c r="C1541" t="s">
        <v>5</v>
      </c>
      <c r="D1541">
        <v>42.05</v>
      </c>
    </row>
    <row r="1542" spans="1:4" ht="12" customHeight="1" x14ac:dyDescent="0.2">
      <c r="A1542" s="1" t="s">
        <v>10839</v>
      </c>
      <c r="B1542" s="1" t="s">
        <v>10840</v>
      </c>
      <c r="C1542" t="s">
        <v>5</v>
      </c>
      <c r="D1542">
        <v>67.03</v>
      </c>
    </row>
    <row r="1543" spans="1:4" ht="12" customHeight="1" x14ac:dyDescent="0.2">
      <c r="A1543" s="1" t="s">
        <v>10841</v>
      </c>
      <c r="B1543" s="1" t="s">
        <v>10842</v>
      </c>
      <c r="C1543" t="s">
        <v>5</v>
      </c>
      <c r="D1543">
        <v>286.66000000000003</v>
      </c>
    </row>
    <row r="1544" spans="1:4" ht="12" customHeight="1" x14ac:dyDescent="0.2">
      <c r="A1544" s="1" t="s">
        <v>10843</v>
      </c>
      <c r="B1544" s="1" t="s">
        <v>10844</v>
      </c>
      <c r="C1544" t="s">
        <v>5</v>
      </c>
      <c r="D1544">
        <v>345.51</v>
      </c>
    </row>
    <row r="1545" spans="1:4" ht="12" customHeight="1" x14ac:dyDescent="0.2">
      <c r="A1545" s="1" t="s">
        <v>10846</v>
      </c>
      <c r="B1545" s="1" t="s">
        <v>10847</v>
      </c>
      <c r="C1545" t="s">
        <v>5</v>
      </c>
      <c r="D1545">
        <v>238.67</v>
      </c>
    </row>
    <row r="1546" spans="1:4" ht="12" customHeight="1" x14ac:dyDescent="0.2">
      <c r="A1546" s="1" t="s">
        <v>10848</v>
      </c>
      <c r="B1546" s="1" t="s">
        <v>10849</v>
      </c>
      <c r="C1546" t="s">
        <v>5</v>
      </c>
      <c r="D1546">
        <v>210.4</v>
      </c>
    </row>
    <row r="1547" spans="1:4" ht="12" customHeight="1" x14ac:dyDescent="0.2">
      <c r="A1547" s="1" t="s">
        <v>10850</v>
      </c>
      <c r="B1547" s="1" t="s">
        <v>10851</v>
      </c>
      <c r="C1547" t="s">
        <v>5</v>
      </c>
      <c r="D1547">
        <v>224.63</v>
      </c>
    </row>
    <row r="1548" spans="1:4" ht="12" customHeight="1" x14ac:dyDescent="0.2">
      <c r="A1548" s="1" t="s">
        <v>10852</v>
      </c>
      <c r="B1548" s="1" t="s">
        <v>10853</v>
      </c>
      <c r="C1548" t="s">
        <v>5</v>
      </c>
      <c r="D1548">
        <v>323.13</v>
      </c>
    </row>
    <row r="1549" spans="1:4" ht="12" customHeight="1" x14ac:dyDescent="0.2">
      <c r="A1549" s="1" t="s">
        <v>10854</v>
      </c>
      <c r="B1549" s="1" t="s">
        <v>10855</v>
      </c>
      <c r="C1549" t="s">
        <v>5</v>
      </c>
      <c r="D1549">
        <v>360.67</v>
      </c>
    </row>
    <row r="1550" spans="1:4" ht="12" customHeight="1" x14ac:dyDescent="0.2">
      <c r="A1550" s="1" t="s">
        <v>10856</v>
      </c>
      <c r="B1550" s="1" t="s">
        <v>10857</v>
      </c>
      <c r="C1550" t="s">
        <v>5</v>
      </c>
      <c r="D1550">
        <v>148.6</v>
      </c>
    </row>
    <row r="1551" spans="1:4" ht="12" customHeight="1" x14ac:dyDescent="0.2">
      <c r="A1551" s="1" t="s">
        <v>10858</v>
      </c>
      <c r="B1551" s="1" t="s">
        <v>10859</v>
      </c>
      <c r="C1551" t="s">
        <v>5</v>
      </c>
      <c r="D1551">
        <v>174.3</v>
      </c>
    </row>
    <row r="1552" spans="1:4" ht="12" customHeight="1" x14ac:dyDescent="0.2">
      <c r="A1552" s="1" t="s">
        <v>10860</v>
      </c>
      <c r="B1552" s="1" t="s">
        <v>10861</v>
      </c>
      <c r="C1552" t="s">
        <v>5</v>
      </c>
      <c r="D1552">
        <v>202.8</v>
      </c>
    </row>
    <row r="1553" spans="1:4" ht="12" customHeight="1" x14ac:dyDescent="0.2">
      <c r="A1553" s="1" t="s">
        <v>10845</v>
      </c>
      <c r="B1553" s="1" t="s">
        <v>37232</v>
      </c>
      <c r="C1553" t="s">
        <v>5</v>
      </c>
      <c r="D1553">
        <v>8.85</v>
      </c>
    </row>
    <row r="1554" spans="1:4" ht="12" customHeight="1" x14ac:dyDescent="0.2">
      <c r="A1554" s="1" t="s">
        <v>11634</v>
      </c>
      <c r="B1554" s="1" t="s">
        <v>37233</v>
      </c>
      <c r="C1554" t="s">
        <v>5</v>
      </c>
      <c r="D1554">
        <v>222.14</v>
      </c>
    </row>
    <row r="1555" spans="1:4" ht="12" customHeight="1" x14ac:dyDescent="0.2">
      <c r="A1555" s="1" t="s">
        <v>11635</v>
      </c>
      <c r="B1555" s="1" t="s">
        <v>37234</v>
      </c>
      <c r="C1555" t="s">
        <v>5</v>
      </c>
      <c r="D1555">
        <v>108.44</v>
      </c>
    </row>
    <row r="1556" spans="1:4" ht="12" customHeight="1" x14ac:dyDescent="0.2">
      <c r="A1556" s="1" t="s">
        <v>11651</v>
      </c>
      <c r="B1556" s="1" t="s">
        <v>37235</v>
      </c>
      <c r="C1556" t="s">
        <v>5</v>
      </c>
      <c r="D1556">
        <v>2.39</v>
      </c>
    </row>
    <row r="1557" spans="1:4" ht="12" customHeight="1" x14ac:dyDescent="0.2">
      <c r="A1557" s="1" t="s">
        <v>11652</v>
      </c>
      <c r="B1557" s="1" t="s">
        <v>37236</v>
      </c>
      <c r="C1557" t="s">
        <v>5</v>
      </c>
      <c r="D1557">
        <v>5.26</v>
      </c>
    </row>
    <row r="1558" spans="1:4" ht="12" customHeight="1" x14ac:dyDescent="0.2">
      <c r="A1558" s="1" t="s">
        <v>11653</v>
      </c>
      <c r="B1558" s="1" t="s">
        <v>37237</v>
      </c>
      <c r="C1558" t="s">
        <v>5</v>
      </c>
      <c r="D1558">
        <v>10.5</v>
      </c>
    </row>
    <row r="1559" spans="1:4" ht="12" customHeight="1" x14ac:dyDescent="0.2">
      <c r="A1559" s="1" t="s">
        <v>11650</v>
      </c>
      <c r="B1559" s="1" t="s">
        <v>37238</v>
      </c>
      <c r="C1559" t="s">
        <v>5</v>
      </c>
      <c r="D1559">
        <v>11.83</v>
      </c>
    </row>
    <row r="1560" spans="1:4" ht="12" customHeight="1" x14ac:dyDescent="0.2">
      <c r="A1560" s="1" t="s">
        <v>11636</v>
      </c>
      <c r="B1560" s="1" t="s">
        <v>37239</v>
      </c>
      <c r="C1560" t="s">
        <v>5</v>
      </c>
      <c r="D1560">
        <v>28.84</v>
      </c>
    </row>
    <row r="1561" spans="1:4" ht="12" customHeight="1" x14ac:dyDescent="0.2">
      <c r="A1561" s="1" t="s">
        <v>11649</v>
      </c>
      <c r="B1561" s="1" t="s">
        <v>37240</v>
      </c>
      <c r="C1561" t="s">
        <v>5</v>
      </c>
      <c r="D1561">
        <v>10.31</v>
      </c>
    </row>
    <row r="1562" spans="1:4" ht="12" customHeight="1" x14ac:dyDescent="0.2">
      <c r="A1562" s="1" t="s">
        <v>11643</v>
      </c>
      <c r="B1562" s="1" t="s">
        <v>11644</v>
      </c>
      <c r="C1562" t="s">
        <v>5</v>
      </c>
      <c r="D1562">
        <v>11.3</v>
      </c>
    </row>
    <row r="1563" spans="1:4" ht="12" customHeight="1" x14ac:dyDescent="0.2">
      <c r="A1563" s="1" t="s">
        <v>11645</v>
      </c>
      <c r="B1563" s="1" t="s">
        <v>11646</v>
      </c>
      <c r="C1563" t="s">
        <v>5</v>
      </c>
      <c r="D1563">
        <v>11.82</v>
      </c>
    </row>
    <row r="1564" spans="1:4" ht="12" customHeight="1" x14ac:dyDescent="0.2">
      <c r="A1564" s="1" t="s">
        <v>11647</v>
      </c>
      <c r="B1564" s="1" t="s">
        <v>11648</v>
      </c>
      <c r="C1564" t="s">
        <v>5</v>
      </c>
      <c r="D1564">
        <v>63.05</v>
      </c>
    </row>
    <row r="1565" spans="1:4" ht="12" customHeight="1" x14ac:dyDescent="0.2">
      <c r="A1565" s="1" t="s">
        <v>11659</v>
      </c>
      <c r="B1565" s="1" t="s">
        <v>37241</v>
      </c>
      <c r="C1565" t="s">
        <v>5</v>
      </c>
      <c r="D1565">
        <v>2.48</v>
      </c>
    </row>
    <row r="1566" spans="1:4" ht="12" customHeight="1" x14ac:dyDescent="0.2">
      <c r="A1566" s="1" t="s">
        <v>11662</v>
      </c>
      <c r="B1566" s="1" t="s">
        <v>37242</v>
      </c>
      <c r="C1566" t="s">
        <v>5</v>
      </c>
      <c r="D1566">
        <v>3.19</v>
      </c>
    </row>
    <row r="1567" spans="1:4" ht="12" customHeight="1" x14ac:dyDescent="0.2">
      <c r="A1567" s="1" t="s">
        <v>11658</v>
      </c>
      <c r="B1567" s="1" t="s">
        <v>37243</v>
      </c>
      <c r="C1567" t="s">
        <v>5</v>
      </c>
      <c r="D1567">
        <v>9.07</v>
      </c>
    </row>
    <row r="1568" spans="1:4" ht="12" customHeight="1" x14ac:dyDescent="0.2">
      <c r="A1568" s="1" t="s">
        <v>11656</v>
      </c>
      <c r="B1568" s="1" t="s">
        <v>37244</v>
      </c>
      <c r="C1568" t="s">
        <v>5</v>
      </c>
      <c r="D1568">
        <v>20.03</v>
      </c>
    </row>
    <row r="1569" spans="1:4" ht="12" customHeight="1" x14ac:dyDescent="0.2">
      <c r="A1569" s="1" t="s">
        <v>11657</v>
      </c>
      <c r="B1569" s="1" t="s">
        <v>37245</v>
      </c>
      <c r="C1569" t="s">
        <v>5</v>
      </c>
      <c r="D1569">
        <v>17.8</v>
      </c>
    </row>
    <row r="1570" spans="1:4" ht="12" customHeight="1" x14ac:dyDescent="0.2">
      <c r="A1570" s="1" t="s">
        <v>11660</v>
      </c>
      <c r="B1570" s="1" t="s">
        <v>37246</v>
      </c>
      <c r="C1570" t="s">
        <v>5</v>
      </c>
      <c r="D1570">
        <v>49.5</v>
      </c>
    </row>
    <row r="1571" spans="1:4" ht="12" customHeight="1" x14ac:dyDescent="0.2">
      <c r="A1571" s="1" t="s">
        <v>11654</v>
      </c>
      <c r="B1571" s="1" t="s">
        <v>37247</v>
      </c>
      <c r="C1571" t="s">
        <v>5</v>
      </c>
      <c r="D1571">
        <v>43.55</v>
      </c>
    </row>
    <row r="1572" spans="1:4" ht="12" customHeight="1" x14ac:dyDescent="0.2">
      <c r="A1572" s="1" t="s">
        <v>11661</v>
      </c>
      <c r="B1572" s="1" t="s">
        <v>37248</v>
      </c>
      <c r="C1572" t="s">
        <v>5</v>
      </c>
      <c r="D1572">
        <v>64.83</v>
      </c>
    </row>
    <row r="1573" spans="1:4" ht="12" customHeight="1" x14ac:dyDescent="0.2">
      <c r="A1573" s="1" t="s">
        <v>11655</v>
      </c>
      <c r="B1573" s="1" t="s">
        <v>37249</v>
      </c>
      <c r="C1573" t="s">
        <v>5</v>
      </c>
      <c r="D1573">
        <v>139.77000000000001</v>
      </c>
    </row>
    <row r="1574" spans="1:4" ht="12" customHeight="1" x14ac:dyDescent="0.2">
      <c r="A1574" s="1" t="s">
        <v>11666</v>
      </c>
      <c r="B1574" s="1" t="s">
        <v>11667</v>
      </c>
      <c r="C1574" t="s">
        <v>5</v>
      </c>
      <c r="D1574">
        <v>134.88</v>
      </c>
    </row>
    <row r="1575" spans="1:4" ht="12" customHeight="1" x14ac:dyDescent="0.2">
      <c r="A1575" s="1" t="s">
        <v>11668</v>
      </c>
      <c r="B1575" s="1" t="s">
        <v>11669</v>
      </c>
      <c r="C1575" t="s">
        <v>5</v>
      </c>
      <c r="D1575">
        <v>0.76</v>
      </c>
    </row>
    <row r="1576" spans="1:4" ht="12" customHeight="1" x14ac:dyDescent="0.2">
      <c r="A1576" s="1" t="s">
        <v>11670</v>
      </c>
      <c r="B1576" s="1" t="s">
        <v>11671</v>
      </c>
      <c r="C1576" t="s">
        <v>5</v>
      </c>
      <c r="D1576">
        <v>1</v>
      </c>
    </row>
    <row r="1577" spans="1:4" ht="12" customHeight="1" x14ac:dyDescent="0.2">
      <c r="A1577" s="1" t="s">
        <v>11672</v>
      </c>
      <c r="B1577" s="1" t="s">
        <v>11673</v>
      </c>
      <c r="C1577" t="s">
        <v>5</v>
      </c>
      <c r="D1577">
        <v>3.33</v>
      </c>
    </row>
    <row r="1578" spans="1:4" ht="12" customHeight="1" x14ac:dyDescent="0.2">
      <c r="A1578" s="1" t="s">
        <v>11674</v>
      </c>
      <c r="B1578" s="1" t="s">
        <v>11675</v>
      </c>
      <c r="C1578" t="s">
        <v>5</v>
      </c>
      <c r="D1578">
        <v>7.28</v>
      </c>
    </row>
    <row r="1579" spans="1:4" ht="12" customHeight="1" x14ac:dyDescent="0.2">
      <c r="A1579" s="1" t="s">
        <v>11676</v>
      </c>
      <c r="B1579" s="1" t="s">
        <v>11677</v>
      </c>
      <c r="C1579" t="s">
        <v>5</v>
      </c>
      <c r="D1579">
        <v>8.1300000000000008</v>
      </c>
    </row>
    <row r="1580" spans="1:4" ht="12" customHeight="1" x14ac:dyDescent="0.2">
      <c r="A1580" s="1" t="s">
        <v>11678</v>
      </c>
      <c r="B1580" s="1" t="s">
        <v>11679</v>
      </c>
      <c r="C1580" t="s">
        <v>5</v>
      </c>
      <c r="D1580">
        <v>24.24</v>
      </c>
    </row>
    <row r="1581" spans="1:4" ht="12" customHeight="1" x14ac:dyDescent="0.2">
      <c r="A1581" s="1" t="s">
        <v>11680</v>
      </c>
      <c r="B1581" s="1" t="s">
        <v>11681</v>
      </c>
      <c r="C1581" t="s">
        <v>5</v>
      </c>
      <c r="D1581">
        <v>48.5</v>
      </c>
    </row>
    <row r="1582" spans="1:4" ht="12" customHeight="1" x14ac:dyDescent="0.2">
      <c r="A1582" s="1" t="s">
        <v>11682</v>
      </c>
      <c r="B1582" s="1" t="s">
        <v>11683</v>
      </c>
      <c r="C1582" t="s">
        <v>5</v>
      </c>
      <c r="D1582">
        <v>79.53</v>
      </c>
    </row>
    <row r="1583" spans="1:4" ht="12" customHeight="1" x14ac:dyDescent="0.2">
      <c r="A1583" s="1" t="s">
        <v>11684</v>
      </c>
      <c r="B1583" s="1" t="s">
        <v>37250</v>
      </c>
      <c r="C1583" t="s">
        <v>5</v>
      </c>
      <c r="D1583">
        <v>7.87</v>
      </c>
    </row>
    <row r="1584" spans="1:4" ht="12" customHeight="1" x14ac:dyDescent="0.2">
      <c r="A1584" s="1" t="s">
        <v>11663</v>
      </c>
      <c r="B1584" s="1" t="s">
        <v>37251</v>
      </c>
      <c r="C1584" t="s">
        <v>5</v>
      </c>
      <c r="D1584">
        <v>2.39</v>
      </c>
    </row>
    <row r="1585" spans="1:4" ht="12" customHeight="1" x14ac:dyDescent="0.2">
      <c r="A1585" s="1" t="s">
        <v>11664</v>
      </c>
      <c r="B1585" s="1" t="s">
        <v>37252</v>
      </c>
      <c r="C1585" t="s">
        <v>5</v>
      </c>
      <c r="D1585">
        <v>3.78</v>
      </c>
    </row>
    <row r="1586" spans="1:4" ht="12" customHeight="1" x14ac:dyDescent="0.2">
      <c r="A1586" s="1" t="s">
        <v>11665</v>
      </c>
      <c r="B1586" s="1" t="s">
        <v>37253</v>
      </c>
      <c r="C1586" t="s">
        <v>5</v>
      </c>
      <c r="D1586">
        <v>8.66</v>
      </c>
    </row>
    <row r="1587" spans="1:4" ht="12" customHeight="1" x14ac:dyDescent="0.2">
      <c r="A1587" s="1" t="s">
        <v>11704</v>
      </c>
      <c r="B1587" s="1" t="s">
        <v>37254</v>
      </c>
      <c r="C1587" t="s">
        <v>5</v>
      </c>
      <c r="D1587">
        <v>5.31</v>
      </c>
    </row>
    <row r="1588" spans="1:4" ht="12" customHeight="1" x14ac:dyDescent="0.2">
      <c r="A1588" s="1" t="s">
        <v>11699</v>
      </c>
      <c r="B1588" s="1" t="s">
        <v>37255</v>
      </c>
      <c r="C1588" t="s">
        <v>5</v>
      </c>
      <c r="D1588">
        <v>7.74</v>
      </c>
    </row>
    <row r="1589" spans="1:4" ht="12" customHeight="1" x14ac:dyDescent="0.2">
      <c r="A1589" s="1" t="s">
        <v>11697</v>
      </c>
      <c r="B1589" s="1" t="s">
        <v>37256</v>
      </c>
      <c r="C1589" t="s">
        <v>5</v>
      </c>
      <c r="D1589">
        <v>18.170000000000002</v>
      </c>
    </row>
    <row r="1590" spans="1:4" ht="12" customHeight="1" x14ac:dyDescent="0.2">
      <c r="A1590" s="1" t="s">
        <v>11696</v>
      </c>
      <c r="B1590" s="1" t="s">
        <v>37257</v>
      </c>
      <c r="C1590" t="s">
        <v>5</v>
      </c>
      <c r="D1590">
        <v>18.170000000000002</v>
      </c>
    </row>
    <row r="1591" spans="1:4" ht="18" customHeight="1" x14ac:dyDescent="0.2">
      <c r="A1591" s="1" t="s">
        <v>11698</v>
      </c>
      <c r="B1591" s="1" t="s">
        <v>37258</v>
      </c>
      <c r="C1591" t="s">
        <v>5</v>
      </c>
      <c r="D1591">
        <v>17.8</v>
      </c>
    </row>
    <row r="1592" spans="1:4" ht="12" customHeight="1" x14ac:dyDescent="0.2">
      <c r="A1592" s="1" t="s">
        <v>11701</v>
      </c>
      <c r="B1592" s="1" t="s">
        <v>37259</v>
      </c>
      <c r="C1592" t="s">
        <v>5</v>
      </c>
      <c r="D1592">
        <v>53.97</v>
      </c>
    </row>
    <row r="1593" spans="1:4" ht="12" customHeight="1" x14ac:dyDescent="0.2">
      <c r="A1593" s="1" t="s">
        <v>11703</v>
      </c>
      <c r="B1593" s="1" t="s">
        <v>37260</v>
      </c>
      <c r="C1593" t="s">
        <v>5</v>
      </c>
      <c r="D1593">
        <v>55.84</v>
      </c>
    </row>
    <row r="1594" spans="1:4" ht="12" customHeight="1" x14ac:dyDescent="0.2">
      <c r="A1594" s="1" t="s">
        <v>11705</v>
      </c>
      <c r="B1594" s="1" t="s">
        <v>37261</v>
      </c>
      <c r="C1594" t="s">
        <v>5</v>
      </c>
      <c r="D1594">
        <v>7.08</v>
      </c>
    </row>
    <row r="1595" spans="1:4" ht="12" customHeight="1" x14ac:dyDescent="0.2">
      <c r="A1595" s="1" t="s">
        <v>11706</v>
      </c>
      <c r="B1595" s="1" t="s">
        <v>37262</v>
      </c>
      <c r="C1595" t="s">
        <v>5</v>
      </c>
      <c r="D1595">
        <v>13.65</v>
      </c>
    </row>
    <row r="1596" spans="1:4" ht="12" customHeight="1" x14ac:dyDescent="0.2">
      <c r="A1596" s="1" t="s">
        <v>11707</v>
      </c>
      <c r="B1596" s="1" t="s">
        <v>37263</v>
      </c>
      <c r="C1596" t="s">
        <v>5</v>
      </c>
      <c r="D1596">
        <v>3.73</v>
      </c>
    </row>
    <row r="1597" spans="1:4" ht="12" customHeight="1" x14ac:dyDescent="0.2">
      <c r="A1597" s="1" t="s">
        <v>11702</v>
      </c>
      <c r="B1597" s="1" t="s">
        <v>37264</v>
      </c>
      <c r="C1597" t="s">
        <v>5</v>
      </c>
      <c r="D1597">
        <v>2.62</v>
      </c>
    </row>
    <row r="1598" spans="1:4" ht="12" customHeight="1" x14ac:dyDescent="0.2">
      <c r="A1598" s="1" t="s">
        <v>11700</v>
      </c>
      <c r="B1598" s="1" t="s">
        <v>37265</v>
      </c>
      <c r="C1598" t="s">
        <v>5</v>
      </c>
      <c r="D1598">
        <v>4.93</v>
      </c>
    </row>
    <row r="1599" spans="1:4" ht="12" customHeight="1" x14ac:dyDescent="0.2">
      <c r="A1599" s="1" t="s">
        <v>37266</v>
      </c>
      <c r="B1599" s="1" t="s">
        <v>37267</v>
      </c>
      <c r="C1599" t="s">
        <v>5</v>
      </c>
      <c r="D1599">
        <v>8.09</v>
      </c>
    </row>
    <row r="1600" spans="1:4" ht="12" customHeight="1" x14ac:dyDescent="0.2">
      <c r="A1600" s="1" t="s">
        <v>11711</v>
      </c>
      <c r="B1600" s="1" t="s">
        <v>37268</v>
      </c>
      <c r="C1600" t="s">
        <v>5</v>
      </c>
      <c r="D1600">
        <v>8.66</v>
      </c>
    </row>
    <row r="1601" spans="1:4" ht="12" customHeight="1" x14ac:dyDescent="0.2">
      <c r="A1601" s="1" t="s">
        <v>11712</v>
      </c>
      <c r="B1601" s="1" t="s">
        <v>37269</v>
      </c>
      <c r="C1601" t="s">
        <v>5</v>
      </c>
      <c r="D1601">
        <v>7.19</v>
      </c>
    </row>
    <row r="1602" spans="1:4" ht="12" customHeight="1" x14ac:dyDescent="0.2">
      <c r="A1602" s="1" t="s">
        <v>11713</v>
      </c>
      <c r="B1602" s="1" t="s">
        <v>37270</v>
      </c>
      <c r="C1602" t="s">
        <v>5</v>
      </c>
      <c r="D1602">
        <v>11.74</v>
      </c>
    </row>
    <row r="1603" spans="1:4" ht="12" customHeight="1" x14ac:dyDescent="0.2">
      <c r="A1603" s="1" t="s">
        <v>37271</v>
      </c>
      <c r="B1603" s="1" t="s">
        <v>37272</v>
      </c>
      <c r="C1603" t="s">
        <v>5</v>
      </c>
      <c r="D1603">
        <v>14.39</v>
      </c>
    </row>
    <row r="1604" spans="1:4" ht="12" customHeight="1" x14ac:dyDescent="0.2">
      <c r="A1604" s="1" t="s">
        <v>11714</v>
      </c>
      <c r="B1604" s="1" t="s">
        <v>37273</v>
      </c>
      <c r="C1604" t="s">
        <v>5</v>
      </c>
      <c r="D1604">
        <v>39.97</v>
      </c>
    </row>
    <row r="1605" spans="1:4" ht="12" customHeight="1" x14ac:dyDescent="0.2">
      <c r="A1605" s="1" t="s">
        <v>11715</v>
      </c>
      <c r="B1605" s="1" t="s">
        <v>37274</v>
      </c>
      <c r="C1605" t="s">
        <v>5</v>
      </c>
      <c r="D1605">
        <v>62.08</v>
      </c>
    </row>
    <row r="1606" spans="1:4" ht="12" customHeight="1" x14ac:dyDescent="0.2">
      <c r="A1606" s="1" t="s">
        <v>11708</v>
      </c>
      <c r="B1606" s="1" t="s">
        <v>37275</v>
      </c>
      <c r="C1606" t="s">
        <v>5</v>
      </c>
      <c r="D1606">
        <v>125.96</v>
      </c>
    </row>
    <row r="1607" spans="1:4" ht="12" customHeight="1" x14ac:dyDescent="0.2">
      <c r="A1607" s="1" t="s">
        <v>11709</v>
      </c>
      <c r="B1607" s="1" t="s">
        <v>37276</v>
      </c>
      <c r="C1607" t="s">
        <v>5</v>
      </c>
      <c r="D1607">
        <v>130.82</v>
      </c>
    </row>
    <row r="1608" spans="1:4" ht="12" customHeight="1" x14ac:dyDescent="0.2">
      <c r="A1608" s="1" t="s">
        <v>11710</v>
      </c>
      <c r="B1608" s="1" t="s">
        <v>37277</v>
      </c>
      <c r="C1608" t="s">
        <v>5</v>
      </c>
      <c r="D1608">
        <v>143.53</v>
      </c>
    </row>
    <row r="1609" spans="1:4" ht="12" customHeight="1" x14ac:dyDescent="0.2">
      <c r="A1609" s="1" t="s">
        <v>10814</v>
      </c>
      <c r="B1609" s="1" t="s">
        <v>37278</v>
      </c>
      <c r="C1609" t="s">
        <v>5</v>
      </c>
      <c r="D1609">
        <v>11.75</v>
      </c>
    </row>
    <row r="1610" spans="1:4" ht="12" customHeight="1" x14ac:dyDescent="0.2">
      <c r="A1610" s="1" t="s">
        <v>11687</v>
      </c>
      <c r="B1610" s="1" t="s">
        <v>37279</v>
      </c>
      <c r="C1610" t="s">
        <v>5</v>
      </c>
      <c r="D1610">
        <v>28.11</v>
      </c>
    </row>
    <row r="1611" spans="1:4" ht="12" customHeight="1" x14ac:dyDescent="0.2">
      <c r="A1611" s="1" t="s">
        <v>11688</v>
      </c>
      <c r="B1611" s="1" t="s">
        <v>37280</v>
      </c>
      <c r="C1611" t="s">
        <v>5</v>
      </c>
      <c r="D1611">
        <v>102.73</v>
      </c>
    </row>
    <row r="1612" spans="1:4" ht="12" customHeight="1" x14ac:dyDescent="0.2">
      <c r="A1612" s="1" t="s">
        <v>11689</v>
      </c>
      <c r="B1612" s="1" t="s">
        <v>37281</v>
      </c>
      <c r="C1612" t="s">
        <v>5</v>
      </c>
      <c r="D1612">
        <v>279.79000000000002</v>
      </c>
    </row>
    <row r="1613" spans="1:4" ht="12" customHeight="1" x14ac:dyDescent="0.2">
      <c r="A1613" s="1" t="s">
        <v>11716</v>
      </c>
      <c r="B1613" s="1" t="s">
        <v>37282</v>
      </c>
      <c r="C1613" t="s">
        <v>5</v>
      </c>
      <c r="D1613">
        <v>8.66</v>
      </c>
    </row>
    <row r="1614" spans="1:4" ht="12" customHeight="1" x14ac:dyDescent="0.2">
      <c r="A1614" s="1" t="s">
        <v>11900</v>
      </c>
      <c r="B1614" s="1" t="s">
        <v>329</v>
      </c>
      <c r="C1614" t="s">
        <v>5</v>
      </c>
      <c r="D1614">
        <v>13.03</v>
      </c>
    </row>
    <row r="1615" spans="1:4" ht="12" customHeight="1" x14ac:dyDescent="0.2">
      <c r="A1615" s="1" t="s">
        <v>11901</v>
      </c>
      <c r="B1615" s="1" t="s">
        <v>330</v>
      </c>
      <c r="C1615" t="s">
        <v>5</v>
      </c>
      <c r="D1615">
        <v>5.09</v>
      </c>
    </row>
    <row r="1616" spans="1:4" ht="12" customHeight="1" x14ac:dyDescent="0.2">
      <c r="A1616" s="1" t="s">
        <v>11902</v>
      </c>
      <c r="B1616" s="1" t="s">
        <v>331</v>
      </c>
      <c r="C1616" t="s">
        <v>5</v>
      </c>
      <c r="D1616">
        <v>8.4600000000000009</v>
      </c>
    </row>
    <row r="1617" spans="1:4" ht="12" customHeight="1" x14ac:dyDescent="0.2">
      <c r="A1617" s="1" t="s">
        <v>12157</v>
      </c>
      <c r="B1617" s="1" t="s">
        <v>12158</v>
      </c>
      <c r="C1617" t="s">
        <v>5</v>
      </c>
      <c r="D1617">
        <v>53.4</v>
      </c>
    </row>
    <row r="1618" spans="1:4" ht="12" customHeight="1" x14ac:dyDescent="0.2">
      <c r="A1618" s="1" t="s">
        <v>12200</v>
      </c>
      <c r="B1618" s="1" t="s">
        <v>12201</v>
      </c>
      <c r="C1618" t="s">
        <v>5</v>
      </c>
      <c r="D1618">
        <v>142.1</v>
      </c>
    </row>
    <row r="1619" spans="1:4" ht="12" customHeight="1" x14ac:dyDescent="0.2">
      <c r="A1619" s="1" t="s">
        <v>12202</v>
      </c>
      <c r="B1619" s="1" t="s">
        <v>12203</v>
      </c>
      <c r="C1619" t="s">
        <v>5</v>
      </c>
      <c r="D1619">
        <v>181.4</v>
      </c>
    </row>
    <row r="1620" spans="1:4" ht="12" customHeight="1" x14ac:dyDescent="0.2">
      <c r="A1620" s="1" t="s">
        <v>12303</v>
      </c>
      <c r="B1620" s="1" t="s">
        <v>12304</v>
      </c>
      <c r="C1620" t="s">
        <v>40</v>
      </c>
      <c r="D1620">
        <v>128.4</v>
      </c>
    </row>
    <row r="1621" spans="1:4" ht="12" customHeight="1" x14ac:dyDescent="0.2">
      <c r="A1621" s="1" t="s">
        <v>12305</v>
      </c>
      <c r="B1621" s="1" t="s">
        <v>12306</v>
      </c>
      <c r="C1621" t="s">
        <v>40</v>
      </c>
      <c r="D1621">
        <v>26.69</v>
      </c>
    </row>
    <row r="1622" spans="1:4" ht="12" customHeight="1" x14ac:dyDescent="0.2">
      <c r="A1622" s="1" t="s">
        <v>12307</v>
      </c>
      <c r="B1622" s="1" t="s">
        <v>12308</v>
      </c>
      <c r="C1622" t="s">
        <v>40</v>
      </c>
      <c r="D1622">
        <v>90.41</v>
      </c>
    </row>
    <row r="1623" spans="1:4" ht="12" customHeight="1" x14ac:dyDescent="0.2">
      <c r="A1623" s="1" t="s">
        <v>12309</v>
      </c>
      <c r="B1623" s="1" t="s">
        <v>12310</v>
      </c>
      <c r="C1623" t="s">
        <v>40</v>
      </c>
      <c r="D1623">
        <v>13.47</v>
      </c>
    </row>
    <row r="1624" spans="1:4" ht="12" customHeight="1" x14ac:dyDescent="0.2">
      <c r="A1624" s="1" t="s">
        <v>12311</v>
      </c>
      <c r="B1624" s="1" t="s">
        <v>12312</v>
      </c>
      <c r="C1624" t="s">
        <v>40</v>
      </c>
      <c r="D1624">
        <v>27.09</v>
      </c>
    </row>
    <row r="1625" spans="1:4" ht="12" customHeight="1" x14ac:dyDescent="0.2">
      <c r="A1625" s="1" t="s">
        <v>12313</v>
      </c>
      <c r="B1625" s="1" t="s">
        <v>12314</v>
      </c>
      <c r="C1625" t="s">
        <v>40</v>
      </c>
      <c r="D1625">
        <v>42.2</v>
      </c>
    </row>
    <row r="1626" spans="1:4" ht="12" customHeight="1" x14ac:dyDescent="0.2">
      <c r="A1626" s="1" t="s">
        <v>12315</v>
      </c>
      <c r="B1626" s="1" t="s">
        <v>12316</v>
      </c>
      <c r="C1626" t="s">
        <v>40</v>
      </c>
      <c r="D1626">
        <v>43.52</v>
      </c>
    </row>
    <row r="1627" spans="1:4" ht="12" customHeight="1" x14ac:dyDescent="0.2">
      <c r="A1627" s="1" t="s">
        <v>12317</v>
      </c>
      <c r="B1627" s="1" t="s">
        <v>12318</v>
      </c>
      <c r="C1627" t="s">
        <v>40</v>
      </c>
      <c r="D1627">
        <v>163.35</v>
      </c>
    </row>
    <row r="1628" spans="1:4" ht="12" customHeight="1" x14ac:dyDescent="0.2">
      <c r="A1628" s="1" t="s">
        <v>12319</v>
      </c>
      <c r="B1628" s="1" t="s">
        <v>12320</v>
      </c>
      <c r="C1628" t="s">
        <v>40</v>
      </c>
      <c r="D1628">
        <v>244.57</v>
      </c>
    </row>
    <row r="1629" spans="1:4" ht="12" customHeight="1" x14ac:dyDescent="0.2">
      <c r="A1629" s="1" t="s">
        <v>12321</v>
      </c>
      <c r="B1629" s="1" t="s">
        <v>12322</v>
      </c>
      <c r="C1629" t="s">
        <v>40</v>
      </c>
      <c r="D1629">
        <v>265.24</v>
      </c>
    </row>
    <row r="1630" spans="1:4" ht="12" customHeight="1" x14ac:dyDescent="0.2">
      <c r="A1630" s="1" t="s">
        <v>12323</v>
      </c>
      <c r="B1630" s="1" t="s">
        <v>12324</v>
      </c>
      <c r="C1630" t="s">
        <v>40</v>
      </c>
      <c r="D1630">
        <v>17.91</v>
      </c>
    </row>
    <row r="1631" spans="1:4" ht="12" customHeight="1" x14ac:dyDescent="0.2">
      <c r="A1631" s="1" t="s">
        <v>12325</v>
      </c>
      <c r="B1631" s="1" t="s">
        <v>12326</v>
      </c>
      <c r="C1631" t="s">
        <v>40</v>
      </c>
      <c r="D1631">
        <v>22.66</v>
      </c>
    </row>
    <row r="1632" spans="1:4" ht="12" customHeight="1" x14ac:dyDescent="0.2">
      <c r="A1632" s="1" t="s">
        <v>12327</v>
      </c>
      <c r="B1632" s="1" t="s">
        <v>12328</v>
      </c>
      <c r="C1632" t="s">
        <v>40</v>
      </c>
      <c r="D1632">
        <v>33.619999999999997</v>
      </c>
    </row>
    <row r="1633" spans="1:4" ht="12" customHeight="1" x14ac:dyDescent="0.2">
      <c r="A1633" s="1" t="s">
        <v>12329</v>
      </c>
      <c r="B1633" s="1" t="s">
        <v>12330</v>
      </c>
      <c r="C1633" t="s">
        <v>40</v>
      </c>
      <c r="D1633">
        <v>42.4</v>
      </c>
    </row>
    <row r="1634" spans="1:4" ht="12" customHeight="1" x14ac:dyDescent="0.2">
      <c r="A1634" s="1" t="s">
        <v>12331</v>
      </c>
      <c r="B1634" s="1" t="s">
        <v>12332</v>
      </c>
      <c r="C1634" t="s">
        <v>40</v>
      </c>
      <c r="D1634">
        <v>49.25</v>
      </c>
    </row>
    <row r="1635" spans="1:4" ht="12" customHeight="1" x14ac:dyDescent="0.2">
      <c r="A1635" s="1" t="s">
        <v>12333</v>
      </c>
      <c r="B1635" s="1" t="s">
        <v>12334</v>
      </c>
      <c r="C1635" t="s">
        <v>40</v>
      </c>
      <c r="D1635">
        <v>71.02</v>
      </c>
    </row>
    <row r="1636" spans="1:4" ht="12" customHeight="1" x14ac:dyDescent="0.2">
      <c r="A1636" s="1" t="s">
        <v>12335</v>
      </c>
      <c r="B1636" s="1" t="s">
        <v>12336</v>
      </c>
      <c r="C1636" t="s">
        <v>40</v>
      </c>
      <c r="D1636">
        <v>88.14</v>
      </c>
    </row>
    <row r="1637" spans="1:4" ht="12" customHeight="1" x14ac:dyDescent="0.2">
      <c r="A1637" s="1" t="s">
        <v>12337</v>
      </c>
      <c r="B1637" s="1" t="s">
        <v>12338</v>
      </c>
      <c r="C1637" t="s">
        <v>40</v>
      </c>
      <c r="D1637">
        <v>118.61</v>
      </c>
    </row>
    <row r="1638" spans="1:4" ht="12" customHeight="1" x14ac:dyDescent="0.2">
      <c r="A1638" s="1" t="s">
        <v>12339</v>
      </c>
      <c r="B1638" s="1" t="s">
        <v>12340</v>
      </c>
      <c r="C1638" t="s">
        <v>40</v>
      </c>
      <c r="D1638">
        <v>97.9</v>
      </c>
    </row>
    <row r="1639" spans="1:4" ht="12" customHeight="1" x14ac:dyDescent="0.2">
      <c r="A1639" s="1" t="s">
        <v>12341</v>
      </c>
      <c r="B1639" s="1" t="s">
        <v>12342</v>
      </c>
      <c r="C1639" t="s">
        <v>40</v>
      </c>
      <c r="D1639">
        <v>178.02</v>
      </c>
    </row>
    <row r="1640" spans="1:4" ht="12" customHeight="1" x14ac:dyDescent="0.2">
      <c r="A1640" s="1" t="s">
        <v>12365</v>
      </c>
      <c r="B1640" s="1" t="s">
        <v>12366</v>
      </c>
      <c r="C1640" t="s">
        <v>40</v>
      </c>
      <c r="D1640">
        <v>12</v>
      </c>
    </row>
    <row r="1641" spans="1:4" ht="12" customHeight="1" x14ac:dyDescent="0.2">
      <c r="A1641" s="1" t="s">
        <v>12367</v>
      </c>
      <c r="B1641" s="1" t="s">
        <v>12368</v>
      </c>
      <c r="C1641" t="s">
        <v>40</v>
      </c>
      <c r="D1641">
        <v>72.430000000000007</v>
      </c>
    </row>
    <row r="1642" spans="1:4" ht="12" customHeight="1" x14ac:dyDescent="0.2">
      <c r="A1642" s="1" t="s">
        <v>12369</v>
      </c>
      <c r="B1642" s="1" t="s">
        <v>12370</v>
      </c>
      <c r="C1642" t="s">
        <v>40</v>
      </c>
      <c r="D1642">
        <v>68.83</v>
      </c>
    </row>
    <row r="1643" spans="1:4" ht="12" customHeight="1" x14ac:dyDescent="0.2">
      <c r="A1643" s="1" t="s">
        <v>12371</v>
      </c>
      <c r="B1643" s="1" t="s">
        <v>12372</v>
      </c>
      <c r="C1643" t="s">
        <v>40</v>
      </c>
      <c r="D1643">
        <v>103.96</v>
      </c>
    </row>
    <row r="1644" spans="1:4" ht="12" customHeight="1" x14ac:dyDescent="0.2">
      <c r="A1644" s="1" t="s">
        <v>12373</v>
      </c>
      <c r="B1644" s="1" t="s">
        <v>12374</v>
      </c>
      <c r="C1644" t="s">
        <v>40</v>
      </c>
      <c r="D1644">
        <v>125.08</v>
      </c>
    </row>
    <row r="1645" spans="1:4" ht="12" customHeight="1" x14ac:dyDescent="0.2">
      <c r="A1645" s="1" t="s">
        <v>12375</v>
      </c>
      <c r="B1645" s="1" t="s">
        <v>12376</v>
      </c>
      <c r="C1645" t="s">
        <v>40</v>
      </c>
      <c r="D1645">
        <v>28.46</v>
      </c>
    </row>
    <row r="1646" spans="1:4" ht="12" customHeight="1" x14ac:dyDescent="0.2">
      <c r="A1646" s="1" t="s">
        <v>12377</v>
      </c>
      <c r="B1646" s="1" t="s">
        <v>12378</v>
      </c>
      <c r="C1646" t="s">
        <v>40</v>
      </c>
      <c r="D1646">
        <v>13.64</v>
      </c>
    </row>
    <row r="1647" spans="1:4" ht="12" customHeight="1" x14ac:dyDescent="0.2">
      <c r="A1647" s="1" t="s">
        <v>12379</v>
      </c>
      <c r="B1647" s="1" t="s">
        <v>12380</v>
      </c>
      <c r="C1647" t="s">
        <v>40</v>
      </c>
      <c r="D1647">
        <v>407.27</v>
      </c>
    </row>
    <row r="1648" spans="1:4" ht="12" customHeight="1" x14ac:dyDescent="0.2">
      <c r="A1648" s="1" t="s">
        <v>12381</v>
      </c>
      <c r="B1648" s="1" t="s">
        <v>12382</v>
      </c>
      <c r="C1648" t="s">
        <v>40</v>
      </c>
      <c r="D1648">
        <v>21.6</v>
      </c>
    </row>
    <row r="1649" spans="1:4" ht="12" customHeight="1" x14ac:dyDescent="0.2">
      <c r="A1649" s="1" t="s">
        <v>12383</v>
      </c>
      <c r="B1649" s="1" t="s">
        <v>12384</v>
      </c>
      <c r="C1649" t="s">
        <v>40</v>
      </c>
      <c r="D1649">
        <v>54.11</v>
      </c>
    </row>
    <row r="1650" spans="1:4" ht="12" customHeight="1" x14ac:dyDescent="0.2">
      <c r="A1650" s="1" t="s">
        <v>12385</v>
      </c>
      <c r="B1650" s="1" t="s">
        <v>12386</v>
      </c>
      <c r="C1650" t="s">
        <v>40</v>
      </c>
      <c r="D1650">
        <v>37.15</v>
      </c>
    </row>
    <row r="1651" spans="1:4" ht="12" customHeight="1" x14ac:dyDescent="0.2">
      <c r="A1651" s="1" t="s">
        <v>12387</v>
      </c>
      <c r="B1651" s="1" t="s">
        <v>12388</v>
      </c>
      <c r="C1651" t="s">
        <v>40</v>
      </c>
      <c r="D1651">
        <v>68.83</v>
      </c>
    </row>
    <row r="1652" spans="1:4" ht="12" customHeight="1" x14ac:dyDescent="0.2">
      <c r="A1652" s="1" t="s">
        <v>12389</v>
      </c>
      <c r="B1652" s="1" t="s">
        <v>12390</v>
      </c>
      <c r="C1652" t="s">
        <v>40</v>
      </c>
      <c r="D1652">
        <v>47.15</v>
      </c>
    </row>
    <row r="1653" spans="1:4" ht="12" customHeight="1" x14ac:dyDescent="0.2">
      <c r="A1653" s="1" t="s">
        <v>12391</v>
      </c>
      <c r="B1653" s="1" t="s">
        <v>12392</v>
      </c>
      <c r="C1653" t="s">
        <v>40</v>
      </c>
      <c r="D1653">
        <v>42.81</v>
      </c>
    </row>
    <row r="1654" spans="1:4" ht="12" customHeight="1" x14ac:dyDescent="0.2">
      <c r="A1654" s="1" t="s">
        <v>12393</v>
      </c>
      <c r="B1654" s="1" t="s">
        <v>12394</v>
      </c>
      <c r="C1654" t="s">
        <v>40</v>
      </c>
      <c r="D1654">
        <v>20.98</v>
      </c>
    </row>
    <row r="1655" spans="1:4" ht="12" customHeight="1" x14ac:dyDescent="0.2">
      <c r="A1655" s="1" t="s">
        <v>12395</v>
      </c>
      <c r="B1655" s="1" t="s">
        <v>12396</v>
      </c>
      <c r="C1655" t="s">
        <v>40</v>
      </c>
      <c r="D1655">
        <v>103.96</v>
      </c>
    </row>
    <row r="1656" spans="1:4" ht="12" customHeight="1" x14ac:dyDescent="0.2">
      <c r="A1656" s="1" t="s">
        <v>12397</v>
      </c>
      <c r="B1656" s="1" t="s">
        <v>12398</v>
      </c>
      <c r="C1656" t="s">
        <v>40</v>
      </c>
      <c r="D1656">
        <v>68.48</v>
      </c>
    </row>
    <row r="1657" spans="1:4" ht="12" customHeight="1" x14ac:dyDescent="0.2">
      <c r="A1657" s="1" t="s">
        <v>12399</v>
      </c>
      <c r="B1657" s="1" t="s">
        <v>12400</v>
      </c>
      <c r="C1657" t="s">
        <v>40</v>
      </c>
      <c r="D1657">
        <v>125.08</v>
      </c>
    </row>
    <row r="1658" spans="1:4" ht="12" customHeight="1" x14ac:dyDescent="0.2">
      <c r="A1658" s="1" t="s">
        <v>12401</v>
      </c>
      <c r="B1658" s="1" t="s">
        <v>12402</v>
      </c>
      <c r="C1658" t="s">
        <v>40</v>
      </c>
      <c r="D1658">
        <v>92.47</v>
      </c>
    </row>
    <row r="1659" spans="1:4" ht="12" customHeight="1" x14ac:dyDescent="0.2">
      <c r="A1659" s="1" t="s">
        <v>12403</v>
      </c>
      <c r="B1659" s="1" t="s">
        <v>12404</v>
      </c>
      <c r="C1659" t="s">
        <v>40</v>
      </c>
      <c r="D1659">
        <v>35.4</v>
      </c>
    </row>
    <row r="1660" spans="1:4" ht="12" customHeight="1" x14ac:dyDescent="0.2">
      <c r="A1660" s="1" t="s">
        <v>12405</v>
      </c>
      <c r="B1660" s="1" t="s">
        <v>12406</v>
      </c>
      <c r="C1660" t="s">
        <v>40</v>
      </c>
      <c r="D1660">
        <v>134.11000000000001</v>
      </c>
    </row>
    <row r="1661" spans="1:4" ht="12" customHeight="1" x14ac:dyDescent="0.2">
      <c r="A1661" s="1" t="s">
        <v>12407</v>
      </c>
      <c r="B1661" s="1" t="s">
        <v>12408</v>
      </c>
      <c r="C1661" t="s">
        <v>40</v>
      </c>
      <c r="D1661">
        <v>188.94</v>
      </c>
    </row>
    <row r="1662" spans="1:4" ht="12" customHeight="1" x14ac:dyDescent="0.2">
      <c r="A1662" s="1" t="s">
        <v>12409</v>
      </c>
      <c r="B1662" s="1" t="s">
        <v>12410</v>
      </c>
      <c r="C1662" t="s">
        <v>40</v>
      </c>
      <c r="D1662">
        <v>276.2</v>
      </c>
    </row>
    <row r="1663" spans="1:4" ht="12" customHeight="1" x14ac:dyDescent="0.2">
      <c r="A1663" s="1" t="s">
        <v>12411</v>
      </c>
      <c r="B1663" s="1" t="s">
        <v>37283</v>
      </c>
      <c r="C1663" t="s">
        <v>5</v>
      </c>
      <c r="D1663">
        <v>47</v>
      </c>
    </row>
    <row r="1664" spans="1:4" ht="12" customHeight="1" x14ac:dyDescent="0.2">
      <c r="A1664" s="1" t="s">
        <v>12415</v>
      </c>
      <c r="B1664" s="1" t="s">
        <v>37284</v>
      </c>
      <c r="C1664" t="s">
        <v>40</v>
      </c>
      <c r="D1664">
        <v>117.5</v>
      </c>
    </row>
    <row r="1665" spans="1:4" ht="12" customHeight="1" x14ac:dyDescent="0.2">
      <c r="A1665" s="1" t="s">
        <v>37285</v>
      </c>
      <c r="B1665" s="1" t="s">
        <v>37286</v>
      </c>
      <c r="C1665" t="s">
        <v>40</v>
      </c>
      <c r="D1665">
        <v>160.15</v>
      </c>
    </row>
    <row r="1666" spans="1:4" ht="12" customHeight="1" x14ac:dyDescent="0.2">
      <c r="A1666" s="1" t="s">
        <v>12416</v>
      </c>
      <c r="B1666" s="1" t="s">
        <v>37287</v>
      </c>
      <c r="C1666" t="s">
        <v>40</v>
      </c>
      <c r="D1666">
        <v>195.5</v>
      </c>
    </row>
    <row r="1667" spans="1:4" ht="12" customHeight="1" x14ac:dyDescent="0.2">
      <c r="A1667" s="1" t="s">
        <v>37288</v>
      </c>
      <c r="B1667" s="1" t="s">
        <v>37289</v>
      </c>
      <c r="C1667" t="s">
        <v>40</v>
      </c>
      <c r="D1667">
        <v>224.63</v>
      </c>
    </row>
    <row r="1668" spans="1:4" ht="12" customHeight="1" x14ac:dyDescent="0.2">
      <c r="A1668" s="1" t="s">
        <v>12412</v>
      </c>
      <c r="B1668" s="1" t="s">
        <v>37290</v>
      </c>
      <c r="C1668" t="s">
        <v>40</v>
      </c>
      <c r="D1668">
        <v>229.07</v>
      </c>
    </row>
    <row r="1669" spans="1:4" ht="12" customHeight="1" x14ac:dyDescent="0.2">
      <c r="A1669" s="1" t="s">
        <v>37291</v>
      </c>
      <c r="B1669" s="1" t="s">
        <v>37292</v>
      </c>
      <c r="C1669" t="s">
        <v>40</v>
      </c>
      <c r="D1669">
        <v>320.89999999999998</v>
      </c>
    </row>
    <row r="1670" spans="1:4" ht="12" customHeight="1" x14ac:dyDescent="0.2">
      <c r="A1670" s="1" t="s">
        <v>12413</v>
      </c>
      <c r="B1670" s="1" t="s">
        <v>37293</v>
      </c>
      <c r="C1670" t="s">
        <v>40</v>
      </c>
      <c r="D1670">
        <v>342.13</v>
      </c>
    </row>
    <row r="1671" spans="1:4" ht="12" customHeight="1" x14ac:dyDescent="0.2">
      <c r="A1671" s="1" t="s">
        <v>12414</v>
      </c>
      <c r="B1671" s="1" t="s">
        <v>37294</v>
      </c>
      <c r="C1671" t="s">
        <v>40</v>
      </c>
      <c r="D1671">
        <v>495.67</v>
      </c>
    </row>
    <row r="1672" spans="1:4" ht="12" customHeight="1" x14ac:dyDescent="0.2">
      <c r="A1672" s="1" t="s">
        <v>12419</v>
      </c>
      <c r="B1672" s="1" t="s">
        <v>37295</v>
      </c>
      <c r="C1672" t="s">
        <v>40</v>
      </c>
      <c r="D1672">
        <v>12</v>
      </c>
    </row>
    <row r="1673" spans="1:4" ht="12" customHeight="1" x14ac:dyDescent="0.2">
      <c r="A1673" s="1" t="s">
        <v>12420</v>
      </c>
      <c r="B1673" s="1" t="s">
        <v>37296</v>
      </c>
      <c r="C1673" t="s">
        <v>40</v>
      </c>
      <c r="D1673">
        <v>21.57</v>
      </c>
    </row>
    <row r="1674" spans="1:4" ht="12" customHeight="1" x14ac:dyDescent="0.2">
      <c r="A1674" s="1" t="s">
        <v>12421</v>
      </c>
      <c r="B1674" s="1" t="s">
        <v>37297</v>
      </c>
      <c r="C1674" t="s">
        <v>40</v>
      </c>
      <c r="D1674">
        <v>28.13</v>
      </c>
    </row>
    <row r="1675" spans="1:4" ht="12" customHeight="1" x14ac:dyDescent="0.2">
      <c r="A1675" s="1" t="s">
        <v>37298</v>
      </c>
      <c r="B1675" s="1" t="s">
        <v>37299</v>
      </c>
      <c r="C1675" t="s">
        <v>40</v>
      </c>
      <c r="D1675">
        <v>20.63</v>
      </c>
    </row>
    <row r="1676" spans="1:4" ht="12" customHeight="1" x14ac:dyDescent="0.2">
      <c r="A1676" s="1" t="s">
        <v>12417</v>
      </c>
      <c r="B1676" s="1" t="s">
        <v>37300</v>
      </c>
      <c r="C1676" t="s">
        <v>40</v>
      </c>
      <c r="D1676">
        <v>28.88</v>
      </c>
    </row>
    <row r="1677" spans="1:4" ht="12" customHeight="1" x14ac:dyDescent="0.2">
      <c r="A1677" s="1" t="s">
        <v>12418</v>
      </c>
      <c r="B1677" s="1" t="s">
        <v>37301</v>
      </c>
      <c r="C1677" t="s">
        <v>40</v>
      </c>
      <c r="D1677">
        <v>40.32</v>
      </c>
    </row>
    <row r="1678" spans="1:4" ht="12" customHeight="1" x14ac:dyDescent="0.2">
      <c r="A1678" s="1" t="s">
        <v>37302</v>
      </c>
      <c r="B1678" s="1" t="s">
        <v>37303</v>
      </c>
      <c r="C1678" t="s">
        <v>40</v>
      </c>
      <c r="D1678">
        <v>58.61</v>
      </c>
    </row>
    <row r="1679" spans="1:4" ht="12" customHeight="1" x14ac:dyDescent="0.2">
      <c r="A1679" s="1" t="s">
        <v>37304</v>
      </c>
      <c r="B1679" s="1" t="s">
        <v>37305</v>
      </c>
      <c r="C1679" t="s">
        <v>40</v>
      </c>
      <c r="D1679">
        <v>67.5</v>
      </c>
    </row>
    <row r="1680" spans="1:4" ht="12" customHeight="1" x14ac:dyDescent="0.2">
      <c r="A1680" s="1" t="s">
        <v>14297</v>
      </c>
      <c r="B1680" s="1" t="s">
        <v>14298</v>
      </c>
      <c r="C1680" t="s">
        <v>40</v>
      </c>
      <c r="D1680">
        <v>10.84</v>
      </c>
    </row>
    <row r="1681" spans="1:4" ht="12" customHeight="1" x14ac:dyDescent="0.2">
      <c r="A1681" s="1" t="s">
        <v>14299</v>
      </c>
      <c r="B1681" s="1" t="s">
        <v>14300</v>
      </c>
      <c r="C1681" t="s">
        <v>40</v>
      </c>
      <c r="D1681">
        <v>37.54</v>
      </c>
    </row>
    <row r="1682" spans="1:4" ht="12" customHeight="1" x14ac:dyDescent="0.2">
      <c r="A1682" s="1" t="s">
        <v>14301</v>
      </c>
      <c r="B1682" s="1" t="s">
        <v>14302</v>
      </c>
      <c r="C1682" t="s">
        <v>40</v>
      </c>
      <c r="D1682">
        <v>46.33</v>
      </c>
    </row>
    <row r="1683" spans="1:4" ht="12" customHeight="1" x14ac:dyDescent="0.2">
      <c r="A1683" s="1" t="s">
        <v>14292</v>
      </c>
      <c r="B1683" s="1" t="s">
        <v>37306</v>
      </c>
      <c r="C1683" t="s">
        <v>40</v>
      </c>
      <c r="D1683">
        <v>65.33</v>
      </c>
    </row>
    <row r="1684" spans="1:4" ht="12" customHeight="1" x14ac:dyDescent="0.2">
      <c r="A1684" s="1" t="s">
        <v>14317</v>
      </c>
      <c r="B1684" s="1" t="s">
        <v>14318</v>
      </c>
      <c r="C1684" t="s">
        <v>40</v>
      </c>
      <c r="D1684">
        <v>73.66</v>
      </c>
    </row>
    <row r="1685" spans="1:4" ht="12" customHeight="1" x14ac:dyDescent="0.2">
      <c r="A1685" s="1" t="s">
        <v>14319</v>
      </c>
      <c r="B1685" s="1" t="s">
        <v>14320</v>
      </c>
      <c r="C1685" t="s">
        <v>40</v>
      </c>
      <c r="D1685">
        <v>109.67</v>
      </c>
    </row>
    <row r="1686" spans="1:4" ht="12" customHeight="1" x14ac:dyDescent="0.2">
      <c r="A1686" s="1" t="s">
        <v>14417</v>
      </c>
      <c r="B1686" s="1" t="s">
        <v>37307</v>
      </c>
      <c r="C1686" t="s">
        <v>40</v>
      </c>
      <c r="D1686">
        <v>63.33</v>
      </c>
    </row>
    <row r="1687" spans="1:4" ht="12" customHeight="1" x14ac:dyDescent="0.2">
      <c r="A1687" s="1" t="s">
        <v>14321</v>
      </c>
      <c r="B1687" s="1" t="s">
        <v>14322</v>
      </c>
      <c r="C1687" t="s">
        <v>40</v>
      </c>
      <c r="D1687">
        <v>10.84</v>
      </c>
    </row>
    <row r="1688" spans="1:4" ht="12" customHeight="1" x14ac:dyDescent="0.2">
      <c r="A1688" s="1" t="s">
        <v>14323</v>
      </c>
      <c r="B1688" s="1" t="s">
        <v>14324</v>
      </c>
      <c r="C1688" t="s">
        <v>40</v>
      </c>
      <c r="D1688">
        <v>27.73</v>
      </c>
    </row>
    <row r="1689" spans="1:4" ht="12" customHeight="1" x14ac:dyDescent="0.2">
      <c r="A1689" s="1" t="s">
        <v>14325</v>
      </c>
      <c r="B1689" s="1" t="s">
        <v>14326</v>
      </c>
      <c r="C1689" t="s">
        <v>40</v>
      </c>
      <c r="D1689">
        <v>3.91</v>
      </c>
    </row>
    <row r="1690" spans="1:4" ht="12" customHeight="1" x14ac:dyDescent="0.2">
      <c r="A1690" s="1" t="s">
        <v>14327</v>
      </c>
      <c r="B1690" s="1" t="s">
        <v>14328</v>
      </c>
      <c r="C1690" t="s">
        <v>40</v>
      </c>
      <c r="D1690">
        <v>6.65</v>
      </c>
    </row>
    <row r="1691" spans="1:4" ht="12" customHeight="1" x14ac:dyDescent="0.2">
      <c r="A1691" s="1" t="s">
        <v>14329</v>
      </c>
      <c r="B1691" s="1" t="s">
        <v>14330</v>
      </c>
      <c r="C1691" t="s">
        <v>40</v>
      </c>
      <c r="D1691">
        <v>9.6</v>
      </c>
    </row>
    <row r="1692" spans="1:4" ht="12" customHeight="1" x14ac:dyDescent="0.2">
      <c r="A1692" s="1" t="s">
        <v>14331</v>
      </c>
      <c r="B1692" s="1" t="s">
        <v>14332</v>
      </c>
      <c r="C1692" t="s">
        <v>40</v>
      </c>
      <c r="D1692">
        <v>10.84</v>
      </c>
    </row>
    <row r="1693" spans="1:4" ht="12" customHeight="1" x14ac:dyDescent="0.2">
      <c r="A1693" s="1" t="s">
        <v>14333</v>
      </c>
      <c r="B1693" s="1" t="s">
        <v>14334</v>
      </c>
      <c r="C1693" t="s">
        <v>40</v>
      </c>
      <c r="D1693">
        <v>3.91</v>
      </c>
    </row>
    <row r="1694" spans="1:4" ht="12" customHeight="1" x14ac:dyDescent="0.2">
      <c r="A1694" s="1" t="s">
        <v>14335</v>
      </c>
      <c r="B1694" s="1" t="s">
        <v>14336</v>
      </c>
      <c r="C1694" t="s">
        <v>40</v>
      </c>
      <c r="D1694">
        <v>6.65</v>
      </c>
    </row>
    <row r="1695" spans="1:4" ht="12" customHeight="1" x14ac:dyDescent="0.2">
      <c r="A1695" s="1" t="s">
        <v>14420</v>
      </c>
      <c r="B1695" s="1" t="s">
        <v>14421</v>
      </c>
      <c r="C1695" t="s">
        <v>40</v>
      </c>
      <c r="D1695">
        <v>37.17</v>
      </c>
    </row>
    <row r="1696" spans="1:4" ht="12" customHeight="1" x14ac:dyDescent="0.2">
      <c r="A1696" s="1" t="s">
        <v>14428</v>
      </c>
      <c r="B1696" s="1" t="s">
        <v>14429</v>
      </c>
      <c r="C1696" t="s">
        <v>40</v>
      </c>
      <c r="D1696">
        <v>75.84</v>
      </c>
    </row>
    <row r="1697" spans="1:4" ht="12" customHeight="1" x14ac:dyDescent="0.2">
      <c r="A1697" s="1" t="s">
        <v>14466</v>
      </c>
      <c r="B1697" s="1" t="s">
        <v>14467</v>
      </c>
      <c r="C1697" t="s">
        <v>5</v>
      </c>
      <c r="D1697">
        <v>99.3</v>
      </c>
    </row>
    <row r="1698" spans="1:4" ht="12" customHeight="1" x14ac:dyDescent="0.2">
      <c r="A1698" s="1" t="s">
        <v>14468</v>
      </c>
      <c r="B1698" s="1" t="s">
        <v>14469</v>
      </c>
      <c r="C1698" t="s">
        <v>40</v>
      </c>
      <c r="D1698">
        <v>41.88</v>
      </c>
    </row>
    <row r="1699" spans="1:4" ht="12" customHeight="1" x14ac:dyDescent="0.2">
      <c r="A1699" s="1" t="s">
        <v>14470</v>
      </c>
      <c r="B1699" s="1" t="s">
        <v>14471</v>
      </c>
      <c r="C1699" t="s">
        <v>40</v>
      </c>
      <c r="D1699">
        <v>112.7</v>
      </c>
    </row>
    <row r="1700" spans="1:4" ht="12" customHeight="1" x14ac:dyDescent="0.2">
      <c r="A1700" s="1" t="s">
        <v>14475</v>
      </c>
      <c r="B1700" s="1" t="s">
        <v>37308</v>
      </c>
      <c r="C1700" t="s">
        <v>40</v>
      </c>
      <c r="D1700">
        <v>5.69</v>
      </c>
    </row>
    <row r="1701" spans="1:4" ht="12" customHeight="1" x14ac:dyDescent="0.2">
      <c r="A1701" s="1" t="s">
        <v>14480</v>
      </c>
      <c r="B1701" s="1" t="s">
        <v>37309</v>
      </c>
      <c r="C1701" t="s">
        <v>40</v>
      </c>
      <c r="D1701">
        <v>8.06</v>
      </c>
    </row>
    <row r="1702" spans="1:4" ht="12" customHeight="1" x14ac:dyDescent="0.2">
      <c r="A1702" s="1" t="s">
        <v>14472</v>
      </c>
      <c r="B1702" s="1" t="s">
        <v>37310</v>
      </c>
      <c r="C1702" t="s">
        <v>40</v>
      </c>
      <c r="D1702">
        <v>26.35</v>
      </c>
    </row>
    <row r="1703" spans="1:4" ht="12" customHeight="1" x14ac:dyDescent="0.2">
      <c r="A1703" s="1" t="s">
        <v>14473</v>
      </c>
      <c r="B1703" s="1" t="s">
        <v>37311</v>
      </c>
      <c r="C1703" t="s">
        <v>40</v>
      </c>
      <c r="D1703">
        <v>21.18</v>
      </c>
    </row>
    <row r="1704" spans="1:4" ht="12" customHeight="1" x14ac:dyDescent="0.2">
      <c r="A1704" s="1" t="s">
        <v>14474</v>
      </c>
      <c r="B1704" s="1" t="s">
        <v>37312</v>
      </c>
      <c r="C1704" t="s">
        <v>40</v>
      </c>
      <c r="D1704">
        <v>15.64</v>
      </c>
    </row>
    <row r="1705" spans="1:4" ht="12" customHeight="1" x14ac:dyDescent="0.2">
      <c r="A1705" s="1" t="s">
        <v>14476</v>
      </c>
      <c r="B1705" s="1" t="s">
        <v>37313</v>
      </c>
      <c r="C1705" t="s">
        <v>40</v>
      </c>
      <c r="D1705">
        <v>58.17</v>
      </c>
    </row>
    <row r="1706" spans="1:4" ht="12" customHeight="1" x14ac:dyDescent="0.2">
      <c r="A1706" s="1" t="s">
        <v>14477</v>
      </c>
      <c r="B1706" s="1" t="s">
        <v>37314</v>
      </c>
      <c r="C1706" t="s">
        <v>40</v>
      </c>
      <c r="D1706">
        <v>37.340000000000003</v>
      </c>
    </row>
    <row r="1707" spans="1:4" ht="12" customHeight="1" x14ac:dyDescent="0.2">
      <c r="A1707" s="1" t="s">
        <v>14478</v>
      </c>
      <c r="B1707" s="1" t="s">
        <v>14479</v>
      </c>
      <c r="C1707" t="s">
        <v>40</v>
      </c>
      <c r="D1707">
        <v>75.23</v>
      </c>
    </row>
    <row r="1708" spans="1:4" ht="12" customHeight="1" x14ac:dyDescent="0.2">
      <c r="A1708" s="1" t="s">
        <v>14481</v>
      </c>
      <c r="B1708" s="1" t="s">
        <v>37315</v>
      </c>
      <c r="C1708" t="s">
        <v>40</v>
      </c>
      <c r="D1708">
        <v>90.83</v>
      </c>
    </row>
    <row r="1709" spans="1:4" ht="12" customHeight="1" x14ac:dyDescent="0.2">
      <c r="A1709" s="1" t="s">
        <v>14482</v>
      </c>
      <c r="B1709" s="1" t="s">
        <v>14483</v>
      </c>
      <c r="C1709" t="s">
        <v>40</v>
      </c>
      <c r="D1709">
        <v>29.83</v>
      </c>
    </row>
    <row r="1710" spans="1:4" ht="12" customHeight="1" x14ac:dyDescent="0.2">
      <c r="A1710" s="1" t="s">
        <v>14484</v>
      </c>
      <c r="B1710" s="1" t="s">
        <v>14485</v>
      </c>
      <c r="C1710" t="s">
        <v>40</v>
      </c>
      <c r="D1710">
        <v>63.43</v>
      </c>
    </row>
    <row r="1711" spans="1:4" ht="12" customHeight="1" x14ac:dyDescent="0.2">
      <c r="A1711" s="1" t="s">
        <v>14486</v>
      </c>
      <c r="B1711" s="1" t="s">
        <v>14487</v>
      </c>
      <c r="C1711" t="s">
        <v>40</v>
      </c>
      <c r="D1711">
        <v>2.15</v>
      </c>
    </row>
    <row r="1712" spans="1:4" ht="12" customHeight="1" x14ac:dyDescent="0.2">
      <c r="A1712" s="1" t="s">
        <v>14488</v>
      </c>
      <c r="B1712" s="1" t="s">
        <v>14489</v>
      </c>
      <c r="C1712" t="s">
        <v>40</v>
      </c>
      <c r="D1712">
        <v>2.99</v>
      </c>
    </row>
    <row r="1713" spans="1:4" ht="12" customHeight="1" x14ac:dyDescent="0.2">
      <c r="A1713" s="1" t="s">
        <v>14490</v>
      </c>
      <c r="B1713" s="1" t="s">
        <v>14491</v>
      </c>
      <c r="C1713" t="s">
        <v>40</v>
      </c>
      <c r="D1713">
        <v>6.71</v>
      </c>
    </row>
    <row r="1714" spans="1:4" ht="12" customHeight="1" x14ac:dyDescent="0.2">
      <c r="A1714" s="1" t="s">
        <v>14492</v>
      </c>
      <c r="B1714" s="1" t="s">
        <v>14493</v>
      </c>
      <c r="C1714" t="s">
        <v>40</v>
      </c>
      <c r="D1714">
        <v>9.77</v>
      </c>
    </row>
    <row r="1715" spans="1:4" ht="12" customHeight="1" x14ac:dyDescent="0.2">
      <c r="A1715" s="1" t="s">
        <v>14494</v>
      </c>
      <c r="B1715" s="1" t="s">
        <v>14495</v>
      </c>
      <c r="C1715" t="s">
        <v>40</v>
      </c>
      <c r="D1715">
        <v>11.19</v>
      </c>
    </row>
    <row r="1716" spans="1:4" ht="12" customHeight="1" x14ac:dyDescent="0.2">
      <c r="A1716" s="1" t="s">
        <v>14496</v>
      </c>
      <c r="B1716" s="1" t="s">
        <v>14497</v>
      </c>
      <c r="C1716" t="s">
        <v>40</v>
      </c>
      <c r="D1716">
        <v>18.89</v>
      </c>
    </row>
    <row r="1717" spans="1:4" ht="12" customHeight="1" x14ac:dyDescent="0.2">
      <c r="A1717" s="1" t="s">
        <v>14498</v>
      </c>
      <c r="B1717" s="1" t="s">
        <v>14499</v>
      </c>
      <c r="C1717" t="s">
        <v>40</v>
      </c>
      <c r="D1717">
        <v>31.64</v>
      </c>
    </row>
    <row r="1718" spans="1:4" ht="12" customHeight="1" x14ac:dyDescent="0.2">
      <c r="A1718" s="1" t="s">
        <v>14500</v>
      </c>
      <c r="B1718" s="1" t="s">
        <v>14501</v>
      </c>
      <c r="C1718" t="s">
        <v>40</v>
      </c>
      <c r="D1718">
        <v>39.54</v>
      </c>
    </row>
    <row r="1719" spans="1:4" ht="12" customHeight="1" x14ac:dyDescent="0.2">
      <c r="A1719" s="1" t="s">
        <v>14505</v>
      </c>
      <c r="B1719" s="1" t="s">
        <v>37316</v>
      </c>
      <c r="C1719" t="s">
        <v>5</v>
      </c>
      <c r="D1719">
        <v>5.08</v>
      </c>
    </row>
    <row r="1720" spans="1:4" ht="12" customHeight="1" x14ac:dyDescent="0.2">
      <c r="A1720" s="1" t="s">
        <v>14506</v>
      </c>
      <c r="B1720" s="1" t="s">
        <v>14507</v>
      </c>
      <c r="C1720" t="s">
        <v>5</v>
      </c>
      <c r="D1720">
        <v>358.22</v>
      </c>
    </row>
    <row r="1721" spans="1:4" ht="12" customHeight="1" x14ac:dyDescent="0.2">
      <c r="A1721" s="1" t="s">
        <v>14508</v>
      </c>
      <c r="B1721" s="1" t="s">
        <v>14509</v>
      </c>
      <c r="C1721" t="s">
        <v>5</v>
      </c>
      <c r="D1721">
        <v>5.98</v>
      </c>
    </row>
    <row r="1722" spans="1:4" ht="12" customHeight="1" x14ac:dyDescent="0.2">
      <c r="A1722" s="1" t="s">
        <v>14510</v>
      </c>
      <c r="B1722" s="1" t="s">
        <v>14511</v>
      </c>
      <c r="C1722" t="s">
        <v>5</v>
      </c>
      <c r="D1722">
        <v>7.17</v>
      </c>
    </row>
    <row r="1723" spans="1:4" ht="12" customHeight="1" x14ac:dyDescent="0.2">
      <c r="A1723" s="1" t="s">
        <v>14512</v>
      </c>
      <c r="B1723" s="1" t="s">
        <v>14513</v>
      </c>
      <c r="C1723" t="s">
        <v>5</v>
      </c>
      <c r="D1723">
        <v>11.76</v>
      </c>
    </row>
    <row r="1724" spans="1:4" ht="12" customHeight="1" x14ac:dyDescent="0.2">
      <c r="A1724" s="1" t="s">
        <v>14514</v>
      </c>
      <c r="B1724" s="1" t="s">
        <v>14515</v>
      </c>
      <c r="C1724" t="s">
        <v>5</v>
      </c>
      <c r="D1724">
        <v>22.92</v>
      </c>
    </row>
    <row r="1725" spans="1:4" ht="12" customHeight="1" x14ac:dyDescent="0.2">
      <c r="A1725" s="1" t="s">
        <v>14516</v>
      </c>
      <c r="B1725" s="1" t="s">
        <v>14517</v>
      </c>
      <c r="C1725" t="s">
        <v>5</v>
      </c>
      <c r="D1725">
        <v>24.82</v>
      </c>
    </row>
    <row r="1726" spans="1:4" ht="12" customHeight="1" x14ac:dyDescent="0.2">
      <c r="A1726" s="1" t="s">
        <v>14518</v>
      </c>
      <c r="B1726" s="1" t="s">
        <v>14519</v>
      </c>
      <c r="C1726" t="s">
        <v>5</v>
      </c>
      <c r="D1726">
        <v>62.47</v>
      </c>
    </row>
    <row r="1727" spans="1:4" ht="12" customHeight="1" x14ac:dyDescent="0.2">
      <c r="A1727" s="1" t="s">
        <v>14520</v>
      </c>
      <c r="B1727" s="1" t="s">
        <v>14521</v>
      </c>
      <c r="C1727" t="s">
        <v>5</v>
      </c>
      <c r="D1727">
        <v>126.06</v>
      </c>
    </row>
    <row r="1728" spans="1:4" ht="12" customHeight="1" x14ac:dyDescent="0.2">
      <c r="A1728" s="1" t="s">
        <v>14522</v>
      </c>
      <c r="B1728" s="1" t="s">
        <v>14523</v>
      </c>
      <c r="C1728" t="s">
        <v>5</v>
      </c>
      <c r="D1728">
        <v>193.83</v>
      </c>
    </row>
    <row r="1729" spans="1:4" ht="12" customHeight="1" x14ac:dyDescent="0.2">
      <c r="A1729" s="1" t="s">
        <v>14532</v>
      </c>
      <c r="B1729" s="1" t="s">
        <v>37317</v>
      </c>
      <c r="C1729" t="s">
        <v>5</v>
      </c>
      <c r="D1729">
        <v>9.14</v>
      </c>
    </row>
    <row r="1730" spans="1:4" ht="12" customHeight="1" x14ac:dyDescent="0.2">
      <c r="A1730" s="1" t="s">
        <v>14528</v>
      </c>
      <c r="B1730" s="1" t="s">
        <v>37318</v>
      </c>
      <c r="C1730" t="s">
        <v>5</v>
      </c>
      <c r="D1730">
        <v>16.739999999999998</v>
      </c>
    </row>
    <row r="1731" spans="1:4" ht="12" customHeight="1" x14ac:dyDescent="0.2">
      <c r="A1731" s="1" t="s">
        <v>14526</v>
      </c>
      <c r="B1731" s="1" t="s">
        <v>37319</v>
      </c>
      <c r="C1731" t="s">
        <v>5</v>
      </c>
      <c r="D1731">
        <v>30.62</v>
      </c>
    </row>
    <row r="1732" spans="1:4" ht="12" customHeight="1" x14ac:dyDescent="0.2">
      <c r="A1732" s="1" t="s">
        <v>14527</v>
      </c>
      <c r="B1732" s="1" t="s">
        <v>37320</v>
      </c>
      <c r="C1732" t="s">
        <v>5</v>
      </c>
      <c r="D1732">
        <v>27.59</v>
      </c>
    </row>
    <row r="1733" spans="1:4" ht="12" customHeight="1" x14ac:dyDescent="0.2">
      <c r="A1733" s="1" t="s">
        <v>14529</v>
      </c>
      <c r="B1733" s="1" t="s">
        <v>37321</v>
      </c>
      <c r="C1733" t="s">
        <v>5</v>
      </c>
      <c r="D1733">
        <v>141.87</v>
      </c>
    </row>
    <row r="1734" spans="1:4" ht="12" customHeight="1" x14ac:dyDescent="0.2">
      <c r="A1734" s="1" t="s">
        <v>14530</v>
      </c>
      <c r="B1734" s="1" t="s">
        <v>37322</v>
      </c>
      <c r="C1734" t="s">
        <v>5</v>
      </c>
      <c r="D1734">
        <v>68.989999999999995</v>
      </c>
    </row>
    <row r="1735" spans="1:4" ht="12" customHeight="1" x14ac:dyDescent="0.2">
      <c r="A1735" s="1" t="s">
        <v>14531</v>
      </c>
      <c r="B1735" s="1" t="s">
        <v>37323</v>
      </c>
      <c r="C1735" t="s">
        <v>5</v>
      </c>
      <c r="D1735">
        <v>179.66</v>
      </c>
    </row>
    <row r="1736" spans="1:4" ht="12" customHeight="1" x14ac:dyDescent="0.2">
      <c r="A1736" s="1" t="s">
        <v>14533</v>
      </c>
      <c r="B1736" s="1" t="s">
        <v>37324</v>
      </c>
      <c r="C1736" t="s">
        <v>5</v>
      </c>
      <c r="D1736">
        <v>351.79</v>
      </c>
    </row>
    <row r="1737" spans="1:4" ht="12" customHeight="1" x14ac:dyDescent="0.2">
      <c r="A1737" s="1" t="s">
        <v>15216</v>
      </c>
      <c r="B1737" s="1" t="s">
        <v>15217</v>
      </c>
      <c r="C1737" t="s">
        <v>5</v>
      </c>
      <c r="D1737">
        <v>2280.19</v>
      </c>
    </row>
    <row r="1738" spans="1:4" ht="12" customHeight="1" x14ac:dyDescent="0.2">
      <c r="A1738" s="1" t="s">
        <v>15288</v>
      </c>
      <c r="B1738" s="1" t="s">
        <v>15289</v>
      </c>
      <c r="C1738" t="s">
        <v>291</v>
      </c>
      <c r="D1738">
        <v>217.57</v>
      </c>
    </row>
    <row r="1739" spans="1:4" ht="12" customHeight="1" x14ac:dyDescent="0.2">
      <c r="A1739" s="1" t="s">
        <v>14892</v>
      </c>
      <c r="B1739" s="1" t="s">
        <v>14893</v>
      </c>
      <c r="C1739" t="s">
        <v>5</v>
      </c>
      <c r="D1739">
        <v>562.89</v>
      </c>
    </row>
    <row r="1740" spans="1:4" ht="12" customHeight="1" x14ac:dyDescent="0.2">
      <c r="A1740" s="1" t="s">
        <v>14988</v>
      </c>
      <c r="B1740" s="1" t="s">
        <v>14989</v>
      </c>
      <c r="C1740" t="s">
        <v>5</v>
      </c>
      <c r="D1740">
        <v>189.9</v>
      </c>
    </row>
    <row r="1741" spans="1:4" ht="12" customHeight="1" x14ac:dyDescent="0.2">
      <c r="A1741" s="1" t="s">
        <v>15044</v>
      </c>
      <c r="B1741" s="1" t="s">
        <v>15045</v>
      </c>
      <c r="C1741" t="s">
        <v>5</v>
      </c>
      <c r="D1741">
        <v>239</v>
      </c>
    </row>
    <row r="1742" spans="1:4" ht="12" customHeight="1" x14ac:dyDescent="0.2">
      <c r="A1742" s="1" t="s">
        <v>15046</v>
      </c>
      <c r="B1742" s="1" t="s">
        <v>15047</v>
      </c>
      <c r="C1742" t="s">
        <v>5</v>
      </c>
      <c r="D1742">
        <v>225</v>
      </c>
    </row>
    <row r="1743" spans="1:4" ht="12" customHeight="1" x14ac:dyDescent="0.2">
      <c r="A1743" s="1" t="s">
        <v>15048</v>
      </c>
      <c r="B1743" s="1" t="s">
        <v>15049</v>
      </c>
      <c r="C1743" t="s">
        <v>5</v>
      </c>
      <c r="D1743">
        <v>186.75</v>
      </c>
    </row>
    <row r="1744" spans="1:4" ht="12" customHeight="1" x14ac:dyDescent="0.2">
      <c r="A1744" s="1" t="s">
        <v>15084</v>
      </c>
      <c r="B1744" s="1" t="s">
        <v>15085</v>
      </c>
      <c r="C1744" t="s">
        <v>5</v>
      </c>
      <c r="D1744">
        <v>608.66999999999996</v>
      </c>
    </row>
    <row r="1745" spans="1:4" ht="12" customHeight="1" x14ac:dyDescent="0.2">
      <c r="A1745" s="1" t="s">
        <v>15086</v>
      </c>
      <c r="B1745" s="1" t="s">
        <v>15087</v>
      </c>
      <c r="C1745" t="s">
        <v>5</v>
      </c>
      <c r="D1745">
        <v>51.46</v>
      </c>
    </row>
    <row r="1746" spans="1:4" ht="12" customHeight="1" x14ac:dyDescent="0.2">
      <c r="A1746" s="1" t="s">
        <v>15088</v>
      </c>
      <c r="B1746" s="1" t="s">
        <v>15089</v>
      </c>
      <c r="C1746" t="s">
        <v>5</v>
      </c>
      <c r="D1746">
        <v>62.36</v>
      </c>
    </row>
    <row r="1747" spans="1:4" ht="12" customHeight="1" x14ac:dyDescent="0.2">
      <c r="A1747" s="1" t="s">
        <v>15090</v>
      </c>
      <c r="B1747" s="1" t="s">
        <v>15091</v>
      </c>
      <c r="C1747" t="s">
        <v>5</v>
      </c>
      <c r="D1747">
        <v>84.76</v>
      </c>
    </row>
    <row r="1748" spans="1:4" ht="12" customHeight="1" x14ac:dyDescent="0.2">
      <c r="A1748" s="1" t="s">
        <v>15092</v>
      </c>
      <c r="B1748" s="1" t="s">
        <v>15093</v>
      </c>
      <c r="C1748" t="s">
        <v>5</v>
      </c>
      <c r="D1748">
        <v>126.89</v>
      </c>
    </row>
    <row r="1749" spans="1:4" ht="12" customHeight="1" x14ac:dyDescent="0.2">
      <c r="A1749" s="1" t="s">
        <v>15094</v>
      </c>
      <c r="B1749" s="1" t="s">
        <v>15095</v>
      </c>
      <c r="C1749" t="s">
        <v>5</v>
      </c>
      <c r="D1749">
        <v>141.81</v>
      </c>
    </row>
    <row r="1750" spans="1:4" ht="12" customHeight="1" x14ac:dyDescent="0.2">
      <c r="A1750" s="1" t="s">
        <v>15096</v>
      </c>
      <c r="B1750" s="1" t="s">
        <v>15097</v>
      </c>
      <c r="C1750" t="s">
        <v>5</v>
      </c>
      <c r="D1750">
        <v>198.68</v>
      </c>
    </row>
    <row r="1751" spans="1:4" ht="12" customHeight="1" x14ac:dyDescent="0.2">
      <c r="A1751" s="1" t="s">
        <v>15098</v>
      </c>
      <c r="B1751" s="1" t="s">
        <v>15099</v>
      </c>
      <c r="C1751" t="s">
        <v>5</v>
      </c>
      <c r="D1751">
        <v>284.12</v>
      </c>
    </row>
    <row r="1752" spans="1:4" ht="12" customHeight="1" x14ac:dyDescent="0.2">
      <c r="A1752" s="1" t="s">
        <v>15100</v>
      </c>
      <c r="B1752" s="1" t="s">
        <v>15101</v>
      </c>
      <c r="C1752" t="s">
        <v>5</v>
      </c>
      <c r="D1752">
        <v>392.43</v>
      </c>
    </row>
    <row r="1753" spans="1:4" ht="12" customHeight="1" x14ac:dyDescent="0.2">
      <c r="A1753" s="1" t="s">
        <v>15180</v>
      </c>
      <c r="B1753" s="1" t="s">
        <v>15181</v>
      </c>
      <c r="C1753" t="s">
        <v>5</v>
      </c>
      <c r="D1753">
        <v>43.14</v>
      </c>
    </row>
    <row r="1754" spans="1:4" ht="12" customHeight="1" x14ac:dyDescent="0.2">
      <c r="A1754" s="1" t="s">
        <v>15176</v>
      </c>
      <c r="B1754" s="1" t="s">
        <v>15177</v>
      </c>
      <c r="C1754" t="s">
        <v>5</v>
      </c>
      <c r="D1754">
        <v>477.35</v>
      </c>
    </row>
    <row r="1755" spans="1:4" ht="12" customHeight="1" x14ac:dyDescent="0.2">
      <c r="A1755" s="1" t="s">
        <v>15178</v>
      </c>
      <c r="B1755" s="1" t="s">
        <v>15179</v>
      </c>
      <c r="C1755" t="s">
        <v>5</v>
      </c>
      <c r="D1755">
        <v>39.020000000000003</v>
      </c>
    </row>
    <row r="1756" spans="1:4" ht="12" customHeight="1" x14ac:dyDescent="0.2">
      <c r="A1756" s="1" t="s">
        <v>15182</v>
      </c>
      <c r="B1756" s="1" t="s">
        <v>15183</v>
      </c>
      <c r="C1756" t="s">
        <v>5</v>
      </c>
      <c r="D1756">
        <v>68.489999999999995</v>
      </c>
    </row>
    <row r="1757" spans="1:4" ht="12" customHeight="1" x14ac:dyDescent="0.2">
      <c r="A1757" s="1" t="s">
        <v>15184</v>
      </c>
      <c r="B1757" s="1" t="s">
        <v>15185</v>
      </c>
      <c r="C1757" t="s">
        <v>5</v>
      </c>
      <c r="D1757">
        <v>73.09</v>
      </c>
    </row>
    <row r="1758" spans="1:4" ht="12" customHeight="1" x14ac:dyDescent="0.2">
      <c r="A1758" s="1" t="s">
        <v>15186</v>
      </c>
      <c r="B1758" s="1" t="s">
        <v>15187</v>
      </c>
      <c r="C1758" t="s">
        <v>5</v>
      </c>
      <c r="D1758">
        <v>110.71</v>
      </c>
    </row>
    <row r="1759" spans="1:4" ht="12" customHeight="1" x14ac:dyDescent="0.2">
      <c r="A1759" s="1" t="s">
        <v>15188</v>
      </c>
      <c r="B1759" s="1" t="s">
        <v>15189</v>
      </c>
      <c r="C1759" t="s">
        <v>5</v>
      </c>
      <c r="D1759">
        <v>271.23</v>
      </c>
    </row>
    <row r="1760" spans="1:4" ht="12" customHeight="1" x14ac:dyDescent="0.2">
      <c r="A1760" s="1" t="s">
        <v>15190</v>
      </c>
      <c r="B1760" s="1" t="s">
        <v>15191</v>
      </c>
      <c r="C1760" t="s">
        <v>5</v>
      </c>
      <c r="D1760">
        <v>197.85</v>
      </c>
    </row>
    <row r="1761" spans="1:4" ht="12" customHeight="1" x14ac:dyDescent="0.2">
      <c r="A1761" s="1" t="s">
        <v>15192</v>
      </c>
      <c r="B1761" s="1" t="s">
        <v>15193</v>
      </c>
      <c r="C1761" t="s">
        <v>5</v>
      </c>
      <c r="D1761">
        <v>34.24</v>
      </c>
    </row>
    <row r="1762" spans="1:4" ht="12" customHeight="1" x14ac:dyDescent="0.2">
      <c r="A1762" s="1" t="s">
        <v>37325</v>
      </c>
      <c r="B1762" s="1"/>
    </row>
    <row r="1763" spans="1:4" ht="12" customHeight="1" x14ac:dyDescent="0.2">
      <c r="A1763" s="1" t="s">
        <v>335</v>
      </c>
      <c r="B1763" s="1" t="s">
        <v>298</v>
      </c>
      <c r="C1763" t="s">
        <v>299</v>
      </c>
      <c r="D1763" t="s">
        <v>36908</v>
      </c>
    </row>
    <row r="1764" spans="1:4" ht="12" customHeight="1" x14ac:dyDescent="0.2">
      <c r="A1764" s="1" t="s">
        <v>336</v>
      </c>
      <c r="B1764" s="1" t="s">
        <v>337</v>
      </c>
      <c r="C1764" t="s">
        <v>5</v>
      </c>
      <c r="D1764">
        <v>1537.41</v>
      </c>
    </row>
    <row r="1765" spans="1:4" ht="12" customHeight="1" x14ac:dyDescent="0.2">
      <c r="A1765" s="1" t="s">
        <v>338</v>
      </c>
      <c r="B1765" s="1" t="s">
        <v>339</v>
      </c>
      <c r="C1765" t="s">
        <v>5</v>
      </c>
      <c r="D1765">
        <v>67.260000000000005</v>
      </c>
    </row>
    <row r="1766" spans="1:4" ht="12" customHeight="1" x14ac:dyDescent="0.2">
      <c r="A1766" s="1" t="s">
        <v>350</v>
      </c>
      <c r="B1766" s="1" t="s">
        <v>351</v>
      </c>
      <c r="C1766" t="s">
        <v>5</v>
      </c>
      <c r="D1766">
        <v>916.71</v>
      </c>
    </row>
    <row r="1767" spans="1:4" ht="12" customHeight="1" x14ac:dyDescent="0.2">
      <c r="A1767" s="1" t="s">
        <v>354</v>
      </c>
      <c r="B1767" s="1" t="s">
        <v>355</v>
      </c>
      <c r="C1767" t="s">
        <v>356</v>
      </c>
      <c r="D1767">
        <v>357.45</v>
      </c>
    </row>
    <row r="1768" spans="1:4" ht="12" customHeight="1" x14ac:dyDescent="0.2">
      <c r="A1768" s="1" t="s">
        <v>571</v>
      </c>
      <c r="B1768" s="1" t="s">
        <v>572</v>
      </c>
      <c r="C1768" t="s">
        <v>5</v>
      </c>
      <c r="D1768">
        <v>224.4</v>
      </c>
    </row>
    <row r="1769" spans="1:4" ht="12" customHeight="1" x14ac:dyDescent="0.2">
      <c r="A1769" s="1" t="s">
        <v>590</v>
      </c>
      <c r="B1769" s="1" t="s">
        <v>591</v>
      </c>
      <c r="C1769" t="s">
        <v>5</v>
      </c>
      <c r="D1769">
        <v>92.25</v>
      </c>
    </row>
    <row r="1770" spans="1:4" ht="12" customHeight="1" x14ac:dyDescent="0.2">
      <c r="A1770" s="1" t="s">
        <v>592</v>
      </c>
      <c r="B1770" s="1" t="s">
        <v>37326</v>
      </c>
      <c r="C1770" t="s">
        <v>5</v>
      </c>
      <c r="D1770">
        <v>190.8</v>
      </c>
    </row>
    <row r="1771" spans="1:4" ht="12" customHeight="1" x14ac:dyDescent="0.2">
      <c r="A1771" s="1" t="s">
        <v>593</v>
      </c>
      <c r="B1771" s="1" t="s">
        <v>594</v>
      </c>
      <c r="C1771" t="s">
        <v>5</v>
      </c>
      <c r="D1771">
        <v>102</v>
      </c>
    </row>
    <row r="1772" spans="1:4" ht="12" customHeight="1" x14ac:dyDescent="0.2">
      <c r="A1772" s="1" t="s">
        <v>595</v>
      </c>
      <c r="B1772" s="1" t="s">
        <v>596</v>
      </c>
      <c r="C1772" t="s">
        <v>5</v>
      </c>
      <c r="D1772">
        <v>1876.42</v>
      </c>
    </row>
    <row r="1773" spans="1:4" ht="12" customHeight="1" x14ac:dyDescent="0.2">
      <c r="A1773" s="1" t="s">
        <v>755</v>
      </c>
      <c r="B1773" s="1" t="s">
        <v>37327</v>
      </c>
      <c r="C1773" t="s">
        <v>5</v>
      </c>
      <c r="D1773">
        <v>5</v>
      </c>
    </row>
    <row r="1774" spans="1:4" ht="12" customHeight="1" x14ac:dyDescent="0.2">
      <c r="A1774" s="1" t="s">
        <v>839</v>
      </c>
      <c r="B1774" s="1" t="s">
        <v>840</v>
      </c>
      <c r="C1774" t="s">
        <v>5</v>
      </c>
      <c r="D1774">
        <v>86.9</v>
      </c>
    </row>
    <row r="1775" spans="1:4" ht="12" customHeight="1" x14ac:dyDescent="0.2">
      <c r="A1775" s="1" t="s">
        <v>877</v>
      </c>
      <c r="B1775" s="1" t="s">
        <v>878</v>
      </c>
      <c r="C1775" t="s">
        <v>5</v>
      </c>
      <c r="D1775">
        <v>174.96</v>
      </c>
    </row>
    <row r="1776" spans="1:4" ht="12" customHeight="1" x14ac:dyDescent="0.2">
      <c r="A1776" s="1" t="s">
        <v>879</v>
      </c>
      <c r="B1776" s="1" t="s">
        <v>880</v>
      </c>
      <c r="C1776" t="s">
        <v>5</v>
      </c>
      <c r="D1776">
        <v>36</v>
      </c>
    </row>
    <row r="1777" spans="1:4" ht="12" customHeight="1" x14ac:dyDescent="0.2">
      <c r="A1777" s="1" t="s">
        <v>881</v>
      </c>
      <c r="B1777" s="1" t="s">
        <v>882</v>
      </c>
      <c r="C1777" t="s">
        <v>5</v>
      </c>
      <c r="D1777">
        <v>29.5</v>
      </c>
    </row>
    <row r="1778" spans="1:4" ht="12" customHeight="1" x14ac:dyDescent="0.2">
      <c r="A1778" s="1" t="s">
        <v>883</v>
      </c>
      <c r="B1778" s="1" t="s">
        <v>884</v>
      </c>
      <c r="C1778" t="s">
        <v>5</v>
      </c>
      <c r="D1778">
        <v>35.9</v>
      </c>
    </row>
    <row r="1779" spans="1:4" ht="12" customHeight="1" x14ac:dyDescent="0.2">
      <c r="A1779" s="1" t="s">
        <v>885</v>
      </c>
      <c r="B1779" s="1" t="s">
        <v>886</v>
      </c>
      <c r="C1779" t="s">
        <v>5</v>
      </c>
      <c r="D1779">
        <v>163.57</v>
      </c>
    </row>
    <row r="1780" spans="1:4" ht="12" customHeight="1" x14ac:dyDescent="0.2">
      <c r="A1780" s="1" t="s">
        <v>887</v>
      </c>
      <c r="B1780" s="1" t="s">
        <v>888</v>
      </c>
      <c r="C1780" t="s">
        <v>5</v>
      </c>
      <c r="D1780">
        <v>137.68</v>
      </c>
    </row>
    <row r="1781" spans="1:4" ht="12" customHeight="1" x14ac:dyDescent="0.2">
      <c r="A1781" s="1" t="s">
        <v>889</v>
      </c>
      <c r="B1781" s="1" t="s">
        <v>890</v>
      </c>
      <c r="C1781" t="s">
        <v>5</v>
      </c>
      <c r="D1781">
        <v>88.97</v>
      </c>
    </row>
    <row r="1782" spans="1:4" ht="12" customHeight="1" x14ac:dyDescent="0.2">
      <c r="A1782" s="1" t="s">
        <v>934</v>
      </c>
      <c r="B1782" s="1" t="s">
        <v>935</v>
      </c>
      <c r="C1782" t="s">
        <v>5</v>
      </c>
      <c r="D1782">
        <v>49.69</v>
      </c>
    </row>
    <row r="1783" spans="1:4" ht="12" customHeight="1" x14ac:dyDescent="0.2">
      <c r="A1783" s="1" t="s">
        <v>1026</v>
      </c>
      <c r="B1783" s="1" t="s">
        <v>1027</v>
      </c>
      <c r="C1783" t="s">
        <v>5</v>
      </c>
      <c r="D1783">
        <v>0.9</v>
      </c>
    </row>
    <row r="1784" spans="1:4" ht="12" customHeight="1" x14ac:dyDescent="0.2">
      <c r="A1784" s="1" t="s">
        <v>1028</v>
      </c>
      <c r="B1784" s="1" t="s">
        <v>1029</v>
      </c>
      <c r="C1784" t="s">
        <v>5</v>
      </c>
      <c r="D1784">
        <v>0.85</v>
      </c>
    </row>
    <row r="1785" spans="1:4" ht="12" customHeight="1" x14ac:dyDescent="0.2">
      <c r="A1785" s="1" t="s">
        <v>1030</v>
      </c>
      <c r="B1785" s="1" t="s">
        <v>1031</v>
      </c>
      <c r="C1785" t="s">
        <v>5</v>
      </c>
      <c r="D1785">
        <v>0.56999999999999995</v>
      </c>
    </row>
    <row r="1786" spans="1:4" ht="12" customHeight="1" x14ac:dyDescent="0.2">
      <c r="A1786" s="1" t="s">
        <v>1032</v>
      </c>
      <c r="B1786" s="1" t="s">
        <v>1033</v>
      </c>
      <c r="C1786" t="s">
        <v>5</v>
      </c>
      <c r="D1786">
        <v>0.2</v>
      </c>
    </row>
    <row r="1787" spans="1:4" ht="12" customHeight="1" x14ac:dyDescent="0.2">
      <c r="A1787" s="1" t="s">
        <v>1034</v>
      </c>
      <c r="B1787" s="1" t="s">
        <v>1035</v>
      </c>
      <c r="C1787" t="s">
        <v>5</v>
      </c>
      <c r="D1787">
        <v>2.04</v>
      </c>
    </row>
    <row r="1788" spans="1:4" ht="12" customHeight="1" x14ac:dyDescent="0.2">
      <c r="A1788" s="1" t="s">
        <v>1036</v>
      </c>
      <c r="B1788" s="1" t="s">
        <v>1037</v>
      </c>
      <c r="C1788" t="s">
        <v>5</v>
      </c>
      <c r="D1788">
        <v>1.05</v>
      </c>
    </row>
    <row r="1789" spans="1:4" ht="12" customHeight="1" x14ac:dyDescent="0.2">
      <c r="A1789" s="1" t="s">
        <v>1038</v>
      </c>
      <c r="B1789" s="1" t="s">
        <v>1039</v>
      </c>
      <c r="C1789" t="s">
        <v>5</v>
      </c>
      <c r="D1789">
        <v>3.38</v>
      </c>
    </row>
    <row r="1790" spans="1:4" ht="12" customHeight="1" x14ac:dyDescent="0.2">
      <c r="A1790" s="1" t="s">
        <v>1040</v>
      </c>
      <c r="B1790" s="1" t="s">
        <v>1041</v>
      </c>
      <c r="C1790" t="s">
        <v>5</v>
      </c>
      <c r="D1790">
        <v>3.02</v>
      </c>
    </row>
    <row r="1791" spans="1:4" ht="12" customHeight="1" x14ac:dyDescent="0.2">
      <c r="A1791" s="1" t="s">
        <v>1042</v>
      </c>
      <c r="B1791" s="1" t="s">
        <v>1043</v>
      </c>
      <c r="C1791" t="s">
        <v>5</v>
      </c>
      <c r="D1791">
        <v>0.43</v>
      </c>
    </row>
    <row r="1792" spans="1:4" ht="12" customHeight="1" x14ac:dyDescent="0.2">
      <c r="A1792" s="1" t="s">
        <v>1044</v>
      </c>
      <c r="B1792" s="1" t="s">
        <v>1045</v>
      </c>
      <c r="C1792" t="s">
        <v>5</v>
      </c>
      <c r="D1792">
        <v>3.65</v>
      </c>
    </row>
    <row r="1793" spans="1:4" ht="12" customHeight="1" x14ac:dyDescent="0.2">
      <c r="A1793" s="1" t="s">
        <v>1052</v>
      </c>
      <c r="B1793" s="1" t="s">
        <v>1053</v>
      </c>
      <c r="C1793" t="s">
        <v>5</v>
      </c>
      <c r="D1793">
        <v>2.09</v>
      </c>
    </row>
    <row r="1794" spans="1:4" ht="12" customHeight="1" x14ac:dyDescent="0.2">
      <c r="A1794" s="1" t="s">
        <v>1079</v>
      </c>
      <c r="B1794" s="1" t="s">
        <v>1080</v>
      </c>
      <c r="C1794" t="s">
        <v>5</v>
      </c>
      <c r="D1794">
        <v>36.200000000000003</v>
      </c>
    </row>
    <row r="1795" spans="1:4" ht="12" customHeight="1" x14ac:dyDescent="0.2">
      <c r="A1795" s="1" t="s">
        <v>1124</v>
      </c>
      <c r="B1795" s="1" t="s">
        <v>1125</v>
      </c>
      <c r="C1795" t="s">
        <v>5</v>
      </c>
      <c r="D1795">
        <v>135</v>
      </c>
    </row>
    <row r="1796" spans="1:4" ht="12" customHeight="1" x14ac:dyDescent="0.2">
      <c r="A1796" s="1" t="s">
        <v>1126</v>
      </c>
      <c r="B1796" s="1" t="s">
        <v>1127</v>
      </c>
      <c r="C1796" t="s">
        <v>5</v>
      </c>
      <c r="D1796">
        <v>250</v>
      </c>
    </row>
    <row r="1797" spans="1:4" ht="12" customHeight="1" x14ac:dyDescent="0.2">
      <c r="A1797" s="1" t="s">
        <v>1128</v>
      </c>
      <c r="B1797" s="1" t="s">
        <v>1129</v>
      </c>
      <c r="C1797" t="s">
        <v>5</v>
      </c>
      <c r="D1797">
        <v>46.15</v>
      </c>
    </row>
    <row r="1798" spans="1:4" ht="12" customHeight="1" x14ac:dyDescent="0.2">
      <c r="A1798" s="1" t="s">
        <v>1142</v>
      </c>
      <c r="B1798" s="1" t="s">
        <v>1143</v>
      </c>
      <c r="C1798" t="s">
        <v>5</v>
      </c>
      <c r="D1798">
        <v>28.51</v>
      </c>
    </row>
    <row r="1799" spans="1:4" ht="12" customHeight="1" x14ac:dyDescent="0.2">
      <c r="A1799" s="1" t="s">
        <v>1153</v>
      </c>
      <c r="B1799" s="1" t="s">
        <v>1154</v>
      </c>
      <c r="C1799" t="s">
        <v>40</v>
      </c>
      <c r="D1799">
        <v>38.9</v>
      </c>
    </row>
    <row r="1800" spans="1:4" ht="12" customHeight="1" x14ac:dyDescent="0.2">
      <c r="A1800" s="1" t="s">
        <v>1155</v>
      </c>
      <c r="B1800" s="1" t="s">
        <v>1156</v>
      </c>
      <c r="C1800" t="s">
        <v>40</v>
      </c>
      <c r="D1800">
        <v>80.17</v>
      </c>
    </row>
    <row r="1801" spans="1:4" ht="12" customHeight="1" x14ac:dyDescent="0.2">
      <c r="A1801" s="1" t="s">
        <v>1157</v>
      </c>
      <c r="B1801" s="1" t="s">
        <v>1158</v>
      </c>
      <c r="C1801" t="s">
        <v>5</v>
      </c>
      <c r="D1801">
        <v>29.11</v>
      </c>
    </row>
    <row r="1802" spans="1:4" ht="12" customHeight="1" x14ac:dyDescent="0.2">
      <c r="A1802" s="1" t="s">
        <v>1159</v>
      </c>
      <c r="B1802" s="1" t="s">
        <v>1160</v>
      </c>
      <c r="C1802" t="s">
        <v>5</v>
      </c>
      <c r="D1802">
        <v>29.21</v>
      </c>
    </row>
    <row r="1803" spans="1:4" ht="12" customHeight="1" x14ac:dyDescent="0.2">
      <c r="A1803" s="1" t="s">
        <v>1161</v>
      </c>
      <c r="B1803" s="1" t="s">
        <v>1162</v>
      </c>
      <c r="C1803" t="s">
        <v>5</v>
      </c>
      <c r="D1803">
        <v>32.39</v>
      </c>
    </row>
    <row r="1804" spans="1:4" ht="12" customHeight="1" x14ac:dyDescent="0.2">
      <c r="A1804" s="1" t="s">
        <v>1163</v>
      </c>
      <c r="B1804" s="1" t="s">
        <v>1164</v>
      </c>
      <c r="C1804" t="s">
        <v>5</v>
      </c>
      <c r="D1804">
        <v>31.86</v>
      </c>
    </row>
    <row r="1805" spans="1:4" ht="12" customHeight="1" x14ac:dyDescent="0.2">
      <c r="A1805" s="1" t="s">
        <v>1165</v>
      </c>
      <c r="B1805" s="1" t="s">
        <v>1166</v>
      </c>
      <c r="C1805" t="s">
        <v>5</v>
      </c>
      <c r="D1805">
        <v>26.34</v>
      </c>
    </row>
    <row r="1806" spans="1:4" ht="12" customHeight="1" x14ac:dyDescent="0.2">
      <c r="A1806" s="1" t="s">
        <v>1177</v>
      </c>
      <c r="B1806" s="1" t="s">
        <v>1178</v>
      </c>
      <c r="C1806" t="s">
        <v>5</v>
      </c>
      <c r="D1806">
        <v>31.49</v>
      </c>
    </row>
    <row r="1807" spans="1:4" ht="12" customHeight="1" x14ac:dyDescent="0.2">
      <c r="A1807" s="1" t="s">
        <v>1179</v>
      </c>
      <c r="B1807" s="1" t="s">
        <v>1180</v>
      </c>
      <c r="C1807" t="s">
        <v>5</v>
      </c>
      <c r="D1807">
        <v>42.45</v>
      </c>
    </row>
    <row r="1808" spans="1:4" ht="12" customHeight="1" x14ac:dyDescent="0.2">
      <c r="A1808" s="1" t="s">
        <v>1181</v>
      </c>
      <c r="B1808" s="1" t="s">
        <v>1182</v>
      </c>
      <c r="C1808" t="s">
        <v>5</v>
      </c>
      <c r="D1808">
        <v>19.13</v>
      </c>
    </row>
    <row r="1809" spans="1:4" ht="12" customHeight="1" x14ac:dyDescent="0.2">
      <c r="A1809" s="1" t="s">
        <v>1183</v>
      </c>
      <c r="B1809" s="1" t="s">
        <v>1184</v>
      </c>
      <c r="C1809" t="s">
        <v>5</v>
      </c>
      <c r="D1809">
        <v>98.32</v>
      </c>
    </row>
    <row r="1810" spans="1:4" ht="12" customHeight="1" x14ac:dyDescent="0.2">
      <c r="A1810" s="1" t="s">
        <v>1185</v>
      </c>
      <c r="B1810" s="1" t="s">
        <v>1186</v>
      </c>
      <c r="C1810" t="s">
        <v>5</v>
      </c>
      <c r="D1810">
        <v>98.32</v>
      </c>
    </row>
    <row r="1811" spans="1:4" ht="12" customHeight="1" x14ac:dyDescent="0.2">
      <c r="A1811" s="1" t="s">
        <v>1187</v>
      </c>
      <c r="B1811" s="1" t="s">
        <v>1188</v>
      </c>
      <c r="C1811" t="s">
        <v>5</v>
      </c>
      <c r="D1811">
        <v>135.79</v>
      </c>
    </row>
    <row r="1812" spans="1:4" ht="12" customHeight="1" x14ac:dyDescent="0.2">
      <c r="A1812" s="1" t="s">
        <v>1189</v>
      </c>
      <c r="B1812" s="1" t="s">
        <v>1190</v>
      </c>
      <c r="C1812" t="s">
        <v>5</v>
      </c>
      <c r="D1812">
        <v>410.95</v>
      </c>
    </row>
    <row r="1813" spans="1:4" ht="12" customHeight="1" x14ac:dyDescent="0.2">
      <c r="A1813" s="1" t="s">
        <v>1191</v>
      </c>
      <c r="B1813" s="1" t="s">
        <v>1192</v>
      </c>
      <c r="C1813" t="s">
        <v>5</v>
      </c>
      <c r="D1813">
        <v>42.89</v>
      </c>
    </row>
    <row r="1814" spans="1:4" ht="12" customHeight="1" x14ac:dyDescent="0.2">
      <c r="A1814" s="1" t="s">
        <v>1193</v>
      </c>
      <c r="B1814" s="1" t="s">
        <v>1194</v>
      </c>
      <c r="C1814" t="s">
        <v>5</v>
      </c>
      <c r="D1814">
        <v>296</v>
      </c>
    </row>
    <row r="1815" spans="1:4" ht="12" customHeight="1" x14ac:dyDescent="0.2">
      <c r="A1815" s="1" t="s">
        <v>1195</v>
      </c>
      <c r="B1815" s="1" t="s">
        <v>37328</v>
      </c>
      <c r="C1815" t="s">
        <v>5</v>
      </c>
      <c r="D1815">
        <v>55.47</v>
      </c>
    </row>
    <row r="1816" spans="1:4" ht="12" customHeight="1" x14ac:dyDescent="0.2">
      <c r="A1816" s="1" t="s">
        <v>1218</v>
      </c>
      <c r="B1816" s="1" t="s">
        <v>1219</v>
      </c>
      <c r="C1816" t="s">
        <v>5</v>
      </c>
      <c r="D1816">
        <v>115.9</v>
      </c>
    </row>
    <row r="1817" spans="1:4" ht="12" customHeight="1" x14ac:dyDescent="0.2">
      <c r="A1817" s="1" t="s">
        <v>1254</v>
      </c>
      <c r="B1817" s="1" t="s">
        <v>1255</v>
      </c>
      <c r="C1817" t="s">
        <v>5</v>
      </c>
      <c r="D1817">
        <v>239.9</v>
      </c>
    </row>
    <row r="1818" spans="1:4" ht="12" customHeight="1" x14ac:dyDescent="0.2">
      <c r="A1818" s="1" t="s">
        <v>1288</v>
      </c>
      <c r="B1818" s="1" t="s">
        <v>1289</v>
      </c>
      <c r="C1818" t="s">
        <v>5</v>
      </c>
      <c r="D1818">
        <v>3.77</v>
      </c>
    </row>
    <row r="1819" spans="1:4" ht="12" customHeight="1" x14ac:dyDescent="0.2">
      <c r="A1819" s="1" t="s">
        <v>1292</v>
      </c>
      <c r="B1819" s="1" t="s">
        <v>1293</v>
      </c>
      <c r="C1819" t="s">
        <v>5</v>
      </c>
      <c r="D1819">
        <v>245.1</v>
      </c>
    </row>
    <row r="1820" spans="1:4" ht="12" customHeight="1" x14ac:dyDescent="0.2">
      <c r="A1820" s="1" t="s">
        <v>1404</v>
      </c>
      <c r="B1820" s="1" t="s">
        <v>1405</v>
      </c>
      <c r="C1820" t="s">
        <v>5</v>
      </c>
      <c r="D1820">
        <v>123.71</v>
      </c>
    </row>
    <row r="1821" spans="1:4" ht="12" customHeight="1" x14ac:dyDescent="0.2">
      <c r="A1821" s="1" t="s">
        <v>1400</v>
      </c>
      <c r="B1821" s="1" t="s">
        <v>1401</v>
      </c>
      <c r="C1821" t="s">
        <v>5</v>
      </c>
      <c r="D1821">
        <v>29.68</v>
      </c>
    </row>
    <row r="1822" spans="1:4" ht="12" customHeight="1" x14ac:dyDescent="0.2">
      <c r="A1822" s="1" t="s">
        <v>1408</v>
      </c>
      <c r="B1822" s="1" t="s">
        <v>1409</v>
      </c>
      <c r="C1822" t="s">
        <v>5</v>
      </c>
      <c r="D1822">
        <v>5.71</v>
      </c>
    </row>
    <row r="1823" spans="1:4" ht="12" customHeight="1" x14ac:dyDescent="0.2">
      <c r="A1823" s="1" t="s">
        <v>1412</v>
      </c>
      <c r="B1823" s="1" t="s">
        <v>1413</v>
      </c>
      <c r="C1823" t="s">
        <v>5</v>
      </c>
      <c r="D1823">
        <v>11.3</v>
      </c>
    </row>
    <row r="1824" spans="1:4" ht="12" customHeight="1" x14ac:dyDescent="0.2">
      <c r="A1824" s="1" t="s">
        <v>1432</v>
      </c>
      <c r="B1824" s="1" t="s">
        <v>37329</v>
      </c>
      <c r="C1824" t="s">
        <v>5</v>
      </c>
      <c r="D1824">
        <v>27</v>
      </c>
    </row>
    <row r="1825" spans="1:4" ht="12" customHeight="1" x14ac:dyDescent="0.2">
      <c r="A1825" s="1" t="s">
        <v>1416</v>
      </c>
      <c r="B1825" s="1" t="s">
        <v>1417</v>
      </c>
      <c r="C1825" t="s">
        <v>5</v>
      </c>
      <c r="D1825">
        <v>8.6</v>
      </c>
    </row>
    <row r="1826" spans="1:4" ht="12" customHeight="1" x14ac:dyDescent="0.2">
      <c r="A1826" s="1" t="s">
        <v>1418</v>
      </c>
      <c r="B1826" s="1" t="s">
        <v>1419</v>
      </c>
      <c r="C1826" t="s">
        <v>5</v>
      </c>
      <c r="D1826">
        <v>2.09</v>
      </c>
    </row>
    <row r="1827" spans="1:4" ht="12" customHeight="1" x14ac:dyDescent="0.2">
      <c r="A1827" s="1" t="s">
        <v>1420</v>
      </c>
      <c r="B1827" s="1" t="s">
        <v>1421</v>
      </c>
      <c r="C1827" t="s">
        <v>5</v>
      </c>
      <c r="D1827">
        <v>1.08</v>
      </c>
    </row>
    <row r="1828" spans="1:4" ht="12" customHeight="1" x14ac:dyDescent="0.2">
      <c r="A1828" s="1" t="s">
        <v>1422</v>
      </c>
      <c r="B1828" s="1" t="s">
        <v>1423</v>
      </c>
      <c r="C1828" t="s">
        <v>5</v>
      </c>
      <c r="D1828">
        <v>3.36</v>
      </c>
    </row>
    <row r="1829" spans="1:4" ht="12" customHeight="1" x14ac:dyDescent="0.2">
      <c r="A1829" s="1" t="s">
        <v>1424</v>
      </c>
      <c r="B1829" s="1" t="s">
        <v>1425</v>
      </c>
      <c r="C1829" t="s">
        <v>5</v>
      </c>
      <c r="D1829">
        <v>2.0099999999999998</v>
      </c>
    </row>
    <row r="1830" spans="1:4" ht="12" customHeight="1" x14ac:dyDescent="0.2">
      <c r="A1830" s="1" t="s">
        <v>1426</v>
      </c>
      <c r="B1830" s="1" t="s">
        <v>1427</v>
      </c>
      <c r="C1830" t="s">
        <v>5</v>
      </c>
      <c r="D1830">
        <v>4.54</v>
      </c>
    </row>
    <row r="1831" spans="1:4" ht="12" customHeight="1" x14ac:dyDescent="0.2">
      <c r="A1831" s="1" t="s">
        <v>1428</v>
      </c>
      <c r="B1831" s="1" t="s">
        <v>1429</v>
      </c>
      <c r="C1831" t="s">
        <v>5</v>
      </c>
      <c r="D1831">
        <v>24.63</v>
      </c>
    </row>
    <row r="1832" spans="1:4" ht="12" customHeight="1" x14ac:dyDescent="0.2">
      <c r="A1832" s="1" t="s">
        <v>1430</v>
      </c>
      <c r="B1832" s="1" t="s">
        <v>1431</v>
      </c>
      <c r="C1832" t="s">
        <v>5</v>
      </c>
      <c r="D1832">
        <v>24.63</v>
      </c>
    </row>
    <row r="1833" spans="1:4" ht="12" customHeight="1" x14ac:dyDescent="0.2">
      <c r="A1833" s="1" t="s">
        <v>1451</v>
      </c>
      <c r="B1833" s="1" t="s">
        <v>37330</v>
      </c>
      <c r="C1833" t="s">
        <v>5</v>
      </c>
      <c r="D1833">
        <v>0.69</v>
      </c>
    </row>
    <row r="1834" spans="1:4" ht="12" customHeight="1" x14ac:dyDescent="0.2">
      <c r="A1834" s="1" t="s">
        <v>1460</v>
      </c>
      <c r="B1834" s="1" t="s">
        <v>37331</v>
      </c>
      <c r="C1834" t="s">
        <v>5</v>
      </c>
      <c r="D1834">
        <v>0.57999999999999996</v>
      </c>
    </row>
    <row r="1835" spans="1:4" ht="12" customHeight="1" x14ac:dyDescent="0.2">
      <c r="A1835" s="1" t="s">
        <v>1445</v>
      </c>
      <c r="B1835" s="1" t="s">
        <v>1446</v>
      </c>
      <c r="C1835" t="s">
        <v>5</v>
      </c>
      <c r="D1835">
        <v>1.06</v>
      </c>
    </row>
    <row r="1836" spans="1:4" ht="12" customHeight="1" x14ac:dyDescent="0.2">
      <c r="A1836" s="1" t="s">
        <v>1447</v>
      </c>
      <c r="B1836" s="1" t="s">
        <v>1448</v>
      </c>
      <c r="C1836" t="s">
        <v>5</v>
      </c>
      <c r="D1836">
        <v>0.78</v>
      </c>
    </row>
    <row r="1837" spans="1:4" ht="12" customHeight="1" x14ac:dyDescent="0.2">
      <c r="A1837" s="1" t="s">
        <v>1449</v>
      </c>
      <c r="B1837" s="1" t="s">
        <v>1450</v>
      </c>
      <c r="C1837" t="s">
        <v>5</v>
      </c>
      <c r="D1837">
        <v>0.66</v>
      </c>
    </row>
    <row r="1838" spans="1:4" ht="12" customHeight="1" x14ac:dyDescent="0.2">
      <c r="A1838" s="1" t="s">
        <v>1452</v>
      </c>
      <c r="B1838" s="1" t="s">
        <v>1453</v>
      </c>
      <c r="C1838" t="s">
        <v>5</v>
      </c>
      <c r="D1838">
        <v>2.61</v>
      </c>
    </row>
    <row r="1839" spans="1:4" ht="12" customHeight="1" x14ac:dyDescent="0.2">
      <c r="A1839" s="1" t="s">
        <v>1454</v>
      </c>
      <c r="B1839" s="1" t="s">
        <v>1455</v>
      </c>
      <c r="C1839" t="s">
        <v>5</v>
      </c>
      <c r="D1839">
        <v>2.15</v>
      </c>
    </row>
    <row r="1840" spans="1:4" ht="12" customHeight="1" x14ac:dyDescent="0.2">
      <c r="A1840" s="1" t="s">
        <v>1456</v>
      </c>
      <c r="B1840" s="1" t="s">
        <v>1457</v>
      </c>
      <c r="C1840" t="s">
        <v>5</v>
      </c>
      <c r="D1840">
        <v>8.5399999999999991</v>
      </c>
    </row>
    <row r="1841" spans="1:4" ht="12" customHeight="1" x14ac:dyDescent="0.2">
      <c r="A1841" s="1" t="s">
        <v>1458</v>
      </c>
      <c r="B1841" s="1" t="s">
        <v>1459</v>
      </c>
      <c r="C1841" t="s">
        <v>5</v>
      </c>
      <c r="D1841">
        <v>5.0199999999999996</v>
      </c>
    </row>
    <row r="1842" spans="1:4" ht="12" customHeight="1" x14ac:dyDescent="0.2">
      <c r="A1842" s="1" t="s">
        <v>1461</v>
      </c>
      <c r="B1842" s="1" t="s">
        <v>1462</v>
      </c>
      <c r="C1842" t="s">
        <v>5</v>
      </c>
      <c r="D1842">
        <v>5.12</v>
      </c>
    </row>
    <row r="1843" spans="1:4" ht="12" customHeight="1" x14ac:dyDescent="0.2">
      <c r="A1843" s="1" t="s">
        <v>1529</v>
      </c>
      <c r="B1843" s="1" t="s">
        <v>1530</v>
      </c>
      <c r="C1843" t="s">
        <v>5</v>
      </c>
      <c r="D1843">
        <v>5.45</v>
      </c>
    </row>
    <row r="1844" spans="1:4" ht="12" customHeight="1" x14ac:dyDescent="0.2">
      <c r="A1844" s="1" t="s">
        <v>1537</v>
      </c>
      <c r="B1844" s="1" t="s">
        <v>1538</v>
      </c>
      <c r="C1844" t="s">
        <v>40</v>
      </c>
      <c r="D1844">
        <v>8.75</v>
      </c>
    </row>
    <row r="1845" spans="1:4" ht="12" customHeight="1" x14ac:dyDescent="0.2">
      <c r="A1845" s="1" t="s">
        <v>1589</v>
      </c>
      <c r="B1845" s="1" t="s">
        <v>1590</v>
      </c>
      <c r="C1845" t="s">
        <v>40</v>
      </c>
      <c r="D1845">
        <v>35.06</v>
      </c>
    </row>
    <row r="1846" spans="1:4" ht="12" customHeight="1" x14ac:dyDescent="0.2">
      <c r="A1846" s="1" t="s">
        <v>1591</v>
      </c>
      <c r="B1846" s="1" t="s">
        <v>1592</v>
      </c>
      <c r="C1846" t="s">
        <v>40</v>
      </c>
      <c r="D1846">
        <v>7.41</v>
      </c>
    </row>
    <row r="1847" spans="1:4" ht="12" customHeight="1" x14ac:dyDescent="0.2">
      <c r="A1847" s="1" t="s">
        <v>1593</v>
      </c>
      <c r="B1847" s="1" t="s">
        <v>1594</v>
      </c>
      <c r="C1847" t="s">
        <v>40</v>
      </c>
      <c r="D1847">
        <v>91.15</v>
      </c>
    </row>
    <row r="1848" spans="1:4" ht="12" customHeight="1" x14ac:dyDescent="0.2">
      <c r="A1848" s="1" t="s">
        <v>1595</v>
      </c>
      <c r="B1848" s="1" t="s">
        <v>1596</v>
      </c>
      <c r="C1848" t="s">
        <v>40</v>
      </c>
      <c r="D1848">
        <v>11.8</v>
      </c>
    </row>
    <row r="1849" spans="1:4" ht="12" customHeight="1" x14ac:dyDescent="0.2">
      <c r="A1849" s="1" t="s">
        <v>1597</v>
      </c>
      <c r="B1849" s="1" t="s">
        <v>1598</v>
      </c>
      <c r="C1849" t="s">
        <v>40</v>
      </c>
      <c r="D1849">
        <v>18.22</v>
      </c>
    </row>
    <row r="1850" spans="1:4" ht="12" customHeight="1" x14ac:dyDescent="0.2">
      <c r="A1850" s="1" t="s">
        <v>1599</v>
      </c>
      <c r="B1850" s="1" t="s">
        <v>1600</v>
      </c>
      <c r="C1850" t="s">
        <v>40</v>
      </c>
      <c r="D1850">
        <v>25.18</v>
      </c>
    </row>
    <row r="1851" spans="1:4" ht="12" customHeight="1" x14ac:dyDescent="0.2">
      <c r="A1851" s="1" t="s">
        <v>1601</v>
      </c>
      <c r="B1851" s="1" t="s">
        <v>1602</v>
      </c>
      <c r="C1851" t="s">
        <v>40</v>
      </c>
      <c r="D1851">
        <v>5.88</v>
      </c>
    </row>
    <row r="1852" spans="1:4" ht="12" customHeight="1" x14ac:dyDescent="0.2">
      <c r="A1852" s="1" t="s">
        <v>1603</v>
      </c>
      <c r="B1852" s="1" t="s">
        <v>1604</v>
      </c>
      <c r="C1852" t="s">
        <v>40</v>
      </c>
      <c r="D1852">
        <v>49.4</v>
      </c>
    </row>
    <row r="1853" spans="1:4" ht="12" customHeight="1" x14ac:dyDescent="0.2">
      <c r="A1853" s="1" t="s">
        <v>1605</v>
      </c>
      <c r="B1853" s="1" t="s">
        <v>1606</v>
      </c>
      <c r="C1853" t="s">
        <v>40</v>
      </c>
      <c r="D1853">
        <v>3.95</v>
      </c>
    </row>
    <row r="1854" spans="1:4" ht="12" customHeight="1" x14ac:dyDescent="0.2">
      <c r="A1854" s="1" t="s">
        <v>1741</v>
      </c>
      <c r="B1854" s="1" t="s">
        <v>1742</v>
      </c>
      <c r="C1854" t="s">
        <v>40</v>
      </c>
      <c r="D1854">
        <v>5.95</v>
      </c>
    </row>
    <row r="1855" spans="1:4" ht="12" customHeight="1" x14ac:dyDescent="0.2">
      <c r="A1855" s="1" t="s">
        <v>1761</v>
      </c>
      <c r="B1855" s="1" t="s">
        <v>1762</v>
      </c>
      <c r="C1855" t="s">
        <v>40</v>
      </c>
      <c r="D1855">
        <v>210.19</v>
      </c>
    </row>
    <row r="1856" spans="1:4" ht="12" customHeight="1" x14ac:dyDescent="0.2">
      <c r="A1856" s="1" t="s">
        <v>1763</v>
      </c>
      <c r="B1856" s="1" t="s">
        <v>1764</v>
      </c>
      <c r="C1856" t="s">
        <v>40</v>
      </c>
      <c r="D1856">
        <v>3.84</v>
      </c>
    </row>
    <row r="1857" spans="1:4" ht="12" customHeight="1" x14ac:dyDescent="0.2">
      <c r="A1857" s="1" t="s">
        <v>1765</v>
      </c>
      <c r="B1857" s="1" t="s">
        <v>1766</v>
      </c>
      <c r="C1857" t="s">
        <v>40</v>
      </c>
      <c r="D1857">
        <v>5.04</v>
      </c>
    </row>
    <row r="1858" spans="1:4" ht="12" customHeight="1" x14ac:dyDescent="0.2">
      <c r="A1858" s="1" t="s">
        <v>1767</v>
      </c>
      <c r="B1858" s="1" t="s">
        <v>1768</v>
      </c>
      <c r="C1858" t="s">
        <v>40</v>
      </c>
      <c r="D1858">
        <v>5.3</v>
      </c>
    </row>
    <row r="1859" spans="1:4" ht="12" customHeight="1" x14ac:dyDescent="0.2">
      <c r="A1859" s="1" t="s">
        <v>1769</v>
      </c>
      <c r="B1859" s="1" t="s">
        <v>1770</v>
      </c>
      <c r="C1859" t="s">
        <v>40</v>
      </c>
      <c r="D1859">
        <v>5.71</v>
      </c>
    </row>
    <row r="1860" spans="1:4" ht="12" customHeight="1" x14ac:dyDescent="0.2">
      <c r="A1860" s="1" t="s">
        <v>1771</v>
      </c>
      <c r="B1860" s="1" t="s">
        <v>1772</v>
      </c>
      <c r="C1860" t="s">
        <v>40</v>
      </c>
      <c r="D1860">
        <v>5.85</v>
      </c>
    </row>
    <row r="1861" spans="1:4" ht="12" customHeight="1" x14ac:dyDescent="0.2">
      <c r="A1861" s="1" t="s">
        <v>1773</v>
      </c>
      <c r="B1861" s="1" t="s">
        <v>1774</v>
      </c>
      <c r="C1861" t="s">
        <v>40</v>
      </c>
      <c r="D1861">
        <v>64.37</v>
      </c>
    </row>
    <row r="1862" spans="1:4" ht="12" customHeight="1" x14ac:dyDescent="0.2">
      <c r="A1862" s="1" t="s">
        <v>1775</v>
      </c>
      <c r="B1862" s="1" t="s">
        <v>1776</v>
      </c>
      <c r="C1862" t="s">
        <v>40</v>
      </c>
      <c r="D1862">
        <v>79.75</v>
      </c>
    </row>
    <row r="1863" spans="1:4" ht="12" customHeight="1" x14ac:dyDescent="0.2">
      <c r="A1863" s="1" t="s">
        <v>1777</v>
      </c>
      <c r="B1863" s="1" t="s">
        <v>1778</v>
      </c>
      <c r="C1863" t="s">
        <v>40</v>
      </c>
      <c r="D1863">
        <v>8.99</v>
      </c>
    </row>
    <row r="1864" spans="1:4" ht="12" customHeight="1" x14ac:dyDescent="0.2">
      <c r="A1864" s="1" t="s">
        <v>1779</v>
      </c>
      <c r="B1864" s="1" t="s">
        <v>1780</v>
      </c>
      <c r="C1864" t="s">
        <v>40</v>
      </c>
      <c r="D1864">
        <v>97.77</v>
      </c>
    </row>
    <row r="1865" spans="1:4" ht="12" customHeight="1" x14ac:dyDescent="0.2">
      <c r="A1865" s="1" t="s">
        <v>1781</v>
      </c>
      <c r="B1865" s="1" t="s">
        <v>1782</v>
      </c>
      <c r="C1865" t="s">
        <v>40</v>
      </c>
      <c r="D1865">
        <v>1.86</v>
      </c>
    </row>
    <row r="1866" spans="1:4" ht="12" customHeight="1" x14ac:dyDescent="0.2">
      <c r="A1866" s="1" t="s">
        <v>1783</v>
      </c>
      <c r="B1866" s="1" t="s">
        <v>1784</v>
      </c>
      <c r="C1866" t="s">
        <v>40</v>
      </c>
      <c r="D1866">
        <v>128.75</v>
      </c>
    </row>
    <row r="1867" spans="1:4" ht="12" customHeight="1" x14ac:dyDescent="0.2">
      <c r="A1867" s="1" t="s">
        <v>1785</v>
      </c>
      <c r="B1867" s="1" t="s">
        <v>1786</v>
      </c>
      <c r="C1867" t="s">
        <v>40</v>
      </c>
      <c r="D1867">
        <v>13.67</v>
      </c>
    </row>
    <row r="1868" spans="1:4" ht="12" customHeight="1" x14ac:dyDescent="0.2">
      <c r="A1868" s="1" t="s">
        <v>1787</v>
      </c>
      <c r="B1868" s="1" t="s">
        <v>1788</v>
      </c>
      <c r="C1868" t="s">
        <v>40</v>
      </c>
      <c r="D1868">
        <v>161.12</v>
      </c>
    </row>
    <row r="1869" spans="1:4" ht="12" customHeight="1" x14ac:dyDescent="0.2">
      <c r="A1869" s="1" t="s">
        <v>1789</v>
      </c>
      <c r="B1869" s="1" t="s">
        <v>1790</v>
      </c>
      <c r="C1869" t="s">
        <v>40</v>
      </c>
      <c r="D1869">
        <v>18.850000000000001</v>
      </c>
    </row>
    <row r="1870" spans="1:4" ht="12" customHeight="1" x14ac:dyDescent="0.2">
      <c r="A1870" s="1" t="s">
        <v>1791</v>
      </c>
      <c r="B1870" s="1" t="s">
        <v>1792</v>
      </c>
      <c r="C1870" t="s">
        <v>40</v>
      </c>
      <c r="D1870">
        <v>2.67</v>
      </c>
    </row>
    <row r="1871" spans="1:4" ht="12" customHeight="1" x14ac:dyDescent="0.2">
      <c r="A1871" s="1" t="s">
        <v>1793</v>
      </c>
      <c r="B1871" s="1" t="s">
        <v>1794</v>
      </c>
      <c r="C1871" t="s">
        <v>40</v>
      </c>
      <c r="D1871">
        <v>26.87</v>
      </c>
    </row>
    <row r="1872" spans="1:4" ht="12" customHeight="1" x14ac:dyDescent="0.2">
      <c r="A1872" s="1" t="s">
        <v>1795</v>
      </c>
      <c r="B1872" s="1" t="s">
        <v>1796</v>
      </c>
      <c r="C1872" t="s">
        <v>40</v>
      </c>
      <c r="D1872">
        <v>3.65</v>
      </c>
    </row>
    <row r="1873" spans="1:4" ht="12" customHeight="1" x14ac:dyDescent="0.2">
      <c r="A1873" s="1" t="s">
        <v>1797</v>
      </c>
      <c r="B1873" s="1" t="s">
        <v>1798</v>
      </c>
      <c r="C1873" t="s">
        <v>40</v>
      </c>
      <c r="D1873">
        <v>37.22</v>
      </c>
    </row>
    <row r="1874" spans="1:4" ht="12" customHeight="1" x14ac:dyDescent="0.2">
      <c r="A1874" s="1" t="s">
        <v>1799</v>
      </c>
      <c r="B1874" s="1" t="s">
        <v>1800</v>
      </c>
      <c r="C1874" t="s">
        <v>40</v>
      </c>
      <c r="D1874">
        <v>49.45</v>
      </c>
    </row>
    <row r="1875" spans="1:4" ht="12" customHeight="1" x14ac:dyDescent="0.2">
      <c r="A1875" s="1" t="s">
        <v>1899</v>
      </c>
      <c r="B1875" s="1" t="s">
        <v>1900</v>
      </c>
      <c r="C1875" t="s">
        <v>40</v>
      </c>
      <c r="D1875">
        <v>95.3</v>
      </c>
    </row>
    <row r="1876" spans="1:4" ht="12" customHeight="1" x14ac:dyDescent="0.2">
      <c r="A1876" s="1" t="s">
        <v>1901</v>
      </c>
      <c r="B1876" s="1" t="s">
        <v>1902</v>
      </c>
      <c r="C1876" t="s">
        <v>40</v>
      </c>
      <c r="D1876">
        <v>150.63</v>
      </c>
    </row>
    <row r="1877" spans="1:4" ht="12" customHeight="1" x14ac:dyDescent="0.2">
      <c r="A1877" s="1" t="s">
        <v>1903</v>
      </c>
      <c r="B1877" s="1" t="s">
        <v>1904</v>
      </c>
      <c r="C1877" t="s">
        <v>40</v>
      </c>
      <c r="D1877">
        <v>39.840000000000003</v>
      </c>
    </row>
    <row r="1878" spans="1:4" ht="12" customHeight="1" x14ac:dyDescent="0.2">
      <c r="A1878" s="1" t="s">
        <v>1906</v>
      </c>
      <c r="B1878" s="1" t="s">
        <v>1905</v>
      </c>
      <c r="C1878" t="s">
        <v>40</v>
      </c>
      <c r="D1878">
        <v>41.23</v>
      </c>
    </row>
    <row r="1879" spans="1:4" ht="12" customHeight="1" x14ac:dyDescent="0.2">
      <c r="A1879" s="1" t="s">
        <v>1907</v>
      </c>
      <c r="B1879" s="1" t="s">
        <v>1908</v>
      </c>
      <c r="C1879" t="s">
        <v>40</v>
      </c>
      <c r="D1879">
        <v>57.42</v>
      </c>
    </row>
    <row r="1880" spans="1:4" ht="12" customHeight="1" x14ac:dyDescent="0.2">
      <c r="A1880" s="1" t="s">
        <v>1909</v>
      </c>
      <c r="B1880" s="1" t="s">
        <v>1910</v>
      </c>
      <c r="C1880" t="s">
        <v>40</v>
      </c>
      <c r="D1880">
        <v>8.91</v>
      </c>
    </row>
    <row r="1881" spans="1:4" ht="12" customHeight="1" x14ac:dyDescent="0.2">
      <c r="A1881" s="1" t="s">
        <v>1911</v>
      </c>
      <c r="B1881" s="1" t="s">
        <v>1912</v>
      </c>
      <c r="C1881" t="s">
        <v>40</v>
      </c>
      <c r="D1881">
        <v>13.62</v>
      </c>
    </row>
    <row r="1882" spans="1:4" ht="12" customHeight="1" x14ac:dyDescent="0.2">
      <c r="A1882" s="1" t="s">
        <v>1913</v>
      </c>
      <c r="B1882" s="1" t="s">
        <v>1914</v>
      </c>
      <c r="C1882" t="s">
        <v>40</v>
      </c>
      <c r="D1882">
        <v>18.510000000000002</v>
      </c>
    </row>
    <row r="1883" spans="1:4" ht="12" customHeight="1" x14ac:dyDescent="0.2">
      <c r="A1883" s="1" t="s">
        <v>1915</v>
      </c>
      <c r="B1883" s="1" t="s">
        <v>1916</v>
      </c>
      <c r="C1883" t="s">
        <v>40</v>
      </c>
      <c r="D1883">
        <v>62.49</v>
      </c>
    </row>
    <row r="1884" spans="1:4" ht="12" customHeight="1" x14ac:dyDescent="0.2">
      <c r="A1884" s="1" t="s">
        <v>1917</v>
      </c>
      <c r="B1884" s="1" t="s">
        <v>1918</v>
      </c>
      <c r="C1884" t="s">
        <v>40</v>
      </c>
      <c r="D1884">
        <v>77.98</v>
      </c>
    </row>
    <row r="1885" spans="1:4" ht="12" customHeight="1" x14ac:dyDescent="0.2">
      <c r="A1885" s="1" t="s">
        <v>1919</v>
      </c>
      <c r="B1885" s="1" t="s">
        <v>1920</v>
      </c>
      <c r="C1885" t="s">
        <v>40</v>
      </c>
      <c r="D1885">
        <v>95.71</v>
      </c>
    </row>
    <row r="1886" spans="1:4" ht="12" customHeight="1" x14ac:dyDescent="0.2">
      <c r="A1886" s="1" t="s">
        <v>1921</v>
      </c>
      <c r="B1886" s="1" t="s">
        <v>1922</v>
      </c>
      <c r="C1886" t="s">
        <v>40</v>
      </c>
      <c r="D1886">
        <v>126.47</v>
      </c>
    </row>
    <row r="1887" spans="1:4" ht="12" customHeight="1" x14ac:dyDescent="0.2">
      <c r="A1887" s="1" t="s">
        <v>1923</v>
      </c>
      <c r="B1887" s="1" t="s">
        <v>1924</v>
      </c>
      <c r="C1887" t="s">
        <v>40</v>
      </c>
      <c r="D1887">
        <v>156.52000000000001</v>
      </c>
    </row>
    <row r="1888" spans="1:4" ht="12" customHeight="1" x14ac:dyDescent="0.2">
      <c r="A1888" s="1" t="s">
        <v>1925</v>
      </c>
      <c r="B1888" s="1" t="s">
        <v>1926</v>
      </c>
      <c r="C1888" t="s">
        <v>40</v>
      </c>
      <c r="D1888">
        <v>202.51</v>
      </c>
    </row>
    <row r="1889" spans="1:4" ht="12" customHeight="1" x14ac:dyDescent="0.2">
      <c r="A1889" s="1" t="s">
        <v>1927</v>
      </c>
      <c r="B1889" s="1" t="s">
        <v>1928</v>
      </c>
      <c r="C1889" t="s">
        <v>40</v>
      </c>
      <c r="D1889">
        <v>250.92</v>
      </c>
    </row>
    <row r="1890" spans="1:4" ht="12" customHeight="1" x14ac:dyDescent="0.2">
      <c r="A1890" s="1" t="s">
        <v>1929</v>
      </c>
      <c r="B1890" s="1" t="s">
        <v>1930</v>
      </c>
      <c r="C1890" t="s">
        <v>40</v>
      </c>
      <c r="D1890">
        <v>26.26</v>
      </c>
    </row>
    <row r="1891" spans="1:4" ht="18" customHeight="1" x14ac:dyDescent="0.2">
      <c r="A1891" s="1" t="s">
        <v>1931</v>
      </c>
      <c r="B1891" s="1" t="s">
        <v>1932</v>
      </c>
      <c r="C1891" t="s">
        <v>40</v>
      </c>
      <c r="D1891">
        <v>36.270000000000003</v>
      </c>
    </row>
    <row r="1892" spans="1:4" ht="12" customHeight="1" x14ac:dyDescent="0.2">
      <c r="A1892" s="1" t="s">
        <v>1933</v>
      </c>
      <c r="B1892" s="1" t="s">
        <v>1934</v>
      </c>
      <c r="C1892" t="s">
        <v>40</v>
      </c>
      <c r="D1892">
        <v>49.14</v>
      </c>
    </row>
    <row r="1893" spans="1:4" ht="18" customHeight="1" x14ac:dyDescent="0.2">
      <c r="A1893" s="1" t="s">
        <v>1935</v>
      </c>
      <c r="B1893" s="1" t="s">
        <v>1936</v>
      </c>
      <c r="C1893" t="s">
        <v>40</v>
      </c>
      <c r="D1893">
        <v>5.69</v>
      </c>
    </row>
    <row r="1894" spans="1:4" ht="12" customHeight="1" x14ac:dyDescent="0.2">
      <c r="A1894" s="1" t="s">
        <v>1937</v>
      </c>
      <c r="B1894" s="1" t="s">
        <v>1938</v>
      </c>
      <c r="C1894" t="s">
        <v>40</v>
      </c>
      <c r="D1894">
        <v>1.96</v>
      </c>
    </row>
    <row r="1895" spans="1:4" ht="12" customHeight="1" x14ac:dyDescent="0.2">
      <c r="A1895" s="1" t="s">
        <v>1939</v>
      </c>
      <c r="B1895" s="1" t="s">
        <v>1940</v>
      </c>
      <c r="C1895" t="s">
        <v>40</v>
      </c>
      <c r="D1895">
        <v>2.88</v>
      </c>
    </row>
    <row r="1896" spans="1:4" ht="12" customHeight="1" x14ac:dyDescent="0.2">
      <c r="A1896" s="1" t="s">
        <v>1941</v>
      </c>
      <c r="B1896" s="1" t="s">
        <v>1942</v>
      </c>
      <c r="C1896" t="s">
        <v>40</v>
      </c>
      <c r="D1896">
        <v>3.26</v>
      </c>
    </row>
    <row r="1897" spans="1:4" ht="12" customHeight="1" x14ac:dyDescent="0.2">
      <c r="A1897" s="1" t="s">
        <v>1943</v>
      </c>
      <c r="B1897" s="1" t="s">
        <v>1944</v>
      </c>
      <c r="C1897" t="s">
        <v>40</v>
      </c>
      <c r="D1897">
        <v>1.2</v>
      </c>
    </row>
    <row r="1898" spans="1:4" ht="12" customHeight="1" x14ac:dyDescent="0.2">
      <c r="A1898" s="1" t="s">
        <v>1945</v>
      </c>
      <c r="B1898" s="1" t="s">
        <v>1946</v>
      </c>
      <c r="C1898" t="s">
        <v>40</v>
      </c>
      <c r="D1898">
        <v>1.5</v>
      </c>
    </row>
    <row r="1899" spans="1:4" ht="12" customHeight="1" x14ac:dyDescent="0.2">
      <c r="A1899" s="1" t="s">
        <v>1949</v>
      </c>
      <c r="B1899" s="1" t="s">
        <v>1950</v>
      </c>
      <c r="C1899" t="s">
        <v>40</v>
      </c>
      <c r="D1899">
        <v>1.86</v>
      </c>
    </row>
    <row r="1900" spans="1:4" ht="12" customHeight="1" x14ac:dyDescent="0.2">
      <c r="A1900" s="1" t="s">
        <v>1953</v>
      </c>
      <c r="B1900" s="1" t="s">
        <v>1954</v>
      </c>
      <c r="C1900" t="s">
        <v>40</v>
      </c>
      <c r="D1900">
        <v>1.4</v>
      </c>
    </row>
    <row r="1901" spans="1:4" ht="12" customHeight="1" x14ac:dyDescent="0.2">
      <c r="A1901" s="1" t="s">
        <v>1955</v>
      </c>
      <c r="B1901" s="1" t="s">
        <v>1956</v>
      </c>
      <c r="C1901" t="s">
        <v>40</v>
      </c>
      <c r="D1901">
        <v>1.42</v>
      </c>
    </row>
    <row r="1902" spans="1:4" ht="12" customHeight="1" x14ac:dyDescent="0.2">
      <c r="A1902" s="1" t="s">
        <v>1957</v>
      </c>
      <c r="B1902" s="1" t="s">
        <v>1958</v>
      </c>
      <c r="C1902" t="s">
        <v>40</v>
      </c>
      <c r="D1902">
        <v>1.96</v>
      </c>
    </row>
    <row r="1903" spans="1:4" ht="12" customHeight="1" x14ac:dyDescent="0.2">
      <c r="A1903" s="1" t="s">
        <v>1947</v>
      </c>
      <c r="B1903" s="1" t="s">
        <v>1948</v>
      </c>
      <c r="C1903" t="s">
        <v>40</v>
      </c>
      <c r="D1903">
        <v>2.39</v>
      </c>
    </row>
    <row r="1904" spans="1:4" ht="12" customHeight="1" x14ac:dyDescent="0.2">
      <c r="A1904" s="1" t="s">
        <v>1951</v>
      </c>
      <c r="B1904" s="1" t="s">
        <v>1952</v>
      </c>
      <c r="C1904" t="s">
        <v>40</v>
      </c>
      <c r="D1904">
        <v>56.08</v>
      </c>
    </row>
    <row r="1905" spans="1:4" ht="12" customHeight="1" x14ac:dyDescent="0.2">
      <c r="A1905" s="1" t="s">
        <v>1959</v>
      </c>
      <c r="B1905" s="1" t="s">
        <v>1960</v>
      </c>
      <c r="C1905" t="s">
        <v>40</v>
      </c>
      <c r="D1905">
        <v>6.8</v>
      </c>
    </row>
    <row r="1906" spans="1:4" ht="12" customHeight="1" x14ac:dyDescent="0.2">
      <c r="A1906" s="1" t="s">
        <v>1961</v>
      </c>
      <c r="B1906" s="1" t="s">
        <v>1962</v>
      </c>
      <c r="C1906" t="s">
        <v>40</v>
      </c>
      <c r="D1906">
        <v>3.3</v>
      </c>
    </row>
    <row r="1907" spans="1:4" ht="12" customHeight="1" x14ac:dyDescent="0.2">
      <c r="A1907" s="1" t="s">
        <v>1963</v>
      </c>
      <c r="B1907" s="1" t="s">
        <v>1964</v>
      </c>
      <c r="C1907" t="s">
        <v>40</v>
      </c>
      <c r="D1907">
        <v>3.8</v>
      </c>
    </row>
    <row r="1908" spans="1:4" ht="12" customHeight="1" x14ac:dyDescent="0.2">
      <c r="A1908" s="1" t="s">
        <v>1965</v>
      </c>
      <c r="B1908" s="1" t="s">
        <v>1966</v>
      </c>
      <c r="C1908" t="s">
        <v>40</v>
      </c>
      <c r="D1908">
        <v>0.61</v>
      </c>
    </row>
    <row r="1909" spans="1:4" ht="12" customHeight="1" x14ac:dyDescent="0.2">
      <c r="A1909" s="1" t="s">
        <v>1967</v>
      </c>
      <c r="B1909" s="1" t="s">
        <v>1968</v>
      </c>
      <c r="C1909" t="s">
        <v>40</v>
      </c>
      <c r="D1909">
        <v>1.06</v>
      </c>
    </row>
    <row r="1910" spans="1:4" ht="12" customHeight="1" x14ac:dyDescent="0.2">
      <c r="A1910" s="1" t="s">
        <v>1969</v>
      </c>
      <c r="B1910" s="1" t="s">
        <v>1970</v>
      </c>
      <c r="C1910" t="s">
        <v>40</v>
      </c>
      <c r="D1910">
        <v>1.64</v>
      </c>
    </row>
    <row r="1911" spans="1:4" ht="12" customHeight="1" x14ac:dyDescent="0.2">
      <c r="A1911" s="1" t="s">
        <v>1971</v>
      </c>
      <c r="B1911" s="1" t="s">
        <v>1972</v>
      </c>
      <c r="C1911" t="s">
        <v>40</v>
      </c>
      <c r="D1911">
        <v>2.09</v>
      </c>
    </row>
    <row r="1912" spans="1:4" ht="12" customHeight="1" x14ac:dyDescent="0.2">
      <c r="A1912" s="1" t="s">
        <v>1973</v>
      </c>
      <c r="B1912" s="1" t="s">
        <v>1974</v>
      </c>
      <c r="C1912" t="s">
        <v>40</v>
      </c>
      <c r="D1912">
        <v>2.81</v>
      </c>
    </row>
    <row r="1913" spans="1:4" ht="18" customHeight="1" x14ac:dyDescent="0.2">
      <c r="A1913" s="1" t="s">
        <v>1975</v>
      </c>
      <c r="B1913" s="1" t="s">
        <v>1976</v>
      </c>
      <c r="C1913" t="s">
        <v>40</v>
      </c>
      <c r="D1913">
        <v>3.24</v>
      </c>
    </row>
    <row r="1914" spans="1:4" ht="12" customHeight="1" x14ac:dyDescent="0.2">
      <c r="A1914" s="1" t="s">
        <v>1977</v>
      </c>
      <c r="B1914" s="1" t="s">
        <v>1978</v>
      </c>
      <c r="C1914" t="s">
        <v>40</v>
      </c>
      <c r="D1914">
        <v>6.35</v>
      </c>
    </row>
    <row r="1915" spans="1:4" ht="12" customHeight="1" x14ac:dyDescent="0.2">
      <c r="A1915" s="1" t="s">
        <v>1979</v>
      </c>
      <c r="B1915" s="1" t="s">
        <v>1980</v>
      </c>
      <c r="C1915" t="s">
        <v>40</v>
      </c>
      <c r="D1915">
        <v>48.59</v>
      </c>
    </row>
    <row r="1916" spans="1:4" ht="12" customHeight="1" x14ac:dyDescent="0.2">
      <c r="A1916" s="1" t="s">
        <v>1981</v>
      </c>
      <c r="B1916" s="1" t="s">
        <v>1982</v>
      </c>
      <c r="C1916" t="s">
        <v>40</v>
      </c>
      <c r="D1916">
        <v>12.31</v>
      </c>
    </row>
    <row r="1917" spans="1:4" ht="12" customHeight="1" x14ac:dyDescent="0.2">
      <c r="A1917" s="1" t="s">
        <v>1983</v>
      </c>
      <c r="B1917" s="1" t="s">
        <v>1984</v>
      </c>
      <c r="C1917" t="s">
        <v>40</v>
      </c>
      <c r="D1917">
        <v>119.71</v>
      </c>
    </row>
    <row r="1918" spans="1:4" ht="12" customHeight="1" x14ac:dyDescent="0.2">
      <c r="A1918" s="1" t="s">
        <v>1985</v>
      </c>
      <c r="B1918" s="1" t="s">
        <v>1986</v>
      </c>
      <c r="C1918" t="s">
        <v>40</v>
      </c>
      <c r="D1918">
        <v>16.760000000000002</v>
      </c>
    </row>
    <row r="1919" spans="1:4" ht="12" customHeight="1" x14ac:dyDescent="0.2">
      <c r="A1919" s="1" t="s">
        <v>1987</v>
      </c>
      <c r="B1919" s="1" t="s">
        <v>1988</v>
      </c>
      <c r="C1919" t="s">
        <v>40</v>
      </c>
      <c r="D1919">
        <v>29.75</v>
      </c>
    </row>
    <row r="1920" spans="1:4" ht="12" customHeight="1" x14ac:dyDescent="0.2">
      <c r="A1920" s="1" t="s">
        <v>1989</v>
      </c>
      <c r="B1920" s="1" t="s">
        <v>1990</v>
      </c>
      <c r="C1920" t="s">
        <v>40</v>
      </c>
      <c r="D1920">
        <v>8.24</v>
      </c>
    </row>
    <row r="1921" spans="1:4" ht="12" customHeight="1" x14ac:dyDescent="0.2">
      <c r="A1921" s="1" t="s">
        <v>1991</v>
      </c>
      <c r="B1921" s="1" t="s">
        <v>1992</v>
      </c>
      <c r="C1921" t="s">
        <v>40</v>
      </c>
      <c r="D1921">
        <v>59.87</v>
      </c>
    </row>
    <row r="1922" spans="1:4" ht="12" customHeight="1" x14ac:dyDescent="0.2">
      <c r="A1922" s="1" t="s">
        <v>1993</v>
      </c>
      <c r="B1922" s="1" t="s">
        <v>1994</v>
      </c>
      <c r="C1922" t="s">
        <v>40</v>
      </c>
      <c r="D1922">
        <v>14.35</v>
      </c>
    </row>
    <row r="1923" spans="1:4" ht="12" customHeight="1" x14ac:dyDescent="0.2">
      <c r="A1923" s="1" t="s">
        <v>1995</v>
      </c>
      <c r="B1923" s="1" t="s">
        <v>1996</v>
      </c>
      <c r="C1923" t="s">
        <v>40</v>
      </c>
      <c r="D1923">
        <v>72.98</v>
      </c>
    </row>
    <row r="1924" spans="1:4" ht="12" customHeight="1" x14ac:dyDescent="0.2">
      <c r="A1924" s="1" t="s">
        <v>1997</v>
      </c>
      <c r="B1924" s="1" t="s">
        <v>1998</v>
      </c>
      <c r="C1924" t="s">
        <v>40</v>
      </c>
      <c r="D1924">
        <v>19.47</v>
      </c>
    </row>
    <row r="1925" spans="1:4" ht="12" customHeight="1" x14ac:dyDescent="0.2">
      <c r="A1925" s="1" t="s">
        <v>1999</v>
      </c>
      <c r="B1925" s="1" t="s">
        <v>2000</v>
      </c>
      <c r="C1925" t="s">
        <v>40</v>
      </c>
      <c r="D1925">
        <v>29.75</v>
      </c>
    </row>
    <row r="1926" spans="1:4" ht="18" customHeight="1" x14ac:dyDescent="0.2">
      <c r="A1926" s="1" t="s">
        <v>2001</v>
      </c>
      <c r="B1926" s="1" t="s">
        <v>2002</v>
      </c>
      <c r="C1926" t="s">
        <v>40</v>
      </c>
      <c r="D1926">
        <v>29.56</v>
      </c>
    </row>
    <row r="1927" spans="1:4" ht="12" customHeight="1" x14ac:dyDescent="0.2">
      <c r="A1927" s="1" t="s">
        <v>2026</v>
      </c>
      <c r="B1927" s="1" t="s">
        <v>2027</v>
      </c>
      <c r="C1927" t="s">
        <v>5</v>
      </c>
      <c r="D1927">
        <v>85.24</v>
      </c>
    </row>
    <row r="1928" spans="1:4" ht="12" customHeight="1" x14ac:dyDescent="0.2">
      <c r="A1928" s="1" t="s">
        <v>2028</v>
      </c>
      <c r="B1928" s="1" t="s">
        <v>2029</v>
      </c>
      <c r="C1928" t="s">
        <v>5</v>
      </c>
      <c r="D1928">
        <v>74.83</v>
      </c>
    </row>
    <row r="1929" spans="1:4" ht="12" customHeight="1" x14ac:dyDescent="0.2">
      <c r="A1929" s="1" t="s">
        <v>2060</v>
      </c>
      <c r="B1929" s="1" t="s">
        <v>2061</v>
      </c>
      <c r="C1929" t="s">
        <v>5</v>
      </c>
      <c r="D1929">
        <v>3.52</v>
      </c>
    </row>
    <row r="1930" spans="1:4" ht="12" customHeight="1" x14ac:dyDescent="0.2">
      <c r="A1930" s="1" t="s">
        <v>2074</v>
      </c>
      <c r="B1930" s="1" t="s">
        <v>2075</v>
      </c>
      <c r="C1930" t="s">
        <v>5</v>
      </c>
      <c r="D1930">
        <v>5.18</v>
      </c>
    </row>
    <row r="1931" spans="1:4" ht="12" customHeight="1" x14ac:dyDescent="0.2">
      <c r="A1931" s="1" t="s">
        <v>37332</v>
      </c>
      <c r="B1931" s="1" t="s">
        <v>37333</v>
      </c>
      <c r="C1931" t="s">
        <v>5</v>
      </c>
      <c r="D1931">
        <v>14.89</v>
      </c>
    </row>
    <row r="1932" spans="1:4" ht="12" customHeight="1" x14ac:dyDescent="0.2">
      <c r="A1932" s="1" t="s">
        <v>37334</v>
      </c>
      <c r="B1932" s="1" t="s">
        <v>37335</v>
      </c>
      <c r="C1932" t="s">
        <v>5</v>
      </c>
      <c r="D1932">
        <v>18.78</v>
      </c>
    </row>
    <row r="1933" spans="1:4" ht="12" customHeight="1" x14ac:dyDescent="0.2">
      <c r="A1933" s="1" t="s">
        <v>2080</v>
      </c>
      <c r="B1933" s="1" t="s">
        <v>2081</v>
      </c>
      <c r="C1933" t="s">
        <v>5</v>
      </c>
      <c r="D1933">
        <v>37.39</v>
      </c>
    </row>
    <row r="1934" spans="1:4" ht="12" customHeight="1" x14ac:dyDescent="0.2">
      <c r="A1934" s="1" t="s">
        <v>2084</v>
      </c>
      <c r="B1934" s="1" t="s">
        <v>2085</v>
      </c>
      <c r="C1934" t="s">
        <v>5</v>
      </c>
      <c r="D1934">
        <v>1.76</v>
      </c>
    </row>
    <row r="1935" spans="1:4" ht="12" customHeight="1" x14ac:dyDescent="0.2">
      <c r="A1935" s="1" t="s">
        <v>2086</v>
      </c>
      <c r="B1935" s="1" t="s">
        <v>2087</v>
      </c>
      <c r="C1935" t="s">
        <v>5</v>
      </c>
      <c r="D1935">
        <v>5.42</v>
      </c>
    </row>
    <row r="1936" spans="1:4" ht="12" customHeight="1" x14ac:dyDescent="0.2">
      <c r="A1936" s="1" t="s">
        <v>2088</v>
      </c>
      <c r="B1936" s="1" t="s">
        <v>2089</v>
      </c>
      <c r="C1936" t="s">
        <v>5</v>
      </c>
      <c r="D1936">
        <v>51.63</v>
      </c>
    </row>
    <row r="1937" spans="1:4" ht="12" customHeight="1" x14ac:dyDescent="0.2">
      <c r="A1937" s="1" t="s">
        <v>2090</v>
      </c>
      <c r="B1937" s="1" t="s">
        <v>2091</v>
      </c>
      <c r="C1937" t="s">
        <v>5</v>
      </c>
      <c r="D1937">
        <v>20.58</v>
      </c>
    </row>
    <row r="1938" spans="1:4" ht="12" customHeight="1" x14ac:dyDescent="0.2">
      <c r="A1938" s="1" t="s">
        <v>2092</v>
      </c>
      <c r="B1938" s="1" t="s">
        <v>2093</v>
      </c>
      <c r="C1938" t="s">
        <v>5</v>
      </c>
      <c r="D1938">
        <v>23.89</v>
      </c>
    </row>
    <row r="1939" spans="1:4" ht="12" customHeight="1" x14ac:dyDescent="0.2">
      <c r="A1939" s="1" t="s">
        <v>2094</v>
      </c>
      <c r="B1939" s="1" t="s">
        <v>2095</v>
      </c>
      <c r="C1939" t="s">
        <v>5</v>
      </c>
      <c r="D1939">
        <v>29.44</v>
      </c>
    </row>
    <row r="1940" spans="1:4" ht="12" customHeight="1" x14ac:dyDescent="0.2">
      <c r="A1940" s="1" t="s">
        <v>2096</v>
      </c>
      <c r="B1940" s="1" t="s">
        <v>2097</v>
      </c>
      <c r="C1940" t="s">
        <v>5</v>
      </c>
      <c r="D1940">
        <v>133.88</v>
      </c>
    </row>
    <row r="1941" spans="1:4" ht="12" customHeight="1" x14ac:dyDescent="0.2">
      <c r="A1941" s="1" t="s">
        <v>2102</v>
      </c>
      <c r="B1941" s="1" t="s">
        <v>2103</v>
      </c>
      <c r="C1941" t="s">
        <v>5</v>
      </c>
      <c r="D1941">
        <v>42.58</v>
      </c>
    </row>
    <row r="1942" spans="1:4" ht="12" customHeight="1" x14ac:dyDescent="0.2">
      <c r="A1942" s="1" t="s">
        <v>2104</v>
      </c>
      <c r="B1942" s="1" t="s">
        <v>2105</v>
      </c>
      <c r="C1942" t="s">
        <v>5</v>
      </c>
      <c r="D1942">
        <v>10.210000000000001</v>
      </c>
    </row>
    <row r="1943" spans="1:4" ht="12" customHeight="1" x14ac:dyDescent="0.2">
      <c r="A1943" s="1" t="s">
        <v>2106</v>
      </c>
      <c r="B1943" s="1" t="s">
        <v>2107</v>
      </c>
      <c r="C1943" t="s">
        <v>5</v>
      </c>
      <c r="D1943">
        <v>18.43</v>
      </c>
    </row>
    <row r="1944" spans="1:4" ht="12" customHeight="1" x14ac:dyDescent="0.2">
      <c r="A1944" s="1" t="s">
        <v>2108</v>
      </c>
      <c r="B1944" s="1" t="s">
        <v>2109</v>
      </c>
      <c r="C1944" t="s">
        <v>5</v>
      </c>
      <c r="D1944">
        <v>26.29</v>
      </c>
    </row>
    <row r="1945" spans="1:4" ht="12" customHeight="1" x14ac:dyDescent="0.2">
      <c r="A1945" s="1" t="s">
        <v>2110</v>
      </c>
      <c r="B1945" s="1" t="s">
        <v>2111</v>
      </c>
      <c r="C1945" t="s">
        <v>5</v>
      </c>
      <c r="D1945">
        <v>83.05</v>
      </c>
    </row>
    <row r="1946" spans="1:4" ht="12" customHeight="1" x14ac:dyDescent="0.2">
      <c r="A1946" s="1" t="s">
        <v>2112</v>
      </c>
      <c r="B1946" s="1" t="s">
        <v>2113</v>
      </c>
      <c r="C1946" t="s">
        <v>5</v>
      </c>
      <c r="D1946">
        <v>124.22</v>
      </c>
    </row>
    <row r="1947" spans="1:4" ht="12" customHeight="1" x14ac:dyDescent="0.2">
      <c r="A1947" s="1" t="s">
        <v>204</v>
      </c>
      <c r="B1947" s="1" t="s">
        <v>2140</v>
      </c>
      <c r="C1947" t="s">
        <v>5</v>
      </c>
      <c r="D1947">
        <v>81.93</v>
      </c>
    </row>
    <row r="1948" spans="1:4" ht="12" customHeight="1" x14ac:dyDescent="0.2">
      <c r="A1948" s="1" t="s">
        <v>2298</v>
      </c>
      <c r="B1948" s="1" t="s">
        <v>2299</v>
      </c>
      <c r="C1948" t="s">
        <v>5</v>
      </c>
      <c r="D1948">
        <v>145.99</v>
      </c>
    </row>
    <row r="1949" spans="1:4" ht="12" customHeight="1" x14ac:dyDescent="0.2">
      <c r="A1949" s="1" t="s">
        <v>2306</v>
      </c>
      <c r="B1949" s="1" t="s">
        <v>2307</v>
      </c>
      <c r="C1949" t="s">
        <v>40</v>
      </c>
      <c r="D1949">
        <v>8.52</v>
      </c>
    </row>
    <row r="1950" spans="1:4" ht="12" customHeight="1" x14ac:dyDescent="0.2">
      <c r="A1950" s="1" t="s">
        <v>2308</v>
      </c>
      <c r="B1950" s="1" t="s">
        <v>2309</v>
      </c>
      <c r="C1950" t="s">
        <v>40</v>
      </c>
      <c r="D1950">
        <v>58.3</v>
      </c>
    </row>
    <row r="1951" spans="1:4" ht="12" customHeight="1" x14ac:dyDescent="0.2">
      <c r="A1951" s="1" t="s">
        <v>2310</v>
      </c>
      <c r="B1951" s="1" t="s">
        <v>2311</v>
      </c>
      <c r="C1951" t="s">
        <v>40</v>
      </c>
      <c r="D1951">
        <v>2.72</v>
      </c>
    </row>
    <row r="1952" spans="1:4" ht="12" customHeight="1" x14ac:dyDescent="0.2">
      <c r="A1952" s="1" t="s">
        <v>2312</v>
      </c>
      <c r="B1952" s="1" t="s">
        <v>2313</v>
      </c>
      <c r="C1952" t="s">
        <v>40</v>
      </c>
      <c r="D1952">
        <v>18.03</v>
      </c>
    </row>
    <row r="1953" spans="1:4" ht="12" customHeight="1" x14ac:dyDescent="0.2">
      <c r="A1953" s="1" t="s">
        <v>2314</v>
      </c>
      <c r="B1953" s="1" t="s">
        <v>2315</v>
      </c>
      <c r="C1953" t="s">
        <v>40</v>
      </c>
      <c r="D1953">
        <v>61.4</v>
      </c>
    </row>
    <row r="1954" spans="1:4" ht="12" customHeight="1" x14ac:dyDescent="0.2">
      <c r="A1954" s="1" t="s">
        <v>2316</v>
      </c>
      <c r="B1954" s="1" t="s">
        <v>37336</v>
      </c>
      <c r="C1954" t="s">
        <v>5</v>
      </c>
      <c r="D1954">
        <v>4607.37</v>
      </c>
    </row>
    <row r="1955" spans="1:4" ht="18" customHeight="1" x14ac:dyDescent="0.2">
      <c r="A1955" s="1" t="s">
        <v>2330</v>
      </c>
      <c r="B1955" s="1" t="s">
        <v>2331</v>
      </c>
      <c r="C1955" t="s">
        <v>5</v>
      </c>
      <c r="D1955">
        <v>3.51</v>
      </c>
    </row>
    <row r="1956" spans="1:4" ht="18" customHeight="1" x14ac:dyDescent="0.2">
      <c r="A1956" s="1" t="s">
        <v>1528</v>
      </c>
      <c r="B1956" s="1" t="s">
        <v>37337</v>
      </c>
      <c r="C1956" t="s">
        <v>5</v>
      </c>
      <c r="D1956">
        <v>72.45</v>
      </c>
    </row>
    <row r="1957" spans="1:4" ht="12" customHeight="1" x14ac:dyDescent="0.2">
      <c r="A1957" s="1" t="s">
        <v>2584</v>
      </c>
      <c r="B1957" s="1" t="s">
        <v>2585</v>
      </c>
      <c r="C1957" t="s">
        <v>5</v>
      </c>
      <c r="D1957">
        <v>4795.8599999999997</v>
      </c>
    </row>
    <row r="1958" spans="1:4" ht="12" customHeight="1" x14ac:dyDescent="0.2">
      <c r="A1958" s="1" t="s">
        <v>2586</v>
      </c>
      <c r="B1958" s="1" t="s">
        <v>2587</v>
      </c>
      <c r="C1958" t="s">
        <v>5</v>
      </c>
      <c r="D1958">
        <v>4795.8599999999997</v>
      </c>
    </row>
    <row r="1959" spans="1:4" ht="12" customHeight="1" x14ac:dyDescent="0.2">
      <c r="A1959" s="1" t="s">
        <v>2588</v>
      </c>
      <c r="B1959" s="1" t="s">
        <v>2589</v>
      </c>
      <c r="C1959" t="s">
        <v>5</v>
      </c>
      <c r="D1959">
        <v>4.16</v>
      </c>
    </row>
    <row r="1960" spans="1:4" ht="18" customHeight="1" x14ac:dyDescent="0.2">
      <c r="A1960" s="1" t="s">
        <v>2598</v>
      </c>
      <c r="B1960" s="1" t="s">
        <v>37338</v>
      </c>
      <c r="C1960" t="s">
        <v>5</v>
      </c>
      <c r="D1960">
        <v>3490</v>
      </c>
    </row>
    <row r="1961" spans="1:4" ht="18" customHeight="1" x14ac:dyDescent="0.2">
      <c r="A1961" s="1" t="s">
        <v>2613</v>
      </c>
      <c r="B1961" s="1" t="s">
        <v>2614</v>
      </c>
      <c r="C1961" t="s">
        <v>5</v>
      </c>
      <c r="D1961">
        <v>34.9</v>
      </c>
    </row>
    <row r="1962" spans="1:4" ht="12" customHeight="1" x14ac:dyDescent="0.2">
      <c r="A1962" s="1" t="s">
        <v>2615</v>
      </c>
      <c r="B1962" s="1" t="s">
        <v>2616</v>
      </c>
      <c r="C1962" t="s">
        <v>5</v>
      </c>
      <c r="D1962">
        <v>34.9</v>
      </c>
    </row>
    <row r="1963" spans="1:4" ht="12" customHeight="1" x14ac:dyDescent="0.2">
      <c r="A1963" s="1" t="s">
        <v>2617</v>
      </c>
      <c r="B1963" s="1" t="s">
        <v>2618</v>
      </c>
      <c r="C1963" t="s">
        <v>5</v>
      </c>
      <c r="D1963">
        <v>34.9</v>
      </c>
    </row>
    <row r="1964" spans="1:4" ht="12" customHeight="1" x14ac:dyDescent="0.2">
      <c r="A1964" s="1" t="s">
        <v>2619</v>
      </c>
      <c r="B1964" s="1" t="s">
        <v>2620</v>
      </c>
      <c r="C1964" t="s">
        <v>5</v>
      </c>
      <c r="D1964">
        <v>15211.74</v>
      </c>
    </row>
    <row r="1965" spans="1:4" ht="12" customHeight="1" x14ac:dyDescent="0.2">
      <c r="A1965" s="1" t="s">
        <v>2621</v>
      </c>
      <c r="B1965" s="1" t="s">
        <v>2622</v>
      </c>
      <c r="C1965" t="s">
        <v>5</v>
      </c>
      <c r="D1965">
        <v>22817.62</v>
      </c>
    </row>
    <row r="1966" spans="1:4" ht="12" customHeight="1" x14ac:dyDescent="0.2">
      <c r="A1966" s="1" t="s">
        <v>2623</v>
      </c>
      <c r="B1966" s="1" t="s">
        <v>2624</v>
      </c>
      <c r="C1966" t="s">
        <v>5</v>
      </c>
      <c r="D1966">
        <v>7606.87</v>
      </c>
    </row>
    <row r="1967" spans="1:4" ht="12" customHeight="1" x14ac:dyDescent="0.2">
      <c r="A1967" s="1" t="s">
        <v>2629</v>
      </c>
      <c r="B1967" s="1" t="s">
        <v>2630</v>
      </c>
      <c r="C1967" t="s">
        <v>5</v>
      </c>
      <c r="D1967">
        <v>3843.53</v>
      </c>
    </row>
    <row r="1968" spans="1:4" ht="12" customHeight="1" x14ac:dyDescent="0.2">
      <c r="A1968" s="1" t="s">
        <v>2701</v>
      </c>
      <c r="B1968" s="1" t="s">
        <v>2702</v>
      </c>
      <c r="C1968" t="s">
        <v>5</v>
      </c>
      <c r="D1968">
        <v>74.260000000000005</v>
      </c>
    </row>
    <row r="1969" spans="1:4" ht="12" customHeight="1" x14ac:dyDescent="0.2">
      <c r="A1969" s="1" t="s">
        <v>2703</v>
      </c>
      <c r="B1969" s="1" t="s">
        <v>2704</v>
      </c>
      <c r="C1969" t="s">
        <v>5</v>
      </c>
      <c r="D1969">
        <v>776</v>
      </c>
    </row>
    <row r="1970" spans="1:4" ht="18" customHeight="1" x14ac:dyDescent="0.2">
      <c r="A1970" s="1" t="s">
        <v>2705</v>
      </c>
      <c r="B1970" s="1" t="s">
        <v>2706</v>
      </c>
      <c r="C1970" t="s">
        <v>5</v>
      </c>
      <c r="D1970">
        <v>280.04000000000002</v>
      </c>
    </row>
    <row r="1971" spans="1:4" ht="12" customHeight="1" x14ac:dyDescent="0.2">
      <c r="A1971" s="1" t="s">
        <v>2709</v>
      </c>
      <c r="B1971" s="1" t="s">
        <v>2710</v>
      </c>
      <c r="C1971" t="s">
        <v>5</v>
      </c>
      <c r="D1971">
        <v>348.07</v>
      </c>
    </row>
    <row r="1972" spans="1:4" ht="18" customHeight="1" x14ac:dyDescent="0.2">
      <c r="A1972" s="1" t="s">
        <v>2711</v>
      </c>
      <c r="B1972" s="1" t="s">
        <v>2712</v>
      </c>
      <c r="C1972" t="s">
        <v>5</v>
      </c>
      <c r="D1972">
        <v>431.08</v>
      </c>
    </row>
    <row r="1973" spans="1:4" ht="12" customHeight="1" x14ac:dyDescent="0.2">
      <c r="A1973" s="1" t="s">
        <v>2713</v>
      </c>
      <c r="B1973" s="1" t="s">
        <v>2714</v>
      </c>
      <c r="C1973" t="s">
        <v>5</v>
      </c>
      <c r="D1973">
        <v>4288</v>
      </c>
    </row>
    <row r="1974" spans="1:4" ht="18" customHeight="1" x14ac:dyDescent="0.2">
      <c r="A1974" s="1" t="s">
        <v>2715</v>
      </c>
      <c r="B1974" s="1" t="s">
        <v>2716</v>
      </c>
      <c r="C1974" t="s">
        <v>5</v>
      </c>
      <c r="D1974">
        <v>145.09</v>
      </c>
    </row>
    <row r="1975" spans="1:4" ht="12" customHeight="1" x14ac:dyDescent="0.2">
      <c r="A1975" s="1" t="s">
        <v>2717</v>
      </c>
      <c r="B1975" s="1" t="s">
        <v>2718</v>
      </c>
      <c r="C1975" t="s">
        <v>5</v>
      </c>
      <c r="D1975">
        <v>352.73</v>
      </c>
    </row>
    <row r="1976" spans="1:4" ht="12" customHeight="1" x14ac:dyDescent="0.2">
      <c r="A1976" s="1" t="s">
        <v>2719</v>
      </c>
      <c r="B1976" s="1" t="s">
        <v>2720</v>
      </c>
      <c r="C1976" t="s">
        <v>5</v>
      </c>
      <c r="D1976">
        <v>162.37</v>
      </c>
    </row>
    <row r="1977" spans="1:4" ht="12" customHeight="1" x14ac:dyDescent="0.2">
      <c r="A1977" s="1" t="s">
        <v>2721</v>
      </c>
      <c r="B1977" s="1" t="s">
        <v>2722</v>
      </c>
      <c r="C1977" t="s">
        <v>5</v>
      </c>
      <c r="D1977">
        <v>279.04000000000002</v>
      </c>
    </row>
    <row r="1978" spans="1:4" ht="12" customHeight="1" x14ac:dyDescent="0.2">
      <c r="A1978" s="1" t="s">
        <v>2723</v>
      </c>
      <c r="B1978" s="1" t="s">
        <v>2724</v>
      </c>
      <c r="C1978" t="s">
        <v>5</v>
      </c>
      <c r="D1978">
        <v>1445.1</v>
      </c>
    </row>
    <row r="1979" spans="1:4" ht="12" customHeight="1" x14ac:dyDescent="0.2">
      <c r="A1979" s="1" t="s">
        <v>2725</v>
      </c>
      <c r="B1979" s="1" t="s">
        <v>2726</v>
      </c>
      <c r="C1979" t="s">
        <v>5</v>
      </c>
      <c r="D1979">
        <v>352.73</v>
      </c>
    </row>
    <row r="1980" spans="1:4" ht="12" customHeight="1" x14ac:dyDescent="0.2">
      <c r="A1980" s="1" t="s">
        <v>2727</v>
      </c>
      <c r="B1980" s="1" t="s">
        <v>2728</v>
      </c>
      <c r="C1980" t="s">
        <v>5</v>
      </c>
      <c r="D1980">
        <v>359.04</v>
      </c>
    </row>
    <row r="1981" spans="1:4" ht="12" customHeight="1" x14ac:dyDescent="0.2">
      <c r="A1981" s="1" t="s">
        <v>2729</v>
      </c>
      <c r="B1981" s="1" t="s">
        <v>2730</v>
      </c>
      <c r="C1981" t="s">
        <v>5</v>
      </c>
      <c r="D1981">
        <v>97.02</v>
      </c>
    </row>
    <row r="1982" spans="1:4" ht="12" customHeight="1" x14ac:dyDescent="0.2">
      <c r="A1982" s="1" t="s">
        <v>2731</v>
      </c>
      <c r="B1982" s="1" t="s">
        <v>2732</v>
      </c>
      <c r="C1982" t="s">
        <v>5</v>
      </c>
      <c r="D1982">
        <v>420.86</v>
      </c>
    </row>
    <row r="1983" spans="1:4" ht="12" customHeight="1" x14ac:dyDescent="0.2">
      <c r="A1983" s="1" t="s">
        <v>2733</v>
      </c>
      <c r="B1983" s="1" t="s">
        <v>2734</v>
      </c>
      <c r="C1983" t="s">
        <v>5</v>
      </c>
      <c r="D1983">
        <v>497.71</v>
      </c>
    </row>
    <row r="1984" spans="1:4" ht="12" customHeight="1" x14ac:dyDescent="0.2">
      <c r="A1984" s="1" t="s">
        <v>2735</v>
      </c>
      <c r="B1984" s="1" t="s">
        <v>2736</v>
      </c>
      <c r="C1984" t="s">
        <v>5</v>
      </c>
      <c r="D1984">
        <v>133.94999999999999</v>
      </c>
    </row>
    <row r="1985" spans="1:4" ht="12" customHeight="1" x14ac:dyDescent="0.2">
      <c r="A1985" s="1" t="s">
        <v>2737</v>
      </c>
      <c r="B1985" s="1" t="s">
        <v>2738</v>
      </c>
      <c r="C1985" t="s">
        <v>5</v>
      </c>
      <c r="D1985">
        <v>163.72</v>
      </c>
    </row>
    <row r="1986" spans="1:4" ht="12" customHeight="1" x14ac:dyDescent="0.2">
      <c r="A1986" s="1" t="s">
        <v>2739</v>
      </c>
      <c r="B1986" s="1" t="s">
        <v>2740</v>
      </c>
      <c r="C1986" t="s">
        <v>5</v>
      </c>
      <c r="D1986">
        <v>279.04000000000002</v>
      </c>
    </row>
    <row r="1987" spans="1:4" ht="12" customHeight="1" x14ac:dyDescent="0.2">
      <c r="A1987" s="1" t="s">
        <v>2773</v>
      </c>
      <c r="B1987" s="1" t="s">
        <v>2774</v>
      </c>
      <c r="C1987" t="s">
        <v>5</v>
      </c>
      <c r="D1987">
        <v>23.69</v>
      </c>
    </row>
    <row r="1988" spans="1:4" ht="12" customHeight="1" x14ac:dyDescent="0.2">
      <c r="A1988" s="1" t="s">
        <v>2777</v>
      </c>
      <c r="B1988" s="1" t="s">
        <v>2778</v>
      </c>
      <c r="C1988" t="s">
        <v>5</v>
      </c>
      <c r="D1988">
        <v>120.86</v>
      </c>
    </row>
    <row r="1989" spans="1:4" ht="12" customHeight="1" x14ac:dyDescent="0.2">
      <c r="A1989" s="1" t="s">
        <v>2779</v>
      </c>
      <c r="B1989" s="1" t="s">
        <v>2780</v>
      </c>
      <c r="C1989" t="s">
        <v>5</v>
      </c>
      <c r="D1989">
        <v>0.41</v>
      </c>
    </row>
    <row r="1990" spans="1:4" ht="12" customHeight="1" x14ac:dyDescent="0.2">
      <c r="A1990" s="1" t="s">
        <v>3063</v>
      </c>
      <c r="B1990" s="1" t="s">
        <v>3064</v>
      </c>
      <c r="C1990" t="s">
        <v>5</v>
      </c>
      <c r="D1990">
        <v>2771.72</v>
      </c>
    </row>
    <row r="1991" spans="1:4" ht="12" customHeight="1" x14ac:dyDescent="0.2">
      <c r="A1991" s="1" t="s">
        <v>3091</v>
      </c>
      <c r="B1991" s="1" t="s">
        <v>3092</v>
      </c>
      <c r="C1991" t="s">
        <v>5</v>
      </c>
      <c r="D1991">
        <v>10.41</v>
      </c>
    </row>
    <row r="1992" spans="1:4" ht="12" customHeight="1" x14ac:dyDescent="0.2">
      <c r="A1992" s="1" t="s">
        <v>3093</v>
      </c>
      <c r="B1992" s="1" t="s">
        <v>3094</v>
      </c>
      <c r="C1992" t="s">
        <v>5</v>
      </c>
      <c r="D1992">
        <v>9.25</v>
      </c>
    </row>
    <row r="1993" spans="1:4" ht="12" customHeight="1" x14ac:dyDescent="0.2">
      <c r="A1993" s="1" t="s">
        <v>3095</v>
      </c>
      <c r="B1993" s="1" t="s">
        <v>3096</v>
      </c>
      <c r="C1993" t="s">
        <v>5</v>
      </c>
      <c r="D1993">
        <v>9.26</v>
      </c>
    </row>
    <row r="1994" spans="1:4" ht="12" customHeight="1" x14ac:dyDescent="0.2">
      <c r="A1994" s="1" t="s">
        <v>3099</v>
      </c>
      <c r="B1994" s="1" t="s">
        <v>3100</v>
      </c>
      <c r="C1994" t="s">
        <v>5</v>
      </c>
      <c r="D1994">
        <v>10.01</v>
      </c>
    </row>
    <row r="1995" spans="1:4" ht="12" customHeight="1" x14ac:dyDescent="0.2">
      <c r="A1995" s="1" t="s">
        <v>3101</v>
      </c>
      <c r="B1995" s="1" t="s">
        <v>3102</v>
      </c>
      <c r="C1995" t="s">
        <v>5</v>
      </c>
      <c r="D1995">
        <v>6.82</v>
      </c>
    </row>
    <row r="1996" spans="1:4" ht="12" customHeight="1" x14ac:dyDescent="0.2">
      <c r="A1996" s="1" t="s">
        <v>3108</v>
      </c>
      <c r="B1996" s="1" t="s">
        <v>3109</v>
      </c>
      <c r="C1996" t="s">
        <v>5</v>
      </c>
      <c r="D1996">
        <v>2.59</v>
      </c>
    </row>
    <row r="1997" spans="1:4" ht="12" customHeight="1" x14ac:dyDescent="0.2">
      <c r="A1997" s="1" t="s">
        <v>3110</v>
      </c>
      <c r="B1997" s="1" t="s">
        <v>37339</v>
      </c>
      <c r="C1997" t="s">
        <v>5</v>
      </c>
      <c r="D1997">
        <v>28.94</v>
      </c>
    </row>
    <row r="1998" spans="1:4" ht="12" customHeight="1" x14ac:dyDescent="0.2">
      <c r="A1998" s="1" t="s">
        <v>3111</v>
      </c>
      <c r="B1998" s="1" t="s">
        <v>37340</v>
      </c>
      <c r="C1998" t="s">
        <v>5</v>
      </c>
      <c r="D1998">
        <v>82.45</v>
      </c>
    </row>
    <row r="1999" spans="1:4" ht="12" customHeight="1" x14ac:dyDescent="0.2">
      <c r="A1999" s="1" t="s">
        <v>3105</v>
      </c>
      <c r="B1999" s="1" t="s">
        <v>37341</v>
      </c>
      <c r="C1999" t="s">
        <v>5</v>
      </c>
      <c r="D1999">
        <v>5.5</v>
      </c>
    </row>
    <row r="2000" spans="1:4" ht="12" customHeight="1" x14ac:dyDescent="0.2">
      <c r="A2000" s="1" t="s">
        <v>3112</v>
      </c>
      <c r="B2000" s="1" t="s">
        <v>3113</v>
      </c>
      <c r="C2000" t="s">
        <v>5</v>
      </c>
      <c r="D2000">
        <v>6.46</v>
      </c>
    </row>
    <row r="2001" spans="1:4" ht="12" customHeight="1" x14ac:dyDescent="0.2">
      <c r="A2001" s="1" t="s">
        <v>3114</v>
      </c>
      <c r="B2001" s="1" t="s">
        <v>3115</v>
      </c>
      <c r="C2001" t="s">
        <v>5</v>
      </c>
      <c r="D2001">
        <v>8.52</v>
      </c>
    </row>
    <row r="2002" spans="1:4" ht="12" customHeight="1" x14ac:dyDescent="0.2">
      <c r="A2002" s="1" t="s">
        <v>3132</v>
      </c>
      <c r="B2002" s="1" t="s">
        <v>3133</v>
      </c>
      <c r="C2002" t="s">
        <v>5</v>
      </c>
      <c r="D2002">
        <v>111.43</v>
      </c>
    </row>
    <row r="2003" spans="1:4" ht="12" customHeight="1" x14ac:dyDescent="0.2">
      <c r="A2003" s="1" t="s">
        <v>3146</v>
      </c>
      <c r="B2003" s="1" t="s">
        <v>37342</v>
      </c>
      <c r="C2003" t="s">
        <v>5</v>
      </c>
      <c r="D2003">
        <v>570.30999999999995</v>
      </c>
    </row>
    <row r="2004" spans="1:4" ht="12" customHeight="1" x14ac:dyDescent="0.2">
      <c r="A2004" s="1" t="s">
        <v>3144</v>
      </c>
      <c r="B2004" s="1" t="s">
        <v>3145</v>
      </c>
      <c r="C2004" t="s">
        <v>5</v>
      </c>
      <c r="D2004">
        <v>3498.48</v>
      </c>
    </row>
    <row r="2005" spans="1:4" ht="12" customHeight="1" x14ac:dyDescent="0.2">
      <c r="A2005" s="1" t="s">
        <v>3147</v>
      </c>
      <c r="B2005" s="1" t="s">
        <v>3148</v>
      </c>
      <c r="C2005" t="s">
        <v>5</v>
      </c>
      <c r="D2005">
        <v>105.2</v>
      </c>
    </row>
    <row r="2006" spans="1:4" ht="12" customHeight="1" x14ac:dyDescent="0.2">
      <c r="A2006" s="1" t="s">
        <v>3149</v>
      </c>
      <c r="B2006" s="1" t="s">
        <v>3150</v>
      </c>
      <c r="C2006" t="s">
        <v>5</v>
      </c>
      <c r="D2006">
        <v>444.73</v>
      </c>
    </row>
    <row r="2007" spans="1:4" ht="12" customHeight="1" x14ac:dyDescent="0.2">
      <c r="A2007" s="1" t="s">
        <v>3155</v>
      </c>
      <c r="B2007" s="1" t="s">
        <v>37343</v>
      </c>
      <c r="C2007" t="s">
        <v>5</v>
      </c>
      <c r="D2007">
        <v>6142.18</v>
      </c>
    </row>
    <row r="2008" spans="1:4" ht="12" customHeight="1" x14ac:dyDescent="0.2">
      <c r="A2008" s="1" t="s">
        <v>3156</v>
      </c>
      <c r="B2008" s="1" t="s">
        <v>3157</v>
      </c>
      <c r="C2008" t="s">
        <v>5</v>
      </c>
      <c r="D2008">
        <v>2148.56</v>
      </c>
    </row>
    <row r="2009" spans="1:4" ht="12" customHeight="1" x14ac:dyDescent="0.2">
      <c r="A2009" s="1" t="s">
        <v>3158</v>
      </c>
      <c r="B2009" s="1" t="s">
        <v>3159</v>
      </c>
      <c r="C2009" t="s">
        <v>5</v>
      </c>
      <c r="D2009">
        <v>477.46</v>
      </c>
    </row>
    <row r="2010" spans="1:4" ht="12" customHeight="1" x14ac:dyDescent="0.2">
      <c r="A2010" s="1" t="s">
        <v>3202</v>
      </c>
      <c r="B2010" s="1" t="s">
        <v>3203</v>
      </c>
      <c r="C2010" t="s">
        <v>5</v>
      </c>
      <c r="D2010">
        <v>36.5</v>
      </c>
    </row>
    <row r="2011" spans="1:4" ht="12" customHeight="1" x14ac:dyDescent="0.2">
      <c r="A2011" s="1" t="s">
        <v>3204</v>
      </c>
      <c r="B2011" s="1" t="s">
        <v>3205</v>
      </c>
      <c r="C2011" t="s">
        <v>5</v>
      </c>
      <c r="D2011">
        <v>34.6</v>
      </c>
    </row>
    <row r="2012" spans="1:4" ht="12" customHeight="1" x14ac:dyDescent="0.2">
      <c r="A2012" s="1" t="s">
        <v>3304</v>
      </c>
      <c r="B2012" s="1" t="s">
        <v>3305</v>
      </c>
      <c r="C2012" t="s">
        <v>5</v>
      </c>
      <c r="D2012">
        <v>75.08</v>
      </c>
    </row>
    <row r="2013" spans="1:4" ht="12" customHeight="1" x14ac:dyDescent="0.2">
      <c r="A2013" s="1" t="s">
        <v>3979</v>
      </c>
      <c r="B2013" s="1" t="s">
        <v>3980</v>
      </c>
      <c r="C2013" t="s">
        <v>5</v>
      </c>
      <c r="D2013">
        <v>16.43</v>
      </c>
    </row>
    <row r="2014" spans="1:4" ht="12" customHeight="1" x14ac:dyDescent="0.2">
      <c r="A2014" s="1" t="s">
        <v>3981</v>
      </c>
      <c r="B2014" s="1" t="s">
        <v>3982</v>
      </c>
      <c r="C2014" t="s">
        <v>5</v>
      </c>
      <c r="D2014">
        <v>13.47</v>
      </c>
    </row>
    <row r="2015" spans="1:4" ht="12" customHeight="1" x14ac:dyDescent="0.2">
      <c r="A2015" s="1" t="s">
        <v>3983</v>
      </c>
      <c r="B2015" s="1" t="s">
        <v>3984</v>
      </c>
      <c r="C2015" t="s">
        <v>5</v>
      </c>
      <c r="D2015">
        <v>6.08</v>
      </c>
    </row>
    <row r="2016" spans="1:4" ht="12" customHeight="1" x14ac:dyDescent="0.2">
      <c r="A2016" s="1" t="s">
        <v>3985</v>
      </c>
      <c r="B2016" s="1" t="s">
        <v>3986</v>
      </c>
      <c r="C2016" t="s">
        <v>5</v>
      </c>
      <c r="D2016">
        <v>61.08</v>
      </c>
    </row>
    <row r="2017" spans="1:4" ht="12" customHeight="1" x14ac:dyDescent="0.2">
      <c r="A2017" s="1" t="s">
        <v>3987</v>
      </c>
      <c r="B2017" s="1" t="s">
        <v>3988</v>
      </c>
      <c r="C2017" t="s">
        <v>5</v>
      </c>
      <c r="D2017">
        <v>24.12</v>
      </c>
    </row>
    <row r="2018" spans="1:4" ht="12" customHeight="1" x14ac:dyDescent="0.2">
      <c r="A2018" s="1" t="s">
        <v>3989</v>
      </c>
      <c r="B2018" s="1" t="s">
        <v>3990</v>
      </c>
      <c r="C2018" t="s">
        <v>5</v>
      </c>
      <c r="D2018">
        <v>5.53</v>
      </c>
    </row>
    <row r="2019" spans="1:4" ht="12" customHeight="1" x14ac:dyDescent="0.2">
      <c r="A2019" s="1" t="s">
        <v>4037</v>
      </c>
      <c r="B2019" s="1" t="s">
        <v>4038</v>
      </c>
      <c r="C2019" t="s">
        <v>5</v>
      </c>
      <c r="D2019">
        <v>4.1900000000000004</v>
      </c>
    </row>
    <row r="2020" spans="1:4" ht="12" customHeight="1" x14ac:dyDescent="0.2">
      <c r="A2020" s="1" t="s">
        <v>4039</v>
      </c>
      <c r="B2020" s="1" t="s">
        <v>4040</v>
      </c>
      <c r="C2020" t="s">
        <v>5</v>
      </c>
      <c r="D2020">
        <v>3.46</v>
      </c>
    </row>
    <row r="2021" spans="1:4" ht="12" customHeight="1" x14ac:dyDescent="0.2">
      <c r="A2021" s="1" t="s">
        <v>4041</v>
      </c>
      <c r="B2021" s="1" t="s">
        <v>4042</v>
      </c>
      <c r="C2021" t="s">
        <v>5</v>
      </c>
      <c r="D2021">
        <v>3.07</v>
      </c>
    </row>
    <row r="2022" spans="1:4" ht="12" customHeight="1" x14ac:dyDescent="0.2">
      <c r="A2022" s="1" t="s">
        <v>4043</v>
      </c>
      <c r="B2022" s="1" t="s">
        <v>4044</v>
      </c>
      <c r="C2022" t="s">
        <v>5</v>
      </c>
      <c r="D2022">
        <v>2</v>
      </c>
    </row>
    <row r="2023" spans="1:4" ht="12" customHeight="1" x14ac:dyDescent="0.2">
      <c r="A2023" s="1" t="s">
        <v>4045</v>
      </c>
      <c r="B2023" s="1" t="s">
        <v>4046</v>
      </c>
      <c r="C2023" t="s">
        <v>5</v>
      </c>
      <c r="D2023">
        <v>17.39</v>
      </c>
    </row>
    <row r="2024" spans="1:4" ht="12" customHeight="1" x14ac:dyDescent="0.2">
      <c r="A2024" s="1" t="s">
        <v>4047</v>
      </c>
      <c r="B2024" s="1" t="s">
        <v>4048</v>
      </c>
      <c r="C2024" t="s">
        <v>5</v>
      </c>
      <c r="D2024">
        <v>6.81</v>
      </c>
    </row>
    <row r="2025" spans="1:4" ht="12" customHeight="1" x14ac:dyDescent="0.2">
      <c r="A2025" s="1" t="s">
        <v>4049</v>
      </c>
      <c r="B2025" s="1" t="s">
        <v>4050</v>
      </c>
      <c r="C2025" t="s">
        <v>5</v>
      </c>
      <c r="D2025">
        <v>17.41</v>
      </c>
    </row>
    <row r="2026" spans="1:4" ht="12" customHeight="1" x14ac:dyDescent="0.2">
      <c r="A2026" s="1" t="s">
        <v>4051</v>
      </c>
      <c r="B2026" s="1" t="s">
        <v>4052</v>
      </c>
      <c r="C2026" t="s">
        <v>5</v>
      </c>
      <c r="D2026">
        <v>2.02</v>
      </c>
    </row>
    <row r="2027" spans="1:4" ht="12" customHeight="1" x14ac:dyDescent="0.2">
      <c r="A2027" s="1" t="s">
        <v>4053</v>
      </c>
      <c r="B2027" s="1" t="s">
        <v>4054</v>
      </c>
      <c r="C2027" t="s">
        <v>5</v>
      </c>
      <c r="D2027">
        <v>34.979999999999997</v>
      </c>
    </row>
    <row r="2028" spans="1:4" ht="12" customHeight="1" x14ac:dyDescent="0.2">
      <c r="A2028" s="1" t="s">
        <v>4475</v>
      </c>
      <c r="B2028" s="1" t="s">
        <v>4476</v>
      </c>
      <c r="C2028" t="s">
        <v>5</v>
      </c>
      <c r="D2028">
        <v>7.17</v>
      </c>
    </row>
    <row r="2029" spans="1:4" ht="12" customHeight="1" x14ac:dyDescent="0.2">
      <c r="A2029" s="1" t="s">
        <v>4477</v>
      </c>
      <c r="B2029" s="1" t="s">
        <v>4478</v>
      </c>
      <c r="C2029" t="s">
        <v>5</v>
      </c>
      <c r="D2029">
        <v>29.5</v>
      </c>
    </row>
    <row r="2030" spans="1:4" ht="12" customHeight="1" x14ac:dyDescent="0.2">
      <c r="A2030" s="1" t="s">
        <v>4479</v>
      </c>
      <c r="B2030" s="1" t="s">
        <v>4480</v>
      </c>
      <c r="C2030" t="s">
        <v>5</v>
      </c>
      <c r="D2030">
        <v>238.47</v>
      </c>
    </row>
    <row r="2031" spans="1:4" ht="12" customHeight="1" x14ac:dyDescent="0.2">
      <c r="A2031" s="1" t="s">
        <v>2210</v>
      </c>
      <c r="B2031" s="1" t="s">
        <v>2211</v>
      </c>
      <c r="C2031" t="s">
        <v>5</v>
      </c>
      <c r="D2031">
        <v>751.4</v>
      </c>
    </row>
    <row r="2032" spans="1:4" ht="12" customHeight="1" x14ac:dyDescent="0.2">
      <c r="A2032" s="1" t="s">
        <v>2212</v>
      </c>
      <c r="B2032" s="1" t="s">
        <v>2213</v>
      </c>
      <c r="C2032" t="s">
        <v>5</v>
      </c>
      <c r="D2032">
        <v>252.87</v>
      </c>
    </row>
    <row r="2033" spans="1:4" ht="12" customHeight="1" x14ac:dyDescent="0.2">
      <c r="A2033" s="1" t="s">
        <v>4490</v>
      </c>
      <c r="B2033" s="1" t="s">
        <v>4491</v>
      </c>
      <c r="C2033" t="s">
        <v>5</v>
      </c>
      <c r="D2033">
        <v>39</v>
      </c>
    </row>
    <row r="2034" spans="1:4" ht="12" customHeight="1" x14ac:dyDescent="0.2">
      <c r="A2034" s="1" t="s">
        <v>4509</v>
      </c>
      <c r="B2034" s="1" t="s">
        <v>4510</v>
      </c>
      <c r="C2034" t="s">
        <v>5</v>
      </c>
      <c r="D2034">
        <v>214</v>
      </c>
    </row>
    <row r="2035" spans="1:4" ht="12" customHeight="1" x14ac:dyDescent="0.2">
      <c r="A2035" s="1" t="s">
        <v>4537</v>
      </c>
      <c r="B2035" s="1" t="s">
        <v>4538</v>
      </c>
      <c r="C2035" t="s">
        <v>5</v>
      </c>
      <c r="D2035">
        <v>51.13</v>
      </c>
    </row>
    <row r="2036" spans="1:4" ht="12" customHeight="1" x14ac:dyDescent="0.2">
      <c r="A2036" s="1" t="s">
        <v>4539</v>
      </c>
      <c r="B2036" s="1" t="s">
        <v>4540</v>
      </c>
      <c r="C2036" t="s">
        <v>5</v>
      </c>
      <c r="D2036">
        <v>51.13</v>
      </c>
    </row>
    <row r="2037" spans="1:4" ht="12" customHeight="1" x14ac:dyDescent="0.2">
      <c r="A2037" s="1" t="s">
        <v>4541</v>
      </c>
      <c r="B2037" s="1" t="s">
        <v>4542</v>
      </c>
      <c r="C2037" t="s">
        <v>5</v>
      </c>
      <c r="D2037">
        <v>51.13</v>
      </c>
    </row>
    <row r="2038" spans="1:4" ht="12" customHeight="1" x14ac:dyDescent="0.2">
      <c r="A2038" s="1" t="s">
        <v>4543</v>
      </c>
      <c r="B2038" s="1" t="s">
        <v>4544</v>
      </c>
      <c r="C2038" t="s">
        <v>5</v>
      </c>
      <c r="D2038">
        <v>51.13</v>
      </c>
    </row>
    <row r="2039" spans="1:4" ht="12" customHeight="1" x14ac:dyDescent="0.2">
      <c r="A2039" s="1" t="s">
        <v>4545</v>
      </c>
      <c r="B2039" s="1" t="s">
        <v>4546</v>
      </c>
      <c r="C2039" t="s">
        <v>5</v>
      </c>
      <c r="D2039">
        <v>51.13</v>
      </c>
    </row>
    <row r="2040" spans="1:4" ht="12" customHeight="1" x14ac:dyDescent="0.2">
      <c r="A2040" s="1" t="s">
        <v>4547</v>
      </c>
      <c r="B2040" s="1" t="s">
        <v>4548</v>
      </c>
      <c r="C2040" t="s">
        <v>5</v>
      </c>
      <c r="D2040">
        <v>51.13</v>
      </c>
    </row>
    <row r="2041" spans="1:4" ht="12" customHeight="1" x14ac:dyDescent="0.2">
      <c r="A2041" s="1" t="s">
        <v>4549</v>
      </c>
      <c r="B2041" s="1" t="s">
        <v>4550</v>
      </c>
      <c r="C2041" t="s">
        <v>5</v>
      </c>
      <c r="D2041">
        <v>51.13</v>
      </c>
    </row>
    <row r="2042" spans="1:4" ht="12" customHeight="1" x14ac:dyDescent="0.2">
      <c r="A2042" s="1" t="s">
        <v>4551</v>
      </c>
      <c r="B2042" s="1" t="s">
        <v>4552</v>
      </c>
      <c r="C2042" t="s">
        <v>5</v>
      </c>
      <c r="D2042">
        <v>114.95</v>
      </c>
    </row>
    <row r="2043" spans="1:4" ht="12" customHeight="1" x14ac:dyDescent="0.2">
      <c r="A2043" s="1" t="s">
        <v>4553</v>
      </c>
      <c r="B2043" s="1" t="s">
        <v>4554</v>
      </c>
      <c r="C2043" t="s">
        <v>5</v>
      </c>
      <c r="D2043">
        <v>209.61</v>
      </c>
    </row>
    <row r="2044" spans="1:4" ht="12" customHeight="1" x14ac:dyDescent="0.2">
      <c r="A2044" s="1" t="s">
        <v>4555</v>
      </c>
      <c r="B2044" s="1" t="s">
        <v>4556</v>
      </c>
      <c r="C2044" t="s">
        <v>5</v>
      </c>
      <c r="D2044">
        <v>9.5</v>
      </c>
    </row>
    <row r="2045" spans="1:4" ht="12" customHeight="1" x14ac:dyDescent="0.2">
      <c r="A2045" s="1" t="s">
        <v>4557</v>
      </c>
      <c r="B2045" s="1" t="s">
        <v>4558</v>
      </c>
      <c r="C2045" t="s">
        <v>5</v>
      </c>
      <c r="D2045">
        <v>9.5</v>
      </c>
    </row>
    <row r="2046" spans="1:4" ht="12" customHeight="1" x14ac:dyDescent="0.2">
      <c r="A2046" s="1" t="s">
        <v>4559</v>
      </c>
      <c r="B2046" s="1" t="s">
        <v>4560</v>
      </c>
      <c r="C2046" t="s">
        <v>5</v>
      </c>
      <c r="D2046">
        <v>9.5</v>
      </c>
    </row>
    <row r="2047" spans="1:4" ht="12" customHeight="1" x14ac:dyDescent="0.2">
      <c r="A2047" s="1" t="s">
        <v>4561</v>
      </c>
      <c r="B2047" s="1" t="s">
        <v>4562</v>
      </c>
      <c r="C2047" t="s">
        <v>5</v>
      </c>
      <c r="D2047">
        <v>9.5</v>
      </c>
    </row>
    <row r="2048" spans="1:4" ht="12" customHeight="1" x14ac:dyDescent="0.2">
      <c r="A2048" s="1" t="s">
        <v>4565</v>
      </c>
      <c r="B2048" s="1" t="s">
        <v>4566</v>
      </c>
      <c r="C2048" t="s">
        <v>5</v>
      </c>
      <c r="D2048">
        <v>15.93</v>
      </c>
    </row>
    <row r="2049" spans="1:4" ht="12" customHeight="1" x14ac:dyDescent="0.2">
      <c r="A2049" s="1" t="s">
        <v>4567</v>
      </c>
      <c r="B2049" s="1" t="s">
        <v>4568</v>
      </c>
      <c r="C2049" t="s">
        <v>5</v>
      </c>
      <c r="D2049">
        <v>15.93</v>
      </c>
    </row>
    <row r="2050" spans="1:4" ht="12" customHeight="1" x14ac:dyDescent="0.2">
      <c r="A2050" s="1" t="s">
        <v>4571</v>
      </c>
      <c r="B2050" s="1" t="s">
        <v>4572</v>
      </c>
      <c r="C2050" t="s">
        <v>5</v>
      </c>
      <c r="D2050">
        <v>15.93</v>
      </c>
    </row>
    <row r="2051" spans="1:4" ht="12" customHeight="1" x14ac:dyDescent="0.2">
      <c r="A2051" s="1" t="s">
        <v>4575</v>
      </c>
      <c r="B2051" s="1" t="s">
        <v>4576</v>
      </c>
      <c r="C2051" t="s">
        <v>5</v>
      </c>
      <c r="D2051">
        <v>1478.73</v>
      </c>
    </row>
    <row r="2052" spans="1:4" ht="12" customHeight="1" x14ac:dyDescent="0.2">
      <c r="A2052" s="1" t="s">
        <v>4579</v>
      </c>
      <c r="B2052" s="1" t="s">
        <v>4580</v>
      </c>
      <c r="C2052" t="s">
        <v>5</v>
      </c>
      <c r="D2052">
        <v>370.55</v>
      </c>
    </row>
    <row r="2053" spans="1:4" ht="12" customHeight="1" x14ac:dyDescent="0.2">
      <c r="A2053" s="1" t="s">
        <v>4581</v>
      </c>
      <c r="B2053" s="1" t="s">
        <v>4582</v>
      </c>
      <c r="C2053" t="s">
        <v>5</v>
      </c>
      <c r="D2053">
        <v>780.39</v>
      </c>
    </row>
    <row r="2054" spans="1:4" ht="12" customHeight="1" x14ac:dyDescent="0.2">
      <c r="A2054" s="1" t="s">
        <v>4583</v>
      </c>
      <c r="B2054" s="1" t="s">
        <v>4584</v>
      </c>
      <c r="C2054" t="s">
        <v>5</v>
      </c>
      <c r="D2054">
        <v>910.58</v>
      </c>
    </row>
    <row r="2055" spans="1:4" ht="12" customHeight="1" x14ac:dyDescent="0.2">
      <c r="A2055" s="1" t="s">
        <v>4589</v>
      </c>
      <c r="B2055" s="1" t="s">
        <v>37344</v>
      </c>
      <c r="C2055" t="s">
        <v>5</v>
      </c>
      <c r="D2055">
        <v>50.34</v>
      </c>
    </row>
    <row r="2056" spans="1:4" ht="12" customHeight="1" x14ac:dyDescent="0.2">
      <c r="A2056" s="1" t="s">
        <v>4591</v>
      </c>
      <c r="B2056" s="1" t="s">
        <v>37345</v>
      </c>
      <c r="C2056" t="s">
        <v>5</v>
      </c>
      <c r="D2056">
        <v>50.34</v>
      </c>
    </row>
    <row r="2057" spans="1:4" ht="12" customHeight="1" x14ac:dyDescent="0.2">
      <c r="A2057" s="1" t="s">
        <v>4593</v>
      </c>
      <c r="B2057" s="1" t="s">
        <v>37346</v>
      </c>
      <c r="C2057" t="s">
        <v>5</v>
      </c>
      <c r="D2057">
        <v>59.84</v>
      </c>
    </row>
    <row r="2058" spans="1:4" ht="12" customHeight="1" x14ac:dyDescent="0.2">
      <c r="A2058" s="1" t="s">
        <v>4585</v>
      </c>
      <c r="B2058" s="1" t="s">
        <v>4586</v>
      </c>
      <c r="C2058" t="s">
        <v>5</v>
      </c>
      <c r="D2058">
        <v>134.91999999999999</v>
      </c>
    </row>
    <row r="2059" spans="1:4" ht="12" customHeight="1" x14ac:dyDescent="0.2">
      <c r="A2059" s="1" t="s">
        <v>4587</v>
      </c>
      <c r="B2059" s="1" t="s">
        <v>4588</v>
      </c>
      <c r="C2059" t="s">
        <v>5</v>
      </c>
      <c r="D2059">
        <v>185.05</v>
      </c>
    </row>
    <row r="2060" spans="1:4" ht="12" customHeight="1" x14ac:dyDescent="0.2">
      <c r="A2060" s="1" t="s">
        <v>4625</v>
      </c>
      <c r="B2060" s="1" t="s">
        <v>37347</v>
      </c>
      <c r="C2060" t="s">
        <v>5</v>
      </c>
      <c r="D2060">
        <v>185.05</v>
      </c>
    </row>
    <row r="2061" spans="1:4" ht="12" customHeight="1" x14ac:dyDescent="0.2">
      <c r="A2061" s="1" t="s">
        <v>4590</v>
      </c>
      <c r="B2061" s="1" t="s">
        <v>37348</v>
      </c>
      <c r="C2061" t="s">
        <v>5</v>
      </c>
      <c r="D2061">
        <v>1899</v>
      </c>
    </row>
    <row r="2062" spans="1:4" ht="12" customHeight="1" x14ac:dyDescent="0.2">
      <c r="A2062" s="1" t="s">
        <v>4592</v>
      </c>
      <c r="B2062" s="1" t="s">
        <v>37349</v>
      </c>
      <c r="C2062" t="s">
        <v>5</v>
      </c>
      <c r="D2062">
        <v>2112</v>
      </c>
    </row>
    <row r="2063" spans="1:4" ht="12" customHeight="1" x14ac:dyDescent="0.2">
      <c r="A2063" s="1" t="s">
        <v>4604</v>
      </c>
      <c r="B2063" s="1" t="s">
        <v>37350</v>
      </c>
      <c r="C2063" t="s">
        <v>5</v>
      </c>
      <c r="D2063">
        <v>2808.57</v>
      </c>
    </row>
    <row r="2064" spans="1:4" ht="18" customHeight="1" x14ac:dyDescent="0.2">
      <c r="A2064" s="1" t="s">
        <v>4594</v>
      </c>
      <c r="B2064" s="1" t="s">
        <v>4595</v>
      </c>
      <c r="C2064" t="s">
        <v>5</v>
      </c>
      <c r="D2064">
        <v>12665.8</v>
      </c>
    </row>
    <row r="2065" spans="1:4" ht="12" customHeight="1" x14ac:dyDescent="0.2">
      <c r="A2065" s="1" t="s">
        <v>4596</v>
      </c>
      <c r="B2065" s="1" t="s">
        <v>4597</v>
      </c>
      <c r="C2065" t="s">
        <v>5</v>
      </c>
      <c r="D2065">
        <v>12665.8</v>
      </c>
    </row>
    <row r="2066" spans="1:4" ht="12" customHeight="1" x14ac:dyDescent="0.2">
      <c r="A2066" s="1" t="s">
        <v>4598</v>
      </c>
      <c r="B2066" s="1" t="s">
        <v>4599</v>
      </c>
      <c r="C2066" t="s">
        <v>5</v>
      </c>
      <c r="D2066">
        <v>15424.14</v>
      </c>
    </row>
    <row r="2067" spans="1:4" ht="12" customHeight="1" x14ac:dyDescent="0.2">
      <c r="A2067" s="1" t="s">
        <v>4600</v>
      </c>
      <c r="B2067" s="1" t="s">
        <v>4601</v>
      </c>
      <c r="C2067" t="s">
        <v>5</v>
      </c>
      <c r="D2067">
        <v>28424.9</v>
      </c>
    </row>
    <row r="2068" spans="1:4" ht="12" customHeight="1" x14ac:dyDescent="0.2">
      <c r="A2068" s="1" t="s">
        <v>4602</v>
      </c>
      <c r="B2068" s="1" t="s">
        <v>4603</v>
      </c>
      <c r="C2068" t="s">
        <v>5</v>
      </c>
      <c r="D2068">
        <v>28699.99</v>
      </c>
    </row>
    <row r="2069" spans="1:4" ht="12" customHeight="1" x14ac:dyDescent="0.2">
      <c r="A2069" s="1" t="s">
        <v>4605</v>
      </c>
      <c r="B2069" s="1" t="s">
        <v>4606</v>
      </c>
      <c r="C2069" t="s">
        <v>5</v>
      </c>
      <c r="D2069">
        <v>51.51</v>
      </c>
    </row>
    <row r="2070" spans="1:4" ht="12" customHeight="1" x14ac:dyDescent="0.2">
      <c r="A2070" s="1" t="s">
        <v>4607</v>
      </c>
      <c r="B2070" s="1" t="s">
        <v>4608</v>
      </c>
      <c r="C2070" t="s">
        <v>5</v>
      </c>
      <c r="D2070">
        <v>51.51</v>
      </c>
    </row>
    <row r="2071" spans="1:4" ht="12" customHeight="1" x14ac:dyDescent="0.2">
      <c r="A2071" s="1" t="s">
        <v>4609</v>
      </c>
      <c r="B2071" s="1" t="s">
        <v>4610</v>
      </c>
      <c r="C2071" t="s">
        <v>5</v>
      </c>
      <c r="D2071">
        <v>51.51</v>
      </c>
    </row>
    <row r="2072" spans="1:4" ht="12" customHeight="1" x14ac:dyDescent="0.2">
      <c r="A2072" s="1" t="s">
        <v>4611</v>
      </c>
      <c r="B2072" s="1" t="s">
        <v>4612</v>
      </c>
      <c r="C2072" t="s">
        <v>5</v>
      </c>
      <c r="D2072">
        <v>51.51</v>
      </c>
    </row>
    <row r="2073" spans="1:4" ht="12" customHeight="1" x14ac:dyDescent="0.2">
      <c r="A2073" s="1" t="s">
        <v>4613</v>
      </c>
      <c r="B2073" s="1" t="s">
        <v>4614</v>
      </c>
      <c r="C2073" t="s">
        <v>5</v>
      </c>
      <c r="D2073">
        <v>51.51</v>
      </c>
    </row>
    <row r="2074" spans="1:4" ht="12" customHeight="1" x14ac:dyDescent="0.2">
      <c r="A2074" s="1" t="s">
        <v>4615</v>
      </c>
      <c r="B2074" s="1" t="s">
        <v>4616</v>
      </c>
      <c r="C2074" t="s">
        <v>5</v>
      </c>
      <c r="D2074">
        <v>749.37</v>
      </c>
    </row>
    <row r="2075" spans="1:4" ht="12" customHeight="1" x14ac:dyDescent="0.2">
      <c r="A2075" s="1" t="s">
        <v>4617</v>
      </c>
      <c r="B2075" s="1" t="s">
        <v>4618</v>
      </c>
      <c r="C2075" t="s">
        <v>5</v>
      </c>
      <c r="D2075">
        <v>955.05</v>
      </c>
    </row>
    <row r="2076" spans="1:4" ht="12" customHeight="1" x14ac:dyDescent="0.2">
      <c r="A2076" s="1" t="s">
        <v>4619</v>
      </c>
      <c r="B2076" s="1" t="s">
        <v>4620</v>
      </c>
      <c r="C2076" t="s">
        <v>5</v>
      </c>
      <c r="D2076">
        <v>51.51</v>
      </c>
    </row>
    <row r="2077" spans="1:4" ht="12" customHeight="1" x14ac:dyDescent="0.2">
      <c r="A2077" s="1" t="s">
        <v>4621</v>
      </c>
      <c r="B2077" s="1" t="s">
        <v>4622</v>
      </c>
      <c r="C2077" t="s">
        <v>5</v>
      </c>
      <c r="D2077">
        <v>51.51</v>
      </c>
    </row>
    <row r="2078" spans="1:4" ht="12" customHeight="1" x14ac:dyDescent="0.2">
      <c r="A2078" s="1" t="s">
        <v>4623</v>
      </c>
      <c r="B2078" s="1" t="s">
        <v>4624</v>
      </c>
      <c r="C2078" t="s">
        <v>5</v>
      </c>
      <c r="D2078">
        <v>3623.37</v>
      </c>
    </row>
    <row r="2079" spans="1:4" ht="12" customHeight="1" x14ac:dyDescent="0.2">
      <c r="A2079" s="1" t="s">
        <v>4626</v>
      </c>
      <c r="B2079" s="1" t="s">
        <v>4627</v>
      </c>
      <c r="C2079" t="s">
        <v>5</v>
      </c>
      <c r="D2079">
        <v>89.85</v>
      </c>
    </row>
    <row r="2080" spans="1:4" ht="12" customHeight="1" x14ac:dyDescent="0.2">
      <c r="A2080" s="1" t="s">
        <v>4628</v>
      </c>
      <c r="B2080" s="1" t="s">
        <v>4629</v>
      </c>
      <c r="C2080" t="s">
        <v>5</v>
      </c>
      <c r="D2080">
        <v>61.52</v>
      </c>
    </row>
    <row r="2081" spans="1:4" ht="12" customHeight="1" x14ac:dyDescent="0.2">
      <c r="A2081" s="1" t="s">
        <v>4630</v>
      </c>
      <c r="B2081" s="1" t="s">
        <v>4631</v>
      </c>
      <c r="C2081" t="s">
        <v>5</v>
      </c>
      <c r="D2081">
        <v>89.85</v>
      </c>
    </row>
    <row r="2082" spans="1:4" ht="12" customHeight="1" x14ac:dyDescent="0.2">
      <c r="A2082" s="1" t="s">
        <v>4632</v>
      </c>
      <c r="B2082" s="1" t="s">
        <v>4633</v>
      </c>
      <c r="C2082" t="s">
        <v>5</v>
      </c>
      <c r="D2082">
        <v>89.85</v>
      </c>
    </row>
    <row r="2083" spans="1:4" ht="12" customHeight="1" x14ac:dyDescent="0.2">
      <c r="A2083" s="1" t="s">
        <v>4577</v>
      </c>
      <c r="B2083" s="1" t="s">
        <v>4578</v>
      </c>
      <c r="C2083" t="s">
        <v>5</v>
      </c>
      <c r="D2083">
        <v>3454.78</v>
      </c>
    </row>
    <row r="2084" spans="1:4" ht="12" customHeight="1" x14ac:dyDescent="0.2">
      <c r="A2084" s="1" t="s">
        <v>4636</v>
      </c>
      <c r="B2084" s="1" t="s">
        <v>4637</v>
      </c>
      <c r="C2084" t="s">
        <v>5</v>
      </c>
      <c r="D2084">
        <v>119.1</v>
      </c>
    </row>
    <row r="2085" spans="1:4" ht="12" customHeight="1" x14ac:dyDescent="0.2">
      <c r="A2085" s="1" t="s">
        <v>4646</v>
      </c>
      <c r="B2085" s="1" t="s">
        <v>4647</v>
      </c>
      <c r="C2085" t="s">
        <v>5</v>
      </c>
      <c r="D2085">
        <v>412.44</v>
      </c>
    </row>
    <row r="2086" spans="1:4" ht="18" customHeight="1" x14ac:dyDescent="0.2">
      <c r="A2086" s="1" t="s">
        <v>4648</v>
      </c>
      <c r="B2086" s="1" t="s">
        <v>37351</v>
      </c>
      <c r="C2086" t="s">
        <v>5</v>
      </c>
      <c r="D2086">
        <v>699</v>
      </c>
    </row>
    <row r="2087" spans="1:4" ht="18" customHeight="1" x14ac:dyDescent="0.2">
      <c r="A2087" s="1" t="s">
        <v>4649</v>
      </c>
      <c r="B2087" s="1" t="s">
        <v>4650</v>
      </c>
      <c r="C2087" t="s">
        <v>5</v>
      </c>
      <c r="D2087">
        <v>699</v>
      </c>
    </row>
    <row r="2088" spans="1:4" ht="12" customHeight="1" x14ac:dyDescent="0.2">
      <c r="A2088" s="1" t="s">
        <v>4732</v>
      </c>
      <c r="B2088" s="1" t="s">
        <v>4733</v>
      </c>
      <c r="C2088" t="s">
        <v>40</v>
      </c>
      <c r="D2088">
        <v>94.68</v>
      </c>
    </row>
    <row r="2089" spans="1:4" ht="12" customHeight="1" x14ac:dyDescent="0.2">
      <c r="A2089" s="1" t="s">
        <v>4734</v>
      </c>
      <c r="B2089" s="1" t="s">
        <v>4735</v>
      </c>
      <c r="C2089" t="s">
        <v>40</v>
      </c>
      <c r="D2089">
        <v>10.4</v>
      </c>
    </row>
    <row r="2090" spans="1:4" ht="12" customHeight="1" x14ac:dyDescent="0.2">
      <c r="A2090" s="1" t="s">
        <v>4736</v>
      </c>
      <c r="B2090" s="1" t="s">
        <v>4737</v>
      </c>
      <c r="C2090" t="s">
        <v>40</v>
      </c>
      <c r="D2090">
        <v>25.53</v>
      </c>
    </row>
    <row r="2091" spans="1:4" ht="18" customHeight="1" x14ac:dyDescent="0.2">
      <c r="A2091" s="1" t="s">
        <v>4738</v>
      </c>
      <c r="B2091" s="1" t="s">
        <v>4739</v>
      </c>
      <c r="C2091" t="s">
        <v>40</v>
      </c>
      <c r="D2091">
        <v>25.87</v>
      </c>
    </row>
    <row r="2092" spans="1:4" ht="18" customHeight="1" x14ac:dyDescent="0.2">
      <c r="A2092" s="1" t="s">
        <v>4740</v>
      </c>
      <c r="B2092" s="1" t="s">
        <v>4741</v>
      </c>
      <c r="C2092" t="s">
        <v>40</v>
      </c>
      <c r="D2092">
        <v>3.23</v>
      </c>
    </row>
    <row r="2093" spans="1:4" ht="12" customHeight="1" x14ac:dyDescent="0.2">
      <c r="A2093" s="1" t="s">
        <v>4742</v>
      </c>
      <c r="B2093" s="1" t="s">
        <v>4743</v>
      </c>
      <c r="C2093" t="s">
        <v>40</v>
      </c>
      <c r="D2093">
        <v>3.71</v>
      </c>
    </row>
    <row r="2094" spans="1:4" ht="18" customHeight="1" x14ac:dyDescent="0.2">
      <c r="A2094" s="1" t="s">
        <v>4744</v>
      </c>
      <c r="B2094" s="1" t="s">
        <v>4745</v>
      </c>
      <c r="C2094" t="s">
        <v>40</v>
      </c>
      <c r="D2094">
        <v>5.33</v>
      </c>
    </row>
    <row r="2095" spans="1:4" ht="18" customHeight="1" x14ac:dyDescent="0.2">
      <c r="A2095" s="1" t="s">
        <v>4746</v>
      </c>
      <c r="B2095" s="1" t="s">
        <v>4747</v>
      </c>
      <c r="C2095" t="s">
        <v>40</v>
      </c>
      <c r="D2095">
        <v>7.46</v>
      </c>
    </row>
    <row r="2096" spans="1:4" ht="12" customHeight="1" x14ac:dyDescent="0.2">
      <c r="A2096" s="1" t="s">
        <v>4748</v>
      </c>
      <c r="B2096" s="1" t="s">
        <v>4749</v>
      </c>
      <c r="C2096" t="s">
        <v>40</v>
      </c>
      <c r="D2096">
        <v>28.38</v>
      </c>
    </row>
    <row r="2097" spans="1:4" ht="12" customHeight="1" x14ac:dyDescent="0.2">
      <c r="A2097" s="1" t="s">
        <v>4750</v>
      </c>
      <c r="B2097" s="1" t="s">
        <v>4751</v>
      </c>
      <c r="C2097" t="s">
        <v>40</v>
      </c>
      <c r="D2097">
        <v>37.9</v>
      </c>
    </row>
    <row r="2098" spans="1:4" ht="12" customHeight="1" x14ac:dyDescent="0.2">
      <c r="A2098" s="1" t="s">
        <v>4752</v>
      </c>
      <c r="B2098" s="1" t="s">
        <v>4753</v>
      </c>
      <c r="C2098" t="s">
        <v>40</v>
      </c>
      <c r="D2098">
        <v>91.99</v>
      </c>
    </row>
    <row r="2099" spans="1:4" ht="12" customHeight="1" x14ac:dyDescent="0.2">
      <c r="A2099" s="1" t="s">
        <v>4754</v>
      </c>
      <c r="B2099" s="1" t="s">
        <v>4755</v>
      </c>
      <c r="C2099" t="s">
        <v>40</v>
      </c>
      <c r="D2099">
        <v>9.06</v>
      </c>
    </row>
    <row r="2100" spans="1:4" ht="12" customHeight="1" x14ac:dyDescent="0.2">
      <c r="A2100" s="1" t="s">
        <v>4756</v>
      </c>
      <c r="B2100" s="1" t="s">
        <v>4757</v>
      </c>
      <c r="C2100" t="s">
        <v>40</v>
      </c>
      <c r="D2100">
        <v>13.51</v>
      </c>
    </row>
    <row r="2101" spans="1:4" ht="12" customHeight="1" x14ac:dyDescent="0.2">
      <c r="A2101" s="1" t="s">
        <v>4758</v>
      </c>
      <c r="B2101" s="1" t="s">
        <v>4759</v>
      </c>
      <c r="C2101" t="s">
        <v>40</v>
      </c>
      <c r="D2101">
        <v>18.82</v>
      </c>
    </row>
    <row r="2102" spans="1:4" ht="12" customHeight="1" x14ac:dyDescent="0.2">
      <c r="A2102" s="1" t="s">
        <v>4760</v>
      </c>
      <c r="B2102" s="1" t="s">
        <v>4761</v>
      </c>
      <c r="C2102" t="s">
        <v>40</v>
      </c>
      <c r="D2102">
        <v>15.05</v>
      </c>
    </row>
    <row r="2103" spans="1:4" ht="12" customHeight="1" x14ac:dyDescent="0.2">
      <c r="A2103" s="1" t="s">
        <v>4762</v>
      </c>
      <c r="B2103" s="1" t="s">
        <v>4763</v>
      </c>
      <c r="C2103" t="s">
        <v>40</v>
      </c>
      <c r="D2103">
        <v>15.95</v>
      </c>
    </row>
    <row r="2104" spans="1:4" ht="12" customHeight="1" x14ac:dyDescent="0.2">
      <c r="A2104" s="1" t="s">
        <v>4764</v>
      </c>
      <c r="B2104" s="1" t="s">
        <v>4765</v>
      </c>
      <c r="C2104" t="s">
        <v>40</v>
      </c>
      <c r="D2104">
        <v>15.9</v>
      </c>
    </row>
    <row r="2105" spans="1:4" ht="12" customHeight="1" x14ac:dyDescent="0.2">
      <c r="A2105" s="1" t="s">
        <v>4766</v>
      </c>
      <c r="B2105" s="1" t="s">
        <v>4767</v>
      </c>
      <c r="C2105" t="s">
        <v>40</v>
      </c>
      <c r="D2105">
        <v>6.17</v>
      </c>
    </row>
    <row r="2106" spans="1:4" ht="12" customHeight="1" x14ac:dyDescent="0.2">
      <c r="A2106" s="1" t="s">
        <v>4768</v>
      </c>
      <c r="B2106" s="1" t="s">
        <v>4769</v>
      </c>
      <c r="C2106" t="s">
        <v>40</v>
      </c>
      <c r="D2106">
        <v>7.92</v>
      </c>
    </row>
    <row r="2107" spans="1:4" ht="18" customHeight="1" x14ac:dyDescent="0.2">
      <c r="A2107" s="1" t="s">
        <v>4770</v>
      </c>
      <c r="B2107" s="1" t="s">
        <v>4771</v>
      </c>
      <c r="C2107" t="s">
        <v>40</v>
      </c>
      <c r="D2107">
        <v>10.039999999999999</v>
      </c>
    </row>
    <row r="2108" spans="1:4" ht="18" customHeight="1" x14ac:dyDescent="0.2">
      <c r="A2108" s="1" t="s">
        <v>4772</v>
      </c>
      <c r="B2108" s="1" t="s">
        <v>4773</v>
      </c>
      <c r="C2108" t="s">
        <v>40</v>
      </c>
      <c r="D2108">
        <v>10.47</v>
      </c>
    </row>
    <row r="2109" spans="1:4" ht="12" customHeight="1" x14ac:dyDescent="0.2">
      <c r="A2109" s="1" t="s">
        <v>4774</v>
      </c>
      <c r="B2109" s="1" t="s">
        <v>4775</v>
      </c>
      <c r="C2109" t="s">
        <v>40</v>
      </c>
      <c r="D2109">
        <v>11.67</v>
      </c>
    </row>
    <row r="2110" spans="1:4" ht="12" customHeight="1" x14ac:dyDescent="0.2">
      <c r="A2110" s="1" t="s">
        <v>4789</v>
      </c>
      <c r="B2110" s="1" t="s">
        <v>4790</v>
      </c>
      <c r="C2110" t="s">
        <v>40</v>
      </c>
      <c r="D2110">
        <v>18.899999999999999</v>
      </c>
    </row>
    <row r="2111" spans="1:4" ht="12" customHeight="1" x14ac:dyDescent="0.2">
      <c r="A2111" s="1" t="s">
        <v>4791</v>
      </c>
      <c r="B2111" s="1" t="s">
        <v>4792</v>
      </c>
      <c r="C2111" t="s">
        <v>40</v>
      </c>
      <c r="D2111">
        <v>15.9</v>
      </c>
    </row>
    <row r="2112" spans="1:4" ht="12" customHeight="1" x14ac:dyDescent="0.2">
      <c r="A2112" s="1" t="s">
        <v>4793</v>
      </c>
      <c r="B2112" s="1" t="s">
        <v>4794</v>
      </c>
      <c r="C2112" t="s">
        <v>40</v>
      </c>
      <c r="D2112">
        <v>12.55</v>
      </c>
    </row>
    <row r="2113" spans="1:4" ht="12" customHeight="1" x14ac:dyDescent="0.2">
      <c r="A2113" s="1" t="s">
        <v>4795</v>
      </c>
      <c r="B2113" s="1" t="s">
        <v>4796</v>
      </c>
      <c r="C2113" t="s">
        <v>40</v>
      </c>
      <c r="D2113">
        <v>34.93</v>
      </c>
    </row>
    <row r="2114" spans="1:4" ht="12" customHeight="1" x14ac:dyDescent="0.2">
      <c r="A2114" s="1" t="s">
        <v>4797</v>
      </c>
      <c r="B2114" s="1" t="s">
        <v>4798</v>
      </c>
      <c r="C2114" t="s">
        <v>40</v>
      </c>
      <c r="D2114">
        <v>29.22</v>
      </c>
    </row>
    <row r="2115" spans="1:4" ht="12" customHeight="1" x14ac:dyDescent="0.2">
      <c r="A2115" s="1" t="s">
        <v>4799</v>
      </c>
      <c r="B2115" s="1" t="s">
        <v>4800</v>
      </c>
      <c r="C2115" t="s">
        <v>40</v>
      </c>
      <c r="D2115">
        <v>10.4</v>
      </c>
    </row>
    <row r="2116" spans="1:4" ht="12" customHeight="1" x14ac:dyDescent="0.2">
      <c r="A2116" s="1" t="s">
        <v>4801</v>
      </c>
      <c r="B2116" s="1" t="s">
        <v>4802</v>
      </c>
      <c r="C2116" t="s">
        <v>40</v>
      </c>
      <c r="D2116">
        <v>55.07</v>
      </c>
    </row>
    <row r="2117" spans="1:4" ht="12" customHeight="1" x14ac:dyDescent="0.2">
      <c r="A2117" s="1" t="s">
        <v>4803</v>
      </c>
      <c r="B2117" s="1" t="s">
        <v>4804</v>
      </c>
      <c r="C2117" t="s">
        <v>40</v>
      </c>
      <c r="D2117">
        <v>2.81</v>
      </c>
    </row>
    <row r="2118" spans="1:4" ht="12" customHeight="1" x14ac:dyDescent="0.2">
      <c r="A2118" s="1" t="s">
        <v>4805</v>
      </c>
      <c r="B2118" s="1" t="s">
        <v>4806</v>
      </c>
      <c r="C2118" t="s">
        <v>40</v>
      </c>
      <c r="D2118">
        <v>3.5</v>
      </c>
    </row>
    <row r="2119" spans="1:4" ht="12" customHeight="1" x14ac:dyDescent="0.2">
      <c r="A2119" s="1" t="s">
        <v>4807</v>
      </c>
      <c r="B2119" s="1" t="s">
        <v>4808</v>
      </c>
      <c r="C2119" t="s">
        <v>40</v>
      </c>
      <c r="D2119">
        <v>8</v>
      </c>
    </row>
    <row r="2120" spans="1:4" ht="12" customHeight="1" x14ac:dyDescent="0.2">
      <c r="A2120" s="1" t="s">
        <v>4809</v>
      </c>
      <c r="B2120" s="1" t="s">
        <v>4810</v>
      </c>
      <c r="C2120" t="s">
        <v>40</v>
      </c>
      <c r="D2120">
        <v>7.28</v>
      </c>
    </row>
    <row r="2121" spans="1:4" ht="12" customHeight="1" x14ac:dyDescent="0.2">
      <c r="A2121" s="1" t="s">
        <v>4811</v>
      </c>
      <c r="B2121" s="1" t="s">
        <v>4812</v>
      </c>
      <c r="C2121" t="s">
        <v>40</v>
      </c>
      <c r="D2121">
        <v>5.46</v>
      </c>
    </row>
    <row r="2122" spans="1:4" ht="12" customHeight="1" x14ac:dyDescent="0.2">
      <c r="A2122" s="1" t="s">
        <v>4813</v>
      </c>
      <c r="B2122" s="1" t="s">
        <v>4814</v>
      </c>
      <c r="C2122" t="s">
        <v>40</v>
      </c>
      <c r="D2122">
        <v>19.07</v>
      </c>
    </row>
    <row r="2123" spans="1:4" ht="12" customHeight="1" x14ac:dyDescent="0.2">
      <c r="A2123" s="1" t="s">
        <v>4815</v>
      </c>
      <c r="B2123" s="1" t="s">
        <v>4816</v>
      </c>
      <c r="C2123" t="s">
        <v>40</v>
      </c>
      <c r="D2123">
        <v>13.07</v>
      </c>
    </row>
    <row r="2124" spans="1:4" ht="12" customHeight="1" x14ac:dyDescent="0.2">
      <c r="A2124" s="1" t="s">
        <v>4817</v>
      </c>
      <c r="B2124" s="1" t="s">
        <v>4818</v>
      </c>
      <c r="C2124" t="s">
        <v>40</v>
      </c>
      <c r="D2124">
        <v>23.92</v>
      </c>
    </row>
    <row r="2125" spans="1:4" ht="12" customHeight="1" x14ac:dyDescent="0.2">
      <c r="A2125" s="1" t="s">
        <v>4819</v>
      </c>
      <c r="B2125" s="1" t="s">
        <v>4820</v>
      </c>
      <c r="C2125" t="s">
        <v>40</v>
      </c>
      <c r="D2125">
        <v>37.69</v>
      </c>
    </row>
    <row r="2126" spans="1:4" ht="12" customHeight="1" x14ac:dyDescent="0.2">
      <c r="A2126" s="1" t="s">
        <v>4821</v>
      </c>
      <c r="B2126" s="1" t="s">
        <v>4822</v>
      </c>
      <c r="C2126" t="s">
        <v>40</v>
      </c>
      <c r="D2126">
        <v>17.420000000000002</v>
      </c>
    </row>
    <row r="2127" spans="1:4" ht="12" customHeight="1" x14ac:dyDescent="0.2">
      <c r="A2127" s="1" t="s">
        <v>4823</v>
      </c>
      <c r="B2127" s="1" t="s">
        <v>4824</v>
      </c>
      <c r="C2127" t="s">
        <v>40</v>
      </c>
      <c r="D2127">
        <v>14.17</v>
      </c>
    </row>
    <row r="2128" spans="1:4" ht="12" customHeight="1" x14ac:dyDescent="0.2">
      <c r="A2128" s="1" t="s">
        <v>4825</v>
      </c>
      <c r="B2128" s="1" t="s">
        <v>4826</v>
      </c>
      <c r="C2128" t="s">
        <v>40</v>
      </c>
      <c r="D2128">
        <v>9.6999999999999993</v>
      </c>
    </row>
    <row r="2129" spans="1:4" ht="12" customHeight="1" x14ac:dyDescent="0.2">
      <c r="A2129" s="1" t="s">
        <v>4827</v>
      </c>
      <c r="B2129" s="1" t="s">
        <v>4828</v>
      </c>
      <c r="C2129" t="s">
        <v>40</v>
      </c>
      <c r="D2129">
        <v>6.1</v>
      </c>
    </row>
    <row r="2130" spans="1:4" ht="12" customHeight="1" x14ac:dyDescent="0.2">
      <c r="A2130" s="1" t="s">
        <v>4829</v>
      </c>
      <c r="B2130" s="1" t="s">
        <v>4830</v>
      </c>
      <c r="C2130" t="s">
        <v>40</v>
      </c>
      <c r="D2130">
        <v>29.07</v>
      </c>
    </row>
    <row r="2131" spans="1:4" ht="12" customHeight="1" x14ac:dyDescent="0.2">
      <c r="A2131" s="1" t="s">
        <v>4831</v>
      </c>
      <c r="B2131" s="1" t="s">
        <v>4832</v>
      </c>
      <c r="C2131" t="s">
        <v>40</v>
      </c>
      <c r="D2131">
        <v>7.13</v>
      </c>
    </row>
    <row r="2132" spans="1:4" ht="12" customHeight="1" x14ac:dyDescent="0.2">
      <c r="A2132" s="1" t="s">
        <v>4837</v>
      </c>
      <c r="B2132" s="1" t="s">
        <v>4838</v>
      </c>
      <c r="C2132" t="s">
        <v>40</v>
      </c>
      <c r="D2132">
        <v>1.72</v>
      </c>
    </row>
    <row r="2133" spans="1:4" ht="12" customHeight="1" x14ac:dyDescent="0.2">
      <c r="A2133" s="1" t="s">
        <v>4839</v>
      </c>
      <c r="B2133" s="1" t="s">
        <v>4840</v>
      </c>
      <c r="C2133" t="s">
        <v>40</v>
      </c>
      <c r="D2133">
        <v>14.93</v>
      </c>
    </row>
    <row r="2134" spans="1:4" ht="12" customHeight="1" x14ac:dyDescent="0.2">
      <c r="A2134" s="1" t="s">
        <v>4841</v>
      </c>
      <c r="B2134" s="1" t="s">
        <v>4842</v>
      </c>
      <c r="C2134" t="s">
        <v>40</v>
      </c>
      <c r="D2134">
        <v>8.07</v>
      </c>
    </row>
    <row r="2135" spans="1:4" ht="12" customHeight="1" x14ac:dyDescent="0.2">
      <c r="A2135" s="1" t="s">
        <v>4843</v>
      </c>
      <c r="B2135" s="1" t="s">
        <v>4844</v>
      </c>
      <c r="C2135" t="s">
        <v>40</v>
      </c>
      <c r="D2135">
        <v>10.28</v>
      </c>
    </row>
    <row r="2136" spans="1:4" ht="12" customHeight="1" x14ac:dyDescent="0.2">
      <c r="A2136" s="1" t="s">
        <v>4847</v>
      </c>
      <c r="B2136" s="1" t="s">
        <v>4848</v>
      </c>
      <c r="C2136" t="s">
        <v>5</v>
      </c>
      <c r="D2136">
        <v>2.21</v>
      </c>
    </row>
    <row r="2137" spans="1:4" ht="12" customHeight="1" x14ac:dyDescent="0.2">
      <c r="A2137" s="1" t="s">
        <v>4849</v>
      </c>
      <c r="B2137" s="1" t="s">
        <v>4850</v>
      </c>
      <c r="C2137" t="s">
        <v>5</v>
      </c>
      <c r="D2137">
        <v>2.21</v>
      </c>
    </row>
    <row r="2138" spans="1:4" ht="12" customHeight="1" x14ac:dyDescent="0.2">
      <c r="A2138" s="1" t="s">
        <v>4851</v>
      </c>
      <c r="B2138" s="1" t="s">
        <v>4852</v>
      </c>
      <c r="C2138" t="s">
        <v>5</v>
      </c>
      <c r="D2138">
        <v>2.21</v>
      </c>
    </row>
    <row r="2139" spans="1:4" ht="12" customHeight="1" x14ac:dyDescent="0.2">
      <c r="A2139" s="1" t="s">
        <v>4853</v>
      </c>
      <c r="B2139" s="1" t="s">
        <v>4854</v>
      </c>
      <c r="C2139" t="s">
        <v>5</v>
      </c>
      <c r="D2139">
        <v>39.700000000000003</v>
      </c>
    </row>
    <row r="2140" spans="1:4" ht="12" customHeight="1" x14ac:dyDescent="0.2">
      <c r="A2140" s="1" t="s">
        <v>4867</v>
      </c>
      <c r="B2140" s="1" t="s">
        <v>4868</v>
      </c>
      <c r="C2140" t="s">
        <v>4869</v>
      </c>
      <c r="D2140">
        <v>0.77</v>
      </c>
    </row>
    <row r="2141" spans="1:4" ht="12" customHeight="1" x14ac:dyDescent="0.2">
      <c r="A2141" s="1" t="s">
        <v>4970</v>
      </c>
      <c r="B2141" s="1" t="s">
        <v>4971</v>
      </c>
      <c r="C2141" t="s">
        <v>5</v>
      </c>
      <c r="D2141">
        <v>2.61</v>
      </c>
    </row>
    <row r="2142" spans="1:4" ht="12" customHeight="1" x14ac:dyDescent="0.2">
      <c r="A2142" s="1" t="s">
        <v>4972</v>
      </c>
      <c r="B2142" s="1" t="s">
        <v>4973</v>
      </c>
      <c r="C2142" t="s">
        <v>5</v>
      </c>
      <c r="D2142">
        <v>5.53</v>
      </c>
    </row>
    <row r="2143" spans="1:4" ht="12" customHeight="1" x14ac:dyDescent="0.2">
      <c r="A2143" s="1" t="s">
        <v>4979</v>
      </c>
      <c r="B2143" s="1" t="s">
        <v>4980</v>
      </c>
      <c r="C2143" t="s">
        <v>5</v>
      </c>
      <c r="D2143">
        <v>3.14</v>
      </c>
    </row>
    <row r="2144" spans="1:4" ht="12" customHeight="1" x14ac:dyDescent="0.2">
      <c r="A2144" s="1" t="s">
        <v>4983</v>
      </c>
      <c r="B2144" s="1" t="s">
        <v>4984</v>
      </c>
      <c r="C2144" t="s">
        <v>5</v>
      </c>
      <c r="D2144">
        <v>2146.06</v>
      </c>
    </row>
    <row r="2145" spans="1:4" ht="12" customHeight="1" x14ac:dyDescent="0.2">
      <c r="A2145" s="1" t="s">
        <v>4985</v>
      </c>
      <c r="B2145" s="1" t="s">
        <v>4986</v>
      </c>
      <c r="C2145" t="s">
        <v>5</v>
      </c>
      <c r="D2145">
        <v>219.9</v>
      </c>
    </row>
    <row r="2146" spans="1:4" ht="12" customHeight="1" x14ac:dyDescent="0.2">
      <c r="A2146" s="1" t="s">
        <v>4987</v>
      </c>
      <c r="B2146" s="1" t="s">
        <v>4988</v>
      </c>
      <c r="C2146" t="s">
        <v>5</v>
      </c>
      <c r="D2146">
        <v>533.66999999999996</v>
      </c>
    </row>
    <row r="2147" spans="1:4" ht="12" customHeight="1" x14ac:dyDescent="0.2">
      <c r="A2147" s="1" t="s">
        <v>4989</v>
      </c>
      <c r="B2147" s="1" t="s">
        <v>4990</v>
      </c>
      <c r="C2147" t="s">
        <v>5</v>
      </c>
      <c r="D2147">
        <v>793.13</v>
      </c>
    </row>
    <row r="2148" spans="1:4" ht="18" customHeight="1" x14ac:dyDescent="0.2">
      <c r="A2148" s="1" t="s">
        <v>4991</v>
      </c>
      <c r="B2148" s="1" t="s">
        <v>4992</v>
      </c>
      <c r="C2148" t="s">
        <v>5</v>
      </c>
      <c r="D2148">
        <v>930.13</v>
      </c>
    </row>
    <row r="2149" spans="1:4" ht="12" customHeight="1" x14ac:dyDescent="0.2">
      <c r="A2149" s="1" t="s">
        <v>5269</v>
      </c>
      <c r="B2149" s="1" t="s">
        <v>5270</v>
      </c>
      <c r="C2149" t="s">
        <v>5</v>
      </c>
      <c r="D2149">
        <v>360</v>
      </c>
    </row>
    <row r="2150" spans="1:4" ht="12" customHeight="1" x14ac:dyDescent="0.2">
      <c r="A2150" s="1" t="s">
        <v>5634</v>
      </c>
      <c r="B2150" s="1" t="s">
        <v>37352</v>
      </c>
      <c r="C2150" t="s">
        <v>5</v>
      </c>
      <c r="D2150">
        <v>184.18</v>
      </c>
    </row>
    <row r="2151" spans="1:4" ht="12" customHeight="1" x14ac:dyDescent="0.2">
      <c r="A2151" s="1" t="s">
        <v>5403</v>
      </c>
      <c r="B2151" s="1" t="s">
        <v>5404</v>
      </c>
      <c r="C2151" t="s">
        <v>40</v>
      </c>
      <c r="D2151">
        <v>1.36</v>
      </c>
    </row>
    <row r="2152" spans="1:4" ht="12" customHeight="1" x14ac:dyDescent="0.2">
      <c r="A2152" s="1" t="s">
        <v>5407</v>
      </c>
      <c r="B2152" s="1" t="s">
        <v>5408</v>
      </c>
      <c r="C2152" t="s">
        <v>40</v>
      </c>
      <c r="D2152">
        <v>0.5</v>
      </c>
    </row>
    <row r="2153" spans="1:4" ht="12" customHeight="1" x14ac:dyDescent="0.2">
      <c r="A2153" s="1" t="s">
        <v>5409</v>
      </c>
      <c r="B2153" s="1" t="s">
        <v>5410</v>
      </c>
      <c r="C2153" t="s">
        <v>40</v>
      </c>
      <c r="D2153">
        <v>0.67</v>
      </c>
    </row>
    <row r="2154" spans="1:4" ht="12" customHeight="1" x14ac:dyDescent="0.2">
      <c r="A2154" s="1" t="s">
        <v>5411</v>
      </c>
      <c r="B2154" s="1" t="s">
        <v>5412</v>
      </c>
      <c r="C2154" t="s">
        <v>40</v>
      </c>
      <c r="D2154">
        <v>0.7</v>
      </c>
    </row>
    <row r="2155" spans="1:4" ht="12" customHeight="1" x14ac:dyDescent="0.2">
      <c r="A2155" s="1" t="s">
        <v>5413</v>
      </c>
      <c r="B2155" s="1" t="s">
        <v>5414</v>
      </c>
      <c r="C2155" t="s">
        <v>40</v>
      </c>
      <c r="D2155">
        <v>0.85</v>
      </c>
    </row>
    <row r="2156" spans="1:4" ht="12" customHeight="1" x14ac:dyDescent="0.2">
      <c r="A2156" s="1" t="s">
        <v>5415</v>
      </c>
      <c r="B2156" s="1" t="s">
        <v>5416</v>
      </c>
      <c r="C2156" t="s">
        <v>40</v>
      </c>
      <c r="D2156">
        <v>5.25</v>
      </c>
    </row>
    <row r="2157" spans="1:4" ht="12" customHeight="1" x14ac:dyDescent="0.2">
      <c r="A2157" s="1" t="s">
        <v>5417</v>
      </c>
      <c r="B2157" s="1" t="s">
        <v>5418</v>
      </c>
      <c r="C2157" t="s">
        <v>40</v>
      </c>
      <c r="D2157">
        <v>1.36</v>
      </c>
    </row>
    <row r="2158" spans="1:4" ht="12" customHeight="1" x14ac:dyDescent="0.2">
      <c r="A2158" s="1" t="s">
        <v>5419</v>
      </c>
      <c r="B2158" s="1" t="s">
        <v>5420</v>
      </c>
      <c r="C2158" t="s">
        <v>40</v>
      </c>
      <c r="D2158">
        <v>2.3199999999999998</v>
      </c>
    </row>
    <row r="2159" spans="1:4" ht="12" customHeight="1" x14ac:dyDescent="0.2">
      <c r="A2159" s="1" t="s">
        <v>5421</v>
      </c>
      <c r="B2159" s="1" t="s">
        <v>5422</v>
      </c>
      <c r="C2159" t="s">
        <v>40</v>
      </c>
      <c r="D2159">
        <v>3.21</v>
      </c>
    </row>
    <row r="2160" spans="1:4" ht="12" customHeight="1" x14ac:dyDescent="0.2">
      <c r="A2160" s="1" t="s">
        <v>5425</v>
      </c>
      <c r="B2160" s="1" t="s">
        <v>5426</v>
      </c>
      <c r="C2160" t="s">
        <v>40</v>
      </c>
      <c r="D2160">
        <v>1.1399999999999999</v>
      </c>
    </row>
    <row r="2161" spans="1:4" ht="12" customHeight="1" x14ac:dyDescent="0.2">
      <c r="A2161" s="1" t="s">
        <v>5427</v>
      </c>
      <c r="B2161" s="1" t="s">
        <v>5428</v>
      </c>
      <c r="C2161" t="s">
        <v>40</v>
      </c>
      <c r="D2161">
        <v>1.32</v>
      </c>
    </row>
    <row r="2162" spans="1:4" ht="12" customHeight="1" x14ac:dyDescent="0.2">
      <c r="A2162" s="1" t="s">
        <v>5429</v>
      </c>
      <c r="B2162" s="1" t="s">
        <v>5430</v>
      </c>
      <c r="C2162" t="s">
        <v>40</v>
      </c>
      <c r="D2162">
        <v>1.74</v>
      </c>
    </row>
    <row r="2163" spans="1:4" ht="12" customHeight="1" x14ac:dyDescent="0.2">
      <c r="A2163" s="1" t="s">
        <v>5433</v>
      </c>
      <c r="B2163" s="1" t="s">
        <v>5434</v>
      </c>
      <c r="C2163" t="s">
        <v>40</v>
      </c>
      <c r="D2163">
        <v>4.38</v>
      </c>
    </row>
    <row r="2164" spans="1:4" ht="12" customHeight="1" x14ac:dyDescent="0.2">
      <c r="A2164" s="1" t="s">
        <v>5454</v>
      </c>
      <c r="B2164" s="1" t="s">
        <v>5455</v>
      </c>
      <c r="C2164" t="s">
        <v>40</v>
      </c>
      <c r="D2164">
        <v>0.82</v>
      </c>
    </row>
    <row r="2165" spans="1:4" ht="12" customHeight="1" x14ac:dyDescent="0.2">
      <c r="A2165" s="1" t="s">
        <v>5456</v>
      </c>
      <c r="B2165" s="1" t="s">
        <v>5457</v>
      </c>
      <c r="C2165" t="s">
        <v>5</v>
      </c>
      <c r="D2165">
        <v>11.2</v>
      </c>
    </row>
    <row r="2166" spans="1:4" ht="12" customHeight="1" x14ac:dyDescent="0.2">
      <c r="A2166" s="1" t="s">
        <v>58</v>
      </c>
      <c r="B2166" s="1" t="s">
        <v>5458</v>
      </c>
      <c r="C2166" t="s">
        <v>5</v>
      </c>
      <c r="D2166">
        <v>7.4</v>
      </c>
    </row>
    <row r="2167" spans="1:4" ht="12" customHeight="1" x14ac:dyDescent="0.2">
      <c r="A2167" s="1" t="s">
        <v>5624</v>
      </c>
      <c r="B2167" s="1" t="s">
        <v>5625</v>
      </c>
      <c r="C2167" t="s">
        <v>5</v>
      </c>
      <c r="D2167">
        <v>167.8</v>
      </c>
    </row>
    <row r="2168" spans="1:4" ht="12" customHeight="1" x14ac:dyDescent="0.2">
      <c r="A2168" s="1" t="s">
        <v>5716</v>
      </c>
      <c r="B2168" s="1" t="s">
        <v>5717</v>
      </c>
      <c r="C2168" t="s">
        <v>5</v>
      </c>
      <c r="D2168">
        <v>3.03</v>
      </c>
    </row>
    <row r="2169" spans="1:4" ht="12" customHeight="1" x14ac:dyDescent="0.2">
      <c r="A2169" s="1" t="s">
        <v>5718</v>
      </c>
      <c r="B2169" s="1" t="s">
        <v>5719</v>
      </c>
      <c r="C2169" t="s">
        <v>5</v>
      </c>
      <c r="D2169">
        <v>2.09</v>
      </c>
    </row>
    <row r="2170" spans="1:4" ht="12" customHeight="1" x14ac:dyDescent="0.2">
      <c r="A2170" s="1" t="s">
        <v>5720</v>
      </c>
      <c r="B2170" s="1" t="s">
        <v>5721</v>
      </c>
      <c r="C2170" t="s">
        <v>5</v>
      </c>
      <c r="D2170">
        <v>4.5199999999999996</v>
      </c>
    </row>
    <row r="2171" spans="1:4" ht="12" customHeight="1" x14ac:dyDescent="0.2">
      <c r="A2171" s="1" t="s">
        <v>5724</v>
      </c>
      <c r="B2171" s="1" t="s">
        <v>5725</v>
      </c>
      <c r="C2171" t="s">
        <v>5</v>
      </c>
      <c r="D2171">
        <v>22.98</v>
      </c>
    </row>
    <row r="2172" spans="1:4" ht="12" customHeight="1" x14ac:dyDescent="0.2">
      <c r="A2172" s="1" t="s">
        <v>5726</v>
      </c>
      <c r="B2172" s="1" t="s">
        <v>5727</v>
      </c>
      <c r="C2172" t="s">
        <v>5</v>
      </c>
      <c r="D2172">
        <v>51.37</v>
      </c>
    </row>
    <row r="2173" spans="1:4" ht="12" customHeight="1" x14ac:dyDescent="0.2">
      <c r="A2173" s="1" t="s">
        <v>5730</v>
      </c>
      <c r="B2173" s="1" t="s">
        <v>5731</v>
      </c>
      <c r="C2173" t="s">
        <v>5</v>
      </c>
      <c r="D2173">
        <v>54.75</v>
      </c>
    </row>
    <row r="2174" spans="1:4" ht="12" customHeight="1" x14ac:dyDescent="0.2">
      <c r="A2174" s="1" t="s">
        <v>5732</v>
      </c>
      <c r="B2174" s="1" t="s">
        <v>5733</v>
      </c>
      <c r="C2174" t="s">
        <v>5</v>
      </c>
      <c r="D2174">
        <v>69.459999999999994</v>
      </c>
    </row>
    <row r="2175" spans="1:4" ht="12" customHeight="1" x14ac:dyDescent="0.2">
      <c r="A2175" s="1" t="s">
        <v>5734</v>
      </c>
      <c r="B2175" s="1" t="s">
        <v>5735</v>
      </c>
      <c r="C2175" t="s">
        <v>5</v>
      </c>
      <c r="D2175">
        <v>701.08</v>
      </c>
    </row>
    <row r="2176" spans="1:4" ht="12" customHeight="1" x14ac:dyDescent="0.2">
      <c r="A2176" s="1" t="s">
        <v>5722</v>
      </c>
      <c r="B2176" s="1" t="s">
        <v>5723</v>
      </c>
      <c r="C2176" t="s">
        <v>5</v>
      </c>
      <c r="D2176">
        <v>26.4</v>
      </c>
    </row>
    <row r="2177" spans="1:4" ht="12" customHeight="1" x14ac:dyDescent="0.2">
      <c r="A2177" s="1" t="s">
        <v>5728</v>
      </c>
      <c r="B2177" s="1" t="s">
        <v>5729</v>
      </c>
      <c r="C2177" t="s">
        <v>5</v>
      </c>
      <c r="D2177">
        <v>21.52</v>
      </c>
    </row>
    <row r="2178" spans="1:4" ht="12" customHeight="1" x14ac:dyDescent="0.2">
      <c r="A2178" s="1" t="s">
        <v>48</v>
      </c>
      <c r="B2178" s="1" t="s">
        <v>5760</v>
      </c>
      <c r="C2178" t="s">
        <v>5</v>
      </c>
      <c r="D2178">
        <v>10.55</v>
      </c>
    </row>
    <row r="2179" spans="1:4" ht="12" customHeight="1" x14ac:dyDescent="0.2">
      <c r="A2179" s="1" t="s">
        <v>5796</v>
      </c>
      <c r="B2179" s="1" t="s">
        <v>5797</v>
      </c>
      <c r="C2179" t="s">
        <v>5</v>
      </c>
      <c r="D2179">
        <v>377.8</v>
      </c>
    </row>
    <row r="2180" spans="1:4" ht="12" customHeight="1" x14ac:dyDescent="0.2">
      <c r="A2180" s="1" t="s">
        <v>5798</v>
      </c>
      <c r="B2180" s="1" t="s">
        <v>5799</v>
      </c>
      <c r="C2180" t="s">
        <v>5</v>
      </c>
      <c r="D2180">
        <v>224.8</v>
      </c>
    </row>
    <row r="2181" spans="1:4" ht="12" customHeight="1" x14ac:dyDescent="0.2">
      <c r="A2181" s="1" t="s">
        <v>5800</v>
      </c>
      <c r="B2181" s="1" t="s">
        <v>5801</v>
      </c>
      <c r="C2181" t="s">
        <v>5</v>
      </c>
      <c r="D2181">
        <v>284.10000000000002</v>
      </c>
    </row>
    <row r="2182" spans="1:4" ht="12" customHeight="1" x14ac:dyDescent="0.2">
      <c r="A2182" s="1" t="s">
        <v>5828</v>
      </c>
      <c r="B2182" s="1" t="s">
        <v>5829</v>
      </c>
      <c r="C2182" t="s">
        <v>5</v>
      </c>
      <c r="D2182">
        <v>5.7</v>
      </c>
    </row>
    <row r="2183" spans="1:4" ht="12" customHeight="1" x14ac:dyDescent="0.2">
      <c r="A2183" s="1" t="s">
        <v>5832</v>
      </c>
      <c r="B2183" s="1" t="s">
        <v>5833</v>
      </c>
      <c r="C2183" t="s">
        <v>5</v>
      </c>
      <c r="D2183">
        <v>3.5</v>
      </c>
    </row>
    <row r="2184" spans="1:4" ht="12" customHeight="1" x14ac:dyDescent="0.2">
      <c r="A2184" s="1" t="s">
        <v>5854</v>
      </c>
      <c r="B2184" s="1" t="s">
        <v>5855</v>
      </c>
      <c r="C2184" t="s">
        <v>5</v>
      </c>
      <c r="D2184">
        <v>1628.3</v>
      </c>
    </row>
    <row r="2185" spans="1:4" ht="12" customHeight="1" x14ac:dyDescent="0.2">
      <c r="A2185" s="1" t="s">
        <v>5991</v>
      </c>
      <c r="B2185" s="1" t="s">
        <v>5992</v>
      </c>
      <c r="C2185" t="s">
        <v>5</v>
      </c>
      <c r="D2185">
        <v>46.82</v>
      </c>
    </row>
    <row r="2186" spans="1:4" ht="12" customHeight="1" x14ac:dyDescent="0.2">
      <c r="A2186" s="1" t="s">
        <v>5993</v>
      </c>
      <c r="B2186" s="1" t="s">
        <v>5994</v>
      </c>
      <c r="C2186" t="s">
        <v>5</v>
      </c>
      <c r="D2186">
        <v>37.4</v>
      </c>
    </row>
    <row r="2187" spans="1:4" ht="12" customHeight="1" x14ac:dyDescent="0.2">
      <c r="A2187" s="1" t="s">
        <v>5995</v>
      </c>
      <c r="B2187" s="1" t="s">
        <v>5996</v>
      </c>
      <c r="C2187" t="s">
        <v>5</v>
      </c>
      <c r="D2187">
        <v>69.28</v>
      </c>
    </row>
    <row r="2188" spans="1:4" ht="12" customHeight="1" x14ac:dyDescent="0.2">
      <c r="A2188" s="1" t="s">
        <v>5997</v>
      </c>
      <c r="B2188" s="1" t="s">
        <v>5998</v>
      </c>
      <c r="C2188" t="s">
        <v>5</v>
      </c>
      <c r="D2188">
        <v>65</v>
      </c>
    </row>
    <row r="2189" spans="1:4" ht="12" customHeight="1" x14ac:dyDescent="0.2">
      <c r="A2189" s="1" t="s">
        <v>6079</v>
      </c>
      <c r="B2189" s="1" t="s">
        <v>6080</v>
      </c>
      <c r="C2189" t="s">
        <v>5</v>
      </c>
      <c r="D2189">
        <v>1702.8</v>
      </c>
    </row>
    <row r="2190" spans="1:4" ht="12" customHeight="1" x14ac:dyDescent="0.2">
      <c r="A2190" s="1" t="s">
        <v>6093</v>
      </c>
      <c r="B2190" s="1" t="s">
        <v>6094</v>
      </c>
      <c r="C2190" t="s">
        <v>5</v>
      </c>
      <c r="D2190">
        <v>401.06</v>
      </c>
    </row>
    <row r="2191" spans="1:4" ht="12" customHeight="1" x14ac:dyDescent="0.2">
      <c r="A2191" s="1" t="s">
        <v>6106</v>
      </c>
      <c r="B2191" s="1" t="s">
        <v>6107</v>
      </c>
      <c r="C2191" t="s">
        <v>5</v>
      </c>
      <c r="D2191">
        <v>3288.58</v>
      </c>
    </row>
    <row r="2192" spans="1:4" ht="12" customHeight="1" x14ac:dyDescent="0.2">
      <c r="A2192" s="1" t="s">
        <v>6115</v>
      </c>
      <c r="B2192" s="1" t="s">
        <v>6116</v>
      </c>
      <c r="C2192" t="s">
        <v>5</v>
      </c>
      <c r="D2192">
        <v>10.34</v>
      </c>
    </row>
    <row r="2193" spans="1:4" ht="12" customHeight="1" x14ac:dyDescent="0.2">
      <c r="A2193" s="1" t="s">
        <v>6117</v>
      </c>
      <c r="B2193" s="1" t="s">
        <v>6118</v>
      </c>
      <c r="C2193" t="s">
        <v>5</v>
      </c>
      <c r="D2193">
        <v>17.75</v>
      </c>
    </row>
    <row r="2194" spans="1:4" ht="12" customHeight="1" x14ac:dyDescent="0.2">
      <c r="A2194" s="1" t="s">
        <v>6119</v>
      </c>
      <c r="B2194" s="1" t="s">
        <v>6120</v>
      </c>
      <c r="C2194" t="s">
        <v>5</v>
      </c>
      <c r="D2194">
        <v>10.34</v>
      </c>
    </row>
    <row r="2195" spans="1:4" ht="12" customHeight="1" x14ac:dyDescent="0.2">
      <c r="A2195" s="1" t="s">
        <v>6121</v>
      </c>
      <c r="B2195" s="1" t="s">
        <v>6122</v>
      </c>
      <c r="C2195" t="s">
        <v>5</v>
      </c>
      <c r="D2195">
        <v>7.6</v>
      </c>
    </row>
    <row r="2196" spans="1:4" ht="12" customHeight="1" x14ac:dyDescent="0.2">
      <c r="A2196" s="1" t="s">
        <v>6123</v>
      </c>
      <c r="B2196" s="1" t="s">
        <v>6124</v>
      </c>
      <c r="C2196" t="s">
        <v>5</v>
      </c>
      <c r="D2196">
        <v>10.27</v>
      </c>
    </row>
    <row r="2197" spans="1:4" ht="12" customHeight="1" x14ac:dyDescent="0.2">
      <c r="A2197" s="1" t="s">
        <v>6125</v>
      </c>
      <c r="B2197" s="1" t="s">
        <v>6126</v>
      </c>
      <c r="C2197" t="s">
        <v>5</v>
      </c>
      <c r="D2197">
        <v>16.86</v>
      </c>
    </row>
    <row r="2198" spans="1:4" ht="12" customHeight="1" x14ac:dyDescent="0.2">
      <c r="A2198" s="1" t="s">
        <v>6127</v>
      </c>
      <c r="B2198" s="1" t="s">
        <v>6128</v>
      </c>
      <c r="C2198" t="s">
        <v>5</v>
      </c>
      <c r="D2198">
        <v>30.83</v>
      </c>
    </row>
    <row r="2199" spans="1:4" ht="12" customHeight="1" x14ac:dyDescent="0.2">
      <c r="A2199" s="1" t="s">
        <v>6129</v>
      </c>
      <c r="B2199" s="1" t="s">
        <v>6130</v>
      </c>
      <c r="C2199" t="s">
        <v>5</v>
      </c>
      <c r="D2199">
        <v>16.48</v>
      </c>
    </row>
    <row r="2200" spans="1:4" ht="12" customHeight="1" x14ac:dyDescent="0.2">
      <c r="A2200" s="1" t="s">
        <v>6131</v>
      </c>
      <c r="B2200" s="1" t="s">
        <v>6132</v>
      </c>
      <c r="C2200" t="s">
        <v>5</v>
      </c>
      <c r="D2200">
        <v>25.1</v>
      </c>
    </row>
    <row r="2201" spans="1:4" ht="12" customHeight="1" x14ac:dyDescent="0.2">
      <c r="A2201" s="1" t="s">
        <v>6133</v>
      </c>
      <c r="B2201" s="1" t="s">
        <v>6134</v>
      </c>
      <c r="C2201" t="s">
        <v>5</v>
      </c>
      <c r="D2201">
        <v>19.09</v>
      </c>
    </row>
    <row r="2202" spans="1:4" ht="12" customHeight="1" x14ac:dyDescent="0.2">
      <c r="A2202" s="1" t="s">
        <v>6135</v>
      </c>
      <c r="B2202" s="1" t="s">
        <v>6136</v>
      </c>
      <c r="C2202" t="s">
        <v>5</v>
      </c>
      <c r="D2202">
        <v>22.29</v>
      </c>
    </row>
    <row r="2203" spans="1:4" ht="12" customHeight="1" x14ac:dyDescent="0.2">
      <c r="A2203" s="1" t="s">
        <v>6137</v>
      </c>
      <c r="B2203" s="1" t="s">
        <v>6138</v>
      </c>
      <c r="C2203" t="s">
        <v>5</v>
      </c>
      <c r="D2203">
        <v>13.42</v>
      </c>
    </row>
    <row r="2204" spans="1:4" ht="12" customHeight="1" x14ac:dyDescent="0.2">
      <c r="A2204" s="1" t="s">
        <v>6139</v>
      </c>
      <c r="B2204" s="1" t="s">
        <v>6140</v>
      </c>
      <c r="C2204" t="s">
        <v>5</v>
      </c>
      <c r="D2204">
        <v>22.6</v>
      </c>
    </row>
    <row r="2205" spans="1:4" ht="12" customHeight="1" x14ac:dyDescent="0.2">
      <c r="A2205" s="1" t="s">
        <v>6141</v>
      </c>
      <c r="B2205" s="1" t="s">
        <v>6142</v>
      </c>
      <c r="C2205" t="s">
        <v>5</v>
      </c>
      <c r="D2205">
        <v>23.52</v>
      </c>
    </row>
    <row r="2206" spans="1:4" ht="12" customHeight="1" x14ac:dyDescent="0.2">
      <c r="A2206" s="1" t="s">
        <v>6143</v>
      </c>
      <c r="B2206" s="1" t="s">
        <v>6144</v>
      </c>
      <c r="C2206" t="s">
        <v>5</v>
      </c>
      <c r="D2206">
        <v>27.4</v>
      </c>
    </row>
    <row r="2207" spans="1:4" ht="12" customHeight="1" x14ac:dyDescent="0.2">
      <c r="A2207" s="1" t="s">
        <v>6145</v>
      </c>
      <c r="B2207" s="1" t="s">
        <v>6146</v>
      </c>
      <c r="C2207" t="s">
        <v>5</v>
      </c>
      <c r="D2207">
        <v>18.649999999999999</v>
      </c>
    </row>
    <row r="2208" spans="1:4" ht="12" customHeight="1" x14ac:dyDescent="0.2">
      <c r="A2208" s="1" t="s">
        <v>6147</v>
      </c>
      <c r="B2208" s="1" t="s">
        <v>6148</v>
      </c>
      <c r="C2208" t="s">
        <v>5</v>
      </c>
      <c r="D2208">
        <v>10.16</v>
      </c>
    </row>
    <row r="2209" spans="1:4" ht="12" customHeight="1" x14ac:dyDescent="0.2">
      <c r="A2209" s="1" t="s">
        <v>6149</v>
      </c>
      <c r="B2209" s="1" t="s">
        <v>6150</v>
      </c>
      <c r="C2209" t="s">
        <v>5</v>
      </c>
      <c r="D2209">
        <v>14.11</v>
      </c>
    </row>
    <row r="2210" spans="1:4" ht="12" customHeight="1" x14ac:dyDescent="0.2">
      <c r="A2210" s="1" t="s">
        <v>6151</v>
      </c>
      <c r="B2210" s="1" t="s">
        <v>6152</v>
      </c>
      <c r="C2210" t="s">
        <v>5</v>
      </c>
      <c r="D2210">
        <v>10.93</v>
      </c>
    </row>
    <row r="2211" spans="1:4" ht="12" customHeight="1" x14ac:dyDescent="0.2">
      <c r="A2211" s="1" t="s">
        <v>6153</v>
      </c>
      <c r="B2211" s="1" t="s">
        <v>6154</v>
      </c>
      <c r="C2211" t="s">
        <v>5</v>
      </c>
      <c r="D2211">
        <v>9.61</v>
      </c>
    </row>
    <row r="2212" spans="1:4" ht="12" customHeight="1" x14ac:dyDescent="0.2">
      <c r="A2212" s="1" t="s">
        <v>6160</v>
      </c>
      <c r="B2212" s="1" t="s">
        <v>6161</v>
      </c>
      <c r="C2212" t="s">
        <v>5</v>
      </c>
      <c r="D2212">
        <v>6.46</v>
      </c>
    </row>
    <row r="2213" spans="1:4" ht="12" customHeight="1" x14ac:dyDescent="0.2">
      <c r="A2213" s="1" t="s">
        <v>6171</v>
      </c>
      <c r="B2213" s="1" t="s">
        <v>37353</v>
      </c>
      <c r="C2213" t="s">
        <v>5</v>
      </c>
      <c r="D2213">
        <v>71.87</v>
      </c>
    </row>
    <row r="2214" spans="1:4" ht="12" customHeight="1" x14ac:dyDescent="0.2">
      <c r="A2214" s="1" t="s">
        <v>6162</v>
      </c>
      <c r="B2214" s="1" t="s">
        <v>37354</v>
      </c>
      <c r="C2214" t="s">
        <v>5</v>
      </c>
      <c r="D2214">
        <v>76.39</v>
      </c>
    </row>
    <row r="2215" spans="1:4" ht="12" customHeight="1" x14ac:dyDescent="0.2">
      <c r="A2215" s="1" t="s">
        <v>6155</v>
      </c>
      <c r="B2215" s="1" t="s">
        <v>37355</v>
      </c>
      <c r="C2215" t="s">
        <v>5</v>
      </c>
      <c r="D2215">
        <v>22</v>
      </c>
    </row>
    <row r="2216" spans="1:4" ht="12" customHeight="1" x14ac:dyDescent="0.2">
      <c r="A2216" s="1" t="s">
        <v>1464</v>
      </c>
      <c r="B2216" s="1" t="s">
        <v>37356</v>
      </c>
      <c r="C2216" t="s">
        <v>5</v>
      </c>
      <c r="D2216">
        <v>379.4</v>
      </c>
    </row>
    <row r="2217" spans="1:4" ht="12" customHeight="1" x14ac:dyDescent="0.2">
      <c r="A2217" s="1" t="s">
        <v>6363</v>
      </c>
      <c r="B2217" s="1" t="s">
        <v>6364</v>
      </c>
      <c r="C2217" t="s">
        <v>5</v>
      </c>
      <c r="D2217">
        <v>30.28</v>
      </c>
    </row>
    <row r="2218" spans="1:4" ht="12" customHeight="1" x14ac:dyDescent="0.2">
      <c r="A2218" s="1" t="s">
        <v>6471</v>
      </c>
      <c r="B2218" s="1" t="s">
        <v>6472</v>
      </c>
      <c r="C2218" t="s">
        <v>5</v>
      </c>
      <c r="D2218">
        <v>53.4</v>
      </c>
    </row>
    <row r="2219" spans="1:4" ht="12" customHeight="1" x14ac:dyDescent="0.2">
      <c r="A2219" s="1" t="s">
        <v>6527</v>
      </c>
      <c r="B2219" s="1" t="s">
        <v>6528</v>
      </c>
      <c r="C2219" t="s">
        <v>5</v>
      </c>
      <c r="D2219">
        <v>822.14</v>
      </c>
    </row>
    <row r="2220" spans="1:4" ht="12" customHeight="1" x14ac:dyDescent="0.2">
      <c r="A2220" s="1" t="s">
        <v>6529</v>
      </c>
      <c r="B2220" s="1" t="s">
        <v>6530</v>
      </c>
      <c r="C2220" t="s">
        <v>5</v>
      </c>
      <c r="D2220">
        <v>919.2</v>
      </c>
    </row>
    <row r="2221" spans="1:4" ht="12" customHeight="1" x14ac:dyDescent="0.2">
      <c r="A2221" s="1" t="s">
        <v>6531</v>
      </c>
      <c r="B2221" s="1" t="s">
        <v>6532</v>
      </c>
      <c r="C2221" t="s">
        <v>5</v>
      </c>
      <c r="D2221">
        <v>683.24</v>
      </c>
    </row>
    <row r="2222" spans="1:4" ht="12" customHeight="1" x14ac:dyDescent="0.2">
      <c r="A2222" s="1" t="s">
        <v>6533</v>
      </c>
      <c r="B2222" s="1" t="s">
        <v>6534</v>
      </c>
      <c r="C2222" t="s">
        <v>5</v>
      </c>
      <c r="D2222">
        <v>683.24</v>
      </c>
    </row>
    <row r="2223" spans="1:4" ht="12" customHeight="1" x14ac:dyDescent="0.2">
      <c r="A2223" s="1" t="s">
        <v>6535</v>
      </c>
      <c r="B2223" s="1" t="s">
        <v>6536</v>
      </c>
      <c r="C2223" t="s">
        <v>5</v>
      </c>
      <c r="D2223">
        <v>795.38</v>
      </c>
    </row>
    <row r="2224" spans="1:4" ht="12" customHeight="1" x14ac:dyDescent="0.2">
      <c r="A2224" s="1" t="s">
        <v>6537</v>
      </c>
      <c r="B2224" s="1" t="s">
        <v>6538</v>
      </c>
      <c r="C2224" t="s">
        <v>5</v>
      </c>
      <c r="D2224">
        <v>797.4</v>
      </c>
    </row>
    <row r="2225" spans="1:4" ht="12" customHeight="1" x14ac:dyDescent="0.2">
      <c r="A2225" s="1" t="s">
        <v>6656</v>
      </c>
      <c r="B2225" s="1" t="s">
        <v>6657</v>
      </c>
      <c r="C2225" t="s">
        <v>5</v>
      </c>
      <c r="D2225">
        <v>999.63</v>
      </c>
    </row>
    <row r="2226" spans="1:4" ht="12" customHeight="1" x14ac:dyDescent="0.2">
      <c r="A2226" s="1" t="s">
        <v>6658</v>
      </c>
      <c r="B2226" s="1" t="s">
        <v>6659</v>
      </c>
      <c r="C2226" t="s">
        <v>5</v>
      </c>
      <c r="D2226">
        <v>1658.68</v>
      </c>
    </row>
    <row r="2227" spans="1:4" ht="12" customHeight="1" x14ac:dyDescent="0.2">
      <c r="A2227" s="1" t="s">
        <v>6660</v>
      </c>
      <c r="B2227" s="1" t="s">
        <v>6661</v>
      </c>
      <c r="C2227" t="s">
        <v>5</v>
      </c>
      <c r="D2227">
        <v>1372.7</v>
      </c>
    </row>
    <row r="2228" spans="1:4" ht="12" customHeight="1" x14ac:dyDescent="0.2">
      <c r="A2228" s="1" t="s">
        <v>6664</v>
      </c>
      <c r="B2228" s="1" t="s">
        <v>6665</v>
      </c>
      <c r="C2228" t="s">
        <v>5</v>
      </c>
      <c r="D2228">
        <v>479.59</v>
      </c>
    </row>
    <row r="2229" spans="1:4" ht="12" customHeight="1" x14ac:dyDescent="0.2">
      <c r="A2229" s="1" t="s">
        <v>6725</v>
      </c>
      <c r="B2229" s="1" t="s">
        <v>6726</v>
      </c>
      <c r="C2229" t="s">
        <v>5</v>
      </c>
      <c r="D2229">
        <v>71.209999999999994</v>
      </c>
    </row>
    <row r="2230" spans="1:4" ht="12" customHeight="1" x14ac:dyDescent="0.2">
      <c r="A2230" s="1" t="s">
        <v>6727</v>
      </c>
      <c r="B2230" s="1" t="s">
        <v>6728</v>
      </c>
      <c r="C2230" t="s">
        <v>5</v>
      </c>
      <c r="D2230">
        <v>345.38</v>
      </c>
    </row>
    <row r="2231" spans="1:4" ht="12" customHeight="1" x14ac:dyDescent="0.2">
      <c r="A2231" s="1" t="s">
        <v>6777</v>
      </c>
      <c r="B2231" s="1" t="s">
        <v>6778</v>
      </c>
      <c r="C2231" t="s">
        <v>5</v>
      </c>
      <c r="D2231">
        <v>286.33</v>
      </c>
    </row>
    <row r="2232" spans="1:4" ht="12" customHeight="1" x14ac:dyDescent="0.2">
      <c r="A2232" s="1" t="s">
        <v>6781</v>
      </c>
      <c r="B2232" s="1" t="s">
        <v>6782</v>
      </c>
      <c r="C2232" t="s">
        <v>5</v>
      </c>
      <c r="D2232">
        <v>148.82</v>
      </c>
    </row>
    <row r="2233" spans="1:4" ht="12" customHeight="1" x14ac:dyDescent="0.2">
      <c r="A2233" s="1" t="s">
        <v>6783</v>
      </c>
      <c r="B2233" s="1" t="s">
        <v>6784</v>
      </c>
      <c r="C2233" t="s">
        <v>5</v>
      </c>
      <c r="D2233">
        <v>87.41</v>
      </c>
    </row>
    <row r="2234" spans="1:4" ht="12" customHeight="1" x14ac:dyDescent="0.2">
      <c r="A2234" s="1" t="s">
        <v>6785</v>
      </c>
      <c r="B2234" s="1" t="s">
        <v>6786</v>
      </c>
      <c r="C2234" t="s">
        <v>5</v>
      </c>
      <c r="D2234">
        <v>45.97</v>
      </c>
    </row>
    <row r="2235" spans="1:4" ht="12" customHeight="1" x14ac:dyDescent="0.2">
      <c r="A2235" s="1" t="s">
        <v>6787</v>
      </c>
      <c r="B2235" s="1" t="s">
        <v>6788</v>
      </c>
      <c r="C2235" t="s">
        <v>5</v>
      </c>
      <c r="D2235">
        <v>40.24</v>
      </c>
    </row>
    <row r="2236" spans="1:4" ht="12" customHeight="1" x14ac:dyDescent="0.2">
      <c r="A2236" s="1" t="s">
        <v>6789</v>
      </c>
      <c r="B2236" s="1" t="s">
        <v>6790</v>
      </c>
      <c r="C2236" t="s">
        <v>5</v>
      </c>
      <c r="D2236">
        <v>41.21</v>
      </c>
    </row>
    <row r="2237" spans="1:4" ht="12" customHeight="1" x14ac:dyDescent="0.2">
      <c r="A2237" s="1" t="s">
        <v>6791</v>
      </c>
      <c r="B2237" s="1" t="s">
        <v>6792</v>
      </c>
      <c r="C2237" t="s">
        <v>5</v>
      </c>
      <c r="D2237">
        <v>78.58</v>
      </c>
    </row>
    <row r="2238" spans="1:4" ht="12" customHeight="1" x14ac:dyDescent="0.2">
      <c r="A2238" s="1" t="s">
        <v>6793</v>
      </c>
      <c r="B2238" s="1" t="s">
        <v>6794</v>
      </c>
      <c r="C2238" t="s">
        <v>5</v>
      </c>
      <c r="D2238">
        <v>50.72</v>
      </c>
    </row>
    <row r="2239" spans="1:4" ht="12" customHeight="1" x14ac:dyDescent="0.2">
      <c r="A2239" s="1" t="s">
        <v>6795</v>
      </c>
      <c r="B2239" s="1" t="s">
        <v>6796</v>
      </c>
      <c r="C2239" t="s">
        <v>5</v>
      </c>
      <c r="D2239">
        <v>63.69</v>
      </c>
    </row>
    <row r="2240" spans="1:4" ht="12" customHeight="1" x14ac:dyDescent="0.2">
      <c r="A2240" s="1" t="s">
        <v>6797</v>
      </c>
      <c r="B2240" s="1" t="s">
        <v>6798</v>
      </c>
      <c r="C2240" t="s">
        <v>5</v>
      </c>
      <c r="D2240">
        <v>78.58</v>
      </c>
    </row>
    <row r="2241" spans="1:4" ht="12" customHeight="1" x14ac:dyDescent="0.2">
      <c r="A2241" s="1" t="s">
        <v>6799</v>
      </c>
      <c r="B2241" s="1" t="s">
        <v>6800</v>
      </c>
      <c r="C2241" t="s">
        <v>5</v>
      </c>
      <c r="D2241">
        <v>96.28</v>
      </c>
    </row>
    <row r="2242" spans="1:4" ht="12" customHeight="1" x14ac:dyDescent="0.2">
      <c r="A2242" s="1" t="s">
        <v>6801</v>
      </c>
      <c r="B2242" s="1" t="s">
        <v>6802</v>
      </c>
      <c r="C2242" t="s">
        <v>5</v>
      </c>
      <c r="D2242">
        <v>132.38</v>
      </c>
    </row>
    <row r="2243" spans="1:4" ht="12" customHeight="1" x14ac:dyDescent="0.2">
      <c r="A2243" s="1" t="s">
        <v>6803</v>
      </c>
      <c r="B2243" s="1" t="s">
        <v>6804</v>
      </c>
      <c r="C2243" t="s">
        <v>5</v>
      </c>
      <c r="D2243">
        <v>40.24</v>
      </c>
    </row>
    <row r="2244" spans="1:4" ht="12" customHeight="1" x14ac:dyDescent="0.2">
      <c r="A2244" s="1" t="s">
        <v>6805</v>
      </c>
      <c r="B2244" s="1" t="s">
        <v>6806</v>
      </c>
      <c r="C2244" t="s">
        <v>5</v>
      </c>
      <c r="D2244">
        <v>41.21</v>
      </c>
    </row>
    <row r="2245" spans="1:4" ht="12" customHeight="1" x14ac:dyDescent="0.2">
      <c r="A2245" s="1" t="s">
        <v>6807</v>
      </c>
      <c r="B2245" s="1" t="s">
        <v>6808</v>
      </c>
      <c r="C2245" t="s">
        <v>5</v>
      </c>
      <c r="D2245">
        <v>50.72</v>
      </c>
    </row>
    <row r="2246" spans="1:4" ht="12" customHeight="1" x14ac:dyDescent="0.2">
      <c r="A2246" s="1" t="s">
        <v>6809</v>
      </c>
      <c r="B2246" s="1" t="s">
        <v>6810</v>
      </c>
      <c r="C2246" t="s">
        <v>5</v>
      </c>
      <c r="D2246">
        <v>63.69</v>
      </c>
    </row>
    <row r="2247" spans="1:4" ht="12" customHeight="1" x14ac:dyDescent="0.2">
      <c r="A2247" s="1" t="s">
        <v>6811</v>
      </c>
      <c r="B2247" s="1" t="s">
        <v>6812</v>
      </c>
      <c r="C2247" t="s">
        <v>5</v>
      </c>
      <c r="D2247">
        <v>96.28</v>
      </c>
    </row>
    <row r="2248" spans="1:4" ht="12" customHeight="1" x14ac:dyDescent="0.2">
      <c r="A2248" s="1" t="s">
        <v>6813</v>
      </c>
      <c r="B2248" s="1" t="s">
        <v>6814</v>
      </c>
      <c r="C2248" t="s">
        <v>5</v>
      </c>
      <c r="D2248">
        <v>132.38</v>
      </c>
    </row>
    <row r="2249" spans="1:4" ht="12" customHeight="1" x14ac:dyDescent="0.2">
      <c r="A2249" s="1" t="s">
        <v>6817</v>
      </c>
      <c r="B2249" s="1" t="s">
        <v>6818</v>
      </c>
      <c r="C2249" t="s">
        <v>5</v>
      </c>
      <c r="D2249">
        <v>29.44</v>
      </c>
    </row>
    <row r="2250" spans="1:4" ht="12" customHeight="1" x14ac:dyDescent="0.2">
      <c r="A2250" s="1" t="s">
        <v>6827</v>
      </c>
      <c r="B2250" s="1" t="s">
        <v>6828</v>
      </c>
      <c r="C2250" t="s">
        <v>5</v>
      </c>
      <c r="D2250">
        <v>25.06</v>
      </c>
    </row>
    <row r="2251" spans="1:4" ht="12" customHeight="1" x14ac:dyDescent="0.2">
      <c r="A2251" s="1" t="s">
        <v>6829</v>
      </c>
      <c r="B2251" s="1" t="s">
        <v>6830</v>
      </c>
      <c r="C2251" t="s">
        <v>5</v>
      </c>
      <c r="D2251">
        <v>45.97</v>
      </c>
    </row>
    <row r="2252" spans="1:4" ht="12" customHeight="1" x14ac:dyDescent="0.2">
      <c r="A2252" s="1" t="s">
        <v>6831</v>
      </c>
      <c r="B2252" s="1" t="s">
        <v>6832</v>
      </c>
      <c r="C2252" t="s">
        <v>5</v>
      </c>
      <c r="D2252">
        <v>48.84</v>
      </c>
    </row>
    <row r="2253" spans="1:4" ht="12" customHeight="1" x14ac:dyDescent="0.2">
      <c r="A2253" s="1" t="s">
        <v>6833</v>
      </c>
      <c r="B2253" s="1" t="s">
        <v>6834</v>
      </c>
      <c r="C2253" t="s">
        <v>5</v>
      </c>
      <c r="D2253">
        <v>41.01</v>
      </c>
    </row>
    <row r="2254" spans="1:4" ht="12" customHeight="1" x14ac:dyDescent="0.2">
      <c r="A2254" s="1" t="s">
        <v>6837</v>
      </c>
      <c r="B2254" s="1" t="s">
        <v>37357</v>
      </c>
      <c r="C2254" t="s">
        <v>5</v>
      </c>
      <c r="D2254">
        <v>54.44</v>
      </c>
    </row>
    <row r="2255" spans="1:4" ht="12" customHeight="1" x14ac:dyDescent="0.2">
      <c r="A2255" s="1" t="s">
        <v>6838</v>
      </c>
      <c r="B2255" s="1" t="s">
        <v>37358</v>
      </c>
      <c r="C2255" t="s">
        <v>5</v>
      </c>
      <c r="D2255">
        <v>27.45</v>
      </c>
    </row>
    <row r="2256" spans="1:4" ht="12" customHeight="1" x14ac:dyDescent="0.2">
      <c r="A2256" s="1" t="s">
        <v>6841</v>
      </c>
      <c r="B2256" s="1" t="s">
        <v>6842</v>
      </c>
      <c r="C2256" t="s">
        <v>5</v>
      </c>
      <c r="D2256">
        <v>12.24</v>
      </c>
    </row>
    <row r="2257" spans="1:4" ht="12" customHeight="1" x14ac:dyDescent="0.2">
      <c r="A2257" s="1" t="s">
        <v>6729</v>
      </c>
      <c r="B2257" s="1" t="s">
        <v>6730</v>
      </c>
      <c r="C2257" t="s">
        <v>5</v>
      </c>
      <c r="D2257">
        <v>271.93</v>
      </c>
    </row>
    <row r="2258" spans="1:4" ht="12" customHeight="1" x14ac:dyDescent="0.2">
      <c r="A2258" s="1" t="s">
        <v>6731</v>
      </c>
      <c r="B2258" s="1" t="s">
        <v>6732</v>
      </c>
      <c r="C2258" t="s">
        <v>5</v>
      </c>
      <c r="D2258">
        <v>113.31</v>
      </c>
    </row>
    <row r="2259" spans="1:4" ht="18" customHeight="1" x14ac:dyDescent="0.2">
      <c r="A2259" s="1" t="s">
        <v>6733</v>
      </c>
      <c r="B2259" s="1" t="s">
        <v>6734</v>
      </c>
      <c r="C2259" t="s">
        <v>5</v>
      </c>
      <c r="D2259">
        <v>103.48</v>
      </c>
    </row>
    <row r="2260" spans="1:4" ht="36" customHeight="1" x14ac:dyDescent="0.2">
      <c r="A2260" s="1" t="s">
        <v>6735</v>
      </c>
      <c r="B2260" s="1" t="s">
        <v>6736</v>
      </c>
      <c r="C2260" t="s">
        <v>5</v>
      </c>
      <c r="D2260">
        <v>72.599999999999994</v>
      </c>
    </row>
    <row r="2261" spans="1:4" ht="27" customHeight="1" x14ac:dyDescent="0.2">
      <c r="A2261" s="1" t="s">
        <v>6737</v>
      </c>
      <c r="B2261" s="1" t="s">
        <v>6738</v>
      </c>
      <c r="C2261" t="s">
        <v>5</v>
      </c>
      <c r="D2261">
        <v>40.68</v>
      </c>
    </row>
    <row r="2262" spans="1:4" ht="0.75" customHeight="1" x14ac:dyDescent="0.2">
      <c r="A2262" s="1" t="s">
        <v>6739</v>
      </c>
      <c r="B2262" s="1" t="s">
        <v>6740</v>
      </c>
      <c r="C2262" t="s">
        <v>5</v>
      </c>
      <c r="D2262">
        <v>68.06</v>
      </c>
    </row>
    <row r="2263" spans="1:4" ht="12" customHeight="1" x14ac:dyDescent="0.2">
      <c r="A2263" s="1" t="s">
        <v>6741</v>
      </c>
      <c r="B2263" s="1" t="s">
        <v>6742</v>
      </c>
      <c r="C2263" t="s">
        <v>5</v>
      </c>
      <c r="D2263">
        <v>28.55</v>
      </c>
    </row>
    <row r="2264" spans="1:4" ht="18" customHeight="1" x14ac:dyDescent="0.2">
      <c r="A2264" s="1" t="s">
        <v>6743</v>
      </c>
      <c r="B2264" s="1" t="s">
        <v>6744</v>
      </c>
      <c r="C2264" t="s">
        <v>5</v>
      </c>
      <c r="D2264">
        <v>120.86</v>
      </c>
    </row>
    <row r="2265" spans="1:4" ht="18" customHeight="1" x14ac:dyDescent="0.2">
      <c r="A2265" s="1" t="s">
        <v>6745</v>
      </c>
      <c r="B2265" s="1" t="s">
        <v>6746</v>
      </c>
      <c r="C2265" t="s">
        <v>5</v>
      </c>
      <c r="D2265">
        <v>117.96</v>
      </c>
    </row>
    <row r="2266" spans="1:4" ht="12" customHeight="1" x14ac:dyDescent="0.2">
      <c r="A2266" s="1" t="s">
        <v>6747</v>
      </c>
      <c r="B2266" s="1" t="s">
        <v>6748</v>
      </c>
      <c r="C2266" t="s">
        <v>5</v>
      </c>
      <c r="D2266">
        <v>113.31</v>
      </c>
    </row>
    <row r="2267" spans="1:4" ht="12" customHeight="1" x14ac:dyDescent="0.2">
      <c r="A2267" s="1" t="s">
        <v>6749</v>
      </c>
      <c r="B2267" s="1" t="s">
        <v>6750</v>
      </c>
      <c r="C2267" t="s">
        <v>5</v>
      </c>
      <c r="D2267">
        <v>74.09</v>
      </c>
    </row>
    <row r="2268" spans="1:4" ht="12" customHeight="1" x14ac:dyDescent="0.2">
      <c r="A2268" s="1" t="s">
        <v>6751</v>
      </c>
      <c r="B2268" s="1" t="s">
        <v>6752</v>
      </c>
      <c r="C2268" t="s">
        <v>5</v>
      </c>
      <c r="D2268">
        <v>167.25</v>
      </c>
    </row>
    <row r="2269" spans="1:4" ht="12" customHeight="1" x14ac:dyDescent="0.2">
      <c r="A2269" s="1" t="s">
        <v>6753</v>
      </c>
      <c r="B2269" s="1" t="s">
        <v>6754</v>
      </c>
      <c r="C2269" t="s">
        <v>5</v>
      </c>
      <c r="D2269">
        <v>93.49</v>
      </c>
    </row>
    <row r="2270" spans="1:4" ht="12" customHeight="1" x14ac:dyDescent="0.2">
      <c r="A2270" s="1" t="s">
        <v>6755</v>
      </c>
      <c r="B2270" s="1" t="s">
        <v>6756</v>
      </c>
      <c r="C2270" t="s">
        <v>5</v>
      </c>
      <c r="D2270">
        <v>34.630000000000003</v>
      </c>
    </row>
    <row r="2271" spans="1:4" ht="12" customHeight="1" x14ac:dyDescent="0.2">
      <c r="A2271" s="1" t="s">
        <v>6757</v>
      </c>
      <c r="B2271" s="1" t="s">
        <v>6758</v>
      </c>
      <c r="C2271" t="s">
        <v>5</v>
      </c>
      <c r="D2271">
        <v>221.33</v>
      </c>
    </row>
    <row r="2272" spans="1:4" ht="12" customHeight="1" x14ac:dyDescent="0.2">
      <c r="A2272" s="1" t="s">
        <v>6759</v>
      </c>
      <c r="B2272" s="1" t="s">
        <v>6760</v>
      </c>
      <c r="C2272" t="s">
        <v>5</v>
      </c>
      <c r="D2272">
        <v>213.89</v>
      </c>
    </row>
    <row r="2273" spans="1:4" ht="12" customHeight="1" x14ac:dyDescent="0.2">
      <c r="A2273" s="1" t="s">
        <v>6761</v>
      </c>
      <c r="B2273" s="1" t="s">
        <v>6762</v>
      </c>
      <c r="C2273" t="s">
        <v>5</v>
      </c>
      <c r="D2273">
        <v>368</v>
      </c>
    </row>
    <row r="2274" spans="1:4" ht="12" customHeight="1" x14ac:dyDescent="0.2">
      <c r="A2274" s="1" t="s">
        <v>6763</v>
      </c>
      <c r="B2274" s="1" t="s">
        <v>6764</v>
      </c>
      <c r="C2274" t="s">
        <v>5</v>
      </c>
      <c r="D2274">
        <v>435</v>
      </c>
    </row>
    <row r="2275" spans="1:4" ht="12" customHeight="1" x14ac:dyDescent="0.2">
      <c r="A2275" s="1" t="s">
        <v>6765</v>
      </c>
      <c r="B2275" s="1" t="s">
        <v>6766</v>
      </c>
      <c r="C2275" t="s">
        <v>5</v>
      </c>
      <c r="D2275">
        <v>435</v>
      </c>
    </row>
    <row r="2276" spans="1:4" ht="12" customHeight="1" x14ac:dyDescent="0.2">
      <c r="A2276" s="1" t="s">
        <v>6767</v>
      </c>
      <c r="B2276" s="1" t="s">
        <v>6768</v>
      </c>
      <c r="C2276" t="s">
        <v>5</v>
      </c>
      <c r="D2276">
        <v>239.7</v>
      </c>
    </row>
    <row r="2277" spans="1:4" ht="12" customHeight="1" x14ac:dyDescent="0.2">
      <c r="A2277" s="1" t="s">
        <v>6769</v>
      </c>
      <c r="B2277" s="1" t="s">
        <v>6770</v>
      </c>
      <c r="C2277" t="s">
        <v>5</v>
      </c>
      <c r="D2277">
        <v>53.58</v>
      </c>
    </row>
    <row r="2278" spans="1:4" ht="12" customHeight="1" x14ac:dyDescent="0.2">
      <c r="A2278" s="1" t="s">
        <v>6771</v>
      </c>
      <c r="B2278" s="1" t="s">
        <v>6772</v>
      </c>
      <c r="C2278" t="s">
        <v>5</v>
      </c>
      <c r="D2278">
        <v>65.599999999999994</v>
      </c>
    </row>
    <row r="2279" spans="1:4" ht="12" customHeight="1" x14ac:dyDescent="0.2">
      <c r="A2279" s="1" t="s">
        <v>6773</v>
      </c>
      <c r="B2279" s="1" t="s">
        <v>6774</v>
      </c>
      <c r="C2279" t="s">
        <v>5</v>
      </c>
      <c r="D2279">
        <v>124.91</v>
      </c>
    </row>
    <row r="2280" spans="1:4" ht="12" customHeight="1" x14ac:dyDescent="0.2">
      <c r="A2280" s="1" t="s">
        <v>6775</v>
      </c>
      <c r="B2280" s="1" t="s">
        <v>6776</v>
      </c>
      <c r="C2280" t="s">
        <v>5</v>
      </c>
      <c r="D2280">
        <v>435</v>
      </c>
    </row>
    <row r="2281" spans="1:4" ht="12" customHeight="1" x14ac:dyDescent="0.2">
      <c r="A2281" s="1" t="s">
        <v>6779</v>
      </c>
      <c r="B2281" s="1" t="s">
        <v>6780</v>
      </c>
      <c r="C2281" t="s">
        <v>5</v>
      </c>
      <c r="D2281">
        <v>257.41000000000003</v>
      </c>
    </row>
    <row r="2282" spans="1:4" ht="12" customHeight="1" x14ac:dyDescent="0.2">
      <c r="A2282" s="1" t="s">
        <v>6815</v>
      </c>
      <c r="B2282" s="1" t="s">
        <v>6816</v>
      </c>
      <c r="C2282" t="s">
        <v>5</v>
      </c>
      <c r="D2282">
        <v>151.19999999999999</v>
      </c>
    </row>
    <row r="2283" spans="1:4" ht="12" customHeight="1" x14ac:dyDescent="0.2">
      <c r="A2283" s="1" t="s">
        <v>6819</v>
      </c>
      <c r="B2283" s="1" t="s">
        <v>6820</v>
      </c>
      <c r="C2283" t="s">
        <v>5</v>
      </c>
      <c r="D2283">
        <v>690</v>
      </c>
    </row>
    <row r="2284" spans="1:4" ht="12" customHeight="1" x14ac:dyDescent="0.2">
      <c r="A2284" s="1" t="s">
        <v>6821</v>
      </c>
      <c r="B2284" s="1" t="s">
        <v>6822</v>
      </c>
      <c r="C2284" t="s">
        <v>5</v>
      </c>
      <c r="D2284">
        <v>430</v>
      </c>
    </row>
    <row r="2285" spans="1:4" ht="12" customHeight="1" x14ac:dyDescent="0.2">
      <c r="A2285" s="1" t="s">
        <v>6823</v>
      </c>
      <c r="B2285" s="1" t="s">
        <v>6824</v>
      </c>
      <c r="C2285" t="s">
        <v>5</v>
      </c>
      <c r="D2285">
        <v>149.83000000000001</v>
      </c>
    </row>
    <row r="2286" spans="1:4" ht="12" customHeight="1" x14ac:dyDescent="0.2">
      <c r="A2286" s="1" t="s">
        <v>6825</v>
      </c>
      <c r="B2286" s="1" t="s">
        <v>6826</v>
      </c>
      <c r="C2286" t="s">
        <v>5</v>
      </c>
      <c r="D2286">
        <v>390.51</v>
      </c>
    </row>
    <row r="2287" spans="1:4" ht="12" customHeight="1" x14ac:dyDescent="0.2">
      <c r="A2287" s="1" t="s">
        <v>6835</v>
      </c>
      <c r="B2287" s="1" t="s">
        <v>6836</v>
      </c>
      <c r="C2287" t="s">
        <v>5</v>
      </c>
      <c r="D2287">
        <v>12.73</v>
      </c>
    </row>
    <row r="2288" spans="1:4" ht="12" customHeight="1" x14ac:dyDescent="0.2">
      <c r="A2288" s="1" t="s">
        <v>6839</v>
      </c>
      <c r="B2288" s="1" t="s">
        <v>6840</v>
      </c>
      <c r="C2288" t="s">
        <v>5</v>
      </c>
      <c r="D2288">
        <v>255.9</v>
      </c>
    </row>
    <row r="2289" spans="1:4" ht="12" customHeight="1" x14ac:dyDescent="0.2">
      <c r="A2289" s="1" t="s">
        <v>6973</v>
      </c>
      <c r="B2289" s="1" t="s">
        <v>6974</v>
      </c>
      <c r="C2289" t="s">
        <v>5</v>
      </c>
      <c r="D2289">
        <v>2.62</v>
      </c>
    </row>
    <row r="2290" spans="1:4" ht="12" customHeight="1" x14ac:dyDescent="0.2">
      <c r="A2290" s="1" t="s">
        <v>6975</v>
      </c>
      <c r="B2290" s="1" t="s">
        <v>6976</v>
      </c>
      <c r="C2290" t="s">
        <v>5</v>
      </c>
      <c r="D2290">
        <v>1.9</v>
      </c>
    </row>
    <row r="2291" spans="1:4" ht="12" customHeight="1" x14ac:dyDescent="0.2">
      <c r="A2291" s="1" t="s">
        <v>6977</v>
      </c>
      <c r="B2291" s="1" t="s">
        <v>6978</v>
      </c>
      <c r="C2291" t="s">
        <v>5</v>
      </c>
      <c r="D2291">
        <v>1.22</v>
      </c>
    </row>
    <row r="2292" spans="1:4" ht="12" customHeight="1" x14ac:dyDescent="0.2">
      <c r="A2292" s="1" t="s">
        <v>6979</v>
      </c>
      <c r="B2292" s="1" t="s">
        <v>6980</v>
      </c>
      <c r="C2292" t="s">
        <v>5</v>
      </c>
      <c r="D2292">
        <v>0.59</v>
      </c>
    </row>
    <row r="2293" spans="1:4" ht="12" customHeight="1" x14ac:dyDescent="0.2">
      <c r="A2293" s="1" t="s">
        <v>6983</v>
      </c>
      <c r="B2293" s="1" t="s">
        <v>6984</v>
      </c>
      <c r="C2293" t="s">
        <v>5</v>
      </c>
      <c r="D2293">
        <v>3.79</v>
      </c>
    </row>
    <row r="2294" spans="1:4" ht="12" customHeight="1" x14ac:dyDescent="0.2">
      <c r="A2294" s="1" t="s">
        <v>6987</v>
      </c>
      <c r="B2294" s="1" t="s">
        <v>6988</v>
      </c>
      <c r="C2294" t="s">
        <v>5</v>
      </c>
      <c r="D2294">
        <v>0.88</v>
      </c>
    </row>
    <row r="2295" spans="1:4" ht="12" customHeight="1" x14ac:dyDescent="0.2">
      <c r="A2295" s="1" t="s">
        <v>6981</v>
      </c>
      <c r="B2295" s="1" t="s">
        <v>6982</v>
      </c>
      <c r="C2295" t="s">
        <v>5</v>
      </c>
      <c r="D2295">
        <v>8.42</v>
      </c>
    </row>
    <row r="2296" spans="1:4" ht="12" customHeight="1" x14ac:dyDescent="0.2">
      <c r="A2296" s="1" t="s">
        <v>6985</v>
      </c>
      <c r="B2296" s="1" t="s">
        <v>6986</v>
      </c>
      <c r="C2296" t="s">
        <v>5</v>
      </c>
      <c r="D2296">
        <v>11.31</v>
      </c>
    </row>
    <row r="2297" spans="1:4" ht="12" customHeight="1" x14ac:dyDescent="0.2">
      <c r="A2297" s="1" t="s">
        <v>6989</v>
      </c>
      <c r="B2297" s="1" t="s">
        <v>6990</v>
      </c>
      <c r="C2297" t="s">
        <v>5</v>
      </c>
      <c r="D2297">
        <v>19.88</v>
      </c>
    </row>
    <row r="2298" spans="1:4" ht="12" customHeight="1" x14ac:dyDescent="0.2">
      <c r="A2298" s="1" t="s">
        <v>7033</v>
      </c>
      <c r="B2298" s="1" t="s">
        <v>7034</v>
      </c>
      <c r="C2298" t="s">
        <v>5</v>
      </c>
      <c r="D2298">
        <v>12.73</v>
      </c>
    </row>
    <row r="2299" spans="1:4" ht="12" customHeight="1" x14ac:dyDescent="0.2">
      <c r="A2299" s="1" t="s">
        <v>6592</v>
      </c>
      <c r="B2299" s="1" t="s">
        <v>6593</v>
      </c>
      <c r="C2299" t="s">
        <v>5</v>
      </c>
      <c r="D2299">
        <v>113.9</v>
      </c>
    </row>
    <row r="2300" spans="1:4" ht="12" customHeight="1" x14ac:dyDescent="0.2">
      <c r="A2300" s="1" t="s">
        <v>6594</v>
      </c>
      <c r="B2300" s="1" t="s">
        <v>6595</v>
      </c>
      <c r="C2300" t="s">
        <v>5</v>
      </c>
      <c r="D2300">
        <v>113.9</v>
      </c>
    </row>
    <row r="2301" spans="1:4" ht="12" customHeight="1" x14ac:dyDescent="0.2">
      <c r="A2301" s="1" t="s">
        <v>6596</v>
      </c>
      <c r="B2301" s="1" t="s">
        <v>6597</v>
      </c>
      <c r="C2301" t="s">
        <v>5</v>
      </c>
      <c r="D2301">
        <v>11.38</v>
      </c>
    </row>
    <row r="2302" spans="1:4" ht="12" customHeight="1" x14ac:dyDescent="0.2">
      <c r="A2302" s="1" t="s">
        <v>6598</v>
      </c>
      <c r="B2302" s="1" t="s">
        <v>6599</v>
      </c>
      <c r="C2302" t="s">
        <v>5</v>
      </c>
      <c r="D2302">
        <v>30.25</v>
      </c>
    </row>
    <row r="2303" spans="1:4" ht="18" customHeight="1" x14ac:dyDescent="0.2">
      <c r="A2303" s="1" t="s">
        <v>6600</v>
      </c>
      <c r="B2303" s="1" t="s">
        <v>6601</v>
      </c>
      <c r="C2303" t="s">
        <v>5</v>
      </c>
      <c r="D2303">
        <v>7.95</v>
      </c>
    </row>
    <row r="2304" spans="1:4" ht="18" customHeight="1" x14ac:dyDescent="0.2">
      <c r="A2304" s="1" t="s">
        <v>6602</v>
      </c>
      <c r="B2304" s="1" t="s">
        <v>6603</v>
      </c>
      <c r="C2304" t="s">
        <v>5</v>
      </c>
      <c r="D2304">
        <v>8.6</v>
      </c>
    </row>
    <row r="2305" spans="1:4" ht="18" customHeight="1" x14ac:dyDescent="0.2">
      <c r="A2305" s="1" t="s">
        <v>6604</v>
      </c>
      <c r="B2305" s="1" t="s">
        <v>6605</v>
      </c>
      <c r="C2305" t="s">
        <v>5</v>
      </c>
      <c r="D2305">
        <v>11.38</v>
      </c>
    </row>
    <row r="2306" spans="1:4" ht="18" customHeight="1" x14ac:dyDescent="0.2">
      <c r="A2306" s="1" t="s">
        <v>6606</v>
      </c>
      <c r="B2306" s="1" t="s">
        <v>6607</v>
      </c>
      <c r="C2306" t="s">
        <v>5</v>
      </c>
      <c r="D2306">
        <v>11.38</v>
      </c>
    </row>
    <row r="2307" spans="1:4" ht="18" customHeight="1" x14ac:dyDescent="0.2">
      <c r="A2307" s="1" t="s">
        <v>6608</v>
      </c>
      <c r="B2307" s="1" t="s">
        <v>6609</v>
      </c>
      <c r="C2307" t="s">
        <v>5</v>
      </c>
      <c r="D2307">
        <v>11.38</v>
      </c>
    </row>
    <row r="2308" spans="1:4" ht="18" customHeight="1" x14ac:dyDescent="0.2">
      <c r="A2308" s="1" t="s">
        <v>6610</v>
      </c>
      <c r="B2308" s="1" t="s">
        <v>6611</v>
      </c>
      <c r="C2308" t="s">
        <v>5</v>
      </c>
      <c r="D2308">
        <v>11.38</v>
      </c>
    </row>
    <row r="2309" spans="1:4" ht="18" customHeight="1" x14ac:dyDescent="0.2">
      <c r="A2309" s="1" t="s">
        <v>6612</v>
      </c>
      <c r="B2309" s="1" t="s">
        <v>6613</v>
      </c>
      <c r="C2309" t="s">
        <v>5</v>
      </c>
      <c r="D2309">
        <v>36.369999999999997</v>
      </c>
    </row>
    <row r="2310" spans="1:4" ht="18" customHeight="1" x14ac:dyDescent="0.2">
      <c r="A2310" s="1" t="s">
        <v>6614</v>
      </c>
      <c r="B2310" s="1" t="s">
        <v>6615</v>
      </c>
      <c r="C2310" t="s">
        <v>5</v>
      </c>
      <c r="D2310">
        <v>3.05</v>
      </c>
    </row>
    <row r="2311" spans="1:4" ht="18" customHeight="1" x14ac:dyDescent="0.2">
      <c r="A2311" s="1" t="s">
        <v>6616</v>
      </c>
      <c r="B2311" s="1" t="s">
        <v>6617</v>
      </c>
      <c r="C2311" t="s">
        <v>5</v>
      </c>
      <c r="D2311">
        <v>3.05</v>
      </c>
    </row>
    <row r="2312" spans="1:4" ht="18" customHeight="1" x14ac:dyDescent="0.2">
      <c r="A2312" s="1" t="s">
        <v>6618</v>
      </c>
      <c r="B2312" s="1" t="s">
        <v>6619</v>
      </c>
      <c r="C2312" t="s">
        <v>5</v>
      </c>
      <c r="D2312">
        <v>3.05</v>
      </c>
    </row>
    <row r="2313" spans="1:4" ht="12" customHeight="1" x14ac:dyDescent="0.2">
      <c r="A2313" s="1" t="s">
        <v>6620</v>
      </c>
      <c r="B2313" s="1" t="s">
        <v>6621</v>
      </c>
      <c r="C2313" t="s">
        <v>5</v>
      </c>
      <c r="D2313">
        <v>20.54</v>
      </c>
    </row>
    <row r="2314" spans="1:4" ht="12" customHeight="1" x14ac:dyDescent="0.2">
      <c r="A2314" s="1" t="s">
        <v>6622</v>
      </c>
      <c r="B2314" s="1" t="s">
        <v>6623</v>
      </c>
      <c r="C2314" t="s">
        <v>5</v>
      </c>
      <c r="D2314">
        <v>51.61</v>
      </c>
    </row>
    <row r="2315" spans="1:4" ht="12" customHeight="1" x14ac:dyDescent="0.2">
      <c r="A2315" s="1" t="s">
        <v>6624</v>
      </c>
      <c r="B2315" s="1" t="s">
        <v>6625</v>
      </c>
      <c r="C2315" t="s">
        <v>5</v>
      </c>
      <c r="D2315">
        <v>8.01</v>
      </c>
    </row>
    <row r="2316" spans="1:4" ht="12" customHeight="1" x14ac:dyDescent="0.2">
      <c r="A2316" s="1" t="s">
        <v>6626</v>
      </c>
      <c r="B2316" s="1" t="s">
        <v>6627</v>
      </c>
      <c r="C2316" t="s">
        <v>5</v>
      </c>
      <c r="D2316">
        <v>32.65</v>
      </c>
    </row>
    <row r="2317" spans="1:4" ht="12" customHeight="1" x14ac:dyDescent="0.2">
      <c r="A2317" s="1" t="s">
        <v>6628</v>
      </c>
      <c r="B2317" s="1" t="s">
        <v>6629</v>
      </c>
      <c r="C2317" t="s">
        <v>5</v>
      </c>
      <c r="D2317">
        <v>44.56</v>
      </c>
    </row>
    <row r="2318" spans="1:4" ht="12" customHeight="1" x14ac:dyDescent="0.2">
      <c r="A2318" s="1" t="s">
        <v>6630</v>
      </c>
      <c r="B2318" s="1" t="s">
        <v>6631</v>
      </c>
      <c r="C2318" t="s">
        <v>5</v>
      </c>
      <c r="D2318">
        <v>30.9</v>
      </c>
    </row>
    <row r="2319" spans="1:4" ht="12" customHeight="1" x14ac:dyDescent="0.2">
      <c r="A2319" s="1" t="s">
        <v>6632</v>
      </c>
      <c r="B2319" s="1" t="s">
        <v>6633</v>
      </c>
      <c r="C2319" t="s">
        <v>5</v>
      </c>
      <c r="D2319">
        <v>45.88</v>
      </c>
    </row>
    <row r="2320" spans="1:4" ht="12" customHeight="1" x14ac:dyDescent="0.2">
      <c r="A2320" s="1" t="s">
        <v>6634</v>
      </c>
      <c r="B2320" s="1" t="s">
        <v>6635</v>
      </c>
      <c r="C2320" t="s">
        <v>5</v>
      </c>
      <c r="D2320">
        <v>53.5</v>
      </c>
    </row>
    <row r="2321" spans="1:4" ht="12" customHeight="1" x14ac:dyDescent="0.2">
      <c r="A2321" s="1" t="s">
        <v>6636</v>
      </c>
      <c r="B2321" s="1" t="s">
        <v>6637</v>
      </c>
      <c r="C2321" t="s">
        <v>5</v>
      </c>
      <c r="D2321">
        <v>36.04</v>
      </c>
    </row>
    <row r="2322" spans="1:4" ht="12" customHeight="1" x14ac:dyDescent="0.2">
      <c r="A2322" s="1" t="s">
        <v>6638</v>
      </c>
      <c r="B2322" s="1" t="s">
        <v>6639</v>
      </c>
      <c r="C2322" t="s">
        <v>5</v>
      </c>
      <c r="D2322">
        <v>41.37</v>
      </c>
    </row>
    <row r="2323" spans="1:4" ht="12" customHeight="1" x14ac:dyDescent="0.2">
      <c r="A2323" s="1" t="s">
        <v>6640</v>
      </c>
      <c r="B2323" s="1" t="s">
        <v>6641</v>
      </c>
      <c r="C2323" t="s">
        <v>5</v>
      </c>
      <c r="D2323">
        <v>60.89</v>
      </c>
    </row>
    <row r="2324" spans="1:4" ht="12" customHeight="1" x14ac:dyDescent="0.2">
      <c r="A2324" s="1" t="s">
        <v>6642</v>
      </c>
      <c r="B2324" s="1" t="s">
        <v>6643</v>
      </c>
      <c r="C2324" t="s">
        <v>5</v>
      </c>
      <c r="D2324">
        <v>73.5</v>
      </c>
    </row>
    <row r="2325" spans="1:4" ht="12" customHeight="1" x14ac:dyDescent="0.2">
      <c r="A2325" s="1" t="s">
        <v>6644</v>
      </c>
      <c r="B2325" s="1" t="s">
        <v>6645</v>
      </c>
      <c r="C2325" t="s">
        <v>5</v>
      </c>
      <c r="D2325">
        <v>215</v>
      </c>
    </row>
    <row r="2326" spans="1:4" ht="12" customHeight="1" x14ac:dyDescent="0.2">
      <c r="A2326" s="1" t="s">
        <v>6646</v>
      </c>
      <c r="B2326" s="1" t="s">
        <v>6647</v>
      </c>
      <c r="C2326" t="s">
        <v>5</v>
      </c>
      <c r="D2326">
        <v>370</v>
      </c>
    </row>
    <row r="2327" spans="1:4" ht="12" customHeight="1" x14ac:dyDescent="0.2">
      <c r="A2327" s="1" t="s">
        <v>7489</v>
      </c>
      <c r="B2327" s="1" t="s">
        <v>7490</v>
      </c>
      <c r="C2327" t="s">
        <v>5</v>
      </c>
      <c r="D2327">
        <v>52.88</v>
      </c>
    </row>
    <row r="2328" spans="1:4" ht="12" customHeight="1" x14ac:dyDescent="0.2">
      <c r="A2328" s="1" t="s">
        <v>7491</v>
      </c>
      <c r="B2328" s="1" t="s">
        <v>7492</v>
      </c>
      <c r="C2328" t="s">
        <v>5</v>
      </c>
      <c r="D2328">
        <v>137.03</v>
      </c>
    </row>
    <row r="2329" spans="1:4" ht="12" customHeight="1" x14ac:dyDescent="0.2">
      <c r="A2329" s="1" t="s">
        <v>7495</v>
      </c>
      <c r="B2329" s="1" t="s">
        <v>7496</v>
      </c>
      <c r="C2329" t="s">
        <v>5</v>
      </c>
      <c r="D2329">
        <v>24.71</v>
      </c>
    </row>
    <row r="2330" spans="1:4" ht="12" customHeight="1" x14ac:dyDescent="0.2">
      <c r="A2330" s="1" t="s">
        <v>7537</v>
      </c>
      <c r="B2330" s="1" t="s">
        <v>7538</v>
      </c>
      <c r="C2330" t="s">
        <v>5</v>
      </c>
      <c r="D2330">
        <v>1430.46</v>
      </c>
    </row>
    <row r="2331" spans="1:4" ht="12" customHeight="1" x14ac:dyDescent="0.2">
      <c r="A2331" s="1" t="s">
        <v>7539</v>
      </c>
      <c r="B2331" s="1" t="s">
        <v>7540</v>
      </c>
      <c r="C2331" t="s">
        <v>5</v>
      </c>
      <c r="D2331">
        <v>816.76</v>
      </c>
    </row>
    <row r="2332" spans="1:4" ht="12" customHeight="1" x14ac:dyDescent="0.2">
      <c r="A2332" s="1" t="s">
        <v>7584</v>
      </c>
      <c r="B2332" s="1" t="s">
        <v>7585</v>
      </c>
      <c r="C2332" t="s">
        <v>5</v>
      </c>
      <c r="D2332">
        <v>272.02</v>
      </c>
    </row>
    <row r="2333" spans="1:4" ht="12" customHeight="1" x14ac:dyDescent="0.2">
      <c r="A2333" s="1" t="s">
        <v>7497</v>
      </c>
      <c r="B2333" s="1" t="s">
        <v>7498</v>
      </c>
      <c r="C2333" t="s">
        <v>5</v>
      </c>
      <c r="D2333">
        <v>27.61</v>
      </c>
    </row>
    <row r="2334" spans="1:4" ht="12" customHeight="1" x14ac:dyDescent="0.2">
      <c r="A2334" s="1" t="s">
        <v>7511</v>
      </c>
      <c r="B2334" s="1" t="s">
        <v>7512</v>
      </c>
      <c r="C2334" t="s">
        <v>5</v>
      </c>
      <c r="D2334">
        <v>54.91</v>
      </c>
    </row>
    <row r="2335" spans="1:4" ht="12" customHeight="1" x14ac:dyDescent="0.2">
      <c r="A2335" s="1" t="s">
        <v>7513</v>
      </c>
      <c r="B2335" s="1" t="s">
        <v>7514</v>
      </c>
      <c r="C2335" t="s">
        <v>5</v>
      </c>
      <c r="D2335">
        <v>88.09</v>
      </c>
    </row>
    <row r="2336" spans="1:4" ht="12" customHeight="1" x14ac:dyDescent="0.2">
      <c r="A2336" s="1" t="s">
        <v>7517</v>
      </c>
      <c r="B2336" s="1" t="s">
        <v>7518</v>
      </c>
      <c r="C2336" t="s">
        <v>5</v>
      </c>
      <c r="D2336">
        <v>68.64</v>
      </c>
    </row>
    <row r="2337" spans="1:4" ht="12" customHeight="1" x14ac:dyDescent="0.2">
      <c r="A2337" s="1" t="s">
        <v>7590</v>
      </c>
      <c r="B2337" s="1" t="s">
        <v>7591</v>
      </c>
      <c r="C2337" t="s">
        <v>5</v>
      </c>
      <c r="D2337">
        <v>778.07</v>
      </c>
    </row>
    <row r="2338" spans="1:4" ht="12" customHeight="1" x14ac:dyDescent="0.2">
      <c r="A2338" s="1" t="s">
        <v>7635</v>
      </c>
      <c r="B2338" s="1" t="s">
        <v>7636</v>
      </c>
      <c r="C2338" t="s">
        <v>356</v>
      </c>
      <c r="D2338">
        <v>2263.38</v>
      </c>
    </row>
    <row r="2339" spans="1:4" ht="12" customHeight="1" x14ac:dyDescent="0.2">
      <c r="A2339" s="1" t="s">
        <v>7637</v>
      </c>
      <c r="B2339" s="1" t="s">
        <v>7638</v>
      </c>
      <c r="C2339" t="s">
        <v>5</v>
      </c>
      <c r="D2339">
        <v>40.51</v>
      </c>
    </row>
    <row r="2340" spans="1:4" ht="12" customHeight="1" x14ac:dyDescent="0.2">
      <c r="A2340" s="1" t="s">
        <v>7641</v>
      </c>
      <c r="B2340" s="1" t="s">
        <v>7642</v>
      </c>
      <c r="C2340" t="s">
        <v>5</v>
      </c>
      <c r="D2340">
        <v>57.7</v>
      </c>
    </row>
    <row r="2341" spans="1:4" ht="12" customHeight="1" x14ac:dyDescent="0.2">
      <c r="A2341" s="1" t="s">
        <v>7643</v>
      </c>
      <c r="B2341" s="1" t="s">
        <v>7644</v>
      </c>
      <c r="C2341" t="s">
        <v>5</v>
      </c>
      <c r="D2341">
        <v>72</v>
      </c>
    </row>
    <row r="2342" spans="1:4" ht="12" customHeight="1" x14ac:dyDescent="0.2">
      <c r="A2342" s="1" t="s">
        <v>7645</v>
      </c>
      <c r="B2342" s="1" t="s">
        <v>7646</v>
      </c>
      <c r="C2342" t="s">
        <v>5</v>
      </c>
      <c r="D2342">
        <v>94.7</v>
      </c>
    </row>
    <row r="2343" spans="1:4" ht="12" customHeight="1" x14ac:dyDescent="0.2">
      <c r="A2343" s="1" t="s">
        <v>7647</v>
      </c>
      <c r="B2343" s="1" t="s">
        <v>7648</v>
      </c>
      <c r="C2343" t="s">
        <v>5</v>
      </c>
      <c r="D2343">
        <v>129.91999999999999</v>
      </c>
    </row>
    <row r="2344" spans="1:4" ht="12" customHeight="1" x14ac:dyDescent="0.2">
      <c r="A2344" s="1" t="s">
        <v>7658</v>
      </c>
      <c r="B2344" s="1" t="s">
        <v>7659</v>
      </c>
      <c r="C2344" t="s">
        <v>5</v>
      </c>
      <c r="D2344">
        <v>12.41</v>
      </c>
    </row>
    <row r="2345" spans="1:4" ht="12" customHeight="1" x14ac:dyDescent="0.2">
      <c r="A2345" s="1" t="s">
        <v>7717</v>
      </c>
      <c r="B2345" s="1" t="s">
        <v>7718</v>
      </c>
      <c r="C2345" t="s">
        <v>5</v>
      </c>
      <c r="D2345">
        <v>34.9</v>
      </c>
    </row>
    <row r="2346" spans="1:4" ht="12" customHeight="1" x14ac:dyDescent="0.2">
      <c r="A2346" s="1" t="s">
        <v>7733</v>
      </c>
      <c r="B2346" s="1" t="s">
        <v>7734</v>
      </c>
      <c r="C2346" t="s">
        <v>5</v>
      </c>
      <c r="D2346">
        <v>2740.48</v>
      </c>
    </row>
    <row r="2347" spans="1:4" ht="12" customHeight="1" x14ac:dyDescent="0.2">
      <c r="A2347" s="1" t="s">
        <v>7839</v>
      </c>
      <c r="B2347" s="1" t="s">
        <v>7840</v>
      </c>
      <c r="C2347" t="s">
        <v>5</v>
      </c>
      <c r="D2347">
        <v>188.08</v>
      </c>
    </row>
    <row r="2348" spans="1:4" ht="12" customHeight="1" x14ac:dyDescent="0.2">
      <c r="A2348" s="1" t="s">
        <v>7841</v>
      </c>
      <c r="B2348" s="1" t="s">
        <v>7842</v>
      </c>
      <c r="C2348" t="s">
        <v>5</v>
      </c>
      <c r="D2348">
        <v>188.08</v>
      </c>
    </row>
    <row r="2349" spans="1:4" ht="12" customHeight="1" x14ac:dyDescent="0.2">
      <c r="A2349" s="1" t="s">
        <v>7905</v>
      </c>
      <c r="B2349" s="1" t="s">
        <v>7906</v>
      </c>
      <c r="C2349" t="s">
        <v>5</v>
      </c>
      <c r="D2349">
        <v>3.64</v>
      </c>
    </row>
    <row r="2350" spans="1:4" ht="12" customHeight="1" x14ac:dyDescent="0.2">
      <c r="A2350" s="1" t="s">
        <v>7925</v>
      </c>
      <c r="B2350" s="1" t="s">
        <v>7926</v>
      </c>
      <c r="C2350" t="s">
        <v>5</v>
      </c>
      <c r="D2350">
        <v>6.5</v>
      </c>
    </row>
    <row r="2351" spans="1:4" ht="12" customHeight="1" x14ac:dyDescent="0.2">
      <c r="A2351" s="1" t="s">
        <v>8002</v>
      </c>
      <c r="B2351" s="1" t="s">
        <v>8003</v>
      </c>
      <c r="C2351" t="s">
        <v>5</v>
      </c>
      <c r="D2351">
        <v>15.31</v>
      </c>
    </row>
    <row r="2352" spans="1:4" ht="12" customHeight="1" x14ac:dyDescent="0.2">
      <c r="A2352" s="1" t="s">
        <v>8004</v>
      </c>
      <c r="B2352" s="1" t="s">
        <v>8005</v>
      </c>
      <c r="C2352" t="s">
        <v>5</v>
      </c>
      <c r="D2352">
        <v>11.03</v>
      </c>
    </row>
    <row r="2353" spans="1:4" ht="12" customHeight="1" x14ac:dyDescent="0.2">
      <c r="A2353" s="1" t="s">
        <v>457</v>
      </c>
      <c r="B2353" s="1" t="s">
        <v>28375</v>
      </c>
      <c r="C2353" t="s">
        <v>5</v>
      </c>
      <c r="D2353">
        <v>23.24</v>
      </c>
    </row>
    <row r="2354" spans="1:4" ht="18" customHeight="1" x14ac:dyDescent="0.2">
      <c r="A2354" s="1" t="s">
        <v>8006</v>
      </c>
      <c r="B2354" s="1" t="s">
        <v>8007</v>
      </c>
      <c r="C2354" t="s">
        <v>5</v>
      </c>
      <c r="D2354">
        <v>211.28</v>
      </c>
    </row>
    <row r="2355" spans="1:4" ht="12" customHeight="1" x14ac:dyDescent="0.2">
      <c r="A2355" s="1" t="s">
        <v>8259</v>
      </c>
      <c r="B2355" s="1" t="s">
        <v>37359</v>
      </c>
      <c r="C2355" t="s">
        <v>5</v>
      </c>
      <c r="D2355">
        <v>8</v>
      </c>
    </row>
    <row r="2356" spans="1:4" ht="12" customHeight="1" x14ac:dyDescent="0.2">
      <c r="A2356" s="1" t="s">
        <v>8266</v>
      </c>
      <c r="B2356" s="1" t="s">
        <v>37360</v>
      </c>
      <c r="C2356" t="s">
        <v>5</v>
      </c>
      <c r="D2356">
        <v>9.83</v>
      </c>
    </row>
    <row r="2357" spans="1:4" ht="12" customHeight="1" x14ac:dyDescent="0.2">
      <c r="A2357" s="1" t="s">
        <v>8253</v>
      </c>
      <c r="B2357" s="1" t="s">
        <v>8254</v>
      </c>
      <c r="C2357" t="s">
        <v>5</v>
      </c>
      <c r="D2357">
        <v>27.73</v>
      </c>
    </row>
    <row r="2358" spans="1:4" ht="12" customHeight="1" x14ac:dyDescent="0.2">
      <c r="A2358" s="1" t="s">
        <v>8255</v>
      </c>
      <c r="B2358" s="1" t="s">
        <v>8256</v>
      </c>
      <c r="C2358" t="s">
        <v>5</v>
      </c>
      <c r="D2358">
        <v>22.73</v>
      </c>
    </row>
    <row r="2359" spans="1:4" ht="12" customHeight="1" x14ac:dyDescent="0.2">
      <c r="A2359" s="1" t="s">
        <v>8257</v>
      </c>
      <c r="B2359" s="1" t="s">
        <v>8258</v>
      </c>
      <c r="C2359" t="s">
        <v>5</v>
      </c>
      <c r="D2359">
        <v>13.6</v>
      </c>
    </row>
    <row r="2360" spans="1:4" ht="12" customHeight="1" x14ac:dyDescent="0.2">
      <c r="A2360" s="1" t="s">
        <v>8260</v>
      </c>
      <c r="B2360" s="1" t="s">
        <v>8261</v>
      </c>
      <c r="C2360" t="s">
        <v>5</v>
      </c>
      <c r="D2360">
        <v>70.25</v>
      </c>
    </row>
    <row r="2361" spans="1:4" ht="12" customHeight="1" x14ac:dyDescent="0.2">
      <c r="A2361" s="1" t="s">
        <v>8262</v>
      </c>
      <c r="B2361" s="1" t="s">
        <v>8263</v>
      </c>
      <c r="C2361" t="s">
        <v>5</v>
      </c>
      <c r="D2361">
        <v>43.9</v>
      </c>
    </row>
    <row r="2362" spans="1:4" ht="12" customHeight="1" x14ac:dyDescent="0.2">
      <c r="A2362" s="1" t="s">
        <v>8264</v>
      </c>
      <c r="B2362" s="1" t="s">
        <v>37361</v>
      </c>
      <c r="C2362" t="s">
        <v>5</v>
      </c>
      <c r="D2362">
        <v>96.3</v>
      </c>
    </row>
    <row r="2363" spans="1:4" ht="12" customHeight="1" x14ac:dyDescent="0.2">
      <c r="A2363" s="1" t="s">
        <v>8265</v>
      </c>
      <c r="B2363" s="1" t="s">
        <v>37362</v>
      </c>
      <c r="C2363" t="s">
        <v>5</v>
      </c>
      <c r="D2363">
        <v>90.44</v>
      </c>
    </row>
    <row r="2364" spans="1:4" ht="12" customHeight="1" x14ac:dyDescent="0.2">
      <c r="A2364" s="1" t="s">
        <v>8267</v>
      </c>
      <c r="B2364" s="1" t="s">
        <v>37363</v>
      </c>
      <c r="C2364" t="s">
        <v>5</v>
      </c>
      <c r="D2364">
        <v>182.13</v>
      </c>
    </row>
    <row r="2365" spans="1:4" ht="12" customHeight="1" x14ac:dyDescent="0.2">
      <c r="A2365" s="1" t="s">
        <v>8393</v>
      </c>
      <c r="B2365" s="1" t="s">
        <v>8394</v>
      </c>
      <c r="C2365" t="s">
        <v>5</v>
      </c>
      <c r="D2365">
        <v>23.4</v>
      </c>
    </row>
    <row r="2366" spans="1:4" ht="12" customHeight="1" x14ac:dyDescent="0.2">
      <c r="A2366" s="1" t="s">
        <v>8395</v>
      </c>
      <c r="B2366" s="1" t="s">
        <v>8396</v>
      </c>
      <c r="C2366" t="s">
        <v>5</v>
      </c>
      <c r="D2366">
        <v>23.4</v>
      </c>
    </row>
    <row r="2367" spans="1:4" ht="12" customHeight="1" x14ac:dyDescent="0.2">
      <c r="A2367" s="1" t="s">
        <v>8425</v>
      </c>
      <c r="B2367" s="1" t="s">
        <v>8426</v>
      </c>
      <c r="C2367" t="s">
        <v>291</v>
      </c>
      <c r="D2367">
        <v>332.2</v>
      </c>
    </row>
    <row r="2368" spans="1:4" ht="12" customHeight="1" x14ac:dyDescent="0.2">
      <c r="A2368" s="1" t="s">
        <v>8459</v>
      </c>
      <c r="B2368" s="1" t="s">
        <v>8460</v>
      </c>
      <c r="C2368" t="s">
        <v>5</v>
      </c>
      <c r="D2368">
        <v>65.67</v>
      </c>
    </row>
    <row r="2369" spans="1:4" ht="18" customHeight="1" x14ac:dyDescent="0.2">
      <c r="A2369" s="1" t="s">
        <v>8461</v>
      </c>
      <c r="B2369" s="1" t="s">
        <v>8462</v>
      </c>
      <c r="C2369" t="s">
        <v>5</v>
      </c>
      <c r="D2369">
        <v>21.47</v>
      </c>
    </row>
    <row r="2370" spans="1:4" ht="12" customHeight="1" x14ac:dyDescent="0.2">
      <c r="A2370" s="1" t="s">
        <v>8463</v>
      </c>
      <c r="B2370" s="1" t="s">
        <v>8464</v>
      </c>
      <c r="C2370" t="s">
        <v>5</v>
      </c>
      <c r="D2370">
        <v>13.19</v>
      </c>
    </row>
    <row r="2371" spans="1:4" ht="12" customHeight="1" x14ac:dyDescent="0.2">
      <c r="A2371" s="1" t="s">
        <v>8467</v>
      </c>
      <c r="B2371" s="1" t="s">
        <v>8468</v>
      </c>
      <c r="C2371" t="s">
        <v>5</v>
      </c>
      <c r="D2371">
        <v>12.13</v>
      </c>
    </row>
    <row r="2372" spans="1:4" ht="12" customHeight="1" x14ac:dyDescent="0.2">
      <c r="A2372" s="1" t="s">
        <v>8471</v>
      </c>
      <c r="B2372" s="1" t="s">
        <v>8472</v>
      </c>
      <c r="C2372" t="s">
        <v>5</v>
      </c>
      <c r="D2372">
        <v>6.33</v>
      </c>
    </row>
    <row r="2373" spans="1:4" ht="12" customHeight="1" x14ac:dyDescent="0.2">
      <c r="A2373" s="1" t="s">
        <v>8514</v>
      </c>
      <c r="B2373" s="1" t="s">
        <v>8515</v>
      </c>
      <c r="C2373" t="s">
        <v>5</v>
      </c>
      <c r="D2373">
        <v>37.299999999999997</v>
      </c>
    </row>
    <row r="2374" spans="1:4" ht="12" customHeight="1" x14ac:dyDescent="0.2">
      <c r="A2374" s="1" t="s">
        <v>8544</v>
      </c>
      <c r="B2374" s="1" t="s">
        <v>8545</v>
      </c>
      <c r="C2374" t="s">
        <v>5</v>
      </c>
      <c r="D2374">
        <v>2.57</v>
      </c>
    </row>
    <row r="2375" spans="1:4" ht="12" customHeight="1" x14ac:dyDescent="0.2">
      <c r="A2375" s="1" t="s">
        <v>8550</v>
      </c>
      <c r="B2375" s="1" t="s">
        <v>8551</v>
      </c>
      <c r="C2375" t="s">
        <v>5</v>
      </c>
      <c r="D2375">
        <v>9.02</v>
      </c>
    </row>
    <row r="2376" spans="1:4" ht="12" customHeight="1" x14ac:dyDescent="0.2">
      <c r="A2376" s="1" t="s">
        <v>8677</v>
      </c>
      <c r="B2376" s="1" t="s">
        <v>8678</v>
      </c>
      <c r="C2376" t="s">
        <v>5</v>
      </c>
      <c r="D2376">
        <v>206.82</v>
      </c>
    </row>
    <row r="2377" spans="1:4" ht="12" customHeight="1" x14ac:dyDescent="0.2">
      <c r="A2377" s="1" t="s">
        <v>8727</v>
      </c>
      <c r="B2377" s="1" t="s">
        <v>8728</v>
      </c>
      <c r="C2377" t="s">
        <v>5</v>
      </c>
      <c r="D2377">
        <v>236.5</v>
      </c>
    </row>
    <row r="2378" spans="1:4" ht="12" customHeight="1" x14ac:dyDescent="0.2">
      <c r="A2378" s="1" t="s">
        <v>8729</v>
      </c>
      <c r="B2378" s="1" t="s">
        <v>8730</v>
      </c>
      <c r="C2378" t="s">
        <v>5</v>
      </c>
      <c r="D2378">
        <v>631.5</v>
      </c>
    </row>
    <row r="2379" spans="1:4" ht="12" customHeight="1" x14ac:dyDescent="0.2">
      <c r="A2379" s="1" t="s">
        <v>8731</v>
      </c>
      <c r="B2379" s="1" t="s">
        <v>8732</v>
      </c>
      <c r="C2379" t="s">
        <v>5</v>
      </c>
      <c r="D2379">
        <v>414.64</v>
      </c>
    </row>
    <row r="2380" spans="1:4" ht="12" customHeight="1" x14ac:dyDescent="0.2">
      <c r="A2380" s="1" t="s">
        <v>8733</v>
      </c>
      <c r="B2380" s="1" t="s">
        <v>8734</v>
      </c>
      <c r="C2380" t="s">
        <v>5</v>
      </c>
      <c r="D2380">
        <v>1964.74</v>
      </c>
    </row>
    <row r="2381" spans="1:4" ht="12" customHeight="1" x14ac:dyDescent="0.2">
      <c r="A2381" s="1" t="s">
        <v>8780</v>
      </c>
      <c r="B2381" s="1" t="s">
        <v>8781</v>
      </c>
      <c r="C2381" t="s">
        <v>5</v>
      </c>
      <c r="D2381">
        <v>631.5</v>
      </c>
    </row>
    <row r="2382" spans="1:4" ht="12" customHeight="1" x14ac:dyDescent="0.2">
      <c r="A2382" s="1" t="s">
        <v>8782</v>
      </c>
      <c r="B2382" s="1" t="s">
        <v>8783</v>
      </c>
      <c r="C2382" t="s">
        <v>5</v>
      </c>
      <c r="D2382">
        <v>46.71</v>
      </c>
    </row>
    <row r="2383" spans="1:4" ht="12" customHeight="1" x14ac:dyDescent="0.2">
      <c r="A2383" s="1" t="s">
        <v>8784</v>
      </c>
      <c r="B2383" s="1" t="s">
        <v>8785</v>
      </c>
      <c r="C2383" t="s">
        <v>5</v>
      </c>
      <c r="D2383">
        <v>74.150000000000006</v>
      </c>
    </row>
    <row r="2384" spans="1:4" ht="12" customHeight="1" x14ac:dyDescent="0.2">
      <c r="A2384" s="1" t="s">
        <v>8786</v>
      </c>
      <c r="B2384" s="1" t="s">
        <v>8787</v>
      </c>
      <c r="C2384" t="s">
        <v>5</v>
      </c>
      <c r="D2384">
        <v>165</v>
      </c>
    </row>
    <row r="2385" spans="1:4" ht="12" customHeight="1" x14ac:dyDescent="0.2">
      <c r="A2385" s="1" t="s">
        <v>8788</v>
      </c>
      <c r="B2385" s="1" t="s">
        <v>8789</v>
      </c>
      <c r="C2385" t="s">
        <v>5</v>
      </c>
      <c r="D2385">
        <v>357.45</v>
      </c>
    </row>
    <row r="2386" spans="1:4" ht="12" customHeight="1" x14ac:dyDescent="0.2">
      <c r="A2386" s="1" t="s">
        <v>8790</v>
      </c>
      <c r="B2386" s="1" t="s">
        <v>8791</v>
      </c>
      <c r="C2386" t="s">
        <v>5</v>
      </c>
      <c r="D2386">
        <v>74.150000000000006</v>
      </c>
    </row>
    <row r="2387" spans="1:4" ht="12" customHeight="1" x14ac:dyDescent="0.2">
      <c r="A2387" s="1" t="s">
        <v>8792</v>
      </c>
      <c r="B2387" s="1" t="s">
        <v>8793</v>
      </c>
      <c r="C2387" t="s">
        <v>5</v>
      </c>
      <c r="D2387">
        <v>112.54</v>
      </c>
    </row>
    <row r="2388" spans="1:4" ht="12" customHeight="1" x14ac:dyDescent="0.2">
      <c r="A2388" s="1" t="s">
        <v>8796</v>
      </c>
      <c r="B2388" s="1" t="s">
        <v>8797</v>
      </c>
      <c r="C2388" t="s">
        <v>5</v>
      </c>
      <c r="D2388">
        <v>340</v>
      </c>
    </row>
    <row r="2389" spans="1:4" ht="12" customHeight="1" x14ac:dyDescent="0.2">
      <c r="A2389" s="1" t="s">
        <v>8820</v>
      </c>
      <c r="B2389" s="1" t="s">
        <v>8821</v>
      </c>
      <c r="C2389" t="s">
        <v>5</v>
      </c>
      <c r="D2389">
        <v>36.869999999999997</v>
      </c>
    </row>
    <row r="2390" spans="1:4" ht="12" customHeight="1" x14ac:dyDescent="0.2">
      <c r="A2390" s="1" t="s">
        <v>8822</v>
      </c>
      <c r="B2390" s="1" t="s">
        <v>8823</v>
      </c>
      <c r="C2390" t="s">
        <v>5</v>
      </c>
      <c r="D2390">
        <v>36.869999999999997</v>
      </c>
    </row>
    <row r="2391" spans="1:4" ht="12" customHeight="1" x14ac:dyDescent="0.2">
      <c r="A2391" s="1" t="s">
        <v>8824</v>
      </c>
      <c r="B2391" s="1" t="s">
        <v>8825</v>
      </c>
      <c r="C2391" t="s">
        <v>5</v>
      </c>
      <c r="D2391">
        <v>2262</v>
      </c>
    </row>
    <row r="2392" spans="1:4" ht="12" customHeight="1" x14ac:dyDescent="0.2">
      <c r="A2392" s="1" t="s">
        <v>8826</v>
      </c>
      <c r="B2392" s="1" t="s">
        <v>8827</v>
      </c>
      <c r="C2392" t="s">
        <v>5</v>
      </c>
      <c r="D2392">
        <v>4900.1000000000004</v>
      </c>
    </row>
    <row r="2393" spans="1:4" ht="12" customHeight="1" x14ac:dyDescent="0.2">
      <c r="A2393" s="1" t="s">
        <v>8828</v>
      </c>
      <c r="B2393" s="1" t="s">
        <v>8829</v>
      </c>
      <c r="C2393" t="s">
        <v>5</v>
      </c>
      <c r="D2393">
        <v>272.39999999999998</v>
      </c>
    </row>
    <row r="2394" spans="1:4" ht="12" customHeight="1" x14ac:dyDescent="0.2">
      <c r="A2394" s="1" t="s">
        <v>8832</v>
      </c>
      <c r="B2394" s="1" t="s">
        <v>8833</v>
      </c>
      <c r="C2394" t="s">
        <v>5</v>
      </c>
      <c r="D2394">
        <v>24.32</v>
      </c>
    </row>
    <row r="2395" spans="1:4" ht="12" customHeight="1" x14ac:dyDescent="0.2">
      <c r="A2395" s="1" t="s">
        <v>8834</v>
      </c>
      <c r="B2395" s="1" t="s">
        <v>8835</v>
      </c>
      <c r="C2395" t="s">
        <v>5</v>
      </c>
      <c r="D2395">
        <v>87.98</v>
      </c>
    </row>
    <row r="2396" spans="1:4" ht="12" customHeight="1" x14ac:dyDescent="0.2">
      <c r="A2396" s="1" t="s">
        <v>8836</v>
      </c>
      <c r="B2396" s="1" t="s">
        <v>8837</v>
      </c>
      <c r="C2396" t="s">
        <v>5</v>
      </c>
      <c r="D2396">
        <v>104.39</v>
      </c>
    </row>
    <row r="2397" spans="1:4" ht="12" customHeight="1" x14ac:dyDescent="0.2">
      <c r="A2397" s="1" t="s">
        <v>8838</v>
      </c>
      <c r="B2397" s="1" t="s">
        <v>8839</v>
      </c>
      <c r="C2397" t="s">
        <v>5</v>
      </c>
      <c r="D2397">
        <v>107.26</v>
      </c>
    </row>
    <row r="2398" spans="1:4" ht="12" customHeight="1" x14ac:dyDescent="0.2">
      <c r="A2398" s="1" t="s">
        <v>8840</v>
      </c>
      <c r="B2398" s="1" t="s">
        <v>8841</v>
      </c>
      <c r="C2398" t="s">
        <v>5</v>
      </c>
      <c r="D2398">
        <v>157.87</v>
      </c>
    </row>
    <row r="2399" spans="1:4" ht="12" customHeight="1" x14ac:dyDescent="0.2">
      <c r="A2399" s="1" t="s">
        <v>8842</v>
      </c>
      <c r="B2399" s="1" t="s">
        <v>8843</v>
      </c>
      <c r="C2399" t="s">
        <v>5</v>
      </c>
      <c r="D2399">
        <v>138.04</v>
      </c>
    </row>
    <row r="2400" spans="1:4" ht="12" customHeight="1" x14ac:dyDescent="0.2">
      <c r="A2400" s="1" t="s">
        <v>8844</v>
      </c>
      <c r="B2400" s="1" t="s">
        <v>8845</v>
      </c>
      <c r="C2400" t="s">
        <v>5</v>
      </c>
      <c r="D2400">
        <v>341.49</v>
      </c>
    </row>
    <row r="2401" spans="1:4" ht="12" customHeight="1" x14ac:dyDescent="0.2">
      <c r="A2401" s="1" t="s">
        <v>8846</v>
      </c>
      <c r="B2401" s="1" t="s">
        <v>8847</v>
      </c>
      <c r="C2401" t="s">
        <v>5</v>
      </c>
      <c r="D2401">
        <v>312.8</v>
      </c>
    </row>
    <row r="2402" spans="1:4" ht="12" customHeight="1" x14ac:dyDescent="0.2">
      <c r="A2402" s="1" t="s">
        <v>8848</v>
      </c>
      <c r="B2402" s="1" t="s">
        <v>8849</v>
      </c>
      <c r="C2402" t="s">
        <v>5</v>
      </c>
      <c r="D2402">
        <v>341.49</v>
      </c>
    </row>
    <row r="2403" spans="1:4" ht="12" customHeight="1" x14ac:dyDescent="0.2">
      <c r="A2403" s="1" t="s">
        <v>8850</v>
      </c>
      <c r="B2403" s="1" t="s">
        <v>8851</v>
      </c>
      <c r="C2403" t="s">
        <v>5</v>
      </c>
      <c r="D2403">
        <v>456.64</v>
      </c>
    </row>
    <row r="2404" spans="1:4" ht="12" customHeight="1" x14ac:dyDescent="0.2">
      <c r="A2404" s="1" t="s">
        <v>8852</v>
      </c>
      <c r="B2404" s="1" t="s">
        <v>8853</v>
      </c>
      <c r="C2404" t="s">
        <v>5</v>
      </c>
      <c r="D2404">
        <v>331.2</v>
      </c>
    </row>
    <row r="2405" spans="1:4" ht="12" customHeight="1" x14ac:dyDescent="0.2">
      <c r="A2405" s="1" t="s">
        <v>8854</v>
      </c>
      <c r="B2405" s="1" t="s">
        <v>8855</v>
      </c>
      <c r="C2405" t="s">
        <v>5</v>
      </c>
      <c r="D2405">
        <v>377.2</v>
      </c>
    </row>
    <row r="2406" spans="1:4" ht="12" customHeight="1" x14ac:dyDescent="0.2">
      <c r="A2406" s="1" t="s">
        <v>8856</v>
      </c>
      <c r="B2406" s="1" t="s">
        <v>8857</v>
      </c>
      <c r="C2406" t="s">
        <v>5</v>
      </c>
      <c r="D2406">
        <v>417.55</v>
      </c>
    </row>
    <row r="2407" spans="1:4" ht="12" customHeight="1" x14ac:dyDescent="0.2">
      <c r="A2407" s="1" t="s">
        <v>8858</v>
      </c>
      <c r="B2407" s="1" t="s">
        <v>8859</v>
      </c>
      <c r="C2407" t="s">
        <v>5</v>
      </c>
      <c r="D2407">
        <v>700.96</v>
      </c>
    </row>
    <row r="2408" spans="1:4" ht="12" customHeight="1" x14ac:dyDescent="0.2">
      <c r="A2408" s="1" t="s">
        <v>8860</v>
      </c>
      <c r="B2408" s="1" t="s">
        <v>8861</v>
      </c>
      <c r="C2408" t="s">
        <v>5</v>
      </c>
      <c r="D2408">
        <v>24.71</v>
      </c>
    </row>
    <row r="2409" spans="1:4" ht="12" customHeight="1" x14ac:dyDescent="0.2">
      <c r="A2409" s="1" t="s">
        <v>8862</v>
      </c>
      <c r="B2409" s="1" t="s">
        <v>8863</v>
      </c>
      <c r="C2409" t="s">
        <v>5</v>
      </c>
      <c r="D2409">
        <v>57.73</v>
      </c>
    </row>
    <row r="2410" spans="1:4" ht="12" customHeight="1" x14ac:dyDescent="0.2">
      <c r="A2410" s="1" t="s">
        <v>8864</v>
      </c>
      <c r="B2410" s="1" t="s">
        <v>8865</v>
      </c>
      <c r="C2410" t="s">
        <v>5</v>
      </c>
      <c r="D2410">
        <v>101.51</v>
      </c>
    </row>
    <row r="2411" spans="1:4" ht="12" customHeight="1" x14ac:dyDescent="0.2">
      <c r="A2411" s="1" t="s">
        <v>8866</v>
      </c>
      <c r="B2411" s="1" t="s">
        <v>8867</v>
      </c>
      <c r="C2411" t="s">
        <v>5</v>
      </c>
      <c r="D2411">
        <v>190.44</v>
      </c>
    </row>
    <row r="2412" spans="1:4" ht="12" customHeight="1" x14ac:dyDescent="0.2">
      <c r="A2412" s="1" t="s">
        <v>8870</v>
      </c>
      <c r="B2412" s="1" t="s">
        <v>8871</v>
      </c>
      <c r="C2412" t="s">
        <v>5</v>
      </c>
      <c r="D2412">
        <v>1037.9000000000001</v>
      </c>
    </row>
    <row r="2413" spans="1:4" ht="12" customHeight="1" x14ac:dyDescent="0.2">
      <c r="A2413" s="1" t="s">
        <v>8872</v>
      </c>
      <c r="B2413" s="1" t="s">
        <v>8873</v>
      </c>
      <c r="C2413" t="s">
        <v>5</v>
      </c>
      <c r="D2413">
        <v>1516.68</v>
      </c>
    </row>
    <row r="2414" spans="1:4" ht="12" customHeight="1" x14ac:dyDescent="0.2">
      <c r="A2414" s="1" t="s">
        <v>8874</v>
      </c>
      <c r="B2414" s="1" t="s">
        <v>8875</v>
      </c>
      <c r="C2414" t="s">
        <v>5</v>
      </c>
      <c r="D2414">
        <v>953.67</v>
      </c>
    </row>
    <row r="2415" spans="1:4" ht="12" customHeight="1" x14ac:dyDescent="0.2">
      <c r="A2415" s="1" t="s">
        <v>8876</v>
      </c>
      <c r="B2415" s="1" t="s">
        <v>106</v>
      </c>
      <c r="C2415" t="s">
        <v>5</v>
      </c>
      <c r="D2415">
        <v>631</v>
      </c>
    </row>
    <row r="2416" spans="1:4" ht="12" customHeight="1" x14ac:dyDescent="0.2">
      <c r="A2416" s="1" t="s">
        <v>8877</v>
      </c>
      <c r="B2416" s="1" t="s">
        <v>8878</v>
      </c>
      <c r="C2416" t="s">
        <v>5</v>
      </c>
      <c r="D2416">
        <v>631</v>
      </c>
    </row>
    <row r="2417" spans="1:4" ht="12" customHeight="1" x14ac:dyDescent="0.2">
      <c r="A2417" s="1" t="s">
        <v>8879</v>
      </c>
      <c r="B2417" s="1" t="s">
        <v>8880</v>
      </c>
      <c r="C2417" t="s">
        <v>5</v>
      </c>
      <c r="D2417">
        <v>1787.52</v>
      </c>
    </row>
    <row r="2418" spans="1:4" ht="12" customHeight="1" x14ac:dyDescent="0.2">
      <c r="A2418" s="1" t="s">
        <v>8881</v>
      </c>
      <c r="B2418" s="1" t="s">
        <v>8882</v>
      </c>
      <c r="C2418" t="s">
        <v>5</v>
      </c>
      <c r="D2418">
        <v>1915.36</v>
      </c>
    </row>
    <row r="2419" spans="1:4" ht="12" customHeight="1" x14ac:dyDescent="0.2">
      <c r="A2419" s="1" t="s">
        <v>8883</v>
      </c>
      <c r="B2419" s="1" t="s">
        <v>8884</v>
      </c>
      <c r="C2419" t="s">
        <v>5</v>
      </c>
      <c r="D2419">
        <v>2285.63</v>
      </c>
    </row>
    <row r="2420" spans="1:4" ht="12" customHeight="1" x14ac:dyDescent="0.2">
      <c r="A2420" s="1" t="s">
        <v>8911</v>
      </c>
      <c r="B2420" s="1" t="s">
        <v>8912</v>
      </c>
      <c r="C2420" t="s">
        <v>5</v>
      </c>
      <c r="D2420">
        <v>38.01</v>
      </c>
    </row>
    <row r="2421" spans="1:4" ht="12" customHeight="1" x14ac:dyDescent="0.2">
      <c r="A2421" s="1" t="s">
        <v>8913</v>
      </c>
      <c r="B2421" s="1" t="s">
        <v>8914</v>
      </c>
      <c r="C2421" t="s">
        <v>5</v>
      </c>
      <c r="D2421">
        <v>29.96</v>
      </c>
    </row>
    <row r="2422" spans="1:4" ht="12" customHeight="1" x14ac:dyDescent="0.2">
      <c r="A2422" s="1" t="s">
        <v>8915</v>
      </c>
      <c r="B2422" s="1" t="s">
        <v>8916</v>
      </c>
      <c r="C2422" t="s">
        <v>5</v>
      </c>
      <c r="D2422">
        <v>21.65</v>
      </c>
    </row>
    <row r="2423" spans="1:4" ht="12" customHeight="1" x14ac:dyDescent="0.2">
      <c r="A2423" s="1" t="s">
        <v>8917</v>
      </c>
      <c r="B2423" s="1" t="s">
        <v>8918</v>
      </c>
      <c r="C2423" t="s">
        <v>5</v>
      </c>
      <c r="D2423">
        <v>21.65</v>
      </c>
    </row>
    <row r="2424" spans="1:4" ht="12" customHeight="1" x14ac:dyDescent="0.2">
      <c r="A2424" s="1" t="s">
        <v>8919</v>
      </c>
      <c r="B2424" s="1" t="s">
        <v>8920</v>
      </c>
      <c r="C2424" t="s">
        <v>5</v>
      </c>
      <c r="D2424">
        <v>84.51</v>
      </c>
    </row>
    <row r="2425" spans="1:4" ht="12" customHeight="1" x14ac:dyDescent="0.2">
      <c r="A2425" s="1" t="s">
        <v>8921</v>
      </c>
      <c r="B2425" s="1" t="s">
        <v>8922</v>
      </c>
      <c r="C2425" t="s">
        <v>5</v>
      </c>
      <c r="D2425">
        <v>97.36</v>
      </c>
    </row>
    <row r="2426" spans="1:4" ht="12" customHeight="1" x14ac:dyDescent="0.2">
      <c r="A2426" s="1" t="s">
        <v>8923</v>
      </c>
      <c r="B2426" s="1" t="s">
        <v>8924</v>
      </c>
      <c r="C2426" t="s">
        <v>5</v>
      </c>
      <c r="D2426">
        <v>356.32</v>
      </c>
    </row>
    <row r="2427" spans="1:4" ht="12" customHeight="1" x14ac:dyDescent="0.2">
      <c r="A2427" s="1" t="s">
        <v>159</v>
      </c>
      <c r="B2427" s="1" t="s">
        <v>8925</v>
      </c>
      <c r="C2427" t="s">
        <v>5</v>
      </c>
      <c r="D2427">
        <v>51.97</v>
      </c>
    </row>
    <row r="2428" spans="1:4" ht="12" customHeight="1" x14ac:dyDescent="0.2">
      <c r="A2428" s="1" t="s">
        <v>8926</v>
      </c>
      <c r="B2428" s="1" t="s">
        <v>8927</v>
      </c>
      <c r="C2428" t="s">
        <v>5</v>
      </c>
      <c r="D2428">
        <v>154.63</v>
      </c>
    </row>
    <row r="2429" spans="1:4" ht="12" customHeight="1" x14ac:dyDescent="0.2">
      <c r="A2429" s="1" t="s">
        <v>8928</v>
      </c>
      <c r="B2429" s="1" t="s">
        <v>8929</v>
      </c>
      <c r="C2429" t="s">
        <v>5</v>
      </c>
      <c r="D2429">
        <v>180</v>
      </c>
    </row>
    <row r="2430" spans="1:4" ht="12" customHeight="1" x14ac:dyDescent="0.2">
      <c r="A2430" s="1" t="s">
        <v>8942</v>
      </c>
      <c r="B2430" s="1" t="s">
        <v>8943</v>
      </c>
      <c r="C2430" t="s">
        <v>5</v>
      </c>
      <c r="D2430">
        <v>68.69</v>
      </c>
    </row>
    <row r="2431" spans="1:4" ht="12" customHeight="1" x14ac:dyDescent="0.2">
      <c r="A2431" s="1" t="s">
        <v>8944</v>
      </c>
      <c r="B2431" s="1" t="s">
        <v>8945</v>
      </c>
      <c r="C2431" t="s">
        <v>5</v>
      </c>
      <c r="D2431">
        <v>99.99</v>
      </c>
    </row>
    <row r="2432" spans="1:4" ht="12" customHeight="1" x14ac:dyDescent="0.2">
      <c r="A2432" s="1" t="s">
        <v>8946</v>
      </c>
      <c r="B2432" s="1" t="s">
        <v>8947</v>
      </c>
      <c r="C2432" t="s">
        <v>5</v>
      </c>
      <c r="D2432">
        <v>118.08</v>
      </c>
    </row>
    <row r="2433" spans="1:4" ht="12" customHeight="1" x14ac:dyDescent="0.2">
      <c r="A2433" s="1" t="s">
        <v>10086</v>
      </c>
      <c r="B2433" s="1" t="s">
        <v>10087</v>
      </c>
      <c r="C2433" t="s">
        <v>5</v>
      </c>
      <c r="D2433">
        <v>108.6</v>
      </c>
    </row>
    <row r="2434" spans="1:4" ht="27" customHeight="1" x14ac:dyDescent="0.2">
      <c r="A2434" s="1" t="s">
        <v>10199</v>
      </c>
      <c r="B2434" s="1" t="s">
        <v>10200</v>
      </c>
      <c r="C2434" t="s">
        <v>5</v>
      </c>
      <c r="D2434">
        <v>5451.74</v>
      </c>
    </row>
    <row r="2435" spans="1:4" ht="12" customHeight="1" x14ac:dyDescent="0.2">
      <c r="A2435" s="1" t="s">
        <v>10068</v>
      </c>
      <c r="B2435" s="1" t="s">
        <v>10069</v>
      </c>
      <c r="C2435" t="s">
        <v>5</v>
      </c>
      <c r="D2435">
        <v>97</v>
      </c>
    </row>
    <row r="2436" spans="1:4" ht="18" customHeight="1" x14ac:dyDescent="0.2">
      <c r="A2436" s="1" t="s">
        <v>10223</v>
      </c>
      <c r="B2436" s="1" t="s">
        <v>10224</v>
      </c>
      <c r="C2436" t="s">
        <v>292</v>
      </c>
      <c r="D2436">
        <v>4.3</v>
      </c>
    </row>
    <row r="2437" spans="1:4" ht="12" customHeight="1" x14ac:dyDescent="0.2">
      <c r="A2437" s="1" t="s">
        <v>10237</v>
      </c>
      <c r="B2437" s="1" t="s">
        <v>10238</v>
      </c>
      <c r="C2437" t="s">
        <v>5</v>
      </c>
      <c r="D2437">
        <v>53.6</v>
      </c>
    </row>
    <row r="2438" spans="1:4" ht="12" customHeight="1" x14ac:dyDescent="0.2">
      <c r="A2438" s="1" t="s">
        <v>10239</v>
      </c>
      <c r="B2438" s="1" t="s">
        <v>10240</v>
      </c>
      <c r="C2438" t="s">
        <v>5</v>
      </c>
      <c r="D2438">
        <v>94.4</v>
      </c>
    </row>
    <row r="2439" spans="1:4" ht="12" customHeight="1" x14ac:dyDescent="0.2">
      <c r="A2439" s="1" t="s">
        <v>10241</v>
      </c>
      <c r="B2439" s="1" t="s">
        <v>10242</v>
      </c>
      <c r="C2439" t="s">
        <v>5</v>
      </c>
      <c r="D2439">
        <v>168.7</v>
      </c>
    </row>
    <row r="2440" spans="1:4" ht="12" customHeight="1" x14ac:dyDescent="0.2">
      <c r="A2440" s="1" t="s">
        <v>10243</v>
      </c>
      <c r="B2440" s="1" t="s">
        <v>10244</v>
      </c>
      <c r="C2440" t="s">
        <v>5</v>
      </c>
      <c r="D2440">
        <v>338.32</v>
      </c>
    </row>
    <row r="2441" spans="1:4" ht="12" customHeight="1" x14ac:dyDescent="0.2">
      <c r="A2441" s="1" t="s">
        <v>10245</v>
      </c>
      <c r="B2441" s="1" t="s">
        <v>10246</v>
      </c>
      <c r="C2441" t="s">
        <v>5</v>
      </c>
      <c r="D2441">
        <v>536.70000000000005</v>
      </c>
    </row>
    <row r="2442" spans="1:4" ht="12" customHeight="1" x14ac:dyDescent="0.2">
      <c r="A2442" s="1" t="s">
        <v>10247</v>
      </c>
      <c r="B2442" s="1" t="s">
        <v>10248</v>
      </c>
      <c r="C2442" t="s">
        <v>5</v>
      </c>
      <c r="D2442">
        <v>675.8</v>
      </c>
    </row>
    <row r="2443" spans="1:4" ht="12" customHeight="1" x14ac:dyDescent="0.2">
      <c r="A2443" s="1" t="s">
        <v>10288</v>
      </c>
      <c r="B2443" s="1" t="s">
        <v>10289</v>
      </c>
      <c r="C2443" t="s">
        <v>5</v>
      </c>
      <c r="D2443">
        <v>113.95</v>
      </c>
    </row>
    <row r="2444" spans="1:4" ht="12" customHeight="1" x14ac:dyDescent="0.2">
      <c r="A2444" s="1" t="s">
        <v>10298</v>
      </c>
      <c r="B2444" s="1" t="s">
        <v>10299</v>
      </c>
      <c r="C2444" t="s">
        <v>5</v>
      </c>
      <c r="D2444">
        <v>617.64</v>
      </c>
    </row>
    <row r="2445" spans="1:4" ht="12" customHeight="1" x14ac:dyDescent="0.2">
      <c r="A2445" s="1" t="s">
        <v>10318</v>
      </c>
      <c r="B2445" s="1" t="s">
        <v>10319</v>
      </c>
      <c r="C2445" t="s">
        <v>5</v>
      </c>
      <c r="D2445">
        <v>45.22</v>
      </c>
    </row>
    <row r="2446" spans="1:4" ht="12" customHeight="1" x14ac:dyDescent="0.2">
      <c r="A2446" s="1" t="s">
        <v>10323</v>
      </c>
      <c r="B2446" s="1" t="s">
        <v>10324</v>
      </c>
      <c r="C2446" t="s">
        <v>356</v>
      </c>
      <c r="D2446">
        <v>397.38</v>
      </c>
    </row>
    <row r="2447" spans="1:4" ht="18" customHeight="1" x14ac:dyDescent="0.2">
      <c r="A2447" s="1" t="s">
        <v>10325</v>
      </c>
      <c r="B2447" s="1" t="s">
        <v>10326</v>
      </c>
      <c r="C2447" t="s">
        <v>356</v>
      </c>
      <c r="D2447">
        <v>1918.34</v>
      </c>
    </row>
    <row r="2448" spans="1:4" ht="18" customHeight="1" x14ac:dyDescent="0.2">
      <c r="A2448" s="1" t="s">
        <v>10327</v>
      </c>
      <c r="B2448" s="1" t="s">
        <v>10328</v>
      </c>
      <c r="C2448" t="s">
        <v>356</v>
      </c>
      <c r="D2448">
        <v>493.29</v>
      </c>
    </row>
    <row r="2449" spans="1:4" ht="18" customHeight="1" x14ac:dyDescent="0.2">
      <c r="A2449" s="1" t="s">
        <v>10363</v>
      </c>
      <c r="B2449" s="1" t="s">
        <v>10364</v>
      </c>
      <c r="C2449" t="s">
        <v>5</v>
      </c>
      <c r="D2449">
        <v>179.09</v>
      </c>
    </row>
    <row r="2450" spans="1:4" ht="18" customHeight="1" x14ac:dyDescent="0.2">
      <c r="A2450" s="1" t="s">
        <v>10365</v>
      </c>
      <c r="B2450" s="1" t="s">
        <v>10366</v>
      </c>
      <c r="C2450" t="s">
        <v>5</v>
      </c>
      <c r="D2450">
        <v>47.54</v>
      </c>
    </row>
    <row r="2451" spans="1:4" ht="18" customHeight="1" x14ac:dyDescent="0.2">
      <c r="A2451" s="1" t="s">
        <v>10367</v>
      </c>
      <c r="B2451" s="1" t="s">
        <v>10368</v>
      </c>
      <c r="C2451" t="s">
        <v>5</v>
      </c>
      <c r="D2451">
        <v>212.2</v>
      </c>
    </row>
    <row r="2452" spans="1:4" ht="18" customHeight="1" x14ac:dyDescent="0.2">
      <c r="A2452" s="1" t="s">
        <v>10375</v>
      </c>
      <c r="B2452" s="1" t="s">
        <v>10376</v>
      </c>
      <c r="C2452" t="s">
        <v>40</v>
      </c>
      <c r="D2452">
        <v>548.1</v>
      </c>
    </row>
    <row r="2453" spans="1:4" ht="18" customHeight="1" x14ac:dyDescent="0.2">
      <c r="A2453" s="1" t="s">
        <v>10383</v>
      </c>
      <c r="B2453" s="1" t="s">
        <v>10384</v>
      </c>
      <c r="C2453" t="s">
        <v>5</v>
      </c>
      <c r="D2453">
        <v>6269.08</v>
      </c>
    </row>
    <row r="2454" spans="1:4" ht="18" customHeight="1" x14ac:dyDescent="0.2">
      <c r="A2454" s="1" t="s">
        <v>10387</v>
      </c>
      <c r="B2454" s="1" t="s">
        <v>10388</v>
      </c>
      <c r="C2454" t="s">
        <v>5</v>
      </c>
      <c r="D2454">
        <v>2740.48</v>
      </c>
    </row>
    <row r="2455" spans="1:4" ht="18" customHeight="1" x14ac:dyDescent="0.2">
      <c r="A2455" s="1" t="s">
        <v>10395</v>
      </c>
      <c r="B2455" s="1" t="s">
        <v>10396</v>
      </c>
      <c r="C2455" t="s">
        <v>5</v>
      </c>
      <c r="D2455">
        <v>4795.8599999999997</v>
      </c>
    </row>
    <row r="2456" spans="1:4" ht="12" customHeight="1" x14ac:dyDescent="0.2">
      <c r="A2456" s="1" t="s">
        <v>10399</v>
      </c>
      <c r="B2456" s="1" t="s">
        <v>10400</v>
      </c>
      <c r="C2456" t="s">
        <v>5</v>
      </c>
      <c r="D2456">
        <v>4316.2700000000004</v>
      </c>
    </row>
    <row r="2457" spans="1:4" ht="12" customHeight="1" x14ac:dyDescent="0.2">
      <c r="A2457" s="1" t="s">
        <v>10452</v>
      </c>
      <c r="B2457" s="1" t="s">
        <v>10453</v>
      </c>
      <c r="C2457" t="s">
        <v>5</v>
      </c>
      <c r="D2457">
        <v>2.2799999999999998</v>
      </c>
    </row>
    <row r="2458" spans="1:4" ht="18" customHeight="1" x14ac:dyDescent="0.2">
      <c r="A2458" s="1" t="s">
        <v>10466</v>
      </c>
      <c r="B2458" s="1" t="s">
        <v>10467</v>
      </c>
      <c r="C2458" t="s">
        <v>5</v>
      </c>
      <c r="D2458">
        <v>101.52</v>
      </c>
    </row>
    <row r="2459" spans="1:4" ht="18" customHeight="1" x14ac:dyDescent="0.2">
      <c r="A2459" s="1" t="s">
        <v>10491</v>
      </c>
      <c r="B2459" s="1" t="s">
        <v>10492</v>
      </c>
      <c r="C2459" t="s">
        <v>5</v>
      </c>
      <c r="D2459">
        <v>14.18</v>
      </c>
    </row>
    <row r="2460" spans="1:4" ht="12" customHeight="1" x14ac:dyDescent="0.2">
      <c r="A2460" s="1" t="s">
        <v>10493</v>
      </c>
      <c r="B2460" s="1" t="s">
        <v>10494</v>
      </c>
      <c r="C2460" t="s">
        <v>5</v>
      </c>
      <c r="D2460">
        <v>1.02</v>
      </c>
    </row>
    <row r="2461" spans="1:4" ht="12" customHeight="1" x14ac:dyDescent="0.2">
      <c r="A2461" s="1" t="s">
        <v>10521</v>
      </c>
      <c r="B2461" s="1" t="s">
        <v>37364</v>
      </c>
      <c r="C2461" t="s">
        <v>5</v>
      </c>
      <c r="D2461">
        <v>6.9</v>
      </c>
    </row>
    <row r="2462" spans="1:4" ht="12" customHeight="1" x14ac:dyDescent="0.2">
      <c r="A2462" s="1" t="s">
        <v>10495</v>
      </c>
      <c r="B2462" s="1" t="s">
        <v>37365</v>
      </c>
      <c r="C2462" t="s">
        <v>5</v>
      </c>
      <c r="D2462">
        <v>13.8</v>
      </c>
    </row>
    <row r="2463" spans="1:4" ht="12" customHeight="1" x14ac:dyDescent="0.2">
      <c r="A2463" s="1" t="s">
        <v>10508</v>
      </c>
      <c r="B2463" s="1" t="s">
        <v>37365</v>
      </c>
      <c r="C2463" t="s">
        <v>5</v>
      </c>
      <c r="D2463">
        <v>6.9</v>
      </c>
    </row>
    <row r="2464" spans="1:4" ht="12" customHeight="1" x14ac:dyDescent="0.2">
      <c r="A2464" s="1" t="s">
        <v>10498</v>
      </c>
      <c r="B2464" s="1" t="s">
        <v>10499</v>
      </c>
      <c r="C2464" t="s">
        <v>5</v>
      </c>
      <c r="D2464">
        <v>106.12</v>
      </c>
    </row>
    <row r="2465" spans="1:4" ht="12" customHeight="1" x14ac:dyDescent="0.2">
      <c r="A2465" s="1" t="s">
        <v>10502</v>
      </c>
      <c r="B2465" s="1" t="s">
        <v>10503</v>
      </c>
      <c r="C2465" t="s">
        <v>5</v>
      </c>
      <c r="D2465">
        <v>19.600000000000001</v>
      </c>
    </row>
    <row r="2466" spans="1:4" ht="12" customHeight="1" x14ac:dyDescent="0.2">
      <c r="A2466" s="1" t="s">
        <v>10504</v>
      </c>
      <c r="B2466" s="1" t="s">
        <v>10505</v>
      </c>
      <c r="C2466" t="s">
        <v>5</v>
      </c>
      <c r="D2466">
        <v>17.8</v>
      </c>
    </row>
    <row r="2467" spans="1:4" ht="12" customHeight="1" x14ac:dyDescent="0.2">
      <c r="A2467" s="1" t="s">
        <v>10506</v>
      </c>
      <c r="B2467" s="1" t="s">
        <v>10507</v>
      </c>
      <c r="C2467" t="s">
        <v>5</v>
      </c>
      <c r="D2467">
        <v>40</v>
      </c>
    </row>
    <row r="2468" spans="1:4" ht="12" customHeight="1" x14ac:dyDescent="0.2">
      <c r="A2468" s="1" t="s">
        <v>10522</v>
      </c>
      <c r="B2468" s="1" t="s">
        <v>10523</v>
      </c>
      <c r="C2468" t="s">
        <v>5</v>
      </c>
      <c r="D2468">
        <v>38.58</v>
      </c>
    </row>
    <row r="2469" spans="1:4" ht="12" customHeight="1" x14ac:dyDescent="0.2">
      <c r="A2469" s="1" t="s">
        <v>10580</v>
      </c>
      <c r="B2469" s="1" t="s">
        <v>10581</v>
      </c>
      <c r="C2469" t="s">
        <v>5</v>
      </c>
      <c r="D2469">
        <v>6</v>
      </c>
    </row>
    <row r="2470" spans="1:4" ht="12" customHeight="1" x14ac:dyDescent="0.2">
      <c r="A2470" s="1" t="s">
        <v>10600</v>
      </c>
      <c r="B2470" s="1" t="s">
        <v>10601</v>
      </c>
      <c r="C2470" t="s">
        <v>40</v>
      </c>
      <c r="D2470">
        <v>45.3</v>
      </c>
    </row>
    <row r="2471" spans="1:4" ht="12" customHeight="1" x14ac:dyDescent="0.2">
      <c r="A2471" s="1" t="s">
        <v>10598</v>
      </c>
      <c r="B2471" s="1" t="s">
        <v>10599</v>
      </c>
      <c r="C2471" t="s">
        <v>40</v>
      </c>
      <c r="D2471">
        <v>67.98</v>
      </c>
    </row>
    <row r="2472" spans="1:4" ht="12" customHeight="1" x14ac:dyDescent="0.2">
      <c r="A2472" s="1" t="s">
        <v>10602</v>
      </c>
      <c r="B2472" s="1" t="s">
        <v>10603</v>
      </c>
      <c r="C2472" t="s">
        <v>40</v>
      </c>
      <c r="D2472">
        <v>36.33</v>
      </c>
    </row>
    <row r="2473" spans="1:4" ht="12" customHeight="1" x14ac:dyDescent="0.2">
      <c r="A2473" s="1" t="s">
        <v>10604</v>
      </c>
      <c r="B2473" s="1" t="s">
        <v>10605</v>
      </c>
      <c r="C2473" t="s">
        <v>5</v>
      </c>
      <c r="D2473">
        <v>182.6</v>
      </c>
    </row>
    <row r="2474" spans="1:4" ht="12" customHeight="1" x14ac:dyDescent="0.2">
      <c r="A2474" s="1" t="s">
        <v>11897</v>
      </c>
      <c r="B2474" s="1" t="s">
        <v>11898</v>
      </c>
      <c r="C2474" t="s">
        <v>5</v>
      </c>
      <c r="D2474">
        <v>191.83</v>
      </c>
    </row>
    <row r="2475" spans="1:4" ht="12" customHeight="1" x14ac:dyDescent="0.2">
      <c r="A2475" s="1" t="s">
        <v>11903</v>
      </c>
      <c r="B2475" s="1" t="s">
        <v>11904</v>
      </c>
      <c r="C2475" t="s">
        <v>5</v>
      </c>
      <c r="D2475">
        <v>3.38</v>
      </c>
    </row>
    <row r="2476" spans="1:4" ht="12" customHeight="1" x14ac:dyDescent="0.2">
      <c r="A2476" s="1" t="s">
        <v>11905</v>
      </c>
      <c r="B2476" s="1" t="s">
        <v>11906</v>
      </c>
      <c r="C2476" t="s">
        <v>5</v>
      </c>
      <c r="D2476">
        <v>3.38</v>
      </c>
    </row>
    <row r="2477" spans="1:4" ht="12" customHeight="1" x14ac:dyDescent="0.2">
      <c r="A2477" s="1" t="s">
        <v>11907</v>
      </c>
      <c r="B2477" s="1" t="s">
        <v>11908</v>
      </c>
      <c r="C2477" t="s">
        <v>5</v>
      </c>
      <c r="D2477">
        <v>22.05</v>
      </c>
    </row>
    <row r="2478" spans="1:4" ht="18" customHeight="1" x14ac:dyDescent="0.2">
      <c r="A2478" s="1" t="s">
        <v>11911</v>
      </c>
      <c r="B2478" s="1" t="s">
        <v>37366</v>
      </c>
      <c r="C2478" t="s">
        <v>5</v>
      </c>
      <c r="D2478">
        <v>3.32</v>
      </c>
    </row>
    <row r="2479" spans="1:4" ht="12" customHeight="1" x14ac:dyDescent="0.2">
      <c r="A2479" s="1" t="s">
        <v>11914</v>
      </c>
      <c r="B2479" s="1" t="s">
        <v>37367</v>
      </c>
      <c r="C2479" t="s">
        <v>5</v>
      </c>
      <c r="D2479">
        <v>4.29</v>
      </c>
    </row>
    <row r="2480" spans="1:4" ht="12" customHeight="1" x14ac:dyDescent="0.2">
      <c r="A2480" s="1" t="s">
        <v>11909</v>
      </c>
      <c r="B2480" s="1" t="s">
        <v>11910</v>
      </c>
      <c r="C2480" t="s">
        <v>5</v>
      </c>
      <c r="D2480">
        <v>15.83</v>
      </c>
    </row>
    <row r="2481" spans="1:4" ht="12" customHeight="1" x14ac:dyDescent="0.2">
      <c r="A2481" s="1" t="s">
        <v>11912</v>
      </c>
      <c r="B2481" s="1" t="s">
        <v>11913</v>
      </c>
      <c r="C2481" t="s">
        <v>5</v>
      </c>
      <c r="D2481">
        <v>23.31</v>
      </c>
    </row>
    <row r="2482" spans="1:4" ht="12" customHeight="1" x14ac:dyDescent="0.2">
      <c r="A2482" s="1" t="s">
        <v>11899</v>
      </c>
      <c r="B2482" s="1" t="s">
        <v>37368</v>
      </c>
      <c r="C2482" t="s">
        <v>5</v>
      </c>
      <c r="D2482">
        <v>71.13</v>
      </c>
    </row>
    <row r="2483" spans="1:4" ht="12" customHeight="1" x14ac:dyDescent="0.2">
      <c r="A2483" s="1" t="s">
        <v>12109</v>
      </c>
      <c r="B2483" s="1" t="s">
        <v>12110</v>
      </c>
      <c r="C2483" t="s">
        <v>5</v>
      </c>
      <c r="D2483">
        <v>11.54</v>
      </c>
    </row>
    <row r="2484" spans="1:4" ht="12" customHeight="1" x14ac:dyDescent="0.2">
      <c r="A2484" s="1" t="s">
        <v>12111</v>
      </c>
      <c r="B2484" s="1" t="s">
        <v>12112</v>
      </c>
      <c r="C2484" t="s">
        <v>5</v>
      </c>
      <c r="D2484">
        <v>4.38</v>
      </c>
    </row>
    <row r="2485" spans="1:4" ht="12" customHeight="1" x14ac:dyDescent="0.2">
      <c r="A2485" s="1" t="s">
        <v>12113</v>
      </c>
      <c r="B2485" s="1" t="s">
        <v>12114</v>
      </c>
      <c r="C2485" t="s">
        <v>5</v>
      </c>
      <c r="D2485">
        <v>8.42</v>
      </c>
    </row>
    <row r="2486" spans="1:4" ht="12" customHeight="1" x14ac:dyDescent="0.2">
      <c r="A2486" s="1" t="s">
        <v>12115</v>
      </c>
      <c r="B2486" s="1" t="s">
        <v>12116</v>
      </c>
      <c r="C2486" t="s">
        <v>5</v>
      </c>
      <c r="D2486">
        <v>55.35</v>
      </c>
    </row>
    <row r="2487" spans="1:4" ht="12" customHeight="1" x14ac:dyDescent="0.2">
      <c r="A2487" s="1" t="s">
        <v>12117</v>
      </c>
      <c r="B2487" s="1" t="s">
        <v>12118</v>
      </c>
      <c r="C2487" t="s">
        <v>5</v>
      </c>
      <c r="D2487">
        <v>55.35</v>
      </c>
    </row>
    <row r="2488" spans="1:4" ht="12" customHeight="1" x14ac:dyDescent="0.2">
      <c r="A2488" s="1" t="s">
        <v>12119</v>
      </c>
      <c r="B2488" s="1" t="s">
        <v>12120</v>
      </c>
      <c r="C2488" t="s">
        <v>5</v>
      </c>
      <c r="D2488">
        <v>49.28</v>
      </c>
    </row>
    <row r="2489" spans="1:4" ht="12" customHeight="1" x14ac:dyDescent="0.2">
      <c r="A2489" s="1" t="s">
        <v>12121</v>
      </c>
      <c r="B2489" s="1" t="s">
        <v>12122</v>
      </c>
      <c r="C2489" t="s">
        <v>5</v>
      </c>
      <c r="D2489">
        <v>4.54</v>
      </c>
    </row>
    <row r="2490" spans="1:4" ht="12" customHeight="1" x14ac:dyDescent="0.2">
      <c r="A2490" s="1" t="s">
        <v>12123</v>
      </c>
      <c r="B2490" s="1" t="s">
        <v>12124</v>
      </c>
      <c r="C2490" t="s">
        <v>5</v>
      </c>
      <c r="D2490">
        <v>16.13</v>
      </c>
    </row>
    <row r="2491" spans="1:4" ht="12" customHeight="1" x14ac:dyDescent="0.2">
      <c r="A2491" s="1" t="s">
        <v>12125</v>
      </c>
      <c r="B2491" s="1" t="s">
        <v>12126</v>
      </c>
      <c r="C2491" t="s">
        <v>5</v>
      </c>
      <c r="D2491">
        <v>16.13</v>
      </c>
    </row>
    <row r="2492" spans="1:4" ht="12" customHeight="1" x14ac:dyDescent="0.2">
      <c r="A2492" s="1" t="s">
        <v>12127</v>
      </c>
      <c r="B2492" s="1" t="s">
        <v>12128</v>
      </c>
      <c r="C2492" t="s">
        <v>5</v>
      </c>
      <c r="D2492">
        <v>32.119999999999997</v>
      </c>
    </row>
    <row r="2493" spans="1:4" ht="12" customHeight="1" x14ac:dyDescent="0.2">
      <c r="A2493" s="1" t="s">
        <v>12129</v>
      </c>
      <c r="B2493" s="1" t="s">
        <v>12130</v>
      </c>
      <c r="C2493" t="s">
        <v>5</v>
      </c>
      <c r="D2493">
        <v>45.2</v>
      </c>
    </row>
    <row r="2494" spans="1:4" ht="18" customHeight="1" x14ac:dyDescent="0.2">
      <c r="A2494" s="1" t="s">
        <v>12131</v>
      </c>
      <c r="B2494" s="1" t="s">
        <v>12132</v>
      </c>
      <c r="C2494" t="s">
        <v>5</v>
      </c>
      <c r="D2494">
        <v>38.51</v>
      </c>
    </row>
    <row r="2495" spans="1:4" ht="18" customHeight="1" x14ac:dyDescent="0.2">
      <c r="A2495" s="1" t="s">
        <v>12133</v>
      </c>
      <c r="B2495" s="1" t="s">
        <v>12134</v>
      </c>
      <c r="C2495" t="s">
        <v>5</v>
      </c>
      <c r="D2495">
        <v>62.5</v>
      </c>
    </row>
    <row r="2496" spans="1:4" ht="12" customHeight="1" x14ac:dyDescent="0.2">
      <c r="A2496" s="1" t="s">
        <v>12135</v>
      </c>
      <c r="B2496" s="1" t="s">
        <v>12136</v>
      </c>
      <c r="C2496" t="s">
        <v>5</v>
      </c>
      <c r="D2496">
        <v>13.33</v>
      </c>
    </row>
    <row r="2497" spans="1:4" ht="12" customHeight="1" x14ac:dyDescent="0.2">
      <c r="A2497" s="1" t="s">
        <v>12137</v>
      </c>
      <c r="B2497" s="1" t="s">
        <v>12138</v>
      </c>
      <c r="C2497" t="s">
        <v>5</v>
      </c>
      <c r="D2497">
        <v>11.71</v>
      </c>
    </row>
    <row r="2498" spans="1:4" ht="12" customHeight="1" x14ac:dyDescent="0.2">
      <c r="A2498" s="1" t="s">
        <v>12139</v>
      </c>
      <c r="B2498" s="1" t="s">
        <v>12140</v>
      </c>
      <c r="C2498" t="s">
        <v>5</v>
      </c>
      <c r="D2498">
        <v>35.39</v>
      </c>
    </row>
    <row r="2499" spans="1:4" ht="12" customHeight="1" x14ac:dyDescent="0.2">
      <c r="A2499" s="1" t="s">
        <v>12141</v>
      </c>
      <c r="B2499" s="1" t="s">
        <v>12142</v>
      </c>
      <c r="C2499" t="s">
        <v>5</v>
      </c>
      <c r="D2499">
        <v>31.36</v>
      </c>
    </row>
    <row r="2500" spans="1:4" ht="12" customHeight="1" x14ac:dyDescent="0.2">
      <c r="A2500" s="1" t="s">
        <v>12143</v>
      </c>
      <c r="B2500" s="1" t="s">
        <v>12144</v>
      </c>
      <c r="C2500" t="s">
        <v>5</v>
      </c>
      <c r="D2500">
        <v>48.74</v>
      </c>
    </row>
    <row r="2501" spans="1:4" ht="12" customHeight="1" x14ac:dyDescent="0.2">
      <c r="A2501" s="1" t="s">
        <v>12145</v>
      </c>
      <c r="B2501" s="1" t="s">
        <v>12146</v>
      </c>
      <c r="C2501" t="s">
        <v>5</v>
      </c>
      <c r="D2501">
        <v>15.09</v>
      </c>
    </row>
    <row r="2502" spans="1:4" ht="12" customHeight="1" x14ac:dyDescent="0.2">
      <c r="A2502" s="1" t="s">
        <v>12147</v>
      </c>
      <c r="B2502" s="1" t="s">
        <v>12148</v>
      </c>
      <c r="C2502" t="s">
        <v>5</v>
      </c>
      <c r="D2502">
        <v>8.42</v>
      </c>
    </row>
    <row r="2503" spans="1:4" ht="12" customHeight="1" x14ac:dyDescent="0.2">
      <c r="A2503" s="1" t="s">
        <v>12149</v>
      </c>
      <c r="B2503" s="1" t="s">
        <v>12150</v>
      </c>
      <c r="C2503" t="s">
        <v>5</v>
      </c>
      <c r="D2503">
        <v>15.09</v>
      </c>
    </row>
    <row r="2504" spans="1:4" ht="18" customHeight="1" x14ac:dyDescent="0.2">
      <c r="A2504" s="1" t="s">
        <v>12151</v>
      </c>
      <c r="B2504" s="1" t="s">
        <v>12152</v>
      </c>
      <c r="C2504" t="s">
        <v>5</v>
      </c>
      <c r="D2504">
        <v>48.06</v>
      </c>
    </row>
    <row r="2505" spans="1:4" ht="18" customHeight="1" x14ac:dyDescent="0.2">
      <c r="A2505" s="1" t="s">
        <v>12153</v>
      </c>
      <c r="B2505" s="1" t="s">
        <v>12154</v>
      </c>
      <c r="C2505" t="s">
        <v>5</v>
      </c>
      <c r="D2505">
        <v>104.3</v>
      </c>
    </row>
    <row r="2506" spans="1:4" ht="12" customHeight="1" x14ac:dyDescent="0.2">
      <c r="A2506" s="1" t="s">
        <v>12219</v>
      </c>
      <c r="B2506" s="1" t="s">
        <v>37369</v>
      </c>
      <c r="C2506" t="s">
        <v>5</v>
      </c>
      <c r="D2506">
        <v>115.62</v>
      </c>
    </row>
    <row r="2507" spans="1:4" ht="12" customHeight="1" x14ac:dyDescent="0.2">
      <c r="A2507" s="1" t="s">
        <v>12220</v>
      </c>
      <c r="B2507" s="1" t="s">
        <v>12221</v>
      </c>
      <c r="C2507" t="s">
        <v>5</v>
      </c>
      <c r="D2507">
        <v>116.9</v>
      </c>
    </row>
    <row r="2508" spans="1:4" ht="12" customHeight="1" x14ac:dyDescent="0.2">
      <c r="A2508" s="1" t="s">
        <v>12222</v>
      </c>
      <c r="B2508" s="1" t="s">
        <v>12223</v>
      </c>
      <c r="C2508" t="s">
        <v>5</v>
      </c>
      <c r="D2508">
        <v>119.15</v>
      </c>
    </row>
    <row r="2509" spans="1:4" ht="18" customHeight="1" x14ac:dyDescent="0.2">
      <c r="A2509" s="1" t="s">
        <v>12224</v>
      </c>
      <c r="B2509" s="1" t="s">
        <v>12225</v>
      </c>
      <c r="C2509" t="s">
        <v>5</v>
      </c>
      <c r="D2509">
        <v>126.64</v>
      </c>
    </row>
    <row r="2510" spans="1:4" ht="12" customHeight="1" x14ac:dyDescent="0.2">
      <c r="A2510" s="1" t="s">
        <v>12226</v>
      </c>
      <c r="B2510" s="1" t="s">
        <v>12227</v>
      </c>
      <c r="C2510" t="s">
        <v>5</v>
      </c>
      <c r="D2510">
        <v>146.07</v>
      </c>
    </row>
    <row r="2511" spans="1:4" ht="3.75" customHeight="1" x14ac:dyDescent="0.2">
      <c r="A2511" s="1" t="s">
        <v>12228</v>
      </c>
      <c r="B2511" s="1" t="s">
        <v>12229</v>
      </c>
      <c r="C2511" t="s">
        <v>5</v>
      </c>
      <c r="D2511">
        <v>921.19</v>
      </c>
    </row>
    <row r="2512" spans="1:4" ht="12" customHeight="1" x14ac:dyDescent="0.2">
      <c r="A2512" s="1" t="s">
        <v>12251</v>
      </c>
      <c r="B2512" s="1" t="s">
        <v>12252</v>
      </c>
      <c r="C2512" t="s">
        <v>5</v>
      </c>
      <c r="D2512">
        <v>855.4</v>
      </c>
    </row>
    <row r="2513" spans="1:4" ht="18" customHeight="1" x14ac:dyDescent="0.2">
      <c r="A2513" s="1" t="s">
        <v>12249</v>
      </c>
      <c r="B2513" s="1" t="s">
        <v>12250</v>
      </c>
      <c r="C2513" t="s">
        <v>5</v>
      </c>
      <c r="D2513">
        <v>1280.45</v>
      </c>
    </row>
    <row r="2514" spans="1:4" ht="18" customHeight="1" x14ac:dyDescent="0.2">
      <c r="A2514" s="1" t="s">
        <v>12253</v>
      </c>
      <c r="B2514" s="1" t="s">
        <v>12254</v>
      </c>
      <c r="C2514" t="s">
        <v>5</v>
      </c>
      <c r="D2514">
        <v>240.28</v>
      </c>
    </row>
    <row r="2515" spans="1:4" ht="18" customHeight="1" x14ac:dyDescent="0.2">
      <c r="A2515" s="1" t="s">
        <v>12255</v>
      </c>
      <c r="B2515" s="1" t="s">
        <v>12256</v>
      </c>
      <c r="C2515" t="s">
        <v>5</v>
      </c>
      <c r="D2515">
        <v>30.27</v>
      </c>
    </row>
    <row r="2516" spans="1:4" ht="18" customHeight="1" x14ac:dyDescent="0.2">
      <c r="A2516" s="1" t="s">
        <v>12259</v>
      </c>
      <c r="B2516" s="1" t="s">
        <v>12260</v>
      </c>
      <c r="C2516" t="s">
        <v>5</v>
      </c>
      <c r="D2516">
        <v>2063.46</v>
      </c>
    </row>
    <row r="2517" spans="1:4" ht="18" customHeight="1" x14ac:dyDescent="0.2">
      <c r="A2517" s="1" t="s">
        <v>12287</v>
      </c>
      <c r="B2517" s="1" t="s">
        <v>12288</v>
      </c>
      <c r="C2517" t="s">
        <v>5</v>
      </c>
      <c r="D2517">
        <v>1440.75</v>
      </c>
    </row>
    <row r="2518" spans="1:4" ht="18" customHeight="1" x14ac:dyDescent="0.2">
      <c r="A2518" s="1" t="s">
        <v>12291</v>
      </c>
      <c r="B2518" s="1" t="s">
        <v>12292</v>
      </c>
      <c r="C2518" t="s">
        <v>40</v>
      </c>
      <c r="D2518">
        <v>9.06</v>
      </c>
    </row>
    <row r="2519" spans="1:4" ht="18" customHeight="1" x14ac:dyDescent="0.2">
      <c r="A2519" s="1" t="s">
        <v>15351</v>
      </c>
      <c r="B2519" s="1" t="s">
        <v>15352</v>
      </c>
      <c r="C2519" t="s">
        <v>5</v>
      </c>
      <c r="D2519">
        <v>142.38999999999999</v>
      </c>
    </row>
    <row r="2520" spans="1:4" ht="12" customHeight="1" x14ac:dyDescent="0.2">
      <c r="A2520" s="1" t="s">
        <v>15353</v>
      </c>
      <c r="B2520" s="1" t="s">
        <v>15354</v>
      </c>
      <c r="C2520" t="s">
        <v>5</v>
      </c>
      <c r="D2520">
        <v>92.06</v>
      </c>
    </row>
    <row r="2521" spans="1:4" ht="12" customHeight="1" x14ac:dyDescent="0.2">
      <c r="A2521" s="1" t="s">
        <v>15355</v>
      </c>
      <c r="B2521" s="1" t="s">
        <v>15356</v>
      </c>
      <c r="C2521" t="s">
        <v>5</v>
      </c>
      <c r="D2521">
        <v>113.07</v>
      </c>
    </row>
    <row r="2522" spans="1:4" ht="12" customHeight="1" x14ac:dyDescent="0.2">
      <c r="A2522" s="1" t="s">
        <v>37370</v>
      </c>
      <c r="B2522" s="1"/>
    </row>
    <row r="2523" spans="1:4" ht="12" customHeight="1" x14ac:dyDescent="0.2">
      <c r="A2523" s="1" t="s">
        <v>335</v>
      </c>
      <c r="B2523" s="1" t="s">
        <v>298</v>
      </c>
      <c r="C2523" t="s">
        <v>299</v>
      </c>
      <c r="D2523" t="s">
        <v>36908</v>
      </c>
    </row>
    <row r="2524" spans="1:4" ht="12" customHeight="1" x14ac:dyDescent="0.2">
      <c r="A2524" s="1" t="s">
        <v>5702</v>
      </c>
      <c r="B2524" s="1" t="s">
        <v>5703</v>
      </c>
      <c r="C2524" t="s">
        <v>40</v>
      </c>
      <c r="D2524">
        <v>59.04</v>
      </c>
    </row>
    <row r="2525" spans="1:4" ht="12" customHeight="1" x14ac:dyDescent="0.2">
      <c r="A2525" s="1" t="s">
        <v>5704</v>
      </c>
      <c r="B2525" s="1" t="s">
        <v>5705</v>
      </c>
      <c r="C2525" t="s">
        <v>40</v>
      </c>
      <c r="D2525">
        <v>87.85</v>
      </c>
    </row>
    <row r="2526" spans="1:4" ht="12" customHeight="1" x14ac:dyDescent="0.2">
      <c r="A2526" s="1" t="s">
        <v>5706</v>
      </c>
      <c r="B2526" s="1" t="s">
        <v>5707</v>
      </c>
      <c r="C2526" t="s">
        <v>40</v>
      </c>
      <c r="D2526">
        <v>148.84</v>
      </c>
    </row>
    <row r="2527" spans="1:4" ht="12" customHeight="1" x14ac:dyDescent="0.2">
      <c r="A2527" s="1" t="s">
        <v>5708</v>
      </c>
      <c r="B2527" s="1" t="s">
        <v>5709</v>
      </c>
      <c r="C2527" t="s">
        <v>40</v>
      </c>
      <c r="D2527">
        <v>197.35</v>
      </c>
    </row>
    <row r="2528" spans="1:4" ht="12" customHeight="1" x14ac:dyDescent="0.2">
      <c r="A2528" s="1" t="s">
        <v>6389</v>
      </c>
      <c r="B2528" s="1" t="s">
        <v>6390</v>
      </c>
      <c r="C2528" t="s">
        <v>40</v>
      </c>
      <c r="D2528">
        <v>272.63</v>
      </c>
    </row>
    <row r="2529" spans="1:4" ht="12" customHeight="1" x14ac:dyDescent="0.2">
      <c r="A2529" s="1" t="s">
        <v>6391</v>
      </c>
      <c r="B2529" s="1" t="s">
        <v>6392</v>
      </c>
      <c r="C2529" t="s">
        <v>40</v>
      </c>
      <c r="D2529">
        <v>350.83</v>
      </c>
    </row>
    <row r="2530" spans="1:4" ht="12" customHeight="1" x14ac:dyDescent="0.2">
      <c r="A2530" s="1" t="s">
        <v>6393</v>
      </c>
      <c r="B2530" s="1" t="s">
        <v>6394</v>
      </c>
      <c r="C2530" t="s">
        <v>40</v>
      </c>
      <c r="D2530">
        <v>433.72</v>
      </c>
    </row>
    <row r="2531" spans="1:4" ht="12" customHeight="1" x14ac:dyDescent="0.2">
      <c r="A2531" s="1" t="s">
        <v>6395</v>
      </c>
      <c r="B2531" s="1" t="s">
        <v>6396</v>
      </c>
      <c r="C2531" t="s">
        <v>40</v>
      </c>
      <c r="D2531">
        <v>508.07</v>
      </c>
    </row>
    <row r="2532" spans="1:4" ht="18" customHeight="1" x14ac:dyDescent="0.2">
      <c r="A2532" s="1" t="s">
        <v>37371</v>
      </c>
      <c r="B2532" s="1"/>
    </row>
    <row r="2533" spans="1:4" ht="12" customHeight="1" x14ac:dyDescent="0.2">
      <c r="A2533" s="1" t="s">
        <v>335</v>
      </c>
      <c r="B2533" s="1" t="s">
        <v>298</v>
      </c>
      <c r="C2533" t="s">
        <v>299</v>
      </c>
      <c r="D2533" t="s">
        <v>36908</v>
      </c>
    </row>
    <row r="2534" spans="1:4" ht="12" customHeight="1" x14ac:dyDescent="0.2">
      <c r="A2534" s="1" t="s">
        <v>831</v>
      </c>
      <c r="B2534" s="1" t="s">
        <v>832</v>
      </c>
      <c r="C2534" t="s">
        <v>5</v>
      </c>
      <c r="D2534">
        <v>309.97000000000003</v>
      </c>
    </row>
    <row r="2535" spans="1:4" ht="12" customHeight="1" x14ac:dyDescent="0.2">
      <c r="A2535" s="1" t="s">
        <v>833</v>
      </c>
      <c r="B2535" s="1" t="s">
        <v>834</v>
      </c>
      <c r="C2535" t="s">
        <v>5</v>
      </c>
      <c r="D2535">
        <v>237.48</v>
      </c>
    </row>
    <row r="2536" spans="1:4" ht="12" customHeight="1" x14ac:dyDescent="0.2">
      <c r="A2536" s="1" t="s">
        <v>835</v>
      </c>
      <c r="B2536" s="1" t="s">
        <v>836</v>
      </c>
      <c r="C2536" t="s">
        <v>5</v>
      </c>
      <c r="D2536">
        <v>309.98</v>
      </c>
    </row>
    <row r="2537" spans="1:4" ht="12" customHeight="1" x14ac:dyDescent="0.2">
      <c r="A2537" s="1" t="s">
        <v>950</v>
      </c>
      <c r="B2537" s="1" t="s">
        <v>951</v>
      </c>
      <c r="C2537" t="s">
        <v>5</v>
      </c>
      <c r="D2537">
        <v>55.51</v>
      </c>
    </row>
    <row r="2538" spans="1:4" ht="12" customHeight="1" x14ac:dyDescent="0.2">
      <c r="A2538" s="1" t="s">
        <v>1071</v>
      </c>
      <c r="B2538" s="1" t="s">
        <v>1072</v>
      </c>
      <c r="C2538" t="s">
        <v>5</v>
      </c>
      <c r="D2538">
        <v>600.30999999999995</v>
      </c>
    </row>
    <row r="2539" spans="1:4" ht="12" customHeight="1" x14ac:dyDescent="0.2">
      <c r="A2539" s="1" t="s">
        <v>1075</v>
      </c>
      <c r="B2539" s="1" t="s">
        <v>1076</v>
      </c>
      <c r="C2539" t="s">
        <v>5</v>
      </c>
      <c r="D2539">
        <v>326.33999999999997</v>
      </c>
    </row>
    <row r="2540" spans="1:4" ht="12" customHeight="1" x14ac:dyDescent="0.2">
      <c r="A2540" s="1" t="s">
        <v>1096</v>
      </c>
      <c r="B2540" s="1" t="s">
        <v>1097</v>
      </c>
      <c r="C2540" t="s">
        <v>5</v>
      </c>
      <c r="D2540">
        <v>545.74</v>
      </c>
    </row>
    <row r="2541" spans="1:4" ht="12" customHeight="1" x14ac:dyDescent="0.2">
      <c r="A2541" s="1" t="s">
        <v>1098</v>
      </c>
      <c r="B2541" s="1" t="s">
        <v>1099</v>
      </c>
      <c r="C2541" t="s">
        <v>5</v>
      </c>
      <c r="D2541">
        <v>148.5</v>
      </c>
    </row>
    <row r="2542" spans="1:4" ht="12" customHeight="1" x14ac:dyDescent="0.2">
      <c r="A2542" s="1" t="s">
        <v>1100</v>
      </c>
      <c r="B2542" s="1" t="s">
        <v>1101</v>
      </c>
      <c r="C2542" t="s">
        <v>5</v>
      </c>
      <c r="D2542">
        <v>395.95</v>
      </c>
    </row>
    <row r="2543" spans="1:4" ht="12" customHeight="1" x14ac:dyDescent="0.2">
      <c r="A2543" s="1" t="s">
        <v>1102</v>
      </c>
      <c r="B2543" s="1" t="s">
        <v>1103</v>
      </c>
      <c r="C2543" t="s">
        <v>5</v>
      </c>
      <c r="D2543">
        <v>148.5</v>
      </c>
    </row>
    <row r="2544" spans="1:4" ht="12" customHeight="1" x14ac:dyDescent="0.2">
      <c r="A2544" s="1" t="s">
        <v>1104</v>
      </c>
      <c r="B2544" s="1" t="s">
        <v>1105</v>
      </c>
      <c r="C2544" t="s">
        <v>5</v>
      </c>
      <c r="D2544">
        <v>334.48</v>
      </c>
    </row>
    <row r="2545" spans="1:4" ht="12" customHeight="1" x14ac:dyDescent="0.2">
      <c r="A2545" s="1" t="s">
        <v>1106</v>
      </c>
      <c r="B2545" s="1" t="s">
        <v>1107</v>
      </c>
      <c r="C2545" t="s">
        <v>5</v>
      </c>
      <c r="D2545">
        <v>555.66</v>
      </c>
    </row>
    <row r="2546" spans="1:4" ht="12" customHeight="1" x14ac:dyDescent="0.2">
      <c r="A2546" s="1" t="s">
        <v>1130</v>
      </c>
      <c r="B2546" s="1" t="s">
        <v>1131</v>
      </c>
      <c r="C2546" t="s">
        <v>291</v>
      </c>
      <c r="D2546">
        <v>370.44</v>
      </c>
    </row>
    <row r="2547" spans="1:4" ht="12" customHeight="1" x14ac:dyDescent="0.2">
      <c r="A2547" s="1" t="s">
        <v>1138</v>
      </c>
      <c r="B2547" s="1" t="s">
        <v>1139</v>
      </c>
      <c r="C2547" t="s">
        <v>291</v>
      </c>
      <c r="D2547">
        <v>833.49</v>
      </c>
    </row>
    <row r="2548" spans="1:4" ht="12" customHeight="1" x14ac:dyDescent="0.2">
      <c r="A2548" s="1" t="s">
        <v>1144</v>
      </c>
      <c r="B2548" s="1" t="s">
        <v>1145</v>
      </c>
      <c r="C2548" t="s">
        <v>5</v>
      </c>
      <c r="D2548">
        <v>1750.55</v>
      </c>
    </row>
    <row r="2549" spans="1:4" ht="12" customHeight="1" x14ac:dyDescent="0.2">
      <c r="A2549" s="1" t="s">
        <v>1313</v>
      </c>
      <c r="B2549" s="1" t="s">
        <v>1314</v>
      </c>
      <c r="C2549" t="s">
        <v>5</v>
      </c>
      <c r="D2549">
        <v>2.78</v>
      </c>
    </row>
    <row r="2550" spans="1:4" ht="36" customHeight="1" x14ac:dyDescent="0.2">
      <c r="A2550" s="1" t="s">
        <v>1531</v>
      </c>
      <c r="B2550" s="1" t="s">
        <v>1532</v>
      </c>
      <c r="C2550" t="s">
        <v>5</v>
      </c>
      <c r="D2550">
        <v>6.5</v>
      </c>
    </row>
    <row r="2551" spans="1:4" ht="12" customHeight="1" x14ac:dyDescent="0.2">
      <c r="A2551" s="1" t="s">
        <v>1533</v>
      </c>
      <c r="B2551" s="1" t="s">
        <v>1534</v>
      </c>
      <c r="C2551" t="s">
        <v>5</v>
      </c>
      <c r="D2551">
        <v>11.91</v>
      </c>
    </row>
    <row r="2552" spans="1:4" ht="12" customHeight="1" x14ac:dyDescent="0.2">
      <c r="A2552" s="1" t="s">
        <v>2024</v>
      </c>
      <c r="B2552" s="1" t="s">
        <v>2025</v>
      </c>
      <c r="C2552" t="s">
        <v>5</v>
      </c>
      <c r="D2552">
        <v>209.48</v>
      </c>
    </row>
    <row r="2553" spans="1:4" ht="12" customHeight="1" x14ac:dyDescent="0.2">
      <c r="A2553" s="1" t="s">
        <v>2050</v>
      </c>
      <c r="B2553" s="1" t="s">
        <v>2051</v>
      </c>
      <c r="C2553" t="s">
        <v>5</v>
      </c>
      <c r="D2553">
        <v>184.12</v>
      </c>
    </row>
    <row r="2554" spans="1:4" ht="18" customHeight="1" x14ac:dyDescent="0.2">
      <c r="A2554" s="1" t="s">
        <v>2052</v>
      </c>
      <c r="B2554" s="1" t="s">
        <v>2053</v>
      </c>
      <c r="C2554" t="s">
        <v>5</v>
      </c>
      <c r="D2554">
        <v>32</v>
      </c>
    </row>
    <row r="2555" spans="1:4" ht="18" customHeight="1" x14ac:dyDescent="0.2">
      <c r="A2555" s="1" t="s">
        <v>2054</v>
      </c>
      <c r="B2555" s="1" t="s">
        <v>2055</v>
      </c>
      <c r="C2555" t="s">
        <v>5</v>
      </c>
      <c r="D2555">
        <v>35.5</v>
      </c>
    </row>
    <row r="2556" spans="1:4" ht="18" customHeight="1" x14ac:dyDescent="0.2">
      <c r="A2556" s="1" t="s">
        <v>2750</v>
      </c>
      <c r="B2556" s="1" t="s">
        <v>2751</v>
      </c>
      <c r="C2556" t="s">
        <v>5</v>
      </c>
      <c r="D2556">
        <v>83.38</v>
      </c>
    </row>
    <row r="2557" spans="1:4" ht="18" customHeight="1" x14ac:dyDescent="0.2">
      <c r="A2557" s="1" t="s">
        <v>2754</v>
      </c>
      <c r="B2557" s="1" t="s">
        <v>2755</v>
      </c>
      <c r="C2557" t="s">
        <v>5</v>
      </c>
      <c r="D2557">
        <v>5.15</v>
      </c>
    </row>
    <row r="2558" spans="1:4" ht="18" customHeight="1" x14ac:dyDescent="0.2">
      <c r="A2558" s="1" t="s">
        <v>2756</v>
      </c>
      <c r="B2558" s="1" t="s">
        <v>2757</v>
      </c>
      <c r="C2558" t="s">
        <v>5</v>
      </c>
      <c r="D2558">
        <v>50.94</v>
      </c>
    </row>
    <row r="2559" spans="1:4" ht="12" customHeight="1" x14ac:dyDescent="0.2">
      <c r="A2559" s="1" t="s">
        <v>3097</v>
      </c>
      <c r="B2559" s="1" t="s">
        <v>3098</v>
      </c>
      <c r="C2559" t="s">
        <v>5</v>
      </c>
      <c r="D2559">
        <v>834.01</v>
      </c>
    </row>
    <row r="2560" spans="1:4" ht="12" customHeight="1" x14ac:dyDescent="0.2">
      <c r="A2560" s="1" t="s">
        <v>3116</v>
      </c>
      <c r="B2560" s="1" t="s">
        <v>3117</v>
      </c>
      <c r="C2560" t="s">
        <v>5</v>
      </c>
      <c r="D2560">
        <v>24.95</v>
      </c>
    </row>
    <row r="2561" spans="1:4" ht="12" customHeight="1" x14ac:dyDescent="0.2">
      <c r="A2561" s="1" t="s">
        <v>3134</v>
      </c>
      <c r="B2561" s="1" t="s">
        <v>3135</v>
      </c>
      <c r="C2561" t="s">
        <v>5</v>
      </c>
      <c r="D2561">
        <v>23.85</v>
      </c>
    </row>
    <row r="2562" spans="1:4" ht="12" customHeight="1" x14ac:dyDescent="0.2">
      <c r="A2562" s="1" t="s">
        <v>3138</v>
      </c>
      <c r="B2562" s="1" t="s">
        <v>3139</v>
      </c>
      <c r="C2562" t="s">
        <v>5</v>
      </c>
      <c r="D2562">
        <v>0.55000000000000004</v>
      </c>
    </row>
    <row r="2563" spans="1:4" ht="12" customHeight="1" x14ac:dyDescent="0.2">
      <c r="A2563" s="1" t="s">
        <v>3456</v>
      </c>
      <c r="B2563" s="1" t="s">
        <v>3457</v>
      </c>
      <c r="C2563" t="s">
        <v>5</v>
      </c>
      <c r="D2563">
        <v>131.61000000000001</v>
      </c>
    </row>
    <row r="2564" spans="1:4" ht="12" customHeight="1" x14ac:dyDescent="0.2">
      <c r="A2564" s="1" t="s">
        <v>3458</v>
      </c>
      <c r="B2564" s="1" t="s">
        <v>3459</v>
      </c>
      <c r="C2564" t="s">
        <v>5</v>
      </c>
      <c r="D2564">
        <v>93.71</v>
      </c>
    </row>
    <row r="2565" spans="1:4" ht="12" customHeight="1" x14ac:dyDescent="0.2">
      <c r="A2565" s="1" t="s">
        <v>3460</v>
      </c>
      <c r="B2565" s="1" t="s">
        <v>3461</v>
      </c>
      <c r="C2565" t="s">
        <v>5</v>
      </c>
      <c r="D2565">
        <v>179.71</v>
      </c>
    </row>
    <row r="2566" spans="1:4" ht="12" customHeight="1" x14ac:dyDescent="0.2">
      <c r="A2566" s="1" t="s">
        <v>4871</v>
      </c>
      <c r="B2566" s="1" t="s">
        <v>4872</v>
      </c>
      <c r="C2566" t="s">
        <v>5</v>
      </c>
      <c r="D2566">
        <v>17.71</v>
      </c>
    </row>
    <row r="2567" spans="1:4" ht="12" customHeight="1" x14ac:dyDescent="0.2">
      <c r="A2567" s="1" t="s">
        <v>4873</v>
      </c>
      <c r="B2567" s="1" t="s">
        <v>4874</v>
      </c>
      <c r="C2567" t="s">
        <v>5</v>
      </c>
      <c r="D2567">
        <v>5.45</v>
      </c>
    </row>
    <row r="2568" spans="1:4" ht="12" customHeight="1" x14ac:dyDescent="0.2">
      <c r="A2568" s="1" t="s">
        <v>4966</v>
      </c>
      <c r="B2568" s="1" t="s">
        <v>4967</v>
      </c>
      <c r="C2568" t="s">
        <v>5</v>
      </c>
      <c r="D2568">
        <v>30.1</v>
      </c>
    </row>
    <row r="2569" spans="1:4" ht="12" customHeight="1" x14ac:dyDescent="0.2">
      <c r="A2569" s="1" t="s">
        <v>4977</v>
      </c>
      <c r="B2569" s="1" t="s">
        <v>4978</v>
      </c>
      <c r="C2569" t="s">
        <v>5</v>
      </c>
      <c r="D2569">
        <v>91.34</v>
      </c>
    </row>
    <row r="2570" spans="1:4" ht="12" customHeight="1" x14ac:dyDescent="0.2">
      <c r="A2570" s="1" t="s">
        <v>6271</v>
      </c>
      <c r="B2570" s="1" t="s">
        <v>6272</v>
      </c>
      <c r="C2570" t="s">
        <v>5</v>
      </c>
      <c r="D2570">
        <v>41.06</v>
      </c>
    </row>
    <row r="2571" spans="1:4" ht="12" customHeight="1" x14ac:dyDescent="0.2">
      <c r="A2571" s="1" t="s">
        <v>6648</v>
      </c>
      <c r="B2571" s="1" t="s">
        <v>6649</v>
      </c>
      <c r="C2571" t="s">
        <v>5</v>
      </c>
      <c r="D2571">
        <v>1254.0899999999999</v>
      </c>
    </row>
    <row r="2572" spans="1:4" ht="12" customHeight="1" x14ac:dyDescent="0.2">
      <c r="A2572" s="1" t="s">
        <v>6650</v>
      </c>
      <c r="B2572" s="1" t="s">
        <v>6651</v>
      </c>
      <c r="C2572" t="s">
        <v>5</v>
      </c>
      <c r="D2572">
        <v>178.61</v>
      </c>
    </row>
    <row r="2573" spans="1:4" ht="12" customHeight="1" x14ac:dyDescent="0.2">
      <c r="A2573" s="1" t="s">
        <v>6652</v>
      </c>
      <c r="B2573" s="1" t="s">
        <v>6653</v>
      </c>
      <c r="C2573" t="s">
        <v>5</v>
      </c>
      <c r="D2573">
        <v>219.76</v>
      </c>
    </row>
    <row r="2574" spans="1:4" ht="12" customHeight="1" x14ac:dyDescent="0.2">
      <c r="A2574" s="1" t="s">
        <v>6654</v>
      </c>
      <c r="B2574" s="1" t="s">
        <v>6655</v>
      </c>
      <c r="C2574" t="s">
        <v>5</v>
      </c>
      <c r="D2574">
        <v>96.91</v>
      </c>
    </row>
    <row r="2575" spans="1:4" ht="12" customHeight="1" x14ac:dyDescent="0.2">
      <c r="A2575" s="1" t="s">
        <v>7483</v>
      </c>
      <c r="B2575" s="1" t="s">
        <v>7484</v>
      </c>
      <c r="C2575" t="s">
        <v>40</v>
      </c>
      <c r="D2575">
        <v>548.55999999999995</v>
      </c>
    </row>
    <row r="2576" spans="1:4" ht="12" customHeight="1" x14ac:dyDescent="0.2">
      <c r="A2576" s="1" t="s">
        <v>7485</v>
      </c>
      <c r="B2576" s="1" t="s">
        <v>7486</v>
      </c>
      <c r="C2576" t="s">
        <v>5</v>
      </c>
      <c r="D2576">
        <v>337.59</v>
      </c>
    </row>
    <row r="2577" spans="1:4" ht="12" customHeight="1" x14ac:dyDescent="0.2">
      <c r="A2577" s="1" t="s">
        <v>8018</v>
      </c>
      <c r="B2577" s="1" t="s">
        <v>8019</v>
      </c>
      <c r="C2577" t="s">
        <v>40</v>
      </c>
      <c r="D2577">
        <v>194.04</v>
      </c>
    </row>
    <row r="2578" spans="1:4" ht="12" customHeight="1" x14ac:dyDescent="0.2">
      <c r="A2578" s="1" t="s">
        <v>8270</v>
      </c>
      <c r="B2578" s="1" t="s">
        <v>8271</v>
      </c>
      <c r="C2578" t="s">
        <v>5</v>
      </c>
      <c r="D2578">
        <v>80</v>
      </c>
    </row>
    <row r="2579" spans="1:4" ht="12" customHeight="1" x14ac:dyDescent="0.2">
      <c r="A2579" s="1" t="s">
        <v>8272</v>
      </c>
      <c r="B2579" s="1" t="s">
        <v>8273</v>
      </c>
      <c r="C2579" t="s">
        <v>5</v>
      </c>
      <c r="D2579">
        <v>1062.3499999999999</v>
      </c>
    </row>
    <row r="2580" spans="1:4" ht="12" customHeight="1" x14ac:dyDescent="0.2">
      <c r="A2580" s="1" t="s">
        <v>8274</v>
      </c>
      <c r="B2580" s="1" t="s">
        <v>8275</v>
      </c>
      <c r="C2580" t="s">
        <v>5</v>
      </c>
      <c r="D2580">
        <v>165</v>
      </c>
    </row>
    <row r="2581" spans="1:4" ht="12" customHeight="1" x14ac:dyDescent="0.2">
      <c r="A2581" s="1" t="s">
        <v>8276</v>
      </c>
      <c r="B2581" s="1" t="s">
        <v>8277</v>
      </c>
      <c r="C2581" t="s">
        <v>5</v>
      </c>
      <c r="D2581">
        <v>219.41</v>
      </c>
    </row>
    <row r="2582" spans="1:4" ht="12" customHeight="1" x14ac:dyDescent="0.2">
      <c r="A2582" s="1" t="s">
        <v>8278</v>
      </c>
      <c r="B2582" s="1" t="s">
        <v>8279</v>
      </c>
      <c r="C2582" t="s">
        <v>5</v>
      </c>
      <c r="D2582">
        <v>429.53</v>
      </c>
    </row>
    <row r="2583" spans="1:4" ht="12" customHeight="1" x14ac:dyDescent="0.2">
      <c r="A2583" s="1" t="s">
        <v>8280</v>
      </c>
      <c r="B2583" s="1" t="s">
        <v>8281</v>
      </c>
      <c r="C2583" t="s">
        <v>5</v>
      </c>
      <c r="D2583">
        <v>448.19</v>
      </c>
    </row>
    <row r="2584" spans="1:4" ht="12" customHeight="1" x14ac:dyDescent="0.2">
      <c r="A2584" s="1" t="s">
        <v>8282</v>
      </c>
      <c r="B2584" s="1" t="s">
        <v>8283</v>
      </c>
      <c r="C2584" t="s">
        <v>5</v>
      </c>
      <c r="D2584">
        <v>1635.16</v>
      </c>
    </row>
    <row r="2585" spans="1:4" ht="12" customHeight="1" x14ac:dyDescent="0.2">
      <c r="A2585" s="1" t="s">
        <v>8625</v>
      </c>
      <c r="B2585" s="1" t="s">
        <v>8626</v>
      </c>
      <c r="C2585" t="s">
        <v>5</v>
      </c>
      <c r="D2585">
        <v>24.14</v>
      </c>
    </row>
    <row r="2586" spans="1:4" ht="18" customHeight="1" x14ac:dyDescent="0.2">
      <c r="A2586" s="1" t="s">
        <v>8627</v>
      </c>
      <c r="B2586" s="1" t="s">
        <v>8628</v>
      </c>
      <c r="C2586" t="s">
        <v>5</v>
      </c>
      <c r="D2586">
        <v>20.51</v>
      </c>
    </row>
    <row r="2587" spans="1:4" ht="18" customHeight="1" x14ac:dyDescent="0.2">
      <c r="A2587" s="1" t="s">
        <v>8635</v>
      </c>
      <c r="B2587" s="1" t="s">
        <v>8636</v>
      </c>
      <c r="C2587" t="s">
        <v>5</v>
      </c>
      <c r="D2587">
        <v>31.86</v>
      </c>
    </row>
    <row r="2588" spans="1:4" ht="18" customHeight="1" x14ac:dyDescent="0.2">
      <c r="A2588" s="1" t="s">
        <v>8647</v>
      </c>
      <c r="B2588" s="1" t="s">
        <v>8648</v>
      </c>
      <c r="C2588" t="s">
        <v>5</v>
      </c>
      <c r="D2588">
        <v>18.41</v>
      </c>
    </row>
    <row r="2589" spans="1:4" ht="18" customHeight="1" x14ac:dyDescent="0.2">
      <c r="A2589" s="1" t="s">
        <v>8649</v>
      </c>
      <c r="B2589" s="1" t="s">
        <v>8650</v>
      </c>
      <c r="C2589" t="s">
        <v>5</v>
      </c>
      <c r="D2589">
        <v>34.4</v>
      </c>
    </row>
    <row r="2590" spans="1:4" ht="18" customHeight="1" x14ac:dyDescent="0.2">
      <c r="A2590" s="1" t="s">
        <v>10211</v>
      </c>
      <c r="B2590" s="1" t="s">
        <v>10212</v>
      </c>
      <c r="C2590" t="s">
        <v>5</v>
      </c>
      <c r="D2590">
        <v>23.04</v>
      </c>
    </row>
    <row r="2591" spans="1:4" ht="18" customHeight="1" x14ac:dyDescent="0.2">
      <c r="A2591" s="1" t="s">
        <v>10213</v>
      </c>
      <c r="B2591" s="1" t="s">
        <v>10214</v>
      </c>
      <c r="C2591" t="s">
        <v>5</v>
      </c>
      <c r="D2591">
        <v>26.46</v>
      </c>
    </row>
    <row r="2592" spans="1:4" ht="18" customHeight="1" x14ac:dyDescent="0.2">
      <c r="A2592" s="1" t="s">
        <v>10215</v>
      </c>
      <c r="B2592" s="1" t="s">
        <v>10216</v>
      </c>
      <c r="C2592" t="s">
        <v>5</v>
      </c>
      <c r="D2592">
        <v>25.69</v>
      </c>
    </row>
    <row r="2593" spans="1:4" ht="18" customHeight="1" x14ac:dyDescent="0.2">
      <c r="A2593" s="1" t="s">
        <v>10335</v>
      </c>
      <c r="B2593" s="1" t="s">
        <v>10336</v>
      </c>
      <c r="C2593" t="s">
        <v>5</v>
      </c>
      <c r="D2593">
        <v>136.62</v>
      </c>
    </row>
    <row r="2594" spans="1:4" ht="18" customHeight="1" x14ac:dyDescent="0.2">
      <c r="A2594" s="1" t="s">
        <v>10337</v>
      </c>
      <c r="B2594" s="1" t="s">
        <v>10338</v>
      </c>
      <c r="C2594" t="s">
        <v>5</v>
      </c>
      <c r="D2594">
        <v>105.09</v>
      </c>
    </row>
    <row r="2595" spans="1:4" ht="18" customHeight="1" x14ac:dyDescent="0.2">
      <c r="A2595" s="1" t="s">
        <v>10339</v>
      </c>
      <c r="B2595" s="1" t="s">
        <v>10340</v>
      </c>
      <c r="C2595" t="s">
        <v>5</v>
      </c>
      <c r="D2595">
        <v>164.11</v>
      </c>
    </row>
    <row r="2596" spans="1:4" ht="27" customHeight="1" x14ac:dyDescent="0.2">
      <c r="A2596" s="1" t="s">
        <v>10341</v>
      </c>
      <c r="B2596" s="1" t="s">
        <v>10342</v>
      </c>
      <c r="C2596" t="s">
        <v>5</v>
      </c>
      <c r="D2596">
        <v>129</v>
      </c>
    </row>
    <row r="2597" spans="1:4" ht="12" customHeight="1" x14ac:dyDescent="0.2">
      <c r="A2597" s="1" t="s">
        <v>10343</v>
      </c>
      <c r="B2597" s="1" t="s">
        <v>10344</v>
      </c>
      <c r="C2597" t="s">
        <v>5</v>
      </c>
      <c r="D2597">
        <v>13.89</v>
      </c>
    </row>
    <row r="2598" spans="1:4" ht="12" customHeight="1" x14ac:dyDescent="0.2">
      <c r="A2598" s="1" t="s">
        <v>10345</v>
      </c>
      <c r="B2598" s="1" t="s">
        <v>10346</v>
      </c>
      <c r="C2598" t="s">
        <v>5</v>
      </c>
      <c r="D2598">
        <v>13.91</v>
      </c>
    </row>
    <row r="2599" spans="1:4" ht="12" customHeight="1" x14ac:dyDescent="0.2">
      <c r="A2599" s="1" t="s">
        <v>10347</v>
      </c>
      <c r="B2599" s="1" t="s">
        <v>10348</v>
      </c>
      <c r="C2599" t="s">
        <v>5</v>
      </c>
      <c r="D2599">
        <v>10.8</v>
      </c>
    </row>
    <row r="2600" spans="1:4" ht="12" customHeight="1" x14ac:dyDescent="0.2">
      <c r="A2600" s="1" t="s">
        <v>10608</v>
      </c>
      <c r="B2600" s="1" t="s">
        <v>10609</v>
      </c>
      <c r="C2600" t="s">
        <v>5</v>
      </c>
      <c r="D2600">
        <v>28.95</v>
      </c>
    </row>
    <row r="2601" spans="1:4" ht="12" customHeight="1" x14ac:dyDescent="0.2">
      <c r="A2601" s="1" t="s">
        <v>10610</v>
      </c>
      <c r="B2601" s="1" t="s">
        <v>10611</v>
      </c>
      <c r="C2601" t="s">
        <v>5</v>
      </c>
      <c r="D2601">
        <v>61.6</v>
      </c>
    </row>
    <row r="2602" spans="1:4" ht="12" customHeight="1" x14ac:dyDescent="0.2">
      <c r="A2602" s="1" t="s">
        <v>10676</v>
      </c>
      <c r="B2602" s="1" t="s">
        <v>10677</v>
      </c>
      <c r="C2602" t="s">
        <v>291</v>
      </c>
      <c r="D2602">
        <v>714.1</v>
      </c>
    </row>
    <row r="2603" spans="1:4" ht="12" customHeight="1" x14ac:dyDescent="0.2">
      <c r="A2603" s="1" t="s">
        <v>10678</v>
      </c>
      <c r="B2603" s="1" t="s">
        <v>10679</v>
      </c>
      <c r="C2603" t="s">
        <v>5</v>
      </c>
      <c r="D2603">
        <v>329.24</v>
      </c>
    </row>
    <row r="2604" spans="1:4" ht="12" customHeight="1" x14ac:dyDescent="0.2">
      <c r="A2604" s="1" t="s">
        <v>10680</v>
      </c>
      <c r="B2604" s="1" t="s">
        <v>10681</v>
      </c>
      <c r="C2604" t="s">
        <v>5</v>
      </c>
      <c r="D2604">
        <v>84.78</v>
      </c>
    </row>
    <row r="2605" spans="1:4" ht="12" customHeight="1" x14ac:dyDescent="0.2">
      <c r="A2605" s="1" t="s">
        <v>10704</v>
      </c>
      <c r="B2605" s="1" t="s">
        <v>10705</v>
      </c>
      <c r="C2605" t="s">
        <v>5</v>
      </c>
      <c r="D2605">
        <v>71.66</v>
      </c>
    </row>
    <row r="2606" spans="1:4" ht="12" customHeight="1" x14ac:dyDescent="0.2">
      <c r="A2606" s="1" t="s">
        <v>10706</v>
      </c>
      <c r="B2606" s="1" t="s">
        <v>10707</v>
      </c>
      <c r="C2606" t="s">
        <v>5</v>
      </c>
      <c r="D2606">
        <v>71.66</v>
      </c>
    </row>
    <row r="2607" spans="1:4" ht="12" customHeight="1" x14ac:dyDescent="0.2">
      <c r="A2607" s="1" t="s">
        <v>10708</v>
      </c>
      <c r="B2607" s="1" t="s">
        <v>10709</v>
      </c>
      <c r="C2607" t="s">
        <v>5</v>
      </c>
      <c r="D2607">
        <v>325.24</v>
      </c>
    </row>
    <row r="2608" spans="1:4" ht="12" customHeight="1" x14ac:dyDescent="0.2">
      <c r="A2608" s="1" t="s">
        <v>10724</v>
      </c>
      <c r="B2608" s="1" t="s">
        <v>10725</v>
      </c>
      <c r="C2608" t="s">
        <v>5</v>
      </c>
      <c r="D2608">
        <v>839.8</v>
      </c>
    </row>
    <row r="2609" spans="1:4" ht="12" customHeight="1" x14ac:dyDescent="0.2">
      <c r="A2609" s="1" t="s">
        <v>12072</v>
      </c>
      <c r="B2609" s="1" t="s">
        <v>332</v>
      </c>
      <c r="C2609" t="s">
        <v>5</v>
      </c>
      <c r="D2609">
        <v>42.35</v>
      </c>
    </row>
    <row r="2610" spans="1:4" ht="12" customHeight="1" x14ac:dyDescent="0.2">
      <c r="A2610" s="1" t="s">
        <v>12159</v>
      </c>
      <c r="B2610" s="1" t="s">
        <v>12160</v>
      </c>
      <c r="C2610" t="s">
        <v>5</v>
      </c>
      <c r="D2610">
        <v>11</v>
      </c>
    </row>
    <row r="2611" spans="1:4" ht="12" customHeight="1" x14ac:dyDescent="0.2">
      <c r="A2611" s="1" t="s">
        <v>12161</v>
      </c>
      <c r="B2611" s="1" t="s">
        <v>12162</v>
      </c>
      <c r="C2611" t="s">
        <v>5</v>
      </c>
      <c r="D2611">
        <v>353.9</v>
      </c>
    </row>
    <row r="2612" spans="1:4" ht="12" customHeight="1" x14ac:dyDescent="0.2">
      <c r="A2612" s="1" t="s">
        <v>12163</v>
      </c>
      <c r="B2612" s="1" t="s">
        <v>334</v>
      </c>
      <c r="C2612" t="s">
        <v>5</v>
      </c>
      <c r="D2612">
        <v>76.400000000000006</v>
      </c>
    </row>
    <row r="2613" spans="1:4" ht="12" customHeight="1" x14ac:dyDescent="0.2">
      <c r="A2613" s="1" t="s">
        <v>12164</v>
      </c>
      <c r="B2613" s="1" t="s">
        <v>12165</v>
      </c>
      <c r="C2613" t="s">
        <v>5</v>
      </c>
      <c r="D2613">
        <v>90.84</v>
      </c>
    </row>
    <row r="2614" spans="1:4" ht="12" customHeight="1" x14ac:dyDescent="0.2">
      <c r="A2614" s="1" t="s">
        <v>12166</v>
      </c>
      <c r="B2614" s="1" t="s">
        <v>12167</v>
      </c>
      <c r="C2614" t="s">
        <v>5</v>
      </c>
      <c r="D2614">
        <v>25.99</v>
      </c>
    </row>
    <row r="2615" spans="1:4" ht="12" customHeight="1" x14ac:dyDescent="0.2">
      <c r="A2615" s="1" t="s">
        <v>12168</v>
      </c>
      <c r="B2615" s="1" t="s">
        <v>12169</v>
      </c>
      <c r="C2615" t="s">
        <v>5</v>
      </c>
      <c r="D2615">
        <v>34.31</v>
      </c>
    </row>
    <row r="2616" spans="1:4" ht="12" customHeight="1" x14ac:dyDescent="0.2">
      <c r="A2616" s="1" t="s">
        <v>12170</v>
      </c>
      <c r="B2616" s="1" t="s">
        <v>12171</v>
      </c>
      <c r="C2616" t="s">
        <v>5</v>
      </c>
      <c r="D2616">
        <v>54.73</v>
      </c>
    </row>
    <row r="2617" spans="1:4" ht="12" customHeight="1" x14ac:dyDescent="0.2">
      <c r="A2617" s="1" t="s">
        <v>12172</v>
      </c>
      <c r="B2617" s="1" t="s">
        <v>12173</v>
      </c>
      <c r="C2617" t="s">
        <v>5</v>
      </c>
      <c r="D2617">
        <v>51.24</v>
      </c>
    </row>
    <row r="2618" spans="1:4" ht="12" customHeight="1" x14ac:dyDescent="0.2">
      <c r="A2618" s="1" t="s">
        <v>12174</v>
      </c>
      <c r="B2618" s="1" t="s">
        <v>12175</v>
      </c>
      <c r="C2618" t="s">
        <v>5</v>
      </c>
      <c r="D2618">
        <v>141.54</v>
      </c>
    </row>
    <row r="2619" spans="1:4" ht="12" customHeight="1" x14ac:dyDescent="0.2">
      <c r="A2619" s="1" t="s">
        <v>12176</v>
      </c>
      <c r="B2619" s="1" t="s">
        <v>12177</v>
      </c>
      <c r="C2619" t="s">
        <v>5</v>
      </c>
      <c r="D2619">
        <v>582.92999999999995</v>
      </c>
    </row>
    <row r="2620" spans="1:4" ht="12" customHeight="1" x14ac:dyDescent="0.2">
      <c r="A2620" s="1" t="s">
        <v>12180</v>
      </c>
      <c r="B2620" s="1" t="s">
        <v>12181</v>
      </c>
      <c r="C2620" t="s">
        <v>5</v>
      </c>
      <c r="D2620">
        <v>31.66</v>
      </c>
    </row>
    <row r="2621" spans="1:4" ht="18" customHeight="1" x14ac:dyDescent="0.2">
      <c r="A2621" s="1" t="s">
        <v>12178</v>
      </c>
      <c r="B2621" s="1" t="s">
        <v>12179</v>
      </c>
      <c r="C2621" t="s">
        <v>5</v>
      </c>
      <c r="D2621">
        <v>14.1</v>
      </c>
    </row>
    <row r="2622" spans="1:4" ht="18" customHeight="1" x14ac:dyDescent="0.2">
      <c r="A2622" s="1" t="s">
        <v>12182</v>
      </c>
      <c r="B2622" s="1" t="s">
        <v>12183</v>
      </c>
      <c r="C2622" t="s">
        <v>5</v>
      </c>
      <c r="D2622">
        <v>44.95</v>
      </c>
    </row>
    <row r="2623" spans="1:4" ht="12" customHeight="1" x14ac:dyDescent="0.2">
      <c r="A2623" s="1" t="s">
        <v>12184</v>
      </c>
      <c r="B2623" s="1" t="s">
        <v>12185</v>
      </c>
      <c r="C2623" t="s">
        <v>5</v>
      </c>
      <c r="D2623">
        <v>37.22</v>
      </c>
    </row>
    <row r="2624" spans="1:4" ht="12" customHeight="1" x14ac:dyDescent="0.2">
      <c r="A2624" s="1" t="s">
        <v>12190</v>
      </c>
      <c r="B2624" s="1" t="s">
        <v>12191</v>
      </c>
      <c r="C2624" t="s">
        <v>5</v>
      </c>
      <c r="D2624">
        <v>32.840000000000003</v>
      </c>
    </row>
    <row r="2625" spans="1:4" ht="12" customHeight="1" x14ac:dyDescent="0.2">
      <c r="A2625" s="1" t="s">
        <v>12192</v>
      </c>
      <c r="B2625" s="1" t="s">
        <v>12193</v>
      </c>
      <c r="C2625" t="s">
        <v>5</v>
      </c>
      <c r="D2625">
        <v>86.52</v>
      </c>
    </row>
    <row r="2626" spans="1:4" ht="12" customHeight="1" x14ac:dyDescent="0.2">
      <c r="A2626" s="1" t="s">
        <v>12194</v>
      </c>
      <c r="B2626" s="1" t="s">
        <v>12195</v>
      </c>
      <c r="C2626" t="s">
        <v>5</v>
      </c>
      <c r="D2626">
        <v>77.33</v>
      </c>
    </row>
    <row r="2627" spans="1:4" ht="12" customHeight="1" x14ac:dyDescent="0.2">
      <c r="A2627" s="1" t="s">
        <v>12196</v>
      </c>
      <c r="B2627" s="1" t="s">
        <v>12197</v>
      </c>
      <c r="C2627" t="s">
        <v>5</v>
      </c>
      <c r="D2627">
        <v>14.1</v>
      </c>
    </row>
    <row r="2628" spans="1:4" ht="12" customHeight="1" x14ac:dyDescent="0.2">
      <c r="A2628" s="1" t="s">
        <v>12198</v>
      </c>
      <c r="B2628" s="1" t="s">
        <v>12199</v>
      </c>
      <c r="C2628" t="s">
        <v>5</v>
      </c>
      <c r="D2628">
        <v>140.72999999999999</v>
      </c>
    </row>
    <row r="2629" spans="1:4" ht="12" customHeight="1" x14ac:dyDescent="0.2">
      <c r="A2629" s="1" t="s">
        <v>12486</v>
      </c>
      <c r="B2629" s="1" t="s">
        <v>12487</v>
      </c>
      <c r="C2629" t="s">
        <v>5</v>
      </c>
      <c r="D2629">
        <v>76.069999999999993</v>
      </c>
    </row>
    <row r="2630" spans="1:4" ht="12" customHeight="1" x14ac:dyDescent="0.2">
      <c r="A2630" s="1" t="s">
        <v>12488</v>
      </c>
      <c r="B2630" s="1" t="s">
        <v>12489</v>
      </c>
      <c r="C2630" t="s">
        <v>5</v>
      </c>
      <c r="D2630">
        <v>38.590000000000003</v>
      </c>
    </row>
    <row r="2631" spans="1:4" ht="12" customHeight="1" x14ac:dyDescent="0.2">
      <c r="A2631" s="1" t="s">
        <v>12496</v>
      </c>
      <c r="B2631" s="1" t="s">
        <v>12497</v>
      </c>
      <c r="C2631" t="s">
        <v>5</v>
      </c>
      <c r="D2631">
        <v>16.38</v>
      </c>
    </row>
    <row r="2632" spans="1:4" ht="12" customHeight="1" x14ac:dyDescent="0.2">
      <c r="A2632" s="1" t="s">
        <v>14628</v>
      </c>
      <c r="B2632" s="1" t="s">
        <v>14629</v>
      </c>
      <c r="C2632" t="s">
        <v>5</v>
      </c>
      <c r="D2632">
        <v>36.11</v>
      </c>
    </row>
    <row r="2633" spans="1:4" ht="12" customHeight="1" x14ac:dyDescent="0.2">
      <c r="A2633" s="1" t="s">
        <v>14630</v>
      </c>
      <c r="B2633" s="1" t="s">
        <v>14631</v>
      </c>
      <c r="C2633" t="s">
        <v>5</v>
      </c>
      <c r="D2633">
        <v>44.05</v>
      </c>
    </row>
    <row r="2634" spans="1:4" ht="12" customHeight="1" x14ac:dyDescent="0.2">
      <c r="A2634" s="1" t="s">
        <v>14884</v>
      </c>
      <c r="B2634" s="1" t="s">
        <v>14885</v>
      </c>
      <c r="C2634" t="s">
        <v>5</v>
      </c>
      <c r="D2634">
        <v>404.62</v>
      </c>
    </row>
    <row r="2635" spans="1:4" ht="12" customHeight="1" x14ac:dyDescent="0.2">
      <c r="A2635" s="1" t="s">
        <v>14886</v>
      </c>
      <c r="B2635" s="1" t="s">
        <v>14887</v>
      </c>
      <c r="C2635" t="s">
        <v>5</v>
      </c>
      <c r="D2635">
        <v>216.95</v>
      </c>
    </row>
    <row r="2636" spans="1:4" ht="12" customHeight="1" x14ac:dyDescent="0.2">
      <c r="A2636" s="1" t="s">
        <v>14888</v>
      </c>
      <c r="B2636" s="1" t="s">
        <v>14889</v>
      </c>
      <c r="C2636" t="s">
        <v>5</v>
      </c>
      <c r="D2636">
        <v>116.35</v>
      </c>
    </row>
    <row r="2637" spans="1:4" ht="12" customHeight="1" x14ac:dyDescent="0.2">
      <c r="A2637" s="1" t="s">
        <v>14890</v>
      </c>
      <c r="B2637" s="1" t="s">
        <v>14891</v>
      </c>
      <c r="C2637" t="s">
        <v>5</v>
      </c>
      <c r="D2637">
        <v>116.35</v>
      </c>
    </row>
    <row r="2638" spans="1:4" ht="12" customHeight="1" x14ac:dyDescent="0.2">
      <c r="A2638" s="1" t="s">
        <v>14896</v>
      </c>
      <c r="B2638" s="1" t="s">
        <v>14897</v>
      </c>
      <c r="C2638" t="s">
        <v>5</v>
      </c>
      <c r="D2638">
        <v>38.15</v>
      </c>
    </row>
    <row r="2639" spans="1:4" ht="12" customHeight="1" x14ac:dyDescent="0.2">
      <c r="A2639" s="1" t="s">
        <v>14898</v>
      </c>
      <c r="B2639" s="1" t="s">
        <v>14899</v>
      </c>
      <c r="C2639" t="s">
        <v>5</v>
      </c>
      <c r="D2639">
        <v>31.67</v>
      </c>
    </row>
    <row r="2640" spans="1:4" ht="12" customHeight="1" x14ac:dyDescent="0.2">
      <c r="A2640" s="1" t="s">
        <v>14900</v>
      </c>
      <c r="B2640" s="1" t="s">
        <v>14901</v>
      </c>
      <c r="C2640" t="s">
        <v>5</v>
      </c>
      <c r="D2640">
        <v>14.99</v>
      </c>
    </row>
    <row r="2641" spans="1:4" ht="12" customHeight="1" x14ac:dyDescent="0.2">
      <c r="A2641" s="1" t="s">
        <v>14982</v>
      </c>
      <c r="B2641" s="1" t="s">
        <v>14983</v>
      </c>
      <c r="C2641" t="s">
        <v>5</v>
      </c>
      <c r="D2641">
        <v>28.22</v>
      </c>
    </row>
    <row r="2642" spans="1:4" ht="12" customHeight="1" x14ac:dyDescent="0.2">
      <c r="A2642" s="1" t="s">
        <v>15050</v>
      </c>
      <c r="B2642" s="1" t="s">
        <v>15051</v>
      </c>
      <c r="C2642" t="s">
        <v>5</v>
      </c>
      <c r="D2642">
        <v>5.18</v>
      </c>
    </row>
    <row r="2643" spans="1:4" ht="12" customHeight="1" x14ac:dyDescent="0.2">
      <c r="A2643" s="1" t="s">
        <v>15052</v>
      </c>
      <c r="B2643" s="1" t="s">
        <v>15053</v>
      </c>
      <c r="C2643" t="s">
        <v>5</v>
      </c>
      <c r="D2643">
        <v>3.79</v>
      </c>
    </row>
    <row r="2644" spans="1:4" ht="12" customHeight="1" x14ac:dyDescent="0.2">
      <c r="A2644" s="1" t="s">
        <v>37372</v>
      </c>
      <c r="B2644" s="1"/>
    </row>
    <row r="2645" spans="1:4" ht="12" customHeight="1" x14ac:dyDescent="0.2">
      <c r="A2645" s="1" t="s">
        <v>335</v>
      </c>
      <c r="B2645" s="1" t="s">
        <v>298</v>
      </c>
      <c r="C2645" t="s">
        <v>299</v>
      </c>
      <c r="D2645" t="s">
        <v>36908</v>
      </c>
    </row>
    <row r="2646" spans="1:4" ht="12" customHeight="1" x14ac:dyDescent="0.2">
      <c r="A2646" s="1" t="s">
        <v>579</v>
      </c>
      <c r="B2646" s="1" t="s">
        <v>580</v>
      </c>
      <c r="C2646" t="s">
        <v>40</v>
      </c>
      <c r="D2646">
        <v>4.54</v>
      </c>
    </row>
    <row r="2647" spans="1:4" ht="12" customHeight="1" x14ac:dyDescent="0.2">
      <c r="A2647" s="1" t="s">
        <v>1077</v>
      </c>
      <c r="B2647" s="1" t="s">
        <v>1078</v>
      </c>
      <c r="C2647" t="s">
        <v>291</v>
      </c>
      <c r="D2647">
        <v>203.84</v>
      </c>
    </row>
    <row r="2648" spans="1:4" ht="12" customHeight="1" x14ac:dyDescent="0.2">
      <c r="A2648" s="1" t="s">
        <v>1169</v>
      </c>
      <c r="B2648" s="1" t="s">
        <v>1170</v>
      </c>
      <c r="C2648" t="s">
        <v>40</v>
      </c>
      <c r="D2648">
        <v>8.7100000000000009</v>
      </c>
    </row>
    <row r="2649" spans="1:4" ht="12" customHeight="1" x14ac:dyDescent="0.2">
      <c r="A2649" s="1" t="s">
        <v>1171</v>
      </c>
      <c r="B2649" s="1" t="s">
        <v>1172</v>
      </c>
      <c r="C2649" t="s">
        <v>40</v>
      </c>
      <c r="D2649">
        <v>5.4</v>
      </c>
    </row>
    <row r="2650" spans="1:4" ht="12" customHeight="1" x14ac:dyDescent="0.2">
      <c r="A2650" s="1" t="s">
        <v>1173</v>
      </c>
      <c r="B2650" s="1" t="s">
        <v>1174</v>
      </c>
      <c r="C2650" t="s">
        <v>40</v>
      </c>
      <c r="D2650">
        <v>7.31</v>
      </c>
    </row>
    <row r="2651" spans="1:4" ht="12" customHeight="1" x14ac:dyDescent="0.2">
      <c r="A2651" s="1" t="s">
        <v>1208</v>
      </c>
      <c r="B2651" s="1" t="s">
        <v>1209</v>
      </c>
      <c r="C2651" t="s">
        <v>5</v>
      </c>
      <c r="D2651">
        <v>164.28</v>
      </c>
    </row>
    <row r="2652" spans="1:4" ht="12" customHeight="1" x14ac:dyDescent="0.2">
      <c r="A2652" s="1" t="s">
        <v>1210</v>
      </c>
      <c r="B2652" s="1" t="s">
        <v>1211</v>
      </c>
      <c r="C2652" t="s">
        <v>5</v>
      </c>
      <c r="D2652">
        <v>140.1</v>
      </c>
    </row>
    <row r="2653" spans="1:4" ht="12" customHeight="1" x14ac:dyDescent="0.2">
      <c r="A2653" s="1" t="s">
        <v>1222</v>
      </c>
      <c r="B2653" s="1" t="s">
        <v>1223</v>
      </c>
      <c r="C2653" t="s">
        <v>40</v>
      </c>
      <c r="D2653">
        <v>6.66</v>
      </c>
    </row>
    <row r="2654" spans="1:4" ht="12" customHeight="1" x14ac:dyDescent="0.2">
      <c r="A2654" s="1" t="s">
        <v>1441</v>
      </c>
      <c r="B2654" s="1" t="s">
        <v>1442</v>
      </c>
      <c r="C2654" t="s">
        <v>5</v>
      </c>
      <c r="D2654">
        <v>89.65</v>
      </c>
    </row>
    <row r="2655" spans="1:4" ht="12" customHeight="1" x14ac:dyDescent="0.2">
      <c r="A2655" s="1" t="s">
        <v>2022</v>
      </c>
      <c r="B2655" s="1" t="s">
        <v>2023</v>
      </c>
      <c r="C2655" t="s">
        <v>40</v>
      </c>
      <c r="D2655">
        <v>5.73</v>
      </c>
    </row>
    <row r="2656" spans="1:4" ht="12" customHeight="1" x14ac:dyDescent="0.2">
      <c r="A2656" s="1" t="s">
        <v>2474</v>
      </c>
      <c r="B2656" s="1" t="s">
        <v>2475</v>
      </c>
      <c r="C2656" t="s">
        <v>291</v>
      </c>
      <c r="D2656">
        <v>9.98</v>
      </c>
    </row>
    <row r="2657" spans="1:4" ht="18" customHeight="1" x14ac:dyDescent="0.2">
      <c r="A2657" s="1" t="s">
        <v>2476</v>
      </c>
      <c r="B2657" s="1" t="s">
        <v>2477</v>
      </c>
      <c r="C2657" t="s">
        <v>291</v>
      </c>
      <c r="D2657">
        <v>12.74</v>
      </c>
    </row>
    <row r="2658" spans="1:4" ht="12" customHeight="1" x14ac:dyDescent="0.2">
      <c r="A2658" s="1" t="s">
        <v>2478</v>
      </c>
      <c r="B2658" s="1" t="s">
        <v>2479</v>
      </c>
      <c r="C2658" t="s">
        <v>291</v>
      </c>
      <c r="D2658">
        <v>12.12</v>
      </c>
    </row>
    <row r="2659" spans="1:4" ht="12" customHeight="1" x14ac:dyDescent="0.2">
      <c r="A2659" s="1" t="s">
        <v>2656</v>
      </c>
      <c r="B2659" s="1" t="s">
        <v>2657</v>
      </c>
      <c r="C2659" t="s">
        <v>291</v>
      </c>
      <c r="D2659">
        <v>40.090000000000003</v>
      </c>
    </row>
    <row r="2660" spans="1:4" ht="12" customHeight="1" x14ac:dyDescent="0.2">
      <c r="A2660" s="1" t="s">
        <v>2658</v>
      </c>
      <c r="B2660" s="1" t="s">
        <v>2659</v>
      </c>
      <c r="C2660" t="s">
        <v>291</v>
      </c>
      <c r="D2660">
        <v>29.57</v>
      </c>
    </row>
    <row r="2661" spans="1:4" ht="12" customHeight="1" x14ac:dyDescent="0.2">
      <c r="A2661" s="1" t="s">
        <v>2660</v>
      </c>
      <c r="B2661" s="1" t="s">
        <v>2661</v>
      </c>
      <c r="C2661" t="s">
        <v>291</v>
      </c>
      <c r="D2661">
        <v>15.1</v>
      </c>
    </row>
    <row r="2662" spans="1:4" ht="12" customHeight="1" x14ac:dyDescent="0.2">
      <c r="A2662" s="1" t="s">
        <v>2662</v>
      </c>
      <c r="B2662" s="1" t="s">
        <v>2663</v>
      </c>
      <c r="C2662" t="s">
        <v>291</v>
      </c>
      <c r="D2662">
        <v>23.81</v>
      </c>
    </row>
    <row r="2663" spans="1:4" ht="12" customHeight="1" x14ac:dyDescent="0.2">
      <c r="A2663" s="1" t="s">
        <v>2664</v>
      </c>
      <c r="B2663" s="1" t="s">
        <v>2665</v>
      </c>
      <c r="C2663" t="s">
        <v>291</v>
      </c>
      <c r="D2663">
        <v>30.33</v>
      </c>
    </row>
    <row r="2664" spans="1:4" ht="18" customHeight="1" x14ac:dyDescent="0.2">
      <c r="A2664" s="1" t="s">
        <v>2691</v>
      </c>
      <c r="B2664" s="1" t="s">
        <v>2692</v>
      </c>
      <c r="C2664" t="s">
        <v>291</v>
      </c>
      <c r="D2664">
        <v>57.36</v>
      </c>
    </row>
    <row r="2665" spans="1:4" ht="12" customHeight="1" x14ac:dyDescent="0.2">
      <c r="A2665" s="1" t="s">
        <v>2805</v>
      </c>
      <c r="B2665" s="1" t="s">
        <v>2806</v>
      </c>
      <c r="C2665" t="s">
        <v>292</v>
      </c>
      <c r="D2665">
        <v>33.79</v>
      </c>
    </row>
    <row r="2666" spans="1:4" ht="12" customHeight="1" x14ac:dyDescent="0.2">
      <c r="A2666" s="1" t="s">
        <v>3173</v>
      </c>
      <c r="B2666" s="1" t="s">
        <v>3174</v>
      </c>
      <c r="C2666" t="s">
        <v>40</v>
      </c>
      <c r="D2666">
        <v>11.17</v>
      </c>
    </row>
    <row r="2667" spans="1:4" ht="12" customHeight="1" x14ac:dyDescent="0.2">
      <c r="A2667" s="1" t="s">
        <v>4921</v>
      </c>
      <c r="B2667" s="1" t="s">
        <v>4922</v>
      </c>
      <c r="C2667" t="s">
        <v>40</v>
      </c>
      <c r="D2667">
        <v>8.82</v>
      </c>
    </row>
    <row r="2668" spans="1:4" ht="12" customHeight="1" x14ac:dyDescent="0.2">
      <c r="A2668" s="1" t="s">
        <v>4995</v>
      </c>
      <c r="B2668" s="1" t="s">
        <v>4996</v>
      </c>
      <c r="C2668" t="s">
        <v>40</v>
      </c>
      <c r="D2668">
        <v>36.799999999999997</v>
      </c>
    </row>
    <row r="2669" spans="1:4" ht="12" customHeight="1" x14ac:dyDescent="0.2">
      <c r="A2669" s="1" t="s">
        <v>4997</v>
      </c>
      <c r="B2669" s="1" t="s">
        <v>4998</v>
      </c>
      <c r="C2669" t="s">
        <v>40</v>
      </c>
      <c r="D2669">
        <v>56.61</v>
      </c>
    </row>
    <row r="2670" spans="1:4" ht="12" customHeight="1" x14ac:dyDescent="0.2">
      <c r="A2670" s="1" t="s">
        <v>5013</v>
      </c>
      <c r="B2670" s="1" t="s">
        <v>5014</v>
      </c>
      <c r="C2670" t="s">
        <v>40</v>
      </c>
      <c r="D2670">
        <v>2.15</v>
      </c>
    </row>
    <row r="2671" spans="1:4" ht="12" customHeight="1" x14ac:dyDescent="0.2">
      <c r="A2671" s="1" t="s">
        <v>5632</v>
      </c>
      <c r="B2671" s="1" t="s">
        <v>5633</v>
      </c>
      <c r="C2671" t="s">
        <v>291</v>
      </c>
      <c r="D2671">
        <v>39.6</v>
      </c>
    </row>
    <row r="2672" spans="1:4" ht="12" customHeight="1" x14ac:dyDescent="0.2">
      <c r="A2672" s="1" t="s">
        <v>5643</v>
      </c>
      <c r="B2672" s="1" t="s">
        <v>5644</v>
      </c>
      <c r="C2672" t="s">
        <v>5</v>
      </c>
      <c r="D2672">
        <v>118.39</v>
      </c>
    </row>
    <row r="2673" spans="1:4" ht="12" customHeight="1" x14ac:dyDescent="0.2">
      <c r="A2673" s="1" t="s">
        <v>5645</v>
      </c>
      <c r="B2673" s="1" t="s">
        <v>5646</v>
      </c>
      <c r="C2673" t="s">
        <v>291</v>
      </c>
      <c r="D2673">
        <v>30.75</v>
      </c>
    </row>
    <row r="2674" spans="1:4" ht="12" customHeight="1" x14ac:dyDescent="0.2">
      <c r="A2674" s="1" t="s">
        <v>5647</v>
      </c>
      <c r="B2674" s="1" t="s">
        <v>5648</v>
      </c>
      <c r="C2674" t="s">
        <v>40</v>
      </c>
      <c r="D2674">
        <v>22.55</v>
      </c>
    </row>
    <row r="2675" spans="1:4" ht="12" customHeight="1" x14ac:dyDescent="0.2">
      <c r="A2675" s="1" t="s">
        <v>5649</v>
      </c>
      <c r="B2675" s="1" t="s">
        <v>5650</v>
      </c>
      <c r="C2675" t="s">
        <v>356</v>
      </c>
      <c r="D2675">
        <v>123.45</v>
      </c>
    </row>
    <row r="2676" spans="1:4" ht="12" customHeight="1" x14ac:dyDescent="0.2">
      <c r="A2676" s="1" t="s">
        <v>5653</v>
      </c>
      <c r="B2676" s="1" t="s">
        <v>5654</v>
      </c>
      <c r="C2676" t="s">
        <v>356</v>
      </c>
      <c r="D2676">
        <v>123.45</v>
      </c>
    </row>
    <row r="2677" spans="1:4" ht="12" customHeight="1" x14ac:dyDescent="0.2">
      <c r="A2677" s="1" t="s">
        <v>5814</v>
      </c>
      <c r="B2677" s="1" t="s">
        <v>5815</v>
      </c>
      <c r="C2677" t="s">
        <v>5</v>
      </c>
      <c r="D2677">
        <v>37.4</v>
      </c>
    </row>
    <row r="2678" spans="1:4" ht="12" customHeight="1" x14ac:dyDescent="0.2">
      <c r="A2678" s="1" t="s">
        <v>5953</v>
      </c>
      <c r="B2678" s="1" t="s">
        <v>5954</v>
      </c>
      <c r="C2678" t="s">
        <v>5</v>
      </c>
      <c r="D2678">
        <v>43.58</v>
      </c>
    </row>
    <row r="2679" spans="1:4" ht="12" customHeight="1" x14ac:dyDescent="0.2">
      <c r="A2679" s="1" t="s">
        <v>5955</v>
      </c>
      <c r="B2679" s="1" t="s">
        <v>5956</v>
      </c>
      <c r="C2679" t="s">
        <v>5</v>
      </c>
      <c r="D2679">
        <v>59.93</v>
      </c>
    </row>
    <row r="2680" spans="1:4" ht="12" customHeight="1" x14ac:dyDescent="0.2">
      <c r="A2680" s="1" t="s">
        <v>6184</v>
      </c>
      <c r="B2680" s="1" t="s">
        <v>6185</v>
      </c>
      <c r="C2680" t="s">
        <v>291</v>
      </c>
      <c r="D2680">
        <v>162.83000000000001</v>
      </c>
    </row>
    <row r="2681" spans="1:4" ht="12" customHeight="1" x14ac:dyDescent="0.2">
      <c r="A2681" s="1" t="s">
        <v>6666</v>
      </c>
      <c r="B2681" s="1" t="s">
        <v>6667</v>
      </c>
      <c r="C2681" t="s">
        <v>40</v>
      </c>
      <c r="D2681">
        <v>26.78</v>
      </c>
    </row>
    <row r="2682" spans="1:4" ht="12" customHeight="1" x14ac:dyDescent="0.2">
      <c r="A2682" s="1" t="s">
        <v>6668</v>
      </c>
      <c r="B2682" s="1" t="s">
        <v>6669</v>
      </c>
      <c r="C2682" t="s">
        <v>40</v>
      </c>
      <c r="D2682">
        <v>18.13</v>
      </c>
    </row>
    <row r="2683" spans="1:4" ht="12" customHeight="1" x14ac:dyDescent="0.2">
      <c r="A2683" s="1" t="s">
        <v>6670</v>
      </c>
      <c r="B2683" s="1" t="s">
        <v>6671</v>
      </c>
      <c r="C2683" t="s">
        <v>40</v>
      </c>
      <c r="D2683">
        <v>26.78</v>
      </c>
    </row>
    <row r="2684" spans="1:4" ht="12" customHeight="1" x14ac:dyDescent="0.2">
      <c r="A2684" s="1" t="s">
        <v>6674</v>
      </c>
      <c r="B2684" s="1" t="s">
        <v>6675</v>
      </c>
      <c r="C2684" t="s">
        <v>40</v>
      </c>
      <c r="D2684">
        <v>11.9</v>
      </c>
    </row>
    <row r="2685" spans="1:4" ht="12" customHeight="1" x14ac:dyDescent="0.2">
      <c r="A2685" s="1" t="s">
        <v>6676</v>
      </c>
      <c r="B2685" s="1" t="s">
        <v>6677</v>
      </c>
      <c r="C2685" t="s">
        <v>40</v>
      </c>
      <c r="D2685">
        <v>18.13</v>
      </c>
    </row>
    <row r="2686" spans="1:4" ht="12" customHeight="1" x14ac:dyDescent="0.2">
      <c r="A2686" s="1" t="s">
        <v>7222</v>
      </c>
      <c r="B2686" s="1" t="s">
        <v>7223</v>
      </c>
      <c r="C2686" t="s">
        <v>293</v>
      </c>
      <c r="D2686">
        <v>2479</v>
      </c>
    </row>
    <row r="2687" spans="1:4" ht="12" customHeight="1" x14ac:dyDescent="0.2">
      <c r="A2687" s="1" t="s">
        <v>7224</v>
      </c>
      <c r="B2687" s="1" t="s">
        <v>7225</v>
      </c>
      <c r="C2687" t="s">
        <v>293</v>
      </c>
      <c r="D2687">
        <v>1831.73</v>
      </c>
    </row>
    <row r="2688" spans="1:4" ht="12" customHeight="1" x14ac:dyDescent="0.2">
      <c r="A2688" s="1" t="s">
        <v>7226</v>
      </c>
      <c r="B2688" s="1" t="s">
        <v>7227</v>
      </c>
      <c r="C2688" t="s">
        <v>293</v>
      </c>
      <c r="D2688">
        <v>1831.73</v>
      </c>
    </row>
    <row r="2689" spans="1:4" ht="12" customHeight="1" x14ac:dyDescent="0.2">
      <c r="A2689" s="1" t="s">
        <v>7228</v>
      </c>
      <c r="B2689" s="1" t="s">
        <v>7229</v>
      </c>
      <c r="C2689" t="s">
        <v>40</v>
      </c>
      <c r="D2689">
        <v>28.9</v>
      </c>
    </row>
    <row r="2690" spans="1:4" ht="12" customHeight="1" x14ac:dyDescent="0.2">
      <c r="A2690" s="1" t="s">
        <v>7533</v>
      </c>
      <c r="B2690" s="1" t="s">
        <v>7534</v>
      </c>
      <c r="C2690" t="s">
        <v>5</v>
      </c>
      <c r="D2690">
        <v>22.93</v>
      </c>
    </row>
    <row r="2691" spans="1:4" ht="12" customHeight="1" x14ac:dyDescent="0.2">
      <c r="A2691" s="1" t="s">
        <v>7977</v>
      </c>
      <c r="B2691" s="1" t="s">
        <v>7978</v>
      </c>
      <c r="C2691" t="s">
        <v>291</v>
      </c>
      <c r="D2691">
        <v>52.76</v>
      </c>
    </row>
    <row r="2692" spans="1:4" ht="12" customHeight="1" x14ac:dyDescent="0.2">
      <c r="A2692" s="1" t="s">
        <v>8014</v>
      </c>
      <c r="B2692" s="1" t="s">
        <v>8015</v>
      </c>
      <c r="C2692" t="s">
        <v>5</v>
      </c>
      <c r="D2692">
        <v>5.32</v>
      </c>
    </row>
    <row r="2693" spans="1:4" ht="12" customHeight="1" x14ac:dyDescent="0.2">
      <c r="A2693" s="1" t="s">
        <v>8016</v>
      </c>
      <c r="B2693" s="1" t="s">
        <v>8017</v>
      </c>
      <c r="C2693" t="s">
        <v>5</v>
      </c>
      <c r="D2693">
        <v>6.02</v>
      </c>
    </row>
    <row r="2694" spans="1:4" ht="12" customHeight="1" x14ac:dyDescent="0.2">
      <c r="A2694" s="1" t="s">
        <v>8298</v>
      </c>
      <c r="B2694" s="1" t="s">
        <v>8299</v>
      </c>
      <c r="C2694" t="s">
        <v>40</v>
      </c>
      <c r="D2694">
        <v>86.4</v>
      </c>
    </row>
    <row r="2695" spans="1:4" ht="12" customHeight="1" x14ac:dyDescent="0.2">
      <c r="A2695" s="1" t="s">
        <v>8315</v>
      </c>
      <c r="B2695" s="1" t="s">
        <v>8316</v>
      </c>
      <c r="C2695" t="s">
        <v>40</v>
      </c>
      <c r="D2695">
        <v>1.63</v>
      </c>
    </row>
    <row r="2696" spans="1:4" ht="12" customHeight="1" x14ac:dyDescent="0.2">
      <c r="A2696" s="1" t="s">
        <v>8546</v>
      </c>
      <c r="B2696" s="1" t="s">
        <v>8547</v>
      </c>
      <c r="C2696" t="s">
        <v>40</v>
      </c>
      <c r="D2696">
        <v>12.61</v>
      </c>
    </row>
    <row r="2697" spans="1:4" ht="12" customHeight="1" x14ac:dyDescent="0.2">
      <c r="A2697" s="1" t="s">
        <v>8548</v>
      </c>
      <c r="B2697" s="1" t="s">
        <v>8549</v>
      </c>
      <c r="C2697" t="s">
        <v>40</v>
      </c>
      <c r="D2697">
        <v>17.329999999999998</v>
      </c>
    </row>
    <row r="2698" spans="1:4" ht="12" customHeight="1" x14ac:dyDescent="0.2">
      <c r="A2698" s="1" t="s">
        <v>8583</v>
      </c>
      <c r="B2698" s="1" t="s">
        <v>8584</v>
      </c>
      <c r="C2698" t="s">
        <v>291</v>
      </c>
      <c r="D2698">
        <v>268.77999999999997</v>
      </c>
    </row>
    <row r="2699" spans="1:4" ht="12" customHeight="1" x14ac:dyDescent="0.2">
      <c r="A2699" s="1" t="s">
        <v>8587</v>
      </c>
      <c r="B2699" s="1" t="s">
        <v>8588</v>
      </c>
      <c r="C2699" t="s">
        <v>5</v>
      </c>
      <c r="D2699">
        <v>361.52</v>
      </c>
    </row>
    <row r="2700" spans="1:4" ht="12" customHeight="1" x14ac:dyDescent="0.2">
      <c r="A2700" s="1" t="s">
        <v>8615</v>
      </c>
      <c r="B2700" s="1" t="s">
        <v>8616</v>
      </c>
      <c r="C2700" t="s">
        <v>5</v>
      </c>
      <c r="D2700">
        <v>157.41</v>
      </c>
    </row>
    <row r="2701" spans="1:4" ht="18" customHeight="1" x14ac:dyDescent="0.2">
      <c r="A2701" s="1" t="s">
        <v>8617</v>
      </c>
      <c r="B2701" s="1" t="s">
        <v>8618</v>
      </c>
      <c r="C2701" t="s">
        <v>5</v>
      </c>
      <c r="D2701">
        <v>184.1</v>
      </c>
    </row>
    <row r="2702" spans="1:4" ht="12" customHeight="1" x14ac:dyDescent="0.2">
      <c r="A2702" s="1" t="s">
        <v>8619</v>
      </c>
      <c r="B2702" s="1" t="s">
        <v>8620</v>
      </c>
      <c r="C2702" t="s">
        <v>5</v>
      </c>
      <c r="D2702">
        <v>210.78</v>
      </c>
    </row>
    <row r="2703" spans="1:4" ht="12" customHeight="1" x14ac:dyDescent="0.2">
      <c r="A2703" s="1" t="s">
        <v>8621</v>
      </c>
      <c r="B2703" s="1" t="s">
        <v>8622</v>
      </c>
      <c r="C2703" t="s">
        <v>5</v>
      </c>
      <c r="D2703">
        <v>279.7</v>
      </c>
    </row>
    <row r="2704" spans="1:4" ht="12" customHeight="1" x14ac:dyDescent="0.2">
      <c r="A2704" s="1" t="s">
        <v>8623</v>
      </c>
      <c r="B2704" s="1" t="s">
        <v>8624</v>
      </c>
      <c r="C2704" t="s">
        <v>5</v>
      </c>
      <c r="D2704">
        <v>306.79000000000002</v>
      </c>
    </row>
    <row r="2705" spans="1:4" ht="12" customHeight="1" x14ac:dyDescent="0.2">
      <c r="A2705" s="1" t="s">
        <v>8629</v>
      </c>
      <c r="B2705" s="1" t="s">
        <v>8630</v>
      </c>
      <c r="C2705" t="s">
        <v>5</v>
      </c>
      <c r="D2705">
        <v>112.7</v>
      </c>
    </row>
    <row r="2706" spans="1:4" ht="12" customHeight="1" x14ac:dyDescent="0.2">
      <c r="A2706" s="1" t="s">
        <v>8631</v>
      </c>
      <c r="B2706" s="1" t="s">
        <v>8632</v>
      </c>
      <c r="C2706" t="s">
        <v>5</v>
      </c>
      <c r="D2706">
        <v>121.62</v>
      </c>
    </row>
    <row r="2707" spans="1:4" ht="12" customHeight="1" x14ac:dyDescent="0.2">
      <c r="A2707" s="1" t="s">
        <v>8633</v>
      </c>
      <c r="B2707" s="1" t="s">
        <v>8634</v>
      </c>
      <c r="C2707" t="s">
        <v>5</v>
      </c>
      <c r="D2707">
        <v>130.11000000000001</v>
      </c>
    </row>
    <row r="2708" spans="1:4" ht="12" customHeight="1" x14ac:dyDescent="0.2">
      <c r="A2708" s="1" t="s">
        <v>8639</v>
      </c>
      <c r="B2708" s="1" t="s">
        <v>8640</v>
      </c>
      <c r="C2708" t="s">
        <v>5</v>
      </c>
      <c r="D2708">
        <v>198.63</v>
      </c>
    </row>
    <row r="2709" spans="1:4" ht="12" customHeight="1" x14ac:dyDescent="0.2">
      <c r="A2709" s="1" t="s">
        <v>8645</v>
      </c>
      <c r="B2709" s="1" t="s">
        <v>8646</v>
      </c>
      <c r="C2709" t="s">
        <v>291</v>
      </c>
      <c r="D2709">
        <v>77.44</v>
      </c>
    </row>
    <row r="2710" spans="1:4" ht="12" customHeight="1" x14ac:dyDescent="0.2">
      <c r="A2710" s="1" t="s">
        <v>8735</v>
      </c>
      <c r="B2710" s="1" t="s">
        <v>8736</v>
      </c>
      <c r="C2710" t="s">
        <v>40</v>
      </c>
      <c r="D2710">
        <v>17.190000000000001</v>
      </c>
    </row>
    <row r="2711" spans="1:4" ht="12" customHeight="1" x14ac:dyDescent="0.2">
      <c r="A2711" s="1" t="s">
        <v>8737</v>
      </c>
      <c r="B2711" s="1" t="s">
        <v>8738</v>
      </c>
      <c r="C2711" t="s">
        <v>40</v>
      </c>
      <c r="D2711">
        <v>27.31</v>
      </c>
    </row>
    <row r="2712" spans="1:4" ht="18" customHeight="1" x14ac:dyDescent="0.2">
      <c r="A2712" s="1" t="s">
        <v>8739</v>
      </c>
      <c r="B2712" s="1" t="s">
        <v>8740</v>
      </c>
      <c r="C2712" t="s">
        <v>5</v>
      </c>
      <c r="D2712">
        <v>112.5</v>
      </c>
    </row>
    <row r="2713" spans="1:4" ht="18" customHeight="1" x14ac:dyDescent="0.2">
      <c r="A2713" s="1" t="s">
        <v>8741</v>
      </c>
      <c r="B2713" s="1" t="s">
        <v>8742</v>
      </c>
      <c r="C2713" t="s">
        <v>5</v>
      </c>
      <c r="D2713">
        <v>143.08000000000001</v>
      </c>
    </row>
    <row r="2714" spans="1:4" ht="18" customHeight="1" x14ac:dyDescent="0.2">
      <c r="A2714" s="1" t="s">
        <v>8743</v>
      </c>
      <c r="B2714" s="1" t="s">
        <v>8744</v>
      </c>
      <c r="C2714" t="s">
        <v>293</v>
      </c>
      <c r="D2714">
        <v>1831.73</v>
      </c>
    </row>
    <row r="2715" spans="1:4" ht="18" customHeight="1" x14ac:dyDescent="0.2">
      <c r="A2715" s="1" t="s">
        <v>8745</v>
      </c>
      <c r="B2715" s="1" t="s">
        <v>8746</v>
      </c>
      <c r="C2715" t="s">
        <v>40</v>
      </c>
      <c r="D2715">
        <v>32.4</v>
      </c>
    </row>
    <row r="2716" spans="1:4" ht="12" customHeight="1" x14ac:dyDescent="0.2">
      <c r="A2716" s="1" t="s">
        <v>10066</v>
      </c>
      <c r="B2716" s="1" t="s">
        <v>10067</v>
      </c>
      <c r="C2716" t="s">
        <v>40</v>
      </c>
      <c r="D2716">
        <v>6.77</v>
      </c>
    </row>
    <row r="2717" spans="1:4" ht="12" customHeight="1" x14ac:dyDescent="0.2">
      <c r="A2717" s="1" t="s">
        <v>10157</v>
      </c>
      <c r="B2717" s="1" t="s">
        <v>10158</v>
      </c>
      <c r="C2717" t="s">
        <v>40</v>
      </c>
      <c r="D2717">
        <v>1.35</v>
      </c>
    </row>
    <row r="2718" spans="1:4" ht="12" customHeight="1" x14ac:dyDescent="0.2">
      <c r="A2718" s="1" t="s">
        <v>10159</v>
      </c>
      <c r="B2718" s="1" t="s">
        <v>10160</v>
      </c>
      <c r="C2718" t="s">
        <v>40</v>
      </c>
      <c r="D2718">
        <v>2.2200000000000002</v>
      </c>
    </row>
    <row r="2719" spans="1:4" ht="12" customHeight="1" x14ac:dyDescent="0.2">
      <c r="A2719" s="1" t="s">
        <v>10161</v>
      </c>
      <c r="B2719" s="1" t="s">
        <v>10162</v>
      </c>
      <c r="C2719" t="s">
        <v>40</v>
      </c>
      <c r="D2719">
        <v>3.55</v>
      </c>
    </row>
    <row r="2720" spans="1:4" ht="12" customHeight="1" x14ac:dyDescent="0.2">
      <c r="A2720" s="1" t="s">
        <v>10179</v>
      </c>
      <c r="B2720" s="1" t="s">
        <v>10180</v>
      </c>
      <c r="C2720" t="s">
        <v>40</v>
      </c>
      <c r="D2720">
        <v>11.17</v>
      </c>
    </row>
    <row r="2721" spans="1:4" ht="12" customHeight="1" x14ac:dyDescent="0.2">
      <c r="A2721" s="1" t="s">
        <v>10229</v>
      </c>
      <c r="B2721" s="1" t="s">
        <v>10230</v>
      </c>
      <c r="C2721" t="s">
        <v>40</v>
      </c>
      <c r="D2721">
        <v>5.13</v>
      </c>
    </row>
    <row r="2722" spans="1:4" ht="12" customHeight="1" x14ac:dyDescent="0.2">
      <c r="A2722" s="1" t="s">
        <v>10231</v>
      </c>
      <c r="B2722" s="1" t="s">
        <v>10232</v>
      </c>
      <c r="C2722" t="s">
        <v>40</v>
      </c>
      <c r="D2722">
        <v>3.75</v>
      </c>
    </row>
    <row r="2723" spans="1:4" ht="12" customHeight="1" x14ac:dyDescent="0.2">
      <c r="A2723" s="1" t="s">
        <v>10233</v>
      </c>
      <c r="B2723" s="1" t="s">
        <v>10234</v>
      </c>
      <c r="C2723" t="s">
        <v>40</v>
      </c>
      <c r="D2723">
        <v>4.74</v>
      </c>
    </row>
    <row r="2724" spans="1:4" ht="12" customHeight="1" x14ac:dyDescent="0.2">
      <c r="A2724" s="1" t="s">
        <v>10235</v>
      </c>
      <c r="B2724" s="1" t="s">
        <v>10236</v>
      </c>
      <c r="C2724" t="s">
        <v>40</v>
      </c>
      <c r="D2724">
        <v>6.77</v>
      </c>
    </row>
    <row r="2725" spans="1:4" ht="12" customHeight="1" x14ac:dyDescent="0.2">
      <c r="A2725" s="1" t="s">
        <v>10527</v>
      </c>
      <c r="B2725" s="1" t="s">
        <v>10528</v>
      </c>
      <c r="C2725" t="s">
        <v>40</v>
      </c>
      <c r="D2725">
        <v>5.76</v>
      </c>
    </row>
    <row r="2726" spans="1:4" ht="12" customHeight="1" x14ac:dyDescent="0.2">
      <c r="A2726" s="1" t="s">
        <v>10529</v>
      </c>
      <c r="B2726" s="1" t="s">
        <v>10530</v>
      </c>
      <c r="C2726" t="s">
        <v>40</v>
      </c>
      <c r="D2726">
        <v>10.01</v>
      </c>
    </row>
    <row r="2727" spans="1:4" ht="12" customHeight="1" x14ac:dyDescent="0.2">
      <c r="A2727" s="1" t="s">
        <v>10531</v>
      </c>
      <c r="B2727" s="1" t="s">
        <v>10532</v>
      </c>
      <c r="C2727" t="s">
        <v>291</v>
      </c>
      <c r="D2727">
        <v>70</v>
      </c>
    </row>
    <row r="2728" spans="1:4" ht="12" customHeight="1" x14ac:dyDescent="0.2">
      <c r="A2728" s="1" t="s">
        <v>10533</v>
      </c>
      <c r="B2728" s="1" t="s">
        <v>10534</v>
      </c>
      <c r="C2728" t="s">
        <v>291</v>
      </c>
      <c r="D2728">
        <v>30.25</v>
      </c>
    </row>
    <row r="2729" spans="1:4" ht="12" customHeight="1" x14ac:dyDescent="0.2">
      <c r="A2729" s="1" t="s">
        <v>10535</v>
      </c>
      <c r="B2729" s="1" t="s">
        <v>10536</v>
      </c>
      <c r="C2729" t="s">
        <v>291</v>
      </c>
      <c r="D2729">
        <v>28.72</v>
      </c>
    </row>
    <row r="2730" spans="1:4" ht="12" customHeight="1" x14ac:dyDescent="0.2">
      <c r="A2730" s="1" t="s">
        <v>10539</v>
      </c>
      <c r="B2730" s="1" t="s">
        <v>10540</v>
      </c>
      <c r="C2730" t="s">
        <v>291</v>
      </c>
      <c r="D2730">
        <v>25.54</v>
      </c>
    </row>
    <row r="2731" spans="1:4" ht="12" customHeight="1" x14ac:dyDescent="0.2">
      <c r="A2731" s="1" t="s">
        <v>10551</v>
      </c>
      <c r="B2731" s="1" t="s">
        <v>10552</v>
      </c>
      <c r="C2731" t="s">
        <v>291</v>
      </c>
      <c r="D2731">
        <v>127.69</v>
      </c>
    </row>
    <row r="2732" spans="1:4" ht="12" customHeight="1" x14ac:dyDescent="0.2">
      <c r="A2732" s="1" t="s">
        <v>10553</v>
      </c>
      <c r="B2732" s="1" t="s">
        <v>10554</v>
      </c>
      <c r="C2732" t="s">
        <v>5</v>
      </c>
      <c r="D2732">
        <v>1.38</v>
      </c>
    </row>
    <row r="2733" spans="1:4" ht="12" customHeight="1" x14ac:dyDescent="0.2">
      <c r="A2733" s="1" t="s">
        <v>12285</v>
      </c>
      <c r="B2733" s="1" t="s">
        <v>12286</v>
      </c>
      <c r="C2733" t="s">
        <v>40</v>
      </c>
      <c r="D2733">
        <v>8.2200000000000006</v>
      </c>
    </row>
    <row r="2734" spans="1:4" ht="12" customHeight="1" x14ac:dyDescent="0.2">
      <c r="A2734" s="1" t="s">
        <v>10537</v>
      </c>
      <c r="B2734" s="1" t="s">
        <v>10538</v>
      </c>
      <c r="C2734" t="s">
        <v>291</v>
      </c>
      <c r="D2734">
        <v>87.84</v>
      </c>
    </row>
    <row r="2735" spans="1:4" ht="12" customHeight="1" x14ac:dyDescent="0.2">
      <c r="A2735" s="1" t="s">
        <v>15336</v>
      </c>
      <c r="B2735" s="1" t="s">
        <v>15337</v>
      </c>
      <c r="C2735" t="s">
        <v>40</v>
      </c>
      <c r="D2735">
        <v>73.069999999999993</v>
      </c>
    </row>
    <row r="2736" spans="1:4" ht="12" customHeight="1" x14ac:dyDescent="0.2">
      <c r="A2736" s="1" t="s">
        <v>15338</v>
      </c>
      <c r="B2736" s="1" t="s">
        <v>15339</v>
      </c>
      <c r="C2736" t="s">
        <v>40</v>
      </c>
      <c r="D2736">
        <v>18.13</v>
      </c>
    </row>
    <row r="2737" spans="1:4" ht="12" customHeight="1" x14ac:dyDescent="0.2">
      <c r="A2737" s="1" t="s">
        <v>37373</v>
      </c>
      <c r="B2737" s="1"/>
    </row>
    <row r="2738" spans="1:4" ht="12" customHeight="1" x14ac:dyDescent="0.2">
      <c r="A2738" s="1" t="s">
        <v>335</v>
      </c>
      <c r="B2738" s="1" t="s">
        <v>298</v>
      </c>
      <c r="C2738" t="s">
        <v>299</v>
      </c>
      <c r="D2738" t="s">
        <v>36908</v>
      </c>
    </row>
    <row r="2739" spans="1:4" ht="12" customHeight="1" x14ac:dyDescent="0.2">
      <c r="A2739" s="1" t="s">
        <v>5324</v>
      </c>
      <c r="B2739" s="1" t="s">
        <v>37374</v>
      </c>
      <c r="C2739" t="s">
        <v>291</v>
      </c>
      <c r="D2739">
        <v>1.53</v>
      </c>
    </row>
    <row r="2740" spans="1:4" ht="12" customHeight="1" x14ac:dyDescent="0.2">
      <c r="A2740" s="1" t="s">
        <v>7257</v>
      </c>
      <c r="B2740" s="1" t="s">
        <v>7258</v>
      </c>
      <c r="C2740" t="s">
        <v>291</v>
      </c>
      <c r="D2740">
        <v>33.33</v>
      </c>
    </row>
    <row r="2741" spans="1:4" ht="12" customHeight="1" x14ac:dyDescent="0.2">
      <c r="A2741" s="1" t="s">
        <v>7259</v>
      </c>
      <c r="B2741" s="1" t="s">
        <v>7260</v>
      </c>
      <c r="C2741" t="s">
        <v>291</v>
      </c>
      <c r="D2741">
        <v>36.74</v>
      </c>
    </row>
    <row r="2742" spans="1:4" ht="12" customHeight="1" x14ac:dyDescent="0.2">
      <c r="A2742" s="1" t="s">
        <v>7261</v>
      </c>
      <c r="B2742" s="1" t="s">
        <v>7262</v>
      </c>
      <c r="C2742" t="s">
        <v>291</v>
      </c>
      <c r="D2742">
        <v>36.700000000000003</v>
      </c>
    </row>
    <row r="2743" spans="1:4" ht="12" customHeight="1" x14ac:dyDescent="0.2">
      <c r="A2743" s="1" t="s">
        <v>7263</v>
      </c>
      <c r="B2743" s="1" t="s">
        <v>7264</v>
      </c>
      <c r="C2743" t="s">
        <v>291</v>
      </c>
      <c r="D2743">
        <v>41.01</v>
      </c>
    </row>
    <row r="2744" spans="1:4" ht="12" customHeight="1" x14ac:dyDescent="0.2">
      <c r="A2744" s="1" t="s">
        <v>7265</v>
      </c>
      <c r="B2744" s="1" t="s">
        <v>7266</v>
      </c>
      <c r="C2744" t="s">
        <v>291</v>
      </c>
      <c r="D2744">
        <v>29.65</v>
      </c>
    </row>
    <row r="2745" spans="1:4" ht="12" customHeight="1" x14ac:dyDescent="0.2">
      <c r="A2745" s="1" t="s">
        <v>7267</v>
      </c>
      <c r="B2745" s="1" t="s">
        <v>7268</v>
      </c>
      <c r="C2745" t="s">
        <v>291</v>
      </c>
      <c r="D2745">
        <v>31.29</v>
      </c>
    </row>
    <row r="2746" spans="1:4" ht="12" customHeight="1" x14ac:dyDescent="0.2">
      <c r="A2746" s="1" t="s">
        <v>7269</v>
      </c>
      <c r="B2746" s="1" t="s">
        <v>7270</v>
      </c>
      <c r="C2746" t="s">
        <v>291</v>
      </c>
      <c r="D2746">
        <v>33.229999999999997</v>
      </c>
    </row>
    <row r="2747" spans="1:4" ht="12" customHeight="1" x14ac:dyDescent="0.2">
      <c r="A2747" s="1" t="s">
        <v>7271</v>
      </c>
      <c r="B2747" s="1" t="s">
        <v>7272</v>
      </c>
      <c r="C2747" t="s">
        <v>291</v>
      </c>
      <c r="D2747">
        <v>34.770000000000003</v>
      </c>
    </row>
    <row r="2748" spans="1:4" ht="12" customHeight="1" x14ac:dyDescent="0.2">
      <c r="A2748" s="1" t="s">
        <v>7273</v>
      </c>
      <c r="B2748" s="1" t="s">
        <v>7274</v>
      </c>
      <c r="C2748" t="s">
        <v>291</v>
      </c>
      <c r="D2748">
        <v>38.049999999999997</v>
      </c>
    </row>
    <row r="2749" spans="1:4" ht="12" customHeight="1" x14ac:dyDescent="0.2">
      <c r="A2749" s="1" t="s">
        <v>7275</v>
      </c>
      <c r="B2749" s="1" t="s">
        <v>7276</v>
      </c>
      <c r="C2749" t="s">
        <v>291</v>
      </c>
      <c r="D2749">
        <v>42.13</v>
      </c>
    </row>
    <row r="2750" spans="1:4" ht="12" customHeight="1" x14ac:dyDescent="0.2">
      <c r="A2750" s="1" t="s">
        <v>8778</v>
      </c>
      <c r="B2750" s="1" t="s">
        <v>8779</v>
      </c>
      <c r="C2750" t="s">
        <v>296</v>
      </c>
      <c r="D2750">
        <v>7.77</v>
      </c>
    </row>
    <row r="2751" spans="1:4" ht="12" customHeight="1" x14ac:dyDescent="0.2">
      <c r="A2751" s="1" t="s">
        <v>37375</v>
      </c>
      <c r="B2751" s="1"/>
    </row>
    <row r="2752" spans="1:4" ht="12" customHeight="1" x14ac:dyDescent="0.2">
      <c r="A2752" s="1" t="s">
        <v>335</v>
      </c>
      <c r="B2752" s="1" t="s">
        <v>298</v>
      </c>
      <c r="C2752" t="s">
        <v>299</v>
      </c>
      <c r="D2752" t="s">
        <v>36908</v>
      </c>
    </row>
    <row r="2753" spans="1:4" ht="12" customHeight="1" x14ac:dyDescent="0.2">
      <c r="A2753" s="1" t="s">
        <v>506</v>
      </c>
      <c r="B2753" s="1" t="s">
        <v>507</v>
      </c>
      <c r="C2753" t="s">
        <v>228</v>
      </c>
      <c r="D2753">
        <v>16.77</v>
      </c>
    </row>
    <row r="2754" spans="1:4" ht="12" customHeight="1" x14ac:dyDescent="0.2">
      <c r="A2754" s="1" t="s">
        <v>508</v>
      </c>
      <c r="B2754" s="1" t="s">
        <v>509</v>
      </c>
      <c r="C2754" t="s">
        <v>228</v>
      </c>
      <c r="D2754">
        <v>16.77</v>
      </c>
    </row>
    <row r="2755" spans="1:4" ht="12" customHeight="1" x14ac:dyDescent="0.2">
      <c r="A2755" s="1" t="s">
        <v>510</v>
      </c>
      <c r="B2755" s="1" t="s">
        <v>511</v>
      </c>
      <c r="C2755" t="s">
        <v>228</v>
      </c>
      <c r="D2755">
        <v>16.77</v>
      </c>
    </row>
    <row r="2756" spans="1:4" ht="12" customHeight="1" x14ac:dyDescent="0.2">
      <c r="A2756" s="1" t="s">
        <v>512</v>
      </c>
      <c r="B2756" s="1" t="s">
        <v>513</v>
      </c>
      <c r="C2756" t="s">
        <v>228</v>
      </c>
      <c r="D2756">
        <v>16.77</v>
      </c>
    </row>
    <row r="2757" spans="1:4" ht="12" customHeight="1" x14ac:dyDescent="0.2">
      <c r="A2757" s="1" t="s">
        <v>514</v>
      </c>
      <c r="B2757" s="1" t="s">
        <v>307</v>
      </c>
      <c r="C2757" t="s">
        <v>228</v>
      </c>
      <c r="D2757">
        <v>16.77</v>
      </c>
    </row>
    <row r="2758" spans="1:4" ht="12" customHeight="1" x14ac:dyDescent="0.2">
      <c r="A2758" s="1" t="s">
        <v>515</v>
      </c>
      <c r="B2758" s="1" t="s">
        <v>516</v>
      </c>
      <c r="C2758" t="s">
        <v>228</v>
      </c>
      <c r="D2758">
        <v>16.77</v>
      </c>
    </row>
    <row r="2759" spans="1:4" ht="12" customHeight="1" x14ac:dyDescent="0.2">
      <c r="A2759" s="1" t="s">
        <v>517</v>
      </c>
      <c r="B2759" s="1" t="s">
        <v>518</v>
      </c>
      <c r="C2759" t="s">
        <v>228</v>
      </c>
      <c r="D2759">
        <v>16.77</v>
      </c>
    </row>
    <row r="2760" spans="1:4" ht="12" customHeight="1" x14ac:dyDescent="0.2">
      <c r="A2760" s="1" t="s">
        <v>519</v>
      </c>
      <c r="B2760" s="1" t="s">
        <v>308</v>
      </c>
      <c r="C2760" t="s">
        <v>228</v>
      </c>
      <c r="D2760">
        <v>16.77</v>
      </c>
    </row>
    <row r="2761" spans="1:4" ht="12" customHeight="1" x14ac:dyDescent="0.2">
      <c r="A2761" s="1" t="s">
        <v>520</v>
      </c>
      <c r="B2761" s="1" t="s">
        <v>309</v>
      </c>
      <c r="C2761" t="s">
        <v>228</v>
      </c>
      <c r="D2761">
        <v>16.77</v>
      </c>
    </row>
    <row r="2762" spans="1:4" ht="12" customHeight="1" x14ac:dyDescent="0.2">
      <c r="A2762" s="1" t="s">
        <v>521</v>
      </c>
      <c r="B2762" s="1" t="s">
        <v>522</v>
      </c>
      <c r="C2762" t="s">
        <v>228</v>
      </c>
      <c r="D2762">
        <v>16.77</v>
      </c>
    </row>
    <row r="2763" spans="1:4" ht="12" customHeight="1" x14ac:dyDescent="0.2">
      <c r="A2763" s="1" t="s">
        <v>577</v>
      </c>
      <c r="B2763" s="1" t="s">
        <v>578</v>
      </c>
      <c r="C2763" t="s">
        <v>228</v>
      </c>
      <c r="D2763">
        <v>15.55</v>
      </c>
    </row>
    <row r="2764" spans="1:4" ht="12" customHeight="1" x14ac:dyDescent="0.2">
      <c r="A2764" s="1" t="s">
        <v>844</v>
      </c>
      <c r="B2764" s="1" t="s">
        <v>845</v>
      </c>
      <c r="C2764" t="s">
        <v>228</v>
      </c>
      <c r="D2764">
        <v>20.77</v>
      </c>
    </row>
    <row r="2765" spans="1:4" ht="12" customHeight="1" x14ac:dyDescent="0.2">
      <c r="A2765" s="1" t="s">
        <v>846</v>
      </c>
      <c r="B2765" s="1" t="s">
        <v>847</v>
      </c>
      <c r="C2765" t="s">
        <v>228</v>
      </c>
      <c r="D2765">
        <v>20.77</v>
      </c>
    </row>
    <row r="2766" spans="1:4" ht="12" customHeight="1" x14ac:dyDescent="0.2">
      <c r="A2766" s="1" t="s">
        <v>944</v>
      </c>
      <c r="B2766" s="1" t="s">
        <v>945</v>
      </c>
      <c r="C2766" t="s">
        <v>228</v>
      </c>
      <c r="D2766">
        <v>20.77</v>
      </c>
    </row>
    <row r="2767" spans="1:4" ht="12" customHeight="1" x14ac:dyDescent="0.2">
      <c r="A2767" s="1" t="s">
        <v>1081</v>
      </c>
      <c r="B2767" s="1" t="s">
        <v>1082</v>
      </c>
      <c r="C2767" t="s">
        <v>228</v>
      </c>
      <c r="D2767">
        <v>21.02</v>
      </c>
    </row>
    <row r="2768" spans="1:4" ht="12" customHeight="1" x14ac:dyDescent="0.2">
      <c r="A2768" s="1" t="s">
        <v>1083</v>
      </c>
      <c r="B2768" s="1" t="s">
        <v>1084</v>
      </c>
      <c r="C2768" t="s">
        <v>228</v>
      </c>
      <c r="D2768">
        <v>31.96</v>
      </c>
    </row>
    <row r="2769" spans="1:4" ht="12" customHeight="1" x14ac:dyDescent="0.2">
      <c r="A2769" s="1" t="s">
        <v>1085</v>
      </c>
      <c r="B2769" s="1" t="s">
        <v>1086</v>
      </c>
      <c r="C2769" t="s">
        <v>228</v>
      </c>
      <c r="D2769">
        <v>16.420000000000002</v>
      </c>
    </row>
    <row r="2770" spans="1:4" ht="12" customHeight="1" x14ac:dyDescent="0.2">
      <c r="A2770" s="1" t="s">
        <v>1089</v>
      </c>
      <c r="B2770" s="1" t="s">
        <v>1090</v>
      </c>
      <c r="C2770" t="s">
        <v>228</v>
      </c>
      <c r="D2770">
        <v>16.420000000000002</v>
      </c>
    </row>
    <row r="2771" spans="1:4" ht="12" customHeight="1" x14ac:dyDescent="0.2">
      <c r="A2771" s="1" t="s">
        <v>1092</v>
      </c>
      <c r="B2771" s="1" t="s">
        <v>1093</v>
      </c>
      <c r="C2771" t="s">
        <v>228</v>
      </c>
      <c r="D2771">
        <v>20.77</v>
      </c>
    </row>
    <row r="2772" spans="1:4" ht="12" customHeight="1" x14ac:dyDescent="0.2">
      <c r="A2772" s="1" t="s">
        <v>1252</v>
      </c>
      <c r="B2772" s="1" t="s">
        <v>1253</v>
      </c>
      <c r="C2772" t="s">
        <v>228</v>
      </c>
      <c r="D2772">
        <v>21.83</v>
      </c>
    </row>
    <row r="2773" spans="1:4" ht="12" customHeight="1" x14ac:dyDescent="0.2">
      <c r="A2773" s="1" t="s">
        <v>2007</v>
      </c>
      <c r="B2773" s="1" t="s">
        <v>2008</v>
      </c>
      <c r="C2773" t="s">
        <v>228</v>
      </c>
      <c r="D2773">
        <v>16.420000000000002</v>
      </c>
    </row>
    <row r="2774" spans="1:4" ht="12" customHeight="1" x14ac:dyDescent="0.2">
      <c r="A2774" s="1" t="s">
        <v>2153</v>
      </c>
      <c r="B2774" s="1" t="s">
        <v>2154</v>
      </c>
      <c r="C2774" t="s">
        <v>228</v>
      </c>
      <c r="D2774">
        <v>20.77</v>
      </c>
    </row>
    <row r="2775" spans="1:4" ht="12" customHeight="1" x14ac:dyDescent="0.2">
      <c r="A2775" s="1" t="s">
        <v>2157</v>
      </c>
      <c r="B2775" s="1" t="s">
        <v>310</v>
      </c>
      <c r="C2775" t="s">
        <v>228</v>
      </c>
      <c r="D2775">
        <v>20.77</v>
      </c>
    </row>
    <row r="2776" spans="1:4" ht="12" customHeight="1" x14ac:dyDescent="0.2">
      <c r="A2776" s="1" t="s">
        <v>2472</v>
      </c>
      <c r="B2776" s="1" t="s">
        <v>2473</v>
      </c>
      <c r="C2776" t="s">
        <v>228</v>
      </c>
      <c r="D2776">
        <v>32.409999999999997</v>
      </c>
    </row>
    <row r="2777" spans="1:4" ht="12" customHeight="1" x14ac:dyDescent="0.2">
      <c r="A2777" s="1" t="s">
        <v>2488</v>
      </c>
      <c r="B2777" s="1" t="s">
        <v>2489</v>
      </c>
      <c r="C2777" t="s">
        <v>228</v>
      </c>
      <c r="D2777">
        <v>20.77</v>
      </c>
    </row>
    <row r="2778" spans="1:4" ht="12" customHeight="1" x14ac:dyDescent="0.2">
      <c r="A2778" s="1" t="s">
        <v>2611</v>
      </c>
      <c r="B2778" s="1" t="s">
        <v>2612</v>
      </c>
      <c r="C2778" t="s">
        <v>228</v>
      </c>
      <c r="D2778">
        <v>15.55</v>
      </c>
    </row>
    <row r="2779" spans="1:4" ht="12" customHeight="1" x14ac:dyDescent="0.2">
      <c r="A2779" s="1" t="s">
        <v>3142</v>
      </c>
      <c r="B2779" s="1" t="s">
        <v>3143</v>
      </c>
      <c r="C2779" t="s">
        <v>228</v>
      </c>
      <c r="D2779">
        <v>149.47999999999999</v>
      </c>
    </row>
    <row r="2780" spans="1:4" ht="12" customHeight="1" x14ac:dyDescent="0.2">
      <c r="A2780" s="1" t="s">
        <v>4496</v>
      </c>
      <c r="B2780" s="1" t="s">
        <v>4497</v>
      </c>
      <c r="C2780" t="s">
        <v>228</v>
      </c>
      <c r="D2780">
        <v>27.63</v>
      </c>
    </row>
    <row r="2781" spans="1:4" ht="12" customHeight="1" x14ac:dyDescent="0.2">
      <c r="A2781" s="1" t="s">
        <v>4498</v>
      </c>
      <c r="B2781" s="1" t="s">
        <v>312</v>
      </c>
      <c r="C2781" t="s">
        <v>228</v>
      </c>
      <c r="D2781">
        <v>19.760000000000002</v>
      </c>
    </row>
    <row r="2782" spans="1:4" ht="12" customHeight="1" x14ac:dyDescent="0.2">
      <c r="A2782" s="1" t="s">
        <v>4515</v>
      </c>
      <c r="B2782" s="1" t="s">
        <v>4516</v>
      </c>
      <c r="C2782" t="s">
        <v>228</v>
      </c>
      <c r="D2782">
        <v>16.420000000000002</v>
      </c>
    </row>
    <row r="2783" spans="1:4" ht="12" customHeight="1" x14ac:dyDescent="0.2">
      <c r="A2783" s="1" t="s">
        <v>4782</v>
      </c>
      <c r="B2783" s="1" t="s">
        <v>313</v>
      </c>
      <c r="C2783" t="s">
        <v>228</v>
      </c>
      <c r="D2783">
        <v>20.77</v>
      </c>
    </row>
    <row r="2784" spans="1:4" ht="12" customHeight="1" x14ac:dyDescent="0.2">
      <c r="A2784" s="1" t="s">
        <v>4845</v>
      </c>
      <c r="B2784" s="1" t="s">
        <v>4846</v>
      </c>
      <c r="C2784" t="s">
        <v>228</v>
      </c>
      <c r="D2784">
        <v>27.14</v>
      </c>
    </row>
    <row r="2785" spans="1:4" ht="12" customHeight="1" x14ac:dyDescent="0.2">
      <c r="A2785" s="1" t="s">
        <v>4859</v>
      </c>
      <c r="B2785" s="1" t="s">
        <v>4860</v>
      </c>
      <c r="C2785" t="s">
        <v>228</v>
      </c>
      <c r="D2785">
        <v>20.32</v>
      </c>
    </row>
    <row r="2786" spans="1:4" ht="12" customHeight="1" x14ac:dyDescent="0.2">
      <c r="A2786" s="1" t="s">
        <v>4861</v>
      </c>
      <c r="B2786" s="1" t="s">
        <v>4862</v>
      </c>
      <c r="C2786" t="s">
        <v>228</v>
      </c>
      <c r="D2786">
        <v>27.42</v>
      </c>
    </row>
    <row r="2787" spans="1:4" ht="12" customHeight="1" x14ac:dyDescent="0.2">
      <c r="A2787" s="1" t="s">
        <v>4863</v>
      </c>
      <c r="B2787" s="1" t="s">
        <v>4864</v>
      </c>
      <c r="C2787" t="s">
        <v>228</v>
      </c>
      <c r="D2787">
        <v>27.34</v>
      </c>
    </row>
    <row r="2788" spans="1:4" ht="12" customHeight="1" x14ac:dyDescent="0.2">
      <c r="A2788" s="1" t="s">
        <v>4875</v>
      </c>
      <c r="B2788" s="1" t="s">
        <v>4876</v>
      </c>
      <c r="C2788" t="s">
        <v>228</v>
      </c>
      <c r="D2788">
        <v>81.849999999999994</v>
      </c>
    </row>
    <row r="2789" spans="1:4" ht="12" customHeight="1" x14ac:dyDescent="0.2">
      <c r="A2789" s="1" t="s">
        <v>4956</v>
      </c>
      <c r="B2789" s="1" t="s">
        <v>4957</v>
      </c>
      <c r="C2789" t="s">
        <v>228</v>
      </c>
      <c r="D2789">
        <v>20.77</v>
      </c>
    </row>
    <row r="2790" spans="1:4" ht="12" customHeight="1" x14ac:dyDescent="0.2">
      <c r="A2790" s="1" t="s">
        <v>5025</v>
      </c>
      <c r="B2790" s="1" t="s">
        <v>315</v>
      </c>
      <c r="C2790" t="s">
        <v>228</v>
      </c>
      <c r="D2790">
        <v>20.77</v>
      </c>
    </row>
    <row r="2791" spans="1:4" ht="12" customHeight="1" x14ac:dyDescent="0.2">
      <c r="A2791" s="1" t="s">
        <v>5791</v>
      </c>
      <c r="B2791" s="1" t="s">
        <v>316</v>
      </c>
      <c r="C2791" t="s">
        <v>228</v>
      </c>
      <c r="D2791">
        <v>20.77</v>
      </c>
    </row>
    <row r="2792" spans="1:4" ht="12" customHeight="1" x14ac:dyDescent="0.2">
      <c r="A2792" s="1" t="s">
        <v>5842</v>
      </c>
      <c r="B2792" s="1" t="s">
        <v>5843</v>
      </c>
      <c r="C2792" t="s">
        <v>228</v>
      </c>
      <c r="D2792">
        <v>20.77</v>
      </c>
    </row>
    <row r="2793" spans="1:4" ht="12" customHeight="1" x14ac:dyDescent="0.2">
      <c r="A2793" s="1" t="s">
        <v>37376</v>
      </c>
      <c r="B2793" s="1" t="s">
        <v>37377</v>
      </c>
      <c r="C2793" t="s">
        <v>228</v>
      </c>
      <c r="D2793">
        <v>35.479999999999997</v>
      </c>
    </row>
    <row r="2794" spans="1:4" ht="12" customHeight="1" x14ac:dyDescent="0.2">
      <c r="A2794" s="1" t="s">
        <v>37378</v>
      </c>
      <c r="B2794" s="1" t="s">
        <v>37379</v>
      </c>
      <c r="C2794" t="s">
        <v>228</v>
      </c>
      <c r="D2794">
        <v>35.479999999999997</v>
      </c>
    </row>
    <row r="2795" spans="1:4" ht="12" customHeight="1" x14ac:dyDescent="0.2">
      <c r="A2795" s="1" t="s">
        <v>37380</v>
      </c>
      <c r="B2795" s="1" t="s">
        <v>37381</v>
      </c>
      <c r="C2795" t="s">
        <v>228</v>
      </c>
      <c r="D2795">
        <v>83.49</v>
      </c>
    </row>
    <row r="2796" spans="1:4" ht="12" customHeight="1" x14ac:dyDescent="0.2">
      <c r="A2796" s="1" t="s">
        <v>6186</v>
      </c>
      <c r="B2796" s="1" t="s">
        <v>317</v>
      </c>
      <c r="C2796" t="s">
        <v>228</v>
      </c>
      <c r="D2796">
        <v>18.95</v>
      </c>
    </row>
    <row r="2797" spans="1:4" ht="12" customHeight="1" x14ac:dyDescent="0.2">
      <c r="A2797" s="1" t="s">
        <v>6187</v>
      </c>
      <c r="B2797" s="1" t="s">
        <v>6188</v>
      </c>
      <c r="C2797" t="s">
        <v>228</v>
      </c>
      <c r="D2797">
        <v>20.77</v>
      </c>
    </row>
    <row r="2798" spans="1:4" ht="12" customHeight="1" x14ac:dyDescent="0.2">
      <c r="A2798" s="1" t="s">
        <v>6543</v>
      </c>
      <c r="B2798" s="1" t="s">
        <v>6544</v>
      </c>
      <c r="C2798" t="s">
        <v>228</v>
      </c>
      <c r="D2798">
        <v>20.77</v>
      </c>
    </row>
    <row r="2799" spans="1:4" ht="12" customHeight="1" x14ac:dyDescent="0.2">
      <c r="A2799" s="1" t="s">
        <v>7375</v>
      </c>
      <c r="B2799" s="1" t="s">
        <v>7376</v>
      </c>
      <c r="C2799" t="s">
        <v>228</v>
      </c>
      <c r="D2799">
        <v>16.420000000000002</v>
      </c>
    </row>
    <row r="2800" spans="1:4" ht="12" customHeight="1" x14ac:dyDescent="0.2">
      <c r="A2800" s="1" t="s">
        <v>7413</v>
      </c>
      <c r="B2800" s="1" t="s">
        <v>7414</v>
      </c>
      <c r="C2800" t="s">
        <v>228</v>
      </c>
      <c r="D2800">
        <v>21.85</v>
      </c>
    </row>
    <row r="2801" spans="1:4" ht="12" customHeight="1" x14ac:dyDescent="0.2">
      <c r="A2801" s="1" t="s">
        <v>7460</v>
      </c>
      <c r="B2801" s="1" t="s">
        <v>37382</v>
      </c>
      <c r="C2801" t="s">
        <v>228</v>
      </c>
      <c r="D2801">
        <v>21.73</v>
      </c>
    </row>
    <row r="2802" spans="1:4" ht="12" customHeight="1" x14ac:dyDescent="0.2">
      <c r="A2802" s="1" t="s">
        <v>7471</v>
      </c>
      <c r="B2802" s="1" t="s">
        <v>7472</v>
      </c>
      <c r="C2802" t="s">
        <v>228</v>
      </c>
      <c r="D2802">
        <v>27.42</v>
      </c>
    </row>
    <row r="2803" spans="1:4" ht="12" customHeight="1" x14ac:dyDescent="0.2">
      <c r="A2803" s="1" t="s">
        <v>7541</v>
      </c>
      <c r="B2803" s="1" t="s">
        <v>7542</v>
      </c>
      <c r="C2803" t="s">
        <v>228</v>
      </c>
      <c r="D2803">
        <v>20.77</v>
      </c>
    </row>
    <row r="2804" spans="1:4" ht="12" customHeight="1" x14ac:dyDescent="0.2">
      <c r="A2804" s="1" t="s">
        <v>7563</v>
      </c>
      <c r="B2804" s="1" t="s">
        <v>7564</v>
      </c>
      <c r="C2804" t="s">
        <v>228</v>
      </c>
      <c r="D2804">
        <v>19</v>
      </c>
    </row>
    <row r="2805" spans="1:4" ht="12" customHeight="1" x14ac:dyDescent="0.2">
      <c r="A2805" s="1" t="s">
        <v>7573</v>
      </c>
      <c r="B2805" s="1" t="s">
        <v>7574</v>
      </c>
      <c r="C2805" t="s">
        <v>228</v>
      </c>
      <c r="D2805">
        <v>18.18</v>
      </c>
    </row>
    <row r="2806" spans="1:4" ht="12" customHeight="1" x14ac:dyDescent="0.2">
      <c r="A2806" s="1" t="s">
        <v>7576</v>
      </c>
      <c r="B2806" s="1" t="s">
        <v>7577</v>
      </c>
      <c r="C2806" t="s">
        <v>228</v>
      </c>
      <c r="D2806">
        <v>22.87</v>
      </c>
    </row>
    <row r="2807" spans="1:4" ht="12" customHeight="1" x14ac:dyDescent="0.2">
      <c r="A2807" s="1" t="s">
        <v>37383</v>
      </c>
      <c r="B2807" s="1" t="s">
        <v>37384</v>
      </c>
      <c r="C2807" t="s">
        <v>228</v>
      </c>
      <c r="D2807">
        <v>30.68</v>
      </c>
    </row>
    <row r="2808" spans="1:4" ht="12" customHeight="1" x14ac:dyDescent="0.2">
      <c r="A2808" s="1" t="s">
        <v>7633</v>
      </c>
      <c r="B2808" s="1" t="s">
        <v>319</v>
      </c>
      <c r="C2808" t="s">
        <v>228</v>
      </c>
      <c r="D2808">
        <v>24.86</v>
      </c>
    </row>
    <row r="2809" spans="1:4" ht="12" customHeight="1" x14ac:dyDescent="0.2">
      <c r="A2809" s="1" t="s">
        <v>7660</v>
      </c>
      <c r="B2809" s="1" t="s">
        <v>7661</v>
      </c>
      <c r="C2809" t="s">
        <v>228</v>
      </c>
      <c r="D2809">
        <v>18.739999999999998</v>
      </c>
    </row>
    <row r="2810" spans="1:4" ht="12" customHeight="1" x14ac:dyDescent="0.2">
      <c r="A2810" s="1" t="s">
        <v>7662</v>
      </c>
      <c r="B2810" s="1" t="s">
        <v>7663</v>
      </c>
      <c r="C2810" t="s">
        <v>228</v>
      </c>
      <c r="D2810">
        <v>25.3</v>
      </c>
    </row>
    <row r="2811" spans="1:4" ht="12" customHeight="1" x14ac:dyDescent="0.2">
      <c r="A2811" s="1" t="s">
        <v>7664</v>
      </c>
      <c r="B2811" s="1" t="s">
        <v>7665</v>
      </c>
      <c r="C2811" t="s">
        <v>228</v>
      </c>
      <c r="D2811">
        <v>18.739999999999998</v>
      </c>
    </row>
    <row r="2812" spans="1:4" ht="12" customHeight="1" x14ac:dyDescent="0.2">
      <c r="A2812" s="1" t="s">
        <v>7666</v>
      </c>
      <c r="B2812" s="1" t="s">
        <v>7667</v>
      </c>
      <c r="C2812" t="s">
        <v>228</v>
      </c>
      <c r="D2812">
        <v>18.739999999999998</v>
      </c>
    </row>
    <row r="2813" spans="1:4" ht="12" customHeight="1" x14ac:dyDescent="0.2">
      <c r="A2813" s="1" t="s">
        <v>7668</v>
      </c>
      <c r="B2813" s="1" t="s">
        <v>7669</v>
      </c>
      <c r="C2813" t="s">
        <v>228</v>
      </c>
      <c r="D2813">
        <v>18.739999999999998</v>
      </c>
    </row>
    <row r="2814" spans="1:4" ht="12" customHeight="1" x14ac:dyDescent="0.2">
      <c r="A2814" s="1" t="s">
        <v>7670</v>
      </c>
      <c r="B2814" s="1" t="s">
        <v>7671</v>
      </c>
      <c r="C2814" t="s">
        <v>228</v>
      </c>
      <c r="D2814">
        <v>25.3</v>
      </c>
    </row>
    <row r="2815" spans="1:4" ht="12" customHeight="1" x14ac:dyDescent="0.2">
      <c r="A2815" s="1" t="s">
        <v>7672</v>
      </c>
      <c r="B2815" s="1" t="s">
        <v>7673</v>
      </c>
      <c r="C2815" t="s">
        <v>228</v>
      </c>
      <c r="D2815">
        <v>25.3</v>
      </c>
    </row>
    <row r="2816" spans="1:4" ht="12" customHeight="1" x14ac:dyDescent="0.2">
      <c r="A2816" s="1" t="s">
        <v>7674</v>
      </c>
      <c r="B2816" s="1" t="s">
        <v>7675</v>
      </c>
      <c r="C2816" t="s">
        <v>228</v>
      </c>
      <c r="D2816">
        <v>25.3</v>
      </c>
    </row>
    <row r="2817" spans="1:4" ht="12" customHeight="1" x14ac:dyDescent="0.2">
      <c r="A2817" s="1" t="s">
        <v>7676</v>
      </c>
      <c r="B2817" s="1" t="s">
        <v>7677</v>
      </c>
      <c r="C2817" t="s">
        <v>228</v>
      </c>
      <c r="D2817">
        <v>18.739999999999998</v>
      </c>
    </row>
    <row r="2818" spans="1:4" ht="12" customHeight="1" x14ac:dyDescent="0.2">
      <c r="A2818" s="1" t="s">
        <v>7678</v>
      </c>
      <c r="B2818" s="1" t="s">
        <v>7679</v>
      </c>
      <c r="C2818" t="s">
        <v>228</v>
      </c>
      <c r="D2818">
        <v>18.739999999999998</v>
      </c>
    </row>
    <row r="2819" spans="1:4" ht="12" customHeight="1" x14ac:dyDescent="0.2">
      <c r="A2819" s="1" t="s">
        <v>7680</v>
      </c>
      <c r="B2819" s="1" t="s">
        <v>7681</v>
      </c>
      <c r="C2819" t="s">
        <v>228</v>
      </c>
      <c r="D2819">
        <v>21.81</v>
      </c>
    </row>
    <row r="2820" spans="1:4" ht="12" customHeight="1" x14ac:dyDescent="0.2">
      <c r="A2820" s="1" t="s">
        <v>7682</v>
      </c>
      <c r="B2820" s="1" t="s">
        <v>7683</v>
      </c>
      <c r="C2820" t="s">
        <v>228</v>
      </c>
      <c r="D2820">
        <v>25.3</v>
      </c>
    </row>
    <row r="2821" spans="1:4" ht="12" customHeight="1" x14ac:dyDescent="0.2">
      <c r="A2821" s="1" t="s">
        <v>7684</v>
      </c>
      <c r="B2821" s="1" t="s">
        <v>7685</v>
      </c>
      <c r="C2821" t="s">
        <v>228</v>
      </c>
      <c r="D2821">
        <v>18.739999999999998</v>
      </c>
    </row>
    <row r="2822" spans="1:4" ht="12" customHeight="1" x14ac:dyDescent="0.2">
      <c r="A2822" s="1" t="s">
        <v>7686</v>
      </c>
      <c r="B2822" s="1" t="s">
        <v>7687</v>
      </c>
      <c r="C2822" t="s">
        <v>228</v>
      </c>
      <c r="D2822">
        <v>29.88</v>
      </c>
    </row>
    <row r="2823" spans="1:4" ht="12" customHeight="1" x14ac:dyDescent="0.2">
      <c r="A2823" s="1" t="s">
        <v>7688</v>
      </c>
      <c r="B2823" s="1" t="s">
        <v>7689</v>
      </c>
      <c r="C2823" t="s">
        <v>228</v>
      </c>
      <c r="D2823">
        <v>18.739999999999998</v>
      </c>
    </row>
    <row r="2824" spans="1:4" ht="12" customHeight="1" x14ac:dyDescent="0.2">
      <c r="A2824" s="1" t="s">
        <v>7690</v>
      </c>
      <c r="B2824" s="1" t="s">
        <v>7691</v>
      </c>
      <c r="C2824" t="s">
        <v>228</v>
      </c>
      <c r="D2824">
        <v>18.739999999999998</v>
      </c>
    </row>
    <row r="2825" spans="1:4" ht="12" customHeight="1" x14ac:dyDescent="0.2">
      <c r="A2825" s="1" t="s">
        <v>7692</v>
      </c>
      <c r="B2825" s="1" t="s">
        <v>7693</v>
      </c>
      <c r="C2825" t="s">
        <v>228</v>
      </c>
      <c r="D2825">
        <v>18.739999999999998</v>
      </c>
    </row>
    <row r="2826" spans="1:4" ht="12" customHeight="1" x14ac:dyDescent="0.2">
      <c r="A2826" s="1" t="s">
        <v>7694</v>
      </c>
      <c r="B2826" s="1" t="s">
        <v>7695</v>
      </c>
      <c r="C2826" t="s">
        <v>228</v>
      </c>
      <c r="D2826">
        <v>18.739999999999998</v>
      </c>
    </row>
    <row r="2827" spans="1:4" ht="12" customHeight="1" x14ac:dyDescent="0.2">
      <c r="A2827" s="1" t="s">
        <v>7696</v>
      </c>
      <c r="B2827" s="1" t="s">
        <v>7697</v>
      </c>
      <c r="C2827" t="s">
        <v>228</v>
      </c>
      <c r="D2827">
        <v>27.45</v>
      </c>
    </row>
    <row r="2828" spans="1:4" ht="12" customHeight="1" x14ac:dyDescent="0.2">
      <c r="A2828" s="1" t="s">
        <v>7698</v>
      </c>
      <c r="B2828" s="1" t="s">
        <v>320</v>
      </c>
      <c r="C2828" t="s">
        <v>228</v>
      </c>
      <c r="D2828">
        <v>27.45</v>
      </c>
    </row>
    <row r="2829" spans="1:4" ht="12" customHeight="1" x14ac:dyDescent="0.2">
      <c r="A2829" s="1" t="s">
        <v>37385</v>
      </c>
      <c r="B2829" s="1" t="s">
        <v>37386</v>
      </c>
      <c r="C2829" t="s">
        <v>228</v>
      </c>
      <c r="D2829">
        <v>28.29</v>
      </c>
    </row>
    <row r="2830" spans="1:4" ht="12" customHeight="1" x14ac:dyDescent="0.2">
      <c r="A2830" s="1" t="s">
        <v>7699</v>
      </c>
      <c r="B2830" s="1" t="s">
        <v>7700</v>
      </c>
      <c r="C2830" t="s">
        <v>228</v>
      </c>
      <c r="D2830">
        <v>18.739999999999998</v>
      </c>
    </row>
    <row r="2831" spans="1:4" ht="12" customHeight="1" x14ac:dyDescent="0.2">
      <c r="A2831" s="1" t="s">
        <v>7701</v>
      </c>
      <c r="B2831" s="1" t="s">
        <v>7702</v>
      </c>
      <c r="C2831" t="s">
        <v>228</v>
      </c>
      <c r="D2831">
        <v>27.45</v>
      </c>
    </row>
    <row r="2832" spans="1:4" ht="27" customHeight="1" x14ac:dyDescent="0.2">
      <c r="A2832" s="1" t="s">
        <v>7703</v>
      </c>
      <c r="B2832" s="1" t="s">
        <v>7704</v>
      </c>
      <c r="C2832" t="s">
        <v>228</v>
      </c>
      <c r="D2832">
        <v>25.3</v>
      </c>
    </row>
    <row r="2833" spans="1:4" ht="27" customHeight="1" x14ac:dyDescent="0.2">
      <c r="A2833" s="1" t="s">
        <v>7705</v>
      </c>
      <c r="B2833" s="1" t="s">
        <v>7706</v>
      </c>
      <c r="C2833" t="s">
        <v>228</v>
      </c>
      <c r="D2833">
        <v>25.3</v>
      </c>
    </row>
    <row r="2834" spans="1:4" ht="27" customHeight="1" x14ac:dyDescent="0.2">
      <c r="A2834" s="1" t="s">
        <v>7707</v>
      </c>
      <c r="B2834" s="1" t="s">
        <v>7708</v>
      </c>
      <c r="C2834" t="s">
        <v>228</v>
      </c>
      <c r="D2834">
        <v>18.739999999999998</v>
      </c>
    </row>
    <row r="2835" spans="1:4" ht="27" customHeight="1" x14ac:dyDescent="0.2">
      <c r="A2835" s="1" t="s">
        <v>7709</v>
      </c>
      <c r="B2835" s="1" t="s">
        <v>7710</v>
      </c>
      <c r="C2835" t="s">
        <v>228</v>
      </c>
      <c r="D2835">
        <v>25.3</v>
      </c>
    </row>
    <row r="2836" spans="1:4" ht="27" customHeight="1" x14ac:dyDescent="0.2">
      <c r="A2836" s="1" t="s">
        <v>7711</v>
      </c>
      <c r="B2836" s="1" t="s">
        <v>7712</v>
      </c>
      <c r="C2836" t="s">
        <v>228</v>
      </c>
      <c r="D2836">
        <v>25.3</v>
      </c>
    </row>
    <row r="2837" spans="1:4" ht="27" customHeight="1" x14ac:dyDescent="0.2">
      <c r="A2837" s="1" t="s">
        <v>7713</v>
      </c>
      <c r="B2837" s="1" t="s">
        <v>7714</v>
      </c>
      <c r="C2837" t="s">
        <v>228</v>
      </c>
      <c r="D2837">
        <v>18.739999999999998</v>
      </c>
    </row>
    <row r="2838" spans="1:4" ht="27" customHeight="1" x14ac:dyDescent="0.2">
      <c r="A2838" s="1" t="s">
        <v>7715</v>
      </c>
      <c r="B2838" s="1" t="s">
        <v>7716</v>
      </c>
      <c r="C2838" t="s">
        <v>228</v>
      </c>
      <c r="D2838">
        <v>25.3</v>
      </c>
    </row>
    <row r="2839" spans="1:4" ht="27" customHeight="1" x14ac:dyDescent="0.2">
      <c r="A2839" s="1" t="s">
        <v>8001</v>
      </c>
      <c r="B2839" s="1" t="s">
        <v>321</v>
      </c>
      <c r="C2839" t="s">
        <v>228</v>
      </c>
      <c r="D2839">
        <v>20.77</v>
      </c>
    </row>
    <row r="2840" spans="1:4" ht="12" customHeight="1" x14ac:dyDescent="0.2">
      <c r="A2840" s="1" t="s">
        <v>8172</v>
      </c>
      <c r="B2840" s="1" t="s">
        <v>322</v>
      </c>
      <c r="C2840" t="s">
        <v>228</v>
      </c>
      <c r="D2840">
        <v>20.77</v>
      </c>
    </row>
    <row r="2841" spans="1:4" ht="12" customHeight="1" x14ac:dyDescent="0.2">
      <c r="A2841" s="1" t="s">
        <v>8314</v>
      </c>
      <c r="B2841" s="1" t="s">
        <v>323</v>
      </c>
      <c r="C2841" t="s">
        <v>228</v>
      </c>
      <c r="D2841">
        <v>20.77</v>
      </c>
    </row>
    <row r="2842" spans="1:4" ht="12" customHeight="1" x14ac:dyDescent="0.2">
      <c r="A2842" s="1" t="s">
        <v>8522</v>
      </c>
      <c r="B2842" s="1" t="s">
        <v>8523</v>
      </c>
      <c r="C2842" t="s">
        <v>228</v>
      </c>
      <c r="D2842">
        <v>20.77</v>
      </c>
    </row>
    <row r="2843" spans="1:4" ht="12" customHeight="1" x14ac:dyDescent="0.2">
      <c r="A2843" s="1" t="s">
        <v>8904</v>
      </c>
      <c r="B2843" s="1" t="s">
        <v>8905</v>
      </c>
      <c r="C2843" t="s">
        <v>228</v>
      </c>
      <c r="D2843">
        <v>20.77</v>
      </c>
    </row>
    <row r="2844" spans="1:4" ht="12" customHeight="1" x14ac:dyDescent="0.2">
      <c r="A2844" s="1" t="s">
        <v>8910</v>
      </c>
      <c r="B2844" s="1" t="s">
        <v>325</v>
      </c>
      <c r="C2844" t="s">
        <v>228</v>
      </c>
      <c r="D2844">
        <v>16.77</v>
      </c>
    </row>
    <row r="2845" spans="1:4" ht="12" customHeight="1" x14ac:dyDescent="0.2">
      <c r="A2845" s="1" t="s">
        <v>10310</v>
      </c>
      <c r="B2845" s="1" t="s">
        <v>327</v>
      </c>
      <c r="C2845" t="s">
        <v>228</v>
      </c>
      <c r="D2845">
        <v>20.77</v>
      </c>
    </row>
    <row r="2846" spans="1:4" ht="12" customHeight="1" x14ac:dyDescent="0.2">
      <c r="A2846" s="1" t="s">
        <v>10311</v>
      </c>
      <c r="B2846" s="1" t="s">
        <v>10312</v>
      </c>
      <c r="C2846" t="s">
        <v>228</v>
      </c>
      <c r="D2846">
        <v>15.55</v>
      </c>
    </row>
    <row r="2847" spans="1:4" ht="12" customHeight="1" x14ac:dyDescent="0.2">
      <c r="A2847" s="1" t="s">
        <v>10361</v>
      </c>
      <c r="B2847" s="1" t="s">
        <v>10362</v>
      </c>
      <c r="C2847" t="s">
        <v>228</v>
      </c>
      <c r="D2847">
        <v>20.77</v>
      </c>
    </row>
    <row r="2848" spans="1:4" ht="12" customHeight="1" x14ac:dyDescent="0.2">
      <c r="A2848" s="1" t="s">
        <v>10409</v>
      </c>
      <c r="B2848" s="1" t="s">
        <v>328</v>
      </c>
      <c r="C2848" t="s">
        <v>228</v>
      </c>
      <c r="D2848">
        <v>21.43</v>
      </c>
    </row>
    <row r="2849" spans="1:4" ht="12" customHeight="1" x14ac:dyDescent="0.2">
      <c r="A2849" s="1" t="s">
        <v>37387</v>
      </c>
      <c r="B2849" s="1" t="s">
        <v>37388</v>
      </c>
      <c r="C2849" t="s">
        <v>228</v>
      </c>
      <c r="D2849">
        <v>21.43</v>
      </c>
    </row>
    <row r="2850" spans="1:4" ht="12" customHeight="1" x14ac:dyDescent="0.2">
      <c r="A2850" s="1" t="s">
        <v>37389</v>
      </c>
      <c r="B2850" s="1" t="s">
        <v>37390</v>
      </c>
      <c r="C2850" t="s">
        <v>228</v>
      </c>
      <c r="D2850">
        <v>23.92</v>
      </c>
    </row>
    <row r="2851" spans="1:4" ht="12" customHeight="1" x14ac:dyDescent="0.2">
      <c r="A2851" s="1" t="s">
        <v>10410</v>
      </c>
      <c r="B2851" s="1" t="s">
        <v>10411</v>
      </c>
      <c r="C2851" t="s">
        <v>228</v>
      </c>
      <c r="D2851">
        <v>26.45</v>
      </c>
    </row>
    <row r="2852" spans="1:4" ht="12" customHeight="1" x14ac:dyDescent="0.2">
      <c r="A2852" s="1" t="s">
        <v>10479</v>
      </c>
      <c r="B2852" s="1" t="s">
        <v>10480</v>
      </c>
      <c r="C2852" t="s">
        <v>228</v>
      </c>
      <c r="D2852">
        <v>20.77</v>
      </c>
    </row>
    <row r="2853" spans="1:4" ht="12" customHeight="1" x14ac:dyDescent="0.2">
      <c r="A2853" s="1" t="s">
        <v>37391</v>
      </c>
      <c r="B2853" s="1" t="s">
        <v>37392</v>
      </c>
      <c r="C2853" t="s">
        <v>228</v>
      </c>
      <c r="D2853">
        <v>27.78</v>
      </c>
    </row>
    <row r="2854" spans="1:4" ht="12" customHeight="1" x14ac:dyDescent="0.2">
      <c r="A2854" s="1" t="s">
        <v>37393</v>
      </c>
      <c r="B2854" s="1" t="s">
        <v>37394</v>
      </c>
      <c r="C2854" t="s">
        <v>228</v>
      </c>
      <c r="D2854">
        <v>32.229999999999997</v>
      </c>
    </row>
    <row r="2855" spans="1:4" ht="12" customHeight="1" x14ac:dyDescent="0.2">
      <c r="A2855" s="1" t="s">
        <v>10730</v>
      </c>
      <c r="B2855" s="1" t="s">
        <v>10731</v>
      </c>
      <c r="C2855" t="s">
        <v>228</v>
      </c>
      <c r="D2855">
        <v>20.77</v>
      </c>
    </row>
    <row r="2856" spans="1:4" ht="12" customHeight="1" x14ac:dyDescent="0.2">
      <c r="A2856" s="1" t="s">
        <v>11727</v>
      </c>
      <c r="B2856" s="1" t="s">
        <v>11728</v>
      </c>
      <c r="C2856" t="s">
        <v>228</v>
      </c>
      <c r="D2856">
        <v>26.87</v>
      </c>
    </row>
    <row r="2857" spans="1:4" ht="12" customHeight="1" x14ac:dyDescent="0.2">
      <c r="A2857" s="1" t="s">
        <v>11729</v>
      </c>
      <c r="B2857" s="1" t="s">
        <v>11730</v>
      </c>
      <c r="C2857" t="s">
        <v>228</v>
      </c>
      <c r="D2857">
        <v>24.79</v>
      </c>
    </row>
    <row r="2858" spans="1:4" ht="18" customHeight="1" x14ac:dyDescent="0.2">
      <c r="A2858" s="1" t="s">
        <v>11731</v>
      </c>
      <c r="B2858" s="1" t="s">
        <v>11732</v>
      </c>
      <c r="C2858" t="s">
        <v>228</v>
      </c>
      <c r="D2858">
        <v>35.36</v>
      </c>
    </row>
    <row r="2859" spans="1:4" ht="12" customHeight="1" x14ac:dyDescent="0.2">
      <c r="A2859" s="1" t="s">
        <v>11733</v>
      </c>
      <c r="B2859" s="1" t="s">
        <v>11734</v>
      </c>
      <c r="C2859" t="s">
        <v>228</v>
      </c>
      <c r="D2859">
        <v>27.64</v>
      </c>
    </row>
    <row r="2860" spans="1:4" ht="12" customHeight="1" x14ac:dyDescent="0.2">
      <c r="A2860" s="1" t="s">
        <v>11887</v>
      </c>
      <c r="B2860" s="1" t="s">
        <v>11888</v>
      </c>
      <c r="C2860" t="s">
        <v>228</v>
      </c>
      <c r="D2860">
        <v>20.77</v>
      </c>
    </row>
    <row r="2861" spans="1:4" ht="12" customHeight="1" x14ac:dyDescent="0.2">
      <c r="A2861" s="1" t="s">
        <v>12155</v>
      </c>
      <c r="B2861" s="1" t="s">
        <v>333</v>
      </c>
      <c r="C2861" t="s">
        <v>228</v>
      </c>
      <c r="D2861">
        <v>30.34</v>
      </c>
    </row>
    <row r="2862" spans="1:4" ht="12" customHeight="1" x14ac:dyDescent="0.2">
      <c r="A2862" s="1" t="s">
        <v>12208</v>
      </c>
      <c r="B2862" s="1" t="s">
        <v>12209</v>
      </c>
      <c r="C2862" t="s">
        <v>228</v>
      </c>
      <c r="D2862">
        <v>20.77</v>
      </c>
    </row>
    <row r="2863" spans="1:4" ht="12" customHeight="1" x14ac:dyDescent="0.2">
      <c r="A2863" s="1" t="s">
        <v>12210</v>
      </c>
      <c r="B2863" s="1" t="s">
        <v>12211</v>
      </c>
      <c r="C2863" t="s">
        <v>12212</v>
      </c>
      <c r="D2863">
        <v>26.75</v>
      </c>
    </row>
    <row r="2864" spans="1:4" ht="12" customHeight="1" x14ac:dyDescent="0.2">
      <c r="A2864" s="1" t="s">
        <v>12213</v>
      </c>
      <c r="B2864" s="1" t="s">
        <v>12214</v>
      </c>
      <c r="C2864" t="s">
        <v>291</v>
      </c>
      <c r="D2864">
        <v>17.72</v>
      </c>
    </row>
    <row r="2865" spans="1:4" ht="12" customHeight="1" x14ac:dyDescent="0.2">
      <c r="A2865" s="1" t="s">
        <v>12215</v>
      </c>
      <c r="B2865" s="1" t="s">
        <v>12216</v>
      </c>
      <c r="C2865" t="s">
        <v>291</v>
      </c>
      <c r="D2865">
        <v>28.59</v>
      </c>
    </row>
    <row r="2866" spans="1:4" ht="18" customHeight="1" x14ac:dyDescent="0.2">
      <c r="A2866" s="1" t="s">
        <v>15340</v>
      </c>
      <c r="B2866" s="1" t="s">
        <v>15341</v>
      </c>
      <c r="C2866" t="s">
        <v>228</v>
      </c>
      <c r="D2866">
        <v>16.36</v>
      </c>
    </row>
    <row r="2867" spans="1:4" ht="18" customHeight="1" x14ac:dyDescent="0.2">
      <c r="A2867" s="1" t="s">
        <v>37395</v>
      </c>
      <c r="B2867" s="1"/>
    </row>
    <row r="2868" spans="1:4" ht="18" customHeight="1" x14ac:dyDescent="0.2">
      <c r="A2868" s="1" t="s">
        <v>335</v>
      </c>
      <c r="B2868" s="1" t="s">
        <v>298</v>
      </c>
      <c r="C2868" t="s">
        <v>299</v>
      </c>
      <c r="D2868" t="s">
        <v>36908</v>
      </c>
    </row>
    <row r="2869" spans="1:4" ht="18" customHeight="1" x14ac:dyDescent="0.2">
      <c r="A2869" s="1" t="s">
        <v>823</v>
      </c>
      <c r="B2869" s="1" t="s">
        <v>824</v>
      </c>
      <c r="C2869" t="s">
        <v>5</v>
      </c>
      <c r="D2869">
        <v>189663.72</v>
      </c>
    </row>
    <row r="2870" spans="1:4" ht="18" customHeight="1" x14ac:dyDescent="0.2">
      <c r="A2870" s="1" t="s">
        <v>825</v>
      </c>
      <c r="B2870" s="1" t="s">
        <v>826</v>
      </c>
      <c r="C2870" t="s">
        <v>5</v>
      </c>
      <c r="D2870">
        <v>207248.44</v>
      </c>
    </row>
    <row r="2871" spans="1:4" ht="18" customHeight="1" x14ac:dyDescent="0.2">
      <c r="A2871" s="1" t="s">
        <v>827</v>
      </c>
      <c r="B2871" s="1" t="s">
        <v>828</v>
      </c>
      <c r="C2871" t="s">
        <v>5</v>
      </c>
      <c r="D2871">
        <v>232369.46</v>
      </c>
    </row>
    <row r="2872" spans="1:4" ht="18" customHeight="1" x14ac:dyDescent="0.2">
      <c r="A2872" s="1" t="s">
        <v>829</v>
      </c>
      <c r="B2872" s="1" t="s">
        <v>830</v>
      </c>
      <c r="C2872" t="s">
        <v>5</v>
      </c>
      <c r="D2872">
        <v>178359.27</v>
      </c>
    </row>
    <row r="2873" spans="1:4" ht="18" customHeight="1" x14ac:dyDescent="0.2">
      <c r="A2873" s="1" t="s">
        <v>1294</v>
      </c>
      <c r="B2873" s="1" t="s">
        <v>1295</v>
      </c>
      <c r="C2873" t="s">
        <v>1296</v>
      </c>
      <c r="D2873">
        <v>401.93</v>
      </c>
    </row>
    <row r="2874" spans="1:4" ht="18" customHeight="1" x14ac:dyDescent="0.2">
      <c r="A2874" s="1" t="s">
        <v>1518</v>
      </c>
      <c r="B2874" s="1" t="s">
        <v>1519</v>
      </c>
      <c r="C2874" t="s">
        <v>5</v>
      </c>
      <c r="D2874">
        <v>17.61</v>
      </c>
    </row>
    <row r="2875" spans="1:4" ht="18" customHeight="1" x14ac:dyDescent="0.2">
      <c r="A2875" s="1" t="s">
        <v>2015</v>
      </c>
      <c r="B2875" s="1" t="s">
        <v>2016</v>
      </c>
      <c r="C2875" t="s">
        <v>5</v>
      </c>
      <c r="D2875">
        <v>573.30999999999995</v>
      </c>
    </row>
    <row r="2876" spans="1:4" ht="18" customHeight="1" x14ac:dyDescent="0.2">
      <c r="A2876" s="1" t="s">
        <v>4719</v>
      </c>
      <c r="B2876" s="1" t="s">
        <v>37396</v>
      </c>
      <c r="C2876" t="s">
        <v>5</v>
      </c>
      <c r="D2876">
        <v>213.36</v>
      </c>
    </row>
    <row r="2877" spans="1:4" ht="18" customHeight="1" x14ac:dyDescent="0.2">
      <c r="A2877" s="1" t="s">
        <v>4720</v>
      </c>
      <c r="B2877" s="1" t="s">
        <v>37397</v>
      </c>
      <c r="C2877" t="s">
        <v>5</v>
      </c>
      <c r="D2877">
        <v>359.09</v>
      </c>
    </row>
    <row r="2878" spans="1:4" ht="18" customHeight="1" x14ac:dyDescent="0.2">
      <c r="A2878" s="1" t="s">
        <v>4721</v>
      </c>
      <c r="B2878" s="1" t="s">
        <v>37398</v>
      </c>
      <c r="C2878" t="s">
        <v>5</v>
      </c>
      <c r="D2878">
        <v>207.48</v>
      </c>
    </row>
    <row r="2879" spans="1:4" ht="18" customHeight="1" x14ac:dyDescent="0.2">
      <c r="A2879" s="1" t="s">
        <v>5435</v>
      </c>
      <c r="B2879" s="1" t="s">
        <v>5436</v>
      </c>
      <c r="C2879" t="s">
        <v>5437</v>
      </c>
      <c r="D2879">
        <v>101.09</v>
      </c>
    </row>
    <row r="2880" spans="1:4" ht="18" customHeight="1" x14ac:dyDescent="0.2">
      <c r="A2880" s="1" t="s">
        <v>5463</v>
      </c>
      <c r="B2880" s="1" t="s">
        <v>5464</v>
      </c>
      <c r="C2880" t="s">
        <v>356</v>
      </c>
      <c r="D2880">
        <v>172.71</v>
      </c>
    </row>
    <row r="2881" spans="1:4" ht="18" customHeight="1" x14ac:dyDescent="0.2">
      <c r="A2881" s="1" t="s">
        <v>5465</v>
      </c>
      <c r="B2881" s="1" t="s">
        <v>5466</v>
      </c>
      <c r="C2881" t="s">
        <v>356</v>
      </c>
      <c r="D2881">
        <v>172.71</v>
      </c>
    </row>
    <row r="2882" spans="1:4" ht="18" customHeight="1" x14ac:dyDescent="0.2">
      <c r="A2882" s="1" t="s">
        <v>5467</v>
      </c>
      <c r="B2882" s="1" t="s">
        <v>5468</v>
      </c>
      <c r="C2882" t="s">
        <v>356</v>
      </c>
      <c r="D2882">
        <v>148.25</v>
      </c>
    </row>
    <row r="2883" spans="1:4" ht="18" customHeight="1" x14ac:dyDescent="0.2">
      <c r="A2883" s="1" t="s">
        <v>5469</v>
      </c>
      <c r="B2883" s="1" t="s">
        <v>5470</v>
      </c>
      <c r="C2883" t="s">
        <v>5</v>
      </c>
      <c r="D2883">
        <v>5.12</v>
      </c>
    </row>
    <row r="2884" spans="1:4" ht="12" customHeight="1" x14ac:dyDescent="0.2">
      <c r="A2884" s="1" t="s">
        <v>5639</v>
      </c>
      <c r="B2884" s="1" t="s">
        <v>5640</v>
      </c>
      <c r="C2884" t="s">
        <v>1296</v>
      </c>
      <c r="D2884">
        <v>23</v>
      </c>
    </row>
    <row r="2885" spans="1:4" ht="12" customHeight="1" x14ac:dyDescent="0.2">
      <c r="A2885" s="1" t="s">
        <v>5641</v>
      </c>
      <c r="B2885" s="1" t="s">
        <v>5642</v>
      </c>
      <c r="C2885" t="s">
        <v>1296</v>
      </c>
      <c r="D2885">
        <v>23</v>
      </c>
    </row>
    <row r="2886" spans="1:4" ht="12" customHeight="1" x14ac:dyDescent="0.2">
      <c r="A2886" s="1" t="s">
        <v>5748</v>
      </c>
      <c r="B2886" s="1" t="s">
        <v>5749</v>
      </c>
      <c r="C2886" t="s">
        <v>356</v>
      </c>
      <c r="D2886">
        <v>332.35</v>
      </c>
    </row>
    <row r="2887" spans="1:4" ht="12" customHeight="1" x14ac:dyDescent="0.2">
      <c r="A2887" s="1" t="s">
        <v>5794</v>
      </c>
      <c r="B2887" s="1" t="s">
        <v>5795</v>
      </c>
      <c r="C2887" t="s">
        <v>296</v>
      </c>
      <c r="D2887">
        <v>19.329999999999998</v>
      </c>
    </row>
    <row r="2888" spans="1:4" ht="12" customHeight="1" x14ac:dyDescent="0.2">
      <c r="A2888" s="1" t="s">
        <v>6268</v>
      </c>
      <c r="B2888" s="1" t="s">
        <v>6269</v>
      </c>
      <c r="C2888" t="s">
        <v>6270</v>
      </c>
      <c r="D2888">
        <v>14143.24</v>
      </c>
    </row>
    <row r="2889" spans="1:4" ht="12" customHeight="1" x14ac:dyDescent="0.2">
      <c r="A2889" s="1" t="s">
        <v>7848</v>
      </c>
      <c r="B2889" s="1" t="s">
        <v>7849</v>
      </c>
      <c r="C2889" t="s">
        <v>5</v>
      </c>
      <c r="D2889">
        <v>15.82</v>
      </c>
    </row>
    <row r="2890" spans="1:4" ht="12" customHeight="1" x14ac:dyDescent="0.2">
      <c r="A2890" s="1" t="s">
        <v>7878</v>
      </c>
      <c r="B2890" s="1" t="s">
        <v>7879</v>
      </c>
      <c r="C2890" t="s">
        <v>5</v>
      </c>
      <c r="D2890">
        <v>16.55</v>
      </c>
    </row>
    <row r="2891" spans="1:4" ht="12" customHeight="1" x14ac:dyDescent="0.2">
      <c r="A2891" s="1" t="s">
        <v>7991</v>
      </c>
      <c r="B2891" s="1" t="s">
        <v>7992</v>
      </c>
      <c r="C2891" t="s">
        <v>5</v>
      </c>
      <c r="D2891">
        <v>4.59</v>
      </c>
    </row>
    <row r="2892" spans="1:4" ht="12" customHeight="1" x14ac:dyDescent="0.2">
      <c r="A2892" s="1" t="s">
        <v>37399</v>
      </c>
      <c r="B2892" s="1" t="s">
        <v>37400</v>
      </c>
      <c r="C2892" t="s">
        <v>5</v>
      </c>
      <c r="D2892">
        <v>31.55</v>
      </c>
    </row>
    <row r="2893" spans="1:4" ht="12" customHeight="1" x14ac:dyDescent="0.2">
      <c r="A2893" s="1" t="s">
        <v>8400</v>
      </c>
      <c r="B2893" s="1" t="s">
        <v>37401</v>
      </c>
      <c r="C2893" t="s">
        <v>5</v>
      </c>
      <c r="D2893">
        <v>45.79</v>
      </c>
    </row>
    <row r="2894" spans="1:4" ht="12" customHeight="1" x14ac:dyDescent="0.2">
      <c r="A2894" s="1" t="s">
        <v>8558</v>
      </c>
      <c r="B2894" s="1" t="s">
        <v>8559</v>
      </c>
      <c r="C2894" t="s">
        <v>5</v>
      </c>
      <c r="D2894">
        <v>206.55</v>
      </c>
    </row>
    <row r="2895" spans="1:4" ht="12" customHeight="1" x14ac:dyDescent="0.2">
      <c r="A2895" s="1" t="s">
        <v>8560</v>
      </c>
      <c r="B2895" s="1" t="s">
        <v>8561</v>
      </c>
      <c r="C2895" t="s">
        <v>5</v>
      </c>
      <c r="D2895">
        <v>204.84</v>
      </c>
    </row>
    <row r="2896" spans="1:4" ht="12" customHeight="1" x14ac:dyDescent="0.2">
      <c r="A2896" s="1" t="s">
        <v>8958</v>
      </c>
      <c r="B2896" s="1" t="s">
        <v>8959</v>
      </c>
      <c r="C2896" t="s">
        <v>5</v>
      </c>
      <c r="D2896">
        <v>78.099999999999994</v>
      </c>
    </row>
    <row r="2897" spans="1:4" ht="12" customHeight="1" x14ac:dyDescent="0.2">
      <c r="A2897" s="1" t="s">
        <v>10557</v>
      </c>
      <c r="B2897" s="1" t="s">
        <v>37402</v>
      </c>
      <c r="C2897" t="s">
        <v>1296</v>
      </c>
      <c r="D2897">
        <v>138.16999999999999</v>
      </c>
    </row>
    <row r="2898" spans="1:4" ht="12" customHeight="1" x14ac:dyDescent="0.2">
      <c r="A2898" s="1" t="s">
        <v>37403</v>
      </c>
      <c r="B2898" s="1" t="s">
        <v>37404</v>
      </c>
      <c r="C2898" t="s">
        <v>1296</v>
      </c>
      <c r="D2898">
        <v>389.44</v>
      </c>
    </row>
    <row r="2899" spans="1:4" ht="12" customHeight="1" x14ac:dyDescent="0.2">
      <c r="A2899" s="1" t="s">
        <v>12293</v>
      </c>
      <c r="B2899" s="1" t="s">
        <v>37405</v>
      </c>
      <c r="C2899" t="s">
        <v>294</v>
      </c>
      <c r="D2899">
        <v>5648.63</v>
      </c>
    </row>
    <row r="2900" spans="1:4" ht="12" customHeight="1" x14ac:dyDescent="0.2">
      <c r="A2900" s="1" t="s">
        <v>12294</v>
      </c>
      <c r="B2900" s="1" t="s">
        <v>37406</v>
      </c>
      <c r="C2900" t="s">
        <v>294</v>
      </c>
      <c r="D2900">
        <v>6336.12</v>
      </c>
    </row>
    <row r="2901" spans="1:4" ht="12" customHeight="1" x14ac:dyDescent="0.2">
      <c r="A2901" s="1" t="s">
        <v>37407</v>
      </c>
      <c r="B2901" s="1"/>
    </row>
    <row r="2902" spans="1:4" ht="12" customHeight="1" x14ac:dyDescent="0.2">
      <c r="A2902" s="1" t="s">
        <v>335</v>
      </c>
      <c r="B2902" s="1" t="s">
        <v>298</v>
      </c>
      <c r="C2902" t="s">
        <v>299</v>
      </c>
      <c r="D2902" t="s">
        <v>36908</v>
      </c>
    </row>
    <row r="2903" spans="1:4" ht="12" customHeight="1" x14ac:dyDescent="0.2">
      <c r="A2903" s="1" t="s">
        <v>37408</v>
      </c>
      <c r="B2903" s="1" t="s">
        <v>37409</v>
      </c>
      <c r="C2903" t="s">
        <v>356</v>
      </c>
      <c r="D2903">
        <v>2.57</v>
      </c>
    </row>
    <row r="2904" spans="1:4" ht="12" customHeight="1" x14ac:dyDescent="0.2">
      <c r="A2904" s="1" t="s">
        <v>37410</v>
      </c>
      <c r="B2904" s="1" t="s">
        <v>37411</v>
      </c>
      <c r="C2904" t="s">
        <v>5</v>
      </c>
      <c r="D2904">
        <v>7.0000000000000007E-2</v>
      </c>
    </row>
    <row r="2905" spans="1:4" ht="12" customHeight="1" x14ac:dyDescent="0.2">
      <c r="A2905" s="1" t="s">
        <v>37412</v>
      </c>
      <c r="B2905" s="1" t="s">
        <v>37413</v>
      </c>
      <c r="C2905" t="s">
        <v>5</v>
      </c>
      <c r="D2905">
        <v>0.14000000000000001</v>
      </c>
    </row>
    <row r="2906" spans="1:4" ht="12" customHeight="1" x14ac:dyDescent="0.2">
      <c r="A2906" s="1" t="s">
        <v>37414</v>
      </c>
      <c r="B2906" s="1" t="s">
        <v>37415</v>
      </c>
      <c r="C2906" t="s">
        <v>5</v>
      </c>
      <c r="D2906">
        <v>2.97</v>
      </c>
    </row>
    <row r="2907" spans="1:4" ht="18" customHeight="1" x14ac:dyDescent="0.2">
      <c r="A2907" s="1" t="s">
        <v>37416</v>
      </c>
      <c r="B2907" s="1" t="s">
        <v>37417</v>
      </c>
      <c r="C2907" t="s">
        <v>5</v>
      </c>
      <c r="D2907">
        <v>2.67</v>
      </c>
    </row>
    <row r="2908" spans="1:4" ht="18" customHeight="1" x14ac:dyDescent="0.2">
      <c r="A2908" s="1" t="s">
        <v>342</v>
      </c>
      <c r="B2908" s="1" t="s">
        <v>343</v>
      </c>
      <c r="C2908" t="s">
        <v>5</v>
      </c>
      <c r="D2908">
        <v>6.63</v>
      </c>
    </row>
    <row r="2909" spans="1:4" ht="18" customHeight="1" x14ac:dyDescent="0.2">
      <c r="A2909" s="1" t="s">
        <v>37418</v>
      </c>
      <c r="B2909" s="1" t="s">
        <v>37419</v>
      </c>
      <c r="C2909" t="s">
        <v>5</v>
      </c>
      <c r="D2909">
        <v>0.52</v>
      </c>
    </row>
    <row r="2910" spans="1:4" ht="18" customHeight="1" x14ac:dyDescent="0.2">
      <c r="A2910" s="1" t="s">
        <v>37420</v>
      </c>
      <c r="B2910" s="1" t="s">
        <v>37421</v>
      </c>
      <c r="C2910" t="s">
        <v>5</v>
      </c>
      <c r="D2910">
        <v>2.91</v>
      </c>
    </row>
    <row r="2911" spans="1:4" ht="18" customHeight="1" x14ac:dyDescent="0.2">
      <c r="A2911" s="1" t="s">
        <v>387</v>
      </c>
      <c r="B2911" s="1" t="s">
        <v>388</v>
      </c>
      <c r="C2911" t="s">
        <v>5</v>
      </c>
      <c r="D2911">
        <v>2.0699999999999998</v>
      </c>
    </row>
    <row r="2912" spans="1:4" ht="18" customHeight="1" x14ac:dyDescent="0.2">
      <c r="A2912" s="1" t="s">
        <v>389</v>
      </c>
      <c r="B2912" s="1" t="s">
        <v>390</v>
      </c>
      <c r="C2912" t="s">
        <v>5</v>
      </c>
      <c r="D2912">
        <v>2.14</v>
      </c>
    </row>
    <row r="2913" spans="1:4" ht="18" customHeight="1" x14ac:dyDescent="0.2">
      <c r="A2913" s="1" t="s">
        <v>391</v>
      </c>
      <c r="B2913" s="1" t="s">
        <v>392</v>
      </c>
      <c r="C2913" t="s">
        <v>5</v>
      </c>
      <c r="D2913">
        <v>3.55</v>
      </c>
    </row>
    <row r="2914" spans="1:4" ht="18" customHeight="1" x14ac:dyDescent="0.2">
      <c r="A2914" s="1" t="s">
        <v>37422</v>
      </c>
      <c r="B2914" s="1" t="s">
        <v>37423</v>
      </c>
      <c r="C2914" t="s">
        <v>5</v>
      </c>
      <c r="D2914">
        <v>253.47</v>
      </c>
    </row>
    <row r="2915" spans="1:4" ht="18" customHeight="1" x14ac:dyDescent="0.2">
      <c r="A2915" s="1" t="s">
        <v>393</v>
      </c>
      <c r="B2915" s="1" t="s">
        <v>394</v>
      </c>
      <c r="C2915" t="s">
        <v>5</v>
      </c>
      <c r="D2915">
        <v>17.54</v>
      </c>
    </row>
    <row r="2916" spans="1:4" ht="12" customHeight="1" x14ac:dyDescent="0.2">
      <c r="A2916" s="1" t="s">
        <v>395</v>
      </c>
      <c r="B2916" s="1" t="s">
        <v>396</v>
      </c>
      <c r="C2916" t="s">
        <v>5</v>
      </c>
      <c r="D2916">
        <v>42.26</v>
      </c>
    </row>
    <row r="2917" spans="1:4" ht="12" customHeight="1" x14ac:dyDescent="0.2">
      <c r="A2917" s="1" t="s">
        <v>397</v>
      </c>
      <c r="B2917" s="1" t="s">
        <v>398</v>
      </c>
      <c r="C2917" t="s">
        <v>5</v>
      </c>
      <c r="D2917">
        <v>58.8</v>
      </c>
    </row>
    <row r="2918" spans="1:4" ht="12" customHeight="1" x14ac:dyDescent="0.2">
      <c r="A2918" s="1" t="s">
        <v>399</v>
      </c>
      <c r="B2918" s="1" t="s">
        <v>400</v>
      </c>
      <c r="C2918" t="s">
        <v>5</v>
      </c>
      <c r="D2918">
        <v>6.56</v>
      </c>
    </row>
    <row r="2919" spans="1:4" ht="12" customHeight="1" x14ac:dyDescent="0.2">
      <c r="A2919" s="1" t="s">
        <v>401</v>
      </c>
      <c r="B2919" s="1" t="s">
        <v>402</v>
      </c>
      <c r="C2919" t="s">
        <v>5</v>
      </c>
      <c r="D2919">
        <v>4.82</v>
      </c>
    </row>
    <row r="2920" spans="1:4" ht="12" customHeight="1" x14ac:dyDescent="0.2">
      <c r="A2920" s="1" t="s">
        <v>403</v>
      </c>
      <c r="B2920" s="1" t="s">
        <v>404</v>
      </c>
      <c r="C2920" t="s">
        <v>5</v>
      </c>
      <c r="D2920">
        <v>19.739999999999998</v>
      </c>
    </row>
    <row r="2921" spans="1:4" ht="12" customHeight="1" x14ac:dyDescent="0.2">
      <c r="A2921" s="1" t="s">
        <v>405</v>
      </c>
      <c r="B2921" s="1" t="s">
        <v>406</v>
      </c>
      <c r="C2921" t="s">
        <v>5</v>
      </c>
      <c r="D2921">
        <v>42.26</v>
      </c>
    </row>
    <row r="2922" spans="1:4" ht="12" customHeight="1" x14ac:dyDescent="0.2">
      <c r="A2922" s="1" t="s">
        <v>407</v>
      </c>
      <c r="B2922" s="1" t="s">
        <v>408</v>
      </c>
      <c r="C2922" t="s">
        <v>5</v>
      </c>
      <c r="D2922">
        <v>59.61</v>
      </c>
    </row>
    <row r="2923" spans="1:4" ht="18" customHeight="1" x14ac:dyDescent="0.2">
      <c r="A2923" s="1" t="s">
        <v>409</v>
      </c>
      <c r="B2923" s="1" t="s">
        <v>410</v>
      </c>
      <c r="C2923" t="s">
        <v>5</v>
      </c>
      <c r="D2923">
        <v>10.5</v>
      </c>
    </row>
    <row r="2924" spans="1:4" ht="12" customHeight="1" x14ac:dyDescent="0.2">
      <c r="A2924" s="1" t="s">
        <v>411</v>
      </c>
      <c r="B2924" s="1" t="s">
        <v>412</v>
      </c>
      <c r="C2924" t="s">
        <v>5</v>
      </c>
      <c r="D2924">
        <v>11.92</v>
      </c>
    </row>
    <row r="2925" spans="1:4" ht="12" customHeight="1" x14ac:dyDescent="0.2">
      <c r="A2925" s="1" t="s">
        <v>413</v>
      </c>
      <c r="B2925" s="1" t="s">
        <v>414</v>
      </c>
      <c r="C2925" t="s">
        <v>5</v>
      </c>
      <c r="D2925">
        <v>17.62</v>
      </c>
    </row>
    <row r="2926" spans="1:4" ht="12" customHeight="1" x14ac:dyDescent="0.2">
      <c r="A2926" s="1" t="s">
        <v>415</v>
      </c>
      <c r="B2926" s="1" t="s">
        <v>416</v>
      </c>
      <c r="C2926" t="s">
        <v>5</v>
      </c>
      <c r="D2926">
        <v>52.71</v>
      </c>
    </row>
    <row r="2927" spans="1:4" ht="12" customHeight="1" x14ac:dyDescent="0.2">
      <c r="A2927" s="1" t="s">
        <v>37424</v>
      </c>
      <c r="B2927" s="1" t="s">
        <v>37425</v>
      </c>
      <c r="C2927" t="s">
        <v>5</v>
      </c>
      <c r="D2927">
        <v>980</v>
      </c>
    </row>
    <row r="2928" spans="1:4" ht="12" customHeight="1" x14ac:dyDescent="0.2">
      <c r="A2928" s="1" t="s">
        <v>37426</v>
      </c>
      <c r="B2928" s="1" t="s">
        <v>37427</v>
      </c>
      <c r="C2928" t="s">
        <v>5</v>
      </c>
      <c r="D2928">
        <v>2.6</v>
      </c>
    </row>
    <row r="2929" spans="1:4" ht="12" customHeight="1" x14ac:dyDescent="0.2">
      <c r="A2929" s="1" t="s">
        <v>453</v>
      </c>
      <c r="B2929" s="1" t="s">
        <v>454</v>
      </c>
      <c r="C2929" t="s">
        <v>5</v>
      </c>
      <c r="D2929">
        <v>6.7</v>
      </c>
    </row>
    <row r="2930" spans="1:4" ht="12" customHeight="1" x14ac:dyDescent="0.2">
      <c r="A2930" s="1" t="s">
        <v>37428</v>
      </c>
      <c r="B2930" s="1" t="s">
        <v>37429</v>
      </c>
      <c r="C2930" t="s">
        <v>5</v>
      </c>
      <c r="D2930">
        <v>0.7</v>
      </c>
    </row>
    <row r="2931" spans="1:4" ht="12" customHeight="1" x14ac:dyDescent="0.2">
      <c r="A2931" s="1" t="s">
        <v>37430</v>
      </c>
      <c r="B2931" s="1" t="s">
        <v>37431</v>
      </c>
      <c r="C2931" t="s">
        <v>5</v>
      </c>
      <c r="D2931">
        <v>9.6</v>
      </c>
    </row>
    <row r="2932" spans="1:4" ht="12" customHeight="1" x14ac:dyDescent="0.2">
      <c r="A2932" s="1" t="s">
        <v>37432</v>
      </c>
      <c r="B2932" s="1" t="s">
        <v>37433</v>
      </c>
      <c r="C2932" t="s">
        <v>5</v>
      </c>
      <c r="D2932">
        <v>17.809999999999999</v>
      </c>
    </row>
    <row r="2933" spans="1:4" ht="12" customHeight="1" x14ac:dyDescent="0.2">
      <c r="A2933" s="1" t="s">
        <v>37434</v>
      </c>
      <c r="B2933" s="1" t="s">
        <v>37435</v>
      </c>
      <c r="C2933" t="s">
        <v>291</v>
      </c>
      <c r="D2933">
        <v>13.55</v>
      </c>
    </row>
    <row r="2934" spans="1:4" ht="12" customHeight="1" x14ac:dyDescent="0.2">
      <c r="A2934" s="1" t="s">
        <v>482</v>
      </c>
      <c r="B2934" s="1" t="s">
        <v>483</v>
      </c>
      <c r="C2934" t="s">
        <v>5</v>
      </c>
      <c r="D2934">
        <v>116594.4</v>
      </c>
    </row>
    <row r="2935" spans="1:4" ht="12" customHeight="1" x14ac:dyDescent="0.2">
      <c r="A2935" s="1" t="s">
        <v>484</v>
      </c>
      <c r="B2935" s="1" t="s">
        <v>485</v>
      </c>
      <c r="C2935" t="s">
        <v>5</v>
      </c>
      <c r="D2935">
        <v>165904.12</v>
      </c>
    </row>
    <row r="2936" spans="1:4" ht="12" customHeight="1" x14ac:dyDescent="0.2">
      <c r="A2936" s="1" t="s">
        <v>486</v>
      </c>
      <c r="B2936" s="1" t="s">
        <v>487</v>
      </c>
      <c r="C2936" t="s">
        <v>5</v>
      </c>
      <c r="D2936">
        <v>222743.89</v>
      </c>
    </row>
    <row r="2937" spans="1:4" ht="12" customHeight="1" x14ac:dyDescent="0.2">
      <c r="A2937" s="1" t="s">
        <v>488</v>
      </c>
      <c r="B2937" s="1" t="s">
        <v>489</v>
      </c>
      <c r="C2937" t="s">
        <v>5</v>
      </c>
      <c r="D2937">
        <v>90117.759999999995</v>
      </c>
    </row>
    <row r="2938" spans="1:4" ht="12" customHeight="1" x14ac:dyDescent="0.2">
      <c r="A2938" s="1" t="s">
        <v>490</v>
      </c>
      <c r="B2938" s="1" t="s">
        <v>491</v>
      </c>
      <c r="C2938" t="s">
        <v>5</v>
      </c>
      <c r="D2938">
        <v>265252.26</v>
      </c>
    </row>
    <row r="2939" spans="1:4" ht="12" customHeight="1" x14ac:dyDescent="0.2">
      <c r="A2939" s="1" t="s">
        <v>492</v>
      </c>
      <c r="B2939" s="1" t="s">
        <v>493</v>
      </c>
      <c r="C2939" t="s">
        <v>5</v>
      </c>
      <c r="D2939">
        <v>68742.12</v>
      </c>
    </row>
    <row r="2940" spans="1:4" ht="12" customHeight="1" x14ac:dyDescent="0.2">
      <c r="A2940" s="1" t="s">
        <v>583</v>
      </c>
      <c r="B2940" s="1" t="s">
        <v>584</v>
      </c>
      <c r="C2940" t="s">
        <v>228</v>
      </c>
      <c r="D2940">
        <v>0.49</v>
      </c>
    </row>
    <row r="2941" spans="1:4" ht="12" customHeight="1" x14ac:dyDescent="0.2">
      <c r="A2941" s="1" t="s">
        <v>573</v>
      </c>
      <c r="B2941" s="1" t="s">
        <v>574</v>
      </c>
      <c r="C2941" t="s">
        <v>5</v>
      </c>
      <c r="D2941">
        <v>4.3499999999999996</v>
      </c>
    </row>
    <row r="2942" spans="1:4" ht="12" customHeight="1" x14ac:dyDescent="0.2">
      <c r="A2942" s="1" t="s">
        <v>575</v>
      </c>
      <c r="B2942" s="1" t="s">
        <v>576</v>
      </c>
      <c r="C2942" t="s">
        <v>5</v>
      </c>
      <c r="D2942">
        <v>23.69</v>
      </c>
    </row>
    <row r="2943" spans="1:4" ht="12" customHeight="1" x14ac:dyDescent="0.2">
      <c r="A2943" s="1" t="s">
        <v>627</v>
      </c>
      <c r="B2943" s="1" t="s">
        <v>628</v>
      </c>
      <c r="C2943" t="s">
        <v>5</v>
      </c>
      <c r="D2943">
        <v>29.48</v>
      </c>
    </row>
    <row r="2944" spans="1:4" ht="12" customHeight="1" x14ac:dyDescent="0.2">
      <c r="A2944" s="1" t="s">
        <v>625</v>
      </c>
      <c r="B2944" s="1" t="s">
        <v>626</v>
      </c>
      <c r="C2944" t="s">
        <v>5</v>
      </c>
      <c r="D2944">
        <v>16.77</v>
      </c>
    </row>
    <row r="2945" spans="1:4" ht="12" customHeight="1" x14ac:dyDescent="0.2">
      <c r="A2945" s="1" t="s">
        <v>631</v>
      </c>
      <c r="B2945" s="1" t="s">
        <v>632</v>
      </c>
      <c r="C2945" t="s">
        <v>5</v>
      </c>
      <c r="D2945">
        <v>1230.52</v>
      </c>
    </row>
    <row r="2946" spans="1:4" ht="12" customHeight="1" x14ac:dyDescent="0.2">
      <c r="A2946" s="1" t="s">
        <v>629</v>
      </c>
      <c r="B2946" s="1" t="s">
        <v>630</v>
      </c>
      <c r="C2946" t="s">
        <v>5</v>
      </c>
      <c r="D2946">
        <v>524.88</v>
      </c>
    </row>
    <row r="2947" spans="1:4" ht="12" customHeight="1" x14ac:dyDescent="0.2">
      <c r="A2947" s="1" t="s">
        <v>635</v>
      </c>
      <c r="B2947" s="1" t="s">
        <v>636</v>
      </c>
      <c r="C2947" t="s">
        <v>5</v>
      </c>
      <c r="D2947">
        <v>2488.4</v>
      </c>
    </row>
    <row r="2948" spans="1:4" ht="12" customHeight="1" x14ac:dyDescent="0.2">
      <c r="A2948" s="1" t="s">
        <v>633</v>
      </c>
      <c r="B2948" s="1" t="s">
        <v>634</v>
      </c>
      <c r="C2948" t="s">
        <v>5</v>
      </c>
      <c r="D2948">
        <v>843.13</v>
      </c>
    </row>
    <row r="2949" spans="1:4" ht="12" customHeight="1" x14ac:dyDescent="0.2">
      <c r="A2949" s="1" t="s">
        <v>639</v>
      </c>
      <c r="B2949" s="1" t="s">
        <v>640</v>
      </c>
      <c r="C2949" t="s">
        <v>5</v>
      </c>
      <c r="D2949">
        <v>56.43</v>
      </c>
    </row>
    <row r="2950" spans="1:4" ht="12" customHeight="1" x14ac:dyDescent="0.2">
      <c r="A2950" s="1" t="s">
        <v>637</v>
      </c>
      <c r="B2950" s="1" t="s">
        <v>638</v>
      </c>
      <c r="C2950" t="s">
        <v>5</v>
      </c>
      <c r="D2950">
        <v>15.5</v>
      </c>
    </row>
    <row r="2951" spans="1:4" ht="12" customHeight="1" x14ac:dyDescent="0.2">
      <c r="A2951" s="1" t="s">
        <v>643</v>
      </c>
      <c r="B2951" s="1" t="s">
        <v>644</v>
      </c>
      <c r="C2951" t="s">
        <v>5</v>
      </c>
      <c r="D2951">
        <v>110.64</v>
      </c>
    </row>
    <row r="2952" spans="1:4" ht="12" customHeight="1" x14ac:dyDescent="0.2">
      <c r="A2952" s="1" t="s">
        <v>641</v>
      </c>
      <c r="B2952" s="1" t="s">
        <v>642</v>
      </c>
      <c r="C2952" t="s">
        <v>5</v>
      </c>
      <c r="D2952">
        <v>20.010000000000002</v>
      </c>
    </row>
    <row r="2953" spans="1:4" ht="12" customHeight="1" x14ac:dyDescent="0.2">
      <c r="A2953" s="1" t="s">
        <v>647</v>
      </c>
      <c r="B2953" s="1" t="s">
        <v>648</v>
      </c>
      <c r="C2953" t="s">
        <v>5</v>
      </c>
      <c r="D2953">
        <v>136.69</v>
      </c>
    </row>
    <row r="2954" spans="1:4" ht="12" customHeight="1" x14ac:dyDescent="0.2">
      <c r="A2954" s="1" t="s">
        <v>645</v>
      </c>
      <c r="B2954" s="1" t="s">
        <v>646</v>
      </c>
      <c r="C2954" t="s">
        <v>5</v>
      </c>
      <c r="D2954">
        <v>38.229999999999997</v>
      </c>
    </row>
    <row r="2955" spans="1:4" ht="12" customHeight="1" x14ac:dyDescent="0.2">
      <c r="A2955" s="1" t="s">
        <v>651</v>
      </c>
      <c r="B2955" s="1" t="s">
        <v>652</v>
      </c>
      <c r="C2955" t="s">
        <v>5</v>
      </c>
      <c r="D2955">
        <v>152.66999999999999</v>
      </c>
    </row>
    <row r="2956" spans="1:4" ht="12" customHeight="1" x14ac:dyDescent="0.2">
      <c r="A2956" s="1" t="s">
        <v>649</v>
      </c>
      <c r="B2956" s="1" t="s">
        <v>650</v>
      </c>
      <c r="C2956" t="s">
        <v>5</v>
      </c>
      <c r="D2956">
        <v>47.29</v>
      </c>
    </row>
    <row r="2957" spans="1:4" ht="12" customHeight="1" x14ac:dyDescent="0.2">
      <c r="A2957" s="1" t="s">
        <v>655</v>
      </c>
      <c r="B2957" s="1" t="s">
        <v>656</v>
      </c>
      <c r="C2957" t="s">
        <v>5</v>
      </c>
      <c r="D2957">
        <v>162.07</v>
      </c>
    </row>
    <row r="2958" spans="1:4" ht="12" customHeight="1" x14ac:dyDescent="0.2">
      <c r="A2958" s="1" t="s">
        <v>653</v>
      </c>
      <c r="B2958" s="1" t="s">
        <v>654</v>
      </c>
      <c r="C2958" t="s">
        <v>5</v>
      </c>
      <c r="D2958">
        <v>61.15</v>
      </c>
    </row>
    <row r="2959" spans="1:4" ht="12" customHeight="1" x14ac:dyDescent="0.2">
      <c r="A2959" s="1" t="s">
        <v>659</v>
      </c>
      <c r="B2959" s="1" t="s">
        <v>660</v>
      </c>
      <c r="C2959" t="s">
        <v>5</v>
      </c>
      <c r="D2959">
        <v>196.73</v>
      </c>
    </row>
    <row r="2960" spans="1:4" ht="12" customHeight="1" x14ac:dyDescent="0.2">
      <c r="A2960" s="1" t="s">
        <v>657</v>
      </c>
      <c r="B2960" s="1" t="s">
        <v>658</v>
      </c>
      <c r="C2960" t="s">
        <v>5</v>
      </c>
      <c r="D2960">
        <v>75.41</v>
      </c>
    </row>
    <row r="2961" spans="1:4" ht="12" customHeight="1" x14ac:dyDescent="0.2">
      <c r="A2961" s="1" t="s">
        <v>663</v>
      </c>
      <c r="B2961" s="1" t="s">
        <v>664</v>
      </c>
      <c r="C2961" t="s">
        <v>5</v>
      </c>
      <c r="D2961">
        <v>236.1</v>
      </c>
    </row>
    <row r="2962" spans="1:4" ht="12" customHeight="1" x14ac:dyDescent="0.2">
      <c r="A2962" s="1" t="s">
        <v>661</v>
      </c>
      <c r="B2962" s="1" t="s">
        <v>662</v>
      </c>
      <c r="C2962" t="s">
        <v>5</v>
      </c>
      <c r="D2962">
        <v>117.94</v>
      </c>
    </row>
    <row r="2963" spans="1:4" ht="12" customHeight="1" x14ac:dyDescent="0.2">
      <c r="A2963" s="1" t="s">
        <v>665</v>
      </c>
      <c r="B2963" s="1" t="s">
        <v>666</v>
      </c>
      <c r="C2963" t="s">
        <v>5</v>
      </c>
      <c r="D2963">
        <v>2.5099999999999998</v>
      </c>
    </row>
    <row r="2964" spans="1:4" ht="12" customHeight="1" x14ac:dyDescent="0.2">
      <c r="A2964" s="1" t="s">
        <v>669</v>
      </c>
      <c r="B2964" s="1" t="s">
        <v>670</v>
      </c>
      <c r="C2964" t="s">
        <v>5</v>
      </c>
      <c r="D2964">
        <v>308.57</v>
      </c>
    </row>
    <row r="2965" spans="1:4" ht="12" customHeight="1" x14ac:dyDescent="0.2">
      <c r="A2965" s="1" t="s">
        <v>667</v>
      </c>
      <c r="B2965" s="1" t="s">
        <v>668</v>
      </c>
      <c r="C2965" t="s">
        <v>5</v>
      </c>
      <c r="D2965">
        <v>86.34</v>
      </c>
    </row>
    <row r="2966" spans="1:4" ht="12" customHeight="1" x14ac:dyDescent="0.2">
      <c r="A2966" s="1" t="s">
        <v>673</v>
      </c>
      <c r="B2966" s="1" t="s">
        <v>674</v>
      </c>
      <c r="C2966" t="s">
        <v>5</v>
      </c>
      <c r="D2966">
        <v>352.09</v>
      </c>
    </row>
    <row r="2967" spans="1:4" ht="12" customHeight="1" x14ac:dyDescent="0.2">
      <c r="A2967" s="1" t="s">
        <v>671</v>
      </c>
      <c r="B2967" s="1" t="s">
        <v>672</v>
      </c>
      <c r="C2967" t="s">
        <v>5</v>
      </c>
      <c r="D2967">
        <v>148.78</v>
      </c>
    </row>
    <row r="2968" spans="1:4" ht="12" customHeight="1" x14ac:dyDescent="0.2">
      <c r="A2968" s="1" t="s">
        <v>677</v>
      </c>
      <c r="B2968" s="1" t="s">
        <v>678</v>
      </c>
      <c r="C2968" t="s">
        <v>5</v>
      </c>
      <c r="D2968">
        <v>818.5</v>
      </c>
    </row>
    <row r="2969" spans="1:4" ht="12" customHeight="1" x14ac:dyDescent="0.2">
      <c r="A2969" s="1" t="s">
        <v>675</v>
      </c>
      <c r="B2969" s="1" t="s">
        <v>676</v>
      </c>
      <c r="C2969" t="s">
        <v>5</v>
      </c>
      <c r="D2969">
        <v>311.39</v>
      </c>
    </row>
    <row r="2970" spans="1:4" ht="12" customHeight="1" x14ac:dyDescent="0.2">
      <c r="A2970" s="1" t="s">
        <v>681</v>
      </c>
      <c r="B2970" s="1" t="s">
        <v>682</v>
      </c>
      <c r="C2970" t="s">
        <v>5</v>
      </c>
      <c r="D2970">
        <v>22.73</v>
      </c>
    </row>
    <row r="2971" spans="1:4" ht="12" customHeight="1" x14ac:dyDescent="0.2">
      <c r="A2971" s="1" t="s">
        <v>679</v>
      </c>
      <c r="B2971" s="1" t="s">
        <v>680</v>
      </c>
      <c r="C2971" t="s">
        <v>5</v>
      </c>
      <c r="D2971">
        <v>9.73</v>
      </c>
    </row>
    <row r="2972" spans="1:4" ht="12" customHeight="1" x14ac:dyDescent="0.2">
      <c r="A2972" s="1" t="s">
        <v>685</v>
      </c>
      <c r="B2972" s="1" t="s">
        <v>686</v>
      </c>
      <c r="C2972" t="s">
        <v>5</v>
      </c>
      <c r="D2972">
        <v>940.53</v>
      </c>
    </row>
    <row r="2973" spans="1:4" ht="12" customHeight="1" x14ac:dyDescent="0.2">
      <c r="A2973" s="1" t="s">
        <v>683</v>
      </c>
      <c r="B2973" s="1" t="s">
        <v>684</v>
      </c>
      <c r="C2973" t="s">
        <v>5</v>
      </c>
      <c r="D2973">
        <v>361.28</v>
      </c>
    </row>
    <row r="2974" spans="1:4" ht="12" customHeight="1" x14ac:dyDescent="0.2">
      <c r="A2974" s="1" t="s">
        <v>689</v>
      </c>
      <c r="B2974" s="1" t="s">
        <v>690</v>
      </c>
      <c r="C2974" t="s">
        <v>5</v>
      </c>
      <c r="D2974">
        <v>1122.69</v>
      </c>
    </row>
    <row r="2975" spans="1:4" ht="12" customHeight="1" x14ac:dyDescent="0.2">
      <c r="A2975" s="1" t="s">
        <v>687</v>
      </c>
      <c r="B2975" s="1" t="s">
        <v>688</v>
      </c>
      <c r="C2975" t="s">
        <v>5</v>
      </c>
      <c r="D2975">
        <v>424.44</v>
      </c>
    </row>
    <row r="2976" spans="1:4" ht="12" customHeight="1" x14ac:dyDescent="0.2">
      <c r="A2976" s="1" t="s">
        <v>691</v>
      </c>
      <c r="B2976" s="1" t="s">
        <v>692</v>
      </c>
      <c r="C2976" t="s">
        <v>5</v>
      </c>
      <c r="D2976">
        <v>2.64</v>
      </c>
    </row>
    <row r="2977" spans="1:4" ht="12" customHeight="1" x14ac:dyDescent="0.2">
      <c r="A2977" s="1" t="s">
        <v>693</v>
      </c>
      <c r="B2977" s="1" t="s">
        <v>694</v>
      </c>
      <c r="C2977" t="s">
        <v>5</v>
      </c>
      <c r="D2977">
        <v>3.32</v>
      </c>
    </row>
    <row r="2978" spans="1:4" ht="18" customHeight="1" x14ac:dyDescent="0.2">
      <c r="A2978" s="1" t="s">
        <v>695</v>
      </c>
      <c r="B2978" s="1" t="s">
        <v>696</v>
      </c>
      <c r="C2978" t="s">
        <v>5</v>
      </c>
      <c r="D2978">
        <v>5.63</v>
      </c>
    </row>
    <row r="2979" spans="1:4" ht="12" customHeight="1" x14ac:dyDescent="0.2">
      <c r="A2979" s="1" t="s">
        <v>697</v>
      </c>
      <c r="B2979" s="1" t="s">
        <v>698</v>
      </c>
      <c r="C2979" t="s">
        <v>5</v>
      </c>
      <c r="D2979">
        <v>6.79</v>
      </c>
    </row>
    <row r="2980" spans="1:4" ht="12" customHeight="1" x14ac:dyDescent="0.2">
      <c r="A2980" s="1" t="s">
        <v>699</v>
      </c>
      <c r="B2980" s="1" t="s">
        <v>700</v>
      </c>
      <c r="C2980" t="s">
        <v>5</v>
      </c>
      <c r="D2980">
        <v>13.61</v>
      </c>
    </row>
    <row r="2981" spans="1:4" ht="12" customHeight="1" x14ac:dyDescent="0.2">
      <c r="A2981" s="1" t="s">
        <v>701</v>
      </c>
      <c r="B2981" s="1" t="s">
        <v>702</v>
      </c>
      <c r="C2981" t="s">
        <v>5</v>
      </c>
      <c r="D2981">
        <v>25.55</v>
      </c>
    </row>
    <row r="2982" spans="1:4" ht="18" customHeight="1" x14ac:dyDescent="0.2">
      <c r="A2982" s="1" t="s">
        <v>703</v>
      </c>
      <c r="B2982" s="1" t="s">
        <v>704</v>
      </c>
      <c r="C2982" t="s">
        <v>5</v>
      </c>
      <c r="D2982">
        <v>31.35</v>
      </c>
    </row>
    <row r="2983" spans="1:4" ht="12" customHeight="1" x14ac:dyDescent="0.2">
      <c r="A2983" s="1" t="s">
        <v>705</v>
      </c>
      <c r="B2983" s="1" t="s">
        <v>706</v>
      </c>
      <c r="C2983" t="s">
        <v>5</v>
      </c>
      <c r="D2983">
        <v>36.08</v>
      </c>
    </row>
    <row r="2984" spans="1:4" ht="12" customHeight="1" x14ac:dyDescent="0.2">
      <c r="A2984" s="1" t="s">
        <v>707</v>
      </c>
      <c r="B2984" s="1" t="s">
        <v>708</v>
      </c>
      <c r="C2984" t="s">
        <v>5</v>
      </c>
      <c r="D2984">
        <v>6.69</v>
      </c>
    </row>
    <row r="2985" spans="1:4" ht="12" customHeight="1" x14ac:dyDescent="0.2">
      <c r="A2985" s="1" t="s">
        <v>709</v>
      </c>
      <c r="B2985" s="1" t="s">
        <v>710</v>
      </c>
      <c r="C2985" t="s">
        <v>5</v>
      </c>
      <c r="D2985">
        <v>8.99</v>
      </c>
    </row>
    <row r="2986" spans="1:4" ht="12" customHeight="1" x14ac:dyDescent="0.2">
      <c r="A2986" s="1" t="s">
        <v>711</v>
      </c>
      <c r="B2986" s="1" t="s">
        <v>712</v>
      </c>
      <c r="C2986" t="s">
        <v>5</v>
      </c>
      <c r="D2986">
        <v>17.02</v>
      </c>
    </row>
    <row r="2987" spans="1:4" ht="12" customHeight="1" x14ac:dyDescent="0.2">
      <c r="A2987" s="1" t="s">
        <v>713</v>
      </c>
      <c r="B2987" s="1" t="s">
        <v>714</v>
      </c>
      <c r="C2987" t="s">
        <v>5</v>
      </c>
      <c r="D2987">
        <v>54.15</v>
      </c>
    </row>
    <row r="2988" spans="1:4" ht="18" customHeight="1" x14ac:dyDescent="0.2">
      <c r="A2988" s="1" t="s">
        <v>715</v>
      </c>
      <c r="B2988" s="1" t="s">
        <v>716</v>
      </c>
      <c r="C2988" t="s">
        <v>5</v>
      </c>
      <c r="D2988">
        <v>71.010000000000005</v>
      </c>
    </row>
    <row r="2989" spans="1:4" ht="36" customHeight="1" x14ac:dyDescent="0.2">
      <c r="A2989" s="1" t="s">
        <v>717</v>
      </c>
      <c r="B2989" s="1" t="s">
        <v>718</v>
      </c>
      <c r="C2989" t="s">
        <v>5</v>
      </c>
      <c r="D2989">
        <v>5.03</v>
      </c>
    </row>
    <row r="2990" spans="1:4" ht="36" customHeight="1" x14ac:dyDescent="0.2">
      <c r="A2990" s="1" t="s">
        <v>719</v>
      </c>
      <c r="B2990" s="1" t="s">
        <v>720</v>
      </c>
      <c r="C2990" t="s">
        <v>5</v>
      </c>
      <c r="D2990">
        <v>1.52</v>
      </c>
    </row>
    <row r="2991" spans="1:4" ht="27" customHeight="1" x14ac:dyDescent="0.2">
      <c r="A2991" s="1" t="s">
        <v>721</v>
      </c>
      <c r="B2991" s="1" t="s">
        <v>722</v>
      </c>
      <c r="C2991" t="s">
        <v>5</v>
      </c>
      <c r="D2991">
        <v>3.05</v>
      </c>
    </row>
    <row r="2992" spans="1:4" ht="0.75" customHeight="1" x14ac:dyDescent="0.2">
      <c r="A2992" s="1" t="s">
        <v>749</v>
      </c>
      <c r="B2992" s="1" t="s">
        <v>750</v>
      </c>
      <c r="C2992" t="s">
        <v>5</v>
      </c>
      <c r="D2992">
        <v>11.51</v>
      </c>
    </row>
    <row r="2993" spans="1:4" ht="12" customHeight="1" x14ac:dyDescent="0.2">
      <c r="A2993" s="1" t="s">
        <v>751</v>
      </c>
      <c r="B2993" s="1" t="s">
        <v>752</v>
      </c>
      <c r="C2993" t="s">
        <v>5</v>
      </c>
      <c r="D2993">
        <v>39.71</v>
      </c>
    </row>
    <row r="2994" spans="1:4" ht="36" customHeight="1" x14ac:dyDescent="0.2">
      <c r="A2994" s="1" t="s">
        <v>753</v>
      </c>
      <c r="B2994" s="1" t="s">
        <v>754</v>
      </c>
      <c r="C2994" t="s">
        <v>5</v>
      </c>
      <c r="D2994">
        <v>120.57</v>
      </c>
    </row>
    <row r="2995" spans="1:4" ht="18" customHeight="1" x14ac:dyDescent="0.2">
      <c r="A2995" s="1" t="s">
        <v>37436</v>
      </c>
      <c r="B2995" s="1" t="s">
        <v>37437</v>
      </c>
      <c r="C2995" t="s">
        <v>5</v>
      </c>
      <c r="D2995">
        <v>0.7</v>
      </c>
    </row>
    <row r="2996" spans="1:4" ht="18" customHeight="1" x14ac:dyDescent="0.2">
      <c r="A2996" s="1" t="s">
        <v>37438</v>
      </c>
      <c r="B2996" s="1" t="s">
        <v>37439</v>
      </c>
      <c r="C2996" t="s">
        <v>5</v>
      </c>
      <c r="D2996">
        <v>1.61</v>
      </c>
    </row>
    <row r="2997" spans="1:4" ht="18" customHeight="1" x14ac:dyDescent="0.2">
      <c r="A2997" s="1" t="s">
        <v>758</v>
      </c>
      <c r="B2997" s="1" t="s">
        <v>759</v>
      </c>
      <c r="C2997" t="s">
        <v>5</v>
      </c>
      <c r="D2997">
        <v>0.52</v>
      </c>
    </row>
    <row r="2998" spans="1:4" ht="12" customHeight="1" x14ac:dyDescent="0.2">
      <c r="A2998" s="1" t="s">
        <v>760</v>
      </c>
      <c r="B2998" s="1" t="s">
        <v>761</v>
      </c>
      <c r="C2998" t="s">
        <v>5</v>
      </c>
      <c r="D2998">
        <v>0.96</v>
      </c>
    </row>
    <row r="2999" spans="1:4" ht="18" customHeight="1" x14ac:dyDescent="0.2">
      <c r="A2999" s="1" t="s">
        <v>762</v>
      </c>
      <c r="B2999" s="1" t="s">
        <v>763</v>
      </c>
      <c r="C2999" t="s">
        <v>5</v>
      </c>
      <c r="D2999">
        <v>1.56</v>
      </c>
    </row>
    <row r="3000" spans="1:4" ht="18" customHeight="1" x14ac:dyDescent="0.2">
      <c r="A3000" s="1" t="s">
        <v>782</v>
      </c>
      <c r="B3000" s="1" t="s">
        <v>783</v>
      </c>
      <c r="C3000" t="s">
        <v>5</v>
      </c>
      <c r="D3000">
        <v>39.14</v>
      </c>
    </row>
    <row r="3001" spans="1:4" ht="12" customHeight="1" x14ac:dyDescent="0.2">
      <c r="A3001" s="1" t="s">
        <v>784</v>
      </c>
      <c r="B3001" s="1" t="s">
        <v>785</v>
      </c>
      <c r="C3001" t="s">
        <v>5</v>
      </c>
      <c r="D3001">
        <v>45</v>
      </c>
    </row>
    <row r="3002" spans="1:4" ht="12" customHeight="1" x14ac:dyDescent="0.2">
      <c r="A3002" s="1" t="s">
        <v>786</v>
      </c>
      <c r="B3002" s="1" t="s">
        <v>787</v>
      </c>
      <c r="C3002" t="s">
        <v>5</v>
      </c>
      <c r="D3002">
        <v>45.37</v>
      </c>
    </row>
    <row r="3003" spans="1:4" ht="12" customHeight="1" x14ac:dyDescent="0.2">
      <c r="A3003" s="1" t="s">
        <v>788</v>
      </c>
      <c r="B3003" s="1" t="s">
        <v>789</v>
      </c>
      <c r="C3003" t="s">
        <v>5</v>
      </c>
      <c r="D3003">
        <v>117.34</v>
      </c>
    </row>
    <row r="3004" spans="1:4" ht="12" customHeight="1" x14ac:dyDescent="0.2">
      <c r="A3004" s="1" t="s">
        <v>790</v>
      </c>
      <c r="B3004" s="1" t="s">
        <v>791</v>
      </c>
      <c r="C3004" t="s">
        <v>5</v>
      </c>
      <c r="D3004">
        <v>67.680000000000007</v>
      </c>
    </row>
    <row r="3005" spans="1:4" ht="12" customHeight="1" x14ac:dyDescent="0.2">
      <c r="A3005" s="1" t="s">
        <v>792</v>
      </c>
      <c r="B3005" s="1" t="s">
        <v>37440</v>
      </c>
      <c r="C3005" t="s">
        <v>5</v>
      </c>
      <c r="D3005">
        <v>150</v>
      </c>
    </row>
    <row r="3006" spans="1:4" ht="12" customHeight="1" x14ac:dyDescent="0.2">
      <c r="A3006" s="1" t="s">
        <v>793</v>
      </c>
      <c r="B3006" s="1" t="s">
        <v>794</v>
      </c>
      <c r="C3006" t="s">
        <v>5</v>
      </c>
      <c r="D3006">
        <v>301.58999999999997</v>
      </c>
    </row>
    <row r="3007" spans="1:4" ht="12" customHeight="1" x14ac:dyDescent="0.2">
      <c r="A3007" s="1" t="s">
        <v>795</v>
      </c>
      <c r="B3007" s="1" t="s">
        <v>796</v>
      </c>
      <c r="C3007" t="s">
        <v>5</v>
      </c>
      <c r="D3007">
        <v>418.95</v>
      </c>
    </row>
    <row r="3008" spans="1:4" ht="12" customHeight="1" x14ac:dyDescent="0.2">
      <c r="A3008" s="1" t="s">
        <v>797</v>
      </c>
      <c r="B3008" s="1" t="s">
        <v>798</v>
      </c>
      <c r="C3008" t="s">
        <v>5</v>
      </c>
      <c r="D3008">
        <v>539.30999999999995</v>
      </c>
    </row>
    <row r="3009" spans="1:4" ht="12" customHeight="1" x14ac:dyDescent="0.2">
      <c r="A3009" s="1" t="s">
        <v>799</v>
      </c>
      <c r="B3009" s="1" t="s">
        <v>800</v>
      </c>
      <c r="C3009" t="s">
        <v>5</v>
      </c>
      <c r="D3009">
        <v>529.73</v>
      </c>
    </row>
    <row r="3010" spans="1:4" ht="12" customHeight="1" x14ac:dyDescent="0.2">
      <c r="A3010" s="1" t="s">
        <v>801</v>
      </c>
      <c r="B3010" s="1" t="s">
        <v>37441</v>
      </c>
      <c r="C3010" t="s">
        <v>5</v>
      </c>
      <c r="D3010">
        <v>558.51</v>
      </c>
    </row>
    <row r="3011" spans="1:4" ht="12" customHeight="1" x14ac:dyDescent="0.2">
      <c r="A3011" s="1" t="s">
        <v>802</v>
      </c>
      <c r="B3011" s="1" t="s">
        <v>37442</v>
      </c>
      <c r="C3011" t="s">
        <v>5</v>
      </c>
      <c r="D3011">
        <v>873.59</v>
      </c>
    </row>
    <row r="3012" spans="1:4" ht="12" customHeight="1" x14ac:dyDescent="0.2">
      <c r="A3012" s="1" t="s">
        <v>37443</v>
      </c>
      <c r="B3012" s="1" t="s">
        <v>37444</v>
      </c>
      <c r="C3012" t="s">
        <v>5</v>
      </c>
      <c r="D3012">
        <v>22.9</v>
      </c>
    </row>
    <row r="3013" spans="1:4" ht="12" customHeight="1" x14ac:dyDescent="0.2">
      <c r="A3013" s="1" t="s">
        <v>37445</v>
      </c>
      <c r="B3013" s="1" t="s">
        <v>37446</v>
      </c>
      <c r="C3013" t="s">
        <v>5</v>
      </c>
      <c r="D3013">
        <v>3576.58</v>
      </c>
    </row>
    <row r="3014" spans="1:4" ht="12" customHeight="1" x14ac:dyDescent="0.2">
      <c r="A3014" s="1" t="s">
        <v>37447</v>
      </c>
      <c r="B3014" s="1" t="s">
        <v>37448</v>
      </c>
      <c r="C3014" t="s">
        <v>5</v>
      </c>
      <c r="D3014">
        <v>3755.41</v>
      </c>
    </row>
    <row r="3015" spans="1:4" ht="12" customHeight="1" x14ac:dyDescent="0.2">
      <c r="A3015" s="1" t="s">
        <v>37449</v>
      </c>
      <c r="B3015" s="1" t="s">
        <v>37450</v>
      </c>
      <c r="C3015" t="s">
        <v>5</v>
      </c>
      <c r="D3015">
        <v>844.88</v>
      </c>
    </row>
    <row r="3016" spans="1:4" ht="12" customHeight="1" x14ac:dyDescent="0.2">
      <c r="A3016" s="1" t="s">
        <v>37451</v>
      </c>
      <c r="B3016" s="1" t="s">
        <v>37452</v>
      </c>
      <c r="C3016" t="s">
        <v>5</v>
      </c>
      <c r="D3016">
        <v>575.29999999999995</v>
      </c>
    </row>
    <row r="3017" spans="1:4" ht="12" customHeight="1" x14ac:dyDescent="0.2">
      <c r="A3017" s="1" t="s">
        <v>903</v>
      </c>
      <c r="B3017" s="1" t="s">
        <v>37453</v>
      </c>
      <c r="C3017" t="s">
        <v>293</v>
      </c>
      <c r="D3017">
        <v>1060.99</v>
      </c>
    </row>
    <row r="3018" spans="1:4" ht="12" customHeight="1" x14ac:dyDescent="0.2">
      <c r="A3018" s="1" t="s">
        <v>916</v>
      </c>
      <c r="B3018" s="1" t="s">
        <v>917</v>
      </c>
      <c r="C3018" t="s">
        <v>292</v>
      </c>
      <c r="D3018">
        <v>2.54</v>
      </c>
    </row>
    <row r="3019" spans="1:4" ht="12" customHeight="1" x14ac:dyDescent="0.2">
      <c r="A3019" s="1" t="s">
        <v>936</v>
      </c>
      <c r="B3019" s="1" t="s">
        <v>937</v>
      </c>
      <c r="C3019" t="s">
        <v>5</v>
      </c>
      <c r="D3019">
        <v>20.91</v>
      </c>
    </row>
    <row r="3020" spans="1:4" ht="36" customHeight="1" x14ac:dyDescent="0.2">
      <c r="A3020" s="1" t="s">
        <v>954</v>
      </c>
      <c r="B3020" s="1" t="s">
        <v>955</v>
      </c>
      <c r="C3020" t="s">
        <v>5</v>
      </c>
      <c r="D3020">
        <v>56.26</v>
      </c>
    </row>
    <row r="3021" spans="1:4" ht="12" customHeight="1" x14ac:dyDescent="0.2">
      <c r="A3021" s="1" t="s">
        <v>952</v>
      </c>
      <c r="B3021" s="1" t="s">
        <v>953</v>
      </c>
      <c r="C3021" t="s">
        <v>5</v>
      </c>
      <c r="D3021">
        <v>35.22</v>
      </c>
    </row>
    <row r="3022" spans="1:4" ht="12" customHeight="1" x14ac:dyDescent="0.2">
      <c r="A3022" s="1" t="s">
        <v>958</v>
      </c>
      <c r="B3022" s="1" t="s">
        <v>959</v>
      </c>
      <c r="C3022" t="s">
        <v>5</v>
      </c>
      <c r="D3022">
        <v>2483.5100000000002</v>
      </c>
    </row>
    <row r="3023" spans="1:4" ht="12" customHeight="1" x14ac:dyDescent="0.2">
      <c r="A3023" s="1" t="s">
        <v>956</v>
      </c>
      <c r="B3023" s="1" t="s">
        <v>957</v>
      </c>
      <c r="C3023" t="s">
        <v>5</v>
      </c>
      <c r="D3023">
        <v>1202.47</v>
      </c>
    </row>
    <row r="3024" spans="1:4" ht="12" customHeight="1" x14ac:dyDescent="0.2">
      <c r="A3024" s="1" t="s">
        <v>962</v>
      </c>
      <c r="B3024" s="1" t="s">
        <v>963</v>
      </c>
      <c r="C3024" t="s">
        <v>5</v>
      </c>
      <c r="D3024">
        <v>2762.02</v>
      </c>
    </row>
    <row r="3025" spans="1:4" ht="12" customHeight="1" x14ac:dyDescent="0.2">
      <c r="A3025" s="1" t="s">
        <v>960</v>
      </c>
      <c r="B3025" s="1" t="s">
        <v>961</v>
      </c>
      <c r="C3025" t="s">
        <v>5</v>
      </c>
      <c r="D3025">
        <v>1404.8</v>
      </c>
    </row>
    <row r="3026" spans="1:4" ht="12" customHeight="1" x14ac:dyDescent="0.2">
      <c r="A3026" s="1" t="s">
        <v>966</v>
      </c>
      <c r="B3026" s="1" t="s">
        <v>967</v>
      </c>
      <c r="C3026" t="s">
        <v>5</v>
      </c>
      <c r="D3026">
        <v>113.53</v>
      </c>
    </row>
    <row r="3027" spans="1:4" ht="12" customHeight="1" x14ac:dyDescent="0.2">
      <c r="A3027" s="1" t="s">
        <v>964</v>
      </c>
      <c r="B3027" s="1" t="s">
        <v>965</v>
      </c>
      <c r="C3027" t="s">
        <v>5</v>
      </c>
      <c r="D3027">
        <v>43.22</v>
      </c>
    </row>
    <row r="3028" spans="1:4" ht="12" customHeight="1" x14ac:dyDescent="0.2">
      <c r="A3028" s="1" t="s">
        <v>970</v>
      </c>
      <c r="B3028" s="1" t="s">
        <v>971</v>
      </c>
      <c r="C3028" t="s">
        <v>5</v>
      </c>
      <c r="D3028">
        <v>136.26</v>
      </c>
    </row>
    <row r="3029" spans="1:4" ht="12" customHeight="1" x14ac:dyDescent="0.2">
      <c r="A3029" s="1" t="s">
        <v>968</v>
      </c>
      <c r="B3029" s="1" t="s">
        <v>969</v>
      </c>
      <c r="C3029" t="s">
        <v>5</v>
      </c>
      <c r="D3029">
        <v>59.3</v>
      </c>
    </row>
    <row r="3030" spans="1:4" ht="12" customHeight="1" x14ac:dyDescent="0.2">
      <c r="A3030" s="1" t="s">
        <v>974</v>
      </c>
      <c r="B3030" s="1" t="s">
        <v>975</v>
      </c>
      <c r="C3030" t="s">
        <v>5</v>
      </c>
      <c r="D3030">
        <v>157.63999999999999</v>
      </c>
    </row>
    <row r="3031" spans="1:4" ht="12" customHeight="1" x14ac:dyDescent="0.2">
      <c r="A3031" s="1" t="s">
        <v>972</v>
      </c>
      <c r="B3031" s="1" t="s">
        <v>973</v>
      </c>
      <c r="C3031" t="s">
        <v>5</v>
      </c>
      <c r="D3031">
        <v>107.25</v>
      </c>
    </row>
    <row r="3032" spans="1:4" ht="12" customHeight="1" x14ac:dyDescent="0.2">
      <c r="A3032" s="1" t="s">
        <v>978</v>
      </c>
      <c r="B3032" s="1" t="s">
        <v>979</v>
      </c>
      <c r="C3032" t="s">
        <v>5</v>
      </c>
      <c r="D3032">
        <v>160.35</v>
      </c>
    </row>
    <row r="3033" spans="1:4" ht="12" customHeight="1" x14ac:dyDescent="0.2">
      <c r="A3033" s="1" t="s">
        <v>976</v>
      </c>
      <c r="B3033" s="1" t="s">
        <v>977</v>
      </c>
      <c r="C3033" t="s">
        <v>5</v>
      </c>
      <c r="D3033">
        <v>134.47</v>
      </c>
    </row>
    <row r="3034" spans="1:4" ht="12" customHeight="1" x14ac:dyDescent="0.2">
      <c r="A3034" s="1" t="s">
        <v>982</v>
      </c>
      <c r="B3034" s="1" t="s">
        <v>983</v>
      </c>
      <c r="C3034" t="s">
        <v>5</v>
      </c>
      <c r="D3034">
        <v>197.35</v>
      </c>
    </row>
    <row r="3035" spans="1:4" ht="12" customHeight="1" x14ac:dyDescent="0.2">
      <c r="A3035" s="1" t="s">
        <v>980</v>
      </c>
      <c r="B3035" s="1" t="s">
        <v>981</v>
      </c>
      <c r="C3035" t="s">
        <v>5</v>
      </c>
      <c r="D3035">
        <v>143.72</v>
      </c>
    </row>
    <row r="3036" spans="1:4" ht="12" customHeight="1" x14ac:dyDescent="0.2">
      <c r="A3036" s="1" t="s">
        <v>986</v>
      </c>
      <c r="B3036" s="1" t="s">
        <v>987</v>
      </c>
      <c r="C3036" t="s">
        <v>5</v>
      </c>
      <c r="D3036">
        <v>278.56</v>
      </c>
    </row>
    <row r="3037" spans="1:4" ht="12" customHeight="1" x14ac:dyDescent="0.2">
      <c r="A3037" s="1" t="s">
        <v>984</v>
      </c>
      <c r="B3037" s="1" t="s">
        <v>985</v>
      </c>
      <c r="C3037" t="s">
        <v>5</v>
      </c>
      <c r="D3037">
        <v>148.85</v>
      </c>
    </row>
    <row r="3038" spans="1:4" ht="12" customHeight="1" x14ac:dyDescent="0.2">
      <c r="A3038" s="1" t="s">
        <v>37454</v>
      </c>
      <c r="B3038" s="1" t="s">
        <v>37455</v>
      </c>
      <c r="C3038" t="s">
        <v>5</v>
      </c>
      <c r="D3038">
        <v>54.67</v>
      </c>
    </row>
    <row r="3039" spans="1:4" ht="12" customHeight="1" x14ac:dyDescent="0.2">
      <c r="A3039" s="1" t="s">
        <v>990</v>
      </c>
      <c r="B3039" s="1" t="s">
        <v>991</v>
      </c>
      <c r="C3039" t="s">
        <v>5</v>
      </c>
      <c r="D3039">
        <v>308.68</v>
      </c>
    </row>
    <row r="3040" spans="1:4" ht="12" customHeight="1" x14ac:dyDescent="0.2">
      <c r="A3040" s="1" t="s">
        <v>988</v>
      </c>
      <c r="B3040" s="1" t="s">
        <v>989</v>
      </c>
      <c r="C3040" t="s">
        <v>5</v>
      </c>
      <c r="D3040">
        <v>146.69</v>
      </c>
    </row>
    <row r="3041" spans="1:4" ht="12" customHeight="1" x14ac:dyDescent="0.2">
      <c r="A3041" s="1" t="s">
        <v>994</v>
      </c>
      <c r="B3041" s="1" t="s">
        <v>995</v>
      </c>
      <c r="C3041" t="s">
        <v>5</v>
      </c>
      <c r="D3041">
        <v>21.31</v>
      </c>
    </row>
    <row r="3042" spans="1:4" ht="12" customHeight="1" x14ac:dyDescent="0.2">
      <c r="A3042" s="1" t="s">
        <v>992</v>
      </c>
      <c r="B3042" s="1" t="s">
        <v>993</v>
      </c>
      <c r="C3042" t="s">
        <v>5</v>
      </c>
      <c r="D3042">
        <v>19.059999999999999</v>
      </c>
    </row>
    <row r="3043" spans="1:4" ht="12" customHeight="1" x14ac:dyDescent="0.2">
      <c r="A3043" s="1" t="s">
        <v>998</v>
      </c>
      <c r="B3043" s="1" t="s">
        <v>999</v>
      </c>
      <c r="C3043" t="s">
        <v>5</v>
      </c>
      <c r="D3043">
        <v>350.55</v>
      </c>
    </row>
    <row r="3044" spans="1:4" ht="12" customHeight="1" x14ac:dyDescent="0.2">
      <c r="A3044" s="1" t="s">
        <v>996</v>
      </c>
      <c r="B3044" s="1" t="s">
        <v>997</v>
      </c>
      <c r="C3044" t="s">
        <v>5</v>
      </c>
      <c r="D3044">
        <v>303.95</v>
      </c>
    </row>
    <row r="3045" spans="1:4" ht="12" customHeight="1" x14ac:dyDescent="0.2">
      <c r="A3045" s="1" t="s">
        <v>1002</v>
      </c>
      <c r="B3045" s="1" t="s">
        <v>1003</v>
      </c>
      <c r="C3045" t="s">
        <v>5</v>
      </c>
      <c r="D3045">
        <v>999.09</v>
      </c>
    </row>
    <row r="3046" spans="1:4" ht="12" customHeight="1" x14ac:dyDescent="0.2">
      <c r="A3046" s="1" t="s">
        <v>1000</v>
      </c>
      <c r="B3046" s="1" t="s">
        <v>1001</v>
      </c>
      <c r="C3046" t="s">
        <v>5</v>
      </c>
      <c r="D3046">
        <v>734.08</v>
      </c>
    </row>
    <row r="3047" spans="1:4" ht="12" customHeight="1" x14ac:dyDescent="0.2">
      <c r="A3047" s="1" t="s">
        <v>1006</v>
      </c>
      <c r="B3047" s="1" t="s">
        <v>1007</v>
      </c>
      <c r="C3047" t="s">
        <v>5</v>
      </c>
      <c r="D3047">
        <v>933.98</v>
      </c>
    </row>
    <row r="3048" spans="1:4" ht="12" customHeight="1" x14ac:dyDescent="0.2">
      <c r="A3048" s="1" t="s">
        <v>1004</v>
      </c>
      <c r="B3048" s="1" t="s">
        <v>1005</v>
      </c>
      <c r="C3048" t="s">
        <v>5</v>
      </c>
      <c r="D3048">
        <v>1055.73</v>
      </c>
    </row>
    <row r="3049" spans="1:4" ht="12" customHeight="1" x14ac:dyDescent="0.2">
      <c r="A3049" s="1" t="s">
        <v>1010</v>
      </c>
      <c r="B3049" s="1" t="s">
        <v>1011</v>
      </c>
      <c r="C3049" t="s">
        <v>5</v>
      </c>
      <c r="D3049">
        <v>21.05</v>
      </c>
    </row>
    <row r="3050" spans="1:4" ht="12" customHeight="1" x14ac:dyDescent="0.2">
      <c r="A3050" s="1" t="s">
        <v>1008</v>
      </c>
      <c r="B3050" s="1" t="s">
        <v>1009</v>
      </c>
      <c r="C3050" t="s">
        <v>5</v>
      </c>
      <c r="D3050">
        <v>25.02</v>
      </c>
    </row>
    <row r="3051" spans="1:4" ht="12" customHeight="1" x14ac:dyDescent="0.2">
      <c r="A3051" s="1" t="s">
        <v>1014</v>
      </c>
      <c r="B3051" s="1" t="s">
        <v>1015</v>
      </c>
      <c r="C3051" t="s">
        <v>5</v>
      </c>
      <c r="D3051">
        <v>29.69</v>
      </c>
    </row>
    <row r="3052" spans="1:4" ht="12" customHeight="1" x14ac:dyDescent="0.2">
      <c r="A3052" s="1" t="s">
        <v>1012</v>
      </c>
      <c r="B3052" s="1" t="s">
        <v>1013</v>
      </c>
      <c r="C3052" t="s">
        <v>5</v>
      </c>
      <c r="D3052">
        <v>25.02</v>
      </c>
    </row>
    <row r="3053" spans="1:4" ht="12" customHeight="1" x14ac:dyDescent="0.2">
      <c r="A3053" s="1" t="s">
        <v>1018</v>
      </c>
      <c r="B3053" s="1" t="s">
        <v>1019</v>
      </c>
      <c r="C3053" t="s">
        <v>5</v>
      </c>
      <c r="D3053">
        <v>1115.9000000000001</v>
      </c>
    </row>
    <row r="3054" spans="1:4" ht="12" customHeight="1" x14ac:dyDescent="0.2">
      <c r="A3054" s="1" t="s">
        <v>1016</v>
      </c>
      <c r="B3054" s="1" t="s">
        <v>1017</v>
      </c>
      <c r="C3054" t="s">
        <v>5</v>
      </c>
      <c r="D3054">
        <v>918.14</v>
      </c>
    </row>
    <row r="3055" spans="1:4" ht="12" customHeight="1" x14ac:dyDescent="0.2">
      <c r="A3055" s="1" t="s">
        <v>1022</v>
      </c>
      <c r="B3055" s="1" t="s">
        <v>1023</v>
      </c>
      <c r="C3055" t="s">
        <v>5</v>
      </c>
      <c r="D3055">
        <v>1236.7</v>
      </c>
    </row>
    <row r="3056" spans="1:4" ht="12" customHeight="1" x14ac:dyDescent="0.2">
      <c r="A3056" s="1" t="s">
        <v>1020</v>
      </c>
      <c r="B3056" s="1" t="s">
        <v>1021</v>
      </c>
      <c r="C3056" t="s">
        <v>5</v>
      </c>
      <c r="D3056">
        <v>1088.93</v>
      </c>
    </row>
    <row r="3057" spans="1:4" ht="12" customHeight="1" x14ac:dyDescent="0.2">
      <c r="A3057" s="1" t="s">
        <v>37456</v>
      </c>
      <c r="B3057" s="1" t="s">
        <v>37457</v>
      </c>
      <c r="C3057" t="s">
        <v>5</v>
      </c>
      <c r="D3057">
        <v>275.48</v>
      </c>
    </row>
    <row r="3058" spans="1:4" ht="12" customHeight="1" x14ac:dyDescent="0.2">
      <c r="A3058" s="1" t="s">
        <v>1024</v>
      </c>
      <c r="B3058" s="1" t="s">
        <v>1025</v>
      </c>
      <c r="C3058" t="s">
        <v>5</v>
      </c>
      <c r="D3058">
        <v>0.67</v>
      </c>
    </row>
    <row r="3059" spans="1:4" ht="12" customHeight="1" x14ac:dyDescent="0.2">
      <c r="A3059" s="1" t="s">
        <v>37458</v>
      </c>
      <c r="B3059" s="1" t="s">
        <v>37459</v>
      </c>
      <c r="C3059" t="s">
        <v>5</v>
      </c>
      <c r="D3059">
        <v>0.08</v>
      </c>
    </row>
    <row r="3060" spans="1:4" ht="12" customHeight="1" x14ac:dyDescent="0.2">
      <c r="A3060" s="1" t="s">
        <v>37460</v>
      </c>
      <c r="B3060" s="1" t="s">
        <v>37461</v>
      </c>
      <c r="C3060" t="s">
        <v>5</v>
      </c>
      <c r="D3060">
        <v>0.06</v>
      </c>
    </row>
    <row r="3061" spans="1:4" ht="12" customHeight="1" x14ac:dyDescent="0.2">
      <c r="A3061" s="1" t="s">
        <v>1056</v>
      </c>
      <c r="B3061" s="1" t="s">
        <v>1057</v>
      </c>
      <c r="C3061" t="s">
        <v>5</v>
      </c>
      <c r="D3061">
        <v>0.79</v>
      </c>
    </row>
    <row r="3062" spans="1:4" ht="12" customHeight="1" x14ac:dyDescent="0.2">
      <c r="A3062" s="1" t="s">
        <v>1060</v>
      </c>
      <c r="B3062" s="1" t="s">
        <v>1061</v>
      </c>
      <c r="C3062" t="s">
        <v>5</v>
      </c>
      <c r="D3062">
        <v>0.55000000000000004</v>
      </c>
    </row>
    <row r="3063" spans="1:4" ht="12" customHeight="1" x14ac:dyDescent="0.2">
      <c r="A3063" s="1" t="s">
        <v>1069</v>
      </c>
      <c r="B3063" s="1" t="s">
        <v>1070</v>
      </c>
      <c r="C3063" t="s">
        <v>292</v>
      </c>
      <c r="D3063">
        <v>4.92</v>
      </c>
    </row>
    <row r="3064" spans="1:4" ht="12" customHeight="1" x14ac:dyDescent="0.2">
      <c r="A3064" s="1" t="s">
        <v>37462</v>
      </c>
      <c r="B3064" s="1" t="s">
        <v>37463</v>
      </c>
      <c r="C3064" t="s">
        <v>5</v>
      </c>
      <c r="D3064">
        <v>12.85</v>
      </c>
    </row>
    <row r="3065" spans="1:4" ht="12" customHeight="1" x14ac:dyDescent="0.2">
      <c r="A3065" s="1" t="s">
        <v>37464</v>
      </c>
      <c r="B3065" s="1" t="s">
        <v>37465</v>
      </c>
      <c r="C3065" t="s">
        <v>5</v>
      </c>
      <c r="D3065">
        <v>1294.6500000000001</v>
      </c>
    </row>
    <row r="3066" spans="1:4" ht="12" customHeight="1" x14ac:dyDescent="0.2">
      <c r="A3066" s="1" t="s">
        <v>37466</v>
      </c>
      <c r="B3066" s="1" t="s">
        <v>37467</v>
      </c>
      <c r="C3066" t="s">
        <v>5</v>
      </c>
      <c r="D3066">
        <v>2477.9</v>
      </c>
    </row>
    <row r="3067" spans="1:4" ht="12" customHeight="1" x14ac:dyDescent="0.2">
      <c r="A3067" s="1" t="s">
        <v>37468</v>
      </c>
      <c r="B3067" s="1" t="s">
        <v>37469</v>
      </c>
      <c r="C3067" t="s">
        <v>5</v>
      </c>
      <c r="D3067">
        <v>2477.9</v>
      </c>
    </row>
    <row r="3068" spans="1:4" ht="12" customHeight="1" x14ac:dyDescent="0.2">
      <c r="A3068" s="1" t="s">
        <v>37470</v>
      </c>
      <c r="B3068" s="1" t="s">
        <v>37471</v>
      </c>
      <c r="C3068" t="s">
        <v>5</v>
      </c>
      <c r="D3068">
        <v>4079.25</v>
      </c>
    </row>
    <row r="3069" spans="1:4" ht="12" customHeight="1" x14ac:dyDescent="0.2">
      <c r="A3069" s="1" t="s">
        <v>37472</v>
      </c>
      <c r="B3069" s="1" t="s">
        <v>37473</v>
      </c>
      <c r="C3069" t="s">
        <v>5</v>
      </c>
      <c r="D3069">
        <v>14967</v>
      </c>
    </row>
    <row r="3070" spans="1:4" ht="12" customHeight="1" x14ac:dyDescent="0.2">
      <c r="A3070" s="1" t="s">
        <v>37474</v>
      </c>
      <c r="B3070" s="1" t="s">
        <v>37475</v>
      </c>
      <c r="C3070" t="s">
        <v>5</v>
      </c>
      <c r="D3070">
        <v>6175.97</v>
      </c>
    </row>
    <row r="3071" spans="1:4" ht="12" customHeight="1" x14ac:dyDescent="0.2">
      <c r="A3071" s="1" t="s">
        <v>1149</v>
      </c>
      <c r="B3071" s="1" t="s">
        <v>1150</v>
      </c>
      <c r="C3071" t="s">
        <v>5</v>
      </c>
      <c r="D3071">
        <v>58.83</v>
      </c>
    </row>
    <row r="3072" spans="1:4" ht="12" customHeight="1" x14ac:dyDescent="0.2">
      <c r="A3072" s="1" t="s">
        <v>37476</v>
      </c>
      <c r="B3072" s="1" t="s">
        <v>37477</v>
      </c>
      <c r="C3072" t="s">
        <v>5</v>
      </c>
      <c r="D3072">
        <v>59.13</v>
      </c>
    </row>
    <row r="3073" spans="1:4" ht="12" customHeight="1" x14ac:dyDescent="0.2">
      <c r="A3073" s="1" t="s">
        <v>37478</v>
      </c>
      <c r="B3073" s="1" t="s">
        <v>37479</v>
      </c>
      <c r="C3073" t="s">
        <v>5</v>
      </c>
      <c r="D3073">
        <v>359.89</v>
      </c>
    </row>
    <row r="3074" spans="1:4" ht="12" customHeight="1" x14ac:dyDescent="0.2">
      <c r="A3074" s="1" t="s">
        <v>1305</v>
      </c>
      <c r="B3074" s="1" t="s">
        <v>1306</v>
      </c>
      <c r="C3074" t="s">
        <v>5</v>
      </c>
      <c r="D3074">
        <v>6.08</v>
      </c>
    </row>
    <row r="3075" spans="1:4" ht="12" customHeight="1" x14ac:dyDescent="0.2">
      <c r="A3075" s="1" t="s">
        <v>1389</v>
      </c>
      <c r="B3075" s="1" t="s">
        <v>1390</v>
      </c>
      <c r="C3075" t="s">
        <v>5</v>
      </c>
      <c r="D3075">
        <v>9758.19</v>
      </c>
    </row>
    <row r="3076" spans="1:4" ht="12" customHeight="1" x14ac:dyDescent="0.2">
      <c r="A3076" s="1" t="s">
        <v>1391</v>
      </c>
      <c r="B3076" s="1" t="s">
        <v>1392</v>
      </c>
      <c r="C3076" t="s">
        <v>5</v>
      </c>
      <c r="D3076">
        <v>14452.34</v>
      </c>
    </row>
    <row r="3077" spans="1:4" ht="12" customHeight="1" x14ac:dyDescent="0.2">
      <c r="A3077" s="1" t="s">
        <v>1393</v>
      </c>
      <c r="B3077" s="1" t="s">
        <v>1394</v>
      </c>
      <c r="C3077" t="s">
        <v>5</v>
      </c>
      <c r="D3077">
        <v>15657.2</v>
      </c>
    </row>
    <row r="3078" spans="1:4" ht="12" customHeight="1" x14ac:dyDescent="0.2">
      <c r="A3078" s="1" t="s">
        <v>37480</v>
      </c>
      <c r="B3078" s="1" t="s">
        <v>37481</v>
      </c>
      <c r="C3078" t="s">
        <v>5</v>
      </c>
      <c r="D3078">
        <v>2.84</v>
      </c>
    </row>
    <row r="3079" spans="1:4" ht="12" customHeight="1" x14ac:dyDescent="0.2">
      <c r="A3079" s="1" t="s">
        <v>37482</v>
      </c>
      <c r="B3079" s="1" t="s">
        <v>37483</v>
      </c>
      <c r="C3079" t="s">
        <v>5</v>
      </c>
      <c r="D3079">
        <v>2.99</v>
      </c>
    </row>
    <row r="3080" spans="1:4" ht="12" customHeight="1" x14ac:dyDescent="0.2">
      <c r="A3080" s="1" t="s">
        <v>37484</v>
      </c>
      <c r="B3080" s="1" t="s">
        <v>37485</v>
      </c>
      <c r="C3080" t="s">
        <v>5</v>
      </c>
      <c r="D3080">
        <v>28.27</v>
      </c>
    </row>
    <row r="3081" spans="1:4" ht="12" customHeight="1" x14ac:dyDescent="0.2">
      <c r="A3081" s="1" t="s">
        <v>37486</v>
      </c>
      <c r="B3081" s="1" t="s">
        <v>37487</v>
      </c>
      <c r="C3081" t="s">
        <v>5</v>
      </c>
      <c r="D3081">
        <v>6.3</v>
      </c>
    </row>
    <row r="3082" spans="1:4" ht="12" customHeight="1" x14ac:dyDescent="0.2">
      <c r="A3082" s="1" t="s">
        <v>37488</v>
      </c>
      <c r="B3082" s="1" t="s">
        <v>37489</v>
      </c>
      <c r="C3082" t="s">
        <v>5</v>
      </c>
      <c r="D3082">
        <v>7.29</v>
      </c>
    </row>
    <row r="3083" spans="1:4" ht="12" customHeight="1" x14ac:dyDescent="0.2">
      <c r="A3083" s="1" t="s">
        <v>1398</v>
      </c>
      <c r="B3083" s="1" t="s">
        <v>1399</v>
      </c>
      <c r="C3083" t="s">
        <v>292</v>
      </c>
      <c r="D3083">
        <v>3.23</v>
      </c>
    </row>
    <row r="3084" spans="1:4" ht="12" customHeight="1" x14ac:dyDescent="0.2">
      <c r="A3084" s="1" t="s">
        <v>37490</v>
      </c>
      <c r="B3084" s="1" t="s">
        <v>37491</v>
      </c>
      <c r="C3084" t="s">
        <v>5</v>
      </c>
      <c r="D3084">
        <v>12.9</v>
      </c>
    </row>
    <row r="3085" spans="1:4" ht="12" customHeight="1" x14ac:dyDescent="0.2">
      <c r="A3085" s="1" t="s">
        <v>37492</v>
      </c>
      <c r="B3085" s="1" t="s">
        <v>37493</v>
      </c>
      <c r="C3085" t="s">
        <v>5</v>
      </c>
      <c r="D3085">
        <v>12.9</v>
      </c>
    </row>
    <row r="3086" spans="1:4" ht="12" customHeight="1" x14ac:dyDescent="0.2">
      <c r="A3086" s="1" t="s">
        <v>37494</v>
      </c>
      <c r="B3086" s="1" t="s">
        <v>37495</v>
      </c>
      <c r="C3086" t="s">
        <v>5</v>
      </c>
      <c r="D3086">
        <v>61.71</v>
      </c>
    </row>
    <row r="3087" spans="1:4" ht="12" customHeight="1" x14ac:dyDescent="0.2">
      <c r="A3087" s="1" t="s">
        <v>1406</v>
      </c>
      <c r="B3087" s="1" t="s">
        <v>1407</v>
      </c>
      <c r="C3087" t="s">
        <v>5</v>
      </c>
      <c r="D3087">
        <v>5.43</v>
      </c>
    </row>
    <row r="3088" spans="1:4" ht="12" customHeight="1" x14ac:dyDescent="0.2">
      <c r="A3088" s="1" t="s">
        <v>1410</v>
      </c>
      <c r="B3088" s="1" t="s">
        <v>1411</v>
      </c>
      <c r="C3088" t="s">
        <v>5</v>
      </c>
      <c r="D3088">
        <v>2.58</v>
      </c>
    </row>
    <row r="3089" spans="1:4" ht="12" customHeight="1" x14ac:dyDescent="0.2">
      <c r="A3089" s="1" t="s">
        <v>1414</v>
      </c>
      <c r="B3089" s="1" t="s">
        <v>1415</v>
      </c>
      <c r="C3089" t="s">
        <v>5</v>
      </c>
      <c r="D3089">
        <v>2.31</v>
      </c>
    </row>
    <row r="3090" spans="1:4" ht="12" customHeight="1" x14ac:dyDescent="0.2">
      <c r="A3090" s="1" t="s">
        <v>37496</v>
      </c>
      <c r="B3090" s="1" t="s">
        <v>37497</v>
      </c>
      <c r="C3090" t="s">
        <v>5</v>
      </c>
      <c r="D3090">
        <v>29.21</v>
      </c>
    </row>
    <row r="3091" spans="1:4" ht="12" customHeight="1" x14ac:dyDescent="0.2">
      <c r="A3091" s="1" t="s">
        <v>1443</v>
      </c>
      <c r="B3091" s="1" t="s">
        <v>1444</v>
      </c>
      <c r="C3091" t="s">
        <v>5</v>
      </c>
      <c r="D3091">
        <v>0.86</v>
      </c>
    </row>
    <row r="3092" spans="1:4" ht="12" customHeight="1" x14ac:dyDescent="0.2">
      <c r="A3092" s="1" t="s">
        <v>37498</v>
      </c>
      <c r="B3092" s="1" t="s">
        <v>37499</v>
      </c>
      <c r="C3092" t="s">
        <v>5</v>
      </c>
      <c r="D3092">
        <v>282.11</v>
      </c>
    </row>
    <row r="3093" spans="1:4" ht="12" customHeight="1" x14ac:dyDescent="0.2">
      <c r="A3093" s="1" t="s">
        <v>37500</v>
      </c>
      <c r="B3093" s="1" t="s">
        <v>37501</v>
      </c>
      <c r="C3093" t="s">
        <v>5</v>
      </c>
      <c r="D3093">
        <v>3.38</v>
      </c>
    </row>
    <row r="3094" spans="1:4" ht="12" customHeight="1" x14ac:dyDescent="0.2">
      <c r="A3094" s="1" t="s">
        <v>37502</v>
      </c>
      <c r="B3094" s="1" t="s">
        <v>37503</v>
      </c>
      <c r="C3094" t="s">
        <v>5</v>
      </c>
      <c r="D3094">
        <v>3.42</v>
      </c>
    </row>
    <row r="3095" spans="1:4" ht="12" customHeight="1" x14ac:dyDescent="0.2">
      <c r="A3095" s="1" t="s">
        <v>37504</v>
      </c>
      <c r="B3095" s="1" t="s">
        <v>37505</v>
      </c>
      <c r="C3095" t="s">
        <v>5</v>
      </c>
      <c r="D3095">
        <v>0.99</v>
      </c>
    </row>
    <row r="3096" spans="1:4" ht="12" customHeight="1" x14ac:dyDescent="0.2">
      <c r="A3096" s="1" t="s">
        <v>37506</v>
      </c>
      <c r="B3096" s="1" t="s">
        <v>37507</v>
      </c>
      <c r="C3096" t="s">
        <v>5</v>
      </c>
      <c r="D3096">
        <v>0.56000000000000005</v>
      </c>
    </row>
    <row r="3097" spans="1:4" ht="12" customHeight="1" x14ac:dyDescent="0.2">
      <c r="A3097" s="1" t="s">
        <v>1309</v>
      </c>
      <c r="B3097" s="1" t="s">
        <v>1310</v>
      </c>
      <c r="C3097" t="s">
        <v>5</v>
      </c>
      <c r="D3097">
        <v>253.89</v>
      </c>
    </row>
    <row r="3098" spans="1:4" ht="12" customHeight="1" x14ac:dyDescent="0.2">
      <c r="A3098" s="1" t="s">
        <v>1311</v>
      </c>
      <c r="B3098" s="1" t="s">
        <v>1312</v>
      </c>
      <c r="C3098" t="s">
        <v>5</v>
      </c>
      <c r="D3098">
        <v>35.270000000000003</v>
      </c>
    </row>
    <row r="3099" spans="1:4" ht="12" customHeight="1" x14ac:dyDescent="0.2">
      <c r="A3099" s="1" t="s">
        <v>1539</v>
      </c>
      <c r="B3099" s="1" t="s">
        <v>1540</v>
      </c>
      <c r="C3099" t="s">
        <v>40</v>
      </c>
      <c r="D3099">
        <v>18.079999999999998</v>
      </c>
    </row>
    <row r="3100" spans="1:4" ht="12" customHeight="1" x14ac:dyDescent="0.2">
      <c r="A3100" s="1" t="s">
        <v>1541</v>
      </c>
      <c r="B3100" s="1" t="s">
        <v>1542</v>
      </c>
      <c r="C3100" t="s">
        <v>40</v>
      </c>
      <c r="D3100">
        <v>156.63</v>
      </c>
    </row>
    <row r="3101" spans="1:4" ht="12" customHeight="1" x14ac:dyDescent="0.2">
      <c r="A3101" s="1" t="s">
        <v>1543</v>
      </c>
      <c r="B3101" s="1" t="s">
        <v>1544</v>
      </c>
      <c r="C3101" t="s">
        <v>40</v>
      </c>
      <c r="D3101">
        <v>197.65</v>
      </c>
    </row>
    <row r="3102" spans="1:4" ht="12" customHeight="1" x14ac:dyDescent="0.2">
      <c r="A3102" s="1" t="s">
        <v>1545</v>
      </c>
      <c r="B3102" s="1" t="s">
        <v>1546</v>
      </c>
      <c r="C3102" t="s">
        <v>40</v>
      </c>
      <c r="D3102">
        <v>26.74</v>
      </c>
    </row>
    <row r="3103" spans="1:4" ht="12" customHeight="1" x14ac:dyDescent="0.2">
      <c r="A3103" s="1" t="s">
        <v>1547</v>
      </c>
      <c r="B3103" s="1" t="s">
        <v>1548</v>
      </c>
      <c r="C3103" t="s">
        <v>40</v>
      </c>
      <c r="D3103">
        <v>228.86</v>
      </c>
    </row>
    <row r="3104" spans="1:4" ht="12" customHeight="1" x14ac:dyDescent="0.2">
      <c r="A3104" s="1" t="s">
        <v>1549</v>
      </c>
      <c r="B3104" s="1" t="s">
        <v>1550</v>
      </c>
      <c r="C3104" t="s">
        <v>40</v>
      </c>
      <c r="D3104">
        <v>3.92</v>
      </c>
    </row>
    <row r="3105" spans="1:4" ht="12" customHeight="1" x14ac:dyDescent="0.2">
      <c r="A3105" s="1" t="s">
        <v>1551</v>
      </c>
      <c r="B3105" s="1" t="s">
        <v>1552</v>
      </c>
      <c r="C3105" t="s">
        <v>40</v>
      </c>
      <c r="D3105">
        <v>278.54000000000002</v>
      </c>
    </row>
    <row r="3106" spans="1:4" ht="12" customHeight="1" x14ac:dyDescent="0.2">
      <c r="A3106" s="1" t="s">
        <v>1553</v>
      </c>
      <c r="B3106" s="1" t="s">
        <v>1554</v>
      </c>
      <c r="C3106" t="s">
        <v>40</v>
      </c>
      <c r="D3106">
        <v>36.4</v>
      </c>
    </row>
    <row r="3107" spans="1:4" ht="12" customHeight="1" x14ac:dyDescent="0.2">
      <c r="A3107" s="1" t="s">
        <v>1555</v>
      </c>
      <c r="B3107" s="1" t="s">
        <v>1556</v>
      </c>
      <c r="C3107" t="s">
        <v>40</v>
      </c>
      <c r="D3107">
        <v>46.74</v>
      </c>
    </row>
    <row r="3108" spans="1:4" ht="12" customHeight="1" x14ac:dyDescent="0.2">
      <c r="A3108" s="1" t="s">
        <v>1557</v>
      </c>
      <c r="B3108" s="1" t="s">
        <v>1558</v>
      </c>
      <c r="C3108" t="s">
        <v>40</v>
      </c>
      <c r="D3108">
        <v>9.39</v>
      </c>
    </row>
    <row r="3109" spans="1:4" ht="12" customHeight="1" x14ac:dyDescent="0.2">
      <c r="A3109" s="1" t="s">
        <v>1559</v>
      </c>
      <c r="B3109" s="1" t="s">
        <v>1560</v>
      </c>
      <c r="C3109" t="s">
        <v>40</v>
      </c>
      <c r="D3109">
        <v>66.91</v>
      </c>
    </row>
    <row r="3110" spans="1:4" ht="12" customHeight="1" x14ac:dyDescent="0.2">
      <c r="A3110" s="1" t="s">
        <v>1561</v>
      </c>
      <c r="B3110" s="1" t="s">
        <v>1562</v>
      </c>
      <c r="C3110" t="s">
        <v>40</v>
      </c>
      <c r="D3110">
        <v>12.21</v>
      </c>
    </row>
    <row r="3111" spans="1:4" ht="12" customHeight="1" x14ac:dyDescent="0.2">
      <c r="A3111" s="1" t="s">
        <v>1563</v>
      </c>
      <c r="B3111" s="1" t="s">
        <v>1564</v>
      </c>
      <c r="C3111" t="s">
        <v>40</v>
      </c>
      <c r="D3111">
        <v>96.01</v>
      </c>
    </row>
    <row r="3112" spans="1:4" ht="12" customHeight="1" x14ac:dyDescent="0.2">
      <c r="A3112" s="1" t="s">
        <v>1565</v>
      </c>
      <c r="B3112" s="1" t="s">
        <v>1566</v>
      </c>
      <c r="C3112" t="s">
        <v>40</v>
      </c>
      <c r="D3112">
        <v>122.32</v>
      </c>
    </row>
    <row r="3113" spans="1:4" ht="12" customHeight="1" x14ac:dyDescent="0.2">
      <c r="A3113" s="1" t="s">
        <v>1567</v>
      </c>
      <c r="B3113" s="1" t="s">
        <v>1568</v>
      </c>
      <c r="C3113" t="s">
        <v>40</v>
      </c>
      <c r="D3113">
        <v>1.71</v>
      </c>
    </row>
    <row r="3114" spans="1:4" ht="12" customHeight="1" x14ac:dyDescent="0.2">
      <c r="A3114" s="1" t="s">
        <v>1569</v>
      </c>
      <c r="B3114" s="1" t="s">
        <v>1570</v>
      </c>
      <c r="C3114" t="s">
        <v>40</v>
      </c>
      <c r="D3114">
        <v>2.39</v>
      </c>
    </row>
    <row r="3115" spans="1:4" ht="12" customHeight="1" x14ac:dyDescent="0.2">
      <c r="A3115" s="1" t="s">
        <v>1571</v>
      </c>
      <c r="B3115" s="1" t="s">
        <v>1572</v>
      </c>
      <c r="C3115" t="s">
        <v>40</v>
      </c>
      <c r="D3115">
        <v>3.58</v>
      </c>
    </row>
    <row r="3116" spans="1:4" ht="12" customHeight="1" x14ac:dyDescent="0.2">
      <c r="A3116" s="1" t="s">
        <v>1573</v>
      </c>
      <c r="B3116" s="1" t="s">
        <v>1574</v>
      </c>
      <c r="C3116" t="s">
        <v>40</v>
      </c>
      <c r="D3116">
        <v>17.37</v>
      </c>
    </row>
    <row r="3117" spans="1:4" ht="12" customHeight="1" x14ac:dyDescent="0.2">
      <c r="A3117" s="1" t="s">
        <v>1575</v>
      </c>
      <c r="B3117" s="1" t="s">
        <v>1576</v>
      </c>
      <c r="C3117" t="s">
        <v>40</v>
      </c>
      <c r="D3117">
        <v>27.15</v>
      </c>
    </row>
    <row r="3118" spans="1:4" ht="12" customHeight="1" x14ac:dyDescent="0.2">
      <c r="A3118" s="1" t="s">
        <v>1577</v>
      </c>
      <c r="B3118" s="1" t="s">
        <v>1578</v>
      </c>
      <c r="C3118" t="s">
        <v>40</v>
      </c>
      <c r="D3118">
        <v>4.6500000000000004</v>
      </c>
    </row>
    <row r="3119" spans="1:4" ht="12" customHeight="1" x14ac:dyDescent="0.2">
      <c r="A3119" s="1" t="s">
        <v>1579</v>
      </c>
      <c r="B3119" s="1" t="s">
        <v>1580</v>
      </c>
      <c r="C3119" t="s">
        <v>40</v>
      </c>
      <c r="D3119">
        <v>40.340000000000003</v>
      </c>
    </row>
    <row r="3120" spans="1:4" ht="12" customHeight="1" x14ac:dyDescent="0.2">
      <c r="A3120" s="1" t="s">
        <v>1581</v>
      </c>
      <c r="B3120" s="1" t="s">
        <v>1582</v>
      </c>
      <c r="C3120" t="s">
        <v>40</v>
      </c>
      <c r="D3120">
        <v>57.46</v>
      </c>
    </row>
    <row r="3121" spans="1:4" ht="12" customHeight="1" x14ac:dyDescent="0.2">
      <c r="A3121" s="1" t="s">
        <v>1583</v>
      </c>
      <c r="B3121" s="1" t="s">
        <v>1584</v>
      </c>
      <c r="C3121" t="s">
        <v>40</v>
      </c>
      <c r="D3121">
        <v>10.32</v>
      </c>
    </row>
    <row r="3122" spans="1:4" ht="12" customHeight="1" x14ac:dyDescent="0.2">
      <c r="A3122" s="1" t="s">
        <v>1585</v>
      </c>
      <c r="B3122" s="1" t="s">
        <v>1586</v>
      </c>
      <c r="C3122" t="s">
        <v>40</v>
      </c>
      <c r="D3122">
        <v>146.16999999999999</v>
      </c>
    </row>
    <row r="3123" spans="1:4" ht="12" customHeight="1" x14ac:dyDescent="0.2">
      <c r="A3123" s="1" t="s">
        <v>1587</v>
      </c>
      <c r="B3123" s="1" t="s">
        <v>1588</v>
      </c>
      <c r="C3123" t="s">
        <v>40</v>
      </c>
      <c r="D3123">
        <v>201.28</v>
      </c>
    </row>
    <row r="3124" spans="1:4" ht="12" customHeight="1" x14ac:dyDescent="0.2">
      <c r="A3124" s="1" t="s">
        <v>37508</v>
      </c>
      <c r="B3124" s="1" t="s">
        <v>37509</v>
      </c>
      <c r="C3124" t="s">
        <v>40</v>
      </c>
      <c r="D3124">
        <v>12.69</v>
      </c>
    </row>
    <row r="3125" spans="1:4" ht="12" customHeight="1" x14ac:dyDescent="0.2">
      <c r="A3125" s="1" t="s">
        <v>37510</v>
      </c>
      <c r="B3125" s="1" t="s">
        <v>37511</v>
      </c>
      <c r="C3125" t="s">
        <v>40</v>
      </c>
      <c r="D3125">
        <v>0.64</v>
      </c>
    </row>
    <row r="3126" spans="1:4" ht="12" customHeight="1" x14ac:dyDescent="0.2">
      <c r="A3126" s="1" t="s">
        <v>1632</v>
      </c>
      <c r="B3126" s="1" t="s">
        <v>1633</v>
      </c>
      <c r="C3126" t="s">
        <v>40</v>
      </c>
      <c r="D3126">
        <v>1.57</v>
      </c>
    </row>
    <row r="3127" spans="1:4" ht="12" customHeight="1" x14ac:dyDescent="0.2">
      <c r="A3127" s="1" t="s">
        <v>1634</v>
      </c>
      <c r="B3127" s="1" t="s">
        <v>1635</v>
      </c>
      <c r="C3127" t="s">
        <v>40</v>
      </c>
      <c r="D3127">
        <v>11.68</v>
      </c>
    </row>
    <row r="3128" spans="1:4" ht="12" customHeight="1" x14ac:dyDescent="0.2">
      <c r="A3128" s="1" t="s">
        <v>1636</v>
      </c>
      <c r="B3128" s="1" t="s">
        <v>1637</v>
      </c>
      <c r="C3128" t="s">
        <v>40</v>
      </c>
      <c r="D3128">
        <v>13.9</v>
      </c>
    </row>
    <row r="3129" spans="1:4" ht="12" customHeight="1" x14ac:dyDescent="0.2">
      <c r="A3129" s="1" t="s">
        <v>1638</v>
      </c>
      <c r="B3129" s="1" t="s">
        <v>1639</v>
      </c>
      <c r="C3129" t="s">
        <v>40</v>
      </c>
      <c r="D3129">
        <v>2.0099999999999998</v>
      </c>
    </row>
    <row r="3130" spans="1:4" ht="12" customHeight="1" x14ac:dyDescent="0.2">
      <c r="A3130" s="1" t="s">
        <v>1640</v>
      </c>
      <c r="B3130" s="1" t="s">
        <v>1641</v>
      </c>
      <c r="C3130" t="s">
        <v>40</v>
      </c>
      <c r="D3130">
        <v>17.989999999999998</v>
      </c>
    </row>
    <row r="3131" spans="1:4" ht="12" customHeight="1" x14ac:dyDescent="0.2">
      <c r="A3131" s="1" t="s">
        <v>1642</v>
      </c>
      <c r="B3131" s="1" t="s">
        <v>1643</v>
      </c>
      <c r="C3131" t="s">
        <v>40</v>
      </c>
      <c r="D3131">
        <v>22.98</v>
      </c>
    </row>
    <row r="3132" spans="1:4" ht="12" customHeight="1" x14ac:dyDescent="0.2">
      <c r="A3132" s="1" t="s">
        <v>1644</v>
      </c>
      <c r="B3132" s="1" t="s">
        <v>1645</v>
      </c>
      <c r="C3132" t="s">
        <v>40</v>
      </c>
      <c r="D3132">
        <v>2.99</v>
      </c>
    </row>
    <row r="3133" spans="1:4" ht="12" customHeight="1" x14ac:dyDescent="0.2">
      <c r="A3133" s="1" t="s">
        <v>1646</v>
      </c>
      <c r="B3133" s="1" t="s">
        <v>1647</v>
      </c>
      <c r="C3133" t="s">
        <v>40</v>
      </c>
      <c r="D3133">
        <v>38.35</v>
      </c>
    </row>
    <row r="3134" spans="1:4" ht="12" customHeight="1" x14ac:dyDescent="0.2">
      <c r="A3134" s="1" t="s">
        <v>1648</v>
      </c>
      <c r="B3134" s="1" t="s">
        <v>1649</v>
      </c>
      <c r="C3134" t="s">
        <v>40</v>
      </c>
      <c r="D3134">
        <v>3.65</v>
      </c>
    </row>
    <row r="3135" spans="1:4" ht="12" customHeight="1" x14ac:dyDescent="0.2">
      <c r="A3135" s="1" t="s">
        <v>1650</v>
      </c>
      <c r="B3135" s="1" t="s">
        <v>1651</v>
      </c>
      <c r="C3135" t="s">
        <v>40</v>
      </c>
      <c r="D3135">
        <v>5.04</v>
      </c>
    </row>
    <row r="3136" spans="1:4" ht="12" customHeight="1" x14ac:dyDescent="0.2">
      <c r="A3136" s="1" t="s">
        <v>1652</v>
      </c>
      <c r="B3136" s="1" t="s">
        <v>1653</v>
      </c>
      <c r="C3136" t="s">
        <v>40</v>
      </c>
      <c r="D3136">
        <v>7.02</v>
      </c>
    </row>
    <row r="3137" spans="1:4" ht="12" customHeight="1" x14ac:dyDescent="0.2">
      <c r="A3137" s="1" t="s">
        <v>1654</v>
      </c>
      <c r="B3137" s="1" t="s">
        <v>1655</v>
      </c>
      <c r="C3137" t="s">
        <v>40</v>
      </c>
      <c r="D3137">
        <v>10.01</v>
      </c>
    </row>
    <row r="3138" spans="1:4" ht="12" customHeight="1" x14ac:dyDescent="0.2">
      <c r="A3138" s="1" t="s">
        <v>1658</v>
      </c>
      <c r="B3138" s="1" t="s">
        <v>1659</v>
      </c>
      <c r="C3138" t="s">
        <v>40</v>
      </c>
      <c r="D3138">
        <v>2.0699999999999998</v>
      </c>
    </row>
    <row r="3139" spans="1:4" ht="12" customHeight="1" x14ac:dyDescent="0.2">
      <c r="A3139" s="1" t="s">
        <v>1660</v>
      </c>
      <c r="B3139" s="1" t="s">
        <v>1661</v>
      </c>
      <c r="C3139" t="s">
        <v>40</v>
      </c>
      <c r="D3139">
        <v>2.89</v>
      </c>
    </row>
    <row r="3140" spans="1:4" ht="12" customHeight="1" x14ac:dyDescent="0.2">
      <c r="A3140" s="1" t="s">
        <v>1662</v>
      </c>
      <c r="B3140" s="1" t="s">
        <v>1663</v>
      </c>
      <c r="C3140" t="s">
        <v>40</v>
      </c>
      <c r="D3140">
        <v>4.43</v>
      </c>
    </row>
    <row r="3141" spans="1:4" ht="12" customHeight="1" x14ac:dyDescent="0.2">
      <c r="A3141" s="1" t="s">
        <v>1664</v>
      </c>
      <c r="B3141" s="1" t="s">
        <v>1665</v>
      </c>
      <c r="C3141" t="s">
        <v>40</v>
      </c>
      <c r="D3141">
        <v>6.99</v>
      </c>
    </row>
    <row r="3142" spans="1:4" ht="12" customHeight="1" x14ac:dyDescent="0.2">
      <c r="A3142" s="1" t="s">
        <v>1666</v>
      </c>
      <c r="B3142" s="1" t="s">
        <v>1667</v>
      </c>
      <c r="C3142" t="s">
        <v>40</v>
      </c>
      <c r="D3142">
        <v>3.27</v>
      </c>
    </row>
    <row r="3143" spans="1:4" ht="12" customHeight="1" x14ac:dyDescent="0.2">
      <c r="A3143" s="1" t="s">
        <v>1668</v>
      </c>
      <c r="B3143" s="1" t="s">
        <v>1669</v>
      </c>
      <c r="C3143" t="s">
        <v>40</v>
      </c>
      <c r="D3143">
        <v>4.04</v>
      </c>
    </row>
    <row r="3144" spans="1:4" ht="12" customHeight="1" x14ac:dyDescent="0.2">
      <c r="A3144" s="1" t="s">
        <v>1670</v>
      </c>
      <c r="B3144" s="1" t="s">
        <v>1671</v>
      </c>
      <c r="C3144" t="s">
        <v>40</v>
      </c>
      <c r="D3144">
        <v>6.82</v>
      </c>
    </row>
    <row r="3145" spans="1:4" ht="12" customHeight="1" x14ac:dyDescent="0.2">
      <c r="A3145" s="1" t="s">
        <v>1672</v>
      </c>
      <c r="B3145" s="1" t="s">
        <v>1673</v>
      </c>
      <c r="C3145" t="s">
        <v>40</v>
      </c>
      <c r="D3145">
        <v>10.24</v>
      </c>
    </row>
    <row r="3146" spans="1:4" ht="12" customHeight="1" x14ac:dyDescent="0.2">
      <c r="A3146" s="1" t="s">
        <v>1674</v>
      </c>
      <c r="B3146" s="1" t="s">
        <v>1675</v>
      </c>
      <c r="C3146" t="s">
        <v>40</v>
      </c>
      <c r="D3146">
        <v>13.94</v>
      </c>
    </row>
    <row r="3147" spans="1:4" ht="12" customHeight="1" x14ac:dyDescent="0.2">
      <c r="A3147" s="1" t="s">
        <v>1676</v>
      </c>
      <c r="B3147" s="1" t="s">
        <v>1677</v>
      </c>
      <c r="C3147" t="s">
        <v>40</v>
      </c>
      <c r="D3147">
        <v>19.559999999999999</v>
      </c>
    </row>
    <row r="3148" spans="1:4" ht="12" customHeight="1" x14ac:dyDescent="0.2">
      <c r="A3148" s="1" t="s">
        <v>1678</v>
      </c>
      <c r="B3148" s="1" t="s">
        <v>1679</v>
      </c>
      <c r="C3148" t="s">
        <v>40</v>
      </c>
      <c r="D3148">
        <v>4.47</v>
      </c>
    </row>
    <row r="3149" spans="1:4" ht="12" customHeight="1" x14ac:dyDescent="0.2">
      <c r="A3149" s="1" t="s">
        <v>123</v>
      </c>
      <c r="B3149" s="1" t="s">
        <v>1680</v>
      </c>
      <c r="C3149" t="s">
        <v>40</v>
      </c>
      <c r="D3149">
        <v>38.86</v>
      </c>
    </row>
    <row r="3150" spans="1:4" ht="12" customHeight="1" x14ac:dyDescent="0.2">
      <c r="A3150" s="1" t="s">
        <v>1681</v>
      </c>
      <c r="B3150" s="1" t="s">
        <v>1682</v>
      </c>
      <c r="C3150" t="s">
        <v>40</v>
      </c>
      <c r="D3150">
        <v>6.45</v>
      </c>
    </row>
    <row r="3151" spans="1:4" ht="12" customHeight="1" x14ac:dyDescent="0.2">
      <c r="A3151" s="1" t="s">
        <v>1683</v>
      </c>
      <c r="B3151" s="1" t="s">
        <v>1684</v>
      </c>
      <c r="C3151" t="s">
        <v>40</v>
      </c>
      <c r="D3151">
        <v>9.26</v>
      </c>
    </row>
    <row r="3152" spans="1:4" ht="12" customHeight="1" x14ac:dyDescent="0.2">
      <c r="A3152" s="1" t="s">
        <v>129</v>
      </c>
      <c r="B3152" s="1" t="s">
        <v>1685</v>
      </c>
      <c r="C3152" t="s">
        <v>40</v>
      </c>
      <c r="D3152">
        <v>13.48</v>
      </c>
    </row>
    <row r="3153" spans="1:4" ht="12" customHeight="1" x14ac:dyDescent="0.2">
      <c r="A3153" s="1" t="s">
        <v>1686</v>
      </c>
      <c r="B3153" s="1" t="s">
        <v>1687</v>
      </c>
      <c r="C3153" t="s">
        <v>40</v>
      </c>
      <c r="D3153">
        <v>18.54</v>
      </c>
    </row>
    <row r="3154" spans="1:4" ht="12" customHeight="1" x14ac:dyDescent="0.2">
      <c r="A3154" s="1" t="s">
        <v>126</v>
      </c>
      <c r="B3154" s="1" t="s">
        <v>1688</v>
      </c>
      <c r="C3154" t="s">
        <v>40</v>
      </c>
      <c r="D3154">
        <v>26.11</v>
      </c>
    </row>
    <row r="3155" spans="1:4" ht="12" customHeight="1" x14ac:dyDescent="0.2">
      <c r="A3155" s="1" t="s">
        <v>1689</v>
      </c>
      <c r="B3155" s="1" t="s">
        <v>1690</v>
      </c>
      <c r="C3155" t="s">
        <v>40</v>
      </c>
      <c r="D3155">
        <v>33.14</v>
      </c>
    </row>
    <row r="3156" spans="1:4" ht="12" customHeight="1" x14ac:dyDescent="0.2">
      <c r="A3156" s="1" t="s">
        <v>57</v>
      </c>
      <c r="B3156" s="1" t="s">
        <v>1691</v>
      </c>
      <c r="C3156" t="s">
        <v>40</v>
      </c>
      <c r="D3156">
        <v>6.12</v>
      </c>
    </row>
    <row r="3157" spans="1:4" ht="12" customHeight="1" x14ac:dyDescent="0.2">
      <c r="A3157" s="1" t="s">
        <v>99</v>
      </c>
      <c r="B3157" s="1" t="s">
        <v>1692</v>
      </c>
      <c r="C3157" t="s">
        <v>40</v>
      </c>
      <c r="D3157">
        <v>7.09</v>
      </c>
    </row>
    <row r="3158" spans="1:4" ht="12" customHeight="1" x14ac:dyDescent="0.2">
      <c r="A3158" s="1" t="s">
        <v>1693</v>
      </c>
      <c r="B3158" s="1" t="s">
        <v>1694</v>
      </c>
      <c r="C3158" t="s">
        <v>40</v>
      </c>
      <c r="D3158">
        <v>14.61</v>
      </c>
    </row>
    <row r="3159" spans="1:4" ht="12" customHeight="1" x14ac:dyDescent="0.2">
      <c r="A3159" s="1" t="s">
        <v>1695</v>
      </c>
      <c r="B3159" s="1" t="s">
        <v>1696</v>
      </c>
      <c r="C3159" t="s">
        <v>40</v>
      </c>
      <c r="D3159">
        <v>17.72</v>
      </c>
    </row>
    <row r="3160" spans="1:4" ht="12" customHeight="1" x14ac:dyDescent="0.2">
      <c r="A3160" s="1" t="s">
        <v>1697</v>
      </c>
      <c r="B3160" s="1" t="s">
        <v>1698</v>
      </c>
      <c r="C3160" t="s">
        <v>40</v>
      </c>
      <c r="D3160">
        <v>20.64</v>
      </c>
    </row>
    <row r="3161" spans="1:4" ht="12" customHeight="1" x14ac:dyDescent="0.2">
      <c r="A3161" s="1" t="s">
        <v>1699</v>
      </c>
      <c r="B3161" s="1" t="s">
        <v>1700</v>
      </c>
      <c r="C3161" t="s">
        <v>40</v>
      </c>
      <c r="D3161">
        <v>26.54</v>
      </c>
    </row>
    <row r="3162" spans="1:4" ht="12" customHeight="1" x14ac:dyDescent="0.2">
      <c r="A3162" s="1" t="s">
        <v>1701</v>
      </c>
      <c r="B3162" s="1" t="s">
        <v>1702</v>
      </c>
      <c r="C3162" t="s">
        <v>40</v>
      </c>
      <c r="D3162">
        <v>41.29</v>
      </c>
    </row>
    <row r="3163" spans="1:4" ht="12" customHeight="1" x14ac:dyDescent="0.2">
      <c r="A3163" s="1" t="s">
        <v>1703</v>
      </c>
      <c r="B3163" s="1" t="s">
        <v>1704</v>
      </c>
      <c r="C3163" t="s">
        <v>40</v>
      </c>
      <c r="D3163">
        <v>9.24</v>
      </c>
    </row>
    <row r="3164" spans="1:4" ht="12" customHeight="1" x14ac:dyDescent="0.2">
      <c r="A3164" s="1" t="s">
        <v>1705</v>
      </c>
      <c r="B3164" s="1" t="s">
        <v>1706</v>
      </c>
      <c r="C3164" t="s">
        <v>40</v>
      </c>
      <c r="D3164">
        <v>11.7</v>
      </c>
    </row>
    <row r="3165" spans="1:4" ht="12" customHeight="1" x14ac:dyDescent="0.2">
      <c r="A3165" s="1" t="s">
        <v>1707</v>
      </c>
      <c r="B3165" s="1" t="s">
        <v>1708</v>
      </c>
      <c r="C3165" t="s">
        <v>40</v>
      </c>
      <c r="D3165">
        <v>17.72</v>
      </c>
    </row>
    <row r="3166" spans="1:4" ht="12" customHeight="1" x14ac:dyDescent="0.2">
      <c r="A3166" s="1" t="s">
        <v>1709</v>
      </c>
      <c r="B3166" s="1" t="s">
        <v>1710</v>
      </c>
      <c r="C3166" t="s">
        <v>40</v>
      </c>
      <c r="D3166">
        <v>20.64</v>
      </c>
    </row>
    <row r="3167" spans="1:4" ht="12" customHeight="1" x14ac:dyDescent="0.2">
      <c r="A3167" s="1" t="s">
        <v>1711</v>
      </c>
      <c r="B3167" s="1" t="s">
        <v>1712</v>
      </c>
      <c r="C3167" t="s">
        <v>40</v>
      </c>
      <c r="D3167">
        <v>8.9600000000000009</v>
      </c>
    </row>
    <row r="3168" spans="1:4" ht="12" customHeight="1" x14ac:dyDescent="0.2">
      <c r="A3168" s="1" t="s">
        <v>1713</v>
      </c>
      <c r="B3168" s="1" t="s">
        <v>1714</v>
      </c>
      <c r="C3168" t="s">
        <v>40</v>
      </c>
      <c r="D3168">
        <v>10.57</v>
      </c>
    </row>
    <row r="3169" spans="1:4" ht="12" customHeight="1" x14ac:dyDescent="0.2">
      <c r="A3169" s="1" t="s">
        <v>1715</v>
      </c>
      <c r="B3169" s="1" t="s">
        <v>1716</v>
      </c>
      <c r="C3169" t="s">
        <v>40</v>
      </c>
      <c r="D3169">
        <v>13.79</v>
      </c>
    </row>
    <row r="3170" spans="1:4" ht="12" customHeight="1" x14ac:dyDescent="0.2">
      <c r="A3170" s="1" t="s">
        <v>1717</v>
      </c>
      <c r="B3170" s="1" t="s">
        <v>1718</v>
      </c>
      <c r="C3170" t="s">
        <v>40</v>
      </c>
      <c r="D3170">
        <v>16.97</v>
      </c>
    </row>
    <row r="3171" spans="1:4" ht="12" customHeight="1" x14ac:dyDescent="0.2">
      <c r="A3171" s="1" t="s">
        <v>1733</v>
      </c>
      <c r="B3171" s="1" t="s">
        <v>1734</v>
      </c>
      <c r="C3171" t="s">
        <v>40</v>
      </c>
      <c r="D3171">
        <v>5.81</v>
      </c>
    </row>
    <row r="3172" spans="1:4" ht="12" customHeight="1" x14ac:dyDescent="0.2">
      <c r="A3172" s="1" t="s">
        <v>1735</v>
      </c>
      <c r="B3172" s="1" t="s">
        <v>1736</v>
      </c>
      <c r="C3172" t="s">
        <v>40</v>
      </c>
      <c r="D3172">
        <v>1.84</v>
      </c>
    </row>
    <row r="3173" spans="1:4" ht="12" customHeight="1" x14ac:dyDescent="0.2">
      <c r="A3173" s="1" t="s">
        <v>1737</v>
      </c>
      <c r="B3173" s="1" t="s">
        <v>1738</v>
      </c>
      <c r="C3173" t="s">
        <v>292</v>
      </c>
      <c r="D3173">
        <v>8.92</v>
      </c>
    </row>
    <row r="3174" spans="1:4" ht="12" customHeight="1" x14ac:dyDescent="0.2">
      <c r="A3174" s="1" t="s">
        <v>1739</v>
      </c>
      <c r="B3174" s="1" t="s">
        <v>1740</v>
      </c>
      <c r="C3174" t="s">
        <v>40</v>
      </c>
      <c r="D3174">
        <v>3.88</v>
      </c>
    </row>
    <row r="3175" spans="1:4" ht="12" customHeight="1" x14ac:dyDescent="0.2">
      <c r="A3175" s="1" t="s">
        <v>1801</v>
      </c>
      <c r="B3175" s="1" t="s">
        <v>1802</v>
      </c>
      <c r="C3175" t="s">
        <v>40</v>
      </c>
      <c r="D3175">
        <v>2.1</v>
      </c>
    </row>
    <row r="3176" spans="1:4" ht="12" customHeight="1" x14ac:dyDescent="0.2">
      <c r="A3176" s="1" t="s">
        <v>1803</v>
      </c>
      <c r="B3176" s="1" t="s">
        <v>1804</v>
      </c>
      <c r="C3176" t="s">
        <v>40</v>
      </c>
      <c r="D3176">
        <v>37.46</v>
      </c>
    </row>
    <row r="3177" spans="1:4" ht="12" customHeight="1" x14ac:dyDescent="0.2">
      <c r="A3177" s="1" t="s">
        <v>1805</v>
      </c>
      <c r="B3177" s="1" t="s">
        <v>1806</v>
      </c>
      <c r="C3177" t="s">
        <v>40</v>
      </c>
      <c r="D3177">
        <v>22.8</v>
      </c>
    </row>
    <row r="3178" spans="1:4" ht="12" customHeight="1" x14ac:dyDescent="0.2">
      <c r="A3178" s="1" t="s">
        <v>1807</v>
      </c>
      <c r="B3178" s="1" t="s">
        <v>1808</v>
      </c>
      <c r="C3178" t="s">
        <v>40</v>
      </c>
      <c r="D3178">
        <v>2.57</v>
      </c>
    </row>
    <row r="3179" spans="1:4" ht="12" customHeight="1" x14ac:dyDescent="0.2">
      <c r="A3179" s="1" t="s">
        <v>1809</v>
      </c>
      <c r="B3179" s="1" t="s">
        <v>1810</v>
      </c>
      <c r="C3179" t="s">
        <v>40</v>
      </c>
      <c r="D3179">
        <v>12.69</v>
      </c>
    </row>
    <row r="3180" spans="1:4" ht="12" customHeight="1" x14ac:dyDescent="0.2">
      <c r="A3180" s="1" t="s">
        <v>1811</v>
      </c>
      <c r="B3180" s="1" t="s">
        <v>1812</v>
      </c>
      <c r="C3180" t="s">
        <v>40</v>
      </c>
      <c r="D3180">
        <v>158.38999999999999</v>
      </c>
    </row>
    <row r="3181" spans="1:4" ht="12" customHeight="1" x14ac:dyDescent="0.2">
      <c r="A3181" s="1" t="s">
        <v>1813</v>
      </c>
      <c r="B3181" s="1" t="s">
        <v>1814</v>
      </c>
      <c r="C3181" t="s">
        <v>40</v>
      </c>
      <c r="D3181">
        <v>197.11</v>
      </c>
    </row>
    <row r="3182" spans="1:4" ht="12" customHeight="1" x14ac:dyDescent="0.2">
      <c r="A3182" s="1" t="s">
        <v>1815</v>
      </c>
      <c r="B3182" s="1" t="s">
        <v>1816</v>
      </c>
      <c r="C3182" t="s">
        <v>40</v>
      </c>
      <c r="D3182">
        <v>20.13</v>
      </c>
    </row>
    <row r="3183" spans="1:4" ht="12" customHeight="1" x14ac:dyDescent="0.2">
      <c r="A3183" s="1" t="s">
        <v>1817</v>
      </c>
      <c r="B3183" s="1" t="s">
        <v>1818</v>
      </c>
      <c r="C3183" t="s">
        <v>40</v>
      </c>
      <c r="D3183">
        <v>236.69</v>
      </c>
    </row>
    <row r="3184" spans="1:4" ht="12" customHeight="1" x14ac:dyDescent="0.2">
      <c r="A3184" s="1" t="s">
        <v>1819</v>
      </c>
      <c r="B3184" s="1" t="s">
        <v>1820</v>
      </c>
      <c r="C3184" t="s">
        <v>40</v>
      </c>
      <c r="D3184">
        <v>3.73</v>
      </c>
    </row>
    <row r="3185" spans="1:4" ht="12" customHeight="1" x14ac:dyDescent="0.2">
      <c r="A3185" s="1" t="s">
        <v>1821</v>
      </c>
      <c r="B3185" s="1" t="s">
        <v>1822</v>
      </c>
      <c r="C3185" t="s">
        <v>40</v>
      </c>
      <c r="D3185">
        <v>312.51</v>
      </c>
    </row>
    <row r="3186" spans="1:4" ht="12" customHeight="1" x14ac:dyDescent="0.2">
      <c r="A3186" s="1" t="s">
        <v>1823</v>
      </c>
      <c r="B3186" s="1" t="s">
        <v>1824</v>
      </c>
      <c r="C3186" t="s">
        <v>40</v>
      </c>
      <c r="D3186">
        <v>31.05</v>
      </c>
    </row>
    <row r="3187" spans="1:4" ht="12" customHeight="1" x14ac:dyDescent="0.2">
      <c r="A3187" s="1" t="s">
        <v>1825</v>
      </c>
      <c r="B3187" s="1" t="s">
        <v>1826</v>
      </c>
      <c r="C3187" t="s">
        <v>40</v>
      </c>
      <c r="D3187">
        <v>43.96</v>
      </c>
    </row>
    <row r="3188" spans="1:4" ht="12" customHeight="1" x14ac:dyDescent="0.2">
      <c r="A3188" s="1" t="s">
        <v>1827</v>
      </c>
      <c r="B3188" s="1" t="s">
        <v>1828</v>
      </c>
      <c r="C3188" t="s">
        <v>40</v>
      </c>
      <c r="D3188">
        <v>5.72</v>
      </c>
    </row>
    <row r="3189" spans="1:4" ht="12" customHeight="1" x14ac:dyDescent="0.2">
      <c r="A3189" s="1" t="s">
        <v>1829</v>
      </c>
      <c r="B3189" s="1" t="s">
        <v>1830</v>
      </c>
      <c r="C3189" t="s">
        <v>40</v>
      </c>
      <c r="D3189">
        <v>67.66</v>
      </c>
    </row>
    <row r="3190" spans="1:4" ht="12" customHeight="1" x14ac:dyDescent="0.2">
      <c r="A3190" s="1" t="s">
        <v>1831</v>
      </c>
      <c r="B3190" s="1" t="s">
        <v>1832</v>
      </c>
      <c r="C3190" t="s">
        <v>40</v>
      </c>
      <c r="D3190">
        <v>7.69</v>
      </c>
    </row>
    <row r="3191" spans="1:4" ht="12" customHeight="1" x14ac:dyDescent="0.2">
      <c r="A3191" s="1" t="s">
        <v>1833</v>
      </c>
      <c r="B3191" s="1" t="s">
        <v>1834</v>
      </c>
      <c r="C3191" t="s">
        <v>40</v>
      </c>
      <c r="D3191">
        <v>90.42</v>
      </c>
    </row>
    <row r="3192" spans="1:4" ht="12" customHeight="1" x14ac:dyDescent="0.2">
      <c r="A3192" s="1" t="s">
        <v>1835</v>
      </c>
      <c r="B3192" s="1" t="s">
        <v>1836</v>
      </c>
      <c r="C3192" t="s">
        <v>40</v>
      </c>
      <c r="D3192">
        <v>114.88</v>
      </c>
    </row>
    <row r="3193" spans="1:4" ht="12" customHeight="1" x14ac:dyDescent="0.2">
      <c r="A3193" s="1" t="s">
        <v>1837</v>
      </c>
      <c r="B3193" s="1" t="s">
        <v>1838</v>
      </c>
      <c r="C3193" t="s">
        <v>40</v>
      </c>
      <c r="D3193">
        <v>7</v>
      </c>
    </row>
    <row r="3194" spans="1:4" ht="12" customHeight="1" x14ac:dyDescent="0.2">
      <c r="A3194" s="1" t="s">
        <v>1839</v>
      </c>
      <c r="B3194" s="1" t="s">
        <v>1840</v>
      </c>
      <c r="C3194" t="s">
        <v>40</v>
      </c>
      <c r="D3194">
        <v>11.3</v>
      </c>
    </row>
    <row r="3195" spans="1:4" ht="12" customHeight="1" x14ac:dyDescent="0.2">
      <c r="A3195" s="1" t="s">
        <v>1841</v>
      </c>
      <c r="B3195" s="1" t="s">
        <v>1842</v>
      </c>
      <c r="C3195" t="s">
        <v>40</v>
      </c>
      <c r="D3195">
        <v>15.3</v>
      </c>
    </row>
    <row r="3196" spans="1:4" ht="12" customHeight="1" x14ac:dyDescent="0.2">
      <c r="A3196" s="1" t="s">
        <v>1843</v>
      </c>
      <c r="B3196" s="1" t="s">
        <v>1844</v>
      </c>
      <c r="C3196" t="s">
        <v>40</v>
      </c>
      <c r="D3196">
        <v>32.270000000000003</v>
      </c>
    </row>
    <row r="3197" spans="1:4" ht="12" customHeight="1" x14ac:dyDescent="0.2">
      <c r="A3197" s="1" t="s">
        <v>1845</v>
      </c>
      <c r="B3197" s="1" t="s">
        <v>1846</v>
      </c>
      <c r="C3197" t="s">
        <v>40</v>
      </c>
      <c r="D3197">
        <v>13.47</v>
      </c>
    </row>
    <row r="3198" spans="1:4" ht="12" customHeight="1" x14ac:dyDescent="0.2">
      <c r="A3198" s="1" t="s">
        <v>1847</v>
      </c>
      <c r="B3198" s="1" t="s">
        <v>1848</v>
      </c>
      <c r="C3198" t="s">
        <v>40</v>
      </c>
      <c r="D3198">
        <v>18.27</v>
      </c>
    </row>
    <row r="3199" spans="1:4" ht="12" customHeight="1" x14ac:dyDescent="0.2">
      <c r="A3199" s="1" t="s">
        <v>1849</v>
      </c>
      <c r="B3199" s="1" t="s">
        <v>1850</v>
      </c>
      <c r="C3199" t="s">
        <v>40</v>
      </c>
      <c r="D3199">
        <v>26.9</v>
      </c>
    </row>
    <row r="3200" spans="1:4" ht="12" customHeight="1" x14ac:dyDescent="0.2">
      <c r="A3200" s="1" t="s">
        <v>1851</v>
      </c>
      <c r="B3200" s="1" t="s">
        <v>1852</v>
      </c>
      <c r="C3200" t="s">
        <v>40</v>
      </c>
      <c r="D3200">
        <v>39.5</v>
      </c>
    </row>
    <row r="3201" spans="1:4" ht="12" customHeight="1" x14ac:dyDescent="0.2">
      <c r="A3201" s="1" t="s">
        <v>1853</v>
      </c>
      <c r="B3201" s="1" t="s">
        <v>1854</v>
      </c>
      <c r="C3201" t="s">
        <v>40</v>
      </c>
      <c r="D3201">
        <v>4.05</v>
      </c>
    </row>
    <row r="3202" spans="1:4" ht="12" customHeight="1" x14ac:dyDescent="0.2">
      <c r="A3202" s="1" t="s">
        <v>1855</v>
      </c>
      <c r="B3202" s="1" t="s">
        <v>1856</v>
      </c>
      <c r="C3202" t="s">
        <v>40</v>
      </c>
      <c r="D3202">
        <v>16.62</v>
      </c>
    </row>
    <row r="3203" spans="1:4" ht="12" customHeight="1" x14ac:dyDescent="0.2">
      <c r="A3203" s="1" t="s">
        <v>1857</v>
      </c>
      <c r="B3203" s="1" t="s">
        <v>1858</v>
      </c>
      <c r="C3203" t="s">
        <v>40</v>
      </c>
      <c r="D3203">
        <v>17.61</v>
      </c>
    </row>
    <row r="3204" spans="1:4" ht="12" customHeight="1" x14ac:dyDescent="0.2">
      <c r="A3204" s="1" t="s">
        <v>1859</v>
      </c>
      <c r="B3204" s="1" t="s">
        <v>1860</v>
      </c>
      <c r="C3204" t="s">
        <v>40</v>
      </c>
      <c r="D3204">
        <v>24.42</v>
      </c>
    </row>
    <row r="3205" spans="1:4" ht="12" customHeight="1" x14ac:dyDescent="0.2">
      <c r="A3205" s="1" t="s">
        <v>1861</v>
      </c>
      <c r="B3205" s="1" t="s">
        <v>1862</v>
      </c>
      <c r="C3205" t="s">
        <v>40</v>
      </c>
      <c r="D3205">
        <v>50.62</v>
      </c>
    </row>
    <row r="3206" spans="1:4" ht="12" customHeight="1" x14ac:dyDescent="0.2">
      <c r="A3206" s="1" t="s">
        <v>1863</v>
      </c>
      <c r="B3206" s="1" t="s">
        <v>1864</v>
      </c>
      <c r="C3206" t="s">
        <v>40</v>
      </c>
      <c r="D3206">
        <v>19.95</v>
      </c>
    </row>
    <row r="3207" spans="1:4" ht="12" customHeight="1" x14ac:dyDescent="0.2">
      <c r="A3207" s="1" t="s">
        <v>1865</v>
      </c>
      <c r="B3207" s="1" t="s">
        <v>1866</v>
      </c>
      <c r="C3207" t="s">
        <v>40</v>
      </c>
      <c r="D3207">
        <v>27.53</v>
      </c>
    </row>
    <row r="3208" spans="1:4" ht="12" customHeight="1" x14ac:dyDescent="0.2">
      <c r="A3208" s="1" t="s">
        <v>1867</v>
      </c>
      <c r="B3208" s="1" t="s">
        <v>1868</v>
      </c>
      <c r="C3208" t="s">
        <v>40</v>
      </c>
      <c r="D3208">
        <v>29.74</v>
      </c>
    </row>
    <row r="3209" spans="1:4" ht="12" customHeight="1" x14ac:dyDescent="0.2">
      <c r="A3209" s="1" t="s">
        <v>1869</v>
      </c>
      <c r="B3209" s="1" t="s">
        <v>1870</v>
      </c>
      <c r="C3209" t="s">
        <v>40</v>
      </c>
      <c r="D3209">
        <v>61.82</v>
      </c>
    </row>
    <row r="3210" spans="1:4" ht="12" customHeight="1" x14ac:dyDescent="0.2">
      <c r="A3210" s="1" t="s">
        <v>1871</v>
      </c>
      <c r="B3210" s="1" t="s">
        <v>1872</v>
      </c>
      <c r="C3210" t="s">
        <v>40</v>
      </c>
      <c r="D3210">
        <v>4.67</v>
      </c>
    </row>
    <row r="3211" spans="1:4" ht="12" customHeight="1" x14ac:dyDescent="0.2">
      <c r="A3211" s="1" t="s">
        <v>1873</v>
      </c>
      <c r="B3211" s="1" t="s">
        <v>1874</v>
      </c>
      <c r="C3211" t="s">
        <v>40</v>
      </c>
      <c r="D3211">
        <v>6.89</v>
      </c>
    </row>
    <row r="3212" spans="1:4" ht="12" customHeight="1" x14ac:dyDescent="0.2">
      <c r="A3212" s="1" t="s">
        <v>1875</v>
      </c>
      <c r="B3212" s="1" t="s">
        <v>1876</v>
      </c>
      <c r="C3212" t="s">
        <v>40</v>
      </c>
      <c r="D3212">
        <v>7.38</v>
      </c>
    </row>
    <row r="3213" spans="1:4" ht="12" customHeight="1" x14ac:dyDescent="0.2">
      <c r="A3213" s="1" t="s">
        <v>1877</v>
      </c>
      <c r="B3213" s="1" t="s">
        <v>1878</v>
      </c>
      <c r="C3213" t="s">
        <v>40</v>
      </c>
      <c r="D3213">
        <v>6.19</v>
      </c>
    </row>
    <row r="3214" spans="1:4" ht="12" customHeight="1" x14ac:dyDescent="0.2">
      <c r="A3214" s="1" t="s">
        <v>1879</v>
      </c>
      <c r="B3214" s="1" t="s">
        <v>1880</v>
      </c>
      <c r="C3214" t="s">
        <v>40</v>
      </c>
      <c r="D3214">
        <v>7.62</v>
      </c>
    </row>
    <row r="3215" spans="1:4" ht="12" customHeight="1" x14ac:dyDescent="0.2">
      <c r="A3215" s="1" t="s">
        <v>1881</v>
      </c>
      <c r="B3215" s="1" t="s">
        <v>1882</v>
      </c>
      <c r="C3215" t="s">
        <v>40</v>
      </c>
      <c r="D3215">
        <v>9.23</v>
      </c>
    </row>
    <row r="3216" spans="1:4" ht="12" customHeight="1" x14ac:dyDescent="0.2">
      <c r="A3216" s="1" t="s">
        <v>1883</v>
      </c>
      <c r="B3216" s="1" t="s">
        <v>1884</v>
      </c>
      <c r="C3216" t="s">
        <v>40</v>
      </c>
      <c r="D3216">
        <v>4.51</v>
      </c>
    </row>
    <row r="3217" spans="1:4" ht="12" customHeight="1" x14ac:dyDescent="0.2">
      <c r="A3217" s="1" t="s">
        <v>1885</v>
      </c>
      <c r="B3217" s="1" t="s">
        <v>1886</v>
      </c>
      <c r="C3217" t="s">
        <v>40</v>
      </c>
      <c r="D3217">
        <v>7.46</v>
      </c>
    </row>
    <row r="3218" spans="1:4" ht="12" customHeight="1" x14ac:dyDescent="0.2">
      <c r="A3218" s="1" t="s">
        <v>1887</v>
      </c>
      <c r="B3218" s="1" t="s">
        <v>1888</v>
      </c>
      <c r="C3218" t="s">
        <v>40</v>
      </c>
      <c r="D3218">
        <v>9.86</v>
      </c>
    </row>
    <row r="3219" spans="1:4" ht="12" customHeight="1" x14ac:dyDescent="0.2">
      <c r="A3219" s="1" t="s">
        <v>1889</v>
      </c>
      <c r="B3219" s="1" t="s">
        <v>1890</v>
      </c>
      <c r="C3219" t="s">
        <v>40</v>
      </c>
      <c r="D3219">
        <v>12.17</v>
      </c>
    </row>
    <row r="3220" spans="1:4" ht="12" customHeight="1" x14ac:dyDescent="0.2">
      <c r="A3220" s="1" t="s">
        <v>1891</v>
      </c>
      <c r="B3220" s="1" t="s">
        <v>1892</v>
      </c>
      <c r="C3220" t="s">
        <v>40</v>
      </c>
      <c r="D3220">
        <v>5.47</v>
      </c>
    </row>
    <row r="3221" spans="1:4" ht="12" customHeight="1" x14ac:dyDescent="0.2">
      <c r="A3221" s="1" t="s">
        <v>1893</v>
      </c>
      <c r="B3221" s="1" t="s">
        <v>1894</v>
      </c>
      <c r="C3221" t="s">
        <v>40</v>
      </c>
      <c r="D3221">
        <v>9.2899999999999991</v>
      </c>
    </row>
    <row r="3222" spans="1:4" ht="12" customHeight="1" x14ac:dyDescent="0.2">
      <c r="A3222" s="1" t="s">
        <v>1895</v>
      </c>
      <c r="B3222" s="1" t="s">
        <v>1896</v>
      </c>
      <c r="C3222" t="s">
        <v>40</v>
      </c>
      <c r="D3222">
        <v>12.36</v>
      </c>
    </row>
    <row r="3223" spans="1:4" ht="18" customHeight="1" x14ac:dyDescent="0.2">
      <c r="A3223" s="1" t="s">
        <v>1897</v>
      </c>
      <c r="B3223" s="1" t="s">
        <v>1898</v>
      </c>
      <c r="C3223" t="s">
        <v>40</v>
      </c>
      <c r="D3223">
        <v>26.95</v>
      </c>
    </row>
    <row r="3224" spans="1:4" ht="12" customHeight="1" x14ac:dyDescent="0.2">
      <c r="A3224" s="1" t="s">
        <v>37512</v>
      </c>
      <c r="B3224" s="1" t="s">
        <v>37513</v>
      </c>
      <c r="C3224" t="s">
        <v>5</v>
      </c>
      <c r="D3224">
        <v>98</v>
      </c>
    </row>
    <row r="3225" spans="1:4" ht="12" customHeight="1" x14ac:dyDescent="0.2">
      <c r="A3225" s="1" t="s">
        <v>37514</v>
      </c>
      <c r="B3225" s="1" t="s">
        <v>37515</v>
      </c>
      <c r="C3225" t="s">
        <v>40</v>
      </c>
      <c r="D3225">
        <v>3.89</v>
      </c>
    </row>
    <row r="3226" spans="1:4" ht="12" customHeight="1" x14ac:dyDescent="0.2">
      <c r="A3226" s="1" t="s">
        <v>2030</v>
      </c>
      <c r="B3226" s="1" t="s">
        <v>2031</v>
      </c>
      <c r="C3226" t="s">
        <v>5</v>
      </c>
      <c r="D3226">
        <v>1000.16</v>
      </c>
    </row>
    <row r="3227" spans="1:4" ht="12" customHeight="1" x14ac:dyDescent="0.2">
      <c r="A3227" s="1" t="s">
        <v>2032</v>
      </c>
      <c r="B3227" s="1" t="s">
        <v>2033</v>
      </c>
      <c r="C3227" t="s">
        <v>5</v>
      </c>
      <c r="D3227">
        <v>324.36</v>
      </c>
    </row>
    <row r="3228" spans="1:4" ht="12" customHeight="1" x14ac:dyDescent="0.2">
      <c r="A3228" s="1" t="s">
        <v>2034</v>
      </c>
      <c r="B3228" s="1" t="s">
        <v>2035</v>
      </c>
      <c r="C3228" t="s">
        <v>5</v>
      </c>
      <c r="D3228">
        <v>2132.2800000000002</v>
      </c>
    </row>
    <row r="3229" spans="1:4" ht="12" customHeight="1" x14ac:dyDescent="0.2">
      <c r="A3229" s="1" t="s">
        <v>2038</v>
      </c>
      <c r="B3229" s="1" t="s">
        <v>2039</v>
      </c>
      <c r="C3229" t="s">
        <v>5</v>
      </c>
      <c r="D3229">
        <v>428.25</v>
      </c>
    </row>
    <row r="3230" spans="1:4" ht="12" customHeight="1" x14ac:dyDescent="0.2">
      <c r="A3230" s="1" t="s">
        <v>37516</v>
      </c>
      <c r="B3230" s="1" t="s">
        <v>37517</v>
      </c>
      <c r="C3230" t="s">
        <v>5</v>
      </c>
      <c r="D3230">
        <v>102900</v>
      </c>
    </row>
    <row r="3231" spans="1:4" ht="12" customHeight="1" x14ac:dyDescent="0.2">
      <c r="A3231" s="1" t="s">
        <v>37518</v>
      </c>
      <c r="B3231" s="1" t="s">
        <v>37519</v>
      </c>
      <c r="C3231" t="s">
        <v>5</v>
      </c>
      <c r="D3231">
        <v>185508.28</v>
      </c>
    </row>
    <row r="3232" spans="1:4" ht="12" customHeight="1" x14ac:dyDescent="0.2">
      <c r="A3232" s="1" t="s">
        <v>37520</v>
      </c>
      <c r="B3232" s="1" t="s">
        <v>37521</v>
      </c>
      <c r="C3232" t="s">
        <v>5</v>
      </c>
      <c r="D3232">
        <v>151200</v>
      </c>
    </row>
    <row r="3233" spans="1:4" ht="18" customHeight="1" x14ac:dyDescent="0.2">
      <c r="A3233" s="1" t="s">
        <v>37522</v>
      </c>
      <c r="B3233" s="1" t="s">
        <v>37523</v>
      </c>
      <c r="C3233" t="s">
        <v>5</v>
      </c>
      <c r="D3233">
        <v>197200</v>
      </c>
    </row>
    <row r="3234" spans="1:4" ht="12" customHeight="1" x14ac:dyDescent="0.2">
      <c r="A3234" s="1" t="s">
        <v>2056</v>
      </c>
      <c r="B3234" s="1" t="s">
        <v>2057</v>
      </c>
      <c r="C3234" t="s">
        <v>5</v>
      </c>
      <c r="D3234">
        <v>2.93</v>
      </c>
    </row>
    <row r="3235" spans="1:4" ht="12" customHeight="1" x14ac:dyDescent="0.2">
      <c r="A3235" s="1" t="s">
        <v>2058</v>
      </c>
      <c r="B3235" s="1" t="s">
        <v>2059</v>
      </c>
      <c r="C3235" t="s">
        <v>5</v>
      </c>
      <c r="D3235">
        <v>1.75</v>
      </c>
    </row>
    <row r="3236" spans="1:4" ht="12" customHeight="1" x14ac:dyDescent="0.2">
      <c r="A3236" s="1" t="s">
        <v>2062</v>
      </c>
      <c r="B3236" s="1" t="s">
        <v>2063</v>
      </c>
      <c r="C3236" t="s">
        <v>5</v>
      </c>
      <c r="D3236">
        <v>3.47</v>
      </c>
    </row>
    <row r="3237" spans="1:4" ht="12" customHeight="1" x14ac:dyDescent="0.2">
      <c r="A3237" s="1" t="s">
        <v>2064</v>
      </c>
      <c r="B3237" s="1" t="s">
        <v>2065</v>
      </c>
      <c r="C3237" t="s">
        <v>5</v>
      </c>
      <c r="D3237">
        <v>209.1</v>
      </c>
    </row>
    <row r="3238" spans="1:4" ht="12" customHeight="1" x14ac:dyDescent="0.2">
      <c r="A3238" s="1" t="s">
        <v>2066</v>
      </c>
      <c r="B3238" s="1" t="s">
        <v>2067</v>
      </c>
      <c r="C3238" t="s">
        <v>5</v>
      </c>
      <c r="D3238">
        <v>385</v>
      </c>
    </row>
    <row r="3239" spans="1:4" ht="12" customHeight="1" x14ac:dyDescent="0.2">
      <c r="A3239" s="1" t="s">
        <v>37524</v>
      </c>
      <c r="B3239" s="1" t="s">
        <v>37525</v>
      </c>
      <c r="C3239" t="s">
        <v>5</v>
      </c>
      <c r="D3239">
        <v>261</v>
      </c>
    </row>
    <row r="3240" spans="1:4" ht="12" customHeight="1" x14ac:dyDescent="0.2">
      <c r="A3240" s="1" t="s">
        <v>2072</v>
      </c>
      <c r="B3240" s="1" t="s">
        <v>2073</v>
      </c>
      <c r="C3240" t="s">
        <v>5</v>
      </c>
      <c r="D3240">
        <v>22.14</v>
      </c>
    </row>
    <row r="3241" spans="1:4" ht="12" customHeight="1" x14ac:dyDescent="0.2">
      <c r="A3241" s="1" t="s">
        <v>37526</v>
      </c>
      <c r="B3241" s="1" t="s">
        <v>37527</v>
      </c>
      <c r="C3241" t="s">
        <v>5</v>
      </c>
      <c r="D3241">
        <v>63</v>
      </c>
    </row>
    <row r="3242" spans="1:4" ht="12" customHeight="1" x14ac:dyDescent="0.2">
      <c r="A3242" s="1" t="s">
        <v>2076</v>
      </c>
      <c r="B3242" s="1" t="s">
        <v>2077</v>
      </c>
      <c r="C3242" t="s">
        <v>5</v>
      </c>
      <c r="D3242">
        <v>76.27</v>
      </c>
    </row>
    <row r="3243" spans="1:4" ht="18" customHeight="1" x14ac:dyDescent="0.2">
      <c r="A3243" s="1" t="s">
        <v>37528</v>
      </c>
      <c r="B3243" s="1" t="s">
        <v>37529</v>
      </c>
      <c r="C3243" t="s">
        <v>5</v>
      </c>
      <c r="D3243">
        <v>21.97</v>
      </c>
    </row>
    <row r="3244" spans="1:4" ht="12" customHeight="1" x14ac:dyDescent="0.2">
      <c r="A3244" s="1" t="s">
        <v>2044</v>
      </c>
      <c r="B3244" s="1" t="s">
        <v>2045</v>
      </c>
      <c r="C3244" t="s">
        <v>5</v>
      </c>
      <c r="D3244">
        <v>154.22</v>
      </c>
    </row>
    <row r="3245" spans="1:4" ht="18" customHeight="1" x14ac:dyDescent="0.2">
      <c r="A3245" s="1" t="s">
        <v>2046</v>
      </c>
      <c r="B3245" s="1" t="s">
        <v>2047</v>
      </c>
      <c r="C3245" t="s">
        <v>5</v>
      </c>
      <c r="D3245">
        <v>261.25</v>
      </c>
    </row>
    <row r="3246" spans="1:4" ht="12" customHeight="1" x14ac:dyDescent="0.2">
      <c r="A3246" s="1" t="s">
        <v>2082</v>
      </c>
      <c r="B3246" s="1" t="s">
        <v>2083</v>
      </c>
      <c r="C3246" t="s">
        <v>5</v>
      </c>
      <c r="D3246">
        <v>44.28</v>
      </c>
    </row>
    <row r="3247" spans="1:4" ht="12" customHeight="1" x14ac:dyDescent="0.2">
      <c r="A3247" s="1" t="s">
        <v>2098</v>
      </c>
      <c r="B3247" s="1" t="s">
        <v>2099</v>
      </c>
      <c r="C3247" t="s">
        <v>5</v>
      </c>
      <c r="D3247">
        <v>146.30000000000001</v>
      </c>
    </row>
    <row r="3248" spans="1:4" ht="12" customHeight="1" x14ac:dyDescent="0.2">
      <c r="A3248" s="1" t="s">
        <v>2100</v>
      </c>
      <c r="B3248" s="1" t="s">
        <v>2101</v>
      </c>
      <c r="C3248" t="s">
        <v>5</v>
      </c>
      <c r="D3248">
        <v>146.30000000000001</v>
      </c>
    </row>
    <row r="3249" spans="1:4" ht="12" customHeight="1" x14ac:dyDescent="0.2">
      <c r="A3249" s="1" t="s">
        <v>37530</v>
      </c>
      <c r="B3249" s="1" t="s">
        <v>37531</v>
      </c>
      <c r="C3249" t="s">
        <v>5</v>
      </c>
      <c r="D3249">
        <v>88.36</v>
      </c>
    </row>
    <row r="3250" spans="1:4" ht="12" customHeight="1" x14ac:dyDescent="0.2">
      <c r="A3250" s="1" t="s">
        <v>37532</v>
      </c>
      <c r="B3250" s="1" t="s">
        <v>37533</v>
      </c>
      <c r="C3250" t="s">
        <v>5</v>
      </c>
      <c r="D3250">
        <v>3151.25</v>
      </c>
    </row>
    <row r="3251" spans="1:4" ht="12" customHeight="1" x14ac:dyDescent="0.2">
      <c r="A3251" s="1" t="s">
        <v>2178</v>
      </c>
      <c r="B3251" s="1" t="s">
        <v>2179</v>
      </c>
      <c r="C3251" t="s">
        <v>5</v>
      </c>
      <c r="D3251">
        <v>9320.08</v>
      </c>
    </row>
    <row r="3252" spans="1:4" ht="12" customHeight="1" x14ac:dyDescent="0.2">
      <c r="A3252" s="1" t="s">
        <v>2180</v>
      </c>
      <c r="B3252" s="1" t="s">
        <v>2181</v>
      </c>
      <c r="C3252" t="s">
        <v>5</v>
      </c>
      <c r="D3252">
        <v>1830.38</v>
      </c>
    </row>
    <row r="3253" spans="1:4" ht="12" customHeight="1" x14ac:dyDescent="0.2">
      <c r="A3253" s="1" t="s">
        <v>2182</v>
      </c>
      <c r="B3253" s="1" t="s">
        <v>2183</v>
      </c>
      <c r="C3253" t="s">
        <v>5</v>
      </c>
      <c r="D3253">
        <v>2426.56</v>
      </c>
    </row>
    <row r="3254" spans="1:4" ht="12" customHeight="1" x14ac:dyDescent="0.2">
      <c r="A3254" s="1" t="s">
        <v>2184</v>
      </c>
      <c r="B3254" s="1" t="s">
        <v>2185</v>
      </c>
      <c r="C3254" t="s">
        <v>5</v>
      </c>
      <c r="D3254">
        <v>4177.97</v>
      </c>
    </row>
    <row r="3255" spans="1:4" ht="12" customHeight="1" x14ac:dyDescent="0.2">
      <c r="A3255" s="1" t="s">
        <v>2170</v>
      </c>
      <c r="B3255" s="1" t="s">
        <v>2171</v>
      </c>
      <c r="C3255" t="s">
        <v>5</v>
      </c>
      <c r="D3255">
        <v>9320.08</v>
      </c>
    </row>
    <row r="3256" spans="1:4" ht="12" customHeight="1" x14ac:dyDescent="0.2">
      <c r="A3256" s="1" t="s">
        <v>2172</v>
      </c>
      <c r="B3256" s="1" t="s">
        <v>2173</v>
      </c>
      <c r="C3256" t="s">
        <v>5</v>
      </c>
      <c r="D3256">
        <v>1830.38</v>
      </c>
    </row>
    <row r="3257" spans="1:4" ht="12" customHeight="1" x14ac:dyDescent="0.2">
      <c r="A3257" s="1" t="s">
        <v>2174</v>
      </c>
      <c r="B3257" s="1" t="s">
        <v>2175</v>
      </c>
      <c r="C3257" t="s">
        <v>5</v>
      </c>
      <c r="D3257">
        <v>2426.56</v>
      </c>
    </row>
    <row r="3258" spans="1:4" ht="12" customHeight="1" x14ac:dyDescent="0.2">
      <c r="A3258" s="1" t="s">
        <v>2176</v>
      </c>
      <c r="B3258" s="1" t="s">
        <v>2177</v>
      </c>
      <c r="C3258" t="s">
        <v>5</v>
      </c>
      <c r="D3258">
        <v>4177.97</v>
      </c>
    </row>
    <row r="3259" spans="1:4" ht="12" customHeight="1" x14ac:dyDescent="0.2">
      <c r="A3259" s="1" t="s">
        <v>37534</v>
      </c>
      <c r="B3259" s="1" t="s">
        <v>37535</v>
      </c>
      <c r="C3259" t="s">
        <v>5</v>
      </c>
      <c r="D3259">
        <v>9030</v>
      </c>
    </row>
    <row r="3260" spans="1:4" ht="12" customHeight="1" x14ac:dyDescent="0.2">
      <c r="A3260" s="1" t="s">
        <v>2186</v>
      </c>
      <c r="B3260" s="1" t="s">
        <v>2187</v>
      </c>
      <c r="C3260" t="s">
        <v>5</v>
      </c>
      <c r="D3260">
        <v>274.95999999999998</v>
      </c>
    </row>
    <row r="3261" spans="1:4" ht="12" customHeight="1" x14ac:dyDescent="0.2">
      <c r="A3261" s="1" t="s">
        <v>37536</v>
      </c>
      <c r="B3261" s="1" t="s">
        <v>37537</v>
      </c>
      <c r="C3261" t="s">
        <v>5</v>
      </c>
      <c r="D3261">
        <v>12.77</v>
      </c>
    </row>
    <row r="3262" spans="1:4" ht="12" customHeight="1" x14ac:dyDescent="0.2">
      <c r="A3262" s="1" t="s">
        <v>37538</v>
      </c>
      <c r="B3262" s="1" t="s">
        <v>37539</v>
      </c>
      <c r="C3262" t="s">
        <v>5</v>
      </c>
      <c r="D3262">
        <v>250.47</v>
      </c>
    </row>
    <row r="3263" spans="1:4" ht="12" customHeight="1" x14ac:dyDescent="0.2">
      <c r="A3263" s="1" t="s">
        <v>2350</v>
      </c>
      <c r="B3263" s="1" t="s">
        <v>2351</v>
      </c>
      <c r="C3263" t="s">
        <v>5</v>
      </c>
      <c r="D3263">
        <v>1644.89</v>
      </c>
    </row>
    <row r="3264" spans="1:4" ht="12" customHeight="1" x14ac:dyDescent="0.2">
      <c r="A3264" s="1" t="s">
        <v>2352</v>
      </c>
      <c r="B3264" s="1" t="s">
        <v>2353</v>
      </c>
      <c r="C3264" t="s">
        <v>5</v>
      </c>
      <c r="D3264">
        <v>2002.43</v>
      </c>
    </row>
    <row r="3265" spans="1:4" ht="12" customHeight="1" x14ac:dyDescent="0.2">
      <c r="A3265" s="1" t="s">
        <v>2354</v>
      </c>
      <c r="B3265" s="1" t="s">
        <v>2355</v>
      </c>
      <c r="C3265" t="s">
        <v>5</v>
      </c>
      <c r="D3265">
        <v>2461.4299999999998</v>
      </c>
    </row>
    <row r="3266" spans="1:4" ht="12" customHeight="1" x14ac:dyDescent="0.2">
      <c r="A3266" s="1" t="s">
        <v>2356</v>
      </c>
      <c r="B3266" s="1" t="s">
        <v>2357</v>
      </c>
      <c r="C3266" t="s">
        <v>5</v>
      </c>
      <c r="D3266">
        <v>3736.51</v>
      </c>
    </row>
    <row r="3267" spans="1:4" ht="12" customHeight="1" x14ac:dyDescent="0.2">
      <c r="A3267" s="1" t="s">
        <v>2358</v>
      </c>
      <c r="B3267" s="1" t="s">
        <v>2359</v>
      </c>
      <c r="C3267" t="s">
        <v>5</v>
      </c>
      <c r="D3267">
        <v>6751.42</v>
      </c>
    </row>
    <row r="3268" spans="1:4" ht="12" customHeight="1" x14ac:dyDescent="0.2">
      <c r="A3268" s="1" t="s">
        <v>2374</v>
      </c>
      <c r="B3268" s="1" t="s">
        <v>2375</v>
      </c>
      <c r="C3268" t="s">
        <v>5</v>
      </c>
      <c r="D3268">
        <v>1026.82</v>
      </c>
    </row>
    <row r="3269" spans="1:4" ht="12" customHeight="1" x14ac:dyDescent="0.2">
      <c r="A3269" s="1" t="s">
        <v>2382</v>
      </c>
      <c r="B3269" s="1" t="s">
        <v>2383</v>
      </c>
      <c r="C3269" t="s">
        <v>5</v>
      </c>
      <c r="D3269">
        <v>70.319999999999993</v>
      </c>
    </row>
    <row r="3270" spans="1:4" ht="18" customHeight="1" x14ac:dyDescent="0.2">
      <c r="A3270" s="1" t="s">
        <v>2360</v>
      </c>
      <c r="B3270" s="1" t="s">
        <v>2361</v>
      </c>
      <c r="C3270" t="s">
        <v>5</v>
      </c>
      <c r="D3270">
        <v>85.26</v>
      </c>
    </row>
    <row r="3271" spans="1:4" ht="12" customHeight="1" x14ac:dyDescent="0.2">
      <c r="A3271" s="1" t="s">
        <v>2362</v>
      </c>
      <c r="B3271" s="1" t="s">
        <v>2363</v>
      </c>
      <c r="C3271" t="s">
        <v>5</v>
      </c>
      <c r="D3271">
        <v>137.07</v>
      </c>
    </row>
    <row r="3272" spans="1:4" ht="12" customHeight="1" x14ac:dyDescent="0.2">
      <c r="A3272" s="1" t="s">
        <v>2364</v>
      </c>
      <c r="B3272" s="1" t="s">
        <v>2365</v>
      </c>
      <c r="C3272" t="s">
        <v>5</v>
      </c>
      <c r="D3272">
        <v>222.56</v>
      </c>
    </row>
    <row r="3273" spans="1:4" ht="12" customHeight="1" x14ac:dyDescent="0.2">
      <c r="A3273" s="1" t="s">
        <v>2366</v>
      </c>
      <c r="B3273" s="1" t="s">
        <v>2367</v>
      </c>
      <c r="C3273" t="s">
        <v>5</v>
      </c>
      <c r="D3273">
        <v>349.12</v>
      </c>
    </row>
    <row r="3274" spans="1:4" ht="12" customHeight="1" x14ac:dyDescent="0.2">
      <c r="A3274" s="1" t="s">
        <v>2368</v>
      </c>
      <c r="B3274" s="1" t="s">
        <v>2369</v>
      </c>
      <c r="C3274" t="s">
        <v>5</v>
      </c>
      <c r="D3274">
        <v>704</v>
      </c>
    </row>
    <row r="3275" spans="1:4" ht="12" customHeight="1" x14ac:dyDescent="0.2">
      <c r="A3275" s="1" t="s">
        <v>2370</v>
      </c>
      <c r="B3275" s="1" t="s">
        <v>2371</v>
      </c>
      <c r="C3275" t="s">
        <v>5</v>
      </c>
      <c r="D3275">
        <v>904.51</v>
      </c>
    </row>
    <row r="3276" spans="1:4" ht="12" customHeight="1" x14ac:dyDescent="0.2">
      <c r="A3276" s="1" t="s">
        <v>2372</v>
      </c>
      <c r="B3276" s="1" t="s">
        <v>2373</v>
      </c>
      <c r="C3276" t="s">
        <v>5</v>
      </c>
      <c r="D3276">
        <v>925.19</v>
      </c>
    </row>
    <row r="3277" spans="1:4" ht="12" customHeight="1" x14ac:dyDescent="0.2">
      <c r="A3277" s="1" t="s">
        <v>2376</v>
      </c>
      <c r="B3277" s="1" t="s">
        <v>2377</v>
      </c>
      <c r="C3277" t="s">
        <v>5</v>
      </c>
      <c r="D3277">
        <v>1447.69</v>
      </c>
    </row>
    <row r="3278" spans="1:4" ht="12" customHeight="1" x14ac:dyDescent="0.2">
      <c r="A3278" s="1" t="s">
        <v>2378</v>
      </c>
      <c r="B3278" s="1" t="s">
        <v>2379</v>
      </c>
      <c r="C3278" t="s">
        <v>5</v>
      </c>
      <c r="D3278">
        <v>4452.2</v>
      </c>
    </row>
    <row r="3279" spans="1:4" ht="18" customHeight="1" x14ac:dyDescent="0.2">
      <c r="A3279" s="1" t="s">
        <v>2380</v>
      </c>
      <c r="B3279" s="1" t="s">
        <v>2381</v>
      </c>
      <c r="C3279" t="s">
        <v>5</v>
      </c>
      <c r="D3279">
        <v>84.77</v>
      </c>
    </row>
    <row r="3280" spans="1:4" ht="18" customHeight="1" x14ac:dyDescent="0.2">
      <c r="A3280" s="1" t="s">
        <v>2384</v>
      </c>
      <c r="B3280" s="1" t="s">
        <v>2385</v>
      </c>
      <c r="C3280" t="s">
        <v>5</v>
      </c>
      <c r="D3280">
        <v>17.13</v>
      </c>
    </row>
    <row r="3281" spans="1:4" ht="18" customHeight="1" x14ac:dyDescent="0.2">
      <c r="A3281" s="1" t="s">
        <v>2386</v>
      </c>
      <c r="B3281" s="1" t="s">
        <v>2387</v>
      </c>
      <c r="C3281" t="s">
        <v>5</v>
      </c>
      <c r="D3281">
        <v>4.24</v>
      </c>
    </row>
    <row r="3282" spans="1:4" ht="12" customHeight="1" x14ac:dyDescent="0.2">
      <c r="A3282" s="1" t="s">
        <v>2388</v>
      </c>
      <c r="B3282" s="1" t="s">
        <v>2389</v>
      </c>
      <c r="C3282" t="s">
        <v>5</v>
      </c>
      <c r="D3282">
        <v>9.33</v>
      </c>
    </row>
    <row r="3283" spans="1:4" ht="12" customHeight="1" x14ac:dyDescent="0.2">
      <c r="A3283" s="1" t="s">
        <v>2390</v>
      </c>
      <c r="B3283" s="1" t="s">
        <v>2391</v>
      </c>
      <c r="C3283" t="s">
        <v>5</v>
      </c>
      <c r="D3283">
        <v>109.99</v>
      </c>
    </row>
    <row r="3284" spans="1:4" ht="18" customHeight="1" x14ac:dyDescent="0.2">
      <c r="A3284" s="1" t="s">
        <v>2392</v>
      </c>
      <c r="B3284" s="1" t="s">
        <v>2393</v>
      </c>
      <c r="C3284" t="s">
        <v>5</v>
      </c>
      <c r="D3284">
        <v>119.84</v>
      </c>
    </row>
    <row r="3285" spans="1:4" ht="12" customHeight="1" x14ac:dyDescent="0.2">
      <c r="A3285" s="1" t="s">
        <v>2394</v>
      </c>
      <c r="B3285" s="1" t="s">
        <v>2395</v>
      </c>
      <c r="C3285" t="s">
        <v>5</v>
      </c>
      <c r="D3285">
        <v>157.05000000000001</v>
      </c>
    </row>
    <row r="3286" spans="1:4" ht="12" customHeight="1" x14ac:dyDescent="0.2">
      <c r="A3286" s="1" t="s">
        <v>2396</v>
      </c>
      <c r="B3286" s="1" t="s">
        <v>2397</v>
      </c>
      <c r="C3286" t="s">
        <v>5</v>
      </c>
      <c r="D3286">
        <v>78.87</v>
      </c>
    </row>
    <row r="3287" spans="1:4" ht="12" customHeight="1" x14ac:dyDescent="0.2">
      <c r="A3287" s="1" t="s">
        <v>2398</v>
      </c>
      <c r="B3287" s="1" t="s">
        <v>2399</v>
      </c>
      <c r="C3287" t="s">
        <v>5</v>
      </c>
      <c r="D3287">
        <v>119.18</v>
      </c>
    </row>
    <row r="3288" spans="1:4" ht="12" customHeight="1" x14ac:dyDescent="0.2">
      <c r="A3288" s="1" t="s">
        <v>2400</v>
      </c>
      <c r="B3288" s="1" t="s">
        <v>2401</v>
      </c>
      <c r="C3288" t="s">
        <v>5</v>
      </c>
      <c r="D3288">
        <v>155.21</v>
      </c>
    </row>
    <row r="3289" spans="1:4" ht="12" customHeight="1" x14ac:dyDescent="0.2">
      <c r="A3289" s="1" t="s">
        <v>2402</v>
      </c>
      <c r="B3289" s="1" t="s">
        <v>2403</v>
      </c>
      <c r="C3289" t="s">
        <v>5</v>
      </c>
      <c r="D3289">
        <v>204.21</v>
      </c>
    </row>
    <row r="3290" spans="1:4" ht="12" customHeight="1" x14ac:dyDescent="0.2">
      <c r="A3290" s="1" t="s">
        <v>2404</v>
      </c>
      <c r="B3290" s="1" t="s">
        <v>2405</v>
      </c>
      <c r="C3290" t="s">
        <v>5</v>
      </c>
      <c r="D3290">
        <v>293.8</v>
      </c>
    </row>
    <row r="3291" spans="1:4" ht="12" customHeight="1" x14ac:dyDescent="0.2">
      <c r="A3291" s="1" t="s">
        <v>2406</v>
      </c>
      <c r="B3291" s="1" t="s">
        <v>2407</v>
      </c>
      <c r="C3291" t="s">
        <v>5</v>
      </c>
      <c r="D3291">
        <v>63.87</v>
      </c>
    </row>
    <row r="3292" spans="1:4" ht="12" customHeight="1" x14ac:dyDescent="0.2">
      <c r="A3292" s="1" t="s">
        <v>2408</v>
      </c>
      <c r="B3292" s="1" t="s">
        <v>2409</v>
      </c>
      <c r="C3292" t="s">
        <v>5</v>
      </c>
      <c r="D3292">
        <v>71.12</v>
      </c>
    </row>
    <row r="3293" spans="1:4" ht="18" customHeight="1" x14ac:dyDescent="0.2">
      <c r="A3293" s="1" t="s">
        <v>2410</v>
      </c>
      <c r="B3293" s="1" t="s">
        <v>2411</v>
      </c>
      <c r="C3293" t="s">
        <v>5</v>
      </c>
      <c r="D3293">
        <v>121.73</v>
      </c>
    </row>
    <row r="3294" spans="1:4" ht="18" customHeight="1" x14ac:dyDescent="0.2">
      <c r="A3294" s="1" t="s">
        <v>2412</v>
      </c>
      <c r="B3294" s="1" t="s">
        <v>2413</v>
      </c>
      <c r="C3294" t="s">
        <v>5</v>
      </c>
      <c r="D3294">
        <v>39.67</v>
      </c>
    </row>
    <row r="3295" spans="1:4" ht="18" customHeight="1" x14ac:dyDescent="0.2">
      <c r="A3295" s="1" t="s">
        <v>2414</v>
      </c>
      <c r="B3295" s="1" t="s">
        <v>2415</v>
      </c>
      <c r="C3295" t="s">
        <v>5</v>
      </c>
      <c r="D3295">
        <v>69.7</v>
      </c>
    </row>
    <row r="3296" spans="1:4" ht="18" customHeight="1" x14ac:dyDescent="0.2">
      <c r="A3296" s="1" t="s">
        <v>2416</v>
      </c>
      <c r="B3296" s="1" t="s">
        <v>2417</v>
      </c>
      <c r="C3296" t="s">
        <v>5</v>
      </c>
      <c r="D3296">
        <v>109.09</v>
      </c>
    </row>
    <row r="3297" spans="1:4" ht="18" customHeight="1" x14ac:dyDescent="0.2">
      <c r="A3297" s="1" t="s">
        <v>2418</v>
      </c>
      <c r="B3297" s="1" t="s">
        <v>2419</v>
      </c>
      <c r="C3297" t="s">
        <v>5</v>
      </c>
      <c r="D3297">
        <v>141.03</v>
      </c>
    </row>
    <row r="3298" spans="1:4" ht="18" customHeight="1" x14ac:dyDescent="0.2">
      <c r="A3298" s="1" t="s">
        <v>2420</v>
      </c>
      <c r="B3298" s="1" t="s">
        <v>2421</v>
      </c>
      <c r="C3298" t="s">
        <v>5</v>
      </c>
      <c r="D3298">
        <v>192.7</v>
      </c>
    </row>
    <row r="3299" spans="1:4" ht="12" customHeight="1" x14ac:dyDescent="0.2">
      <c r="A3299" s="1" t="s">
        <v>37540</v>
      </c>
      <c r="B3299" s="1" t="s">
        <v>37541</v>
      </c>
      <c r="C3299" t="s">
        <v>5</v>
      </c>
      <c r="D3299">
        <v>36.4</v>
      </c>
    </row>
    <row r="3300" spans="1:4" ht="12" customHeight="1" x14ac:dyDescent="0.2">
      <c r="A3300" s="1" t="s">
        <v>37542</v>
      </c>
      <c r="B3300" s="1" t="s">
        <v>37543</v>
      </c>
      <c r="C3300" t="s">
        <v>5</v>
      </c>
      <c r="D3300">
        <v>12.43</v>
      </c>
    </row>
    <row r="3301" spans="1:4" ht="12" customHeight="1" x14ac:dyDescent="0.2">
      <c r="A3301" s="1" t="s">
        <v>2422</v>
      </c>
      <c r="B3301" s="1" t="s">
        <v>2423</v>
      </c>
      <c r="C3301" t="s">
        <v>5</v>
      </c>
      <c r="D3301">
        <v>275.06</v>
      </c>
    </row>
    <row r="3302" spans="1:4" ht="12" customHeight="1" x14ac:dyDescent="0.2">
      <c r="A3302" s="1" t="s">
        <v>2456</v>
      </c>
      <c r="B3302" s="1" t="s">
        <v>2457</v>
      </c>
      <c r="C3302" t="s">
        <v>5</v>
      </c>
      <c r="D3302">
        <v>274.48</v>
      </c>
    </row>
    <row r="3303" spans="1:4" ht="12" customHeight="1" x14ac:dyDescent="0.2">
      <c r="A3303" s="1" t="s">
        <v>2458</v>
      </c>
      <c r="B3303" s="1" t="s">
        <v>2459</v>
      </c>
      <c r="C3303" t="s">
        <v>5</v>
      </c>
      <c r="D3303">
        <v>72.930000000000007</v>
      </c>
    </row>
    <row r="3304" spans="1:4" ht="12" customHeight="1" x14ac:dyDescent="0.2">
      <c r="A3304" s="1" t="s">
        <v>2460</v>
      </c>
      <c r="B3304" s="1" t="s">
        <v>2461</v>
      </c>
      <c r="C3304" t="s">
        <v>5</v>
      </c>
      <c r="D3304">
        <v>88.79</v>
      </c>
    </row>
    <row r="3305" spans="1:4" ht="12" customHeight="1" x14ac:dyDescent="0.2">
      <c r="A3305" s="1" t="s">
        <v>2462</v>
      </c>
      <c r="B3305" s="1" t="s">
        <v>2463</v>
      </c>
      <c r="C3305" t="s">
        <v>5</v>
      </c>
      <c r="D3305">
        <v>540.47</v>
      </c>
    </row>
    <row r="3306" spans="1:4" ht="12" customHeight="1" x14ac:dyDescent="0.2">
      <c r="A3306" s="1" t="s">
        <v>2464</v>
      </c>
      <c r="B3306" s="1" t="s">
        <v>2465</v>
      </c>
      <c r="C3306" t="s">
        <v>5</v>
      </c>
      <c r="D3306">
        <v>138.97</v>
      </c>
    </row>
    <row r="3307" spans="1:4" ht="12" customHeight="1" x14ac:dyDescent="0.2">
      <c r="A3307" s="1" t="s">
        <v>2466</v>
      </c>
      <c r="B3307" s="1" t="s">
        <v>2467</v>
      </c>
      <c r="C3307" t="s">
        <v>5</v>
      </c>
      <c r="D3307">
        <v>194.9</v>
      </c>
    </row>
    <row r="3308" spans="1:4" ht="12" customHeight="1" x14ac:dyDescent="0.2">
      <c r="A3308" s="1" t="s">
        <v>2468</v>
      </c>
      <c r="B3308" s="1" t="s">
        <v>2469</v>
      </c>
      <c r="C3308" t="s">
        <v>5</v>
      </c>
      <c r="D3308">
        <v>267.7</v>
      </c>
    </row>
    <row r="3309" spans="1:4" ht="12" customHeight="1" x14ac:dyDescent="0.2">
      <c r="A3309" s="1" t="s">
        <v>2470</v>
      </c>
      <c r="B3309" s="1" t="s">
        <v>2471</v>
      </c>
      <c r="C3309" t="s">
        <v>5</v>
      </c>
      <c r="D3309">
        <v>2025.8</v>
      </c>
    </row>
    <row r="3310" spans="1:4" ht="12" customHeight="1" x14ac:dyDescent="0.2">
      <c r="A3310" s="1" t="s">
        <v>2504</v>
      </c>
      <c r="B3310" s="1" t="s">
        <v>2505</v>
      </c>
      <c r="C3310" t="s">
        <v>5</v>
      </c>
      <c r="D3310">
        <v>676.15</v>
      </c>
    </row>
    <row r="3311" spans="1:4" ht="12" customHeight="1" x14ac:dyDescent="0.2">
      <c r="A3311" s="1" t="s">
        <v>2506</v>
      </c>
      <c r="B3311" s="1" t="s">
        <v>2507</v>
      </c>
      <c r="C3311" t="s">
        <v>5</v>
      </c>
      <c r="D3311">
        <v>11914.48</v>
      </c>
    </row>
    <row r="3312" spans="1:4" ht="12" customHeight="1" x14ac:dyDescent="0.2">
      <c r="A3312" s="1" t="s">
        <v>2508</v>
      </c>
      <c r="B3312" s="1" t="s">
        <v>2509</v>
      </c>
      <c r="C3312" t="s">
        <v>5</v>
      </c>
      <c r="D3312">
        <v>15078.48</v>
      </c>
    </row>
    <row r="3313" spans="1:4" ht="12" customHeight="1" x14ac:dyDescent="0.2">
      <c r="A3313" s="1" t="s">
        <v>2510</v>
      </c>
      <c r="B3313" s="1" t="s">
        <v>2511</v>
      </c>
      <c r="C3313" t="s">
        <v>5</v>
      </c>
      <c r="D3313">
        <v>885.88</v>
      </c>
    </row>
    <row r="3314" spans="1:4" ht="12" customHeight="1" x14ac:dyDescent="0.2">
      <c r="A3314" s="1" t="s">
        <v>2512</v>
      </c>
      <c r="B3314" s="1" t="s">
        <v>2513</v>
      </c>
      <c r="C3314" t="s">
        <v>5</v>
      </c>
      <c r="D3314">
        <v>984.17</v>
      </c>
    </row>
    <row r="3315" spans="1:4" ht="12" customHeight="1" x14ac:dyDescent="0.2">
      <c r="A3315" s="1" t="s">
        <v>2514</v>
      </c>
      <c r="B3315" s="1" t="s">
        <v>2515</v>
      </c>
      <c r="C3315" t="s">
        <v>5</v>
      </c>
      <c r="D3315">
        <v>1464.75</v>
      </c>
    </row>
    <row r="3316" spans="1:4" ht="18" customHeight="1" x14ac:dyDescent="0.2">
      <c r="A3316" s="1" t="s">
        <v>2516</v>
      </c>
      <c r="B3316" s="1" t="s">
        <v>2517</v>
      </c>
      <c r="C3316" t="s">
        <v>5</v>
      </c>
      <c r="D3316">
        <v>1584.05</v>
      </c>
    </row>
    <row r="3317" spans="1:4" ht="18" customHeight="1" x14ac:dyDescent="0.2">
      <c r="A3317" s="1" t="s">
        <v>2518</v>
      </c>
      <c r="B3317" s="1" t="s">
        <v>2519</v>
      </c>
      <c r="C3317" t="s">
        <v>5</v>
      </c>
      <c r="D3317">
        <v>2044.48</v>
      </c>
    </row>
    <row r="3318" spans="1:4" ht="12" customHeight="1" x14ac:dyDescent="0.2">
      <c r="A3318" s="1" t="s">
        <v>2520</v>
      </c>
      <c r="B3318" s="1" t="s">
        <v>2521</v>
      </c>
      <c r="C3318" t="s">
        <v>5</v>
      </c>
      <c r="D3318">
        <v>2164.25</v>
      </c>
    </row>
    <row r="3319" spans="1:4" ht="12" customHeight="1" x14ac:dyDescent="0.2">
      <c r="A3319" s="1" t="s">
        <v>2522</v>
      </c>
      <c r="B3319" s="1" t="s">
        <v>2523</v>
      </c>
      <c r="C3319" t="s">
        <v>5</v>
      </c>
      <c r="D3319">
        <v>3008.48</v>
      </c>
    </row>
    <row r="3320" spans="1:4" ht="12" customHeight="1" x14ac:dyDescent="0.2">
      <c r="A3320" s="1" t="s">
        <v>2524</v>
      </c>
      <c r="B3320" s="1" t="s">
        <v>2525</v>
      </c>
      <c r="C3320" t="s">
        <v>5</v>
      </c>
      <c r="D3320">
        <v>6363.37</v>
      </c>
    </row>
    <row r="3321" spans="1:4" ht="12" customHeight="1" x14ac:dyDescent="0.2">
      <c r="A3321" s="1" t="s">
        <v>2526</v>
      </c>
      <c r="B3321" s="1" t="s">
        <v>2527</v>
      </c>
      <c r="C3321" t="s">
        <v>5</v>
      </c>
      <c r="D3321">
        <v>8320.7999999999993</v>
      </c>
    </row>
    <row r="3322" spans="1:4" ht="12" customHeight="1" x14ac:dyDescent="0.2">
      <c r="A3322" s="1" t="s">
        <v>2528</v>
      </c>
      <c r="B3322" s="1" t="s">
        <v>2529</v>
      </c>
      <c r="C3322" t="s">
        <v>5</v>
      </c>
      <c r="D3322">
        <v>372.78</v>
      </c>
    </row>
    <row r="3323" spans="1:4" ht="18" customHeight="1" x14ac:dyDescent="0.2">
      <c r="A3323" s="1" t="s">
        <v>2530</v>
      </c>
      <c r="B3323" s="1" t="s">
        <v>2531</v>
      </c>
      <c r="C3323" t="s">
        <v>5</v>
      </c>
      <c r="D3323">
        <v>372.78</v>
      </c>
    </row>
    <row r="3324" spans="1:4" ht="12" customHeight="1" x14ac:dyDescent="0.2">
      <c r="A3324" s="1" t="s">
        <v>2532</v>
      </c>
      <c r="B3324" s="1" t="s">
        <v>2533</v>
      </c>
      <c r="C3324" t="s">
        <v>5</v>
      </c>
      <c r="D3324">
        <v>9985.26</v>
      </c>
    </row>
    <row r="3325" spans="1:4" ht="18" customHeight="1" x14ac:dyDescent="0.2">
      <c r="A3325" s="1" t="s">
        <v>2534</v>
      </c>
      <c r="B3325" s="1" t="s">
        <v>2535</v>
      </c>
      <c r="C3325" t="s">
        <v>5</v>
      </c>
      <c r="D3325">
        <v>11295.37</v>
      </c>
    </row>
    <row r="3326" spans="1:4" ht="18" customHeight="1" x14ac:dyDescent="0.2">
      <c r="A3326" s="1" t="s">
        <v>2536</v>
      </c>
      <c r="B3326" s="1" t="s">
        <v>2537</v>
      </c>
      <c r="C3326" t="s">
        <v>5</v>
      </c>
      <c r="D3326">
        <v>289.79000000000002</v>
      </c>
    </row>
    <row r="3327" spans="1:4" ht="12" customHeight="1" x14ac:dyDescent="0.2">
      <c r="A3327" s="1" t="s">
        <v>2538</v>
      </c>
      <c r="B3327" s="1" t="s">
        <v>2539</v>
      </c>
      <c r="C3327" t="s">
        <v>5</v>
      </c>
      <c r="D3327">
        <v>6443.83</v>
      </c>
    </row>
    <row r="3328" spans="1:4" ht="12" customHeight="1" x14ac:dyDescent="0.2">
      <c r="A3328" s="1" t="s">
        <v>2540</v>
      </c>
      <c r="B3328" s="1" t="s">
        <v>2541</v>
      </c>
      <c r="C3328" t="s">
        <v>5</v>
      </c>
      <c r="D3328">
        <v>6980.2</v>
      </c>
    </row>
    <row r="3329" spans="1:4" ht="12" customHeight="1" x14ac:dyDescent="0.2">
      <c r="A3329" s="1" t="s">
        <v>2542</v>
      </c>
      <c r="B3329" s="1" t="s">
        <v>2543</v>
      </c>
      <c r="C3329" t="s">
        <v>5</v>
      </c>
      <c r="D3329">
        <v>491.9</v>
      </c>
    </row>
    <row r="3330" spans="1:4" ht="12" customHeight="1" x14ac:dyDescent="0.2">
      <c r="A3330" s="1" t="s">
        <v>2544</v>
      </c>
      <c r="B3330" s="1" t="s">
        <v>2545</v>
      </c>
      <c r="C3330" t="s">
        <v>5</v>
      </c>
      <c r="D3330">
        <v>578.02</v>
      </c>
    </row>
    <row r="3331" spans="1:4" ht="12" customHeight="1" x14ac:dyDescent="0.2">
      <c r="A3331" s="1" t="s">
        <v>2546</v>
      </c>
      <c r="B3331" s="1" t="s">
        <v>2547</v>
      </c>
      <c r="C3331" t="s">
        <v>5</v>
      </c>
      <c r="D3331">
        <v>862.2</v>
      </c>
    </row>
    <row r="3332" spans="1:4" ht="12" customHeight="1" x14ac:dyDescent="0.2">
      <c r="A3332" s="1" t="s">
        <v>2548</v>
      </c>
      <c r="B3332" s="1" t="s">
        <v>2549</v>
      </c>
      <c r="C3332" t="s">
        <v>5</v>
      </c>
      <c r="D3332">
        <v>908.05</v>
      </c>
    </row>
    <row r="3333" spans="1:4" ht="12" customHeight="1" x14ac:dyDescent="0.2">
      <c r="A3333" s="1" t="s">
        <v>2550</v>
      </c>
      <c r="B3333" s="1" t="s">
        <v>2551</v>
      </c>
      <c r="C3333" t="s">
        <v>5</v>
      </c>
      <c r="D3333">
        <v>1136.72</v>
      </c>
    </row>
    <row r="3334" spans="1:4" ht="18" customHeight="1" x14ac:dyDescent="0.2">
      <c r="A3334" s="1" t="s">
        <v>2552</v>
      </c>
      <c r="B3334" s="1" t="s">
        <v>2553</v>
      </c>
      <c r="C3334" t="s">
        <v>5</v>
      </c>
      <c r="D3334">
        <v>1211.17</v>
      </c>
    </row>
    <row r="3335" spans="1:4" ht="18" customHeight="1" x14ac:dyDescent="0.2">
      <c r="A3335" s="1" t="s">
        <v>2554</v>
      </c>
      <c r="B3335" s="1" t="s">
        <v>2555</v>
      </c>
      <c r="C3335" t="s">
        <v>5</v>
      </c>
      <c r="D3335">
        <v>1862.76</v>
      </c>
    </row>
    <row r="3336" spans="1:4" ht="12" customHeight="1" x14ac:dyDescent="0.2">
      <c r="A3336" s="1" t="s">
        <v>2556</v>
      </c>
      <c r="B3336" s="1" t="s">
        <v>2557</v>
      </c>
      <c r="C3336" t="s">
        <v>5</v>
      </c>
      <c r="D3336">
        <v>3664.64</v>
      </c>
    </row>
    <row r="3337" spans="1:4" ht="12" customHeight="1" x14ac:dyDescent="0.2">
      <c r="A3337" s="1" t="s">
        <v>2558</v>
      </c>
      <c r="B3337" s="1" t="s">
        <v>2559</v>
      </c>
      <c r="C3337" t="s">
        <v>5</v>
      </c>
      <c r="D3337">
        <v>4511.05</v>
      </c>
    </row>
    <row r="3338" spans="1:4" ht="12" customHeight="1" x14ac:dyDescent="0.2">
      <c r="A3338" s="1" t="s">
        <v>2560</v>
      </c>
      <c r="B3338" s="1" t="s">
        <v>2561</v>
      </c>
      <c r="C3338" t="s">
        <v>5</v>
      </c>
      <c r="D3338">
        <v>178.72</v>
      </c>
    </row>
    <row r="3339" spans="1:4" ht="12" customHeight="1" x14ac:dyDescent="0.2">
      <c r="A3339" s="1" t="s">
        <v>2562</v>
      </c>
      <c r="B3339" s="1" t="s">
        <v>2563</v>
      </c>
      <c r="C3339" t="s">
        <v>5</v>
      </c>
      <c r="D3339">
        <v>178.72</v>
      </c>
    </row>
    <row r="3340" spans="1:4" ht="12" customHeight="1" x14ac:dyDescent="0.2">
      <c r="A3340" s="1" t="s">
        <v>2564</v>
      </c>
      <c r="B3340" s="1" t="s">
        <v>2565</v>
      </c>
      <c r="C3340" t="s">
        <v>5</v>
      </c>
      <c r="D3340">
        <v>4958.0200000000004</v>
      </c>
    </row>
    <row r="3341" spans="1:4" ht="12" customHeight="1" x14ac:dyDescent="0.2">
      <c r="A3341" s="1" t="s">
        <v>2566</v>
      </c>
      <c r="B3341" s="1" t="s">
        <v>2567</v>
      </c>
      <c r="C3341" t="s">
        <v>5</v>
      </c>
      <c r="D3341">
        <v>5202.78</v>
      </c>
    </row>
    <row r="3342" spans="1:4" ht="12" customHeight="1" x14ac:dyDescent="0.2">
      <c r="A3342" s="1" t="s">
        <v>2590</v>
      </c>
      <c r="B3342" s="1" t="s">
        <v>2591</v>
      </c>
      <c r="C3342" t="s">
        <v>5</v>
      </c>
      <c r="D3342">
        <v>10.71</v>
      </c>
    </row>
    <row r="3343" spans="1:4" ht="12" customHeight="1" x14ac:dyDescent="0.2">
      <c r="A3343" s="1" t="s">
        <v>2592</v>
      </c>
      <c r="B3343" s="1" t="s">
        <v>2593</v>
      </c>
      <c r="C3343" t="s">
        <v>5</v>
      </c>
      <c r="D3343">
        <v>8.6199999999999992</v>
      </c>
    </row>
    <row r="3344" spans="1:4" ht="12" customHeight="1" x14ac:dyDescent="0.2">
      <c r="A3344" s="1" t="s">
        <v>37544</v>
      </c>
      <c r="B3344" s="1" t="s">
        <v>37545</v>
      </c>
      <c r="C3344" t="s">
        <v>5</v>
      </c>
      <c r="D3344">
        <v>2371.7800000000002</v>
      </c>
    </row>
    <row r="3345" spans="1:4" ht="12" customHeight="1" x14ac:dyDescent="0.2">
      <c r="A3345" s="1" t="s">
        <v>37546</v>
      </c>
      <c r="B3345" s="1" t="s">
        <v>37547</v>
      </c>
      <c r="C3345" t="s">
        <v>5</v>
      </c>
      <c r="D3345">
        <v>2447.5500000000002</v>
      </c>
    </row>
    <row r="3346" spans="1:4" ht="12" customHeight="1" x14ac:dyDescent="0.2">
      <c r="A3346" s="1" t="s">
        <v>37548</v>
      </c>
      <c r="B3346" s="1" t="s">
        <v>37549</v>
      </c>
      <c r="C3346" t="s">
        <v>5</v>
      </c>
      <c r="D3346">
        <v>1085.8699999999999</v>
      </c>
    </row>
    <row r="3347" spans="1:4" ht="12" customHeight="1" x14ac:dyDescent="0.2">
      <c r="A3347" s="1" t="s">
        <v>37550</v>
      </c>
      <c r="B3347" s="1" t="s">
        <v>37551</v>
      </c>
      <c r="C3347" t="s">
        <v>5</v>
      </c>
      <c r="D3347">
        <v>1423.76</v>
      </c>
    </row>
    <row r="3348" spans="1:4" ht="12" customHeight="1" x14ac:dyDescent="0.2">
      <c r="A3348" s="1" t="s">
        <v>807</v>
      </c>
      <c r="B3348" s="1" t="s">
        <v>37552</v>
      </c>
      <c r="C3348" t="s">
        <v>293</v>
      </c>
      <c r="D3348">
        <v>4600.33</v>
      </c>
    </row>
    <row r="3349" spans="1:4" ht="12" customHeight="1" x14ac:dyDescent="0.2">
      <c r="A3349" s="1" t="s">
        <v>37553</v>
      </c>
      <c r="B3349" s="1" t="s">
        <v>37554</v>
      </c>
      <c r="C3349" t="s">
        <v>5</v>
      </c>
      <c r="D3349">
        <v>362.23</v>
      </c>
    </row>
    <row r="3350" spans="1:4" ht="12" customHeight="1" x14ac:dyDescent="0.2">
      <c r="A3350" s="1" t="s">
        <v>2625</v>
      </c>
      <c r="B3350" s="1" t="s">
        <v>2626</v>
      </c>
      <c r="C3350" t="s">
        <v>5</v>
      </c>
      <c r="D3350">
        <v>6105.6</v>
      </c>
    </row>
    <row r="3351" spans="1:4" ht="12" customHeight="1" x14ac:dyDescent="0.2">
      <c r="A3351" s="1" t="s">
        <v>2627</v>
      </c>
      <c r="B3351" s="1" t="s">
        <v>2628</v>
      </c>
      <c r="C3351" t="s">
        <v>5</v>
      </c>
      <c r="D3351">
        <v>6868.8</v>
      </c>
    </row>
    <row r="3352" spans="1:4" ht="12" customHeight="1" x14ac:dyDescent="0.2">
      <c r="A3352" s="1" t="s">
        <v>2635</v>
      </c>
      <c r="B3352" s="1" t="s">
        <v>2636</v>
      </c>
      <c r="C3352" t="s">
        <v>5</v>
      </c>
      <c r="D3352">
        <v>43826.38</v>
      </c>
    </row>
    <row r="3353" spans="1:4" ht="12" customHeight="1" x14ac:dyDescent="0.2">
      <c r="A3353" s="1" t="s">
        <v>2637</v>
      </c>
      <c r="B3353" s="1" t="s">
        <v>2638</v>
      </c>
      <c r="C3353" t="s">
        <v>5</v>
      </c>
      <c r="D3353">
        <v>24701.98</v>
      </c>
    </row>
    <row r="3354" spans="1:4" ht="12" customHeight="1" x14ac:dyDescent="0.2">
      <c r="A3354" s="1" t="s">
        <v>2639</v>
      </c>
      <c r="B3354" s="1" t="s">
        <v>2640</v>
      </c>
      <c r="C3354" t="s">
        <v>5</v>
      </c>
      <c r="D3354">
        <v>39218.15</v>
      </c>
    </row>
    <row r="3355" spans="1:4" ht="12" customHeight="1" x14ac:dyDescent="0.2">
      <c r="A3355" s="1" t="s">
        <v>37555</v>
      </c>
      <c r="B3355" s="1" t="s">
        <v>37556</v>
      </c>
      <c r="C3355" t="s">
        <v>5</v>
      </c>
      <c r="D3355">
        <v>39.200000000000003</v>
      </c>
    </row>
    <row r="3356" spans="1:4" ht="12" customHeight="1" x14ac:dyDescent="0.2">
      <c r="A3356" s="1" t="s">
        <v>37557</v>
      </c>
      <c r="B3356" s="1" t="s">
        <v>37558</v>
      </c>
      <c r="C3356" t="s">
        <v>5</v>
      </c>
      <c r="D3356">
        <v>71.66</v>
      </c>
    </row>
    <row r="3357" spans="1:4" ht="12" customHeight="1" x14ac:dyDescent="0.2">
      <c r="A3357" s="1" t="s">
        <v>37559</v>
      </c>
      <c r="B3357" s="1" t="s">
        <v>37560</v>
      </c>
      <c r="C3357" t="s">
        <v>5</v>
      </c>
      <c r="D3357">
        <v>118.25</v>
      </c>
    </row>
    <row r="3358" spans="1:4" ht="12" customHeight="1" x14ac:dyDescent="0.2">
      <c r="A3358" s="1" t="s">
        <v>2707</v>
      </c>
      <c r="B3358" s="1" t="s">
        <v>2708</v>
      </c>
      <c r="C3358" t="s">
        <v>5</v>
      </c>
      <c r="D3358">
        <v>176.35</v>
      </c>
    </row>
    <row r="3359" spans="1:4" ht="12" customHeight="1" x14ac:dyDescent="0.2">
      <c r="A3359" s="1" t="s">
        <v>37561</v>
      </c>
      <c r="B3359" s="1" t="s">
        <v>37562</v>
      </c>
      <c r="C3359" t="s">
        <v>5</v>
      </c>
      <c r="D3359">
        <v>66.150000000000006</v>
      </c>
    </row>
    <row r="3360" spans="1:4" ht="12" customHeight="1" x14ac:dyDescent="0.2">
      <c r="A3360" s="1" t="s">
        <v>2743</v>
      </c>
      <c r="B3360" s="1" t="s">
        <v>2744</v>
      </c>
      <c r="C3360" t="s">
        <v>5</v>
      </c>
      <c r="D3360">
        <v>1.1000000000000001</v>
      </c>
    </row>
    <row r="3361" spans="1:4" ht="12" customHeight="1" x14ac:dyDescent="0.2">
      <c r="A3361" s="1" t="s">
        <v>37563</v>
      </c>
      <c r="B3361" s="1" t="s">
        <v>37564</v>
      </c>
      <c r="C3361" t="s">
        <v>5</v>
      </c>
      <c r="D3361">
        <v>11.72</v>
      </c>
    </row>
    <row r="3362" spans="1:4" ht="12" customHeight="1" x14ac:dyDescent="0.2">
      <c r="A3362" s="1" t="s">
        <v>37565</v>
      </c>
      <c r="B3362" s="1" t="s">
        <v>37566</v>
      </c>
      <c r="C3362" t="s">
        <v>5</v>
      </c>
      <c r="D3362">
        <v>215565</v>
      </c>
    </row>
    <row r="3363" spans="1:4" ht="12" customHeight="1" x14ac:dyDescent="0.2">
      <c r="A3363" s="1" t="s">
        <v>2781</v>
      </c>
      <c r="B3363" s="1" t="s">
        <v>2782</v>
      </c>
      <c r="C3363" t="s">
        <v>5</v>
      </c>
      <c r="D3363">
        <v>2919.28</v>
      </c>
    </row>
    <row r="3364" spans="1:4" ht="12" customHeight="1" x14ac:dyDescent="0.2">
      <c r="A3364" s="1" t="s">
        <v>2783</v>
      </c>
      <c r="B3364" s="1" t="s">
        <v>2784</v>
      </c>
      <c r="C3364" t="s">
        <v>5</v>
      </c>
      <c r="D3364">
        <v>1962.14</v>
      </c>
    </row>
    <row r="3365" spans="1:4" ht="12" customHeight="1" x14ac:dyDescent="0.2">
      <c r="A3365" s="1" t="s">
        <v>2785</v>
      </c>
      <c r="B3365" s="1" t="s">
        <v>2786</v>
      </c>
      <c r="C3365" t="s">
        <v>5</v>
      </c>
      <c r="D3365">
        <v>2469.21</v>
      </c>
    </row>
    <row r="3366" spans="1:4" ht="18" customHeight="1" x14ac:dyDescent="0.2">
      <c r="A3366" s="1" t="s">
        <v>2787</v>
      </c>
      <c r="B3366" s="1" t="s">
        <v>2788</v>
      </c>
      <c r="C3366" t="s">
        <v>5</v>
      </c>
      <c r="D3366">
        <v>2116.46</v>
      </c>
    </row>
    <row r="3367" spans="1:4" ht="12" customHeight="1" x14ac:dyDescent="0.2">
      <c r="A3367" s="1" t="s">
        <v>37567</v>
      </c>
      <c r="B3367" s="1" t="s">
        <v>37568</v>
      </c>
      <c r="C3367" t="s">
        <v>5</v>
      </c>
      <c r="D3367">
        <v>3704.9</v>
      </c>
    </row>
    <row r="3368" spans="1:4" ht="12" customHeight="1" x14ac:dyDescent="0.2">
      <c r="A3368" s="1" t="s">
        <v>37569</v>
      </c>
      <c r="B3368" s="1" t="s">
        <v>37570</v>
      </c>
      <c r="C3368" t="s">
        <v>5</v>
      </c>
      <c r="D3368">
        <v>3704.9</v>
      </c>
    </row>
    <row r="3369" spans="1:4" ht="12" customHeight="1" x14ac:dyDescent="0.2">
      <c r="A3369" s="1" t="s">
        <v>37571</v>
      </c>
      <c r="B3369" s="1" t="s">
        <v>37572</v>
      </c>
      <c r="C3369" t="s">
        <v>291</v>
      </c>
      <c r="D3369">
        <v>11.04</v>
      </c>
    </row>
    <row r="3370" spans="1:4" ht="12" customHeight="1" x14ac:dyDescent="0.2">
      <c r="A3370" s="1" t="s">
        <v>2811</v>
      </c>
      <c r="B3370" s="1" t="s">
        <v>2812</v>
      </c>
      <c r="C3370" t="s">
        <v>5</v>
      </c>
      <c r="D3370">
        <v>13.3</v>
      </c>
    </row>
    <row r="3371" spans="1:4" ht="12" customHeight="1" x14ac:dyDescent="0.2">
      <c r="A3371" s="1" t="s">
        <v>2833</v>
      </c>
      <c r="B3371" s="1" t="s">
        <v>2834</v>
      </c>
      <c r="C3371" t="s">
        <v>5</v>
      </c>
      <c r="D3371">
        <v>42.74</v>
      </c>
    </row>
    <row r="3372" spans="1:4" ht="36" customHeight="1" x14ac:dyDescent="0.2">
      <c r="A3372" s="1" t="s">
        <v>2835</v>
      </c>
      <c r="B3372" s="1" t="s">
        <v>2836</v>
      </c>
      <c r="C3372" t="s">
        <v>5</v>
      </c>
      <c r="D3372">
        <v>53.23</v>
      </c>
    </row>
    <row r="3373" spans="1:4" ht="36" customHeight="1" x14ac:dyDescent="0.2">
      <c r="A3373" s="1" t="s">
        <v>2837</v>
      </c>
      <c r="B3373" s="1" t="s">
        <v>2838</v>
      </c>
      <c r="C3373" t="s">
        <v>5</v>
      </c>
      <c r="D3373">
        <v>53.23</v>
      </c>
    </row>
    <row r="3374" spans="1:4" ht="36" customHeight="1" x14ac:dyDescent="0.2">
      <c r="A3374" s="1" t="s">
        <v>2839</v>
      </c>
      <c r="B3374" s="1" t="s">
        <v>2840</v>
      </c>
      <c r="C3374" t="s">
        <v>5</v>
      </c>
      <c r="D3374">
        <v>83.65</v>
      </c>
    </row>
    <row r="3375" spans="1:4" ht="36" customHeight="1" x14ac:dyDescent="0.2">
      <c r="A3375" s="1" t="s">
        <v>2841</v>
      </c>
      <c r="B3375" s="1" t="s">
        <v>2842</v>
      </c>
      <c r="C3375" t="s">
        <v>5</v>
      </c>
      <c r="D3375">
        <v>83.65</v>
      </c>
    </row>
    <row r="3376" spans="1:4" ht="36" customHeight="1" x14ac:dyDescent="0.2">
      <c r="A3376" s="1" t="s">
        <v>2843</v>
      </c>
      <c r="B3376" s="1" t="s">
        <v>2844</v>
      </c>
      <c r="C3376" t="s">
        <v>5</v>
      </c>
      <c r="D3376">
        <v>93.29</v>
      </c>
    </row>
    <row r="3377" spans="1:4" ht="36" customHeight="1" x14ac:dyDescent="0.2">
      <c r="A3377" s="1" t="s">
        <v>2845</v>
      </c>
      <c r="B3377" s="1" t="s">
        <v>2846</v>
      </c>
      <c r="C3377" t="s">
        <v>5</v>
      </c>
      <c r="D3377">
        <v>93.29</v>
      </c>
    </row>
    <row r="3378" spans="1:4" ht="36" customHeight="1" x14ac:dyDescent="0.2">
      <c r="A3378" s="1" t="s">
        <v>2847</v>
      </c>
      <c r="B3378" s="1" t="s">
        <v>2848</v>
      </c>
      <c r="C3378" t="s">
        <v>5</v>
      </c>
      <c r="D3378">
        <v>103.91</v>
      </c>
    </row>
    <row r="3379" spans="1:4" ht="36" customHeight="1" x14ac:dyDescent="0.2">
      <c r="A3379" s="1" t="s">
        <v>2849</v>
      </c>
      <c r="B3379" s="1" t="s">
        <v>2850</v>
      </c>
      <c r="C3379" t="s">
        <v>5</v>
      </c>
      <c r="D3379">
        <v>103.91</v>
      </c>
    </row>
    <row r="3380" spans="1:4" ht="36" customHeight="1" x14ac:dyDescent="0.2">
      <c r="A3380" s="1" t="s">
        <v>2851</v>
      </c>
      <c r="B3380" s="1" t="s">
        <v>2852</v>
      </c>
      <c r="C3380" t="s">
        <v>5</v>
      </c>
      <c r="D3380">
        <v>30.36</v>
      </c>
    </row>
    <row r="3381" spans="1:4" ht="36" customHeight="1" x14ac:dyDescent="0.2">
      <c r="A3381" s="1" t="s">
        <v>2853</v>
      </c>
      <c r="B3381" s="1" t="s">
        <v>2854</v>
      </c>
      <c r="C3381" t="s">
        <v>5</v>
      </c>
      <c r="D3381">
        <v>33.64</v>
      </c>
    </row>
    <row r="3382" spans="1:4" ht="36" customHeight="1" x14ac:dyDescent="0.2">
      <c r="A3382" s="1" t="s">
        <v>2855</v>
      </c>
      <c r="B3382" s="1" t="s">
        <v>2856</v>
      </c>
      <c r="C3382" t="s">
        <v>5</v>
      </c>
      <c r="D3382">
        <v>22.88</v>
      </c>
    </row>
    <row r="3383" spans="1:4" ht="36" customHeight="1" x14ac:dyDescent="0.2">
      <c r="A3383" s="1" t="s">
        <v>2857</v>
      </c>
      <c r="B3383" s="1" t="s">
        <v>2858</v>
      </c>
      <c r="C3383" t="s">
        <v>5</v>
      </c>
      <c r="D3383">
        <v>22.88</v>
      </c>
    </row>
    <row r="3384" spans="1:4" ht="36" customHeight="1" x14ac:dyDescent="0.2">
      <c r="A3384" s="1" t="s">
        <v>2859</v>
      </c>
      <c r="B3384" s="1" t="s">
        <v>2860</v>
      </c>
      <c r="C3384" t="s">
        <v>5</v>
      </c>
      <c r="D3384">
        <v>28.5</v>
      </c>
    </row>
    <row r="3385" spans="1:4" ht="27" customHeight="1" x14ac:dyDescent="0.2">
      <c r="A3385" s="1" t="s">
        <v>2861</v>
      </c>
      <c r="B3385" s="1" t="s">
        <v>2862</v>
      </c>
      <c r="C3385" t="s">
        <v>5</v>
      </c>
      <c r="D3385">
        <v>24.8</v>
      </c>
    </row>
    <row r="3386" spans="1:4" ht="36" customHeight="1" x14ac:dyDescent="0.2">
      <c r="A3386" s="1" t="s">
        <v>2863</v>
      </c>
      <c r="B3386" s="1" t="s">
        <v>2864</v>
      </c>
      <c r="C3386" t="s">
        <v>5</v>
      </c>
      <c r="D3386">
        <v>44.79</v>
      </c>
    </row>
    <row r="3387" spans="1:4" ht="36" customHeight="1" x14ac:dyDescent="0.2">
      <c r="A3387" s="1" t="s">
        <v>2865</v>
      </c>
      <c r="B3387" s="1" t="s">
        <v>2866</v>
      </c>
      <c r="C3387" t="s">
        <v>5</v>
      </c>
      <c r="D3387">
        <v>44.79</v>
      </c>
    </row>
    <row r="3388" spans="1:4" ht="36" customHeight="1" x14ac:dyDescent="0.2">
      <c r="A3388" s="1" t="s">
        <v>2867</v>
      </c>
      <c r="B3388" s="1" t="s">
        <v>2868</v>
      </c>
      <c r="C3388" t="s">
        <v>5</v>
      </c>
      <c r="D3388">
        <v>49.2</v>
      </c>
    </row>
    <row r="3389" spans="1:4" ht="18" customHeight="1" x14ac:dyDescent="0.2">
      <c r="A3389" s="1" t="s">
        <v>2869</v>
      </c>
      <c r="B3389" s="1" t="s">
        <v>2870</v>
      </c>
      <c r="C3389" t="s">
        <v>5</v>
      </c>
      <c r="D3389">
        <v>50.4</v>
      </c>
    </row>
    <row r="3390" spans="1:4" ht="18" customHeight="1" x14ac:dyDescent="0.2">
      <c r="A3390" s="1" t="s">
        <v>2871</v>
      </c>
      <c r="B3390" s="1" t="s">
        <v>2872</v>
      </c>
      <c r="C3390" t="s">
        <v>5</v>
      </c>
      <c r="D3390">
        <v>55.64</v>
      </c>
    </row>
    <row r="3391" spans="1:4" ht="18" customHeight="1" x14ac:dyDescent="0.2">
      <c r="A3391" s="1" t="s">
        <v>2873</v>
      </c>
      <c r="B3391" s="1" t="s">
        <v>2874</v>
      </c>
      <c r="C3391" t="s">
        <v>5</v>
      </c>
      <c r="D3391">
        <v>63.2</v>
      </c>
    </row>
    <row r="3392" spans="1:4" ht="18" customHeight="1" x14ac:dyDescent="0.2">
      <c r="A3392" s="1" t="s">
        <v>2875</v>
      </c>
      <c r="B3392" s="1" t="s">
        <v>2876</v>
      </c>
      <c r="C3392" t="s">
        <v>5</v>
      </c>
      <c r="D3392">
        <v>7.93</v>
      </c>
    </row>
    <row r="3393" spans="1:4" ht="18" customHeight="1" x14ac:dyDescent="0.2">
      <c r="A3393" s="1" t="s">
        <v>2877</v>
      </c>
      <c r="B3393" s="1" t="s">
        <v>2878</v>
      </c>
      <c r="C3393" t="s">
        <v>5</v>
      </c>
      <c r="D3393">
        <v>7.81</v>
      </c>
    </row>
    <row r="3394" spans="1:4" ht="18" customHeight="1" x14ac:dyDescent="0.2">
      <c r="A3394" s="1" t="s">
        <v>2879</v>
      </c>
      <c r="B3394" s="1" t="s">
        <v>2880</v>
      </c>
      <c r="C3394" t="s">
        <v>5</v>
      </c>
      <c r="D3394">
        <v>5.47</v>
      </c>
    </row>
    <row r="3395" spans="1:4" ht="18" customHeight="1" x14ac:dyDescent="0.2">
      <c r="A3395" s="1" t="s">
        <v>2881</v>
      </c>
      <c r="B3395" s="1" t="s">
        <v>2882</v>
      </c>
      <c r="C3395" t="s">
        <v>5</v>
      </c>
      <c r="D3395">
        <v>5.28</v>
      </c>
    </row>
    <row r="3396" spans="1:4" ht="36" customHeight="1" x14ac:dyDescent="0.2">
      <c r="A3396" s="1" t="s">
        <v>2883</v>
      </c>
      <c r="B3396" s="1" t="s">
        <v>2884</v>
      </c>
      <c r="C3396" t="s">
        <v>5</v>
      </c>
      <c r="D3396">
        <v>3.73</v>
      </c>
    </row>
    <row r="3397" spans="1:4" ht="36" customHeight="1" x14ac:dyDescent="0.2">
      <c r="A3397" s="1" t="s">
        <v>2885</v>
      </c>
      <c r="B3397" s="1" t="s">
        <v>2886</v>
      </c>
      <c r="C3397" t="s">
        <v>5</v>
      </c>
      <c r="D3397">
        <v>3.49</v>
      </c>
    </row>
    <row r="3398" spans="1:4" ht="36" customHeight="1" x14ac:dyDescent="0.2">
      <c r="A3398" s="1" t="s">
        <v>2887</v>
      </c>
      <c r="B3398" s="1" t="s">
        <v>2888</v>
      </c>
      <c r="C3398" t="s">
        <v>5</v>
      </c>
      <c r="D3398">
        <v>7.25</v>
      </c>
    </row>
    <row r="3399" spans="1:4" ht="36" customHeight="1" x14ac:dyDescent="0.2">
      <c r="A3399" s="1" t="s">
        <v>2889</v>
      </c>
      <c r="B3399" s="1" t="s">
        <v>2890</v>
      </c>
      <c r="C3399" t="s">
        <v>5</v>
      </c>
      <c r="D3399">
        <v>7.11</v>
      </c>
    </row>
    <row r="3400" spans="1:4" ht="36" customHeight="1" x14ac:dyDescent="0.2">
      <c r="A3400" s="1" t="s">
        <v>2891</v>
      </c>
      <c r="B3400" s="1" t="s">
        <v>2892</v>
      </c>
      <c r="C3400" t="s">
        <v>5</v>
      </c>
      <c r="D3400">
        <v>9.99</v>
      </c>
    </row>
    <row r="3401" spans="1:4" ht="36" customHeight="1" x14ac:dyDescent="0.2">
      <c r="A3401" s="1" t="s">
        <v>2893</v>
      </c>
      <c r="B3401" s="1" t="s">
        <v>2894</v>
      </c>
      <c r="C3401" t="s">
        <v>5</v>
      </c>
      <c r="D3401">
        <v>9.99</v>
      </c>
    </row>
    <row r="3402" spans="1:4" ht="45" customHeight="1" x14ac:dyDescent="0.2">
      <c r="A3402" s="1" t="s">
        <v>2895</v>
      </c>
      <c r="B3402" s="1" t="s">
        <v>2896</v>
      </c>
      <c r="C3402" t="s">
        <v>5</v>
      </c>
      <c r="D3402">
        <v>5.27</v>
      </c>
    </row>
    <row r="3403" spans="1:4" ht="54.75" customHeight="1" x14ac:dyDescent="0.2">
      <c r="A3403" s="1" t="s">
        <v>2897</v>
      </c>
      <c r="B3403" s="1" t="s">
        <v>2898</v>
      </c>
      <c r="C3403" t="s">
        <v>5</v>
      </c>
      <c r="D3403">
        <v>5.27</v>
      </c>
    </row>
    <row r="3404" spans="1:4" ht="54.75" customHeight="1" x14ac:dyDescent="0.2">
      <c r="A3404" s="1" t="s">
        <v>2899</v>
      </c>
      <c r="B3404" s="1" t="s">
        <v>2900</v>
      </c>
      <c r="C3404" t="s">
        <v>5</v>
      </c>
      <c r="D3404">
        <v>5.92</v>
      </c>
    </row>
    <row r="3405" spans="1:4" ht="45" customHeight="1" x14ac:dyDescent="0.2">
      <c r="A3405" s="1" t="s">
        <v>2901</v>
      </c>
      <c r="B3405" s="1" t="s">
        <v>2902</v>
      </c>
      <c r="C3405" t="s">
        <v>5</v>
      </c>
      <c r="D3405">
        <v>5.92</v>
      </c>
    </row>
    <row r="3406" spans="1:4" ht="45" customHeight="1" x14ac:dyDescent="0.2">
      <c r="A3406" s="1" t="s">
        <v>2903</v>
      </c>
      <c r="B3406" s="1" t="s">
        <v>2904</v>
      </c>
      <c r="C3406" t="s">
        <v>5</v>
      </c>
      <c r="D3406">
        <v>8.0299999999999994</v>
      </c>
    </row>
    <row r="3407" spans="1:4" ht="36" customHeight="1" x14ac:dyDescent="0.2">
      <c r="A3407" s="1" t="s">
        <v>2905</v>
      </c>
      <c r="B3407" s="1" t="s">
        <v>2906</v>
      </c>
      <c r="C3407" t="s">
        <v>5</v>
      </c>
      <c r="D3407">
        <v>8.32</v>
      </c>
    </row>
    <row r="3408" spans="1:4" ht="36" customHeight="1" x14ac:dyDescent="0.2">
      <c r="A3408" s="1" t="s">
        <v>2907</v>
      </c>
      <c r="B3408" s="1" t="s">
        <v>2908</v>
      </c>
      <c r="C3408" t="s">
        <v>5</v>
      </c>
      <c r="D3408">
        <v>15.15</v>
      </c>
    </row>
    <row r="3409" spans="1:4" ht="36" customHeight="1" x14ac:dyDescent="0.2">
      <c r="A3409" s="1" t="s">
        <v>2909</v>
      </c>
      <c r="B3409" s="1" t="s">
        <v>2910</v>
      </c>
      <c r="C3409" t="s">
        <v>5</v>
      </c>
      <c r="D3409">
        <v>15.15</v>
      </c>
    </row>
    <row r="3410" spans="1:4" ht="36" customHeight="1" x14ac:dyDescent="0.2">
      <c r="A3410" s="1" t="s">
        <v>2911</v>
      </c>
      <c r="B3410" s="1" t="s">
        <v>2912</v>
      </c>
      <c r="C3410" t="s">
        <v>5</v>
      </c>
      <c r="D3410">
        <v>10.050000000000001</v>
      </c>
    </row>
    <row r="3411" spans="1:4" ht="36" customHeight="1" x14ac:dyDescent="0.2">
      <c r="A3411" s="1" t="s">
        <v>2913</v>
      </c>
      <c r="B3411" s="1" t="s">
        <v>2914</v>
      </c>
      <c r="C3411" t="s">
        <v>5</v>
      </c>
      <c r="D3411">
        <v>10.050000000000001</v>
      </c>
    </row>
    <row r="3412" spans="1:4" ht="36" customHeight="1" x14ac:dyDescent="0.2">
      <c r="A3412" s="1" t="s">
        <v>2915</v>
      </c>
      <c r="B3412" s="1" t="s">
        <v>2916</v>
      </c>
      <c r="C3412" t="s">
        <v>5</v>
      </c>
      <c r="D3412">
        <v>13.3</v>
      </c>
    </row>
    <row r="3413" spans="1:4" ht="12" customHeight="1" x14ac:dyDescent="0.2">
      <c r="A3413" s="1" t="s">
        <v>37573</v>
      </c>
      <c r="B3413" s="1" t="s">
        <v>37574</v>
      </c>
      <c r="C3413" t="s">
        <v>5</v>
      </c>
      <c r="D3413">
        <v>1324</v>
      </c>
    </row>
    <row r="3414" spans="1:4" ht="12" customHeight="1" x14ac:dyDescent="0.2">
      <c r="A3414" s="1" t="s">
        <v>37575</v>
      </c>
      <c r="B3414" s="1" t="s">
        <v>37576</v>
      </c>
      <c r="C3414" t="s">
        <v>5</v>
      </c>
      <c r="D3414">
        <v>263.44</v>
      </c>
    </row>
    <row r="3415" spans="1:4" ht="12" customHeight="1" x14ac:dyDescent="0.2">
      <c r="A3415" s="1" t="s">
        <v>37577</v>
      </c>
      <c r="B3415" s="1" t="s">
        <v>37578</v>
      </c>
      <c r="C3415" t="s">
        <v>5</v>
      </c>
      <c r="D3415">
        <v>1586.97</v>
      </c>
    </row>
    <row r="3416" spans="1:4" ht="12" customHeight="1" x14ac:dyDescent="0.2">
      <c r="A3416" s="1" t="s">
        <v>37579</v>
      </c>
      <c r="B3416" s="1" t="s">
        <v>37580</v>
      </c>
      <c r="C3416" t="s">
        <v>5</v>
      </c>
      <c r="D3416">
        <v>5267.96</v>
      </c>
    </row>
    <row r="3417" spans="1:4" ht="12" customHeight="1" x14ac:dyDescent="0.2">
      <c r="A3417" s="1" t="s">
        <v>2917</v>
      </c>
      <c r="B3417" s="1" t="s">
        <v>2918</v>
      </c>
      <c r="C3417" t="s">
        <v>5</v>
      </c>
      <c r="D3417">
        <v>157</v>
      </c>
    </row>
    <row r="3418" spans="1:4" ht="12" customHeight="1" x14ac:dyDescent="0.2">
      <c r="A3418" s="1" t="s">
        <v>2919</v>
      </c>
      <c r="B3418" s="1" t="s">
        <v>2920</v>
      </c>
      <c r="C3418" t="s">
        <v>5</v>
      </c>
      <c r="D3418">
        <v>277.18</v>
      </c>
    </row>
    <row r="3419" spans="1:4" ht="12" customHeight="1" x14ac:dyDescent="0.2">
      <c r="A3419" s="1" t="s">
        <v>2921</v>
      </c>
      <c r="B3419" s="1" t="s">
        <v>2922</v>
      </c>
      <c r="C3419" t="s">
        <v>5</v>
      </c>
      <c r="D3419">
        <v>85.21</v>
      </c>
    </row>
    <row r="3420" spans="1:4" ht="12" customHeight="1" x14ac:dyDescent="0.2">
      <c r="A3420" s="1" t="s">
        <v>2923</v>
      </c>
      <c r="B3420" s="1" t="s">
        <v>2924</v>
      </c>
      <c r="C3420" t="s">
        <v>5</v>
      </c>
      <c r="D3420">
        <v>127.08</v>
      </c>
    </row>
    <row r="3421" spans="1:4" ht="12" customHeight="1" x14ac:dyDescent="0.2">
      <c r="A3421" s="1" t="s">
        <v>37581</v>
      </c>
      <c r="B3421" s="1" t="s">
        <v>37582</v>
      </c>
      <c r="C3421" t="s">
        <v>5</v>
      </c>
      <c r="D3421">
        <v>263.44</v>
      </c>
    </row>
    <row r="3422" spans="1:4" ht="12" customHeight="1" x14ac:dyDescent="0.2">
      <c r="A3422" s="1" t="s">
        <v>37583</v>
      </c>
      <c r="B3422" s="1" t="s">
        <v>37584</v>
      </c>
      <c r="C3422" t="s">
        <v>5</v>
      </c>
      <c r="D3422">
        <v>1393.76</v>
      </c>
    </row>
    <row r="3423" spans="1:4" ht="12" customHeight="1" x14ac:dyDescent="0.2">
      <c r="A3423" s="1" t="s">
        <v>37585</v>
      </c>
      <c r="B3423" s="1" t="s">
        <v>37586</v>
      </c>
      <c r="C3423" t="s">
        <v>5</v>
      </c>
      <c r="D3423">
        <v>6338.95</v>
      </c>
    </row>
    <row r="3424" spans="1:4" ht="12" customHeight="1" x14ac:dyDescent="0.2">
      <c r="A3424" s="1" t="s">
        <v>37587</v>
      </c>
      <c r="B3424" s="1" t="s">
        <v>37588</v>
      </c>
      <c r="C3424" t="s">
        <v>5</v>
      </c>
      <c r="D3424">
        <v>11522.71</v>
      </c>
    </row>
    <row r="3425" spans="1:4" ht="12" customHeight="1" x14ac:dyDescent="0.2">
      <c r="A3425" s="1" t="s">
        <v>37589</v>
      </c>
      <c r="B3425" s="1" t="s">
        <v>37590</v>
      </c>
      <c r="C3425" t="s">
        <v>5</v>
      </c>
      <c r="D3425">
        <v>9574.7999999999993</v>
      </c>
    </row>
    <row r="3426" spans="1:4" ht="12" customHeight="1" x14ac:dyDescent="0.2">
      <c r="A3426" s="1" t="s">
        <v>37591</v>
      </c>
      <c r="B3426" s="1" t="s">
        <v>37592</v>
      </c>
      <c r="C3426" t="s">
        <v>5</v>
      </c>
      <c r="D3426">
        <v>10312.16</v>
      </c>
    </row>
    <row r="3427" spans="1:4" ht="12" customHeight="1" x14ac:dyDescent="0.2">
      <c r="A3427" s="1" t="s">
        <v>37593</v>
      </c>
      <c r="B3427" s="1" t="s">
        <v>37594</v>
      </c>
      <c r="C3427" t="s">
        <v>5</v>
      </c>
      <c r="D3427">
        <v>11048.31</v>
      </c>
    </row>
    <row r="3428" spans="1:4" ht="12" customHeight="1" x14ac:dyDescent="0.2">
      <c r="A3428" s="1" t="s">
        <v>37595</v>
      </c>
      <c r="B3428" s="1" t="s">
        <v>37596</v>
      </c>
      <c r="C3428" t="s">
        <v>5</v>
      </c>
      <c r="D3428">
        <v>11988.48</v>
      </c>
    </row>
    <row r="3429" spans="1:4" ht="12" customHeight="1" x14ac:dyDescent="0.2">
      <c r="A3429" s="1" t="s">
        <v>37597</v>
      </c>
      <c r="B3429" s="1" t="s">
        <v>37598</v>
      </c>
      <c r="C3429" t="s">
        <v>5</v>
      </c>
      <c r="D3429">
        <v>13821.76</v>
      </c>
    </row>
    <row r="3430" spans="1:4" ht="12" customHeight="1" x14ac:dyDescent="0.2">
      <c r="A3430" s="1" t="s">
        <v>2969</v>
      </c>
      <c r="B3430" s="1" t="s">
        <v>2970</v>
      </c>
      <c r="C3430" t="s">
        <v>5</v>
      </c>
      <c r="D3430">
        <v>57123.98</v>
      </c>
    </row>
    <row r="3431" spans="1:4" ht="12" customHeight="1" x14ac:dyDescent="0.2">
      <c r="A3431" s="1" t="s">
        <v>2971</v>
      </c>
      <c r="B3431" s="1" t="s">
        <v>2972</v>
      </c>
      <c r="C3431" t="s">
        <v>5</v>
      </c>
      <c r="D3431">
        <v>59132.63</v>
      </c>
    </row>
    <row r="3432" spans="1:4" ht="12" customHeight="1" x14ac:dyDescent="0.2">
      <c r="A3432" s="1" t="s">
        <v>2973</v>
      </c>
      <c r="B3432" s="1" t="s">
        <v>2974</v>
      </c>
      <c r="C3432" t="s">
        <v>5</v>
      </c>
      <c r="D3432">
        <v>70655.08</v>
      </c>
    </row>
    <row r="3433" spans="1:4" ht="12" customHeight="1" x14ac:dyDescent="0.2">
      <c r="A3433" s="1" t="s">
        <v>2975</v>
      </c>
      <c r="B3433" s="1" t="s">
        <v>2976</v>
      </c>
      <c r="C3433" t="s">
        <v>5</v>
      </c>
      <c r="D3433">
        <v>73236.42</v>
      </c>
    </row>
    <row r="3434" spans="1:4" ht="12" customHeight="1" x14ac:dyDescent="0.2">
      <c r="A3434" s="1" t="s">
        <v>2977</v>
      </c>
      <c r="B3434" s="1" t="s">
        <v>2978</v>
      </c>
      <c r="C3434" t="s">
        <v>5</v>
      </c>
      <c r="D3434">
        <v>9492.5</v>
      </c>
    </row>
    <row r="3435" spans="1:4" ht="12" customHeight="1" x14ac:dyDescent="0.2">
      <c r="A3435" s="1" t="s">
        <v>2979</v>
      </c>
      <c r="B3435" s="1" t="s">
        <v>2980</v>
      </c>
      <c r="C3435" t="s">
        <v>5</v>
      </c>
      <c r="D3435">
        <v>15247.61</v>
      </c>
    </row>
    <row r="3436" spans="1:4" ht="12" customHeight="1" x14ac:dyDescent="0.2">
      <c r="A3436" s="1" t="s">
        <v>2981</v>
      </c>
      <c r="B3436" s="1" t="s">
        <v>2982</v>
      </c>
      <c r="C3436" t="s">
        <v>5</v>
      </c>
      <c r="D3436">
        <v>14151.71</v>
      </c>
    </row>
    <row r="3437" spans="1:4" ht="12" customHeight="1" x14ac:dyDescent="0.2">
      <c r="A3437" s="1" t="s">
        <v>2983</v>
      </c>
      <c r="B3437" s="1" t="s">
        <v>2984</v>
      </c>
      <c r="C3437" t="s">
        <v>5</v>
      </c>
      <c r="D3437">
        <v>18613.419999999998</v>
      </c>
    </row>
    <row r="3438" spans="1:4" ht="12" customHeight="1" x14ac:dyDescent="0.2">
      <c r="A3438" s="1" t="s">
        <v>2985</v>
      </c>
      <c r="B3438" s="1" t="s">
        <v>2986</v>
      </c>
      <c r="C3438" t="s">
        <v>5</v>
      </c>
      <c r="D3438">
        <v>21281.46</v>
      </c>
    </row>
    <row r="3439" spans="1:4" ht="12" customHeight="1" x14ac:dyDescent="0.2">
      <c r="A3439" s="1" t="s">
        <v>2987</v>
      </c>
      <c r="B3439" s="1" t="s">
        <v>2988</v>
      </c>
      <c r="C3439" t="s">
        <v>5</v>
      </c>
      <c r="D3439">
        <v>31831.67</v>
      </c>
    </row>
    <row r="3440" spans="1:4" ht="12" customHeight="1" x14ac:dyDescent="0.2">
      <c r="A3440" s="1" t="s">
        <v>2989</v>
      </c>
      <c r="B3440" s="1" t="s">
        <v>2990</v>
      </c>
      <c r="C3440" t="s">
        <v>5</v>
      </c>
      <c r="D3440">
        <v>39626.85</v>
      </c>
    </row>
    <row r="3441" spans="1:4" ht="12" customHeight="1" x14ac:dyDescent="0.2">
      <c r="A3441" s="1" t="s">
        <v>2991</v>
      </c>
      <c r="B3441" s="1" t="s">
        <v>2992</v>
      </c>
      <c r="C3441" t="s">
        <v>5</v>
      </c>
      <c r="D3441">
        <v>44623.19</v>
      </c>
    </row>
    <row r="3442" spans="1:4" ht="12" customHeight="1" x14ac:dyDescent="0.2">
      <c r="A3442" s="1" t="s">
        <v>2995</v>
      </c>
      <c r="B3442" s="1" t="s">
        <v>2996</v>
      </c>
      <c r="C3442" t="s">
        <v>5</v>
      </c>
      <c r="D3442">
        <v>56487.39</v>
      </c>
    </row>
    <row r="3443" spans="1:4" ht="12" customHeight="1" x14ac:dyDescent="0.2">
      <c r="A3443" s="1" t="s">
        <v>2997</v>
      </c>
      <c r="B3443" s="1" t="s">
        <v>2998</v>
      </c>
      <c r="C3443" t="s">
        <v>5</v>
      </c>
      <c r="D3443">
        <v>59051.03</v>
      </c>
    </row>
    <row r="3444" spans="1:4" ht="12" customHeight="1" x14ac:dyDescent="0.2">
      <c r="A3444" s="1" t="s">
        <v>2999</v>
      </c>
      <c r="B3444" s="1" t="s">
        <v>3000</v>
      </c>
      <c r="C3444" t="s">
        <v>5</v>
      </c>
      <c r="D3444">
        <v>70372.12</v>
      </c>
    </row>
    <row r="3445" spans="1:4" ht="12" customHeight="1" x14ac:dyDescent="0.2">
      <c r="A3445" s="1" t="s">
        <v>3001</v>
      </c>
      <c r="B3445" s="1" t="s">
        <v>3002</v>
      </c>
      <c r="C3445" t="s">
        <v>5</v>
      </c>
      <c r="D3445">
        <v>73197.73</v>
      </c>
    </row>
    <row r="3446" spans="1:4" ht="12" customHeight="1" x14ac:dyDescent="0.2">
      <c r="A3446" s="1" t="s">
        <v>3003</v>
      </c>
      <c r="B3446" s="1" t="s">
        <v>3004</v>
      </c>
      <c r="C3446" t="s">
        <v>5</v>
      </c>
      <c r="D3446">
        <v>9626.7199999999993</v>
      </c>
    </row>
    <row r="3447" spans="1:4" ht="12" customHeight="1" x14ac:dyDescent="0.2">
      <c r="A3447" s="1" t="s">
        <v>3005</v>
      </c>
      <c r="B3447" s="1" t="s">
        <v>3006</v>
      </c>
      <c r="C3447" t="s">
        <v>5</v>
      </c>
      <c r="D3447">
        <v>15247.61</v>
      </c>
    </row>
    <row r="3448" spans="1:4" ht="12" customHeight="1" x14ac:dyDescent="0.2">
      <c r="A3448" s="1" t="s">
        <v>3007</v>
      </c>
      <c r="B3448" s="1" t="s">
        <v>3008</v>
      </c>
      <c r="C3448" t="s">
        <v>5</v>
      </c>
      <c r="D3448">
        <v>13675.04</v>
      </c>
    </row>
    <row r="3449" spans="1:4" ht="12" customHeight="1" x14ac:dyDescent="0.2">
      <c r="A3449" s="1" t="s">
        <v>3009</v>
      </c>
      <c r="B3449" s="1" t="s">
        <v>3010</v>
      </c>
      <c r="C3449" t="s">
        <v>5</v>
      </c>
      <c r="D3449">
        <v>18637.77</v>
      </c>
    </row>
    <row r="3450" spans="1:4" ht="18" customHeight="1" x14ac:dyDescent="0.2">
      <c r="A3450" s="1" t="s">
        <v>3011</v>
      </c>
      <c r="B3450" s="1" t="s">
        <v>3012</v>
      </c>
      <c r="C3450" t="s">
        <v>5</v>
      </c>
      <c r="D3450">
        <v>20824.61</v>
      </c>
    </row>
    <row r="3451" spans="1:4" ht="12" customHeight="1" x14ac:dyDescent="0.2">
      <c r="A3451" s="1" t="s">
        <v>3013</v>
      </c>
      <c r="B3451" s="1" t="s">
        <v>3014</v>
      </c>
      <c r="C3451" t="s">
        <v>5</v>
      </c>
      <c r="D3451">
        <v>30505.759999999998</v>
      </c>
    </row>
    <row r="3452" spans="1:4" ht="12" customHeight="1" x14ac:dyDescent="0.2">
      <c r="A3452" s="1" t="s">
        <v>3015</v>
      </c>
      <c r="B3452" s="1" t="s">
        <v>3016</v>
      </c>
      <c r="C3452" t="s">
        <v>5</v>
      </c>
      <c r="D3452">
        <v>38480.199999999997</v>
      </c>
    </row>
    <row r="3453" spans="1:4" ht="12" customHeight="1" x14ac:dyDescent="0.2">
      <c r="A3453" s="1" t="s">
        <v>3017</v>
      </c>
      <c r="B3453" s="1" t="s">
        <v>3018</v>
      </c>
      <c r="C3453" t="s">
        <v>5</v>
      </c>
      <c r="D3453">
        <v>44623.19</v>
      </c>
    </row>
    <row r="3454" spans="1:4" ht="12" customHeight="1" x14ac:dyDescent="0.2">
      <c r="A3454" s="1" t="s">
        <v>37599</v>
      </c>
      <c r="B3454" s="1" t="s">
        <v>37600</v>
      </c>
      <c r="C3454" t="s">
        <v>5</v>
      </c>
      <c r="D3454">
        <v>52338.92</v>
      </c>
    </row>
    <row r="3455" spans="1:4" ht="12" customHeight="1" x14ac:dyDescent="0.2">
      <c r="A3455" s="1" t="s">
        <v>37601</v>
      </c>
      <c r="B3455" s="1" t="s">
        <v>37602</v>
      </c>
      <c r="C3455" t="s">
        <v>5</v>
      </c>
      <c r="D3455">
        <v>60301.5</v>
      </c>
    </row>
    <row r="3456" spans="1:4" ht="12" customHeight="1" x14ac:dyDescent="0.2">
      <c r="A3456" s="1" t="s">
        <v>37603</v>
      </c>
      <c r="B3456" s="1" t="s">
        <v>37604</v>
      </c>
      <c r="C3456" t="s">
        <v>5</v>
      </c>
      <c r="D3456">
        <v>2068.44</v>
      </c>
    </row>
    <row r="3457" spans="1:4" ht="12" customHeight="1" x14ac:dyDescent="0.2">
      <c r="A3457" s="1" t="s">
        <v>3047</v>
      </c>
      <c r="B3457" s="1" t="s">
        <v>3048</v>
      </c>
      <c r="C3457" t="s">
        <v>5</v>
      </c>
      <c r="D3457">
        <v>534.63</v>
      </c>
    </row>
    <row r="3458" spans="1:4" ht="12" customHeight="1" x14ac:dyDescent="0.2">
      <c r="A3458" s="1" t="s">
        <v>3049</v>
      </c>
      <c r="B3458" s="1" t="s">
        <v>3050</v>
      </c>
      <c r="C3458" t="s">
        <v>5</v>
      </c>
      <c r="D3458">
        <v>472.04</v>
      </c>
    </row>
    <row r="3459" spans="1:4" ht="12" customHeight="1" x14ac:dyDescent="0.2">
      <c r="A3459" s="1" t="s">
        <v>37605</v>
      </c>
      <c r="B3459" s="1" t="s">
        <v>37606</v>
      </c>
      <c r="C3459" t="s">
        <v>40</v>
      </c>
      <c r="D3459">
        <v>25</v>
      </c>
    </row>
    <row r="3460" spans="1:4" ht="12" customHeight="1" x14ac:dyDescent="0.2">
      <c r="A3460" s="1" t="s">
        <v>3065</v>
      </c>
      <c r="B3460" s="1" t="s">
        <v>3066</v>
      </c>
      <c r="C3460" t="s">
        <v>40</v>
      </c>
      <c r="D3460">
        <v>18.38</v>
      </c>
    </row>
    <row r="3461" spans="1:4" ht="12" customHeight="1" x14ac:dyDescent="0.2">
      <c r="A3461" s="1" t="s">
        <v>3103</v>
      </c>
      <c r="B3461" s="1" t="s">
        <v>3104</v>
      </c>
      <c r="C3461" t="s">
        <v>5</v>
      </c>
      <c r="D3461">
        <v>17.22</v>
      </c>
    </row>
    <row r="3462" spans="1:4" ht="12" customHeight="1" x14ac:dyDescent="0.2">
      <c r="A3462" s="1" t="s">
        <v>37607</v>
      </c>
      <c r="B3462" s="1" t="s">
        <v>37608</v>
      </c>
      <c r="C3462" t="s">
        <v>5</v>
      </c>
      <c r="D3462">
        <v>184.5</v>
      </c>
    </row>
    <row r="3463" spans="1:4" ht="12" customHeight="1" x14ac:dyDescent="0.2">
      <c r="A3463" s="1" t="s">
        <v>3106</v>
      </c>
      <c r="B3463" s="1" t="s">
        <v>3107</v>
      </c>
      <c r="C3463" t="s">
        <v>5</v>
      </c>
      <c r="D3463">
        <v>16.7</v>
      </c>
    </row>
    <row r="3464" spans="1:4" ht="12" customHeight="1" x14ac:dyDescent="0.2">
      <c r="A3464" s="1" t="s">
        <v>37609</v>
      </c>
      <c r="B3464" s="1" t="s">
        <v>37610</v>
      </c>
      <c r="C3464" t="s">
        <v>5</v>
      </c>
      <c r="D3464">
        <v>23.95</v>
      </c>
    </row>
    <row r="3465" spans="1:4" ht="12" customHeight="1" x14ac:dyDescent="0.2">
      <c r="A3465" s="1" t="s">
        <v>37611</v>
      </c>
      <c r="B3465" s="1" t="s">
        <v>37612</v>
      </c>
      <c r="C3465" t="s">
        <v>5</v>
      </c>
      <c r="D3465">
        <v>9790</v>
      </c>
    </row>
    <row r="3466" spans="1:4" ht="12" customHeight="1" x14ac:dyDescent="0.2">
      <c r="A3466" s="1" t="s">
        <v>37613</v>
      </c>
      <c r="B3466" s="1" t="s">
        <v>37614</v>
      </c>
      <c r="C3466" t="s">
        <v>5</v>
      </c>
      <c r="D3466">
        <v>11438.55</v>
      </c>
    </row>
    <row r="3467" spans="1:4" ht="12" customHeight="1" x14ac:dyDescent="0.2">
      <c r="A3467" s="1" t="s">
        <v>37615</v>
      </c>
      <c r="B3467" s="1" t="s">
        <v>37616</v>
      </c>
      <c r="C3467" t="s">
        <v>5</v>
      </c>
      <c r="D3467">
        <v>13776.14</v>
      </c>
    </row>
    <row r="3468" spans="1:4" ht="12" customHeight="1" x14ac:dyDescent="0.2">
      <c r="A3468" s="1" t="s">
        <v>37617</v>
      </c>
      <c r="B3468" s="1" t="s">
        <v>37618</v>
      </c>
      <c r="C3468" t="s">
        <v>5</v>
      </c>
      <c r="D3468">
        <v>21370.02</v>
      </c>
    </row>
    <row r="3469" spans="1:4" ht="12" customHeight="1" x14ac:dyDescent="0.2">
      <c r="A3469" s="1" t="s">
        <v>37619</v>
      </c>
      <c r="B3469" s="1" t="s">
        <v>37620</v>
      </c>
      <c r="C3469" t="s">
        <v>5</v>
      </c>
      <c r="D3469">
        <v>28769.54</v>
      </c>
    </row>
    <row r="3470" spans="1:4" ht="12" customHeight="1" x14ac:dyDescent="0.2">
      <c r="A3470" s="1" t="s">
        <v>37621</v>
      </c>
      <c r="B3470" s="1" t="s">
        <v>37622</v>
      </c>
      <c r="C3470" t="s">
        <v>5</v>
      </c>
      <c r="D3470">
        <v>4990.67</v>
      </c>
    </row>
    <row r="3471" spans="1:4" ht="12" customHeight="1" x14ac:dyDescent="0.2">
      <c r="A3471" s="1" t="s">
        <v>37623</v>
      </c>
      <c r="B3471" s="1" t="s">
        <v>37624</v>
      </c>
      <c r="C3471" t="s">
        <v>5</v>
      </c>
      <c r="D3471">
        <v>50973.34</v>
      </c>
    </row>
    <row r="3472" spans="1:4" ht="12" customHeight="1" x14ac:dyDescent="0.2">
      <c r="A3472" s="1" t="s">
        <v>37625</v>
      </c>
      <c r="B3472" s="1" t="s">
        <v>37626</v>
      </c>
      <c r="C3472" t="s">
        <v>5</v>
      </c>
      <c r="D3472">
        <v>5512</v>
      </c>
    </row>
    <row r="3473" spans="1:4" ht="12" customHeight="1" x14ac:dyDescent="0.2">
      <c r="A3473" s="1" t="s">
        <v>37627</v>
      </c>
      <c r="B3473" s="1" t="s">
        <v>37628</v>
      </c>
      <c r="C3473" t="s">
        <v>5</v>
      </c>
      <c r="D3473">
        <v>1706</v>
      </c>
    </row>
    <row r="3474" spans="1:4" ht="12" customHeight="1" x14ac:dyDescent="0.2">
      <c r="A3474" s="1" t="s">
        <v>37629</v>
      </c>
      <c r="B3474" s="1" t="s">
        <v>37630</v>
      </c>
      <c r="C3474" t="s">
        <v>5</v>
      </c>
      <c r="D3474">
        <v>2601</v>
      </c>
    </row>
    <row r="3475" spans="1:4" ht="18" customHeight="1" x14ac:dyDescent="0.2">
      <c r="A3475" s="1" t="s">
        <v>37631</v>
      </c>
      <c r="B3475" s="1" t="s">
        <v>37632</v>
      </c>
      <c r="C3475" t="s">
        <v>5</v>
      </c>
      <c r="D3475">
        <v>2838</v>
      </c>
    </row>
    <row r="3476" spans="1:4" ht="12" customHeight="1" x14ac:dyDescent="0.2">
      <c r="A3476" s="1" t="s">
        <v>37633</v>
      </c>
      <c r="B3476" s="1" t="s">
        <v>37634</v>
      </c>
      <c r="C3476" t="s">
        <v>5</v>
      </c>
      <c r="D3476">
        <v>3329.58</v>
      </c>
    </row>
    <row r="3477" spans="1:4" ht="18" customHeight="1" x14ac:dyDescent="0.2">
      <c r="A3477" s="1" t="s">
        <v>37635</v>
      </c>
      <c r="B3477" s="1" t="s">
        <v>37636</v>
      </c>
      <c r="C3477" t="s">
        <v>5</v>
      </c>
      <c r="D3477">
        <v>3645</v>
      </c>
    </row>
    <row r="3478" spans="1:4" ht="18" customHeight="1" x14ac:dyDescent="0.2">
      <c r="A3478" s="1" t="s">
        <v>37637</v>
      </c>
      <c r="B3478" s="1" t="s">
        <v>37638</v>
      </c>
      <c r="C3478" t="s">
        <v>5</v>
      </c>
      <c r="D3478">
        <v>4323.76</v>
      </c>
    </row>
    <row r="3479" spans="1:4" ht="12" customHeight="1" x14ac:dyDescent="0.2">
      <c r="A3479" s="1" t="s">
        <v>37639</v>
      </c>
      <c r="B3479" s="1" t="s">
        <v>37640</v>
      </c>
      <c r="C3479" t="s">
        <v>5</v>
      </c>
      <c r="D3479">
        <v>4928</v>
      </c>
    </row>
    <row r="3480" spans="1:4" ht="12" customHeight="1" x14ac:dyDescent="0.2">
      <c r="A3480" s="1" t="s">
        <v>37641</v>
      </c>
      <c r="B3480" s="1" t="s">
        <v>37642</v>
      </c>
      <c r="C3480" t="s">
        <v>5</v>
      </c>
      <c r="D3480">
        <v>5317.94</v>
      </c>
    </row>
    <row r="3481" spans="1:4" ht="12" customHeight="1" x14ac:dyDescent="0.2">
      <c r="A3481" s="1" t="s">
        <v>37643</v>
      </c>
      <c r="B3481" s="1" t="s">
        <v>37644</v>
      </c>
      <c r="C3481" t="s">
        <v>5</v>
      </c>
      <c r="D3481">
        <v>5815.03</v>
      </c>
    </row>
    <row r="3482" spans="1:4" ht="12" customHeight="1" x14ac:dyDescent="0.2">
      <c r="A3482" s="1" t="s">
        <v>37645</v>
      </c>
      <c r="B3482" s="1" t="s">
        <v>37646</v>
      </c>
      <c r="C3482" t="s">
        <v>5</v>
      </c>
      <c r="D3482">
        <v>10553.73</v>
      </c>
    </row>
    <row r="3483" spans="1:4" ht="12" customHeight="1" x14ac:dyDescent="0.2">
      <c r="A3483" s="1" t="s">
        <v>37647</v>
      </c>
      <c r="B3483" s="1" t="s">
        <v>37648</v>
      </c>
      <c r="C3483" t="s">
        <v>5</v>
      </c>
      <c r="D3483">
        <v>13556.87</v>
      </c>
    </row>
    <row r="3484" spans="1:4" ht="12" customHeight="1" x14ac:dyDescent="0.2">
      <c r="A3484" s="1" t="s">
        <v>37649</v>
      </c>
      <c r="B3484" s="1" t="s">
        <v>37650</v>
      </c>
      <c r="C3484" t="s">
        <v>5</v>
      </c>
      <c r="D3484">
        <v>16560</v>
      </c>
    </row>
    <row r="3485" spans="1:4" ht="12" customHeight="1" x14ac:dyDescent="0.2">
      <c r="A3485" s="1" t="s">
        <v>37651</v>
      </c>
      <c r="B3485" s="1" t="s">
        <v>37652</v>
      </c>
      <c r="C3485" t="s">
        <v>5</v>
      </c>
      <c r="D3485">
        <v>17080</v>
      </c>
    </row>
    <row r="3486" spans="1:4" ht="12" customHeight="1" x14ac:dyDescent="0.2">
      <c r="A3486" s="1" t="s">
        <v>37653</v>
      </c>
      <c r="B3486" s="1" t="s">
        <v>37654</v>
      </c>
      <c r="C3486" t="s">
        <v>5</v>
      </c>
      <c r="D3486">
        <v>17600</v>
      </c>
    </row>
    <row r="3487" spans="1:4" ht="12" customHeight="1" x14ac:dyDescent="0.2">
      <c r="A3487" s="1" t="s">
        <v>37655</v>
      </c>
      <c r="B3487" s="1" t="s">
        <v>37656</v>
      </c>
      <c r="C3487" t="s">
        <v>5</v>
      </c>
      <c r="D3487">
        <v>18120</v>
      </c>
    </row>
    <row r="3488" spans="1:4" ht="12" customHeight="1" x14ac:dyDescent="0.2">
      <c r="A3488" s="1" t="s">
        <v>37657</v>
      </c>
      <c r="B3488" s="1" t="s">
        <v>37658</v>
      </c>
      <c r="C3488" t="s">
        <v>5</v>
      </c>
      <c r="D3488">
        <v>18555</v>
      </c>
    </row>
    <row r="3489" spans="1:4" ht="12" customHeight="1" x14ac:dyDescent="0.2">
      <c r="A3489" s="1" t="s">
        <v>37659</v>
      </c>
      <c r="B3489" s="1" t="s">
        <v>37660</v>
      </c>
      <c r="C3489" t="s">
        <v>5</v>
      </c>
      <c r="D3489">
        <v>18990</v>
      </c>
    </row>
    <row r="3490" spans="1:4" ht="12" customHeight="1" x14ac:dyDescent="0.2">
      <c r="A3490" s="1" t="s">
        <v>37661</v>
      </c>
      <c r="B3490" s="1" t="s">
        <v>37662</v>
      </c>
      <c r="C3490" t="s">
        <v>5</v>
      </c>
      <c r="D3490">
        <v>20887.5</v>
      </c>
    </row>
    <row r="3491" spans="1:4" ht="12" customHeight="1" x14ac:dyDescent="0.2">
      <c r="A3491" s="1" t="s">
        <v>37663</v>
      </c>
      <c r="B3491" s="1" t="s">
        <v>37664</v>
      </c>
      <c r="C3491" t="s">
        <v>5</v>
      </c>
      <c r="D3491">
        <v>21836.25</v>
      </c>
    </row>
    <row r="3492" spans="1:4" ht="12" customHeight="1" x14ac:dyDescent="0.2">
      <c r="A3492" s="1" t="s">
        <v>37665</v>
      </c>
      <c r="B3492" s="1" t="s">
        <v>37666</v>
      </c>
      <c r="C3492" t="s">
        <v>5</v>
      </c>
      <c r="D3492">
        <v>22785</v>
      </c>
    </row>
    <row r="3493" spans="1:4" ht="12" customHeight="1" x14ac:dyDescent="0.2">
      <c r="A3493" s="1" t="s">
        <v>37667</v>
      </c>
      <c r="B3493" s="1" t="s">
        <v>37668</v>
      </c>
      <c r="C3493" t="s">
        <v>5</v>
      </c>
      <c r="D3493">
        <v>28596</v>
      </c>
    </row>
    <row r="3494" spans="1:4" ht="12" customHeight="1" x14ac:dyDescent="0.2">
      <c r="A3494" s="1" t="s">
        <v>37669</v>
      </c>
      <c r="B3494" s="1" t="s">
        <v>37670</v>
      </c>
      <c r="C3494" t="s">
        <v>5</v>
      </c>
      <c r="D3494">
        <v>29348.67</v>
      </c>
    </row>
    <row r="3495" spans="1:4" ht="12" customHeight="1" x14ac:dyDescent="0.2">
      <c r="A3495" s="1" t="s">
        <v>37671</v>
      </c>
      <c r="B3495" s="1" t="s">
        <v>37672</v>
      </c>
      <c r="C3495" t="s">
        <v>5</v>
      </c>
      <c r="D3495">
        <v>30101.33</v>
      </c>
    </row>
    <row r="3496" spans="1:4" ht="12" customHeight="1" x14ac:dyDescent="0.2">
      <c r="A3496" s="1" t="s">
        <v>37673</v>
      </c>
      <c r="B3496" s="1" t="s">
        <v>37674</v>
      </c>
      <c r="C3496" t="s">
        <v>5</v>
      </c>
      <c r="D3496">
        <v>30854</v>
      </c>
    </row>
    <row r="3497" spans="1:4" ht="12" customHeight="1" x14ac:dyDescent="0.2">
      <c r="A3497" s="1" t="s">
        <v>37675</v>
      </c>
      <c r="B3497" s="1" t="s">
        <v>37676</v>
      </c>
      <c r="C3497" t="s">
        <v>5</v>
      </c>
      <c r="D3497">
        <v>35512.99</v>
      </c>
    </row>
    <row r="3498" spans="1:4" ht="12" customHeight="1" x14ac:dyDescent="0.2">
      <c r="A3498" s="1" t="s">
        <v>37677</v>
      </c>
      <c r="B3498" s="1" t="s">
        <v>37678</v>
      </c>
      <c r="C3498" t="s">
        <v>5</v>
      </c>
      <c r="D3498">
        <v>40252.1</v>
      </c>
    </row>
    <row r="3499" spans="1:4" ht="12" customHeight="1" x14ac:dyDescent="0.2">
      <c r="A3499" s="1" t="s">
        <v>37679</v>
      </c>
      <c r="B3499" s="1" t="s">
        <v>37680</v>
      </c>
      <c r="C3499" t="s">
        <v>5</v>
      </c>
      <c r="D3499">
        <v>44048.63</v>
      </c>
    </row>
    <row r="3500" spans="1:4" ht="18" customHeight="1" x14ac:dyDescent="0.2">
      <c r="A3500" s="1" t="s">
        <v>37681</v>
      </c>
      <c r="B3500" s="1" t="s">
        <v>37682</v>
      </c>
      <c r="C3500" t="s">
        <v>5</v>
      </c>
      <c r="D3500">
        <v>47845.15</v>
      </c>
    </row>
    <row r="3501" spans="1:4" ht="12" customHeight="1" x14ac:dyDescent="0.2">
      <c r="A3501" s="1" t="s">
        <v>37683</v>
      </c>
      <c r="B3501" s="1" t="s">
        <v>37684</v>
      </c>
      <c r="C3501" t="s">
        <v>5</v>
      </c>
      <c r="D3501">
        <v>55207.5</v>
      </c>
    </row>
    <row r="3502" spans="1:4" ht="12" customHeight="1" x14ac:dyDescent="0.2">
      <c r="A3502" s="1" t="s">
        <v>37685</v>
      </c>
      <c r="B3502" s="1" t="s">
        <v>37686</v>
      </c>
      <c r="C3502" t="s">
        <v>5</v>
      </c>
      <c r="D3502">
        <v>66983.67</v>
      </c>
    </row>
    <row r="3503" spans="1:4" ht="12" customHeight="1" x14ac:dyDescent="0.2">
      <c r="A3503" s="1" t="s">
        <v>37687</v>
      </c>
      <c r="B3503" s="1" t="s">
        <v>37688</v>
      </c>
      <c r="C3503" t="s">
        <v>5</v>
      </c>
      <c r="D3503">
        <v>78759.83</v>
      </c>
    </row>
    <row r="3504" spans="1:4" ht="12" customHeight="1" x14ac:dyDescent="0.2">
      <c r="A3504" s="1" t="s">
        <v>37689</v>
      </c>
      <c r="B3504" s="1" t="s">
        <v>37690</v>
      </c>
      <c r="C3504" t="s">
        <v>5</v>
      </c>
      <c r="D3504">
        <v>90536</v>
      </c>
    </row>
    <row r="3505" spans="1:4" ht="12" customHeight="1" x14ac:dyDescent="0.2">
      <c r="A3505" s="1" t="s">
        <v>3126</v>
      </c>
      <c r="B3505" s="1" t="s">
        <v>3127</v>
      </c>
      <c r="C3505" t="s">
        <v>5</v>
      </c>
      <c r="D3505">
        <v>67.66</v>
      </c>
    </row>
    <row r="3506" spans="1:4" ht="12" customHeight="1" x14ac:dyDescent="0.2">
      <c r="A3506" s="1" t="s">
        <v>37691</v>
      </c>
      <c r="B3506" s="1" t="s">
        <v>37692</v>
      </c>
      <c r="C3506" t="s">
        <v>5</v>
      </c>
      <c r="D3506">
        <v>8.9</v>
      </c>
    </row>
    <row r="3507" spans="1:4" ht="12" customHeight="1" x14ac:dyDescent="0.2">
      <c r="A3507" s="1" t="s">
        <v>37693</v>
      </c>
      <c r="B3507" s="1" t="s">
        <v>37694</v>
      </c>
      <c r="C3507" t="s">
        <v>5</v>
      </c>
      <c r="D3507">
        <v>17.91</v>
      </c>
    </row>
    <row r="3508" spans="1:4" ht="12" customHeight="1" x14ac:dyDescent="0.2">
      <c r="A3508" s="1" t="s">
        <v>37695</v>
      </c>
      <c r="B3508" s="1" t="s">
        <v>37696</v>
      </c>
      <c r="C3508" t="s">
        <v>5</v>
      </c>
      <c r="D3508">
        <v>7776.2</v>
      </c>
    </row>
    <row r="3509" spans="1:4" ht="12" customHeight="1" x14ac:dyDescent="0.2">
      <c r="A3509" s="1" t="s">
        <v>37697</v>
      </c>
      <c r="B3509" s="1" t="s">
        <v>37698</v>
      </c>
      <c r="C3509" t="s">
        <v>5</v>
      </c>
      <c r="D3509">
        <v>1764.67</v>
      </c>
    </row>
    <row r="3510" spans="1:4" ht="12" customHeight="1" x14ac:dyDescent="0.2">
      <c r="A3510" s="1" t="s">
        <v>37699</v>
      </c>
      <c r="B3510" s="1" t="s">
        <v>37700</v>
      </c>
      <c r="C3510" t="s">
        <v>5</v>
      </c>
      <c r="D3510">
        <v>491.45</v>
      </c>
    </row>
    <row r="3511" spans="1:4" ht="27" customHeight="1" x14ac:dyDescent="0.2">
      <c r="A3511" s="1" t="s">
        <v>3153</v>
      </c>
      <c r="B3511" s="1" t="s">
        <v>3154</v>
      </c>
      <c r="C3511" t="s">
        <v>5</v>
      </c>
      <c r="D3511">
        <v>14289.05</v>
      </c>
    </row>
    <row r="3512" spans="1:4" ht="12" customHeight="1" x14ac:dyDescent="0.2">
      <c r="A3512" s="1" t="s">
        <v>37701</v>
      </c>
      <c r="B3512" s="1" t="s">
        <v>37702</v>
      </c>
      <c r="C3512" t="s">
        <v>5</v>
      </c>
      <c r="D3512">
        <v>1950</v>
      </c>
    </row>
    <row r="3513" spans="1:4" ht="12" customHeight="1" x14ac:dyDescent="0.2">
      <c r="A3513" s="1" t="s">
        <v>37703</v>
      </c>
      <c r="B3513" s="1" t="s">
        <v>37704</v>
      </c>
      <c r="C3513" t="s">
        <v>5</v>
      </c>
      <c r="D3513">
        <v>1443.34</v>
      </c>
    </row>
    <row r="3514" spans="1:4" ht="12" customHeight="1" x14ac:dyDescent="0.2">
      <c r="A3514" s="1" t="s">
        <v>3179</v>
      </c>
      <c r="B3514" s="1" t="s">
        <v>3180</v>
      </c>
      <c r="C3514" t="s">
        <v>5</v>
      </c>
      <c r="D3514">
        <v>12.91</v>
      </c>
    </row>
    <row r="3515" spans="1:4" ht="12" customHeight="1" x14ac:dyDescent="0.2">
      <c r="A3515" s="1" t="s">
        <v>3181</v>
      </c>
      <c r="B3515" s="1" t="s">
        <v>3182</v>
      </c>
      <c r="C3515" t="s">
        <v>5</v>
      </c>
      <c r="D3515">
        <v>20.92</v>
      </c>
    </row>
    <row r="3516" spans="1:4" ht="18" customHeight="1" x14ac:dyDescent="0.2">
      <c r="A3516" s="1" t="s">
        <v>37705</v>
      </c>
      <c r="B3516" s="1" t="s">
        <v>37706</v>
      </c>
      <c r="C3516" t="s">
        <v>5</v>
      </c>
      <c r="D3516">
        <v>72.77</v>
      </c>
    </row>
    <row r="3517" spans="1:4" ht="12" customHeight="1" x14ac:dyDescent="0.2">
      <c r="A3517" s="1" t="s">
        <v>37707</v>
      </c>
      <c r="B3517" s="1" t="s">
        <v>37708</v>
      </c>
      <c r="C3517" t="s">
        <v>5</v>
      </c>
      <c r="D3517">
        <v>259.08999999999997</v>
      </c>
    </row>
    <row r="3518" spans="1:4" ht="12" customHeight="1" x14ac:dyDescent="0.2">
      <c r="A3518" s="1" t="s">
        <v>37709</v>
      </c>
      <c r="B3518" s="1" t="s">
        <v>37710</v>
      </c>
      <c r="C3518" t="s">
        <v>5</v>
      </c>
      <c r="D3518">
        <v>82.54</v>
      </c>
    </row>
    <row r="3519" spans="1:4" ht="12" customHeight="1" x14ac:dyDescent="0.2">
      <c r="A3519" s="1" t="s">
        <v>37711</v>
      </c>
      <c r="B3519" s="1" t="s">
        <v>37712</v>
      </c>
      <c r="C3519" t="s">
        <v>5</v>
      </c>
      <c r="D3519">
        <v>215.25</v>
      </c>
    </row>
    <row r="3520" spans="1:4" ht="12" customHeight="1" x14ac:dyDescent="0.2">
      <c r="A3520" s="1" t="s">
        <v>37713</v>
      </c>
      <c r="B3520" s="1" t="s">
        <v>37714</v>
      </c>
      <c r="C3520" t="s">
        <v>5</v>
      </c>
      <c r="D3520">
        <v>50.05</v>
      </c>
    </row>
    <row r="3521" spans="1:4" ht="12" customHeight="1" x14ac:dyDescent="0.2">
      <c r="A3521" s="1" t="s">
        <v>37715</v>
      </c>
      <c r="B3521" s="1" t="s">
        <v>37716</v>
      </c>
      <c r="C3521" t="s">
        <v>5</v>
      </c>
      <c r="D3521">
        <v>4688.63</v>
      </c>
    </row>
    <row r="3522" spans="1:4" ht="12" customHeight="1" x14ac:dyDescent="0.2">
      <c r="A3522" s="1" t="s">
        <v>3267</v>
      </c>
      <c r="B3522" s="1" t="s">
        <v>3268</v>
      </c>
      <c r="C3522" t="s">
        <v>5</v>
      </c>
      <c r="D3522">
        <v>247.24</v>
      </c>
    </row>
    <row r="3523" spans="1:4" ht="12" customHeight="1" x14ac:dyDescent="0.2">
      <c r="A3523" s="1" t="s">
        <v>3269</v>
      </c>
      <c r="B3523" s="1" t="s">
        <v>3270</v>
      </c>
      <c r="C3523" t="s">
        <v>5</v>
      </c>
      <c r="D3523">
        <v>414.52</v>
      </c>
    </row>
    <row r="3524" spans="1:4" ht="12" customHeight="1" x14ac:dyDescent="0.2">
      <c r="A3524" s="1" t="s">
        <v>3271</v>
      </c>
      <c r="B3524" s="1" t="s">
        <v>3272</v>
      </c>
      <c r="C3524" t="s">
        <v>5</v>
      </c>
      <c r="D3524">
        <v>563.35</v>
      </c>
    </row>
    <row r="3525" spans="1:4" ht="12" customHeight="1" x14ac:dyDescent="0.2">
      <c r="A3525" s="1" t="s">
        <v>3273</v>
      </c>
      <c r="B3525" s="1" t="s">
        <v>3274</v>
      </c>
      <c r="C3525" t="s">
        <v>5</v>
      </c>
      <c r="D3525">
        <v>661.76</v>
      </c>
    </row>
    <row r="3526" spans="1:4" ht="12" customHeight="1" x14ac:dyDescent="0.2">
      <c r="A3526" s="1" t="s">
        <v>3275</v>
      </c>
      <c r="B3526" s="1" t="s">
        <v>3276</v>
      </c>
      <c r="C3526" t="s">
        <v>5</v>
      </c>
      <c r="D3526">
        <v>960.65</v>
      </c>
    </row>
    <row r="3527" spans="1:4" ht="12" customHeight="1" x14ac:dyDescent="0.2">
      <c r="A3527" s="1" t="s">
        <v>3277</v>
      </c>
      <c r="B3527" s="1" t="s">
        <v>3278</v>
      </c>
      <c r="C3527" t="s">
        <v>5</v>
      </c>
      <c r="D3527">
        <v>1159.92</v>
      </c>
    </row>
    <row r="3528" spans="1:4" ht="12" customHeight="1" x14ac:dyDescent="0.2">
      <c r="A3528" s="1" t="s">
        <v>3279</v>
      </c>
      <c r="B3528" s="1" t="s">
        <v>3280</v>
      </c>
      <c r="C3528" t="s">
        <v>5</v>
      </c>
      <c r="D3528">
        <v>1655.63</v>
      </c>
    </row>
    <row r="3529" spans="1:4" ht="12" customHeight="1" x14ac:dyDescent="0.2">
      <c r="A3529" s="1" t="s">
        <v>3281</v>
      </c>
      <c r="B3529" s="1" t="s">
        <v>3282</v>
      </c>
      <c r="C3529" t="s">
        <v>5</v>
      </c>
      <c r="D3529">
        <v>1987.73</v>
      </c>
    </row>
    <row r="3530" spans="1:4" ht="12" customHeight="1" x14ac:dyDescent="0.2">
      <c r="A3530" s="1" t="s">
        <v>3283</v>
      </c>
      <c r="B3530" s="1" t="s">
        <v>3284</v>
      </c>
      <c r="C3530" t="s">
        <v>5</v>
      </c>
      <c r="D3530">
        <v>2317.38</v>
      </c>
    </row>
    <row r="3531" spans="1:4" ht="12" customHeight="1" x14ac:dyDescent="0.2">
      <c r="A3531" s="1" t="s">
        <v>3285</v>
      </c>
      <c r="B3531" s="1" t="s">
        <v>3286</v>
      </c>
      <c r="C3531" t="s">
        <v>5</v>
      </c>
      <c r="D3531">
        <v>3075.08</v>
      </c>
    </row>
    <row r="3532" spans="1:4" ht="12" customHeight="1" x14ac:dyDescent="0.2">
      <c r="A3532" s="1" t="s">
        <v>3287</v>
      </c>
      <c r="B3532" s="1" t="s">
        <v>3288</v>
      </c>
      <c r="C3532" t="s">
        <v>5</v>
      </c>
      <c r="D3532">
        <v>199.27</v>
      </c>
    </row>
    <row r="3533" spans="1:4" ht="12" customHeight="1" x14ac:dyDescent="0.2">
      <c r="A3533" s="1" t="s">
        <v>37717</v>
      </c>
      <c r="B3533" s="1" t="s">
        <v>37718</v>
      </c>
      <c r="C3533" t="s">
        <v>5</v>
      </c>
      <c r="D3533">
        <v>92.4</v>
      </c>
    </row>
    <row r="3534" spans="1:4" ht="12" customHeight="1" x14ac:dyDescent="0.2">
      <c r="A3534" s="1" t="s">
        <v>37719</v>
      </c>
      <c r="B3534" s="1" t="s">
        <v>37720</v>
      </c>
      <c r="C3534" t="s">
        <v>5</v>
      </c>
      <c r="D3534">
        <v>565.66</v>
      </c>
    </row>
    <row r="3535" spans="1:4" ht="12" customHeight="1" x14ac:dyDescent="0.2">
      <c r="A3535" s="1" t="s">
        <v>52</v>
      </c>
      <c r="B3535" s="1" t="s">
        <v>3297</v>
      </c>
      <c r="C3535" t="s">
        <v>5</v>
      </c>
      <c r="D3535">
        <v>42.5</v>
      </c>
    </row>
    <row r="3536" spans="1:4" ht="12" customHeight="1" x14ac:dyDescent="0.2">
      <c r="A3536" s="1" t="s">
        <v>3298</v>
      </c>
      <c r="B3536" s="1" t="s">
        <v>3299</v>
      </c>
      <c r="C3536" t="s">
        <v>5</v>
      </c>
      <c r="D3536">
        <v>34.869999999999997</v>
      </c>
    </row>
    <row r="3537" spans="1:4" ht="12" customHeight="1" x14ac:dyDescent="0.2">
      <c r="A3537" s="1" t="s">
        <v>3300</v>
      </c>
      <c r="B3537" s="1" t="s">
        <v>3301</v>
      </c>
      <c r="C3537" t="s">
        <v>5</v>
      </c>
      <c r="D3537">
        <v>41.76</v>
      </c>
    </row>
    <row r="3538" spans="1:4" ht="12" customHeight="1" x14ac:dyDescent="0.2">
      <c r="A3538" s="1" t="s">
        <v>3302</v>
      </c>
      <c r="B3538" s="1" t="s">
        <v>3303</v>
      </c>
      <c r="C3538" t="s">
        <v>5</v>
      </c>
      <c r="D3538">
        <v>21.3</v>
      </c>
    </row>
    <row r="3539" spans="1:4" ht="12" customHeight="1" x14ac:dyDescent="0.2">
      <c r="A3539" s="1" t="s">
        <v>37721</v>
      </c>
      <c r="B3539" s="1" t="s">
        <v>37722</v>
      </c>
      <c r="C3539" t="s">
        <v>5</v>
      </c>
      <c r="D3539">
        <v>692.7</v>
      </c>
    </row>
    <row r="3540" spans="1:4" ht="12" customHeight="1" x14ac:dyDescent="0.2">
      <c r="A3540" s="1" t="s">
        <v>3306</v>
      </c>
      <c r="B3540" s="1" t="s">
        <v>3307</v>
      </c>
      <c r="C3540" t="s">
        <v>5</v>
      </c>
      <c r="D3540">
        <v>9349.06</v>
      </c>
    </row>
    <row r="3541" spans="1:4" ht="12" customHeight="1" x14ac:dyDescent="0.2">
      <c r="A3541" s="1" t="s">
        <v>3308</v>
      </c>
      <c r="B3541" s="1" t="s">
        <v>3309</v>
      </c>
      <c r="C3541" t="s">
        <v>5</v>
      </c>
      <c r="D3541">
        <v>9563.0499999999993</v>
      </c>
    </row>
    <row r="3542" spans="1:4" ht="12" customHeight="1" x14ac:dyDescent="0.2">
      <c r="A3542" s="1" t="s">
        <v>3310</v>
      </c>
      <c r="B3542" s="1" t="s">
        <v>3311</v>
      </c>
      <c r="C3542" t="s">
        <v>5</v>
      </c>
      <c r="D3542">
        <v>12463.25</v>
      </c>
    </row>
    <row r="3543" spans="1:4" ht="12" customHeight="1" x14ac:dyDescent="0.2">
      <c r="A3543" s="1" t="s">
        <v>3312</v>
      </c>
      <c r="B3543" s="1" t="s">
        <v>3313</v>
      </c>
      <c r="C3543" t="s">
        <v>5</v>
      </c>
      <c r="D3543">
        <v>11220.11</v>
      </c>
    </row>
    <row r="3544" spans="1:4" ht="12" customHeight="1" x14ac:dyDescent="0.2">
      <c r="A3544" s="1" t="s">
        <v>3314</v>
      </c>
      <c r="B3544" s="1" t="s">
        <v>3315</v>
      </c>
      <c r="C3544" t="s">
        <v>5</v>
      </c>
      <c r="D3544">
        <v>12907.08</v>
      </c>
    </row>
    <row r="3545" spans="1:4" ht="12" customHeight="1" x14ac:dyDescent="0.2">
      <c r="A3545" s="1" t="s">
        <v>3316</v>
      </c>
      <c r="B3545" s="1" t="s">
        <v>3317</v>
      </c>
      <c r="C3545" t="s">
        <v>5</v>
      </c>
      <c r="D3545">
        <v>15564.47</v>
      </c>
    </row>
    <row r="3546" spans="1:4" ht="12" customHeight="1" x14ac:dyDescent="0.2">
      <c r="A3546" s="1" t="s">
        <v>3322</v>
      </c>
      <c r="B3546" s="1" t="s">
        <v>3323</v>
      </c>
      <c r="C3546" t="s">
        <v>5</v>
      </c>
      <c r="D3546">
        <v>653.44000000000005</v>
      </c>
    </row>
    <row r="3547" spans="1:4" ht="12" customHeight="1" x14ac:dyDescent="0.2">
      <c r="A3547" s="1" t="s">
        <v>3330</v>
      </c>
      <c r="B3547" s="1" t="s">
        <v>3331</v>
      </c>
      <c r="C3547" t="s">
        <v>5</v>
      </c>
      <c r="D3547">
        <v>631.17999999999995</v>
      </c>
    </row>
    <row r="3548" spans="1:4" ht="12" customHeight="1" x14ac:dyDescent="0.2">
      <c r="A3548" s="1" t="s">
        <v>3334</v>
      </c>
      <c r="B3548" s="1" t="s">
        <v>3335</v>
      </c>
      <c r="C3548" t="s">
        <v>5</v>
      </c>
      <c r="D3548">
        <v>1221.6400000000001</v>
      </c>
    </row>
    <row r="3549" spans="1:4" ht="12" customHeight="1" x14ac:dyDescent="0.2">
      <c r="A3549" s="1" t="s">
        <v>3340</v>
      </c>
      <c r="B3549" s="1" t="s">
        <v>3341</v>
      </c>
      <c r="C3549" t="s">
        <v>5</v>
      </c>
      <c r="D3549">
        <v>853.25</v>
      </c>
    </row>
    <row r="3550" spans="1:4" ht="12" customHeight="1" x14ac:dyDescent="0.2">
      <c r="A3550" s="1" t="s">
        <v>3348</v>
      </c>
      <c r="B3550" s="1" t="s">
        <v>3349</v>
      </c>
      <c r="C3550" t="s">
        <v>5</v>
      </c>
      <c r="D3550">
        <v>778.8</v>
      </c>
    </row>
    <row r="3551" spans="1:4" ht="12" customHeight="1" x14ac:dyDescent="0.2">
      <c r="A3551" s="1" t="s">
        <v>3358</v>
      </c>
      <c r="B3551" s="1" t="s">
        <v>3359</v>
      </c>
      <c r="C3551" t="s">
        <v>5</v>
      </c>
      <c r="D3551">
        <v>916.26</v>
      </c>
    </row>
    <row r="3552" spans="1:4" ht="18" customHeight="1" x14ac:dyDescent="0.2">
      <c r="A3552" s="1" t="s">
        <v>3376</v>
      </c>
      <c r="B3552" s="1" t="s">
        <v>3377</v>
      </c>
      <c r="C3552" t="s">
        <v>5</v>
      </c>
      <c r="D3552">
        <v>1775.26</v>
      </c>
    </row>
    <row r="3553" spans="1:4" ht="18" customHeight="1" x14ac:dyDescent="0.2">
      <c r="A3553" s="1" t="s">
        <v>3400</v>
      </c>
      <c r="B3553" s="1" t="s">
        <v>3401</v>
      </c>
      <c r="C3553" t="s">
        <v>5</v>
      </c>
      <c r="D3553">
        <v>400.87</v>
      </c>
    </row>
    <row r="3554" spans="1:4" ht="18" customHeight="1" x14ac:dyDescent="0.2">
      <c r="A3554" s="1" t="s">
        <v>3318</v>
      </c>
      <c r="B3554" s="1" t="s">
        <v>3319</v>
      </c>
      <c r="C3554" t="s">
        <v>5</v>
      </c>
      <c r="D3554">
        <v>495.05</v>
      </c>
    </row>
    <row r="3555" spans="1:4" ht="12" customHeight="1" x14ac:dyDescent="0.2">
      <c r="A3555" s="1" t="s">
        <v>3320</v>
      </c>
      <c r="B3555" s="1" t="s">
        <v>3321</v>
      </c>
      <c r="C3555" t="s">
        <v>5</v>
      </c>
      <c r="D3555">
        <v>653.44000000000005</v>
      </c>
    </row>
    <row r="3556" spans="1:4" ht="0.75" customHeight="1" x14ac:dyDescent="0.2">
      <c r="A3556" s="1" t="s">
        <v>3324</v>
      </c>
      <c r="B3556" s="1" t="s">
        <v>3325</v>
      </c>
      <c r="C3556" t="s">
        <v>5</v>
      </c>
      <c r="D3556">
        <v>687.9</v>
      </c>
    </row>
    <row r="3557" spans="1:4" ht="12" customHeight="1" x14ac:dyDescent="0.2">
      <c r="A3557" s="1" t="s">
        <v>3326</v>
      </c>
      <c r="B3557" s="1" t="s">
        <v>3327</v>
      </c>
      <c r="C3557" t="s">
        <v>5</v>
      </c>
      <c r="D3557">
        <v>647.48</v>
      </c>
    </row>
    <row r="3558" spans="1:4" ht="18" customHeight="1" x14ac:dyDescent="0.2">
      <c r="A3558" s="1" t="s">
        <v>3328</v>
      </c>
      <c r="B3558" s="1" t="s">
        <v>3329</v>
      </c>
      <c r="C3558" t="s">
        <v>5</v>
      </c>
      <c r="D3558">
        <v>631.17999999999995</v>
      </c>
    </row>
    <row r="3559" spans="1:4" ht="12" customHeight="1" x14ac:dyDescent="0.2">
      <c r="A3559" s="1" t="s">
        <v>3332</v>
      </c>
      <c r="B3559" s="1" t="s">
        <v>3333</v>
      </c>
      <c r="C3559" t="s">
        <v>5</v>
      </c>
      <c r="D3559">
        <v>1207.1099999999999</v>
      </c>
    </row>
    <row r="3560" spans="1:4" ht="18" customHeight="1" x14ac:dyDescent="0.2">
      <c r="A3560" s="1" t="s">
        <v>3336</v>
      </c>
      <c r="B3560" s="1" t="s">
        <v>3337</v>
      </c>
      <c r="C3560" t="s">
        <v>5</v>
      </c>
      <c r="D3560">
        <v>1259.6099999999999</v>
      </c>
    </row>
    <row r="3561" spans="1:4" ht="12" customHeight="1" x14ac:dyDescent="0.2">
      <c r="A3561" s="1" t="s">
        <v>3338</v>
      </c>
      <c r="B3561" s="1" t="s">
        <v>3339</v>
      </c>
      <c r="C3561" t="s">
        <v>5</v>
      </c>
      <c r="D3561">
        <v>853.25</v>
      </c>
    </row>
    <row r="3562" spans="1:4" ht="12" customHeight="1" x14ac:dyDescent="0.2">
      <c r="A3562" s="1" t="s">
        <v>3342</v>
      </c>
      <c r="B3562" s="1" t="s">
        <v>3343</v>
      </c>
      <c r="C3562" t="s">
        <v>5</v>
      </c>
      <c r="D3562">
        <v>1384.41</v>
      </c>
    </row>
    <row r="3563" spans="1:4" ht="12" customHeight="1" x14ac:dyDescent="0.2">
      <c r="A3563" s="1" t="s">
        <v>3344</v>
      </c>
      <c r="B3563" s="1" t="s">
        <v>3345</v>
      </c>
      <c r="C3563" t="s">
        <v>5</v>
      </c>
      <c r="D3563">
        <v>1400.96</v>
      </c>
    </row>
    <row r="3564" spans="1:4" ht="12" customHeight="1" x14ac:dyDescent="0.2">
      <c r="A3564" s="1" t="s">
        <v>3346</v>
      </c>
      <c r="B3564" s="1" t="s">
        <v>3347</v>
      </c>
      <c r="C3564" t="s">
        <v>5</v>
      </c>
      <c r="D3564">
        <v>778.8</v>
      </c>
    </row>
    <row r="3565" spans="1:4" ht="12" customHeight="1" x14ac:dyDescent="0.2">
      <c r="A3565" s="1" t="s">
        <v>3350</v>
      </c>
      <c r="B3565" s="1" t="s">
        <v>3351</v>
      </c>
      <c r="C3565" t="s">
        <v>5</v>
      </c>
      <c r="D3565">
        <v>1052.07</v>
      </c>
    </row>
    <row r="3566" spans="1:4" ht="12" customHeight="1" x14ac:dyDescent="0.2">
      <c r="A3566" s="1" t="s">
        <v>3352</v>
      </c>
      <c r="B3566" s="1" t="s">
        <v>3353</v>
      </c>
      <c r="C3566" t="s">
        <v>5</v>
      </c>
      <c r="D3566">
        <v>1546.99</v>
      </c>
    </row>
    <row r="3567" spans="1:4" ht="12" customHeight="1" x14ac:dyDescent="0.2">
      <c r="A3567" s="1" t="s">
        <v>3354</v>
      </c>
      <c r="B3567" s="1" t="s">
        <v>3355</v>
      </c>
      <c r="C3567" t="s">
        <v>5</v>
      </c>
      <c r="D3567">
        <v>1890.66</v>
      </c>
    </row>
    <row r="3568" spans="1:4" ht="12" customHeight="1" x14ac:dyDescent="0.2">
      <c r="A3568" s="1" t="s">
        <v>3356</v>
      </c>
      <c r="B3568" s="1" t="s">
        <v>3357</v>
      </c>
      <c r="C3568" t="s">
        <v>5</v>
      </c>
      <c r="D3568">
        <v>916.26</v>
      </c>
    </row>
    <row r="3569" spans="1:4" ht="12" customHeight="1" x14ac:dyDescent="0.2">
      <c r="A3569" s="1" t="s">
        <v>3360</v>
      </c>
      <c r="B3569" s="1" t="s">
        <v>3361</v>
      </c>
      <c r="C3569" t="s">
        <v>5</v>
      </c>
      <c r="D3569">
        <v>1541.98</v>
      </c>
    </row>
    <row r="3570" spans="1:4" ht="12" customHeight="1" x14ac:dyDescent="0.2">
      <c r="A3570" s="1" t="s">
        <v>3362</v>
      </c>
      <c r="B3570" s="1" t="s">
        <v>3363</v>
      </c>
      <c r="C3570" t="s">
        <v>5</v>
      </c>
      <c r="D3570">
        <v>1872.94</v>
      </c>
    </row>
    <row r="3571" spans="1:4" ht="18" customHeight="1" x14ac:dyDescent="0.2">
      <c r="A3571" s="1" t="s">
        <v>3364</v>
      </c>
      <c r="B3571" s="1" t="s">
        <v>3365</v>
      </c>
      <c r="C3571" t="s">
        <v>5</v>
      </c>
      <c r="D3571">
        <v>2021.46</v>
      </c>
    </row>
    <row r="3572" spans="1:4" ht="18" customHeight="1" x14ac:dyDescent="0.2">
      <c r="A3572" s="1" t="s">
        <v>3366</v>
      </c>
      <c r="B3572" s="1" t="s">
        <v>3367</v>
      </c>
      <c r="C3572" t="s">
        <v>5</v>
      </c>
      <c r="D3572">
        <v>1821.9</v>
      </c>
    </row>
    <row r="3573" spans="1:4" ht="12" customHeight="1" x14ac:dyDescent="0.2">
      <c r="A3573" s="1" t="s">
        <v>3368</v>
      </c>
      <c r="B3573" s="1" t="s">
        <v>3369</v>
      </c>
      <c r="C3573" t="s">
        <v>5</v>
      </c>
      <c r="D3573">
        <v>4905.24</v>
      </c>
    </row>
    <row r="3574" spans="1:4" ht="12" customHeight="1" x14ac:dyDescent="0.2">
      <c r="A3574" s="1" t="s">
        <v>3370</v>
      </c>
      <c r="B3574" s="1" t="s">
        <v>3371</v>
      </c>
      <c r="C3574" t="s">
        <v>5</v>
      </c>
      <c r="D3574">
        <v>4951.62</v>
      </c>
    </row>
    <row r="3575" spans="1:4" ht="12" customHeight="1" x14ac:dyDescent="0.2">
      <c r="A3575" s="1" t="s">
        <v>3372</v>
      </c>
      <c r="B3575" s="1" t="s">
        <v>3373</v>
      </c>
      <c r="C3575" t="s">
        <v>5</v>
      </c>
      <c r="D3575">
        <v>5139.67</v>
      </c>
    </row>
    <row r="3576" spans="1:4" ht="12" customHeight="1" x14ac:dyDescent="0.2">
      <c r="A3576" s="1" t="s">
        <v>3374</v>
      </c>
      <c r="B3576" s="1" t="s">
        <v>3375</v>
      </c>
      <c r="C3576" t="s">
        <v>5</v>
      </c>
      <c r="D3576">
        <v>1775.26</v>
      </c>
    </row>
    <row r="3577" spans="1:4" ht="12" customHeight="1" x14ac:dyDescent="0.2">
      <c r="A3577" s="1" t="s">
        <v>3378</v>
      </c>
      <c r="B3577" s="1" t="s">
        <v>3379</v>
      </c>
      <c r="C3577" t="s">
        <v>5</v>
      </c>
      <c r="D3577">
        <v>2480.94</v>
      </c>
    </row>
    <row r="3578" spans="1:4" ht="12" customHeight="1" x14ac:dyDescent="0.2">
      <c r="A3578" s="1" t="s">
        <v>3380</v>
      </c>
      <c r="B3578" s="1" t="s">
        <v>3381</v>
      </c>
      <c r="C3578" t="s">
        <v>5</v>
      </c>
      <c r="D3578">
        <v>4953.41</v>
      </c>
    </row>
    <row r="3579" spans="1:4" ht="12" customHeight="1" x14ac:dyDescent="0.2">
      <c r="A3579" s="1" t="s">
        <v>3382</v>
      </c>
      <c r="B3579" s="1" t="s">
        <v>3383</v>
      </c>
      <c r="C3579" t="s">
        <v>5</v>
      </c>
      <c r="D3579">
        <v>5092.7</v>
      </c>
    </row>
    <row r="3580" spans="1:4" ht="12" customHeight="1" x14ac:dyDescent="0.2">
      <c r="A3580" s="1" t="s">
        <v>3384</v>
      </c>
      <c r="B3580" s="1" t="s">
        <v>3385</v>
      </c>
      <c r="C3580" t="s">
        <v>5</v>
      </c>
      <c r="D3580">
        <v>6282.42</v>
      </c>
    </row>
    <row r="3581" spans="1:4" ht="12" customHeight="1" x14ac:dyDescent="0.2">
      <c r="A3581" s="1" t="s">
        <v>3386</v>
      </c>
      <c r="B3581" s="1" t="s">
        <v>3387</v>
      </c>
      <c r="C3581" t="s">
        <v>5</v>
      </c>
      <c r="D3581">
        <v>2466.41</v>
      </c>
    </row>
    <row r="3582" spans="1:4" ht="12" customHeight="1" x14ac:dyDescent="0.2">
      <c r="A3582" s="1" t="s">
        <v>3388</v>
      </c>
      <c r="B3582" s="1" t="s">
        <v>3389</v>
      </c>
      <c r="C3582" t="s">
        <v>5</v>
      </c>
      <c r="D3582">
        <v>4908.3599999999997</v>
      </c>
    </row>
    <row r="3583" spans="1:4" ht="12" customHeight="1" x14ac:dyDescent="0.2">
      <c r="A3583" s="1" t="s">
        <v>3390</v>
      </c>
      <c r="B3583" s="1" t="s">
        <v>3391</v>
      </c>
      <c r="C3583" t="s">
        <v>5</v>
      </c>
      <c r="D3583">
        <v>5211.83</v>
      </c>
    </row>
    <row r="3584" spans="1:4" ht="12" customHeight="1" x14ac:dyDescent="0.2">
      <c r="A3584" s="1" t="s">
        <v>3392</v>
      </c>
      <c r="B3584" s="1" t="s">
        <v>3393</v>
      </c>
      <c r="C3584" t="s">
        <v>5</v>
      </c>
      <c r="D3584">
        <v>6068.15</v>
      </c>
    </row>
    <row r="3585" spans="1:4" ht="12" customHeight="1" x14ac:dyDescent="0.2">
      <c r="A3585" s="1" t="s">
        <v>3394</v>
      </c>
      <c r="B3585" s="1" t="s">
        <v>3395</v>
      </c>
      <c r="C3585" t="s">
        <v>5</v>
      </c>
      <c r="D3585">
        <v>7229.02</v>
      </c>
    </row>
    <row r="3586" spans="1:4" ht="12" customHeight="1" x14ac:dyDescent="0.2">
      <c r="A3586" s="1" t="s">
        <v>3396</v>
      </c>
      <c r="B3586" s="1" t="s">
        <v>3397</v>
      </c>
      <c r="C3586" t="s">
        <v>5</v>
      </c>
      <c r="D3586">
        <v>12478.84</v>
      </c>
    </row>
    <row r="3587" spans="1:4" ht="12" customHeight="1" x14ac:dyDescent="0.2">
      <c r="A3587" s="1" t="s">
        <v>3398</v>
      </c>
      <c r="B3587" s="1" t="s">
        <v>3399</v>
      </c>
      <c r="C3587" t="s">
        <v>5</v>
      </c>
      <c r="D3587">
        <v>531.25</v>
      </c>
    </row>
    <row r="3588" spans="1:4" ht="12" customHeight="1" x14ac:dyDescent="0.2">
      <c r="A3588" s="1" t="s">
        <v>3402</v>
      </c>
      <c r="B3588" s="1" t="s">
        <v>3403</v>
      </c>
      <c r="C3588" t="s">
        <v>5</v>
      </c>
      <c r="D3588">
        <v>477.73</v>
      </c>
    </row>
    <row r="3589" spans="1:4" ht="12" customHeight="1" x14ac:dyDescent="0.2">
      <c r="A3589" s="1" t="s">
        <v>3404</v>
      </c>
      <c r="B3589" s="1" t="s">
        <v>3405</v>
      </c>
      <c r="C3589" t="s">
        <v>5</v>
      </c>
      <c r="D3589">
        <v>803.88</v>
      </c>
    </row>
    <row r="3590" spans="1:4" ht="18" customHeight="1" x14ac:dyDescent="0.2">
      <c r="A3590" s="1" t="s">
        <v>3406</v>
      </c>
      <c r="B3590" s="1" t="s">
        <v>3407</v>
      </c>
      <c r="C3590" t="s">
        <v>5</v>
      </c>
      <c r="D3590">
        <v>939.68</v>
      </c>
    </row>
    <row r="3591" spans="1:4" ht="18" customHeight="1" x14ac:dyDescent="0.2">
      <c r="A3591" s="1" t="s">
        <v>3408</v>
      </c>
      <c r="B3591" s="1" t="s">
        <v>3409</v>
      </c>
      <c r="C3591" t="s">
        <v>5</v>
      </c>
      <c r="D3591">
        <v>769.05</v>
      </c>
    </row>
    <row r="3592" spans="1:4" ht="18" customHeight="1" x14ac:dyDescent="0.2">
      <c r="A3592" s="1" t="s">
        <v>3410</v>
      </c>
      <c r="B3592" s="1" t="s">
        <v>3411</v>
      </c>
      <c r="C3592" t="s">
        <v>5</v>
      </c>
      <c r="D3592">
        <v>792.45</v>
      </c>
    </row>
    <row r="3593" spans="1:4" ht="12" customHeight="1" x14ac:dyDescent="0.2">
      <c r="A3593" s="1" t="s">
        <v>3412</v>
      </c>
      <c r="B3593" s="1" t="s">
        <v>3413</v>
      </c>
      <c r="C3593" t="s">
        <v>5</v>
      </c>
      <c r="D3593">
        <v>1408.95</v>
      </c>
    </row>
    <row r="3594" spans="1:4" ht="12" customHeight="1" x14ac:dyDescent="0.2">
      <c r="A3594" s="1" t="s">
        <v>3414</v>
      </c>
      <c r="B3594" s="1" t="s">
        <v>3415</v>
      </c>
      <c r="C3594" t="s">
        <v>5</v>
      </c>
      <c r="D3594">
        <v>981.86</v>
      </c>
    </row>
    <row r="3595" spans="1:4" ht="12" customHeight="1" x14ac:dyDescent="0.2">
      <c r="A3595" s="1" t="s">
        <v>3416</v>
      </c>
      <c r="B3595" s="1" t="s">
        <v>3417</v>
      </c>
      <c r="C3595" t="s">
        <v>5</v>
      </c>
      <c r="D3595">
        <v>1009.13</v>
      </c>
    </row>
    <row r="3596" spans="1:4" ht="12" customHeight="1" x14ac:dyDescent="0.2">
      <c r="A3596" s="1" t="s">
        <v>3418</v>
      </c>
      <c r="B3596" s="1" t="s">
        <v>3419</v>
      </c>
      <c r="C3596" t="s">
        <v>5</v>
      </c>
      <c r="D3596">
        <v>1588.09</v>
      </c>
    </row>
    <row r="3597" spans="1:4" ht="12" customHeight="1" x14ac:dyDescent="0.2">
      <c r="A3597" s="1" t="s">
        <v>3420</v>
      </c>
      <c r="B3597" s="1" t="s">
        <v>3421</v>
      </c>
      <c r="C3597" t="s">
        <v>5</v>
      </c>
      <c r="D3597">
        <v>903.16</v>
      </c>
    </row>
    <row r="3598" spans="1:4" ht="12" customHeight="1" x14ac:dyDescent="0.2">
      <c r="A3598" s="1" t="s">
        <v>3422</v>
      </c>
      <c r="B3598" s="1" t="s">
        <v>3423</v>
      </c>
      <c r="C3598" t="s">
        <v>5</v>
      </c>
      <c r="D3598">
        <v>949.3</v>
      </c>
    </row>
    <row r="3599" spans="1:4" ht="12" customHeight="1" x14ac:dyDescent="0.2">
      <c r="A3599" s="1" t="s">
        <v>3424</v>
      </c>
      <c r="B3599" s="1" t="s">
        <v>3425</v>
      </c>
      <c r="C3599" t="s">
        <v>5</v>
      </c>
      <c r="D3599">
        <v>69.69</v>
      </c>
    </row>
    <row r="3600" spans="1:4" ht="36" customHeight="1" x14ac:dyDescent="0.2">
      <c r="A3600" s="1" t="s">
        <v>3426</v>
      </c>
      <c r="B3600" s="1" t="s">
        <v>3427</v>
      </c>
      <c r="C3600" t="s">
        <v>5</v>
      </c>
      <c r="D3600">
        <v>15.17</v>
      </c>
    </row>
    <row r="3601" spans="1:4" ht="12" customHeight="1" x14ac:dyDescent="0.2">
      <c r="A3601" s="1" t="s">
        <v>3428</v>
      </c>
      <c r="B3601" s="1" t="s">
        <v>3429</v>
      </c>
      <c r="C3601" t="s">
        <v>5</v>
      </c>
      <c r="D3601">
        <v>38.020000000000003</v>
      </c>
    </row>
    <row r="3602" spans="1:4" ht="12" customHeight="1" x14ac:dyDescent="0.2">
      <c r="A3602" s="1" t="s">
        <v>37723</v>
      </c>
      <c r="B3602" s="1" t="s">
        <v>37724</v>
      </c>
      <c r="C3602" t="s">
        <v>5</v>
      </c>
      <c r="D3602">
        <v>380.1</v>
      </c>
    </row>
    <row r="3603" spans="1:4" ht="12" customHeight="1" x14ac:dyDescent="0.2">
      <c r="A3603" s="1" t="s">
        <v>37725</v>
      </c>
      <c r="B3603" s="1" t="s">
        <v>37726</v>
      </c>
      <c r="C3603" t="s">
        <v>5</v>
      </c>
      <c r="D3603">
        <v>1299.3</v>
      </c>
    </row>
    <row r="3604" spans="1:4" ht="12" customHeight="1" x14ac:dyDescent="0.2">
      <c r="A3604" s="1" t="s">
        <v>37727</v>
      </c>
      <c r="B3604" s="1" t="s">
        <v>37728</v>
      </c>
      <c r="C3604" t="s">
        <v>5</v>
      </c>
      <c r="D3604">
        <v>386.59</v>
      </c>
    </row>
    <row r="3605" spans="1:4" ht="12" customHeight="1" x14ac:dyDescent="0.2">
      <c r="A3605" s="1" t="s">
        <v>3492</v>
      </c>
      <c r="B3605" s="1" t="s">
        <v>3493</v>
      </c>
      <c r="C3605" t="s">
        <v>5</v>
      </c>
      <c r="D3605">
        <v>2313.91</v>
      </c>
    </row>
    <row r="3606" spans="1:4" ht="12" customHeight="1" x14ac:dyDescent="0.2">
      <c r="A3606" s="1" t="s">
        <v>3494</v>
      </c>
      <c r="B3606" s="1" t="s">
        <v>3495</v>
      </c>
      <c r="C3606" t="s">
        <v>5</v>
      </c>
      <c r="D3606">
        <v>1574.13</v>
      </c>
    </row>
    <row r="3607" spans="1:4" ht="12" customHeight="1" x14ac:dyDescent="0.2">
      <c r="A3607" s="1" t="s">
        <v>3498</v>
      </c>
      <c r="B3607" s="1" t="s">
        <v>3499</v>
      </c>
      <c r="C3607" t="s">
        <v>5</v>
      </c>
      <c r="D3607">
        <v>225.41</v>
      </c>
    </row>
    <row r="3608" spans="1:4" ht="12" customHeight="1" x14ac:dyDescent="0.2">
      <c r="A3608" s="1" t="s">
        <v>3530</v>
      </c>
      <c r="B3608" s="1" t="s">
        <v>3531</v>
      </c>
      <c r="C3608" t="s">
        <v>5</v>
      </c>
      <c r="D3608">
        <v>144.22</v>
      </c>
    </row>
    <row r="3609" spans="1:4" ht="12" customHeight="1" x14ac:dyDescent="0.2">
      <c r="A3609" s="1" t="s">
        <v>3496</v>
      </c>
      <c r="B3609" s="1" t="s">
        <v>3497</v>
      </c>
      <c r="C3609" t="s">
        <v>5</v>
      </c>
      <c r="D3609">
        <v>225.41</v>
      </c>
    </row>
    <row r="3610" spans="1:4" ht="12" customHeight="1" x14ac:dyDescent="0.2">
      <c r="A3610" s="1" t="s">
        <v>3500</v>
      </c>
      <c r="B3610" s="1" t="s">
        <v>3501</v>
      </c>
      <c r="C3610" t="s">
        <v>5</v>
      </c>
      <c r="D3610">
        <v>261.11</v>
      </c>
    </row>
    <row r="3611" spans="1:4" ht="12" customHeight="1" x14ac:dyDescent="0.2">
      <c r="A3611" s="1" t="s">
        <v>3502</v>
      </c>
      <c r="B3611" s="1" t="s">
        <v>3503</v>
      </c>
      <c r="C3611" t="s">
        <v>5</v>
      </c>
      <c r="D3611">
        <v>483.54</v>
      </c>
    </row>
    <row r="3612" spans="1:4" ht="12" customHeight="1" x14ac:dyDescent="0.2">
      <c r="A3612" s="1" t="s">
        <v>3504</v>
      </c>
      <c r="B3612" s="1" t="s">
        <v>3505</v>
      </c>
      <c r="C3612" t="s">
        <v>5</v>
      </c>
      <c r="D3612">
        <v>953.4</v>
      </c>
    </row>
    <row r="3613" spans="1:4" ht="12" customHeight="1" x14ac:dyDescent="0.2">
      <c r="A3613" s="1" t="s">
        <v>3506</v>
      </c>
      <c r="B3613" s="1" t="s">
        <v>3507</v>
      </c>
      <c r="C3613" t="s">
        <v>5</v>
      </c>
      <c r="D3613">
        <v>1074.17</v>
      </c>
    </row>
    <row r="3614" spans="1:4" ht="12" customHeight="1" x14ac:dyDescent="0.2">
      <c r="A3614" s="1" t="s">
        <v>3508</v>
      </c>
      <c r="B3614" s="1" t="s">
        <v>3509</v>
      </c>
      <c r="C3614" t="s">
        <v>5</v>
      </c>
      <c r="D3614">
        <v>1235.75</v>
      </c>
    </row>
    <row r="3615" spans="1:4" ht="12" customHeight="1" x14ac:dyDescent="0.2">
      <c r="A3615" s="1" t="s">
        <v>3510</v>
      </c>
      <c r="B3615" s="1" t="s">
        <v>3511</v>
      </c>
      <c r="C3615" t="s">
        <v>5</v>
      </c>
      <c r="D3615">
        <v>1548.53</v>
      </c>
    </row>
    <row r="3616" spans="1:4" ht="12" customHeight="1" x14ac:dyDescent="0.2">
      <c r="A3616" s="1" t="s">
        <v>3512</v>
      </c>
      <c r="B3616" s="1" t="s">
        <v>3513</v>
      </c>
      <c r="C3616" t="s">
        <v>5</v>
      </c>
      <c r="D3616">
        <v>1886.25</v>
      </c>
    </row>
    <row r="3617" spans="1:4" ht="12" customHeight="1" x14ac:dyDescent="0.2">
      <c r="A3617" s="1" t="s">
        <v>3514</v>
      </c>
      <c r="B3617" s="1" t="s">
        <v>3515</v>
      </c>
      <c r="C3617" t="s">
        <v>5</v>
      </c>
      <c r="D3617">
        <v>2555.9</v>
      </c>
    </row>
    <row r="3618" spans="1:4" ht="12" customHeight="1" x14ac:dyDescent="0.2">
      <c r="A3618" s="1" t="s">
        <v>3516</v>
      </c>
      <c r="B3618" s="1" t="s">
        <v>3517</v>
      </c>
      <c r="C3618" t="s">
        <v>5</v>
      </c>
      <c r="D3618">
        <v>5590.51</v>
      </c>
    </row>
    <row r="3619" spans="1:4" ht="12" customHeight="1" x14ac:dyDescent="0.2">
      <c r="A3619" s="1" t="s">
        <v>3518</v>
      </c>
      <c r="B3619" s="1" t="s">
        <v>3519</v>
      </c>
      <c r="C3619" t="s">
        <v>5</v>
      </c>
      <c r="D3619">
        <v>7466.12</v>
      </c>
    </row>
    <row r="3620" spans="1:4" ht="12" customHeight="1" x14ac:dyDescent="0.2">
      <c r="A3620" s="1" t="s">
        <v>3520</v>
      </c>
      <c r="B3620" s="1" t="s">
        <v>3521</v>
      </c>
      <c r="C3620" t="s">
        <v>5</v>
      </c>
      <c r="D3620">
        <v>10485.08</v>
      </c>
    </row>
    <row r="3621" spans="1:4" ht="12" customHeight="1" x14ac:dyDescent="0.2">
      <c r="A3621" s="1" t="s">
        <v>3522</v>
      </c>
      <c r="B3621" s="1" t="s">
        <v>3523</v>
      </c>
      <c r="C3621" t="s">
        <v>5</v>
      </c>
      <c r="D3621">
        <v>10673.07</v>
      </c>
    </row>
    <row r="3622" spans="1:4" ht="12" customHeight="1" x14ac:dyDescent="0.2">
      <c r="A3622" s="1" t="s">
        <v>3524</v>
      </c>
      <c r="B3622" s="1" t="s">
        <v>3525</v>
      </c>
      <c r="C3622" t="s">
        <v>5</v>
      </c>
      <c r="D3622">
        <v>13223.07</v>
      </c>
    </row>
    <row r="3623" spans="1:4" ht="18" customHeight="1" x14ac:dyDescent="0.2">
      <c r="A3623" s="1" t="s">
        <v>3526</v>
      </c>
      <c r="B3623" s="1" t="s">
        <v>3527</v>
      </c>
      <c r="C3623" t="s">
        <v>5</v>
      </c>
      <c r="D3623">
        <v>18006.3</v>
      </c>
    </row>
    <row r="3624" spans="1:4" ht="12" customHeight="1" x14ac:dyDescent="0.2">
      <c r="A3624" s="1" t="s">
        <v>3528</v>
      </c>
      <c r="B3624" s="1" t="s">
        <v>3529</v>
      </c>
      <c r="C3624" t="s">
        <v>5</v>
      </c>
      <c r="D3624">
        <v>172.93</v>
      </c>
    </row>
    <row r="3625" spans="1:4" ht="12" customHeight="1" x14ac:dyDescent="0.2">
      <c r="A3625" s="1" t="s">
        <v>3532</v>
      </c>
      <c r="B3625" s="1" t="s">
        <v>3533</v>
      </c>
      <c r="C3625" t="s">
        <v>5</v>
      </c>
      <c r="D3625">
        <v>167.92</v>
      </c>
    </row>
    <row r="3626" spans="1:4" ht="12" customHeight="1" x14ac:dyDescent="0.2">
      <c r="A3626" s="1" t="s">
        <v>3534</v>
      </c>
      <c r="B3626" s="1" t="s">
        <v>3535</v>
      </c>
      <c r="C3626" t="s">
        <v>5</v>
      </c>
      <c r="D3626">
        <v>292.10000000000002</v>
      </c>
    </row>
    <row r="3627" spans="1:4" ht="12" customHeight="1" x14ac:dyDescent="0.2">
      <c r="A3627" s="1" t="s">
        <v>3536</v>
      </c>
      <c r="B3627" s="1" t="s">
        <v>3537</v>
      </c>
      <c r="C3627" t="s">
        <v>5</v>
      </c>
      <c r="D3627">
        <v>521.54</v>
      </c>
    </row>
    <row r="3628" spans="1:4" ht="12" customHeight="1" x14ac:dyDescent="0.2">
      <c r="A3628" s="1" t="s">
        <v>3538</v>
      </c>
      <c r="B3628" s="1" t="s">
        <v>3539</v>
      </c>
      <c r="C3628" t="s">
        <v>5</v>
      </c>
      <c r="D3628">
        <v>623.5</v>
      </c>
    </row>
    <row r="3629" spans="1:4" ht="12" customHeight="1" x14ac:dyDescent="0.2">
      <c r="A3629" s="1" t="s">
        <v>3540</v>
      </c>
      <c r="B3629" s="1" t="s">
        <v>3541</v>
      </c>
      <c r="C3629" t="s">
        <v>5</v>
      </c>
      <c r="D3629">
        <v>700.24</v>
      </c>
    </row>
    <row r="3630" spans="1:4" ht="18" customHeight="1" x14ac:dyDescent="0.2">
      <c r="A3630" s="1" t="s">
        <v>3542</v>
      </c>
      <c r="B3630" s="1" t="s">
        <v>3543</v>
      </c>
      <c r="C3630" t="s">
        <v>5</v>
      </c>
      <c r="D3630">
        <v>1087.48</v>
      </c>
    </row>
    <row r="3631" spans="1:4" ht="12" customHeight="1" x14ac:dyDescent="0.2">
      <c r="A3631" s="1" t="s">
        <v>3544</v>
      </c>
      <c r="B3631" s="1" t="s">
        <v>3545</v>
      </c>
      <c r="C3631" t="s">
        <v>5</v>
      </c>
      <c r="D3631">
        <v>1207.05</v>
      </c>
    </row>
    <row r="3632" spans="1:4" ht="12" customHeight="1" x14ac:dyDescent="0.2">
      <c r="A3632" s="1" t="s">
        <v>3546</v>
      </c>
      <c r="B3632" s="1" t="s">
        <v>3547</v>
      </c>
      <c r="C3632" t="s">
        <v>5</v>
      </c>
      <c r="D3632">
        <v>1775.63</v>
      </c>
    </row>
    <row r="3633" spans="1:4" ht="12" customHeight="1" x14ac:dyDescent="0.2">
      <c r="A3633" s="1" t="s">
        <v>3548</v>
      </c>
      <c r="B3633" s="1" t="s">
        <v>3549</v>
      </c>
      <c r="C3633" t="s">
        <v>5</v>
      </c>
      <c r="D3633">
        <v>4305.24</v>
      </c>
    </row>
    <row r="3634" spans="1:4" ht="12" customHeight="1" x14ac:dyDescent="0.2">
      <c r="A3634" s="1" t="s">
        <v>3550</v>
      </c>
      <c r="B3634" s="1" t="s">
        <v>3551</v>
      </c>
      <c r="C3634" t="s">
        <v>5</v>
      </c>
      <c r="D3634">
        <v>5705.93</v>
      </c>
    </row>
    <row r="3635" spans="1:4" ht="12" customHeight="1" x14ac:dyDescent="0.2">
      <c r="A3635" s="1" t="s">
        <v>3552</v>
      </c>
      <c r="B3635" s="1" t="s">
        <v>3553</v>
      </c>
      <c r="C3635" t="s">
        <v>5</v>
      </c>
      <c r="D3635">
        <v>7962.61</v>
      </c>
    </row>
    <row r="3636" spans="1:4" ht="12" customHeight="1" x14ac:dyDescent="0.2">
      <c r="A3636" s="1" t="s">
        <v>3554</v>
      </c>
      <c r="B3636" s="1" t="s">
        <v>3555</v>
      </c>
      <c r="C3636" t="s">
        <v>5</v>
      </c>
      <c r="D3636">
        <v>8064.28</v>
      </c>
    </row>
    <row r="3637" spans="1:4" ht="12" customHeight="1" x14ac:dyDescent="0.2">
      <c r="A3637" s="1" t="s">
        <v>3556</v>
      </c>
      <c r="B3637" s="1" t="s">
        <v>3557</v>
      </c>
      <c r="C3637" t="s">
        <v>5</v>
      </c>
      <c r="D3637">
        <v>10168.99</v>
      </c>
    </row>
    <row r="3638" spans="1:4" ht="12" customHeight="1" x14ac:dyDescent="0.2">
      <c r="A3638" s="1" t="s">
        <v>3558</v>
      </c>
      <c r="B3638" s="1" t="s">
        <v>3559</v>
      </c>
      <c r="C3638" t="s">
        <v>5</v>
      </c>
      <c r="D3638">
        <v>13891.5</v>
      </c>
    </row>
    <row r="3639" spans="1:4" ht="12" customHeight="1" x14ac:dyDescent="0.2">
      <c r="A3639" s="1" t="s">
        <v>3562</v>
      </c>
      <c r="B3639" s="1" t="s">
        <v>3563</v>
      </c>
      <c r="C3639" t="s">
        <v>5</v>
      </c>
      <c r="D3639">
        <v>215.46</v>
      </c>
    </row>
    <row r="3640" spans="1:4" ht="12" customHeight="1" x14ac:dyDescent="0.2">
      <c r="A3640" s="1" t="s">
        <v>3596</v>
      </c>
      <c r="B3640" s="1" t="s">
        <v>3597</v>
      </c>
      <c r="C3640" t="s">
        <v>5</v>
      </c>
      <c r="D3640">
        <v>139.51</v>
      </c>
    </row>
    <row r="3641" spans="1:4" ht="12" customHeight="1" x14ac:dyDescent="0.2">
      <c r="A3641" s="1" t="s">
        <v>3560</v>
      </c>
      <c r="B3641" s="1" t="s">
        <v>3561</v>
      </c>
      <c r="C3641" t="s">
        <v>5</v>
      </c>
      <c r="D3641">
        <v>215.46</v>
      </c>
    </row>
    <row r="3642" spans="1:4" ht="12" customHeight="1" x14ac:dyDescent="0.2">
      <c r="A3642" s="1" t="s">
        <v>3564</v>
      </c>
      <c r="B3642" s="1" t="s">
        <v>3565</v>
      </c>
      <c r="C3642" t="s">
        <v>5</v>
      </c>
      <c r="D3642">
        <v>238.34</v>
      </c>
    </row>
    <row r="3643" spans="1:4" ht="12" customHeight="1" x14ac:dyDescent="0.2">
      <c r="A3643" s="1" t="s">
        <v>3566</v>
      </c>
      <c r="B3643" s="1" t="s">
        <v>3567</v>
      </c>
      <c r="C3643" t="s">
        <v>5</v>
      </c>
      <c r="D3643">
        <v>508.7</v>
      </c>
    </row>
    <row r="3644" spans="1:4" ht="12" customHeight="1" x14ac:dyDescent="0.2">
      <c r="A3644" s="1" t="s">
        <v>3568</v>
      </c>
      <c r="B3644" s="1" t="s">
        <v>3569</v>
      </c>
      <c r="C3644" t="s">
        <v>5</v>
      </c>
      <c r="D3644">
        <v>575.66</v>
      </c>
    </row>
    <row r="3645" spans="1:4" ht="12" customHeight="1" x14ac:dyDescent="0.2">
      <c r="A3645" s="1" t="s">
        <v>3570</v>
      </c>
      <c r="B3645" s="1" t="s">
        <v>3571</v>
      </c>
      <c r="C3645" t="s">
        <v>5</v>
      </c>
      <c r="D3645">
        <v>845.21</v>
      </c>
    </row>
    <row r="3646" spans="1:4" ht="12" customHeight="1" x14ac:dyDescent="0.2">
      <c r="A3646" s="1" t="s">
        <v>3572</v>
      </c>
      <c r="B3646" s="1" t="s">
        <v>3573</v>
      </c>
      <c r="C3646" t="s">
        <v>5</v>
      </c>
      <c r="D3646">
        <v>1129.4000000000001</v>
      </c>
    </row>
    <row r="3647" spans="1:4" ht="12" customHeight="1" x14ac:dyDescent="0.2">
      <c r="A3647" s="1" t="s">
        <v>3574</v>
      </c>
      <c r="B3647" s="1" t="s">
        <v>3575</v>
      </c>
      <c r="C3647" t="s">
        <v>5</v>
      </c>
      <c r="D3647">
        <v>1657.53</v>
      </c>
    </row>
    <row r="3648" spans="1:4" ht="12" customHeight="1" x14ac:dyDescent="0.2">
      <c r="A3648" s="1" t="s">
        <v>3576</v>
      </c>
      <c r="B3648" s="1" t="s">
        <v>3577</v>
      </c>
      <c r="C3648" t="s">
        <v>5</v>
      </c>
      <c r="D3648">
        <v>2038.81</v>
      </c>
    </row>
    <row r="3649" spans="1:4" ht="12" customHeight="1" x14ac:dyDescent="0.2">
      <c r="A3649" s="1" t="s">
        <v>3578</v>
      </c>
      <c r="B3649" s="1" t="s">
        <v>3579</v>
      </c>
      <c r="C3649" t="s">
        <v>5</v>
      </c>
      <c r="D3649">
        <v>2548.92</v>
      </c>
    </row>
    <row r="3650" spans="1:4" ht="12" customHeight="1" x14ac:dyDescent="0.2">
      <c r="A3650" s="1" t="s">
        <v>3580</v>
      </c>
      <c r="B3650" s="1" t="s">
        <v>3581</v>
      </c>
      <c r="C3650" t="s">
        <v>5</v>
      </c>
      <c r="D3650">
        <v>2733.71</v>
      </c>
    </row>
    <row r="3651" spans="1:4" ht="12" customHeight="1" x14ac:dyDescent="0.2">
      <c r="A3651" s="1" t="s">
        <v>3582</v>
      </c>
      <c r="B3651" s="1" t="s">
        <v>3583</v>
      </c>
      <c r="C3651" t="s">
        <v>5</v>
      </c>
      <c r="D3651">
        <v>6644</v>
      </c>
    </row>
    <row r="3652" spans="1:4" ht="12" customHeight="1" x14ac:dyDescent="0.2">
      <c r="A3652" s="1" t="s">
        <v>3584</v>
      </c>
      <c r="B3652" s="1" t="s">
        <v>3585</v>
      </c>
      <c r="C3652" t="s">
        <v>5</v>
      </c>
      <c r="D3652">
        <v>8497.83</v>
      </c>
    </row>
    <row r="3653" spans="1:4" ht="12" customHeight="1" x14ac:dyDescent="0.2">
      <c r="A3653" s="1" t="s">
        <v>3586</v>
      </c>
      <c r="B3653" s="1" t="s">
        <v>3587</v>
      </c>
      <c r="C3653" t="s">
        <v>5</v>
      </c>
      <c r="D3653">
        <v>10168.68</v>
      </c>
    </row>
    <row r="3654" spans="1:4" ht="12" customHeight="1" x14ac:dyDescent="0.2">
      <c r="A3654" s="1" t="s">
        <v>3588</v>
      </c>
      <c r="B3654" s="1" t="s">
        <v>3589</v>
      </c>
      <c r="C3654" t="s">
        <v>5</v>
      </c>
      <c r="D3654">
        <v>11827.93</v>
      </c>
    </row>
    <row r="3655" spans="1:4" ht="12" customHeight="1" x14ac:dyDescent="0.2">
      <c r="A3655" s="1" t="s">
        <v>3590</v>
      </c>
      <c r="B3655" s="1" t="s">
        <v>3591</v>
      </c>
      <c r="C3655" t="s">
        <v>5</v>
      </c>
      <c r="D3655">
        <v>15742.56</v>
      </c>
    </row>
    <row r="3656" spans="1:4" ht="12" customHeight="1" x14ac:dyDescent="0.2">
      <c r="A3656" s="1" t="s">
        <v>3592</v>
      </c>
      <c r="B3656" s="1" t="s">
        <v>3593</v>
      </c>
      <c r="C3656" t="s">
        <v>5</v>
      </c>
      <c r="D3656">
        <v>18628.75</v>
      </c>
    </row>
    <row r="3657" spans="1:4" ht="12" customHeight="1" x14ac:dyDescent="0.2">
      <c r="A3657" s="1" t="s">
        <v>3594</v>
      </c>
      <c r="B3657" s="1" t="s">
        <v>3595</v>
      </c>
      <c r="C3657" t="s">
        <v>5</v>
      </c>
      <c r="D3657">
        <v>162.19999999999999</v>
      </c>
    </row>
    <row r="3658" spans="1:4" ht="12" customHeight="1" x14ac:dyDescent="0.2">
      <c r="A3658" s="1" t="s">
        <v>3598</v>
      </c>
      <c r="B3658" s="1" t="s">
        <v>3599</v>
      </c>
      <c r="C3658" t="s">
        <v>5</v>
      </c>
      <c r="D3658">
        <v>159.16999999999999</v>
      </c>
    </row>
    <row r="3659" spans="1:4" ht="12" customHeight="1" x14ac:dyDescent="0.2">
      <c r="A3659" s="1" t="s">
        <v>3600</v>
      </c>
      <c r="B3659" s="1" t="s">
        <v>3601</v>
      </c>
      <c r="C3659" t="s">
        <v>5</v>
      </c>
      <c r="D3659">
        <v>290.39</v>
      </c>
    </row>
    <row r="3660" spans="1:4" ht="12" customHeight="1" x14ac:dyDescent="0.2">
      <c r="A3660" s="1" t="s">
        <v>3602</v>
      </c>
      <c r="B3660" s="1" t="s">
        <v>3603</v>
      </c>
      <c r="C3660" t="s">
        <v>5</v>
      </c>
      <c r="D3660">
        <v>350.32</v>
      </c>
    </row>
    <row r="3661" spans="1:4" ht="12" customHeight="1" x14ac:dyDescent="0.2">
      <c r="A3661" s="1" t="s">
        <v>3604</v>
      </c>
      <c r="B3661" s="1" t="s">
        <v>3605</v>
      </c>
      <c r="C3661" t="s">
        <v>5</v>
      </c>
      <c r="D3661">
        <v>528.91</v>
      </c>
    </row>
    <row r="3662" spans="1:4" ht="12" customHeight="1" x14ac:dyDescent="0.2">
      <c r="A3662" s="1" t="s">
        <v>3606</v>
      </c>
      <c r="B3662" s="1" t="s">
        <v>3607</v>
      </c>
      <c r="C3662" t="s">
        <v>5</v>
      </c>
      <c r="D3662">
        <v>676.79</v>
      </c>
    </row>
    <row r="3663" spans="1:4" ht="12" customHeight="1" x14ac:dyDescent="0.2">
      <c r="A3663" s="1" t="s">
        <v>3608</v>
      </c>
      <c r="B3663" s="1" t="s">
        <v>3609</v>
      </c>
      <c r="C3663" t="s">
        <v>5</v>
      </c>
      <c r="D3663">
        <v>1182</v>
      </c>
    </row>
    <row r="3664" spans="1:4" ht="12" customHeight="1" x14ac:dyDescent="0.2">
      <c r="A3664" s="1" t="s">
        <v>3610</v>
      </c>
      <c r="B3664" s="1" t="s">
        <v>3611</v>
      </c>
      <c r="C3664" t="s">
        <v>5</v>
      </c>
      <c r="D3664">
        <v>1444.12</v>
      </c>
    </row>
    <row r="3665" spans="1:4" ht="12" customHeight="1" x14ac:dyDescent="0.2">
      <c r="A3665" s="1" t="s">
        <v>3612</v>
      </c>
      <c r="B3665" s="1" t="s">
        <v>3613</v>
      </c>
      <c r="C3665" t="s">
        <v>5</v>
      </c>
      <c r="D3665">
        <v>1735</v>
      </c>
    </row>
    <row r="3666" spans="1:4" ht="12" customHeight="1" x14ac:dyDescent="0.2">
      <c r="A3666" s="1" t="s">
        <v>3614</v>
      </c>
      <c r="B3666" s="1" t="s">
        <v>3615</v>
      </c>
      <c r="C3666" t="s">
        <v>5</v>
      </c>
      <c r="D3666">
        <v>1935.69</v>
      </c>
    </row>
    <row r="3667" spans="1:4" ht="12" customHeight="1" x14ac:dyDescent="0.2">
      <c r="A3667" s="1" t="s">
        <v>3616</v>
      </c>
      <c r="B3667" s="1" t="s">
        <v>3617</v>
      </c>
      <c r="C3667" t="s">
        <v>5</v>
      </c>
      <c r="D3667">
        <v>5039.32</v>
      </c>
    </row>
    <row r="3668" spans="1:4" ht="12" customHeight="1" x14ac:dyDescent="0.2">
      <c r="A3668" s="1" t="s">
        <v>3618</v>
      </c>
      <c r="B3668" s="1" t="s">
        <v>3619</v>
      </c>
      <c r="C3668" t="s">
        <v>5</v>
      </c>
      <c r="D3668">
        <v>6475.45</v>
      </c>
    </row>
    <row r="3669" spans="1:4" ht="12" customHeight="1" x14ac:dyDescent="0.2">
      <c r="A3669" s="1" t="s">
        <v>3620</v>
      </c>
      <c r="B3669" s="1" t="s">
        <v>3621</v>
      </c>
      <c r="C3669" t="s">
        <v>5</v>
      </c>
      <c r="D3669">
        <v>7792.17</v>
      </c>
    </row>
    <row r="3670" spans="1:4" ht="12" customHeight="1" x14ac:dyDescent="0.2">
      <c r="A3670" s="1" t="s">
        <v>3622</v>
      </c>
      <c r="B3670" s="1" t="s">
        <v>3623</v>
      </c>
      <c r="C3670" t="s">
        <v>5</v>
      </c>
      <c r="D3670">
        <v>9100.2900000000009</v>
      </c>
    </row>
    <row r="3671" spans="1:4" ht="12" customHeight="1" x14ac:dyDescent="0.2">
      <c r="A3671" s="1" t="s">
        <v>3624</v>
      </c>
      <c r="B3671" s="1" t="s">
        <v>3625</v>
      </c>
      <c r="C3671" t="s">
        <v>5</v>
      </c>
      <c r="D3671">
        <v>11881.06</v>
      </c>
    </row>
    <row r="3672" spans="1:4" ht="12" customHeight="1" x14ac:dyDescent="0.2">
      <c r="A3672" s="1" t="s">
        <v>3626</v>
      </c>
      <c r="B3672" s="1" t="s">
        <v>3627</v>
      </c>
      <c r="C3672" t="s">
        <v>5</v>
      </c>
      <c r="D3672">
        <v>14196.63</v>
      </c>
    </row>
    <row r="3673" spans="1:4" ht="45" customHeight="1" x14ac:dyDescent="0.2">
      <c r="A3673" s="1" t="s">
        <v>3628</v>
      </c>
      <c r="B3673" s="1" t="s">
        <v>3629</v>
      </c>
      <c r="C3673" t="s">
        <v>5</v>
      </c>
      <c r="D3673">
        <v>11.59</v>
      </c>
    </row>
    <row r="3674" spans="1:4" ht="27" customHeight="1" x14ac:dyDescent="0.2">
      <c r="A3674" s="1" t="s">
        <v>3630</v>
      </c>
      <c r="B3674" s="1" t="s">
        <v>3631</v>
      </c>
      <c r="C3674" t="s">
        <v>5</v>
      </c>
      <c r="D3674">
        <v>36.58</v>
      </c>
    </row>
    <row r="3675" spans="1:4" ht="12" customHeight="1" x14ac:dyDescent="0.2">
      <c r="A3675" s="1" t="s">
        <v>3632</v>
      </c>
      <c r="B3675" s="1" t="s">
        <v>3633</v>
      </c>
      <c r="C3675" t="s">
        <v>5</v>
      </c>
      <c r="D3675">
        <v>60.34</v>
      </c>
    </row>
    <row r="3676" spans="1:4" ht="12" customHeight="1" x14ac:dyDescent="0.2">
      <c r="A3676" s="1" t="s">
        <v>37729</v>
      </c>
      <c r="B3676" s="1" t="s">
        <v>37730</v>
      </c>
      <c r="C3676" t="s">
        <v>5</v>
      </c>
      <c r="D3676">
        <v>9888</v>
      </c>
    </row>
    <row r="3677" spans="1:4" ht="12" customHeight="1" x14ac:dyDescent="0.2">
      <c r="A3677" s="1" t="s">
        <v>37731</v>
      </c>
      <c r="B3677" s="1" t="s">
        <v>37732</v>
      </c>
      <c r="C3677" t="s">
        <v>5</v>
      </c>
      <c r="D3677">
        <v>22325.35</v>
      </c>
    </row>
    <row r="3678" spans="1:4" ht="12" customHeight="1" x14ac:dyDescent="0.2">
      <c r="A3678" s="1" t="s">
        <v>37733</v>
      </c>
      <c r="B3678" s="1" t="s">
        <v>37734</v>
      </c>
      <c r="C3678" t="s">
        <v>5</v>
      </c>
      <c r="D3678">
        <v>6167.57</v>
      </c>
    </row>
    <row r="3679" spans="1:4" ht="12" customHeight="1" x14ac:dyDescent="0.2">
      <c r="A3679" s="1" t="s">
        <v>3636</v>
      </c>
      <c r="B3679" s="1" t="s">
        <v>3637</v>
      </c>
      <c r="C3679" t="s">
        <v>5</v>
      </c>
      <c r="D3679">
        <v>224.62</v>
      </c>
    </row>
    <row r="3680" spans="1:4" ht="12" customHeight="1" x14ac:dyDescent="0.2">
      <c r="A3680" s="1" t="s">
        <v>3652</v>
      </c>
      <c r="B3680" s="1" t="s">
        <v>3653</v>
      </c>
      <c r="C3680" t="s">
        <v>5</v>
      </c>
      <c r="D3680">
        <v>6096.63</v>
      </c>
    </row>
    <row r="3681" spans="1:4" ht="12" customHeight="1" x14ac:dyDescent="0.2">
      <c r="A3681" s="1" t="s">
        <v>3670</v>
      </c>
      <c r="B3681" s="1" t="s">
        <v>3671</v>
      </c>
      <c r="C3681" t="s">
        <v>5</v>
      </c>
      <c r="D3681">
        <v>137.4</v>
      </c>
    </row>
    <row r="3682" spans="1:4" ht="12" customHeight="1" x14ac:dyDescent="0.2">
      <c r="A3682" s="1" t="s">
        <v>3686</v>
      </c>
      <c r="B3682" s="1" t="s">
        <v>3687</v>
      </c>
      <c r="C3682" t="s">
        <v>5</v>
      </c>
      <c r="D3682">
        <v>3650.49</v>
      </c>
    </row>
    <row r="3683" spans="1:4" ht="12" customHeight="1" x14ac:dyDescent="0.2">
      <c r="A3683" s="1" t="s">
        <v>3634</v>
      </c>
      <c r="B3683" s="1" t="s">
        <v>3635</v>
      </c>
      <c r="C3683" t="s">
        <v>5</v>
      </c>
      <c r="D3683">
        <v>224.62</v>
      </c>
    </row>
    <row r="3684" spans="1:4" ht="12" customHeight="1" x14ac:dyDescent="0.2">
      <c r="A3684" s="1" t="s">
        <v>3638</v>
      </c>
      <c r="B3684" s="1" t="s">
        <v>3639</v>
      </c>
      <c r="C3684" t="s">
        <v>5</v>
      </c>
      <c r="D3684">
        <v>282.86</v>
      </c>
    </row>
    <row r="3685" spans="1:4" ht="12" customHeight="1" x14ac:dyDescent="0.2">
      <c r="A3685" s="1" t="s">
        <v>3640</v>
      </c>
      <c r="B3685" s="1" t="s">
        <v>3641</v>
      </c>
      <c r="C3685" t="s">
        <v>5</v>
      </c>
      <c r="D3685">
        <v>464.09</v>
      </c>
    </row>
    <row r="3686" spans="1:4" ht="12" customHeight="1" x14ac:dyDescent="0.2">
      <c r="A3686" s="1" t="s">
        <v>3642</v>
      </c>
      <c r="B3686" s="1" t="s">
        <v>3643</v>
      </c>
      <c r="C3686" t="s">
        <v>5</v>
      </c>
      <c r="D3686">
        <v>644.91999999999996</v>
      </c>
    </row>
    <row r="3687" spans="1:4" ht="12" customHeight="1" x14ac:dyDescent="0.2">
      <c r="A3687" s="1" t="s">
        <v>3644</v>
      </c>
      <c r="B3687" s="1" t="s">
        <v>3645</v>
      </c>
      <c r="C3687" t="s">
        <v>5</v>
      </c>
      <c r="D3687">
        <v>902.75</v>
      </c>
    </row>
    <row r="3688" spans="1:4" ht="12" customHeight="1" x14ac:dyDescent="0.2">
      <c r="A3688" s="1" t="s">
        <v>3646</v>
      </c>
      <c r="B3688" s="1" t="s">
        <v>3647</v>
      </c>
      <c r="C3688" t="s">
        <v>5</v>
      </c>
      <c r="D3688">
        <v>1174.53</v>
      </c>
    </row>
    <row r="3689" spans="1:4" ht="12" customHeight="1" x14ac:dyDescent="0.2">
      <c r="A3689" s="1" t="s">
        <v>3648</v>
      </c>
      <c r="B3689" s="1" t="s">
        <v>3649</v>
      </c>
      <c r="C3689" t="s">
        <v>5</v>
      </c>
      <c r="D3689">
        <v>1847.79</v>
      </c>
    </row>
    <row r="3690" spans="1:4" ht="12" customHeight="1" x14ac:dyDescent="0.2">
      <c r="A3690" s="1" t="s">
        <v>3650</v>
      </c>
      <c r="B3690" s="1" t="s">
        <v>3651</v>
      </c>
      <c r="C3690" t="s">
        <v>5</v>
      </c>
      <c r="D3690">
        <v>2435.21</v>
      </c>
    </row>
    <row r="3691" spans="1:4" ht="12" customHeight="1" x14ac:dyDescent="0.2">
      <c r="A3691" s="1" t="s">
        <v>3654</v>
      </c>
      <c r="B3691" s="1" t="s">
        <v>3655</v>
      </c>
      <c r="C3691" t="s">
        <v>5</v>
      </c>
      <c r="D3691">
        <v>6520.98</v>
      </c>
    </row>
    <row r="3692" spans="1:4" ht="12" customHeight="1" x14ac:dyDescent="0.2">
      <c r="A3692" s="1" t="s">
        <v>3656</v>
      </c>
      <c r="B3692" s="1" t="s">
        <v>3657</v>
      </c>
      <c r="C3692" t="s">
        <v>5</v>
      </c>
      <c r="D3692">
        <v>7004</v>
      </c>
    </row>
    <row r="3693" spans="1:4" ht="12" customHeight="1" x14ac:dyDescent="0.2">
      <c r="A3693" s="1" t="s">
        <v>3658</v>
      </c>
      <c r="B3693" s="1" t="s">
        <v>3659</v>
      </c>
      <c r="C3693" t="s">
        <v>5</v>
      </c>
      <c r="D3693">
        <v>9749.31</v>
      </c>
    </row>
    <row r="3694" spans="1:4" ht="12" customHeight="1" x14ac:dyDescent="0.2">
      <c r="A3694" s="1" t="s">
        <v>3660</v>
      </c>
      <c r="B3694" s="1" t="s">
        <v>3661</v>
      </c>
      <c r="C3694" t="s">
        <v>5</v>
      </c>
      <c r="D3694">
        <v>13977.95</v>
      </c>
    </row>
    <row r="3695" spans="1:4" ht="12" customHeight="1" x14ac:dyDescent="0.2">
      <c r="A3695" s="1" t="s">
        <v>3662</v>
      </c>
      <c r="B3695" s="1" t="s">
        <v>3663</v>
      </c>
      <c r="C3695" t="s">
        <v>5</v>
      </c>
      <c r="D3695">
        <v>15181.06</v>
      </c>
    </row>
    <row r="3696" spans="1:4" ht="12" customHeight="1" x14ac:dyDescent="0.2">
      <c r="A3696" s="1" t="s">
        <v>3664</v>
      </c>
      <c r="B3696" s="1" t="s">
        <v>3665</v>
      </c>
      <c r="C3696" t="s">
        <v>5</v>
      </c>
      <c r="D3696">
        <v>22105.200000000001</v>
      </c>
    </row>
    <row r="3697" spans="1:4" ht="12" customHeight="1" x14ac:dyDescent="0.2">
      <c r="A3697" s="1" t="s">
        <v>3666</v>
      </c>
      <c r="B3697" s="1" t="s">
        <v>3667</v>
      </c>
      <c r="C3697" t="s">
        <v>5</v>
      </c>
      <c r="D3697">
        <v>28413.42</v>
      </c>
    </row>
    <row r="3698" spans="1:4" ht="12" customHeight="1" x14ac:dyDescent="0.2">
      <c r="A3698" s="1" t="s">
        <v>3668</v>
      </c>
      <c r="B3698" s="1" t="s">
        <v>3669</v>
      </c>
      <c r="C3698" t="s">
        <v>5</v>
      </c>
      <c r="D3698">
        <v>170.71</v>
      </c>
    </row>
    <row r="3699" spans="1:4" ht="12" customHeight="1" x14ac:dyDescent="0.2">
      <c r="A3699" s="1" t="s">
        <v>3672</v>
      </c>
      <c r="B3699" s="1" t="s">
        <v>3673</v>
      </c>
      <c r="C3699" t="s">
        <v>5</v>
      </c>
      <c r="D3699">
        <v>172.42</v>
      </c>
    </row>
    <row r="3700" spans="1:4" ht="12" customHeight="1" x14ac:dyDescent="0.2">
      <c r="A3700" s="1" t="s">
        <v>3674</v>
      </c>
      <c r="B3700" s="1" t="s">
        <v>3675</v>
      </c>
      <c r="C3700" t="s">
        <v>5</v>
      </c>
      <c r="D3700">
        <v>271.27</v>
      </c>
    </row>
    <row r="3701" spans="1:4" ht="12" customHeight="1" x14ac:dyDescent="0.2">
      <c r="A3701" s="1" t="s">
        <v>3676</v>
      </c>
      <c r="B3701" s="1" t="s">
        <v>3677</v>
      </c>
      <c r="C3701" t="s">
        <v>5</v>
      </c>
      <c r="D3701">
        <v>389.64</v>
      </c>
    </row>
    <row r="3702" spans="1:4" ht="12" customHeight="1" x14ac:dyDescent="0.2">
      <c r="A3702" s="1" t="s">
        <v>3678</v>
      </c>
      <c r="B3702" s="1" t="s">
        <v>3679</v>
      </c>
      <c r="C3702" t="s">
        <v>5</v>
      </c>
      <c r="D3702">
        <v>590.67999999999995</v>
      </c>
    </row>
    <row r="3703" spans="1:4" ht="12" customHeight="1" x14ac:dyDescent="0.2">
      <c r="A3703" s="1" t="s">
        <v>3680</v>
      </c>
      <c r="B3703" s="1" t="s">
        <v>3681</v>
      </c>
      <c r="C3703" t="s">
        <v>5</v>
      </c>
      <c r="D3703">
        <v>737</v>
      </c>
    </row>
    <row r="3704" spans="1:4" ht="12" customHeight="1" x14ac:dyDescent="0.2">
      <c r="A3704" s="1" t="s">
        <v>3682</v>
      </c>
      <c r="B3704" s="1" t="s">
        <v>3683</v>
      </c>
      <c r="C3704" t="s">
        <v>5</v>
      </c>
      <c r="D3704">
        <v>1310.1400000000001</v>
      </c>
    </row>
    <row r="3705" spans="1:4" ht="12" customHeight="1" x14ac:dyDescent="0.2">
      <c r="A3705" s="1" t="s">
        <v>3684</v>
      </c>
      <c r="B3705" s="1" t="s">
        <v>3685</v>
      </c>
      <c r="C3705" t="s">
        <v>5</v>
      </c>
      <c r="D3705">
        <v>1692.33</v>
      </c>
    </row>
    <row r="3706" spans="1:4" ht="12" customHeight="1" x14ac:dyDescent="0.2">
      <c r="A3706" s="1" t="s">
        <v>3688</v>
      </c>
      <c r="B3706" s="1" t="s">
        <v>3689</v>
      </c>
      <c r="C3706" t="s">
        <v>5</v>
      </c>
      <c r="D3706">
        <v>3590.75</v>
      </c>
    </row>
    <row r="3707" spans="1:4" ht="12" customHeight="1" x14ac:dyDescent="0.2">
      <c r="A3707" s="1" t="s">
        <v>3690</v>
      </c>
      <c r="B3707" s="1" t="s">
        <v>3691</v>
      </c>
      <c r="C3707" t="s">
        <v>5</v>
      </c>
      <c r="D3707">
        <v>5345.95</v>
      </c>
    </row>
    <row r="3708" spans="1:4" ht="27" customHeight="1" x14ac:dyDescent="0.2">
      <c r="A3708" s="1" t="s">
        <v>3692</v>
      </c>
      <c r="B3708" s="1" t="s">
        <v>3693</v>
      </c>
      <c r="C3708" t="s">
        <v>5</v>
      </c>
      <c r="D3708">
        <v>7464.32</v>
      </c>
    </row>
    <row r="3709" spans="1:4" ht="27" customHeight="1" x14ac:dyDescent="0.2">
      <c r="A3709" s="1" t="s">
        <v>3694</v>
      </c>
      <c r="B3709" s="1" t="s">
        <v>3695</v>
      </c>
      <c r="C3709" t="s">
        <v>5</v>
      </c>
      <c r="D3709">
        <v>10629.8</v>
      </c>
    </row>
    <row r="3710" spans="1:4" ht="27" customHeight="1" x14ac:dyDescent="0.2">
      <c r="A3710" s="1" t="s">
        <v>3696</v>
      </c>
      <c r="B3710" s="1" t="s">
        <v>3697</v>
      </c>
      <c r="C3710" t="s">
        <v>5</v>
      </c>
      <c r="D3710">
        <v>11438.39</v>
      </c>
    </row>
    <row r="3711" spans="1:4" ht="27" customHeight="1" x14ac:dyDescent="0.2">
      <c r="A3711" s="1" t="s">
        <v>3698</v>
      </c>
      <c r="B3711" s="1" t="s">
        <v>3699</v>
      </c>
      <c r="C3711" t="s">
        <v>5</v>
      </c>
      <c r="D3711">
        <v>16642.16</v>
      </c>
    </row>
    <row r="3712" spans="1:4" ht="27" customHeight="1" x14ac:dyDescent="0.2">
      <c r="A3712" s="1" t="s">
        <v>3700</v>
      </c>
      <c r="B3712" s="1" t="s">
        <v>3701</v>
      </c>
      <c r="C3712" t="s">
        <v>5</v>
      </c>
      <c r="D3712">
        <v>21667.62</v>
      </c>
    </row>
    <row r="3713" spans="1:4" ht="45" customHeight="1" x14ac:dyDescent="0.2">
      <c r="A3713" s="1" t="s">
        <v>3702</v>
      </c>
      <c r="B3713" s="1" t="s">
        <v>3703</v>
      </c>
      <c r="C3713" t="s">
        <v>5</v>
      </c>
      <c r="D3713">
        <v>16.940000000000001</v>
      </c>
    </row>
    <row r="3714" spans="1:4" ht="12" customHeight="1" x14ac:dyDescent="0.2">
      <c r="A3714" s="1" t="s">
        <v>3704</v>
      </c>
      <c r="B3714" s="1" t="s">
        <v>3705</v>
      </c>
      <c r="C3714" t="s">
        <v>5</v>
      </c>
      <c r="D3714">
        <v>9.4</v>
      </c>
    </row>
    <row r="3715" spans="1:4" ht="12" customHeight="1" x14ac:dyDescent="0.2">
      <c r="A3715" s="1" t="s">
        <v>3706</v>
      </c>
      <c r="B3715" s="1" t="s">
        <v>3707</v>
      </c>
      <c r="C3715" t="s">
        <v>5</v>
      </c>
      <c r="D3715">
        <v>63.71</v>
      </c>
    </row>
    <row r="3716" spans="1:4" ht="12" customHeight="1" x14ac:dyDescent="0.2">
      <c r="A3716" s="1" t="s">
        <v>3708</v>
      </c>
      <c r="B3716" s="1" t="s">
        <v>3709</v>
      </c>
      <c r="C3716" t="s">
        <v>5</v>
      </c>
      <c r="D3716">
        <v>111.68</v>
      </c>
    </row>
    <row r="3717" spans="1:4" ht="12" customHeight="1" x14ac:dyDescent="0.2">
      <c r="A3717" s="1" t="s">
        <v>3710</v>
      </c>
      <c r="B3717" s="1" t="s">
        <v>3711</v>
      </c>
      <c r="C3717" t="s">
        <v>5</v>
      </c>
      <c r="D3717">
        <v>245.98</v>
      </c>
    </row>
    <row r="3718" spans="1:4" ht="12" customHeight="1" x14ac:dyDescent="0.2">
      <c r="A3718" s="1" t="s">
        <v>3712</v>
      </c>
      <c r="B3718" s="1" t="s">
        <v>3713</v>
      </c>
      <c r="C3718" t="s">
        <v>5</v>
      </c>
      <c r="D3718">
        <v>404.62</v>
      </c>
    </row>
    <row r="3719" spans="1:4" ht="12" customHeight="1" x14ac:dyDescent="0.2">
      <c r="A3719" s="1" t="s">
        <v>3714</v>
      </c>
      <c r="B3719" s="1" t="s">
        <v>3715</v>
      </c>
      <c r="C3719" t="s">
        <v>5</v>
      </c>
      <c r="D3719">
        <v>796.8</v>
      </c>
    </row>
    <row r="3720" spans="1:4" ht="12" customHeight="1" x14ac:dyDescent="0.2">
      <c r="A3720" s="1" t="s">
        <v>3716</v>
      </c>
      <c r="B3720" s="1" t="s">
        <v>3717</v>
      </c>
      <c r="C3720" t="s">
        <v>5</v>
      </c>
      <c r="D3720">
        <v>1158.75</v>
      </c>
    </row>
    <row r="3721" spans="1:4" ht="12" customHeight="1" x14ac:dyDescent="0.2">
      <c r="A3721" s="1" t="s">
        <v>3718</v>
      </c>
      <c r="B3721" s="1" t="s">
        <v>3719</v>
      </c>
      <c r="C3721" t="s">
        <v>5</v>
      </c>
      <c r="D3721">
        <v>1439.55</v>
      </c>
    </row>
    <row r="3722" spans="1:4" ht="12" customHeight="1" x14ac:dyDescent="0.2">
      <c r="A3722" s="1" t="s">
        <v>3722</v>
      </c>
      <c r="B3722" s="1" t="s">
        <v>3723</v>
      </c>
      <c r="C3722" t="s">
        <v>5</v>
      </c>
      <c r="D3722">
        <v>30.39</v>
      </c>
    </row>
    <row r="3723" spans="1:4" ht="12" customHeight="1" x14ac:dyDescent="0.2">
      <c r="A3723" s="1" t="s">
        <v>3736</v>
      </c>
      <c r="B3723" s="1" t="s">
        <v>3737</v>
      </c>
      <c r="C3723" t="s">
        <v>5</v>
      </c>
      <c r="D3723">
        <v>11.12</v>
      </c>
    </row>
    <row r="3724" spans="1:4" ht="12" customHeight="1" x14ac:dyDescent="0.2">
      <c r="A3724" s="1" t="s">
        <v>3738</v>
      </c>
      <c r="B3724" s="1" t="s">
        <v>3739</v>
      </c>
      <c r="C3724" t="s">
        <v>5</v>
      </c>
      <c r="D3724">
        <v>27.95</v>
      </c>
    </row>
    <row r="3725" spans="1:4" ht="12" customHeight="1" x14ac:dyDescent="0.2">
      <c r="A3725" s="1" t="s">
        <v>3740</v>
      </c>
      <c r="B3725" s="1" t="s">
        <v>3741</v>
      </c>
      <c r="C3725" t="s">
        <v>5</v>
      </c>
      <c r="D3725">
        <v>56.98</v>
      </c>
    </row>
    <row r="3726" spans="1:4" ht="12" customHeight="1" x14ac:dyDescent="0.2">
      <c r="A3726" s="1" t="s">
        <v>3750</v>
      </c>
      <c r="B3726" s="1" t="s">
        <v>3751</v>
      </c>
      <c r="C3726" t="s">
        <v>5</v>
      </c>
      <c r="D3726">
        <v>114.52</v>
      </c>
    </row>
    <row r="3727" spans="1:4" ht="12" customHeight="1" x14ac:dyDescent="0.2">
      <c r="A3727" s="1" t="s">
        <v>3720</v>
      </c>
      <c r="B3727" s="1" t="s">
        <v>3721</v>
      </c>
      <c r="C3727" t="s">
        <v>5</v>
      </c>
      <c r="D3727">
        <v>16.940000000000001</v>
      </c>
    </row>
    <row r="3728" spans="1:4" ht="12" customHeight="1" x14ac:dyDescent="0.2">
      <c r="A3728" s="1" t="s">
        <v>3724</v>
      </c>
      <c r="B3728" s="1" t="s">
        <v>3725</v>
      </c>
      <c r="C3728" t="s">
        <v>5</v>
      </c>
      <c r="D3728">
        <v>69.52</v>
      </c>
    </row>
    <row r="3729" spans="1:4" ht="12" customHeight="1" x14ac:dyDescent="0.2">
      <c r="A3729" s="1" t="s">
        <v>3726</v>
      </c>
      <c r="B3729" s="1" t="s">
        <v>3727</v>
      </c>
      <c r="C3729" t="s">
        <v>5</v>
      </c>
      <c r="D3729">
        <v>125.89</v>
      </c>
    </row>
    <row r="3730" spans="1:4" ht="12" customHeight="1" x14ac:dyDescent="0.2">
      <c r="A3730" s="1" t="s">
        <v>3728</v>
      </c>
      <c r="B3730" s="1" t="s">
        <v>3729</v>
      </c>
      <c r="C3730" t="s">
        <v>5</v>
      </c>
      <c r="D3730">
        <v>398.69</v>
      </c>
    </row>
    <row r="3731" spans="1:4" ht="12" customHeight="1" x14ac:dyDescent="0.2">
      <c r="A3731" s="1" t="s">
        <v>3730</v>
      </c>
      <c r="B3731" s="1" t="s">
        <v>3731</v>
      </c>
      <c r="C3731" t="s">
        <v>5</v>
      </c>
      <c r="D3731">
        <v>760.38</v>
      </c>
    </row>
    <row r="3732" spans="1:4" ht="12" customHeight="1" x14ac:dyDescent="0.2">
      <c r="A3732" s="1" t="s">
        <v>3732</v>
      </c>
      <c r="B3732" s="1" t="s">
        <v>3733</v>
      </c>
      <c r="C3732" t="s">
        <v>5</v>
      </c>
      <c r="D3732">
        <v>957.9</v>
      </c>
    </row>
    <row r="3733" spans="1:4" ht="12" customHeight="1" x14ac:dyDescent="0.2">
      <c r="A3733" s="1" t="s">
        <v>3734</v>
      </c>
      <c r="B3733" s="1" t="s">
        <v>3735</v>
      </c>
      <c r="C3733" t="s">
        <v>5</v>
      </c>
      <c r="D3733">
        <v>1216.17</v>
      </c>
    </row>
    <row r="3734" spans="1:4" ht="12" customHeight="1" x14ac:dyDescent="0.2">
      <c r="A3734" s="1" t="s">
        <v>3742</v>
      </c>
      <c r="B3734" s="1" t="s">
        <v>3743</v>
      </c>
      <c r="C3734" t="s">
        <v>5</v>
      </c>
      <c r="D3734">
        <v>297.24</v>
      </c>
    </row>
    <row r="3735" spans="1:4" ht="12" customHeight="1" x14ac:dyDescent="0.2">
      <c r="A3735" s="1" t="s">
        <v>3744</v>
      </c>
      <c r="B3735" s="1" t="s">
        <v>3745</v>
      </c>
      <c r="C3735" t="s">
        <v>5</v>
      </c>
      <c r="D3735">
        <v>501.81</v>
      </c>
    </row>
    <row r="3736" spans="1:4" ht="12" customHeight="1" x14ac:dyDescent="0.2">
      <c r="A3736" s="1" t="s">
        <v>3746</v>
      </c>
      <c r="B3736" s="1" t="s">
        <v>3747</v>
      </c>
      <c r="C3736" t="s">
        <v>5</v>
      </c>
      <c r="D3736">
        <v>656.63</v>
      </c>
    </row>
    <row r="3737" spans="1:4" ht="12" customHeight="1" x14ac:dyDescent="0.2">
      <c r="A3737" s="1" t="s">
        <v>3748</v>
      </c>
      <c r="B3737" s="1" t="s">
        <v>3749</v>
      </c>
      <c r="C3737" t="s">
        <v>5</v>
      </c>
      <c r="D3737">
        <v>1042.4100000000001</v>
      </c>
    </row>
    <row r="3738" spans="1:4" ht="12" customHeight="1" x14ac:dyDescent="0.2">
      <c r="A3738" s="1" t="s">
        <v>37735</v>
      </c>
      <c r="B3738" s="1" t="s">
        <v>37736</v>
      </c>
      <c r="C3738" t="s">
        <v>5</v>
      </c>
      <c r="D3738">
        <v>1252</v>
      </c>
    </row>
    <row r="3739" spans="1:4" ht="12" customHeight="1" x14ac:dyDescent="0.2">
      <c r="A3739" s="1" t="s">
        <v>37737</v>
      </c>
      <c r="B3739" s="1" t="s">
        <v>37738</v>
      </c>
      <c r="C3739" t="s">
        <v>5</v>
      </c>
      <c r="D3739">
        <v>32.1</v>
      </c>
    </row>
    <row r="3740" spans="1:4" ht="12" customHeight="1" x14ac:dyDescent="0.2">
      <c r="A3740" s="1" t="s">
        <v>37739</v>
      </c>
      <c r="B3740" s="1" t="s">
        <v>37740</v>
      </c>
      <c r="C3740" t="s">
        <v>5</v>
      </c>
      <c r="D3740">
        <v>87.74</v>
      </c>
    </row>
    <row r="3741" spans="1:4" ht="12" customHeight="1" x14ac:dyDescent="0.2">
      <c r="A3741" s="1" t="s">
        <v>37741</v>
      </c>
      <c r="B3741" s="1" t="s">
        <v>37742</v>
      </c>
      <c r="C3741" t="s">
        <v>5</v>
      </c>
      <c r="D3741">
        <v>175.51</v>
      </c>
    </row>
    <row r="3742" spans="1:4" ht="12" customHeight="1" x14ac:dyDescent="0.2">
      <c r="A3742" s="1" t="s">
        <v>37743</v>
      </c>
      <c r="B3742" s="1" t="s">
        <v>37744</v>
      </c>
      <c r="C3742" t="s">
        <v>5</v>
      </c>
      <c r="D3742">
        <v>15020.25</v>
      </c>
    </row>
    <row r="3743" spans="1:4" ht="12" customHeight="1" x14ac:dyDescent="0.2">
      <c r="A3743" s="1" t="s">
        <v>37745</v>
      </c>
      <c r="B3743" s="1" t="s">
        <v>37746</v>
      </c>
      <c r="C3743" t="s">
        <v>5</v>
      </c>
      <c r="D3743">
        <v>21588</v>
      </c>
    </row>
    <row r="3744" spans="1:4" ht="12" customHeight="1" x14ac:dyDescent="0.2">
      <c r="A3744" s="1" t="s">
        <v>37747</v>
      </c>
      <c r="B3744" s="1" t="s">
        <v>37748</v>
      </c>
      <c r="C3744" t="s">
        <v>5</v>
      </c>
      <c r="D3744">
        <v>180.81</v>
      </c>
    </row>
    <row r="3745" spans="1:4" ht="12" customHeight="1" x14ac:dyDescent="0.2">
      <c r="A3745" s="1" t="s">
        <v>37749</v>
      </c>
      <c r="B3745" s="1" t="s">
        <v>37750</v>
      </c>
      <c r="C3745" t="s">
        <v>5</v>
      </c>
      <c r="D3745">
        <v>117.23</v>
      </c>
    </row>
    <row r="3746" spans="1:4" ht="12" customHeight="1" x14ac:dyDescent="0.2">
      <c r="A3746" s="1" t="s">
        <v>37751</v>
      </c>
      <c r="B3746" s="1" t="s">
        <v>37752</v>
      </c>
      <c r="C3746" t="s">
        <v>5</v>
      </c>
      <c r="D3746">
        <v>125.75</v>
      </c>
    </row>
    <row r="3747" spans="1:4" ht="12" customHeight="1" x14ac:dyDescent="0.2">
      <c r="A3747" s="1" t="s">
        <v>37753</v>
      </c>
      <c r="B3747" s="1" t="s">
        <v>37754</v>
      </c>
      <c r="C3747" t="s">
        <v>5</v>
      </c>
      <c r="D3747">
        <v>80</v>
      </c>
    </row>
    <row r="3748" spans="1:4" ht="12" customHeight="1" x14ac:dyDescent="0.2">
      <c r="A3748" s="1" t="s">
        <v>37755</v>
      </c>
      <c r="B3748" s="1" t="s">
        <v>37756</v>
      </c>
      <c r="C3748" t="s">
        <v>5</v>
      </c>
      <c r="D3748">
        <v>76</v>
      </c>
    </row>
    <row r="3749" spans="1:4" ht="12" customHeight="1" x14ac:dyDescent="0.2">
      <c r="A3749" s="1" t="s">
        <v>37757</v>
      </c>
      <c r="B3749" s="1" t="s">
        <v>37758</v>
      </c>
      <c r="C3749" t="s">
        <v>5</v>
      </c>
      <c r="D3749">
        <v>19801.66</v>
      </c>
    </row>
    <row r="3750" spans="1:4" ht="12" customHeight="1" x14ac:dyDescent="0.2">
      <c r="A3750" s="1" t="s">
        <v>37759</v>
      </c>
      <c r="B3750" s="1" t="s">
        <v>37760</v>
      </c>
      <c r="C3750" t="s">
        <v>5</v>
      </c>
      <c r="D3750">
        <v>9320.9</v>
      </c>
    </row>
    <row r="3751" spans="1:4" ht="12" customHeight="1" x14ac:dyDescent="0.2">
      <c r="A3751" s="1" t="s">
        <v>37761</v>
      </c>
      <c r="B3751" s="1" t="s">
        <v>37762</v>
      </c>
      <c r="C3751" t="s">
        <v>5</v>
      </c>
      <c r="D3751">
        <v>132.16</v>
      </c>
    </row>
    <row r="3752" spans="1:4" ht="12" customHeight="1" x14ac:dyDescent="0.2">
      <c r="A3752" s="1" t="s">
        <v>3801</v>
      </c>
      <c r="B3752" s="1" t="s">
        <v>3802</v>
      </c>
      <c r="C3752" t="s">
        <v>5</v>
      </c>
      <c r="D3752">
        <v>1.36</v>
      </c>
    </row>
    <row r="3753" spans="1:4" ht="12" customHeight="1" x14ac:dyDescent="0.2">
      <c r="A3753" s="1" t="s">
        <v>3805</v>
      </c>
      <c r="B3753" s="1" t="s">
        <v>3806</v>
      </c>
      <c r="C3753" t="s">
        <v>5</v>
      </c>
      <c r="D3753">
        <v>311.85000000000002</v>
      </c>
    </row>
    <row r="3754" spans="1:4" ht="12" customHeight="1" x14ac:dyDescent="0.2">
      <c r="A3754" s="1" t="s">
        <v>3829</v>
      </c>
      <c r="B3754" s="1" t="s">
        <v>3830</v>
      </c>
      <c r="C3754" t="s">
        <v>5</v>
      </c>
      <c r="D3754">
        <v>182.27</v>
      </c>
    </row>
    <row r="3755" spans="1:4" ht="12" customHeight="1" x14ac:dyDescent="0.2">
      <c r="A3755" s="1" t="s">
        <v>3803</v>
      </c>
      <c r="B3755" s="1" t="s">
        <v>3804</v>
      </c>
      <c r="C3755" t="s">
        <v>5</v>
      </c>
      <c r="D3755">
        <v>311.85000000000002</v>
      </c>
    </row>
    <row r="3756" spans="1:4" ht="12" customHeight="1" x14ac:dyDescent="0.2">
      <c r="A3756" s="1" t="s">
        <v>3807</v>
      </c>
      <c r="B3756" s="1" t="s">
        <v>3808</v>
      </c>
      <c r="C3756" t="s">
        <v>5</v>
      </c>
      <c r="D3756">
        <v>337.06</v>
      </c>
    </row>
    <row r="3757" spans="1:4" ht="12" customHeight="1" x14ac:dyDescent="0.2">
      <c r="A3757" s="1" t="s">
        <v>3809</v>
      </c>
      <c r="B3757" s="1" t="s">
        <v>3810</v>
      </c>
      <c r="C3757" t="s">
        <v>5</v>
      </c>
      <c r="D3757">
        <v>531.94000000000005</v>
      </c>
    </row>
    <row r="3758" spans="1:4" ht="12" customHeight="1" x14ac:dyDescent="0.2">
      <c r="A3758" s="1" t="s">
        <v>3811</v>
      </c>
      <c r="B3758" s="1" t="s">
        <v>3812</v>
      </c>
      <c r="C3758" t="s">
        <v>5</v>
      </c>
      <c r="D3758">
        <v>807.82</v>
      </c>
    </row>
    <row r="3759" spans="1:4" ht="12" customHeight="1" x14ac:dyDescent="0.2">
      <c r="A3759" s="1" t="s">
        <v>3813</v>
      </c>
      <c r="B3759" s="1" t="s">
        <v>3814</v>
      </c>
      <c r="C3759" t="s">
        <v>5</v>
      </c>
      <c r="D3759">
        <v>1191.8800000000001</v>
      </c>
    </row>
    <row r="3760" spans="1:4" ht="12" customHeight="1" x14ac:dyDescent="0.2">
      <c r="A3760" s="1" t="s">
        <v>3815</v>
      </c>
      <c r="B3760" s="1" t="s">
        <v>3816</v>
      </c>
      <c r="C3760" t="s">
        <v>5</v>
      </c>
      <c r="D3760">
        <v>1825.76</v>
      </c>
    </row>
    <row r="3761" spans="1:4" ht="12" customHeight="1" x14ac:dyDescent="0.2">
      <c r="A3761" s="1" t="s">
        <v>3817</v>
      </c>
      <c r="B3761" s="1" t="s">
        <v>3818</v>
      </c>
      <c r="C3761" t="s">
        <v>5</v>
      </c>
      <c r="D3761">
        <v>5490.29</v>
      </c>
    </row>
    <row r="3762" spans="1:4" ht="12" customHeight="1" x14ac:dyDescent="0.2">
      <c r="A3762" s="1" t="s">
        <v>3819</v>
      </c>
      <c r="B3762" s="1" t="s">
        <v>3820</v>
      </c>
      <c r="C3762" t="s">
        <v>5</v>
      </c>
      <c r="D3762">
        <v>5986.38</v>
      </c>
    </row>
    <row r="3763" spans="1:4" ht="12" customHeight="1" x14ac:dyDescent="0.2">
      <c r="A3763" s="1" t="s">
        <v>3821</v>
      </c>
      <c r="B3763" s="1" t="s">
        <v>3822</v>
      </c>
      <c r="C3763" t="s">
        <v>5</v>
      </c>
      <c r="D3763">
        <v>6754.13</v>
      </c>
    </row>
    <row r="3764" spans="1:4" ht="12" customHeight="1" x14ac:dyDescent="0.2">
      <c r="A3764" s="1" t="s">
        <v>3823</v>
      </c>
      <c r="B3764" s="1" t="s">
        <v>3824</v>
      </c>
      <c r="C3764" t="s">
        <v>5</v>
      </c>
      <c r="D3764">
        <v>6848.19</v>
      </c>
    </row>
    <row r="3765" spans="1:4" ht="12" customHeight="1" x14ac:dyDescent="0.2">
      <c r="A3765" s="1" t="s">
        <v>3825</v>
      </c>
      <c r="B3765" s="1" t="s">
        <v>3826</v>
      </c>
      <c r="C3765" t="s">
        <v>5</v>
      </c>
      <c r="D3765">
        <v>9397.82</v>
      </c>
    </row>
    <row r="3766" spans="1:4" ht="12" customHeight="1" x14ac:dyDescent="0.2">
      <c r="A3766" s="1" t="s">
        <v>3827</v>
      </c>
      <c r="B3766" s="1" t="s">
        <v>3828</v>
      </c>
      <c r="C3766" t="s">
        <v>5</v>
      </c>
      <c r="D3766">
        <v>234.93</v>
      </c>
    </row>
    <row r="3767" spans="1:4" ht="12" customHeight="1" x14ac:dyDescent="0.2">
      <c r="A3767" s="1" t="s">
        <v>3831</v>
      </c>
      <c r="B3767" s="1" t="s">
        <v>3832</v>
      </c>
      <c r="C3767" t="s">
        <v>5</v>
      </c>
      <c r="D3767">
        <v>198.81</v>
      </c>
    </row>
    <row r="3768" spans="1:4" ht="12" customHeight="1" x14ac:dyDescent="0.2">
      <c r="A3768" s="1" t="s">
        <v>3833</v>
      </c>
      <c r="B3768" s="1" t="s">
        <v>3834</v>
      </c>
      <c r="C3768" t="s">
        <v>5</v>
      </c>
      <c r="D3768">
        <v>232.43</v>
      </c>
    </row>
    <row r="3769" spans="1:4" ht="12" customHeight="1" x14ac:dyDescent="0.2">
      <c r="A3769" s="1" t="s">
        <v>3835</v>
      </c>
      <c r="B3769" s="1" t="s">
        <v>3836</v>
      </c>
      <c r="C3769" t="s">
        <v>5</v>
      </c>
      <c r="D3769">
        <v>332.38</v>
      </c>
    </row>
    <row r="3770" spans="1:4" ht="12" customHeight="1" x14ac:dyDescent="0.2">
      <c r="A3770" s="1" t="s">
        <v>3837</v>
      </c>
      <c r="B3770" s="1" t="s">
        <v>3838</v>
      </c>
      <c r="C3770" t="s">
        <v>5</v>
      </c>
      <c r="D3770">
        <v>731.56</v>
      </c>
    </row>
    <row r="3771" spans="1:4" ht="12" customHeight="1" x14ac:dyDescent="0.2">
      <c r="A3771" s="1" t="s">
        <v>3839</v>
      </c>
      <c r="B3771" s="1" t="s">
        <v>3840</v>
      </c>
      <c r="C3771" t="s">
        <v>5</v>
      </c>
      <c r="D3771">
        <v>1100.22</v>
      </c>
    </row>
    <row r="3772" spans="1:4" ht="12" customHeight="1" x14ac:dyDescent="0.2">
      <c r="A3772" s="1" t="s">
        <v>3841</v>
      </c>
      <c r="B3772" s="1" t="s">
        <v>3842</v>
      </c>
      <c r="C3772" t="s">
        <v>5</v>
      </c>
      <c r="D3772">
        <v>3106.14</v>
      </c>
    </row>
    <row r="3773" spans="1:4" ht="12" customHeight="1" x14ac:dyDescent="0.2">
      <c r="A3773" s="1" t="s">
        <v>3843</v>
      </c>
      <c r="B3773" s="1" t="s">
        <v>3844</v>
      </c>
      <c r="C3773" t="s">
        <v>5</v>
      </c>
      <c r="D3773">
        <v>3562.75</v>
      </c>
    </row>
    <row r="3774" spans="1:4" ht="12" customHeight="1" x14ac:dyDescent="0.2">
      <c r="A3774" s="1" t="s">
        <v>3845</v>
      </c>
      <c r="B3774" s="1" t="s">
        <v>3846</v>
      </c>
      <c r="C3774" t="s">
        <v>5</v>
      </c>
      <c r="D3774">
        <v>4301.54</v>
      </c>
    </row>
    <row r="3775" spans="1:4" ht="12" customHeight="1" x14ac:dyDescent="0.2">
      <c r="A3775" s="1" t="s">
        <v>3847</v>
      </c>
      <c r="B3775" s="1" t="s">
        <v>3848</v>
      </c>
      <c r="C3775" t="s">
        <v>5</v>
      </c>
      <c r="D3775">
        <v>4820.2700000000004</v>
      </c>
    </row>
    <row r="3776" spans="1:4" ht="12" customHeight="1" x14ac:dyDescent="0.2">
      <c r="A3776" s="1" t="s">
        <v>3849</v>
      </c>
      <c r="B3776" s="1" t="s">
        <v>3850</v>
      </c>
      <c r="C3776" t="s">
        <v>5</v>
      </c>
      <c r="D3776">
        <v>7177.03</v>
      </c>
    </row>
    <row r="3777" spans="1:4" ht="12" customHeight="1" x14ac:dyDescent="0.2">
      <c r="A3777" s="1" t="s">
        <v>3851</v>
      </c>
      <c r="B3777" s="1" t="s">
        <v>3852</v>
      </c>
      <c r="C3777" t="s">
        <v>5</v>
      </c>
      <c r="D3777">
        <v>52.55</v>
      </c>
    </row>
    <row r="3778" spans="1:4" ht="12" customHeight="1" x14ac:dyDescent="0.2">
      <c r="A3778" s="1" t="s">
        <v>3853</v>
      </c>
      <c r="B3778" s="1" t="s">
        <v>3854</v>
      </c>
      <c r="C3778" t="s">
        <v>5</v>
      </c>
      <c r="D3778">
        <v>96.35</v>
      </c>
    </row>
    <row r="3779" spans="1:4" ht="12" customHeight="1" x14ac:dyDescent="0.2">
      <c r="A3779" s="1" t="s">
        <v>3855</v>
      </c>
      <c r="B3779" s="1" t="s">
        <v>3856</v>
      </c>
      <c r="C3779" t="s">
        <v>5</v>
      </c>
      <c r="D3779">
        <v>23.05</v>
      </c>
    </row>
    <row r="3780" spans="1:4" ht="12" customHeight="1" x14ac:dyDescent="0.2">
      <c r="A3780" s="1" t="s">
        <v>3857</v>
      </c>
      <c r="B3780" s="1" t="s">
        <v>3858</v>
      </c>
      <c r="C3780" t="s">
        <v>5</v>
      </c>
      <c r="D3780">
        <v>24.49</v>
      </c>
    </row>
    <row r="3781" spans="1:4" ht="12" customHeight="1" x14ac:dyDescent="0.2">
      <c r="A3781" s="1" t="s">
        <v>3859</v>
      </c>
      <c r="B3781" s="1" t="s">
        <v>3860</v>
      </c>
      <c r="C3781" t="s">
        <v>5</v>
      </c>
      <c r="D3781">
        <v>65.569999999999993</v>
      </c>
    </row>
    <row r="3782" spans="1:4" ht="12" customHeight="1" x14ac:dyDescent="0.2">
      <c r="A3782" s="1" t="s">
        <v>3861</v>
      </c>
      <c r="B3782" s="1" t="s">
        <v>3862</v>
      </c>
      <c r="C3782" t="s">
        <v>5</v>
      </c>
      <c r="D3782">
        <v>82.04</v>
      </c>
    </row>
    <row r="3783" spans="1:4" ht="12" customHeight="1" x14ac:dyDescent="0.2">
      <c r="A3783" s="1" t="s">
        <v>3863</v>
      </c>
      <c r="B3783" s="1" t="s">
        <v>3864</v>
      </c>
      <c r="C3783" t="s">
        <v>5</v>
      </c>
      <c r="D3783">
        <v>307.64999999999998</v>
      </c>
    </row>
    <row r="3784" spans="1:4" ht="12" customHeight="1" x14ac:dyDescent="0.2">
      <c r="A3784" s="1" t="s">
        <v>3865</v>
      </c>
      <c r="B3784" s="1" t="s">
        <v>3866</v>
      </c>
      <c r="C3784" t="s">
        <v>5</v>
      </c>
      <c r="D3784">
        <v>454.8</v>
      </c>
    </row>
    <row r="3785" spans="1:4" ht="12" customHeight="1" x14ac:dyDescent="0.2">
      <c r="A3785" s="1" t="s">
        <v>3867</v>
      </c>
      <c r="B3785" s="1" t="s">
        <v>3868</v>
      </c>
      <c r="C3785" t="s">
        <v>5</v>
      </c>
      <c r="D3785">
        <v>1006.8</v>
      </c>
    </row>
    <row r="3786" spans="1:4" ht="12" customHeight="1" x14ac:dyDescent="0.2">
      <c r="A3786" s="1" t="s">
        <v>3869</v>
      </c>
      <c r="B3786" s="1" t="s">
        <v>3870</v>
      </c>
      <c r="C3786" t="s">
        <v>5</v>
      </c>
      <c r="D3786">
        <v>380.46</v>
      </c>
    </row>
    <row r="3787" spans="1:4" ht="12" customHeight="1" x14ac:dyDescent="0.2">
      <c r="A3787" s="1" t="s">
        <v>3871</v>
      </c>
      <c r="B3787" s="1" t="s">
        <v>3872</v>
      </c>
      <c r="C3787" t="s">
        <v>5</v>
      </c>
      <c r="D3787">
        <v>1426.26</v>
      </c>
    </row>
    <row r="3788" spans="1:4" ht="12" customHeight="1" x14ac:dyDescent="0.2">
      <c r="A3788" s="1" t="s">
        <v>3875</v>
      </c>
      <c r="B3788" s="1" t="s">
        <v>3876</v>
      </c>
      <c r="C3788" t="s">
        <v>5</v>
      </c>
      <c r="D3788">
        <v>28.43</v>
      </c>
    </row>
    <row r="3789" spans="1:4" ht="12" customHeight="1" x14ac:dyDescent="0.2">
      <c r="A3789" s="1" t="s">
        <v>3889</v>
      </c>
      <c r="B3789" s="1" t="s">
        <v>3890</v>
      </c>
      <c r="C3789" t="s">
        <v>5</v>
      </c>
      <c r="D3789">
        <v>14.47</v>
      </c>
    </row>
    <row r="3790" spans="1:4" ht="12" customHeight="1" x14ac:dyDescent="0.2">
      <c r="A3790" s="1" t="s">
        <v>3891</v>
      </c>
      <c r="B3790" s="1" t="s">
        <v>3892</v>
      </c>
      <c r="C3790" t="s">
        <v>5</v>
      </c>
      <c r="D3790">
        <v>41.63</v>
      </c>
    </row>
    <row r="3791" spans="1:4" ht="12" customHeight="1" x14ac:dyDescent="0.2">
      <c r="A3791" s="1" t="s">
        <v>3893</v>
      </c>
      <c r="B3791" s="1" t="s">
        <v>3894</v>
      </c>
      <c r="C3791" t="s">
        <v>5</v>
      </c>
      <c r="D3791">
        <v>62.28</v>
      </c>
    </row>
    <row r="3792" spans="1:4" ht="12" customHeight="1" x14ac:dyDescent="0.2">
      <c r="A3792" s="1" t="s">
        <v>3873</v>
      </c>
      <c r="B3792" s="1" t="s">
        <v>3874</v>
      </c>
      <c r="C3792" t="s">
        <v>5</v>
      </c>
      <c r="D3792">
        <v>23.05</v>
      </c>
    </row>
    <row r="3793" spans="1:4" ht="12" customHeight="1" x14ac:dyDescent="0.2">
      <c r="A3793" s="1" t="s">
        <v>3877</v>
      </c>
      <c r="B3793" s="1" t="s">
        <v>3878</v>
      </c>
      <c r="C3793" t="s">
        <v>5</v>
      </c>
      <c r="D3793">
        <v>112.47</v>
      </c>
    </row>
    <row r="3794" spans="1:4" ht="12" customHeight="1" x14ac:dyDescent="0.2">
      <c r="A3794" s="1" t="s">
        <v>3879</v>
      </c>
      <c r="B3794" s="1" t="s">
        <v>3880</v>
      </c>
      <c r="C3794" t="s">
        <v>5</v>
      </c>
      <c r="D3794">
        <v>307.64999999999998</v>
      </c>
    </row>
    <row r="3795" spans="1:4" ht="12" customHeight="1" x14ac:dyDescent="0.2">
      <c r="A3795" s="1" t="s">
        <v>3881</v>
      </c>
      <c r="B3795" s="1" t="s">
        <v>3882</v>
      </c>
      <c r="C3795" t="s">
        <v>5</v>
      </c>
      <c r="D3795">
        <v>454.8</v>
      </c>
    </row>
    <row r="3796" spans="1:4" ht="12" customHeight="1" x14ac:dyDescent="0.2">
      <c r="A3796" s="1" t="s">
        <v>3883</v>
      </c>
      <c r="B3796" s="1" t="s">
        <v>3884</v>
      </c>
      <c r="C3796" t="s">
        <v>5</v>
      </c>
      <c r="D3796">
        <v>1006.8</v>
      </c>
    </row>
    <row r="3797" spans="1:4" ht="12" customHeight="1" x14ac:dyDescent="0.2">
      <c r="A3797" s="1" t="s">
        <v>3885</v>
      </c>
      <c r="B3797" s="1" t="s">
        <v>3886</v>
      </c>
      <c r="C3797" t="s">
        <v>5</v>
      </c>
      <c r="D3797">
        <v>380.46</v>
      </c>
    </row>
    <row r="3798" spans="1:4" ht="12" customHeight="1" x14ac:dyDescent="0.2">
      <c r="A3798" s="1" t="s">
        <v>3887</v>
      </c>
      <c r="B3798" s="1" t="s">
        <v>3888</v>
      </c>
      <c r="C3798" t="s">
        <v>5</v>
      </c>
      <c r="D3798">
        <v>1283.0999999999999</v>
      </c>
    </row>
    <row r="3799" spans="1:4" ht="12" customHeight="1" x14ac:dyDescent="0.2">
      <c r="A3799" s="1" t="s">
        <v>3895</v>
      </c>
      <c r="B3799" s="1" t="s">
        <v>3896</v>
      </c>
      <c r="C3799" t="s">
        <v>5</v>
      </c>
      <c r="D3799">
        <v>323.88</v>
      </c>
    </row>
    <row r="3800" spans="1:4" ht="12" customHeight="1" x14ac:dyDescent="0.2">
      <c r="A3800" s="1" t="s">
        <v>3897</v>
      </c>
      <c r="B3800" s="1" t="s">
        <v>3898</v>
      </c>
      <c r="C3800" t="s">
        <v>5</v>
      </c>
      <c r="D3800">
        <v>558.05999999999995</v>
      </c>
    </row>
    <row r="3801" spans="1:4" ht="12" customHeight="1" x14ac:dyDescent="0.2">
      <c r="A3801" s="1" t="s">
        <v>3899</v>
      </c>
      <c r="B3801" s="1" t="s">
        <v>3900</v>
      </c>
      <c r="C3801" t="s">
        <v>5</v>
      </c>
      <c r="D3801">
        <v>736.58</v>
      </c>
    </row>
    <row r="3802" spans="1:4" ht="12" customHeight="1" x14ac:dyDescent="0.2">
      <c r="A3802" s="1" t="s">
        <v>3901</v>
      </c>
      <c r="B3802" s="1" t="s">
        <v>3902</v>
      </c>
      <c r="C3802" t="s">
        <v>5</v>
      </c>
      <c r="D3802">
        <v>1210.0999999999999</v>
      </c>
    </row>
    <row r="3803" spans="1:4" ht="12" customHeight="1" x14ac:dyDescent="0.2">
      <c r="A3803" s="1" t="s">
        <v>3903</v>
      </c>
      <c r="B3803" s="1" t="s">
        <v>3904</v>
      </c>
      <c r="C3803" t="s">
        <v>5</v>
      </c>
      <c r="D3803">
        <v>177.05</v>
      </c>
    </row>
    <row r="3804" spans="1:4" ht="12" customHeight="1" x14ac:dyDescent="0.2">
      <c r="A3804" s="1" t="s">
        <v>37763</v>
      </c>
      <c r="B3804" s="1" t="s">
        <v>37764</v>
      </c>
      <c r="C3804" t="s">
        <v>5</v>
      </c>
      <c r="D3804">
        <v>2717</v>
      </c>
    </row>
    <row r="3805" spans="1:4" ht="18" customHeight="1" x14ac:dyDescent="0.2">
      <c r="A3805" s="1" t="s">
        <v>37765</v>
      </c>
      <c r="B3805" s="1" t="s">
        <v>37766</v>
      </c>
      <c r="C3805" t="s">
        <v>5</v>
      </c>
      <c r="D3805">
        <v>19873.349999999999</v>
      </c>
    </row>
    <row r="3806" spans="1:4" ht="18" customHeight="1" x14ac:dyDescent="0.2">
      <c r="A3806" s="1" t="s">
        <v>37767</v>
      </c>
      <c r="B3806" s="1" t="s">
        <v>37768</v>
      </c>
      <c r="C3806" t="s">
        <v>5</v>
      </c>
      <c r="D3806">
        <v>58.41</v>
      </c>
    </row>
    <row r="3807" spans="1:4" ht="12" customHeight="1" x14ac:dyDescent="0.2">
      <c r="A3807" s="1" t="s">
        <v>37769</v>
      </c>
      <c r="B3807" s="1" t="s">
        <v>37770</v>
      </c>
      <c r="C3807" t="s">
        <v>5</v>
      </c>
      <c r="D3807">
        <v>131.65</v>
      </c>
    </row>
    <row r="3808" spans="1:4" ht="12" customHeight="1" x14ac:dyDescent="0.2">
      <c r="A3808" s="1" t="s">
        <v>37771</v>
      </c>
      <c r="B3808" s="1" t="s">
        <v>37772</v>
      </c>
      <c r="C3808" t="s">
        <v>5</v>
      </c>
      <c r="D3808">
        <v>2495</v>
      </c>
    </row>
    <row r="3809" spans="1:4" ht="12" customHeight="1" x14ac:dyDescent="0.2">
      <c r="A3809" s="1" t="s">
        <v>37773</v>
      </c>
      <c r="B3809" s="1" t="s">
        <v>37774</v>
      </c>
      <c r="C3809" t="s">
        <v>5</v>
      </c>
      <c r="D3809">
        <v>75.599999999999994</v>
      </c>
    </row>
    <row r="3810" spans="1:4" ht="12" customHeight="1" x14ac:dyDescent="0.2">
      <c r="A3810" s="1" t="s">
        <v>37775</v>
      </c>
      <c r="B3810" s="1" t="s">
        <v>37776</v>
      </c>
      <c r="C3810" t="s">
        <v>5</v>
      </c>
      <c r="D3810">
        <v>91</v>
      </c>
    </row>
    <row r="3811" spans="1:4" ht="12" customHeight="1" x14ac:dyDescent="0.2">
      <c r="A3811" s="1" t="s">
        <v>37777</v>
      </c>
      <c r="B3811" s="1" t="s">
        <v>37778</v>
      </c>
      <c r="C3811" t="s">
        <v>5</v>
      </c>
      <c r="D3811">
        <v>200</v>
      </c>
    </row>
    <row r="3812" spans="1:4" ht="12" customHeight="1" x14ac:dyDescent="0.2">
      <c r="A3812" s="1" t="s">
        <v>37779</v>
      </c>
      <c r="B3812" s="1" t="s">
        <v>37780</v>
      </c>
      <c r="C3812" t="s">
        <v>5</v>
      </c>
      <c r="D3812">
        <v>2205</v>
      </c>
    </row>
    <row r="3813" spans="1:4" ht="12" customHeight="1" x14ac:dyDescent="0.2">
      <c r="A3813" s="1" t="s">
        <v>37781</v>
      </c>
      <c r="B3813" s="1" t="s">
        <v>37782</v>
      </c>
      <c r="C3813" t="s">
        <v>5</v>
      </c>
      <c r="D3813">
        <v>58.4</v>
      </c>
    </row>
    <row r="3814" spans="1:4" ht="12" customHeight="1" x14ac:dyDescent="0.2">
      <c r="A3814" s="1" t="s">
        <v>37783</v>
      </c>
      <c r="B3814" s="1" t="s">
        <v>37784</v>
      </c>
      <c r="C3814" t="s">
        <v>5</v>
      </c>
      <c r="D3814">
        <v>120.75</v>
      </c>
    </row>
    <row r="3815" spans="1:4" ht="12" customHeight="1" x14ac:dyDescent="0.2">
      <c r="A3815" s="1" t="s">
        <v>37785</v>
      </c>
      <c r="B3815" s="1" t="s">
        <v>37786</v>
      </c>
      <c r="C3815" t="s">
        <v>5</v>
      </c>
      <c r="D3815">
        <v>238.79</v>
      </c>
    </row>
    <row r="3816" spans="1:4" ht="12" customHeight="1" x14ac:dyDescent="0.2">
      <c r="A3816" s="1" t="s">
        <v>37787</v>
      </c>
      <c r="B3816" s="1" t="s">
        <v>37788</v>
      </c>
      <c r="C3816" t="s">
        <v>5</v>
      </c>
      <c r="D3816">
        <v>25.58</v>
      </c>
    </row>
    <row r="3817" spans="1:4" ht="12" customHeight="1" x14ac:dyDescent="0.2">
      <c r="A3817" s="1" t="s">
        <v>37789</v>
      </c>
      <c r="B3817" s="1" t="s">
        <v>37790</v>
      </c>
      <c r="C3817" t="s">
        <v>5</v>
      </c>
      <c r="D3817">
        <v>38.69</v>
      </c>
    </row>
    <row r="3818" spans="1:4" ht="12" customHeight="1" x14ac:dyDescent="0.2">
      <c r="A3818" s="1" t="s">
        <v>37791</v>
      </c>
      <c r="B3818" s="1" t="s">
        <v>37792</v>
      </c>
      <c r="C3818" t="s">
        <v>5</v>
      </c>
      <c r="D3818">
        <v>96.79</v>
      </c>
    </row>
    <row r="3819" spans="1:4" ht="12" customHeight="1" x14ac:dyDescent="0.2">
      <c r="A3819" s="1" t="s">
        <v>37793</v>
      </c>
      <c r="B3819" s="1" t="s">
        <v>37794</v>
      </c>
      <c r="C3819" t="s">
        <v>5</v>
      </c>
      <c r="D3819">
        <v>188.38</v>
      </c>
    </row>
    <row r="3820" spans="1:4" ht="12" customHeight="1" x14ac:dyDescent="0.2">
      <c r="A3820" s="1" t="s">
        <v>37795</v>
      </c>
      <c r="B3820" s="1" t="s">
        <v>37796</v>
      </c>
      <c r="C3820" t="s">
        <v>5</v>
      </c>
      <c r="D3820">
        <v>835.7</v>
      </c>
    </row>
    <row r="3821" spans="1:4" ht="12" customHeight="1" x14ac:dyDescent="0.2">
      <c r="A3821" s="1" t="s">
        <v>37797</v>
      </c>
      <c r="B3821" s="1" t="s">
        <v>37798</v>
      </c>
      <c r="C3821" t="s">
        <v>5</v>
      </c>
      <c r="D3821">
        <v>1052.46</v>
      </c>
    </row>
    <row r="3822" spans="1:4" ht="12" customHeight="1" x14ac:dyDescent="0.2">
      <c r="A3822" s="1" t="s">
        <v>37799</v>
      </c>
      <c r="B3822" s="1" t="s">
        <v>37800</v>
      </c>
      <c r="C3822" t="s">
        <v>5</v>
      </c>
      <c r="D3822">
        <v>243.38</v>
      </c>
    </row>
    <row r="3823" spans="1:4" ht="12" customHeight="1" x14ac:dyDescent="0.2">
      <c r="A3823" s="1" t="s">
        <v>37801</v>
      </c>
      <c r="B3823" s="1" t="s">
        <v>37802</v>
      </c>
      <c r="C3823" t="s">
        <v>5</v>
      </c>
      <c r="D3823">
        <v>117.17</v>
      </c>
    </row>
    <row r="3824" spans="1:4" ht="12" customHeight="1" x14ac:dyDescent="0.2">
      <c r="A3824" s="1" t="s">
        <v>37803</v>
      </c>
      <c r="B3824" s="1" t="s">
        <v>37804</v>
      </c>
      <c r="C3824" t="s">
        <v>5</v>
      </c>
      <c r="D3824">
        <v>45.5</v>
      </c>
    </row>
    <row r="3825" spans="1:4" ht="12" customHeight="1" x14ac:dyDescent="0.2">
      <c r="A3825" s="1" t="s">
        <v>37805</v>
      </c>
      <c r="B3825" s="1" t="s">
        <v>37806</v>
      </c>
      <c r="C3825" t="s">
        <v>5</v>
      </c>
      <c r="D3825">
        <v>90</v>
      </c>
    </row>
    <row r="3826" spans="1:4" ht="12" customHeight="1" x14ac:dyDescent="0.2">
      <c r="A3826" s="1" t="s">
        <v>37807</v>
      </c>
      <c r="B3826" s="1" t="s">
        <v>37808</v>
      </c>
      <c r="C3826" t="s">
        <v>5</v>
      </c>
      <c r="D3826">
        <v>45.5</v>
      </c>
    </row>
    <row r="3827" spans="1:4" ht="12" customHeight="1" x14ac:dyDescent="0.2">
      <c r="A3827" s="1" t="s">
        <v>37809</v>
      </c>
      <c r="B3827" s="1" t="s">
        <v>37810</v>
      </c>
      <c r="C3827" t="s">
        <v>5</v>
      </c>
      <c r="D3827">
        <v>90</v>
      </c>
    </row>
    <row r="3828" spans="1:4" ht="12" customHeight="1" x14ac:dyDescent="0.2">
      <c r="A3828" s="1" t="s">
        <v>37811</v>
      </c>
      <c r="B3828" s="1" t="s">
        <v>37812</v>
      </c>
      <c r="C3828" t="s">
        <v>5</v>
      </c>
      <c r="D3828">
        <v>24217.74</v>
      </c>
    </row>
    <row r="3829" spans="1:4" ht="12" customHeight="1" x14ac:dyDescent="0.2">
      <c r="A3829" s="1" t="s">
        <v>37813</v>
      </c>
      <c r="B3829" s="1" t="s">
        <v>37814</v>
      </c>
      <c r="C3829" t="s">
        <v>5</v>
      </c>
      <c r="D3829">
        <v>13105.35</v>
      </c>
    </row>
    <row r="3830" spans="1:4" ht="12" customHeight="1" x14ac:dyDescent="0.2">
      <c r="A3830" s="1" t="s">
        <v>37815</v>
      </c>
      <c r="B3830" s="1" t="s">
        <v>37816</v>
      </c>
      <c r="C3830" t="s">
        <v>5</v>
      </c>
      <c r="D3830">
        <v>202.38</v>
      </c>
    </row>
    <row r="3831" spans="1:4" ht="12" customHeight="1" x14ac:dyDescent="0.2">
      <c r="A3831" s="1" t="s">
        <v>37817</v>
      </c>
      <c r="B3831" s="1" t="s">
        <v>37818</v>
      </c>
      <c r="C3831" t="s">
        <v>5</v>
      </c>
      <c r="D3831">
        <v>1282.05</v>
      </c>
    </row>
    <row r="3832" spans="1:4" ht="12" customHeight="1" x14ac:dyDescent="0.2">
      <c r="A3832" s="1" t="s">
        <v>37819</v>
      </c>
      <c r="B3832" s="1" t="s">
        <v>37820</v>
      </c>
      <c r="C3832" t="s">
        <v>5</v>
      </c>
      <c r="D3832">
        <v>190.61</v>
      </c>
    </row>
    <row r="3833" spans="1:4" ht="12" customHeight="1" x14ac:dyDescent="0.2">
      <c r="A3833" s="1" t="s">
        <v>37821</v>
      </c>
      <c r="B3833" s="1" t="s">
        <v>37822</v>
      </c>
      <c r="C3833" t="s">
        <v>5</v>
      </c>
      <c r="D3833">
        <v>61.22</v>
      </c>
    </row>
    <row r="3834" spans="1:4" ht="12" customHeight="1" x14ac:dyDescent="0.2">
      <c r="A3834" s="1" t="s">
        <v>37823</v>
      </c>
      <c r="B3834" s="1" t="s">
        <v>37824</v>
      </c>
      <c r="C3834" t="s">
        <v>5</v>
      </c>
      <c r="D3834">
        <v>29.4</v>
      </c>
    </row>
    <row r="3835" spans="1:4" ht="12" customHeight="1" x14ac:dyDescent="0.2">
      <c r="A3835" s="1" t="s">
        <v>37825</v>
      </c>
      <c r="B3835" s="1" t="s">
        <v>37826</v>
      </c>
      <c r="C3835" t="s">
        <v>5</v>
      </c>
      <c r="D3835">
        <v>166.74</v>
      </c>
    </row>
    <row r="3836" spans="1:4" ht="12" customHeight="1" x14ac:dyDescent="0.2">
      <c r="A3836" s="1" t="s">
        <v>37827</v>
      </c>
      <c r="B3836" s="1" t="s">
        <v>37828</v>
      </c>
      <c r="C3836" t="s">
        <v>5</v>
      </c>
      <c r="D3836">
        <v>326.33999999999997</v>
      </c>
    </row>
    <row r="3837" spans="1:4" ht="12" customHeight="1" x14ac:dyDescent="0.2">
      <c r="A3837" s="1" t="s">
        <v>3991</v>
      </c>
      <c r="B3837" s="1" t="s">
        <v>3992</v>
      </c>
      <c r="C3837" t="s">
        <v>5</v>
      </c>
      <c r="D3837">
        <v>340.11</v>
      </c>
    </row>
    <row r="3838" spans="1:4" ht="12" customHeight="1" x14ac:dyDescent="0.2">
      <c r="A3838" s="1" t="s">
        <v>3993</v>
      </c>
      <c r="B3838" s="1" t="s">
        <v>3994</v>
      </c>
      <c r="C3838" t="s">
        <v>5</v>
      </c>
      <c r="D3838">
        <v>340.11</v>
      </c>
    </row>
    <row r="3839" spans="1:4" ht="12" customHeight="1" x14ac:dyDescent="0.2">
      <c r="A3839" s="1" t="s">
        <v>3995</v>
      </c>
      <c r="B3839" s="1" t="s">
        <v>3996</v>
      </c>
      <c r="C3839" t="s">
        <v>5</v>
      </c>
      <c r="D3839">
        <v>391.82</v>
      </c>
    </row>
    <row r="3840" spans="1:4" ht="12" customHeight="1" x14ac:dyDescent="0.2">
      <c r="A3840" s="1" t="s">
        <v>3997</v>
      </c>
      <c r="B3840" s="1" t="s">
        <v>3998</v>
      </c>
      <c r="C3840" t="s">
        <v>5</v>
      </c>
      <c r="D3840">
        <v>705.73</v>
      </c>
    </row>
    <row r="3841" spans="1:4" ht="12" customHeight="1" x14ac:dyDescent="0.2">
      <c r="A3841" s="1" t="s">
        <v>3999</v>
      </c>
      <c r="B3841" s="1" t="s">
        <v>4000</v>
      </c>
      <c r="C3841" t="s">
        <v>5</v>
      </c>
      <c r="D3841">
        <v>1014.93</v>
      </c>
    </row>
    <row r="3842" spans="1:4" ht="12" customHeight="1" x14ac:dyDescent="0.2">
      <c r="A3842" s="1" t="s">
        <v>4001</v>
      </c>
      <c r="B3842" s="1" t="s">
        <v>4002</v>
      </c>
      <c r="C3842" t="s">
        <v>5</v>
      </c>
      <c r="D3842">
        <v>1829.5</v>
      </c>
    </row>
    <row r="3843" spans="1:4" ht="12" customHeight="1" x14ac:dyDescent="0.2">
      <c r="A3843" s="1" t="s">
        <v>4003</v>
      </c>
      <c r="B3843" s="1" t="s">
        <v>4004</v>
      </c>
      <c r="C3843" t="s">
        <v>5</v>
      </c>
      <c r="D3843">
        <v>2088.66</v>
      </c>
    </row>
    <row r="3844" spans="1:4" ht="12" customHeight="1" x14ac:dyDescent="0.2">
      <c r="A3844" s="1" t="s">
        <v>4005</v>
      </c>
      <c r="B3844" s="1" t="s">
        <v>4006</v>
      </c>
      <c r="C3844" t="s">
        <v>5</v>
      </c>
      <c r="D3844">
        <v>3691</v>
      </c>
    </row>
    <row r="3845" spans="1:4" ht="12" customHeight="1" x14ac:dyDescent="0.2">
      <c r="A3845" s="1" t="s">
        <v>4007</v>
      </c>
      <c r="B3845" s="1" t="s">
        <v>4008</v>
      </c>
      <c r="C3845" t="s">
        <v>5</v>
      </c>
      <c r="D3845">
        <v>9895.86</v>
      </c>
    </row>
    <row r="3846" spans="1:4" ht="12" customHeight="1" x14ac:dyDescent="0.2">
      <c r="A3846" s="1" t="s">
        <v>4009</v>
      </c>
      <c r="B3846" s="1" t="s">
        <v>4010</v>
      </c>
      <c r="C3846" t="s">
        <v>5</v>
      </c>
      <c r="D3846">
        <v>18022.099999999999</v>
      </c>
    </row>
    <row r="3847" spans="1:4" ht="12" customHeight="1" x14ac:dyDescent="0.2">
      <c r="A3847" s="1" t="s">
        <v>4011</v>
      </c>
      <c r="B3847" s="1" t="s">
        <v>4012</v>
      </c>
      <c r="C3847" t="s">
        <v>5</v>
      </c>
      <c r="D3847">
        <v>25000.67</v>
      </c>
    </row>
    <row r="3848" spans="1:4" ht="12" customHeight="1" x14ac:dyDescent="0.2">
      <c r="A3848" s="1" t="s">
        <v>4013</v>
      </c>
      <c r="B3848" s="1" t="s">
        <v>4014</v>
      </c>
      <c r="C3848" t="s">
        <v>5</v>
      </c>
      <c r="D3848">
        <v>220.92</v>
      </c>
    </row>
    <row r="3849" spans="1:4" ht="12" customHeight="1" x14ac:dyDescent="0.2">
      <c r="A3849" s="1" t="s">
        <v>4015</v>
      </c>
      <c r="B3849" s="1" t="s">
        <v>4016</v>
      </c>
      <c r="C3849" t="s">
        <v>5</v>
      </c>
      <c r="D3849">
        <v>220.92</v>
      </c>
    </row>
    <row r="3850" spans="1:4" ht="12" customHeight="1" x14ac:dyDescent="0.2">
      <c r="A3850" s="1" t="s">
        <v>4017</v>
      </c>
      <c r="B3850" s="1" t="s">
        <v>4018</v>
      </c>
      <c r="C3850" t="s">
        <v>5</v>
      </c>
      <c r="D3850">
        <v>339.83</v>
      </c>
    </row>
    <row r="3851" spans="1:4" ht="12" customHeight="1" x14ac:dyDescent="0.2">
      <c r="A3851" s="1" t="s">
        <v>4019</v>
      </c>
      <c r="B3851" s="1" t="s">
        <v>4020</v>
      </c>
      <c r="C3851" t="s">
        <v>5</v>
      </c>
      <c r="D3851">
        <v>440.35</v>
      </c>
    </row>
    <row r="3852" spans="1:4" ht="12" customHeight="1" x14ac:dyDescent="0.2">
      <c r="A3852" s="1" t="s">
        <v>4021</v>
      </c>
      <c r="B3852" s="1" t="s">
        <v>4022</v>
      </c>
      <c r="C3852" t="s">
        <v>5</v>
      </c>
      <c r="D3852">
        <v>514.62</v>
      </c>
    </row>
    <row r="3853" spans="1:4" ht="12" customHeight="1" x14ac:dyDescent="0.2">
      <c r="A3853" s="1" t="s">
        <v>4023</v>
      </c>
      <c r="B3853" s="1" t="s">
        <v>4024</v>
      </c>
      <c r="C3853" t="s">
        <v>5</v>
      </c>
      <c r="D3853">
        <v>1171.4100000000001</v>
      </c>
    </row>
    <row r="3854" spans="1:4" ht="12" customHeight="1" x14ac:dyDescent="0.2">
      <c r="A3854" s="1" t="s">
        <v>4025</v>
      </c>
      <c r="B3854" s="1" t="s">
        <v>4026</v>
      </c>
      <c r="C3854" t="s">
        <v>5</v>
      </c>
      <c r="D3854">
        <v>1598.56</v>
      </c>
    </row>
    <row r="3855" spans="1:4" ht="12" customHeight="1" x14ac:dyDescent="0.2">
      <c r="A3855" s="1" t="s">
        <v>4027</v>
      </c>
      <c r="B3855" s="1" t="s">
        <v>4028</v>
      </c>
      <c r="C3855" t="s">
        <v>5</v>
      </c>
      <c r="D3855">
        <v>1885.64</v>
      </c>
    </row>
    <row r="3856" spans="1:4" ht="12" customHeight="1" x14ac:dyDescent="0.2">
      <c r="A3856" s="1" t="s">
        <v>4029</v>
      </c>
      <c r="B3856" s="1" t="s">
        <v>4030</v>
      </c>
      <c r="C3856" t="s">
        <v>5</v>
      </c>
      <c r="D3856">
        <v>4274.13</v>
      </c>
    </row>
    <row r="3857" spans="1:4" ht="12" customHeight="1" x14ac:dyDescent="0.2">
      <c r="A3857" s="1" t="s">
        <v>4031</v>
      </c>
      <c r="B3857" s="1" t="s">
        <v>4032</v>
      </c>
      <c r="C3857" t="s">
        <v>5</v>
      </c>
      <c r="D3857">
        <v>5712.98</v>
      </c>
    </row>
    <row r="3858" spans="1:4" ht="12" customHeight="1" x14ac:dyDescent="0.2">
      <c r="A3858" s="1" t="s">
        <v>4033</v>
      </c>
      <c r="B3858" s="1" t="s">
        <v>4034</v>
      </c>
      <c r="C3858" t="s">
        <v>5</v>
      </c>
      <c r="D3858">
        <v>7161.46</v>
      </c>
    </row>
    <row r="3859" spans="1:4" ht="12" customHeight="1" x14ac:dyDescent="0.2">
      <c r="A3859" s="1" t="s">
        <v>4035</v>
      </c>
      <c r="B3859" s="1" t="s">
        <v>4036</v>
      </c>
      <c r="C3859" t="s">
        <v>5</v>
      </c>
      <c r="D3859">
        <v>9447.4699999999993</v>
      </c>
    </row>
    <row r="3860" spans="1:4" ht="12" customHeight="1" x14ac:dyDescent="0.2">
      <c r="A3860" s="1" t="s">
        <v>37829</v>
      </c>
      <c r="B3860" s="1" t="s">
        <v>37830</v>
      </c>
      <c r="C3860" t="s">
        <v>5</v>
      </c>
      <c r="D3860">
        <v>17019</v>
      </c>
    </row>
    <row r="3861" spans="1:4" ht="12" customHeight="1" x14ac:dyDescent="0.2">
      <c r="A3861" s="1" t="s">
        <v>37831</v>
      </c>
      <c r="B3861" s="1" t="s">
        <v>37832</v>
      </c>
      <c r="C3861" t="s">
        <v>5</v>
      </c>
      <c r="D3861">
        <v>21588</v>
      </c>
    </row>
    <row r="3862" spans="1:4" ht="12" customHeight="1" x14ac:dyDescent="0.2">
      <c r="A3862" s="1" t="s">
        <v>4055</v>
      </c>
      <c r="B3862" s="1" t="s">
        <v>4056</v>
      </c>
      <c r="C3862" t="s">
        <v>5</v>
      </c>
      <c r="D3862">
        <v>29.41</v>
      </c>
    </row>
    <row r="3863" spans="1:4" ht="12" customHeight="1" x14ac:dyDescent="0.2">
      <c r="A3863" s="1" t="s">
        <v>4057</v>
      </c>
      <c r="B3863" s="1" t="s">
        <v>4058</v>
      </c>
      <c r="C3863" t="s">
        <v>5</v>
      </c>
      <c r="D3863">
        <v>4013.94</v>
      </c>
    </row>
    <row r="3864" spans="1:4" ht="12" customHeight="1" x14ac:dyDescent="0.2">
      <c r="A3864" s="1" t="s">
        <v>4059</v>
      </c>
      <c r="B3864" s="1" t="s">
        <v>4060</v>
      </c>
      <c r="C3864" t="s">
        <v>5</v>
      </c>
      <c r="D3864">
        <v>4831.3599999999997</v>
      </c>
    </row>
    <row r="3865" spans="1:4" ht="12" customHeight="1" x14ac:dyDescent="0.2">
      <c r="A3865" s="1" t="s">
        <v>4061</v>
      </c>
      <c r="B3865" s="1" t="s">
        <v>4062</v>
      </c>
      <c r="C3865" t="s">
        <v>5</v>
      </c>
      <c r="D3865">
        <v>5806.54</v>
      </c>
    </row>
    <row r="3866" spans="1:4" ht="12" customHeight="1" x14ac:dyDescent="0.2">
      <c r="A3866" s="1" t="s">
        <v>4063</v>
      </c>
      <c r="B3866" s="1" t="s">
        <v>4064</v>
      </c>
      <c r="C3866" t="s">
        <v>5</v>
      </c>
      <c r="D3866">
        <v>8397.17</v>
      </c>
    </row>
    <row r="3867" spans="1:4" ht="12" customHeight="1" x14ac:dyDescent="0.2">
      <c r="A3867" s="1" t="s">
        <v>4065</v>
      </c>
      <c r="B3867" s="1" t="s">
        <v>4066</v>
      </c>
      <c r="C3867" t="s">
        <v>5</v>
      </c>
      <c r="D3867">
        <v>11696.32</v>
      </c>
    </row>
    <row r="3868" spans="1:4" ht="12" customHeight="1" x14ac:dyDescent="0.2">
      <c r="A3868" s="1" t="s">
        <v>4067</v>
      </c>
      <c r="B3868" s="1" t="s">
        <v>4068</v>
      </c>
      <c r="C3868" t="s">
        <v>5</v>
      </c>
      <c r="D3868">
        <v>22501.06</v>
      </c>
    </row>
    <row r="3869" spans="1:4" ht="12" customHeight="1" x14ac:dyDescent="0.2">
      <c r="A3869" s="1" t="s">
        <v>4069</v>
      </c>
      <c r="B3869" s="1" t="s">
        <v>4070</v>
      </c>
      <c r="C3869" t="s">
        <v>5</v>
      </c>
      <c r="D3869">
        <v>26468.87</v>
      </c>
    </row>
    <row r="3870" spans="1:4" ht="12" customHeight="1" x14ac:dyDescent="0.2">
      <c r="A3870" s="1" t="s">
        <v>4071</v>
      </c>
      <c r="B3870" s="1" t="s">
        <v>4072</v>
      </c>
      <c r="C3870" t="s">
        <v>5</v>
      </c>
      <c r="D3870">
        <v>28640.74</v>
      </c>
    </row>
    <row r="3871" spans="1:4" ht="12" customHeight="1" x14ac:dyDescent="0.2">
      <c r="A3871" s="1" t="s">
        <v>4073</v>
      </c>
      <c r="B3871" s="1" t="s">
        <v>4074</v>
      </c>
      <c r="C3871" t="s">
        <v>5</v>
      </c>
      <c r="D3871">
        <v>41253.97</v>
      </c>
    </row>
    <row r="3872" spans="1:4" ht="12" customHeight="1" x14ac:dyDescent="0.2">
      <c r="A3872" s="1" t="s">
        <v>4075</v>
      </c>
      <c r="B3872" s="1" t="s">
        <v>4076</v>
      </c>
      <c r="C3872" t="s">
        <v>5</v>
      </c>
      <c r="D3872">
        <v>45271.24</v>
      </c>
    </row>
    <row r="3873" spans="1:4" ht="12" customHeight="1" x14ac:dyDescent="0.2">
      <c r="A3873" s="1" t="s">
        <v>4077</v>
      </c>
      <c r="B3873" s="1" t="s">
        <v>4078</v>
      </c>
      <c r="C3873" t="s">
        <v>5</v>
      </c>
      <c r="D3873">
        <v>3050.64</v>
      </c>
    </row>
    <row r="3874" spans="1:4" ht="12" customHeight="1" x14ac:dyDescent="0.2">
      <c r="A3874" s="1" t="s">
        <v>4079</v>
      </c>
      <c r="B3874" s="1" t="s">
        <v>4080</v>
      </c>
      <c r="C3874" t="s">
        <v>5</v>
      </c>
      <c r="D3874">
        <v>3665.31</v>
      </c>
    </row>
    <row r="3875" spans="1:4" ht="12" customHeight="1" x14ac:dyDescent="0.2">
      <c r="A3875" s="1" t="s">
        <v>4081</v>
      </c>
      <c r="B3875" s="1" t="s">
        <v>4082</v>
      </c>
      <c r="C3875" t="s">
        <v>5</v>
      </c>
      <c r="D3875">
        <v>4451.09</v>
      </c>
    </row>
    <row r="3876" spans="1:4" ht="12" customHeight="1" x14ac:dyDescent="0.2">
      <c r="A3876" s="1" t="s">
        <v>4083</v>
      </c>
      <c r="B3876" s="1" t="s">
        <v>4084</v>
      </c>
      <c r="C3876" t="s">
        <v>5</v>
      </c>
      <c r="D3876">
        <v>6397.16</v>
      </c>
    </row>
    <row r="3877" spans="1:4" ht="12" customHeight="1" x14ac:dyDescent="0.2">
      <c r="A3877" s="1" t="s">
        <v>4085</v>
      </c>
      <c r="B3877" s="1" t="s">
        <v>4086</v>
      </c>
      <c r="C3877" t="s">
        <v>5</v>
      </c>
      <c r="D3877">
        <v>8938.06</v>
      </c>
    </row>
    <row r="3878" spans="1:4" ht="12" customHeight="1" x14ac:dyDescent="0.2">
      <c r="A3878" s="1" t="s">
        <v>4087</v>
      </c>
      <c r="B3878" s="1" t="s">
        <v>4088</v>
      </c>
      <c r="C3878" t="s">
        <v>5</v>
      </c>
      <c r="D3878">
        <v>17323.71</v>
      </c>
    </row>
    <row r="3879" spans="1:4" ht="12" customHeight="1" x14ac:dyDescent="0.2">
      <c r="A3879" s="1" t="s">
        <v>4089</v>
      </c>
      <c r="B3879" s="1" t="s">
        <v>4090</v>
      </c>
      <c r="C3879" t="s">
        <v>5</v>
      </c>
      <c r="D3879">
        <v>20043.27</v>
      </c>
    </row>
    <row r="3880" spans="1:4" ht="12" customHeight="1" x14ac:dyDescent="0.2">
      <c r="A3880" s="1" t="s">
        <v>4091</v>
      </c>
      <c r="B3880" s="1" t="s">
        <v>4092</v>
      </c>
      <c r="C3880" t="s">
        <v>5</v>
      </c>
      <c r="D3880">
        <v>21833</v>
      </c>
    </row>
    <row r="3881" spans="1:4" ht="12" customHeight="1" x14ac:dyDescent="0.2">
      <c r="A3881" s="1" t="s">
        <v>4093</v>
      </c>
      <c r="B3881" s="1" t="s">
        <v>4094</v>
      </c>
      <c r="C3881" t="s">
        <v>5</v>
      </c>
      <c r="D3881">
        <v>31674.3</v>
      </c>
    </row>
    <row r="3882" spans="1:4" ht="12" customHeight="1" x14ac:dyDescent="0.2">
      <c r="A3882" s="1" t="s">
        <v>4095</v>
      </c>
      <c r="B3882" s="1" t="s">
        <v>4096</v>
      </c>
      <c r="C3882" t="s">
        <v>5</v>
      </c>
      <c r="D3882">
        <v>34172.800000000003</v>
      </c>
    </row>
    <row r="3883" spans="1:4" ht="12" customHeight="1" x14ac:dyDescent="0.2">
      <c r="A3883" s="1" t="s">
        <v>4097</v>
      </c>
      <c r="B3883" s="1" t="s">
        <v>4098</v>
      </c>
      <c r="C3883" t="s">
        <v>5</v>
      </c>
      <c r="D3883">
        <v>263.57</v>
      </c>
    </row>
    <row r="3884" spans="1:4" ht="12" customHeight="1" x14ac:dyDescent="0.2">
      <c r="A3884" s="1" t="s">
        <v>4099</v>
      </c>
      <c r="B3884" s="1" t="s">
        <v>4100</v>
      </c>
      <c r="C3884" t="s">
        <v>5</v>
      </c>
      <c r="D3884">
        <v>263.57</v>
      </c>
    </row>
    <row r="3885" spans="1:4" ht="12" customHeight="1" x14ac:dyDescent="0.2">
      <c r="A3885" s="1" t="s">
        <v>4101</v>
      </c>
      <c r="B3885" s="1" t="s">
        <v>4102</v>
      </c>
      <c r="C3885" t="s">
        <v>5</v>
      </c>
      <c r="D3885">
        <v>290.58</v>
      </c>
    </row>
    <row r="3886" spans="1:4" ht="12" customHeight="1" x14ac:dyDescent="0.2">
      <c r="A3886" s="1" t="s">
        <v>4103</v>
      </c>
      <c r="B3886" s="1" t="s">
        <v>4104</v>
      </c>
      <c r="C3886" t="s">
        <v>5</v>
      </c>
      <c r="D3886">
        <v>452.14</v>
      </c>
    </row>
    <row r="3887" spans="1:4" ht="12" customHeight="1" x14ac:dyDescent="0.2">
      <c r="A3887" s="1" t="s">
        <v>4105</v>
      </c>
      <c r="B3887" s="1" t="s">
        <v>4106</v>
      </c>
      <c r="C3887" t="s">
        <v>5</v>
      </c>
      <c r="D3887">
        <v>641.19000000000005</v>
      </c>
    </row>
    <row r="3888" spans="1:4" ht="12" customHeight="1" x14ac:dyDescent="0.2">
      <c r="A3888" s="1" t="s">
        <v>4107</v>
      </c>
      <c r="B3888" s="1" t="s">
        <v>4108</v>
      </c>
      <c r="C3888" t="s">
        <v>5</v>
      </c>
      <c r="D3888">
        <v>845.58</v>
      </c>
    </row>
    <row r="3889" spans="1:4" ht="12" customHeight="1" x14ac:dyDescent="0.2">
      <c r="A3889" s="1" t="s">
        <v>4109</v>
      </c>
      <c r="B3889" s="1" t="s">
        <v>4110</v>
      </c>
      <c r="C3889" t="s">
        <v>5</v>
      </c>
      <c r="D3889">
        <v>1250.57</v>
      </c>
    </row>
    <row r="3890" spans="1:4" ht="12" customHeight="1" x14ac:dyDescent="0.2">
      <c r="A3890" s="1" t="s">
        <v>4111</v>
      </c>
      <c r="B3890" s="1" t="s">
        <v>4112</v>
      </c>
      <c r="C3890" t="s">
        <v>5</v>
      </c>
      <c r="D3890">
        <v>2442.7600000000002</v>
      </c>
    </row>
    <row r="3891" spans="1:4" ht="12" customHeight="1" x14ac:dyDescent="0.2">
      <c r="A3891" s="1" t="s">
        <v>4113</v>
      </c>
      <c r="B3891" s="1" t="s">
        <v>4114</v>
      </c>
      <c r="C3891" t="s">
        <v>5</v>
      </c>
      <c r="D3891">
        <v>7511.88</v>
      </c>
    </row>
    <row r="3892" spans="1:4" ht="12" customHeight="1" x14ac:dyDescent="0.2">
      <c r="A3892" s="1" t="s">
        <v>4115</v>
      </c>
      <c r="B3892" s="1" t="s">
        <v>4116</v>
      </c>
      <c r="C3892" t="s">
        <v>5</v>
      </c>
      <c r="D3892">
        <v>8866.5400000000009</v>
      </c>
    </row>
    <row r="3893" spans="1:4" ht="12" customHeight="1" x14ac:dyDescent="0.2">
      <c r="A3893" s="1" t="s">
        <v>4117</v>
      </c>
      <c r="B3893" s="1" t="s">
        <v>4118</v>
      </c>
      <c r="C3893" t="s">
        <v>5</v>
      </c>
      <c r="D3893">
        <v>10257.27</v>
      </c>
    </row>
    <row r="3894" spans="1:4" ht="12" customHeight="1" x14ac:dyDescent="0.2">
      <c r="A3894" s="1" t="s">
        <v>4119</v>
      </c>
      <c r="B3894" s="1" t="s">
        <v>4120</v>
      </c>
      <c r="C3894" t="s">
        <v>5</v>
      </c>
      <c r="D3894">
        <v>13750.3</v>
      </c>
    </row>
    <row r="3895" spans="1:4" ht="12" customHeight="1" x14ac:dyDescent="0.2">
      <c r="A3895" s="1" t="s">
        <v>4121</v>
      </c>
      <c r="B3895" s="1" t="s">
        <v>4122</v>
      </c>
      <c r="C3895" t="s">
        <v>5</v>
      </c>
      <c r="D3895">
        <v>14868.68</v>
      </c>
    </row>
    <row r="3896" spans="1:4" ht="12" customHeight="1" x14ac:dyDescent="0.2">
      <c r="A3896" s="1" t="s">
        <v>4123</v>
      </c>
      <c r="B3896" s="1" t="s">
        <v>4124</v>
      </c>
      <c r="C3896" t="s">
        <v>5</v>
      </c>
      <c r="D3896">
        <v>23300.29</v>
      </c>
    </row>
    <row r="3897" spans="1:4" ht="12" customHeight="1" x14ac:dyDescent="0.2">
      <c r="A3897" s="1" t="s">
        <v>4125</v>
      </c>
      <c r="B3897" s="1" t="s">
        <v>4126</v>
      </c>
      <c r="C3897" t="s">
        <v>5</v>
      </c>
      <c r="D3897">
        <v>32325.43</v>
      </c>
    </row>
    <row r="3898" spans="1:4" ht="12" customHeight="1" x14ac:dyDescent="0.2">
      <c r="A3898" s="1" t="s">
        <v>4127</v>
      </c>
      <c r="B3898" s="1" t="s">
        <v>4128</v>
      </c>
      <c r="C3898" t="s">
        <v>5</v>
      </c>
      <c r="D3898">
        <v>36926.89</v>
      </c>
    </row>
    <row r="3899" spans="1:4" ht="12" customHeight="1" x14ac:dyDescent="0.2">
      <c r="A3899" s="1" t="s">
        <v>4129</v>
      </c>
      <c r="B3899" s="1" t="s">
        <v>4130</v>
      </c>
      <c r="C3899" t="s">
        <v>5</v>
      </c>
      <c r="D3899">
        <v>217.52</v>
      </c>
    </row>
    <row r="3900" spans="1:4" ht="12" customHeight="1" x14ac:dyDescent="0.2">
      <c r="A3900" s="1" t="s">
        <v>4131</v>
      </c>
      <c r="B3900" s="1" t="s">
        <v>4132</v>
      </c>
      <c r="C3900" t="s">
        <v>5</v>
      </c>
      <c r="D3900">
        <v>217.52</v>
      </c>
    </row>
    <row r="3901" spans="1:4" ht="12" customHeight="1" x14ac:dyDescent="0.2">
      <c r="A3901" s="1" t="s">
        <v>4133</v>
      </c>
      <c r="B3901" s="1" t="s">
        <v>4134</v>
      </c>
      <c r="C3901" t="s">
        <v>5</v>
      </c>
      <c r="D3901">
        <v>378.48</v>
      </c>
    </row>
    <row r="3902" spans="1:4" ht="12" customHeight="1" x14ac:dyDescent="0.2">
      <c r="A3902" s="1" t="s">
        <v>4135</v>
      </c>
      <c r="B3902" s="1" t="s">
        <v>4136</v>
      </c>
      <c r="C3902" t="s">
        <v>5</v>
      </c>
      <c r="D3902">
        <v>505.68</v>
      </c>
    </row>
    <row r="3903" spans="1:4" ht="12" customHeight="1" x14ac:dyDescent="0.2">
      <c r="A3903" s="1" t="s">
        <v>4137</v>
      </c>
      <c r="B3903" s="1" t="s">
        <v>4138</v>
      </c>
      <c r="C3903" t="s">
        <v>5</v>
      </c>
      <c r="D3903">
        <v>672.88</v>
      </c>
    </row>
    <row r="3904" spans="1:4" ht="12" customHeight="1" x14ac:dyDescent="0.2">
      <c r="A3904" s="1" t="s">
        <v>4139</v>
      </c>
      <c r="B3904" s="1" t="s">
        <v>4140</v>
      </c>
      <c r="C3904" t="s">
        <v>5</v>
      </c>
      <c r="D3904">
        <v>1009.32</v>
      </c>
    </row>
    <row r="3905" spans="1:4" ht="12" customHeight="1" x14ac:dyDescent="0.2">
      <c r="A3905" s="1" t="s">
        <v>4141</v>
      </c>
      <c r="B3905" s="1" t="s">
        <v>4142</v>
      </c>
      <c r="C3905" t="s">
        <v>5</v>
      </c>
      <c r="D3905">
        <v>3725.04</v>
      </c>
    </row>
    <row r="3906" spans="1:4" ht="18" customHeight="1" x14ac:dyDescent="0.2">
      <c r="A3906" s="1" t="s">
        <v>4143</v>
      </c>
      <c r="B3906" s="1" t="s">
        <v>4144</v>
      </c>
      <c r="C3906" t="s">
        <v>5</v>
      </c>
      <c r="D3906">
        <v>2082.21</v>
      </c>
    </row>
    <row r="3907" spans="1:4" ht="12" customHeight="1" x14ac:dyDescent="0.2">
      <c r="A3907" s="1" t="s">
        <v>4145</v>
      </c>
      <c r="B3907" s="1" t="s">
        <v>4146</v>
      </c>
      <c r="C3907" t="s">
        <v>5</v>
      </c>
      <c r="D3907">
        <v>7203.07</v>
      </c>
    </row>
    <row r="3908" spans="1:4" ht="12" customHeight="1" x14ac:dyDescent="0.2">
      <c r="A3908" s="1" t="s">
        <v>4147</v>
      </c>
      <c r="B3908" s="1" t="s">
        <v>4148</v>
      </c>
      <c r="C3908" t="s">
        <v>5</v>
      </c>
      <c r="D3908">
        <v>8519.86</v>
      </c>
    </row>
    <row r="3909" spans="1:4" ht="12" customHeight="1" x14ac:dyDescent="0.2">
      <c r="A3909" s="1" t="s">
        <v>4149</v>
      </c>
      <c r="B3909" s="1" t="s">
        <v>4150</v>
      </c>
      <c r="C3909" t="s">
        <v>5</v>
      </c>
      <c r="D3909">
        <v>9858.67</v>
      </c>
    </row>
    <row r="3910" spans="1:4" ht="12" customHeight="1" x14ac:dyDescent="0.2">
      <c r="A3910" s="1" t="s">
        <v>4151</v>
      </c>
      <c r="B3910" s="1" t="s">
        <v>4152</v>
      </c>
      <c r="C3910" t="s">
        <v>5</v>
      </c>
      <c r="D3910">
        <v>13127.07</v>
      </c>
    </row>
    <row r="3911" spans="1:4" ht="12" customHeight="1" x14ac:dyDescent="0.2">
      <c r="A3911" s="1" t="s">
        <v>4153</v>
      </c>
      <c r="B3911" s="1" t="s">
        <v>4154</v>
      </c>
      <c r="C3911" t="s">
        <v>5</v>
      </c>
      <c r="D3911">
        <v>14428.17</v>
      </c>
    </row>
    <row r="3912" spans="1:4" ht="12" customHeight="1" x14ac:dyDescent="0.2">
      <c r="A3912" s="1" t="s">
        <v>4155</v>
      </c>
      <c r="B3912" s="1" t="s">
        <v>4156</v>
      </c>
      <c r="C3912" t="s">
        <v>5</v>
      </c>
      <c r="D3912">
        <v>22237.73</v>
      </c>
    </row>
    <row r="3913" spans="1:4" ht="12" customHeight="1" x14ac:dyDescent="0.2">
      <c r="A3913" s="1" t="s">
        <v>4157</v>
      </c>
      <c r="B3913" s="1" t="s">
        <v>4158</v>
      </c>
      <c r="C3913" t="s">
        <v>5</v>
      </c>
      <c r="D3913">
        <v>30915.55</v>
      </c>
    </row>
    <row r="3914" spans="1:4" ht="12" customHeight="1" x14ac:dyDescent="0.2">
      <c r="A3914" s="1" t="s">
        <v>4159</v>
      </c>
      <c r="B3914" s="1" t="s">
        <v>4160</v>
      </c>
      <c r="C3914" t="s">
        <v>5</v>
      </c>
      <c r="D3914">
        <v>35364.61</v>
      </c>
    </row>
    <row r="3915" spans="1:4" ht="12" customHeight="1" x14ac:dyDescent="0.2">
      <c r="A3915" s="1" t="s">
        <v>4161</v>
      </c>
      <c r="B3915" s="1" t="s">
        <v>4162</v>
      </c>
      <c r="C3915" t="s">
        <v>5</v>
      </c>
      <c r="D3915">
        <v>239.59</v>
      </c>
    </row>
    <row r="3916" spans="1:4" ht="12" customHeight="1" x14ac:dyDescent="0.2">
      <c r="A3916" s="1" t="s">
        <v>4163</v>
      </c>
      <c r="B3916" s="1" t="s">
        <v>4164</v>
      </c>
      <c r="C3916" t="s">
        <v>5</v>
      </c>
      <c r="D3916">
        <v>632.19000000000005</v>
      </c>
    </row>
    <row r="3917" spans="1:4" ht="12" customHeight="1" x14ac:dyDescent="0.2">
      <c r="A3917" s="1" t="s">
        <v>4165</v>
      </c>
      <c r="B3917" s="1" t="s">
        <v>4166</v>
      </c>
      <c r="C3917" t="s">
        <v>5</v>
      </c>
      <c r="D3917">
        <v>726.6</v>
      </c>
    </row>
    <row r="3918" spans="1:4" ht="12" customHeight="1" x14ac:dyDescent="0.2">
      <c r="A3918" s="1" t="s">
        <v>4167</v>
      </c>
      <c r="B3918" s="1" t="s">
        <v>4168</v>
      </c>
      <c r="C3918" t="s">
        <v>5</v>
      </c>
      <c r="D3918">
        <v>1209.1300000000001</v>
      </c>
    </row>
    <row r="3919" spans="1:4" ht="12" customHeight="1" x14ac:dyDescent="0.2">
      <c r="A3919" s="1" t="s">
        <v>4169</v>
      </c>
      <c r="B3919" s="1" t="s">
        <v>4170</v>
      </c>
      <c r="C3919" t="s">
        <v>5</v>
      </c>
      <c r="D3919">
        <v>1583.99</v>
      </c>
    </row>
    <row r="3920" spans="1:4" ht="12" customHeight="1" x14ac:dyDescent="0.2">
      <c r="A3920" s="1" t="s">
        <v>4171</v>
      </c>
      <c r="B3920" s="1" t="s">
        <v>4172</v>
      </c>
      <c r="C3920" t="s">
        <v>5</v>
      </c>
      <c r="D3920">
        <v>2950.21</v>
      </c>
    </row>
    <row r="3921" spans="1:4" ht="18" customHeight="1" x14ac:dyDescent="0.2">
      <c r="A3921" s="1" t="s">
        <v>4173</v>
      </c>
      <c r="B3921" s="1" t="s">
        <v>4174</v>
      </c>
      <c r="C3921" t="s">
        <v>5</v>
      </c>
      <c r="D3921">
        <v>23535.73</v>
      </c>
    </row>
    <row r="3922" spans="1:4" ht="12" customHeight="1" x14ac:dyDescent="0.2">
      <c r="A3922" s="1" t="s">
        <v>4175</v>
      </c>
      <c r="B3922" s="1" t="s">
        <v>4176</v>
      </c>
      <c r="C3922" t="s">
        <v>5</v>
      </c>
      <c r="D3922">
        <v>27022.97</v>
      </c>
    </row>
    <row r="3923" spans="1:4" ht="12" customHeight="1" x14ac:dyDescent="0.2">
      <c r="A3923" s="1" t="s">
        <v>4177</v>
      </c>
      <c r="B3923" s="1" t="s">
        <v>4178</v>
      </c>
      <c r="C3923" t="s">
        <v>5</v>
      </c>
      <c r="D3923">
        <v>29956.59</v>
      </c>
    </row>
    <row r="3924" spans="1:4" ht="12" customHeight="1" x14ac:dyDescent="0.2">
      <c r="A3924" s="1" t="s">
        <v>4179</v>
      </c>
      <c r="B3924" s="1" t="s">
        <v>4180</v>
      </c>
      <c r="C3924" t="s">
        <v>5</v>
      </c>
      <c r="D3924">
        <v>43621.64</v>
      </c>
    </row>
    <row r="3925" spans="1:4" ht="12" customHeight="1" x14ac:dyDescent="0.2">
      <c r="A3925" s="1" t="s">
        <v>4181</v>
      </c>
      <c r="B3925" s="1" t="s">
        <v>4182</v>
      </c>
      <c r="C3925" t="s">
        <v>5</v>
      </c>
      <c r="D3925">
        <v>46150.53</v>
      </c>
    </row>
    <row r="3926" spans="1:4" ht="12" customHeight="1" x14ac:dyDescent="0.2">
      <c r="A3926" s="1" t="s">
        <v>4183</v>
      </c>
      <c r="B3926" s="1" t="s">
        <v>4184</v>
      </c>
      <c r="C3926" t="s">
        <v>5</v>
      </c>
      <c r="D3926">
        <v>2848.89</v>
      </c>
    </row>
    <row r="3927" spans="1:4" ht="12" customHeight="1" x14ac:dyDescent="0.2">
      <c r="A3927" s="1" t="s">
        <v>4185</v>
      </c>
      <c r="B3927" s="1" t="s">
        <v>4186</v>
      </c>
      <c r="C3927" t="s">
        <v>5</v>
      </c>
      <c r="D3927">
        <v>3601.72</v>
      </c>
    </row>
    <row r="3928" spans="1:4" ht="12" customHeight="1" x14ac:dyDescent="0.2">
      <c r="A3928" s="1" t="s">
        <v>4187</v>
      </c>
      <c r="B3928" s="1" t="s">
        <v>4188</v>
      </c>
      <c r="C3928" t="s">
        <v>5</v>
      </c>
      <c r="D3928">
        <v>4341.43</v>
      </c>
    </row>
    <row r="3929" spans="1:4" ht="12" customHeight="1" x14ac:dyDescent="0.2">
      <c r="A3929" s="1" t="s">
        <v>4189</v>
      </c>
      <c r="B3929" s="1" t="s">
        <v>4190</v>
      </c>
      <c r="C3929" t="s">
        <v>5</v>
      </c>
      <c r="D3929">
        <v>6112.36</v>
      </c>
    </row>
    <row r="3930" spans="1:4" ht="12" customHeight="1" x14ac:dyDescent="0.2">
      <c r="A3930" s="1" t="s">
        <v>4191</v>
      </c>
      <c r="B3930" s="1" t="s">
        <v>4192</v>
      </c>
      <c r="C3930" t="s">
        <v>5</v>
      </c>
      <c r="D3930">
        <v>9331.19</v>
      </c>
    </row>
    <row r="3931" spans="1:4" ht="12" customHeight="1" x14ac:dyDescent="0.2">
      <c r="A3931" s="1" t="s">
        <v>4193</v>
      </c>
      <c r="B3931" s="1" t="s">
        <v>4194</v>
      </c>
      <c r="C3931" t="s">
        <v>5</v>
      </c>
      <c r="D3931">
        <v>17287.990000000002</v>
      </c>
    </row>
    <row r="3932" spans="1:4" ht="12" customHeight="1" x14ac:dyDescent="0.2">
      <c r="A3932" s="1" t="s">
        <v>4195</v>
      </c>
      <c r="B3932" s="1" t="s">
        <v>4196</v>
      </c>
      <c r="C3932" t="s">
        <v>5</v>
      </c>
      <c r="D3932">
        <v>19461.259999999998</v>
      </c>
    </row>
    <row r="3933" spans="1:4" ht="12" customHeight="1" x14ac:dyDescent="0.2">
      <c r="A3933" s="1" t="s">
        <v>4197</v>
      </c>
      <c r="B3933" s="1" t="s">
        <v>4198</v>
      </c>
      <c r="C3933" t="s">
        <v>5</v>
      </c>
      <c r="D3933">
        <v>22007.77</v>
      </c>
    </row>
    <row r="3934" spans="1:4" ht="12" customHeight="1" x14ac:dyDescent="0.2">
      <c r="A3934" s="1" t="s">
        <v>4199</v>
      </c>
      <c r="B3934" s="1" t="s">
        <v>4200</v>
      </c>
      <c r="C3934" t="s">
        <v>5</v>
      </c>
      <c r="D3934">
        <v>31385.33</v>
      </c>
    </row>
    <row r="3935" spans="1:4" ht="12" customHeight="1" x14ac:dyDescent="0.2">
      <c r="A3935" s="1" t="s">
        <v>4201</v>
      </c>
      <c r="B3935" s="1" t="s">
        <v>4202</v>
      </c>
      <c r="C3935" t="s">
        <v>5</v>
      </c>
      <c r="D3935">
        <v>33106.230000000003</v>
      </c>
    </row>
    <row r="3936" spans="1:4" ht="12" customHeight="1" x14ac:dyDescent="0.2">
      <c r="A3936" s="1" t="s">
        <v>4203</v>
      </c>
      <c r="B3936" s="1" t="s">
        <v>4204</v>
      </c>
      <c r="C3936" t="s">
        <v>5</v>
      </c>
      <c r="D3936">
        <v>243.94</v>
      </c>
    </row>
    <row r="3937" spans="1:4" ht="12" customHeight="1" x14ac:dyDescent="0.2">
      <c r="A3937" s="1" t="s">
        <v>4205</v>
      </c>
      <c r="B3937" s="1" t="s">
        <v>4206</v>
      </c>
      <c r="C3937" t="s">
        <v>5</v>
      </c>
      <c r="D3937">
        <v>243.94</v>
      </c>
    </row>
    <row r="3938" spans="1:4" ht="12" customHeight="1" x14ac:dyDescent="0.2">
      <c r="A3938" s="1" t="s">
        <v>4207</v>
      </c>
      <c r="B3938" s="1" t="s">
        <v>4208</v>
      </c>
      <c r="C3938" t="s">
        <v>5</v>
      </c>
      <c r="D3938">
        <v>286.87</v>
      </c>
    </row>
    <row r="3939" spans="1:4" ht="12" customHeight="1" x14ac:dyDescent="0.2">
      <c r="A3939" s="1" t="s">
        <v>4209</v>
      </c>
      <c r="B3939" s="1" t="s">
        <v>4210</v>
      </c>
      <c r="C3939" t="s">
        <v>5</v>
      </c>
      <c r="D3939">
        <v>458.14</v>
      </c>
    </row>
    <row r="3940" spans="1:4" ht="12" customHeight="1" x14ac:dyDescent="0.2">
      <c r="A3940" s="1" t="s">
        <v>4211</v>
      </c>
      <c r="B3940" s="1" t="s">
        <v>4212</v>
      </c>
      <c r="C3940" t="s">
        <v>5</v>
      </c>
      <c r="D3940">
        <v>628.25</v>
      </c>
    </row>
    <row r="3941" spans="1:4" ht="12" customHeight="1" x14ac:dyDescent="0.2">
      <c r="A3941" s="1" t="s">
        <v>4213</v>
      </c>
      <c r="B3941" s="1" t="s">
        <v>4214</v>
      </c>
      <c r="C3941" t="s">
        <v>5</v>
      </c>
      <c r="D3941">
        <v>1037.58</v>
      </c>
    </row>
    <row r="3942" spans="1:4" ht="12" customHeight="1" x14ac:dyDescent="0.2">
      <c r="A3942" s="1" t="s">
        <v>4215</v>
      </c>
      <c r="B3942" s="1" t="s">
        <v>4216</v>
      </c>
      <c r="C3942" t="s">
        <v>5</v>
      </c>
      <c r="D3942">
        <v>1463.63</v>
      </c>
    </row>
    <row r="3943" spans="1:4" ht="12" customHeight="1" x14ac:dyDescent="0.2">
      <c r="A3943" s="1" t="s">
        <v>4217</v>
      </c>
      <c r="B3943" s="1" t="s">
        <v>4218</v>
      </c>
      <c r="C3943" t="s">
        <v>5</v>
      </c>
      <c r="D3943">
        <v>2531</v>
      </c>
    </row>
    <row r="3944" spans="1:4" ht="12" customHeight="1" x14ac:dyDescent="0.2">
      <c r="A3944" s="1" t="s">
        <v>4219</v>
      </c>
      <c r="B3944" s="1" t="s">
        <v>4220</v>
      </c>
      <c r="C3944" t="s">
        <v>5</v>
      </c>
      <c r="D3944">
        <v>2751.07</v>
      </c>
    </row>
    <row r="3945" spans="1:4" ht="12" customHeight="1" x14ac:dyDescent="0.2">
      <c r="A3945" s="1" t="s">
        <v>4221</v>
      </c>
      <c r="B3945" s="1" t="s">
        <v>4222</v>
      </c>
      <c r="C3945" t="s">
        <v>5</v>
      </c>
      <c r="D3945">
        <v>9334.11</v>
      </c>
    </row>
    <row r="3946" spans="1:4" ht="12" customHeight="1" x14ac:dyDescent="0.2">
      <c r="A3946" s="1" t="s">
        <v>4223</v>
      </c>
      <c r="B3946" s="1" t="s">
        <v>4224</v>
      </c>
      <c r="C3946" t="s">
        <v>5</v>
      </c>
      <c r="D3946">
        <v>10210.9</v>
      </c>
    </row>
    <row r="3947" spans="1:4" ht="12" customHeight="1" x14ac:dyDescent="0.2">
      <c r="A3947" s="1" t="s">
        <v>4225</v>
      </c>
      <c r="B3947" s="1" t="s">
        <v>4226</v>
      </c>
      <c r="C3947" t="s">
        <v>5</v>
      </c>
      <c r="D3947">
        <v>15884.75</v>
      </c>
    </row>
    <row r="3948" spans="1:4" ht="12" customHeight="1" x14ac:dyDescent="0.2">
      <c r="A3948" s="1" t="s">
        <v>4227</v>
      </c>
      <c r="B3948" s="1" t="s">
        <v>4228</v>
      </c>
      <c r="C3948" t="s">
        <v>5</v>
      </c>
      <c r="D3948">
        <v>18555.240000000002</v>
      </c>
    </row>
    <row r="3949" spans="1:4" ht="12" customHeight="1" x14ac:dyDescent="0.2">
      <c r="A3949" s="1" t="s">
        <v>4229</v>
      </c>
      <c r="B3949" s="1" t="s">
        <v>4230</v>
      </c>
      <c r="C3949" t="s">
        <v>5</v>
      </c>
      <c r="D3949">
        <v>21730.22</v>
      </c>
    </row>
    <row r="3950" spans="1:4" ht="12" customHeight="1" x14ac:dyDescent="0.2">
      <c r="A3950" s="1" t="s">
        <v>4231</v>
      </c>
      <c r="B3950" s="1" t="s">
        <v>4232</v>
      </c>
      <c r="C3950" t="s">
        <v>5</v>
      </c>
      <c r="D3950">
        <v>30358.38</v>
      </c>
    </row>
    <row r="3951" spans="1:4" ht="12" customHeight="1" x14ac:dyDescent="0.2">
      <c r="A3951" s="1" t="s">
        <v>4233</v>
      </c>
      <c r="B3951" s="1" t="s">
        <v>4234</v>
      </c>
      <c r="C3951" t="s">
        <v>5</v>
      </c>
      <c r="D3951">
        <v>37533.339999999997</v>
      </c>
    </row>
    <row r="3952" spans="1:4" ht="12" customHeight="1" x14ac:dyDescent="0.2">
      <c r="A3952" s="1" t="s">
        <v>4235</v>
      </c>
      <c r="B3952" s="1" t="s">
        <v>4236</v>
      </c>
      <c r="C3952" t="s">
        <v>5</v>
      </c>
      <c r="D3952">
        <v>49632.33</v>
      </c>
    </row>
    <row r="3953" spans="1:4" ht="12" customHeight="1" x14ac:dyDescent="0.2">
      <c r="A3953" s="1" t="s">
        <v>4237</v>
      </c>
      <c r="B3953" s="1" t="s">
        <v>4238</v>
      </c>
      <c r="C3953" t="s">
        <v>5</v>
      </c>
      <c r="D3953">
        <v>202.78</v>
      </c>
    </row>
    <row r="3954" spans="1:4" ht="12" customHeight="1" x14ac:dyDescent="0.2">
      <c r="A3954" s="1" t="s">
        <v>4239</v>
      </c>
      <c r="B3954" s="1" t="s">
        <v>4240</v>
      </c>
      <c r="C3954" t="s">
        <v>5</v>
      </c>
      <c r="D3954">
        <v>202.78</v>
      </c>
    </row>
    <row r="3955" spans="1:4" ht="12" customHeight="1" x14ac:dyDescent="0.2">
      <c r="A3955" s="1" t="s">
        <v>4241</v>
      </c>
      <c r="B3955" s="1" t="s">
        <v>4242</v>
      </c>
      <c r="C3955" t="s">
        <v>5</v>
      </c>
      <c r="D3955">
        <v>236.84</v>
      </c>
    </row>
    <row r="3956" spans="1:4" ht="12" customHeight="1" x14ac:dyDescent="0.2">
      <c r="A3956" s="1" t="s">
        <v>4243</v>
      </c>
      <c r="B3956" s="1" t="s">
        <v>4244</v>
      </c>
      <c r="C3956" t="s">
        <v>5</v>
      </c>
      <c r="D3956">
        <v>386.18</v>
      </c>
    </row>
    <row r="3957" spans="1:4" ht="12" customHeight="1" x14ac:dyDescent="0.2">
      <c r="A3957" s="1" t="s">
        <v>4245</v>
      </c>
      <c r="B3957" s="1" t="s">
        <v>4246</v>
      </c>
      <c r="C3957" t="s">
        <v>5</v>
      </c>
      <c r="D3957">
        <v>496.21</v>
      </c>
    </row>
    <row r="3958" spans="1:4" ht="27" customHeight="1" x14ac:dyDescent="0.2">
      <c r="A3958" s="1" t="s">
        <v>4247</v>
      </c>
      <c r="B3958" s="1" t="s">
        <v>4248</v>
      </c>
      <c r="C3958" t="s">
        <v>5</v>
      </c>
      <c r="D3958">
        <v>826.39</v>
      </c>
    </row>
    <row r="3959" spans="1:4" ht="12" customHeight="1" x14ac:dyDescent="0.2">
      <c r="A3959" s="1" t="s">
        <v>4249</v>
      </c>
      <c r="B3959" s="1" t="s">
        <v>4250</v>
      </c>
      <c r="C3959" t="s">
        <v>5</v>
      </c>
      <c r="D3959">
        <v>1214.08</v>
      </c>
    </row>
    <row r="3960" spans="1:4" ht="12" customHeight="1" x14ac:dyDescent="0.2">
      <c r="A3960" s="1" t="s">
        <v>4251</v>
      </c>
      <c r="B3960" s="1" t="s">
        <v>4252</v>
      </c>
      <c r="C3960" t="s">
        <v>5</v>
      </c>
      <c r="D3960">
        <v>2160.36</v>
      </c>
    </row>
    <row r="3961" spans="1:4" ht="18" customHeight="1" x14ac:dyDescent="0.2">
      <c r="A3961" s="1" t="s">
        <v>4253</v>
      </c>
      <c r="B3961" s="1" t="s">
        <v>4254</v>
      </c>
      <c r="C3961" t="s">
        <v>5</v>
      </c>
      <c r="D3961">
        <v>2378.15</v>
      </c>
    </row>
    <row r="3962" spans="1:4" ht="12" customHeight="1" x14ac:dyDescent="0.2">
      <c r="A3962" s="1" t="s">
        <v>4255</v>
      </c>
      <c r="B3962" s="1" t="s">
        <v>4256</v>
      </c>
      <c r="C3962" t="s">
        <v>5</v>
      </c>
      <c r="D3962">
        <v>8973.9599999999991</v>
      </c>
    </row>
    <row r="3963" spans="1:4" ht="18" customHeight="1" x14ac:dyDescent="0.2">
      <c r="A3963" s="1" t="s">
        <v>4257</v>
      </c>
      <c r="B3963" s="1" t="s">
        <v>4258</v>
      </c>
      <c r="C3963" t="s">
        <v>5</v>
      </c>
      <c r="D3963">
        <v>9802.4</v>
      </c>
    </row>
    <row r="3964" spans="1:4" ht="18" customHeight="1" x14ac:dyDescent="0.2">
      <c r="A3964" s="1" t="s">
        <v>4259</v>
      </c>
      <c r="B3964" s="1" t="s">
        <v>4260</v>
      </c>
      <c r="C3964" t="s">
        <v>5</v>
      </c>
      <c r="D3964">
        <v>15262.65</v>
      </c>
    </row>
    <row r="3965" spans="1:4" ht="18" customHeight="1" x14ac:dyDescent="0.2">
      <c r="A3965" s="1" t="s">
        <v>4261</v>
      </c>
      <c r="B3965" s="1" t="s">
        <v>4262</v>
      </c>
      <c r="C3965" t="s">
        <v>5</v>
      </c>
      <c r="D3965">
        <v>17730.5</v>
      </c>
    </row>
    <row r="3966" spans="1:4" ht="27" customHeight="1" x14ac:dyDescent="0.2">
      <c r="A3966" s="1" t="s">
        <v>4263</v>
      </c>
      <c r="B3966" s="1" t="s">
        <v>4264</v>
      </c>
      <c r="C3966" t="s">
        <v>5</v>
      </c>
      <c r="D3966">
        <v>20361.810000000001</v>
      </c>
    </row>
    <row r="3967" spans="1:4" ht="12" customHeight="1" x14ac:dyDescent="0.2">
      <c r="A3967" s="1" t="s">
        <v>4265</v>
      </c>
      <c r="B3967" s="1" t="s">
        <v>4266</v>
      </c>
      <c r="C3967" t="s">
        <v>5</v>
      </c>
      <c r="D3967">
        <v>28995.63</v>
      </c>
    </row>
    <row r="3968" spans="1:4" ht="12" customHeight="1" x14ac:dyDescent="0.2">
      <c r="A3968" s="1" t="s">
        <v>4267</v>
      </c>
      <c r="B3968" s="1" t="s">
        <v>4268</v>
      </c>
      <c r="C3968" t="s">
        <v>5</v>
      </c>
      <c r="D3968">
        <v>35845.53</v>
      </c>
    </row>
    <row r="3969" spans="1:4" ht="27" customHeight="1" x14ac:dyDescent="0.2">
      <c r="A3969" s="1" t="s">
        <v>4269</v>
      </c>
      <c r="B3969" s="1" t="s">
        <v>4270</v>
      </c>
      <c r="C3969" t="s">
        <v>5</v>
      </c>
      <c r="D3969">
        <v>47446.26</v>
      </c>
    </row>
    <row r="3970" spans="1:4" ht="12" customHeight="1" x14ac:dyDescent="0.2">
      <c r="A3970" s="1" t="s">
        <v>4271</v>
      </c>
      <c r="B3970" s="1" t="s">
        <v>4272</v>
      </c>
      <c r="C3970" t="s">
        <v>5</v>
      </c>
      <c r="D3970">
        <v>416.53</v>
      </c>
    </row>
    <row r="3971" spans="1:4" ht="12" customHeight="1" x14ac:dyDescent="0.2">
      <c r="A3971" s="1" t="s">
        <v>4273</v>
      </c>
      <c r="B3971" s="1" t="s">
        <v>4274</v>
      </c>
      <c r="C3971" t="s">
        <v>5</v>
      </c>
      <c r="D3971">
        <v>416.53</v>
      </c>
    </row>
    <row r="3972" spans="1:4" ht="12" customHeight="1" x14ac:dyDescent="0.2">
      <c r="A3972" s="1" t="s">
        <v>4275</v>
      </c>
      <c r="B3972" s="1" t="s">
        <v>4276</v>
      </c>
      <c r="C3972" t="s">
        <v>5</v>
      </c>
      <c r="D3972">
        <v>355.27</v>
      </c>
    </row>
    <row r="3973" spans="1:4" ht="12" customHeight="1" x14ac:dyDescent="0.2">
      <c r="A3973" s="1" t="s">
        <v>4277</v>
      </c>
      <c r="B3973" s="1" t="s">
        <v>4278</v>
      </c>
      <c r="C3973" t="s">
        <v>5</v>
      </c>
      <c r="D3973">
        <v>506.94</v>
      </c>
    </row>
    <row r="3974" spans="1:4" ht="12" customHeight="1" x14ac:dyDescent="0.2">
      <c r="A3974" s="1" t="s">
        <v>4279</v>
      </c>
      <c r="B3974" s="1" t="s">
        <v>4280</v>
      </c>
      <c r="C3974" t="s">
        <v>5</v>
      </c>
      <c r="D3974">
        <v>684.85</v>
      </c>
    </row>
    <row r="3975" spans="1:4" ht="12" customHeight="1" x14ac:dyDescent="0.2">
      <c r="A3975" s="1" t="s">
        <v>4281</v>
      </c>
      <c r="B3975" s="1" t="s">
        <v>4282</v>
      </c>
      <c r="C3975" t="s">
        <v>5</v>
      </c>
      <c r="D3975">
        <v>1946.99</v>
      </c>
    </row>
    <row r="3976" spans="1:4" ht="12" customHeight="1" x14ac:dyDescent="0.2">
      <c r="A3976" s="1" t="s">
        <v>4283</v>
      </c>
      <c r="B3976" s="1" t="s">
        <v>4284</v>
      </c>
      <c r="C3976" t="s">
        <v>5</v>
      </c>
      <c r="D3976">
        <v>2347.6</v>
      </c>
    </row>
    <row r="3977" spans="1:4" ht="12" customHeight="1" x14ac:dyDescent="0.2">
      <c r="A3977" s="1" t="s">
        <v>4285</v>
      </c>
      <c r="B3977" s="1" t="s">
        <v>4286</v>
      </c>
      <c r="C3977" t="s">
        <v>5</v>
      </c>
      <c r="D3977">
        <v>3092.28</v>
      </c>
    </row>
    <row r="3978" spans="1:4" ht="12" customHeight="1" x14ac:dyDescent="0.2">
      <c r="A3978" s="1" t="s">
        <v>4287</v>
      </c>
      <c r="B3978" s="1" t="s">
        <v>4288</v>
      </c>
      <c r="C3978" t="s">
        <v>5</v>
      </c>
      <c r="D3978">
        <v>3007.78</v>
      </c>
    </row>
    <row r="3979" spans="1:4" ht="12" customHeight="1" x14ac:dyDescent="0.2">
      <c r="A3979" s="1" t="s">
        <v>4289</v>
      </c>
      <c r="B3979" s="1" t="s">
        <v>4290</v>
      </c>
      <c r="C3979" t="s">
        <v>5</v>
      </c>
      <c r="D3979">
        <v>4301.55</v>
      </c>
    </row>
    <row r="3980" spans="1:4" ht="12" customHeight="1" x14ac:dyDescent="0.2">
      <c r="A3980" s="1" t="s">
        <v>4291</v>
      </c>
      <c r="B3980" s="1" t="s">
        <v>4292</v>
      </c>
      <c r="C3980" t="s">
        <v>5</v>
      </c>
      <c r="D3980">
        <v>9898.17</v>
      </c>
    </row>
    <row r="3981" spans="1:4" ht="12" customHeight="1" x14ac:dyDescent="0.2">
      <c r="A3981" s="1" t="s">
        <v>4293</v>
      </c>
      <c r="B3981" s="1" t="s">
        <v>4294</v>
      </c>
      <c r="C3981" t="s">
        <v>5</v>
      </c>
      <c r="D3981">
        <v>15793.34</v>
      </c>
    </row>
    <row r="3982" spans="1:4" ht="12" customHeight="1" x14ac:dyDescent="0.2">
      <c r="A3982" s="1" t="s">
        <v>4295</v>
      </c>
      <c r="B3982" s="1" t="s">
        <v>4296</v>
      </c>
      <c r="C3982" t="s">
        <v>5</v>
      </c>
      <c r="D3982">
        <v>21396.35</v>
      </c>
    </row>
    <row r="3983" spans="1:4" ht="12" customHeight="1" x14ac:dyDescent="0.2">
      <c r="A3983" s="1" t="s">
        <v>4297</v>
      </c>
      <c r="B3983" s="1" t="s">
        <v>4298</v>
      </c>
      <c r="C3983" t="s">
        <v>5</v>
      </c>
      <c r="D3983">
        <v>22610.07</v>
      </c>
    </row>
    <row r="3984" spans="1:4" ht="12" customHeight="1" x14ac:dyDescent="0.2">
      <c r="A3984" s="1" t="s">
        <v>4299</v>
      </c>
      <c r="B3984" s="1" t="s">
        <v>4300</v>
      </c>
      <c r="C3984" t="s">
        <v>5</v>
      </c>
      <c r="D3984">
        <v>30101.83</v>
      </c>
    </row>
    <row r="3985" spans="1:4" ht="12" customHeight="1" x14ac:dyDescent="0.2">
      <c r="A3985" s="1" t="s">
        <v>4301</v>
      </c>
      <c r="B3985" s="1" t="s">
        <v>4302</v>
      </c>
      <c r="C3985" t="s">
        <v>5</v>
      </c>
      <c r="D3985">
        <v>40457.360000000001</v>
      </c>
    </row>
    <row r="3986" spans="1:4" ht="12" customHeight="1" x14ac:dyDescent="0.2">
      <c r="A3986" s="1" t="s">
        <v>4303</v>
      </c>
      <c r="B3986" s="1" t="s">
        <v>4304</v>
      </c>
      <c r="C3986" t="s">
        <v>5</v>
      </c>
      <c r="D3986">
        <v>52597.84</v>
      </c>
    </row>
    <row r="3987" spans="1:4" ht="12" customHeight="1" x14ac:dyDescent="0.2">
      <c r="A3987" s="1" t="s">
        <v>4305</v>
      </c>
      <c r="B3987" s="1" t="s">
        <v>4306</v>
      </c>
      <c r="C3987" t="s">
        <v>5</v>
      </c>
      <c r="D3987">
        <v>209.99</v>
      </c>
    </row>
    <row r="3988" spans="1:4" ht="12" customHeight="1" x14ac:dyDescent="0.2">
      <c r="A3988" s="1" t="s">
        <v>4307</v>
      </c>
      <c r="B3988" s="1" t="s">
        <v>4308</v>
      </c>
      <c r="C3988" t="s">
        <v>5</v>
      </c>
      <c r="D3988">
        <v>209.99</v>
      </c>
    </row>
    <row r="3989" spans="1:4" ht="12" customHeight="1" x14ac:dyDescent="0.2">
      <c r="A3989" s="1" t="s">
        <v>4309</v>
      </c>
      <c r="B3989" s="1" t="s">
        <v>4310</v>
      </c>
      <c r="C3989" t="s">
        <v>5</v>
      </c>
      <c r="D3989">
        <v>298.57</v>
      </c>
    </row>
    <row r="3990" spans="1:4" ht="12" customHeight="1" x14ac:dyDescent="0.2">
      <c r="A3990" s="1" t="s">
        <v>4311</v>
      </c>
      <c r="B3990" s="1" t="s">
        <v>4312</v>
      </c>
      <c r="C3990" t="s">
        <v>5</v>
      </c>
      <c r="D3990">
        <v>403.55</v>
      </c>
    </row>
    <row r="3991" spans="1:4" ht="12" customHeight="1" x14ac:dyDescent="0.2">
      <c r="A3991" s="1" t="s">
        <v>4313</v>
      </c>
      <c r="B3991" s="1" t="s">
        <v>4314</v>
      </c>
      <c r="C3991" t="s">
        <v>5</v>
      </c>
      <c r="D3991">
        <v>539.77</v>
      </c>
    </row>
    <row r="3992" spans="1:4" ht="12" customHeight="1" x14ac:dyDescent="0.2">
      <c r="A3992" s="1" t="s">
        <v>4315</v>
      </c>
      <c r="B3992" s="1" t="s">
        <v>4316</v>
      </c>
      <c r="C3992" t="s">
        <v>5</v>
      </c>
      <c r="D3992">
        <v>1669.48</v>
      </c>
    </row>
    <row r="3993" spans="1:4" ht="12" customHeight="1" x14ac:dyDescent="0.2">
      <c r="A3993" s="1" t="s">
        <v>4317</v>
      </c>
      <c r="B3993" s="1" t="s">
        <v>4318</v>
      </c>
      <c r="C3993" t="s">
        <v>5</v>
      </c>
      <c r="D3993">
        <v>2004.35</v>
      </c>
    </row>
    <row r="3994" spans="1:4" ht="12" customHeight="1" x14ac:dyDescent="0.2">
      <c r="A3994" s="1" t="s">
        <v>4319</v>
      </c>
      <c r="B3994" s="1" t="s">
        <v>4320</v>
      </c>
      <c r="C3994" t="s">
        <v>5</v>
      </c>
      <c r="D3994">
        <v>2637.39</v>
      </c>
    </row>
    <row r="3995" spans="1:4" ht="12" customHeight="1" x14ac:dyDescent="0.2">
      <c r="A3995" s="1" t="s">
        <v>4321</v>
      </c>
      <c r="B3995" s="1" t="s">
        <v>4322</v>
      </c>
      <c r="C3995" t="s">
        <v>5</v>
      </c>
      <c r="D3995">
        <v>2587.79</v>
      </c>
    </row>
    <row r="3996" spans="1:4" ht="12" customHeight="1" x14ac:dyDescent="0.2">
      <c r="A3996" s="1" t="s">
        <v>4323</v>
      </c>
      <c r="B3996" s="1" t="s">
        <v>4324</v>
      </c>
      <c r="C3996" t="s">
        <v>5</v>
      </c>
      <c r="D3996">
        <v>3603.22</v>
      </c>
    </row>
    <row r="3997" spans="1:4" ht="18" customHeight="1" x14ac:dyDescent="0.2">
      <c r="A3997" s="1" t="s">
        <v>4325</v>
      </c>
      <c r="B3997" s="1" t="s">
        <v>4326</v>
      </c>
      <c r="C3997" t="s">
        <v>5</v>
      </c>
      <c r="D3997">
        <v>9496.74</v>
      </c>
    </row>
    <row r="3998" spans="1:4" ht="12" customHeight="1" x14ac:dyDescent="0.2">
      <c r="A3998" s="1" t="s">
        <v>4327</v>
      </c>
      <c r="B3998" s="1" t="s">
        <v>4328</v>
      </c>
      <c r="C3998" t="s">
        <v>5</v>
      </c>
      <c r="D3998">
        <v>15186.28</v>
      </c>
    </row>
    <row r="3999" spans="1:4" ht="18" customHeight="1" x14ac:dyDescent="0.2">
      <c r="A3999" s="1" t="s">
        <v>4329</v>
      </c>
      <c r="B3999" s="1" t="s">
        <v>4330</v>
      </c>
      <c r="C3999" t="s">
        <v>5</v>
      </c>
      <c r="D3999">
        <v>20504.09</v>
      </c>
    </row>
    <row r="4000" spans="1:4" ht="12" customHeight="1" x14ac:dyDescent="0.2">
      <c r="A4000" s="1" t="s">
        <v>4331</v>
      </c>
      <c r="B4000" s="1" t="s">
        <v>4332</v>
      </c>
      <c r="C4000" t="s">
        <v>5</v>
      </c>
      <c r="D4000">
        <v>21851.16</v>
      </c>
    </row>
    <row r="4001" spans="1:4" ht="12" customHeight="1" x14ac:dyDescent="0.2">
      <c r="A4001" s="1" t="s">
        <v>4333</v>
      </c>
      <c r="B4001" s="1" t="s">
        <v>4334</v>
      </c>
      <c r="C4001" t="s">
        <v>5</v>
      </c>
      <c r="D4001">
        <v>28792.080000000002</v>
      </c>
    </row>
    <row r="4002" spans="1:4" ht="12" customHeight="1" x14ac:dyDescent="0.2">
      <c r="A4002" s="1" t="s">
        <v>4335</v>
      </c>
      <c r="B4002" s="1" t="s">
        <v>4336</v>
      </c>
      <c r="C4002" t="s">
        <v>5</v>
      </c>
      <c r="D4002">
        <v>38726.79</v>
      </c>
    </row>
    <row r="4003" spans="1:4" ht="12" customHeight="1" x14ac:dyDescent="0.2">
      <c r="A4003" s="1" t="s">
        <v>4337</v>
      </c>
      <c r="B4003" s="1" t="s">
        <v>4338</v>
      </c>
      <c r="C4003" t="s">
        <v>5</v>
      </c>
      <c r="D4003">
        <v>50373.599999999999</v>
      </c>
    </row>
    <row r="4004" spans="1:4" ht="12" customHeight="1" x14ac:dyDescent="0.2">
      <c r="A4004" s="1" t="s">
        <v>4339</v>
      </c>
      <c r="B4004" s="1" t="s">
        <v>4340</v>
      </c>
      <c r="C4004" t="s">
        <v>5</v>
      </c>
      <c r="D4004">
        <v>3927.69</v>
      </c>
    </row>
    <row r="4005" spans="1:4" ht="12" customHeight="1" x14ac:dyDescent="0.2">
      <c r="A4005" s="1" t="s">
        <v>4341</v>
      </c>
      <c r="B4005" s="1" t="s">
        <v>4342</v>
      </c>
      <c r="C4005" t="s">
        <v>5</v>
      </c>
      <c r="D4005">
        <v>5142.96</v>
      </c>
    </row>
    <row r="4006" spans="1:4" ht="12" customHeight="1" x14ac:dyDescent="0.2">
      <c r="A4006" s="1" t="s">
        <v>4343</v>
      </c>
      <c r="B4006" s="1" t="s">
        <v>4344</v>
      </c>
      <c r="C4006" t="s">
        <v>5</v>
      </c>
      <c r="D4006">
        <v>6329.97</v>
      </c>
    </row>
    <row r="4007" spans="1:4" ht="12" customHeight="1" x14ac:dyDescent="0.2">
      <c r="A4007" s="1" t="s">
        <v>4345</v>
      </c>
      <c r="B4007" s="1" t="s">
        <v>4346</v>
      </c>
      <c r="C4007" t="s">
        <v>5</v>
      </c>
      <c r="D4007">
        <v>11690.98</v>
      </c>
    </row>
    <row r="4008" spans="1:4" ht="18" customHeight="1" x14ac:dyDescent="0.2">
      <c r="A4008" s="1" t="s">
        <v>4347</v>
      </c>
      <c r="B4008" s="1" t="s">
        <v>4348</v>
      </c>
      <c r="C4008" t="s">
        <v>5</v>
      </c>
      <c r="D4008">
        <v>13172.81</v>
      </c>
    </row>
    <row r="4009" spans="1:4" ht="12" customHeight="1" x14ac:dyDescent="0.2">
      <c r="A4009" s="1" t="s">
        <v>4349</v>
      </c>
      <c r="B4009" s="1" t="s">
        <v>4350</v>
      </c>
      <c r="C4009" t="s">
        <v>5</v>
      </c>
      <c r="D4009">
        <v>24874.04</v>
      </c>
    </row>
    <row r="4010" spans="1:4" ht="12" customHeight="1" x14ac:dyDescent="0.2">
      <c r="A4010" s="1" t="s">
        <v>4351</v>
      </c>
      <c r="B4010" s="1" t="s">
        <v>4352</v>
      </c>
      <c r="C4010" t="s">
        <v>5</v>
      </c>
      <c r="D4010">
        <v>30654.19</v>
      </c>
    </row>
    <row r="4011" spans="1:4" ht="12" customHeight="1" x14ac:dyDescent="0.2">
      <c r="A4011" s="1" t="s">
        <v>4353</v>
      </c>
      <c r="B4011" s="1" t="s">
        <v>4354</v>
      </c>
      <c r="C4011" t="s">
        <v>5</v>
      </c>
      <c r="D4011">
        <v>33312.43</v>
      </c>
    </row>
    <row r="4012" spans="1:4" ht="12" customHeight="1" x14ac:dyDescent="0.2">
      <c r="A4012" s="1" t="s">
        <v>4355</v>
      </c>
      <c r="B4012" s="1" t="s">
        <v>4356</v>
      </c>
      <c r="C4012" t="s">
        <v>5</v>
      </c>
      <c r="D4012">
        <v>50231.65</v>
      </c>
    </row>
    <row r="4013" spans="1:4" ht="12" customHeight="1" x14ac:dyDescent="0.2">
      <c r="A4013" s="1" t="s">
        <v>4357</v>
      </c>
      <c r="B4013" s="1" t="s">
        <v>4358</v>
      </c>
      <c r="C4013" t="s">
        <v>5</v>
      </c>
      <c r="D4013">
        <v>55670.82</v>
      </c>
    </row>
    <row r="4014" spans="1:4" ht="12" customHeight="1" x14ac:dyDescent="0.2">
      <c r="A4014" s="1" t="s">
        <v>4359</v>
      </c>
      <c r="B4014" s="1" t="s">
        <v>4360</v>
      </c>
      <c r="C4014" t="s">
        <v>5</v>
      </c>
      <c r="D4014">
        <v>2977.1</v>
      </c>
    </row>
    <row r="4015" spans="1:4" ht="12" customHeight="1" x14ac:dyDescent="0.2">
      <c r="A4015" s="1" t="s">
        <v>4361</v>
      </c>
      <c r="B4015" s="1" t="s">
        <v>4362</v>
      </c>
      <c r="C4015" t="s">
        <v>5</v>
      </c>
      <c r="D4015">
        <v>3905.83</v>
      </c>
    </row>
    <row r="4016" spans="1:4" ht="12" customHeight="1" x14ac:dyDescent="0.2">
      <c r="A4016" s="1" t="s">
        <v>4363</v>
      </c>
      <c r="B4016" s="1" t="s">
        <v>4364</v>
      </c>
      <c r="C4016" t="s">
        <v>5</v>
      </c>
      <c r="D4016">
        <v>4860.1400000000003</v>
      </c>
    </row>
    <row r="4017" spans="1:4" ht="12" customHeight="1" x14ac:dyDescent="0.2">
      <c r="A4017" s="1" t="s">
        <v>4365</v>
      </c>
      <c r="B4017" s="1" t="s">
        <v>4366</v>
      </c>
      <c r="C4017" t="s">
        <v>5</v>
      </c>
      <c r="D4017">
        <v>8836.35</v>
      </c>
    </row>
    <row r="4018" spans="1:4" ht="12" customHeight="1" x14ac:dyDescent="0.2">
      <c r="A4018" s="1" t="s">
        <v>4367</v>
      </c>
      <c r="B4018" s="1" t="s">
        <v>4368</v>
      </c>
      <c r="C4018" t="s">
        <v>5</v>
      </c>
      <c r="D4018">
        <v>9978.19</v>
      </c>
    </row>
    <row r="4019" spans="1:4" ht="18" customHeight="1" x14ac:dyDescent="0.2">
      <c r="A4019" s="1" t="s">
        <v>4369</v>
      </c>
      <c r="B4019" s="1" t="s">
        <v>4370</v>
      </c>
      <c r="C4019" t="s">
        <v>5</v>
      </c>
      <c r="D4019">
        <v>18881.900000000001</v>
      </c>
    </row>
    <row r="4020" spans="1:4" ht="12" customHeight="1" x14ac:dyDescent="0.2">
      <c r="A4020" s="1" t="s">
        <v>4371</v>
      </c>
      <c r="B4020" s="1" t="s">
        <v>4372</v>
      </c>
      <c r="C4020" t="s">
        <v>5</v>
      </c>
      <c r="D4020">
        <v>23579.95</v>
      </c>
    </row>
    <row r="4021" spans="1:4" ht="12" customHeight="1" x14ac:dyDescent="0.2">
      <c r="A4021" s="1" t="s">
        <v>4373</v>
      </c>
      <c r="B4021" s="1" t="s">
        <v>4374</v>
      </c>
      <c r="C4021" t="s">
        <v>5</v>
      </c>
      <c r="D4021">
        <v>25170.15</v>
      </c>
    </row>
    <row r="4022" spans="1:4" ht="12" customHeight="1" x14ac:dyDescent="0.2">
      <c r="A4022" s="1" t="s">
        <v>4375</v>
      </c>
      <c r="B4022" s="1" t="s">
        <v>4376</v>
      </c>
      <c r="C4022" t="s">
        <v>5</v>
      </c>
      <c r="D4022">
        <v>38067.910000000003</v>
      </c>
    </row>
    <row r="4023" spans="1:4" ht="12" customHeight="1" x14ac:dyDescent="0.2">
      <c r="A4023" s="1" t="s">
        <v>4377</v>
      </c>
      <c r="B4023" s="1" t="s">
        <v>4378</v>
      </c>
      <c r="C4023" t="s">
        <v>5</v>
      </c>
      <c r="D4023">
        <v>42701.14</v>
      </c>
    </row>
    <row r="4024" spans="1:4" ht="12" customHeight="1" x14ac:dyDescent="0.2">
      <c r="A4024" s="1" t="s">
        <v>4379</v>
      </c>
      <c r="B4024" s="1" t="s">
        <v>4380</v>
      </c>
      <c r="C4024" t="s">
        <v>5</v>
      </c>
      <c r="D4024">
        <v>158.80000000000001</v>
      </c>
    </row>
    <row r="4025" spans="1:4" ht="18" customHeight="1" x14ac:dyDescent="0.2">
      <c r="A4025" s="1" t="s">
        <v>4381</v>
      </c>
      <c r="B4025" s="1" t="s">
        <v>4382</v>
      </c>
      <c r="C4025" t="s">
        <v>5</v>
      </c>
      <c r="D4025">
        <v>214.63</v>
      </c>
    </row>
    <row r="4026" spans="1:4" ht="12" customHeight="1" x14ac:dyDescent="0.2">
      <c r="A4026" s="1" t="s">
        <v>4383</v>
      </c>
      <c r="B4026" s="1" t="s">
        <v>4384</v>
      </c>
      <c r="C4026" t="s">
        <v>5</v>
      </c>
      <c r="D4026">
        <v>214.63</v>
      </c>
    </row>
    <row r="4027" spans="1:4" ht="12" customHeight="1" x14ac:dyDescent="0.2">
      <c r="A4027" s="1" t="s">
        <v>4385</v>
      </c>
      <c r="B4027" s="1" t="s">
        <v>4386</v>
      </c>
      <c r="C4027" t="s">
        <v>5</v>
      </c>
      <c r="D4027">
        <v>293.95999999999998</v>
      </c>
    </row>
    <row r="4028" spans="1:4" ht="12" customHeight="1" x14ac:dyDescent="0.2">
      <c r="A4028" s="1" t="s">
        <v>4387</v>
      </c>
      <c r="B4028" s="1" t="s">
        <v>4388</v>
      </c>
      <c r="C4028" t="s">
        <v>5</v>
      </c>
      <c r="D4028">
        <v>471.66</v>
      </c>
    </row>
    <row r="4029" spans="1:4" ht="12" customHeight="1" x14ac:dyDescent="0.2">
      <c r="A4029" s="1" t="s">
        <v>4389</v>
      </c>
      <c r="B4029" s="1" t="s">
        <v>4390</v>
      </c>
      <c r="C4029" t="s">
        <v>5</v>
      </c>
      <c r="D4029">
        <v>697.16</v>
      </c>
    </row>
    <row r="4030" spans="1:4" ht="12" customHeight="1" x14ac:dyDescent="0.2">
      <c r="A4030" s="1" t="s">
        <v>4391</v>
      </c>
      <c r="B4030" s="1" t="s">
        <v>4392</v>
      </c>
      <c r="C4030" t="s">
        <v>5</v>
      </c>
      <c r="D4030">
        <v>1193.1500000000001</v>
      </c>
    </row>
    <row r="4031" spans="1:4" ht="12" customHeight="1" x14ac:dyDescent="0.2">
      <c r="A4031" s="1" t="s">
        <v>4393</v>
      </c>
      <c r="B4031" s="1" t="s">
        <v>4394</v>
      </c>
      <c r="C4031" t="s">
        <v>5</v>
      </c>
      <c r="D4031">
        <v>1726.79</v>
      </c>
    </row>
    <row r="4032" spans="1:4" ht="12" customHeight="1" x14ac:dyDescent="0.2">
      <c r="A4032" s="1" t="s">
        <v>4395</v>
      </c>
      <c r="B4032" s="1" t="s">
        <v>4396</v>
      </c>
      <c r="C4032" t="s">
        <v>5</v>
      </c>
      <c r="D4032">
        <v>2648.77</v>
      </c>
    </row>
    <row r="4033" spans="1:4" ht="12" customHeight="1" x14ac:dyDescent="0.2">
      <c r="A4033" s="1" t="s">
        <v>4397</v>
      </c>
      <c r="B4033" s="1" t="s">
        <v>4398</v>
      </c>
      <c r="C4033" t="s">
        <v>5</v>
      </c>
      <c r="D4033">
        <v>8447.1</v>
      </c>
    </row>
    <row r="4034" spans="1:4" ht="12" customHeight="1" x14ac:dyDescent="0.2">
      <c r="A4034" s="1" t="s">
        <v>4399</v>
      </c>
      <c r="B4034" s="1" t="s">
        <v>4400</v>
      </c>
      <c r="C4034" t="s">
        <v>5</v>
      </c>
      <c r="D4034">
        <v>10774.54</v>
      </c>
    </row>
    <row r="4035" spans="1:4" ht="12" customHeight="1" x14ac:dyDescent="0.2">
      <c r="A4035" s="1" t="s">
        <v>4401</v>
      </c>
      <c r="B4035" s="1" t="s">
        <v>4402</v>
      </c>
      <c r="C4035" t="s">
        <v>5</v>
      </c>
      <c r="D4035">
        <v>11802.78</v>
      </c>
    </row>
    <row r="4036" spans="1:4" ht="12" customHeight="1" x14ac:dyDescent="0.2">
      <c r="A4036" s="1" t="s">
        <v>4403</v>
      </c>
      <c r="B4036" s="1" t="s">
        <v>4404</v>
      </c>
      <c r="C4036" t="s">
        <v>5</v>
      </c>
      <c r="D4036">
        <v>18963.650000000001</v>
      </c>
    </row>
    <row r="4037" spans="1:4" ht="12" customHeight="1" x14ac:dyDescent="0.2">
      <c r="A4037" s="1" t="s">
        <v>4405</v>
      </c>
      <c r="B4037" s="1" t="s">
        <v>4406</v>
      </c>
      <c r="C4037" t="s">
        <v>5</v>
      </c>
      <c r="D4037">
        <v>26511.69</v>
      </c>
    </row>
    <row r="4038" spans="1:4" ht="12" customHeight="1" x14ac:dyDescent="0.2">
      <c r="A4038" s="1" t="s">
        <v>4407</v>
      </c>
      <c r="B4038" s="1" t="s">
        <v>4408</v>
      </c>
      <c r="C4038" t="s">
        <v>5</v>
      </c>
      <c r="D4038">
        <v>31537.93</v>
      </c>
    </row>
    <row r="4039" spans="1:4" ht="12" customHeight="1" x14ac:dyDescent="0.2">
      <c r="A4039" s="1" t="s">
        <v>4409</v>
      </c>
      <c r="B4039" s="1" t="s">
        <v>4410</v>
      </c>
      <c r="C4039" t="s">
        <v>5</v>
      </c>
      <c r="D4039">
        <v>41384.129999999997</v>
      </c>
    </row>
    <row r="4040" spans="1:4" ht="12" customHeight="1" x14ac:dyDescent="0.2">
      <c r="A4040" s="1" t="s">
        <v>4411</v>
      </c>
      <c r="B4040" s="1" t="s">
        <v>4412</v>
      </c>
      <c r="C4040" t="s">
        <v>5</v>
      </c>
      <c r="D4040">
        <v>56383.79</v>
      </c>
    </row>
    <row r="4041" spans="1:4" ht="12" customHeight="1" x14ac:dyDescent="0.2">
      <c r="A4041" s="1" t="s">
        <v>4413</v>
      </c>
      <c r="B4041" s="1" t="s">
        <v>4414</v>
      </c>
      <c r="C4041" t="s">
        <v>5</v>
      </c>
      <c r="D4041">
        <v>88377.11</v>
      </c>
    </row>
    <row r="4042" spans="1:4" ht="12" customHeight="1" x14ac:dyDescent="0.2">
      <c r="A4042" s="1" t="s">
        <v>4415</v>
      </c>
      <c r="B4042" s="1" t="s">
        <v>4416</v>
      </c>
      <c r="C4042" t="s">
        <v>5</v>
      </c>
      <c r="D4042">
        <v>127.54</v>
      </c>
    </row>
    <row r="4043" spans="1:4" ht="12" customHeight="1" x14ac:dyDescent="0.2">
      <c r="A4043" s="1" t="s">
        <v>4417</v>
      </c>
      <c r="B4043" s="1" t="s">
        <v>4418</v>
      </c>
      <c r="C4043" t="s">
        <v>5</v>
      </c>
      <c r="D4043">
        <v>252.67</v>
      </c>
    </row>
    <row r="4044" spans="1:4" ht="12" customHeight="1" x14ac:dyDescent="0.2">
      <c r="A4044" s="1" t="s">
        <v>4419</v>
      </c>
      <c r="B4044" s="1" t="s">
        <v>4420</v>
      </c>
      <c r="C4044" t="s">
        <v>5</v>
      </c>
      <c r="D4044">
        <v>252.67</v>
      </c>
    </row>
    <row r="4045" spans="1:4" ht="12" customHeight="1" x14ac:dyDescent="0.2">
      <c r="A4045" s="1" t="s">
        <v>4421</v>
      </c>
      <c r="B4045" s="1" t="s">
        <v>4422</v>
      </c>
      <c r="C4045" t="s">
        <v>5</v>
      </c>
      <c r="D4045">
        <v>294.70999999999998</v>
      </c>
    </row>
    <row r="4046" spans="1:4" ht="12" customHeight="1" x14ac:dyDescent="0.2">
      <c r="A4046" s="1" t="s">
        <v>4423</v>
      </c>
      <c r="B4046" s="1" t="s">
        <v>4424</v>
      </c>
      <c r="C4046" t="s">
        <v>5</v>
      </c>
      <c r="D4046">
        <v>489.37</v>
      </c>
    </row>
    <row r="4047" spans="1:4" ht="12" customHeight="1" x14ac:dyDescent="0.2">
      <c r="A4047" s="1" t="s">
        <v>4425</v>
      </c>
      <c r="B4047" s="1" t="s">
        <v>4426</v>
      </c>
      <c r="C4047" t="s">
        <v>5</v>
      </c>
      <c r="D4047">
        <v>603.55999999999995</v>
      </c>
    </row>
    <row r="4048" spans="1:4" ht="12" customHeight="1" x14ac:dyDescent="0.2">
      <c r="A4048" s="1" t="s">
        <v>4427</v>
      </c>
      <c r="B4048" s="1" t="s">
        <v>4428</v>
      </c>
      <c r="C4048" t="s">
        <v>5</v>
      </c>
      <c r="D4048">
        <v>1151.77</v>
      </c>
    </row>
    <row r="4049" spans="1:4" ht="12" customHeight="1" x14ac:dyDescent="0.2">
      <c r="A4049" s="1" t="s">
        <v>4429</v>
      </c>
      <c r="B4049" s="1" t="s">
        <v>4430</v>
      </c>
      <c r="C4049" t="s">
        <v>5</v>
      </c>
      <c r="D4049">
        <v>1411.7</v>
      </c>
    </row>
    <row r="4050" spans="1:4" ht="12" customHeight="1" x14ac:dyDescent="0.2">
      <c r="A4050" s="1" t="s">
        <v>4431</v>
      </c>
      <c r="B4050" s="1" t="s">
        <v>4432</v>
      </c>
      <c r="C4050" t="s">
        <v>5</v>
      </c>
      <c r="D4050">
        <v>2233.09</v>
      </c>
    </row>
    <row r="4051" spans="1:4" ht="12" customHeight="1" x14ac:dyDescent="0.2">
      <c r="A4051" s="1" t="s">
        <v>4433</v>
      </c>
      <c r="B4051" s="1" t="s">
        <v>4434</v>
      </c>
      <c r="C4051" t="s">
        <v>5</v>
      </c>
      <c r="D4051">
        <v>8116.53</v>
      </c>
    </row>
    <row r="4052" spans="1:4" ht="12" customHeight="1" x14ac:dyDescent="0.2">
      <c r="A4052" s="1" t="s">
        <v>4435</v>
      </c>
      <c r="B4052" s="1" t="s">
        <v>4436</v>
      </c>
      <c r="C4052" t="s">
        <v>5</v>
      </c>
      <c r="D4052">
        <v>10349</v>
      </c>
    </row>
    <row r="4053" spans="1:4" ht="12" customHeight="1" x14ac:dyDescent="0.2">
      <c r="A4053" s="1" t="s">
        <v>4437</v>
      </c>
      <c r="B4053" s="1" t="s">
        <v>4438</v>
      </c>
      <c r="C4053" t="s">
        <v>5</v>
      </c>
      <c r="D4053">
        <v>11337.82</v>
      </c>
    </row>
    <row r="4054" spans="1:4" ht="12" customHeight="1" x14ac:dyDescent="0.2">
      <c r="A4054" s="1" t="s">
        <v>4439</v>
      </c>
      <c r="B4054" s="1" t="s">
        <v>4440</v>
      </c>
      <c r="C4054" t="s">
        <v>5</v>
      </c>
      <c r="D4054">
        <v>18224.12</v>
      </c>
    </row>
    <row r="4055" spans="1:4" ht="12" customHeight="1" x14ac:dyDescent="0.2">
      <c r="A4055" s="1" t="s">
        <v>4441</v>
      </c>
      <c r="B4055" s="1" t="s">
        <v>4442</v>
      </c>
      <c r="C4055" t="s">
        <v>5</v>
      </c>
      <c r="D4055">
        <v>25293.93</v>
      </c>
    </row>
    <row r="4056" spans="1:4" ht="12" customHeight="1" x14ac:dyDescent="0.2">
      <c r="A4056" s="1" t="s">
        <v>4443</v>
      </c>
      <c r="B4056" s="1" t="s">
        <v>4444</v>
      </c>
      <c r="C4056" t="s">
        <v>5</v>
      </c>
      <c r="D4056">
        <v>30412.52</v>
      </c>
    </row>
    <row r="4057" spans="1:4" ht="12" customHeight="1" x14ac:dyDescent="0.2">
      <c r="A4057" s="1" t="s">
        <v>4445</v>
      </c>
      <c r="B4057" s="1" t="s">
        <v>4446</v>
      </c>
      <c r="C4057" t="s">
        <v>5</v>
      </c>
      <c r="D4057">
        <v>39610.03</v>
      </c>
    </row>
    <row r="4058" spans="1:4" ht="12" customHeight="1" x14ac:dyDescent="0.2">
      <c r="A4058" s="1" t="s">
        <v>4447</v>
      </c>
      <c r="B4058" s="1" t="s">
        <v>4448</v>
      </c>
      <c r="C4058" t="s">
        <v>5</v>
      </c>
      <c r="D4058">
        <v>54123.34</v>
      </c>
    </row>
    <row r="4059" spans="1:4" ht="12" customHeight="1" x14ac:dyDescent="0.2">
      <c r="A4059" s="1" t="s">
        <v>4449</v>
      </c>
      <c r="B4059" s="1" t="s">
        <v>4450</v>
      </c>
      <c r="C4059" t="s">
        <v>5</v>
      </c>
      <c r="D4059">
        <v>84817.06</v>
      </c>
    </row>
    <row r="4060" spans="1:4" ht="27" customHeight="1" x14ac:dyDescent="0.2">
      <c r="A4060" s="1" t="s">
        <v>4451</v>
      </c>
      <c r="B4060" s="1" t="s">
        <v>4452</v>
      </c>
      <c r="C4060" t="s">
        <v>5</v>
      </c>
      <c r="D4060">
        <v>4562.43</v>
      </c>
    </row>
    <row r="4061" spans="1:4" ht="12" customHeight="1" x14ac:dyDescent="0.2">
      <c r="A4061" s="1" t="s">
        <v>4453</v>
      </c>
      <c r="B4061" s="1" t="s">
        <v>4454</v>
      </c>
      <c r="C4061" t="s">
        <v>5</v>
      </c>
      <c r="D4061">
        <v>8458.61</v>
      </c>
    </row>
    <row r="4062" spans="1:4" ht="12" customHeight="1" x14ac:dyDescent="0.2">
      <c r="A4062" s="1" t="s">
        <v>4455</v>
      </c>
      <c r="B4062" s="1" t="s">
        <v>4456</v>
      </c>
      <c r="C4062" t="s">
        <v>5</v>
      </c>
      <c r="D4062">
        <v>9639.01</v>
      </c>
    </row>
    <row r="4063" spans="1:4" ht="12" customHeight="1" x14ac:dyDescent="0.2">
      <c r="A4063" s="1" t="s">
        <v>4457</v>
      </c>
      <c r="B4063" s="1" t="s">
        <v>4458</v>
      </c>
      <c r="C4063" t="s">
        <v>5</v>
      </c>
      <c r="D4063">
        <v>12047.78</v>
      </c>
    </row>
    <row r="4064" spans="1:4" ht="12" customHeight="1" x14ac:dyDescent="0.2">
      <c r="A4064" s="1" t="s">
        <v>4459</v>
      </c>
      <c r="B4064" s="1" t="s">
        <v>4460</v>
      </c>
      <c r="C4064" t="s">
        <v>5</v>
      </c>
      <c r="D4064">
        <v>14969.66</v>
      </c>
    </row>
    <row r="4065" spans="1:4" ht="12" customHeight="1" x14ac:dyDescent="0.2">
      <c r="A4065" s="1" t="s">
        <v>4461</v>
      </c>
      <c r="B4065" s="1" t="s">
        <v>4462</v>
      </c>
      <c r="C4065" t="s">
        <v>5</v>
      </c>
      <c r="D4065">
        <v>3483.29</v>
      </c>
    </row>
    <row r="4066" spans="1:4" ht="12" customHeight="1" x14ac:dyDescent="0.2">
      <c r="A4066" s="1" t="s">
        <v>4463</v>
      </c>
      <c r="B4066" s="1" t="s">
        <v>4464</v>
      </c>
      <c r="C4066" t="s">
        <v>5</v>
      </c>
      <c r="D4066">
        <v>6515.42</v>
      </c>
    </row>
    <row r="4067" spans="1:4" ht="12" customHeight="1" x14ac:dyDescent="0.2">
      <c r="A4067" s="1" t="s">
        <v>4465</v>
      </c>
      <c r="B4067" s="1" t="s">
        <v>4466</v>
      </c>
      <c r="C4067" t="s">
        <v>5</v>
      </c>
      <c r="D4067">
        <v>7354.33</v>
      </c>
    </row>
    <row r="4068" spans="1:4" ht="12" customHeight="1" x14ac:dyDescent="0.2">
      <c r="A4068" s="1" t="s">
        <v>4467</v>
      </c>
      <c r="B4068" s="1" t="s">
        <v>4468</v>
      </c>
      <c r="C4068" t="s">
        <v>5</v>
      </c>
      <c r="D4068">
        <v>9164.57</v>
      </c>
    </row>
    <row r="4069" spans="1:4" ht="12" customHeight="1" x14ac:dyDescent="0.2">
      <c r="A4069" s="1" t="s">
        <v>4469</v>
      </c>
      <c r="B4069" s="1" t="s">
        <v>4470</v>
      </c>
      <c r="C4069" t="s">
        <v>5</v>
      </c>
      <c r="D4069">
        <v>11554.93</v>
      </c>
    </row>
    <row r="4070" spans="1:4" ht="12" customHeight="1" x14ac:dyDescent="0.2">
      <c r="A4070" s="1" t="s">
        <v>37833</v>
      </c>
      <c r="B4070" s="1" t="s">
        <v>37834</v>
      </c>
      <c r="C4070" t="s">
        <v>5</v>
      </c>
      <c r="D4070">
        <v>7.36</v>
      </c>
    </row>
    <row r="4071" spans="1:4" ht="12" customHeight="1" x14ac:dyDescent="0.2">
      <c r="A4071" s="1" t="s">
        <v>2190</v>
      </c>
      <c r="B4071" s="1" t="s">
        <v>2191</v>
      </c>
      <c r="C4071" t="s">
        <v>5</v>
      </c>
      <c r="D4071">
        <v>18946.59</v>
      </c>
    </row>
    <row r="4072" spans="1:4" ht="12" customHeight="1" x14ac:dyDescent="0.2">
      <c r="A4072" s="1" t="s">
        <v>2192</v>
      </c>
      <c r="B4072" s="1" t="s">
        <v>2193</v>
      </c>
      <c r="C4072" t="s">
        <v>5</v>
      </c>
      <c r="D4072">
        <v>31577.65</v>
      </c>
    </row>
    <row r="4073" spans="1:4" ht="12" customHeight="1" x14ac:dyDescent="0.2">
      <c r="A4073" s="1" t="s">
        <v>2194</v>
      </c>
      <c r="B4073" s="1" t="s">
        <v>2195</v>
      </c>
      <c r="C4073" t="s">
        <v>5</v>
      </c>
      <c r="D4073">
        <v>37164.47</v>
      </c>
    </row>
    <row r="4074" spans="1:4" ht="12" customHeight="1" x14ac:dyDescent="0.2">
      <c r="A4074" s="1" t="s">
        <v>2196</v>
      </c>
      <c r="B4074" s="1" t="s">
        <v>2197</v>
      </c>
      <c r="C4074" t="s">
        <v>5</v>
      </c>
      <c r="D4074">
        <v>76272.17</v>
      </c>
    </row>
    <row r="4075" spans="1:4" ht="12" customHeight="1" x14ac:dyDescent="0.2">
      <c r="A4075" s="1" t="s">
        <v>2198</v>
      </c>
      <c r="B4075" s="1" t="s">
        <v>2199</v>
      </c>
      <c r="C4075" t="s">
        <v>5</v>
      </c>
      <c r="D4075">
        <v>103720.44</v>
      </c>
    </row>
    <row r="4076" spans="1:4" ht="12" customHeight="1" x14ac:dyDescent="0.2">
      <c r="A4076" s="1" t="s">
        <v>2200</v>
      </c>
      <c r="B4076" s="1" t="s">
        <v>2201</v>
      </c>
      <c r="C4076" t="s">
        <v>5</v>
      </c>
      <c r="D4076">
        <v>781.23</v>
      </c>
    </row>
    <row r="4077" spans="1:4" ht="12" customHeight="1" x14ac:dyDescent="0.2">
      <c r="A4077" s="1" t="s">
        <v>2202</v>
      </c>
      <c r="B4077" s="1" t="s">
        <v>2203</v>
      </c>
      <c r="C4077" t="s">
        <v>5</v>
      </c>
      <c r="D4077">
        <v>1141.7</v>
      </c>
    </row>
    <row r="4078" spans="1:4" ht="12" customHeight="1" x14ac:dyDescent="0.2">
      <c r="A4078" s="1" t="s">
        <v>2204</v>
      </c>
      <c r="B4078" s="1" t="s">
        <v>2205</v>
      </c>
      <c r="C4078" t="s">
        <v>5</v>
      </c>
      <c r="D4078">
        <v>1291.93</v>
      </c>
    </row>
    <row r="4079" spans="1:4" ht="12" customHeight="1" x14ac:dyDescent="0.2">
      <c r="A4079" s="1" t="s">
        <v>2206</v>
      </c>
      <c r="B4079" s="1" t="s">
        <v>2207</v>
      </c>
      <c r="C4079" t="s">
        <v>5</v>
      </c>
      <c r="D4079">
        <v>1411.84</v>
      </c>
    </row>
    <row r="4080" spans="1:4" ht="12" customHeight="1" x14ac:dyDescent="0.2">
      <c r="A4080" s="1" t="s">
        <v>2208</v>
      </c>
      <c r="B4080" s="1" t="s">
        <v>2209</v>
      </c>
      <c r="C4080" t="s">
        <v>5</v>
      </c>
      <c r="D4080">
        <v>1924.38</v>
      </c>
    </row>
    <row r="4081" spans="1:4" ht="12" customHeight="1" x14ac:dyDescent="0.2">
      <c r="A4081" s="1" t="s">
        <v>37835</v>
      </c>
      <c r="B4081" s="1" t="s">
        <v>37836</v>
      </c>
      <c r="C4081" t="s">
        <v>5</v>
      </c>
      <c r="D4081">
        <v>130200</v>
      </c>
    </row>
    <row r="4082" spans="1:4" ht="12" customHeight="1" x14ac:dyDescent="0.2">
      <c r="A4082" s="1" t="s">
        <v>4499</v>
      </c>
      <c r="B4082" s="1" t="s">
        <v>4500</v>
      </c>
      <c r="C4082" t="s">
        <v>292</v>
      </c>
      <c r="D4082">
        <v>15.88</v>
      </c>
    </row>
    <row r="4083" spans="1:4" ht="12" customHeight="1" x14ac:dyDescent="0.2">
      <c r="A4083" s="1" t="s">
        <v>4503</v>
      </c>
      <c r="B4083" s="1" t="s">
        <v>4504</v>
      </c>
      <c r="C4083" t="s">
        <v>5</v>
      </c>
      <c r="D4083">
        <v>4364.96</v>
      </c>
    </row>
    <row r="4084" spans="1:4" ht="12" customHeight="1" x14ac:dyDescent="0.2">
      <c r="A4084" s="1" t="s">
        <v>37837</v>
      </c>
      <c r="B4084" s="1" t="s">
        <v>37838</v>
      </c>
      <c r="C4084" t="s">
        <v>5</v>
      </c>
      <c r="D4084">
        <v>132</v>
      </c>
    </row>
    <row r="4085" spans="1:4" ht="12" customHeight="1" x14ac:dyDescent="0.2">
      <c r="A4085" s="1" t="s">
        <v>4563</v>
      </c>
      <c r="B4085" s="1" t="s">
        <v>4564</v>
      </c>
      <c r="C4085" t="s">
        <v>5</v>
      </c>
      <c r="D4085">
        <v>31.35</v>
      </c>
    </row>
    <row r="4086" spans="1:4" ht="12" customHeight="1" x14ac:dyDescent="0.2">
      <c r="A4086" s="1" t="s">
        <v>4569</v>
      </c>
      <c r="B4086" s="1" t="s">
        <v>4570</v>
      </c>
      <c r="C4086" t="s">
        <v>5</v>
      </c>
      <c r="D4086">
        <v>31.35</v>
      </c>
    </row>
    <row r="4087" spans="1:4" ht="12" customHeight="1" x14ac:dyDescent="0.2">
      <c r="A4087" s="1" t="s">
        <v>4573</v>
      </c>
      <c r="B4087" s="1" t="s">
        <v>4574</v>
      </c>
      <c r="C4087" t="s">
        <v>5</v>
      </c>
      <c r="D4087">
        <v>23.52</v>
      </c>
    </row>
    <row r="4088" spans="1:4" ht="18" customHeight="1" x14ac:dyDescent="0.2">
      <c r="A4088" s="1" t="s">
        <v>37839</v>
      </c>
      <c r="B4088" s="1" t="s">
        <v>37840</v>
      </c>
      <c r="C4088" t="s">
        <v>5</v>
      </c>
      <c r="D4088">
        <v>227.95</v>
      </c>
    </row>
    <row r="4089" spans="1:4" ht="12" customHeight="1" x14ac:dyDescent="0.2">
      <c r="A4089" s="1" t="s">
        <v>37841</v>
      </c>
      <c r="B4089" s="1" t="s">
        <v>37842</v>
      </c>
      <c r="C4089" t="s">
        <v>5</v>
      </c>
      <c r="D4089">
        <v>911.8</v>
      </c>
    </row>
    <row r="4090" spans="1:4" ht="12" customHeight="1" x14ac:dyDescent="0.2">
      <c r="A4090" s="1" t="s">
        <v>37843</v>
      </c>
      <c r="B4090" s="1" t="s">
        <v>37844</v>
      </c>
      <c r="C4090" t="s">
        <v>5</v>
      </c>
      <c r="D4090">
        <v>578.75</v>
      </c>
    </row>
    <row r="4091" spans="1:4" ht="12" customHeight="1" x14ac:dyDescent="0.2">
      <c r="A4091" s="1" t="s">
        <v>4638</v>
      </c>
      <c r="B4091" s="1" t="s">
        <v>4639</v>
      </c>
      <c r="C4091" t="s">
        <v>5</v>
      </c>
      <c r="D4091">
        <v>157.22999999999999</v>
      </c>
    </row>
    <row r="4092" spans="1:4" ht="18" customHeight="1" x14ac:dyDescent="0.2">
      <c r="A4092" s="1" t="s">
        <v>4640</v>
      </c>
      <c r="B4092" s="1" t="s">
        <v>4641</v>
      </c>
      <c r="C4092" t="s">
        <v>5</v>
      </c>
      <c r="D4092">
        <v>2708.17</v>
      </c>
    </row>
    <row r="4093" spans="1:4" ht="18" customHeight="1" x14ac:dyDescent="0.2">
      <c r="A4093" s="1" t="s">
        <v>4642</v>
      </c>
      <c r="B4093" s="1" t="s">
        <v>4643</v>
      </c>
      <c r="C4093" t="s">
        <v>5</v>
      </c>
      <c r="D4093">
        <v>72.55</v>
      </c>
    </row>
    <row r="4094" spans="1:4" ht="18" customHeight="1" x14ac:dyDescent="0.2">
      <c r="A4094" s="1" t="s">
        <v>4644</v>
      </c>
      <c r="B4094" s="1" t="s">
        <v>4645</v>
      </c>
      <c r="C4094" t="s">
        <v>5</v>
      </c>
      <c r="D4094">
        <v>699.22</v>
      </c>
    </row>
    <row r="4095" spans="1:4" ht="18" customHeight="1" x14ac:dyDescent="0.2">
      <c r="A4095" s="1" t="s">
        <v>4722</v>
      </c>
      <c r="B4095" s="1" t="s">
        <v>4723</v>
      </c>
      <c r="C4095" t="s">
        <v>5</v>
      </c>
      <c r="D4095">
        <v>4035.52</v>
      </c>
    </row>
    <row r="4096" spans="1:4" ht="18" customHeight="1" x14ac:dyDescent="0.2">
      <c r="A4096" s="1" t="s">
        <v>37845</v>
      </c>
      <c r="B4096" s="1" t="s">
        <v>37846</v>
      </c>
      <c r="C4096" t="s">
        <v>5</v>
      </c>
      <c r="D4096">
        <v>417.34</v>
      </c>
    </row>
    <row r="4097" spans="1:4" ht="18" customHeight="1" x14ac:dyDescent="0.2">
      <c r="A4097" s="1" t="s">
        <v>4785</v>
      </c>
      <c r="B4097" s="1" t="s">
        <v>4786</v>
      </c>
      <c r="C4097" t="s">
        <v>5</v>
      </c>
      <c r="D4097">
        <v>13.84</v>
      </c>
    </row>
    <row r="4098" spans="1:4" ht="18" customHeight="1" x14ac:dyDescent="0.2">
      <c r="A4098" s="1" t="s">
        <v>4833</v>
      </c>
      <c r="B4098" s="1" t="s">
        <v>4834</v>
      </c>
      <c r="C4098" t="s">
        <v>40</v>
      </c>
      <c r="D4098">
        <v>7.44</v>
      </c>
    </row>
    <row r="4099" spans="1:4" ht="18" customHeight="1" x14ac:dyDescent="0.2">
      <c r="A4099" s="1" t="s">
        <v>4835</v>
      </c>
      <c r="B4099" s="1" t="s">
        <v>4836</v>
      </c>
      <c r="C4099" t="s">
        <v>40</v>
      </c>
      <c r="D4099">
        <v>5.74</v>
      </c>
    </row>
    <row r="4100" spans="1:4" ht="18" customHeight="1" x14ac:dyDescent="0.2">
      <c r="A4100" s="1" t="s">
        <v>4890</v>
      </c>
      <c r="B4100" s="1" t="s">
        <v>4891</v>
      </c>
      <c r="C4100" t="s">
        <v>5</v>
      </c>
      <c r="D4100">
        <v>907.87</v>
      </c>
    </row>
    <row r="4101" spans="1:4" ht="18" customHeight="1" x14ac:dyDescent="0.2">
      <c r="A4101" s="1" t="s">
        <v>4892</v>
      </c>
      <c r="B4101" s="1" t="s">
        <v>4893</v>
      </c>
      <c r="C4101" t="s">
        <v>292</v>
      </c>
      <c r="D4101">
        <v>35.99</v>
      </c>
    </row>
    <row r="4102" spans="1:4" ht="18" customHeight="1" x14ac:dyDescent="0.2">
      <c r="A4102" s="1" t="s">
        <v>37847</v>
      </c>
      <c r="B4102" s="1" t="s">
        <v>37848</v>
      </c>
      <c r="C4102" t="s">
        <v>40</v>
      </c>
      <c r="D4102">
        <v>609</v>
      </c>
    </row>
    <row r="4103" spans="1:4" ht="12" customHeight="1" x14ac:dyDescent="0.2">
      <c r="A4103" s="1" t="s">
        <v>4898</v>
      </c>
      <c r="B4103" s="1" t="s">
        <v>4899</v>
      </c>
      <c r="C4103" t="s">
        <v>40</v>
      </c>
      <c r="D4103">
        <v>1677.17</v>
      </c>
    </row>
    <row r="4104" spans="1:4" ht="12" customHeight="1" x14ac:dyDescent="0.2">
      <c r="A4104" s="1" t="s">
        <v>4900</v>
      </c>
      <c r="B4104" s="1" t="s">
        <v>4901</v>
      </c>
      <c r="C4104" t="s">
        <v>40</v>
      </c>
      <c r="D4104">
        <v>1311.77</v>
      </c>
    </row>
    <row r="4105" spans="1:4" ht="12" customHeight="1" x14ac:dyDescent="0.2">
      <c r="A4105" s="1" t="s">
        <v>4999</v>
      </c>
      <c r="B4105" s="1" t="s">
        <v>5000</v>
      </c>
      <c r="C4105" t="s">
        <v>5</v>
      </c>
      <c r="D4105">
        <v>164246.24</v>
      </c>
    </row>
    <row r="4106" spans="1:4" ht="12" customHeight="1" x14ac:dyDescent="0.2">
      <c r="A4106" s="1" t="s">
        <v>5001</v>
      </c>
      <c r="B4106" s="1" t="s">
        <v>5002</v>
      </c>
      <c r="C4106" t="s">
        <v>5</v>
      </c>
      <c r="D4106">
        <v>182985.75</v>
      </c>
    </row>
    <row r="4107" spans="1:4" ht="12" customHeight="1" x14ac:dyDescent="0.2">
      <c r="A4107" s="1" t="s">
        <v>5003</v>
      </c>
      <c r="B4107" s="1" t="s">
        <v>5004</v>
      </c>
      <c r="C4107" t="s">
        <v>5</v>
      </c>
      <c r="D4107">
        <v>207236.87</v>
      </c>
    </row>
    <row r="4108" spans="1:4" ht="12" customHeight="1" x14ac:dyDescent="0.2">
      <c r="A4108" s="1" t="s">
        <v>37849</v>
      </c>
      <c r="B4108" s="1" t="s">
        <v>37850</v>
      </c>
      <c r="C4108" t="s">
        <v>5</v>
      </c>
      <c r="D4108">
        <v>59225</v>
      </c>
    </row>
    <row r="4109" spans="1:4" ht="12" customHeight="1" x14ac:dyDescent="0.2">
      <c r="A4109" s="1" t="s">
        <v>37851</v>
      </c>
      <c r="B4109" s="1" t="s">
        <v>37852</v>
      </c>
      <c r="C4109" t="s">
        <v>291</v>
      </c>
      <c r="D4109">
        <v>195.6</v>
      </c>
    </row>
    <row r="4110" spans="1:4" ht="12" customHeight="1" x14ac:dyDescent="0.2">
      <c r="A4110" s="1" t="s">
        <v>37853</v>
      </c>
      <c r="B4110" s="1" t="s">
        <v>37854</v>
      </c>
      <c r="C4110" t="s">
        <v>5</v>
      </c>
      <c r="D4110">
        <v>178.5</v>
      </c>
    </row>
    <row r="4111" spans="1:4" ht="12" customHeight="1" x14ac:dyDescent="0.2">
      <c r="A4111" s="1" t="s">
        <v>37855</v>
      </c>
      <c r="B4111" s="1" t="s">
        <v>37856</v>
      </c>
      <c r="C4111" t="s">
        <v>5</v>
      </c>
      <c r="D4111">
        <v>2488.13</v>
      </c>
    </row>
    <row r="4112" spans="1:4" ht="12" customHeight="1" x14ac:dyDescent="0.2">
      <c r="A4112" s="1" t="s">
        <v>5036</v>
      </c>
      <c r="B4112" s="1" t="s">
        <v>5037</v>
      </c>
      <c r="C4112" t="s">
        <v>5</v>
      </c>
      <c r="D4112">
        <v>130.4</v>
      </c>
    </row>
    <row r="4113" spans="1:4" ht="12" customHeight="1" x14ac:dyDescent="0.2">
      <c r="A4113" s="1" t="s">
        <v>5038</v>
      </c>
      <c r="B4113" s="1" t="s">
        <v>5039</v>
      </c>
      <c r="C4113" t="s">
        <v>5</v>
      </c>
      <c r="D4113">
        <v>156.75</v>
      </c>
    </row>
    <row r="4114" spans="1:4" ht="12" customHeight="1" x14ac:dyDescent="0.2">
      <c r="A4114" s="1" t="s">
        <v>5044</v>
      </c>
      <c r="B4114" s="1" t="s">
        <v>5045</v>
      </c>
      <c r="C4114" t="s">
        <v>5</v>
      </c>
      <c r="D4114">
        <v>136.77000000000001</v>
      </c>
    </row>
    <row r="4115" spans="1:4" ht="12" customHeight="1" x14ac:dyDescent="0.2">
      <c r="A4115" s="1" t="s">
        <v>5046</v>
      </c>
      <c r="B4115" s="1" t="s">
        <v>5047</v>
      </c>
      <c r="C4115" t="s">
        <v>5</v>
      </c>
      <c r="D4115">
        <v>136.77000000000001</v>
      </c>
    </row>
    <row r="4116" spans="1:4" ht="12" customHeight="1" x14ac:dyDescent="0.2">
      <c r="A4116" s="1" t="s">
        <v>5048</v>
      </c>
      <c r="B4116" s="1" t="s">
        <v>5049</v>
      </c>
      <c r="C4116" t="s">
        <v>5</v>
      </c>
      <c r="D4116">
        <v>151.97999999999999</v>
      </c>
    </row>
    <row r="4117" spans="1:4" ht="12" customHeight="1" x14ac:dyDescent="0.2">
      <c r="A4117" s="1" t="s">
        <v>5050</v>
      </c>
      <c r="B4117" s="1" t="s">
        <v>5051</v>
      </c>
      <c r="C4117" t="s">
        <v>5</v>
      </c>
      <c r="D4117">
        <v>210.24</v>
      </c>
    </row>
    <row r="4118" spans="1:4" ht="12" customHeight="1" x14ac:dyDescent="0.2">
      <c r="A4118" s="1" t="s">
        <v>5052</v>
      </c>
      <c r="B4118" s="1" t="s">
        <v>5053</v>
      </c>
      <c r="C4118" t="s">
        <v>5</v>
      </c>
      <c r="D4118">
        <v>314.54000000000002</v>
      </c>
    </row>
    <row r="4119" spans="1:4" ht="12" customHeight="1" x14ac:dyDescent="0.2">
      <c r="A4119" s="1" t="s">
        <v>5054</v>
      </c>
      <c r="B4119" s="1" t="s">
        <v>5055</v>
      </c>
      <c r="C4119" t="s">
        <v>5</v>
      </c>
      <c r="D4119">
        <v>418.43</v>
      </c>
    </row>
    <row r="4120" spans="1:4" ht="12" customHeight="1" x14ac:dyDescent="0.2">
      <c r="A4120" s="1" t="s">
        <v>5056</v>
      </c>
      <c r="B4120" s="1" t="s">
        <v>5057</v>
      </c>
      <c r="C4120" t="s">
        <v>5</v>
      </c>
      <c r="D4120">
        <v>580.58000000000004</v>
      </c>
    </row>
    <row r="4121" spans="1:4" ht="18" customHeight="1" x14ac:dyDescent="0.2">
      <c r="A4121" s="1" t="s">
        <v>5058</v>
      </c>
      <c r="B4121" s="1" t="s">
        <v>5059</v>
      </c>
      <c r="C4121" t="s">
        <v>5</v>
      </c>
      <c r="D4121">
        <v>929.53</v>
      </c>
    </row>
    <row r="4122" spans="1:4" ht="45" customHeight="1" x14ac:dyDescent="0.2">
      <c r="A4122" s="1" t="s">
        <v>5060</v>
      </c>
      <c r="B4122" s="1" t="s">
        <v>5061</v>
      </c>
      <c r="C4122" t="s">
        <v>5</v>
      </c>
      <c r="D4122">
        <v>1208.0999999999999</v>
      </c>
    </row>
    <row r="4123" spans="1:4" ht="12" customHeight="1" x14ac:dyDescent="0.2">
      <c r="A4123" s="1" t="s">
        <v>5062</v>
      </c>
      <c r="B4123" s="1" t="s">
        <v>5063</v>
      </c>
      <c r="C4123" t="s">
        <v>5</v>
      </c>
      <c r="D4123">
        <v>1227.74</v>
      </c>
    </row>
    <row r="4124" spans="1:4" ht="18" customHeight="1" x14ac:dyDescent="0.2">
      <c r="A4124" s="1" t="s">
        <v>5064</v>
      </c>
      <c r="B4124" s="1" t="s">
        <v>5065</v>
      </c>
      <c r="C4124" t="s">
        <v>5</v>
      </c>
      <c r="D4124">
        <v>1524.82</v>
      </c>
    </row>
    <row r="4125" spans="1:4" ht="45" customHeight="1" x14ac:dyDescent="0.2">
      <c r="A4125" s="1" t="s">
        <v>5066</v>
      </c>
      <c r="B4125" s="1" t="s">
        <v>5067</v>
      </c>
      <c r="C4125" t="s">
        <v>5</v>
      </c>
      <c r="D4125">
        <v>3784.28</v>
      </c>
    </row>
    <row r="4126" spans="1:4" ht="12" customHeight="1" x14ac:dyDescent="0.2">
      <c r="A4126" s="1" t="s">
        <v>5068</v>
      </c>
      <c r="B4126" s="1" t="s">
        <v>5069</v>
      </c>
      <c r="C4126" t="s">
        <v>5</v>
      </c>
      <c r="D4126">
        <v>4501.8999999999996</v>
      </c>
    </row>
    <row r="4127" spans="1:4" ht="12" customHeight="1" x14ac:dyDescent="0.2">
      <c r="A4127" s="1" t="s">
        <v>5070</v>
      </c>
      <c r="B4127" s="1" t="s">
        <v>5071</v>
      </c>
      <c r="C4127" t="s">
        <v>5</v>
      </c>
      <c r="D4127">
        <v>5488.57</v>
      </c>
    </row>
    <row r="4128" spans="1:4" ht="12" customHeight="1" x14ac:dyDescent="0.2">
      <c r="A4128" s="1" t="s">
        <v>5072</v>
      </c>
      <c r="B4128" s="1" t="s">
        <v>5073</v>
      </c>
      <c r="C4128" t="s">
        <v>5</v>
      </c>
      <c r="D4128">
        <v>6630.35</v>
      </c>
    </row>
    <row r="4129" spans="1:4" ht="12" customHeight="1" x14ac:dyDescent="0.2">
      <c r="A4129" s="1" t="s">
        <v>5074</v>
      </c>
      <c r="B4129" s="1" t="s">
        <v>5075</v>
      </c>
      <c r="C4129" t="s">
        <v>5</v>
      </c>
      <c r="D4129">
        <v>7276.99</v>
      </c>
    </row>
    <row r="4130" spans="1:4" ht="18" customHeight="1" x14ac:dyDescent="0.2">
      <c r="A4130" s="1" t="s">
        <v>5076</v>
      </c>
      <c r="B4130" s="1" t="s">
        <v>5077</v>
      </c>
      <c r="C4130" t="s">
        <v>5</v>
      </c>
      <c r="D4130">
        <v>9279.2099999999991</v>
      </c>
    </row>
    <row r="4131" spans="1:4" ht="18" customHeight="1" x14ac:dyDescent="0.2">
      <c r="A4131" s="1" t="s">
        <v>5078</v>
      </c>
      <c r="B4131" s="1" t="s">
        <v>5079</v>
      </c>
      <c r="C4131" t="s">
        <v>5</v>
      </c>
      <c r="D4131">
        <v>1007.91</v>
      </c>
    </row>
    <row r="4132" spans="1:4" ht="18" customHeight="1" x14ac:dyDescent="0.2">
      <c r="A4132" s="1" t="s">
        <v>5080</v>
      </c>
      <c r="B4132" s="1" t="s">
        <v>5081</v>
      </c>
      <c r="C4132" t="s">
        <v>5</v>
      </c>
      <c r="D4132">
        <v>1051.32</v>
      </c>
    </row>
    <row r="4133" spans="1:4" ht="12" customHeight="1" x14ac:dyDescent="0.2">
      <c r="A4133" s="1" t="s">
        <v>5082</v>
      </c>
      <c r="B4133" s="1" t="s">
        <v>5083</v>
      </c>
      <c r="C4133" t="s">
        <v>5</v>
      </c>
      <c r="D4133">
        <v>1104.3699999999999</v>
      </c>
    </row>
    <row r="4134" spans="1:4" ht="12" customHeight="1" x14ac:dyDescent="0.2">
      <c r="A4134" s="1" t="s">
        <v>5084</v>
      </c>
      <c r="B4134" s="1" t="s">
        <v>5085</v>
      </c>
      <c r="C4134" t="s">
        <v>5</v>
      </c>
      <c r="D4134">
        <v>1661.92</v>
      </c>
    </row>
    <row r="4135" spans="1:4" ht="12" customHeight="1" x14ac:dyDescent="0.2">
      <c r="A4135" s="1" t="s">
        <v>5086</v>
      </c>
      <c r="B4135" s="1" t="s">
        <v>5087</v>
      </c>
      <c r="C4135" t="s">
        <v>5</v>
      </c>
      <c r="D4135">
        <v>1866.88</v>
      </c>
    </row>
    <row r="4136" spans="1:4" ht="12" customHeight="1" x14ac:dyDescent="0.2">
      <c r="A4136" s="1" t="s">
        <v>5088</v>
      </c>
      <c r="B4136" s="1" t="s">
        <v>5089</v>
      </c>
      <c r="C4136" t="s">
        <v>5</v>
      </c>
      <c r="D4136">
        <v>1937.03</v>
      </c>
    </row>
    <row r="4137" spans="1:4" ht="12" customHeight="1" x14ac:dyDescent="0.2">
      <c r="A4137" s="1" t="s">
        <v>5090</v>
      </c>
      <c r="B4137" s="1" t="s">
        <v>5091</v>
      </c>
      <c r="C4137" t="s">
        <v>5</v>
      </c>
      <c r="D4137">
        <v>2285.1999999999998</v>
      </c>
    </row>
    <row r="4138" spans="1:4" ht="12" customHeight="1" x14ac:dyDescent="0.2">
      <c r="A4138" s="1" t="s">
        <v>5092</v>
      </c>
      <c r="B4138" s="1" t="s">
        <v>5093</v>
      </c>
      <c r="C4138" t="s">
        <v>5</v>
      </c>
      <c r="D4138">
        <v>2323.2199999999998</v>
      </c>
    </row>
    <row r="4139" spans="1:4" ht="12" customHeight="1" x14ac:dyDescent="0.2">
      <c r="A4139" s="1" t="s">
        <v>5094</v>
      </c>
      <c r="B4139" s="1" t="s">
        <v>5095</v>
      </c>
      <c r="C4139" t="s">
        <v>5</v>
      </c>
      <c r="D4139">
        <v>2533.58</v>
      </c>
    </row>
    <row r="4140" spans="1:4" ht="12" customHeight="1" x14ac:dyDescent="0.2">
      <c r="A4140" s="1" t="s">
        <v>5096</v>
      </c>
      <c r="B4140" s="1" t="s">
        <v>5097</v>
      </c>
      <c r="C4140" t="s">
        <v>5</v>
      </c>
      <c r="D4140">
        <v>3068.25</v>
      </c>
    </row>
    <row r="4141" spans="1:4" ht="18" customHeight="1" x14ac:dyDescent="0.2">
      <c r="A4141" s="1" t="s">
        <v>5098</v>
      </c>
      <c r="B4141" s="1" t="s">
        <v>5099</v>
      </c>
      <c r="C4141" t="s">
        <v>5</v>
      </c>
      <c r="D4141">
        <v>3035.25</v>
      </c>
    </row>
    <row r="4142" spans="1:4" ht="18" customHeight="1" x14ac:dyDescent="0.2">
      <c r="A4142" s="1" t="s">
        <v>5100</v>
      </c>
      <c r="B4142" s="1" t="s">
        <v>5101</v>
      </c>
      <c r="C4142" t="s">
        <v>5</v>
      </c>
      <c r="D4142">
        <v>3344.06</v>
      </c>
    </row>
    <row r="4143" spans="1:4" ht="12" customHeight="1" x14ac:dyDescent="0.2">
      <c r="A4143" s="1" t="s">
        <v>5102</v>
      </c>
      <c r="B4143" s="1" t="s">
        <v>5103</v>
      </c>
      <c r="C4143" t="s">
        <v>5</v>
      </c>
      <c r="D4143">
        <v>3503.33</v>
      </c>
    </row>
    <row r="4144" spans="1:4" ht="12" customHeight="1" x14ac:dyDescent="0.2">
      <c r="A4144" s="1" t="s">
        <v>5104</v>
      </c>
      <c r="B4144" s="1" t="s">
        <v>5105</v>
      </c>
      <c r="C4144" t="s">
        <v>5</v>
      </c>
      <c r="D4144">
        <v>10272.32</v>
      </c>
    </row>
    <row r="4145" spans="1:4" ht="12" customHeight="1" x14ac:dyDescent="0.2">
      <c r="A4145" s="1" t="s">
        <v>5106</v>
      </c>
      <c r="B4145" s="1" t="s">
        <v>5107</v>
      </c>
      <c r="C4145" t="s">
        <v>5</v>
      </c>
      <c r="D4145">
        <v>10925.73</v>
      </c>
    </row>
    <row r="4146" spans="1:4" ht="12" customHeight="1" x14ac:dyDescent="0.2">
      <c r="A4146" s="1" t="s">
        <v>5108</v>
      </c>
      <c r="B4146" s="1" t="s">
        <v>5109</v>
      </c>
      <c r="C4146" t="s">
        <v>5</v>
      </c>
      <c r="D4146">
        <v>12170.08</v>
      </c>
    </row>
    <row r="4147" spans="1:4" ht="12" customHeight="1" x14ac:dyDescent="0.2">
      <c r="A4147" s="1" t="s">
        <v>5110</v>
      </c>
      <c r="B4147" s="1" t="s">
        <v>5111</v>
      </c>
      <c r="C4147" t="s">
        <v>5</v>
      </c>
      <c r="D4147">
        <v>12254.6</v>
      </c>
    </row>
    <row r="4148" spans="1:4" ht="12" customHeight="1" x14ac:dyDescent="0.2">
      <c r="A4148" s="1" t="s">
        <v>5112</v>
      </c>
      <c r="B4148" s="1" t="s">
        <v>5113</v>
      </c>
      <c r="C4148" t="s">
        <v>5</v>
      </c>
      <c r="D4148">
        <v>12835.39</v>
      </c>
    </row>
    <row r="4149" spans="1:4" ht="12" customHeight="1" x14ac:dyDescent="0.2">
      <c r="A4149" s="1" t="s">
        <v>5114</v>
      </c>
      <c r="B4149" s="1" t="s">
        <v>5115</v>
      </c>
      <c r="C4149" t="s">
        <v>5</v>
      </c>
      <c r="D4149">
        <v>13059.06</v>
      </c>
    </row>
    <row r="4150" spans="1:4" ht="12" customHeight="1" x14ac:dyDescent="0.2">
      <c r="A4150" s="1" t="s">
        <v>5116</v>
      </c>
      <c r="B4150" s="1" t="s">
        <v>5117</v>
      </c>
      <c r="C4150" t="s">
        <v>5</v>
      </c>
      <c r="D4150">
        <v>13114.64</v>
      </c>
    </row>
    <row r="4151" spans="1:4" ht="12" customHeight="1" x14ac:dyDescent="0.2">
      <c r="A4151" s="1" t="s">
        <v>5118</v>
      </c>
      <c r="B4151" s="1" t="s">
        <v>5119</v>
      </c>
      <c r="C4151" t="s">
        <v>5</v>
      </c>
      <c r="D4151">
        <v>13359.77</v>
      </c>
    </row>
    <row r="4152" spans="1:4" ht="12" customHeight="1" x14ac:dyDescent="0.2">
      <c r="A4152" s="1" t="s">
        <v>5120</v>
      </c>
      <c r="B4152" s="1" t="s">
        <v>5121</v>
      </c>
      <c r="C4152" t="s">
        <v>5</v>
      </c>
      <c r="D4152">
        <v>14645.99</v>
      </c>
    </row>
    <row r="4153" spans="1:4" ht="12" customHeight="1" x14ac:dyDescent="0.2">
      <c r="A4153" s="1" t="s">
        <v>5122</v>
      </c>
      <c r="B4153" s="1" t="s">
        <v>5123</v>
      </c>
      <c r="C4153" t="s">
        <v>5</v>
      </c>
      <c r="D4153">
        <v>16525.2</v>
      </c>
    </row>
    <row r="4154" spans="1:4" ht="12" customHeight="1" x14ac:dyDescent="0.2">
      <c r="A4154" s="1" t="s">
        <v>5124</v>
      </c>
      <c r="B4154" s="1" t="s">
        <v>5125</v>
      </c>
      <c r="C4154" t="s">
        <v>5</v>
      </c>
      <c r="D4154">
        <v>16580.2</v>
      </c>
    </row>
    <row r="4155" spans="1:4" ht="12" customHeight="1" x14ac:dyDescent="0.2">
      <c r="A4155" s="1" t="s">
        <v>5126</v>
      </c>
      <c r="B4155" s="1" t="s">
        <v>5127</v>
      </c>
      <c r="C4155" t="s">
        <v>5</v>
      </c>
      <c r="D4155">
        <v>17582.060000000001</v>
      </c>
    </row>
    <row r="4156" spans="1:4" ht="12" customHeight="1" x14ac:dyDescent="0.2">
      <c r="A4156" s="1" t="s">
        <v>5128</v>
      </c>
      <c r="B4156" s="1" t="s">
        <v>5129</v>
      </c>
      <c r="C4156" t="s">
        <v>5</v>
      </c>
      <c r="D4156">
        <v>17755.63</v>
      </c>
    </row>
    <row r="4157" spans="1:4" ht="12" customHeight="1" x14ac:dyDescent="0.2">
      <c r="A4157" s="1" t="s">
        <v>5130</v>
      </c>
      <c r="B4157" s="1" t="s">
        <v>5131</v>
      </c>
      <c r="C4157" t="s">
        <v>5</v>
      </c>
      <c r="D4157">
        <v>18672.18</v>
      </c>
    </row>
    <row r="4158" spans="1:4" ht="12" customHeight="1" x14ac:dyDescent="0.2">
      <c r="A4158" s="1" t="s">
        <v>5132</v>
      </c>
      <c r="B4158" s="1" t="s">
        <v>5133</v>
      </c>
      <c r="C4158" t="s">
        <v>5</v>
      </c>
      <c r="D4158">
        <v>20706.45</v>
      </c>
    </row>
    <row r="4159" spans="1:4" ht="12" customHeight="1" x14ac:dyDescent="0.2">
      <c r="A4159" s="1" t="s">
        <v>5134</v>
      </c>
      <c r="B4159" s="1" t="s">
        <v>5135</v>
      </c>
      <c r="C4159" t="s">
        <v>5</v>
      </c>
      <c r="D4159">
        <v>26421.62</v>
      </c>
    </row>
    <row r="4160" spans="1:4" ht="12" customHeight="1" x14ac:dyDescent="0.2">
      <c r="A4160" s="1" t="s">
        <v>5136</v>
      </c>
      <c r="B4160" s="1" t="s">
        <v>5137</v>
      </c>
      <c r="C4160" t="s">
        <v>5</v>
      </c>
      <c r="D4160">
        <v>27215.08</v>
      </c>
    </row>
    <row r="4161" spans="1:4" ht="12" customHeight="1" x14ac:dyDescent="0.2">
      <c r="A4161" s="1" t="s">
        <v>5138</v>
      </c>
      <c r="B4161" s="1" t="s">
        <v>5139</v>
      </c>
      <c r="C4161" t="s">
        <v>5</v>
      </c>
      <c r="D4161">
        <v>29338.52</v>
      </c>
    </row>
    <row r="4162" spans="1:4" ht="12" customHeight="1" x14ac:dyDescent="0.2">
      <c r="A4162" s="1" t="s">
        <v>5140</v>
      </c>
      <c r="B4162" s="1" t="s">
        <v>5141</v>
      </c>
      <c r="C4162" t="s">
        <v>5</v>
      </c>
      <c r="D4162">
        <v>835.52</v>
      </c>
    </row>
    <row r="4163" spans="1:4" ht="12" customHeight="1" x14ac:dyDescent="0.2">
      <c r="A4163" s="1" t="s">
        <v>5142</v>
      </c>
      <c r="B4163" s="1" t="s">
        <v>5143</v>
      </c>
      <c r="C4163" t="s">
        <v>5</v>
      </c>
      <c r="D4163">
        <v>1068.97</v>
      </c>
    </row>
    <row r="4164" spans="1:4" ht="12" customHeight="1" x14ac:dyDescent="0.2">
      <c r="A4164" s="1" t="s">
        <v>5144</v>
      </c>
      <c r="B4164" s="1" t="s">
        <v>5145</v>
      </c>
      <c r="C4164" t="s">
        <v>5</v>
      </c>
      <c r="D4164">
        <v>1213.8499999999999</v>
      </c>
    </row>
    <row r="4165" spans="1:4" ht="12" customHeight="1" x14ac:dyDescent="0.2">
      <c r="A4165" s="1" t="s">
        <v>5146</v>
      </c>
      <c r="B4165" s="1" t="s">
        <v>5147</v>
      </c>
      <c r="C4165" t="s">
        <v>5</v>
      </c>
      <c r="D4165">
        <v>1931.5</v>
      </c>
    </row>
    <row r="4166" spans="1:4" ht="12" customHeight="1" x14ac:dyDescent="0.2">
      <c r="A4166" s="1" t="s">
        <v>5148</v>
      </c>
      <c r="B4166" s="1" t="s">
        <v>5149</v>
      </c>
      <c r="C4166" t="s">
        <v>5</v>
      </c>
      <c r="D4166">
        <v>3477.06</v>
      </c>
    </row>
    <row r="4167" spans="1:4" ht="12" customHeight="1" x14ac:dyDescent="0.2">
      <c r="A4167" s="1" t="s">
        <v>5150</v>
      </c>
      <c r="B4167" s="1" t="s">
        <v>5151</v>
      </c>
      <c r="C4167" t="s">
        <v>5</v>
      </c>
      <c r="D4167">
        <v>3891.56</v>
      </c>
    </row>
    <row r="4168" spans="1:4" ht="12" customHeight="1" x14ac:dyDescent="0.2">
      <c r="A4168" s="1" t="s">
        <v>5152</v>
      </c>
      <c r="B4168" s="1" t="s">
        <v>5153</v>
      </c>
      <c r="C4168" t="s">
        <v>5</v>
      </c>
      <c r="D4168">
        <v>4742.51</v>
      </c>
    </row>
    <row r="4169" spans="1:4" ht="27" customHeight="1" x14ac:dyDescent="0.2">
      <c r="A4169" s="1" t="s">
        <v>5154</v>
      </c>
      <c r="B4169" s="1" t="s">
        <v>5155</v>
      </c>
      <c r="C4169" t="s">
        <v>5</v>
      </c>
      <c r="D4169">
        <v>5098.12</v>
      </c>
    </row>
    <row r="4170" spans="1:4" ht="27" customHeight="1" x14ac:dyDescent="0.2">
      <c r="A4170" s="1" t="s">
        <v>5156</v>
      </c>
      <c r="B4170" s="1" t="s">
        <v>5157</v>
      </c>
      <c r="C4170" t="s">
        <v>5</v>
      </c>
      <c r="D4170">
        <v>6051.81</v>
      </c>
    </row>
    <row r="4171" spans="1:4" ht="12" customHeight="1" x14ac:dyDescent="0.2">
      <c r="A4171" s="1" t="s">
        <v>5158</v>
      </c>
      <c r="B4171" s="1" t="s">
        <v>5159</v>
      </c>
      <c r="C4171" t="s">
        <v>5</v>
      </c>
      <c r="D4171">
        <v>6931.47</v>
      </c>
    </row>
    <row r="4172" spans="1:4" ht="36" customHeight="1" x14ac:dyDescent="0.2">
      <c r="A4172" s="1" t="s">
        <v>5160</v>
      </c>
      <c r="B4172" s="1" t="s">
        <v>5161</v>
      </c>
      <c r="C4172" t="s">
        <v>5</v>
      </c>
      <c r="D4172">
        <v>7661.07</v>
      </c>
    </row>
    <row r="4173" spans="1:4" ht="12" customHeight="1" x14ac:dyDescent="0.2">
      <c r="A4173" s="1" t="s">
        <v>5162</v>
      </c>
      <c r="B4173" s="1" t="s">
        <v>5163</v>
      </c>
      <c r="C4173" t="s">
        <v>5</v>
      </c>
      <c r="D4173">
        <v>256.70999999999998</v>
      </c>
    </row>
    <row r="4174" spans="1:4" ht="12" customHeight="1" x14ac:dyDescent="0.2">
      <c r="A4174" s="1" t="s">
        <v>5164</v>
      </c>
      <c r="B4174" s="1" t="s">
        <v>5165</v>
      </c>
      <c r="C4174" t="s">
        <v>5</v>
      </c>
      <c r="D4174">
        <v>256.70999999999998</v>
      </c>
    </row>
    <row r="4175" spans="1:4" ht="12" customHeight="1" x14ac:dyDescent="0.2">
      <c r="A4175" s="1" t="s">
        <v>5166</v>
      </c>
      <c r="B4175" s="1" t="s">
        <v>5167</v>
      </c>
      <c r="C4175" t="s">
        <v>5</v>
      </c>
      <c r="D4175">
        <v>164.29</v>
      </c>
    </row>
    <row r="4176" spans="1:4" ht="12" customHeight="1" x14ac:dyDescent="0.2">
      <c r="A4176" s="1" t="s">
        <v>5168</v>
      </c>
      <c r="B4176" s="1" t="s">
        <v>5169</v>
      </c>
      <c r="C4176" t="s">
        <v>5</v>
      </c>
      <c r="D4176">
        <v>309.64999999999998</v>
      </c>
    </row>
    <row r="4177" spans="1:4" ht="12" customHeight="1" x14ac:dyDescent="0.2">
      <c r="A4177" s="1" t="s">
        <v>5170</v>
      </c>
      <c r="B4177" s="1" t="s">
        <v>5171</v>
      </c>
      <c r="C4177" t="s">
        <v>5</v>
      </c>
      <c r="D4177">
        <v>415.55</v>
      </c>
    </row>
    <row r="4178" spans="1:4" ht="12" customHeight="1" x14ac:dyDescent="0.2">
      <c r="A4178" s="1" t="s">
        <v>5172</v>
      </c>
      <c r="B4178" s="1" t="s">
        <v>5173</v>
      </c>
      <c r="C4178" t="s">
        <v>5</v>
      </c>
      <c r="D4178">
        <v>525.79999999999995</v>
      </c>
    </row>
    <row r="4179" spans="1:4" ht="12" customHeight="1" x14ac:dyDescent="0.2">
      <c r="A4179" s="1" t="s">
        <v>5174</v>
      </c>
      <c r="B4179" s="1" t="s">
        <v>5175</v>
      </c>
      <c r="C4179" t="s">
        <v>5</v>
      </c>
      <c r="D4179">
        <v>746.7</v>
      </c>
    </row>
    <row r="4180" spans="1:4" ht="12" customHeight="1" x14ac:dyDescent="0.2">
      <c r="A4180" s="1" t="s">
        <v>5176</v>
      </c>
      <c r="B4180" s="1" t="s">
        <v>5177</v>
      </c>
      <c r="C4180" t="s">
        <v>5</v>
      </c>
      <c r="D4180">
        <v>942.74</v>
      </c>
    </row>
    <row r="4181" spans="1:4" ht="12" customHeight="1" x14ac:dyDescent="0.2">
      <c r="A4181" s="1" t="s">
        <v>5178</v>
      </c>
      <c r="B4181" s="1" t="s">
        <v>5179</v>
      </c>
      <c r="C4181" t="s">
        <v>5</v>
      </c>
      <c r="D4181">
        <v>1802.14</v>
      </c>
    </row>
    <row r="4182" spans="1:4" ht="12" customHeight="1" x14ac:dyDescent="0.2">
      <c r="A4182" s="1" t="s">
        <v>5180</v>
      </c>
      <c r="B4182" s="1" t="s">
        <v>5181</v>
      </c>
      <c r="C4182" t="s">
        <v>5</v>
      </c>
      <c r="D4182">
        <v>2209.9699999999998</v>
      </c>
    </row>
    <row r="4183" spans="1:4" ht="12" customHeight="1" x14ac:dyDescent="0.2">
      <c r="A4183" s="1" t="s">
        <v>5182</v>
      </c>
      <c r="B4183" s="1" t="s">
        <v>5183</v>
      </c>
      <c r="C4183" t="s">
        <v>5</v>
      </c>
      <c r="D4183">
        <v>5065.8</v>
      </c>
    </row>
    <row r="4184" spans="1:4" ht="12" customHeight="1" x14ac:dyDescent="0.2">
      <c r="A4184" s="1" t="s">
        <v>5184</v>
      </c>
      <c r="B4184" s="1" t="s">
        <v>5185</v>
      </c>
      <c r="C4184" t="s">
        <v>5</v>
      </c>
      <c r="D4184">
        <v>2916.43</v>
      </c>
    </row>
    <row r="4185" spans="1:4" ht="12" customHeight="1" x14ac:dyDescent="0.2">
      <c r="A4185" s="1" t="s">
        <v>5186</v>
      </c>
      <c r="B4185" s="1" t="s">
        <v>5187</v>
      </c>
      <c r="C4185" t="s">
        <v>5</v>
      </c>
      <c r="D4185">
        <v>10198.19</v>
      </c>
    </row>
    <row r="4186" spans="1:4" ht="12" customHeight="1" x14ac:dyDescent="0.2">
      <c r="A4186" s="1" t="s">
        <v>5188</v>
      </c>
      <c r="B4186" s="1" t="s">
        <v>5189</v>
      </c>
      <c r="C4186" t="s">
        <v>5</v>
      </c>
      <c r="D4186">
        <v>12142.81</v>
      </c>
    </row>
    <row r="4187" spans="1:4" ht="12" customHeight="1" x14ac:dyDescent="0.2">
      <c r="A4187" s="1" t="s">
        <v>5190</v>
      </c>
      <c r="B4187" s="1" t="s">
        <v>5191</v>
      </c>
      <c r="C4187" t="s">
        <v>5</v>
      </c>
      <c r="D4187">
        <v>12991.14</v>
      </c>
    </row>
    <row r="4188" spans="1:4" ht="12" customHeight="1" x14ac:dyDescent="0.2">
      <c r="A4188" s="1" t="s">
        <v>5192</v>
      </c>
      <c r="B4188" s="1" t="s">
        <v>5193</v>
      </c>
      <c r="C4188" t="s">
        <v>5</v>
      </c>
      <c r="D4188">
        <v>16428.740000000002</v>
      </c>
    </row>
    <row r="4189" spans="1:4" ht="12" customHeight="1" x14ac:dyDescent="0.2">
      <c r="A4189" s="1" t="s">
        <v>5194</v>
      </c>
      <c r="B4189" s="1" t="s">
        <v>5195</v>
      </c>
      <c r="C4189" t="s">
        <v>5</v>
      </c>
      <c r="D4189">
        <v>17791.39</v>
      </c>
    </row>
    <row r="4190" spans="1:4" ht="12" customHeight="1" x14ac:dyDescent="0.2">
      <c r="A4190" s="1" t="s">
        <v>5196</v>
      </c>
      <c r="B4190" s="1" t="s">
        <v>5197</v>
      </c>
      <c r="C4190" t="s">
        <v>5</v>
      </c>
      <c r="D4190">
        <v>25312.29</v>
      </c>
    </row>
    <row r="4191" spans="1:4" ht="12" customHeight="1" x14ac:dyDescent="0.2">
      <c r="A4191" s="1" t="s">
        <v>5198</v>
      </c>
      <c r="B4191" s="1" t="s">
        <v>5199</v>
      </c>
      <c r="C4191" t="s">
        <v>5</v>
      </c>
      <c r="D4191">
        <v>50.08</v>
      </c>
    </row>
    <row r="4192" spans="1:4" ht="12" customHeight="1" x14ac:dyDescent="0.2">
      <c r="A4192" s="1" t="s">
        <v>5200</v>
      </c>
      <c r="B4192" s="1" t="s">
        <v>5201</v>
      </c>
      <c r="C4192" t="s">
        <v>5</v>
      </c>
      <c r="D4192">
        <v>89.08</v>
      </c>
    </row>
    <row r="4193" spans="1:4" ht="12" customHeight="1" x14ac:dyDescent="0.2">
      <c r="A4193" s="1" t="s">
        <v>5202</v>
      </c>
      <c r="B4193" s="1" t="s">
        <v>5203</v>
      </c>
      <c r="C4193" t="s">
        <v>5</v>
      </c>
      <c r="D4193">
        <v>125.33</v>
      </c>
    </row>
    <row r="4194" spans="1:4" ht="12" customHeight="1" x14ac:dyDescent="0.2">
      <c r="A4194" s="1" t="s">
        <v>5204</v>
      </c>
      <c r="B4194" s="1" t="s">
        <v>5205</v>
      </c>
      <c r="C4194" t="s">
        <v>5</v>
      </c>
      <c r="D4194">
        <v>52.55</v>
      </c>
    </row>
    <row r="4195" spans="1:4" ht="12" customHeight="1" x14ac:dyDescent="0.2">
      <c r="A4195" s="1" t="s">
        <v>5206</v>
      </c>
      <c r="B4195" s="1" t="s">
        <v>5207</v>
      </c>
      <c r="C4195" t="s">
        <v>5</v>
      </c>
      <c r="D4195">
        <v>75.23</v>
      </c>
    </row>
    <row r="4196" spans="1:4" ht="12" customHeight="1" x14ac:dyDescent="0.2">
      <c r="A4196" s="1" t="s">
        <v>5208</v>
      </c>
      <c r="B4196" s="1" t="s">
        <v>5209</v>
      </c>
      <c r="C4196" t="s">
        <v>5</v>
      </c>
      <c r="D4196">
        <v>104.17</v>
      </c>
    </row>
    <row r="4197" spans="1:4" ht="12" customHeight="1" x14ac:dyDescent="0.2">
      <c r="A4197" s="1" t="s">
        <v>5210</v>
      </c>
      <c r="B4197" s="1" t="s">
        <v>5211</v>
      </c>
      <c r="C4197" t="s">
        <v>5</v>
      </c>
      <c r="D4197">
        <v>381.73</v>
      </c>
    </row>
    <row r="4198" spans="1:4" ht="12" customHeight="1" x14ac:dyDescent="0.2">
      <c r="A4198" s="1" t="s">
        <v>5212</v>
      </c>
      <c r="B4198" s="1" t="s">
        <v>5213</v>
      </c>
      <c r="C4198" t="s">
        <v>5</v>
      </c>
      <c r="D4198">
        <v>381.73</v>
      </c>
    </row>
    <row r="4199" spans="1:4" ht="12" customHeight="1" x14ac:dyDescent="0.2">
      <c r="A4199" s="1" t="s">
        <v>5214</v>
      </c>
      <c r="B4199" s="1" t="s">
        <v>5215</v>
      </c>
      <c r="C4199" t="s">
        <v>5</v>
      </c>
      <c r="D4199">
        <v>428.19</v>
      </c>
    </row>
    <row r="4200" spans="1:4" ht="12" customHeight="1" x14ac:dyDescent="0.2">
      <c r="A4200" s="1" t="s">
        <v>5216</v>
      </c>
      <c r="B4200" s="1" t="s">
        <v>5217</v>
      </c>
      <c r="C4200" t="s">
        <v>5</v>
      </c>
      <c r="D4200">
        <v>535.65</v>
      </c>
    </row>
    <row r="4201" spans="1:4" ht="12" customHeight="1" x14ac:dyDescent="0.2">
      <c r="A4201" s="1" t="s">
        <v>5218</v>
      </c>
      <c r="B4201" s="1" t="s">
        <v>5219</v>
      </c>
      <c r="C4201" t="s">
        <v>5</v>
      </c>
      <c r="D4201">
        <v>783.79</v>
      </c>
    </row>
    <row r="4202" spans="1:4" ht="12" customHeight="1" x14ac:dyDescent="0.2">
      <c r="A4202" s="1" t="s">
        <v>5220</v>
      </c>
      <c r="B4202" s="1" t="s">
        <v>5221</v>
      </c>
      <c r="C4202" t="s">
        <v>5</v>
      </c>
      <c r="D4202">
        <v>1211.8599999999999</v>
      </c>
    </row>
    <row r="4203" spans="1:4" ht="12" customHeight="1" x14ac:dyDescent="0.2">
      <c r="A4203" s="1" t="s">
        <v>5222</v>
      </c>
      <c r="B4203" s="1" t="s">
        <v>5223</v>
      </c>
      <c r="C4203" t="s">
        <v>5</v>
      </c>
      <c r="D4203">
        <v>1979.12</v>
      </c>
    </row>
    <row r="4204" spans="1:4" ht="12" customHeight="1" x14ac:dyDescent="0.2">
      <c r="A4204" s="1" t="s">
        <v>5224</v>
      </c>
      <c r="B4204" s="1" t="s">
        <v>5225</v>
      </c>
      <c r="C4204" t="s">
        <v>5</v>
      </c>
      <c r="D4204">
        <v>2271.6</v>
      </c>
    </row>
    <row r="4205" spans="1:4" ht="12" customHeight="1" x14ac:dyDescent="0.2">
      <c r="A4205" s="1" t="s">
        <v>5226</v>
      </c>
      <c r="B4205" s="1" t="s">
        <v>5227</v>
      </c>
      <c r="C4205" t="s">
        <v>5</v>
      </c>
      <c r="D4205">
        <v>2809.16</v>
      </c>
    </row>
    <row r="4206" spans="1:4" ht="12" customHeight="1" x14ac:dyDescent="0.2">
      <c r="A4206" s="1" t="s">
        <v>5228</v>
      </c>
      <c r="B4206" s="1" t="s">
        <v>5229</v>
      </c>
      <c r="C4206" t="s">
        <v>5</v>
      </c>
      <c r="D4206">
        <v>8187.64</v>
      </c>
    </row>
    <row r="4207" spans="1:4" ht="12" customHeight="1" x14ac:dyDescent="0.2">
      <c r="A4207" s="1" t="s">
        <v>5230</v>
      </c>
      <c r="B4207" s="1" t="s">
        <v>5231</v>
      </c>
      <c r="C4207" t="s">
        <v>5</v>
      </c>
      <c r="D4207">
        <v>9321.06</v>
      </c>
    </row>
    <row r="4208" spans="1:4" ht="12" customHeight="1" x14ac:dyDescent="0.2">
      <c r="A4208" s="1" t="s">
        <v>5232</v>
      </c>
      <c r="B4208" s="1" t="s">
        <v>5233</v>
      </c>
      <c r="C4208" t="s">
        <v>5</v>
      </c>
      <c r="D4208">
        <v>11437.68</v>
      </c>
    </row>
    <row r="4209" spans="1:4" ht="12" customHeight="1" x14ac:dyDescent="0.2">
      <c r="A4209" s="1" t="s">
        <v>5234</v>
      </c>
      <c r="B4209" s="1" t="s">
        <v>5235</v>
      </c>
      <c r="C4209" t="s">
        <v>5</v>
      </c>
      <c r="D4209">
        <v>12941.15</v>
      </c>
    </row>
    <row r="4210" spans="1:4" ht="12" customHeight="1" x14ac:dyDescent="0.2">
      <c r="A4210" s="1" t="s">
        <v>5236</v>
      </c>
      <c r="B4210" s="1" t="s">
        <v>5237</v>
      </c>
      <c r="C4210" t="s">
        <v>5</v>
      </c>
      <c r="D4210">
        <v>15060.24</v>
      </c>
    </row>
    <row r="4211" spans="1:4" ht="18" customHeight="1" x14ac:dyDescent="0.2">
      <c r="A4211" s="1" t="s">
        <v>5238</v>
      </c>
      <c r="B4211" s="1" t="s">
        <v>5239</v>
      </c>
      <c r="C4211" t="s">
        <v>5</v>
      </c>
      <c r="D4211">
        <v>18046.759999999998</v>
      </c>
    </row>
    <row r="4212" spans="1:4" ht="12" customHeight="1" x14ac:dyDescent="0.2">
      <c r="A4212" s="1" t="s">
        <v>5240</v>
      </c>
      <c r="B4212" s="1" t="s">
        <v>5241</v>
      </c>
      <c r="C4212" t="s">
        <v>5</v>
      </c>
      <c r="D4212">
        <v>23568.51</v>
      </c>
    </row>
    <row r="4213" spans="1:4" ht="12" customHeight="1" x14ac:dyDescent="0.2">
      <c r="A4213" s="1" t="s">
        <v>5242</v>
      </c>
      <c r="B4213" s="1" t="s">
        <v>5243</v>
      </c>
      <c r="C4213" t="s">
        <v>5</v>
      </c>
      <c r="D4213">
        <v>29414.14</v>
      </c>
    </row>
    <row r="4214" spans="1:4" ht="12" customHeight="1" x14ac:dyDescent="0.2">
      <c r="A4214" s="1" t="s">
        <v>37857</v>
      </c>
      <c r="B4214" s="1" t="s">
        <v>37858</v>
      </c>
      <c r="C4214" t="s">
        <v>5</v>
      </c>
      <c r="D4214">
        <v>3333.39</v>
      </c>
    </row>
    <row r="4215" spans="1:4" ht="12" customHeight="1" x14ac:dyDescent="0.2">
      <c r="A4215" s="1" t="s">
        <v>37859</v>
      </c>
      <c r="B4215" s="1" t="s">
        <v>37860</v>
      </c>
      <c r="C4215" t="s">
        <v>291</v>
      </c>
      <c r="D4215">
        <v>4.6100000000000003</v>
      </c>
    </row>
    <row r="4216" spans="1:4" ht="12" customHeight="1" x14ac:dyDescent="0.2">
      <c r="A4216" s="1" t="s">
        <v>5302</v>
      </c>
      <c r="B4216" s="1" t="s">
        <v>5303</v>
      </c>
      <c r="C4216" t="s">
        <v>5</v>
      </c>
      <c r="D4216">
        <v>179.09</v>
      </c>
    </row>
    <row r="4217" spans="1:4" ht="12" customHeight="1" x14ac:dyDescent="0.2">
      <c r="A4217" s="1" t="s">
        <v>5304</v>
      </c>
      <c r="B4217" s="1" t="s">
        <v>5305</v>
      </c>
      <c r="C4217" t="s">
        <v>5</v>
      </c>
      <c r="D4217">
        <v>122.61</v>
      </c>
    </row>
    <row r="4218" spans="1:4" ht="12" customHeight="1" x14ac:dyDescent="0.2">
      <c r="A4218" s="1" t="s">
        <v>5325</v>
      </c>
      <c r="B4218" s="1" t="s">
        <v>5326</v>
      </c>
      <c r="C4218" t="s">
        <v>5</v>
      </c>
      <c r="D4218">
        <v>26008.78</v>
      </c>
    </row>
    <row r="4219" spans="1:4" ht="12" customHeight="1" x14ac:dyDescent="0.2">
      <c r="A4219" s="1" t="s">
        <v>5327</v>
      </c>
      <c r="B4219" s="1" t="s">
        <v>5328</v>
      </c>
      <c r="C4219" t="s">
        <v>5</v>
      </c>
      <c r="D4219">
        <v>50633.5</v>
      </c>
    </row>
    <row r="4220" spans="1:4" ht="12" customHeight="1" x14ac:dyDescent="0.2">
      <c r="A4220" s="1" t="s">
        <v>5329</v>
      </c>
      <c r="B4220" s="1" t="s">
        <v>5330</v>
      </c>
      <c r="C4220" t="s">
        <v>5</v>
      </c>
      <c r="D4220">
        <v>110729.79</v>
      </c>
    </row>
    <row r="4221" spans="1:4" ht="12" customHeight="1" x14ac:dyDescent="0.2">
      <c r="A4221" s="1" t="s">
        <v>37861</v>
      </c>
      <c r="B4221" s="1" t="s">
        <v>37862</v>
      </c>
      <c r="C4221" t="s">
        <v>5</v>
      </c>
      <c r="D4221">
        <v>45.87</v>
      </c>
    </row>
    <row r="4222" spans="1:4" ht="12" customHeight="1" x14ac:dyDescent="0.2">
      <c r="A4222" s="1" t="s">
        <v>37863</v>
      </c>
      <c r="B4222" s="1" t="s">
        <v>37864</v>
      </c>
      <c r="C4222" t="s">
        <v>5</v>
      </c>
      <c r="D4222">
        <v>268</v>
      </c>
    </row>
    <row r="4223" spans="1:4" ht="12" customHeight="1" x14ac:dyDescent="0.2">
      <c r="A4223" s="1" t="s">
        <v>5331</v>
      </c>
      <c r="B4223" s="1" t="s">
        <v>5332</v>
      </c>
      <c r="C4223" t="s">
        <v>5</v>
      </c>
      <c r="D4223">
        <v>471635.56</v>
      </c>
    </row>
    <row r="4224" spans="1:4" ht="12" customHeight="1" x14ac:dyDescent="0.2">
      <c r="A4224" s="1" t="s">
        <v>5333</v>
      </c>
      <c r="B4224" s="1" t="s">
        <v>5334</v>
      </c>
      <c r="C4224" t="s">
        <v>5</v>
      </c>
      <c r="D4224">
        <v>83099.67</v>
      </c>
    </row>
    <row r="4225" spans="1:4" ht="12" customHeight="1" x14ac:dyDescent="0.2">
      <c r="A4225" s="1" t="s">
        <v>5335</v>
      </c>
      <c r="B4225" s="1" t="s">
        <v>5336</v>
      </c>
      <c r="C4225" t="s">
        <v>5</v>
      </c>
      <c r="D4225">
        <v>106493.29</v>
      </c>
    </row>
    <row r="4226" spans="1:4" ht="12" customHeight="1" x14ac:dyDescent="0.2">
      <c r="A4226" s="1" t="s">
        <v>5337</v>
      </c>
      <c r="B4226" s="1" t="s">
        <v>5338</v>
      </c>
      <c r="C4226" t="s">
        <v>5</v>
      </c>
      <c r="D4226">
        <v>24553.96</v>
      </c>
    </row>
    <row r="4227" spans="1:4" ht="12" customHeight="1" x14ac:dyDescent="0.2">
      <c r="A4227" s="1" t="s">
        <v>5339</v>
      </c>
      <c r="B4227" s="1" t="s">
        <v>5340</v>
      </c>
      <c r="C4227" t="s">
        <v>5</v>
      </c>
      <c r="D4227">
        <v>33025.74</v>
      </c>
    </row>
    <row r="4228" spans="1:4" ht="12" customHeight="1" x14ac:dyDescent="0.2">
      <c r="A4228" s="1" t="s">
        <v>5341</v>
      </c>
      <c r="B4228" s="1" t="s">
        <v>5342</v>
      </c>
      <c r="C4228" t="s">
        <v>5</v>
      </c>
      <c r="D4228">
        <v>140554.18</v>
      </c>
    </row>
    <row r="4229" spans="1:4" ht="12" customHeight="1" x14ac:dyDescent="0.2">
      <c r="A4229" s="1" t="s">
        <v>5343</v>
      </c>
      <c r="B4229" s="1" t="s">
        <v>5344</v>
      </c>
      <c r="C4229" t="s">
        <v>5</v>
      </c>
      <c r="D4229">
        <v>60257.26</v>
      </c>
    </row>
    <row r="4230" spans="1:4" ht="12" customHeight="1" x14ac:dyDescent="0.2">
      <c r="A4230" s="1" t="s">
        <v>5345</v>
      </c>
      <c r="B4230" s="1" t="s">
        <v>5346</v>
      </c>
      <c r="C4230" t="s">
        <v>5</v>
      </c>
      <c r="D4230">
        <v>191620.28</v>
      </c>
    </row>
    <row r="4231" spans="1:4" ht="12" customHeight="1" x14ac:dyDescent="0.2">
      <c r="A4231" s="1" t="s">
        <v>5347</v>
      </c>
      <c r="B4231" s="1" t="s">
        <v>5348</v>
      </c>
      <c r="C4231" t="s">
        <v>5</v>
      </c>
      <c r="D4231">
        <v>238185.17</v>
      </c>
    </row>
    <row r="4232" spans="1:4" ht="12" customHeight="1" x14ac:dyDescent="0.2">
      <c r="A4232" s="1" t="s">
        <v>5349</v>
      </c>
      <c r="B4232" s="1" t="s">
        <v>5350</v>
      </c>
      <c r="C4232" t="s">
        <v>5</v>
      </c>
      <c r="D4232">
        <v>302670.84000000003</v>
      </c>
    </row>
    <row r="4233" spans="1:4" ht="12" customHeight="1" x14ac:dyDescent="0.2">
      <c r="A4233" s="1" t="s">
        <v>5353</v>
      </c>
      <c r="B4233" s="1" t="s">
        <v>5354</v>
      </c>
      <c r="C4233" t="s">
        <v>5</v>
      </c>
      <c r="D4233">
        <v>26008.78</v>
      </c>
    </row>
    <row r="4234" spans="1:4" ht="12" customHeight="1" x14ac:dyDescent="0.2">
      <c r="A4234" s="1" t="s">
        <v>5355</v>
      </c>
      <c r="B4234" s="1" t="s">
        <v>5356</v>
      </c>
      <c r="C4234" t="s">
        <v>5</v>
      </c>
      <c r="D4234">
        <v>96742.87</v>
      </c>
    </row>
    <row r="4235" spans="1:4" ht="12" customHeight="1" x14ac:dyDescent="0.2">
      <c r="A4235" s="1" t="s">
        <v>5357</v>
      </c>
      <c r="B4235" s="1" t="s">
        <v>5358</v>
      </c>
      <c r="C4235" t="s">
        <v>5</v>
      </c>
      <c r="D4235">
        <v>13677.69</v>
      </c>
    </row>
    <row r="4236" spans="1:4" ht="12" customHeight="1" x14ac:dyDescent="0.2">
      <c r="A4236" s="1" t="s">
        <v>5359</v>
      </c>
      <c r="B4236" s="1" t="s">
        <v>5360</v>
      </c>
      <c r="C4236" t="s">
        <v>5</v>
      </c>
      <c r="D4236">
        <v>449.77</v>
      </c>
    </row>
    <row r="4237" spans="1:4" ht="12" customHeight="1" x14ac:dyDescent="0.2">
      <c r="A4237" s="1" t="s">
        <v>5361</v>
      </c>
      <c r="B4237" s="1" t="s">
        <v>5362</v>
      </c>
      <c r="C4237" t="s">
        <v>5</v>
      </c>
      <c r="D4237">
        <v>449.77</v>
      </c>
    </row>
    <row r="4238" spans="1:4" ht="12" customHeight="1" x14ac:dyDescent="0.2">
      <c r="A4238" s="1" t="s">
        <v>5363</v>
      </c>
      <c r="B4238" s="1" t="s">
        <v>5364</v>
      </c>
      <c r="C4238" t="s">
        <v>5</v>
      </c>
      <c r="D4238">
        <v>563.17999999999995</v>
      </c>
    </row>
    <row r="4239" spans="1:4" ht="12" customHeight="1" x14ac:dyDescent="0.2">
      <c r="A4239" s="1" t="s">
        <v>5365</v>
      </c>
      <c r="B4239" s="1" t="s">
        <v>5366</v>
      </c>
      <c r="C4239" t="s">
        <v>5</v>
      </c>
      <c r="D4239">
        <v>563.17999999999995</v>
      </c>
    </row>
    <row r="4240" spans="1:4" ht="12" customHeight="1" x14ac:dyDescent="0.2">
      <c r="A4240" s="1" t="s">
        <v>5367</v>
      </c>
      <c r="B4240" s="1" t="s">
        <v>5368</v>
      </c>
      <c r="C4240" t="s">
        <v>5</v>
      </c>
      <c r="D4240">
        <v>1130.3399999999999</v>
      </c>
    </row>
    <row r="4241" spans="1:4" ht="12" customHeight="1" x14ac:dyDescent="0.2">
      <c r="A4241" s="1" t="s">
        <v>5369</v>
      </c>
      <c r="B4241" s="1" t="s">
        <v>5370</v>
      </c>
      <c r="C4241" t="s">
        <v>5</v>
      </c>
      <c r="D4241">
        <v>899.53</v>
      </c>
    </row>
    <row r="4242" spans="1:4" ht="12" customHeight="1" x14ac:dyDescent="0.2">
      <c r="A4242" s="1" t="s">
        <v>5371</v>
      </c>
      <c r="B4242" s="1" t="s">
        <v>5372</v>
      </c>
      <c r="C4242" t="s">
        <v>5</v>
      </c>
      <c r="D4242">
        <v>1079.8499999999999</v>
      </c>
    </row>
    <row r="4243" spans="1:4" ht="12" customHeight="1" x14ac:dyDescent="0.2">
      <c r="A4243" s="1" t="s">
        <v>5373</v>
      </c>
      <c r="B4243" s="1" t="s">
        <v>5374</v>
      </c>
      <c r="C4243" t="s">
        <v>5</v>
      </c>
      <c r="D4243">
        <v>1079.8499999999999</v>
      </c>
    </row>
    <row r="4244" spans="1:4" ht="12" customHeight="1" x14ac:dyDescent="0.2">
      <c r="A4244" s="1" t="s">
        <v>5375</v>
      </c>
      <c r="B4244" s="1" t="s">
        <v>5376</v>
      </c>
      <c r="C4244" t="s">
        <v>5</v>
      </c>
      <c r="D4244">
        <v>209.88</v>
      </c>
    </row>
    <row r="4245" spans="1:4" ht="12" customHeight="1" x14ac:dyDescent="0.2">
      <c r="A4245" s="1" t="s">
        <v>5377</v>
      </c>
      <c r="B4245" s="1" t="s">
        <v>5378</v>
      </c>
      <c r="C4245" t="s">
        <v>5</v>
      </c>
      <c r="D4245">
        <v>209.88</v>
      </c>
    </row>
    <row r="4246" spans="1:4" ht="12" customHeight="1" x14ac:dyDescent="0.2">
      <c r="A4246" s="1" t="s">
        <v>5379</v>
      </c>
      <c r="B4246" s="1" t="s">
        <v>5380</v>
      </c>
      <c r="C4246" t="s">
        <v>5</v>
      </c>
      <c r="D4246">
        <v>209.58</v>
      </c>
    </row>
    <row r="4247" spans="1:4" ht="12" customHeight="1" x14ac:dyDescent="0.2">
      <c r="A4247" s="1" t="s">
        <v>5381</v>
      </c>
      <c r="B4247" s="1" t="s">
        <v>5382</v>
      </c>
      <c r="C4247" t="s">
        <v>5</v>
      </c>
      <c r="D4247">
        <v>251.05</v>
      </c>
    </row>
    <row r="4248" spans="1:4" ht="12" customHeight="1" x14ac:dyDescent="0.2">
      <c r="A4248" s="1" t="s">
        <v>5383</v>
      </c>
      <c r="B4248" s="1" t="s">
        <v>5384</v>
      </c>
      <c r="C4248" t="s">
        <v>5</v>
      </c>
      <c r="D4248">
        <v>419.92</v>
      </c>
    </row>
    <row r="4249" spans="1:4" ht="12" customHeight="1" x14ac:dyDescent="0.2">
      <c r="A4249" s="1" t="s">
        <v>5385</v>
      </c>
      <c r="B4249" s="1" t="s">
        <v>5386</v>
      </c>
      <c r="C4249" t="s">
        <v>5</v>
      </c>
      <c r="D4249">
        <v>419.92</v>
      </c>
    </row>
    <row r="4250" spans="1:4" ht="12" customHeight="1" x14ac:dyDescent="0.2">
      <c r="A4250" s="1" t="s">
        <v>5387</v>
      </c>
      <c r="B4250" s="1" t="s">
        <v>5388</v>
      </c>
      <c r="C4250" t="s">
        <v>5</v>
      </c>
      <c r="D4250">
        <v>421.56</v>
      </c>
    </row>
    <row r="4251" spans="1:4" ht="12" customHeight="1" x14ac:dyDescent="0.2">
      <c r="A4251" s="1" t="s">
        <v>5389</v>
      </c>
      <c r="B4251" s="1" t="s">
        <v>5390</v>
      </c>
      <c r="C4251" t="s">
        <v>5</v>
      </c>
      <c r="D4251">
        <v>511.87</v>
      </c>
    </row>
    <row r="4252" spans="1:4" ht="12" customHeight="1" x14ac:dyDescent="0.2">
      <c r="A4252" s="1" t="s">
        <v>5391</v>
      </c>
      <c r="B4252" s="1" t="s">
        <v>5392</v>
      </c>
      <c r="C4252" t="s">
        <v>5</v>
      </c>
      <c r="D4252">
        <v>408.34</v>
      </c>
    </row>
    <row r="4253" spans="1:4" ht="27" customHeight="1" x14ac:dyDescent="0.2">
      <c r="A4253" s="1" t="s">
        <v>5393</v>
      </c>
      <c r="B4253" s="1" t="s">
        <v>5394</v>
      </c>
      <c r="C4253" t="s">
        <v>5</v>
      </c>
      <c r="D4253">
        <v>408.35</v>
      </c>
    </row>
    <row r="4254" spans="1:4" ht="27" customHeight="1" x14ac:dyDescent="0.2">
      <c r="A4254" s="1" t="s">
        <v>5395</v>
      </c>
      <c r="B4254" s="1" t="s">
        <v>5396</v>
      </c>
      <c r="C4254" t="s">
        <v>5</v>
      </c>
      <c r="D4254">
        <v>408.35</v>
      </c>
    </row>
    <row r="4255" spans="1:4" ht="12" customHeight="1" x14ac:dyDescent="0.2">
      <c r="A4255" s="1" t="s">
        <v>5397</v>
      </c>
      <c r="B4255" s="1" t="s">
        <v>5398</v>
      </c>
      <c r="C4255" t="s">
        <v>5</v>
      </c>
      <c r="D4255">
        <v>520.07000000000005</v>
      </c>
    </row>
    <row r="4256" spans="1:4" ht="12" customHeight="1" x14ac:dyDescent="0.2">
      <c r="A4256" s="1" t="s">
        <v>5399</v>
      </c>
      <c r="B4256" s="1" t="s">
        <v>5400</v>
      </c>
      <c r="C4256" t="s">
        <v>5</v>
      </c>
      <c r="D4256">
        <v>816.67</v>
      </c>
    </row>
    <row r="4257" spans="1:4" ht="12" customHeight="1" x14ac:dyDescent="0.2">
      <c r="A4257" s="1" t="s">
        <v>5401</v>
      </c>
      <c r="B4257" s="1" t="s">
        <v>5402</v>
      </c>
      <c r="C4257" t="s">
        <v>5</v>
      </c>
      <c r="D4257">
        <v>816.72</v>
      </c>
    </row>
    <row r="4258" spans="1:4" ht="12" customHeight="1" x14ac:dyDescent="0.2">
      <c r="A4258" s="1" t="s">
        <v>37865</v>
      </c>
      <c r="B4258" s="1" t="s">
        <v>37866</v>
      </c>
      <c r="C4258" t="s">
        <v>5</v>
      </c>
      <c r="D4258">
        <v>720</v>
      </c>
    </row>
    <row r="4259" spans="1:4" ht="12" customHeight="1" x14ac:dyDescent="0.2">
      <c r="A4259" s="1" t="s">
        <v>37867</v>
      </c>
      <c r="B4259" s="1" t="s">
        <v>37868</v>
      </c>
      <c r="C4259" t="s">
        <v>5</v>
      </c>
      <c r="D4259">
        <v>890</v>
      </c>
    </row>
    <row r="4260" spans="1:4" ht="12" customHeight="1" x14ac:dyDescent="0.2">
      <c r="A4260" s="1" t="s">
        <v>37869</v>
      </c>
      <c r="B4260" s="1" t="s">
        <v>37870</v>
      </c>
      <c r="C4260" t="s">
        <v>5</v>
      </c>
      <c r="D4260">
        <v>850.82</v>
      </c>
    </row>
    <row r="4261" spans="1:4" ht="12" customHeight="1" x14ac:dyDescent="0.2">
      <c r="A4261" s="1" t="s">
        <v>37871</v>
      </c>
      <c r="B4261" s="1" t="s">
        <v>37872</v>
      </c>
      <c r="C4261" t="s">
        <v>5</v>
      </c>
      <c r="D4261">
        <v>2051.2800000000002</v>
      </c>
    </row>
    <row r="4262" spans="1:4" ht="12" customHeight="1" x14ac:dyDescent="0.2">
      <c r="A4262" s="1" t="s">
        <v>37873</v>
      </c>
      <c r="B4262" s="1" t="s">
        <v>37874</v>
      </c>
      <c r="C4262" t="s">
        <v>5</v>
      </c>
      <c r="D4262">
        <v>4347.32</v>
      </c>
    </row>
    <row r="4263" spans="1:4" ht="12" customHeight="1" x14ac:dyDescent="0.2">
      <c r="A4263" s="1" t="s">
        <v>37875</v>
      </c>
      <c r="B4263" s="1" t="s">
        <v>37876</v>
      </c>
      <c r="C4263" t="s">
        <v>5</v>
      </c>
      <c r="D4263">
        <v>7365.27</v>
      </c>
    </row>
    <row r="4264" spans="1:4" ht="12" customHeight="1" x14ac:dyDescent="0.2">
      <c r="A4264" s="1" t="s">
        <v>37877</v>
      </c>
      <c r="B4264" s="1" t="s">
        <v>37878</v>
      </c>
      <c r="C4264" t="s">
        <v>5</v>
      </c>
      <c r="D4264">
        <v>12004.65</v>
      </c>
    </row>
    <row r="4265" spans="1:4" ht="12" customHeight="1" x14ac:dyDescent="0.2">
      <c r="A4265" s="1" t="s">
        <v>37879</v>
      </c>
      <c r="B4265" s="1" t="s">
        <v>37880</v>
      </c>
      <c r="C4265" t="s">
        <v>5</v>
      </c>
      <c r="D4265">
        <v>0.81</v>
      </c>
    </row>
    <row r="4266" spans="1:4" ht="12" customHeight="1" x14ac:dyDescent="0.2">
      <c r="A4266" s="1" t="s">
        <v>37881</v>
      </c>
      <c r="B4266" s="1" t="s">
        <v>37882</v>
      </c>
      <c r="C4266" t="s">
        <v>5</v>
      </c>
      <c r="D4266">
        <v>0.36</v>
      </c>
    </row>
    <row r="4267" spans="1:4" ht="12" customHeight="1" x14ac:dyDescent="0.2">
      <c r="A4267" s="1" t="s">
        <v>37883</v>
      </c>
      <c r="B4267" s="1" t="s">
        <v>37884</v>
      </c>
      <c r="C4267" t="s">
        <v>5</v>
      </c>
      <c r="D4267">
        <v>1.44</v>
      </c>
    </row>
    <row r="4268" spans="1:4" ht="12" customHeight="1" x14ac:dyDescent="0.2">
      <c r="A4268" s="1" t="s">
        <v>5405</v>
      </c>
      <c r="B4268" s="1" t="s">
        <v>5406</v>
      </c>
      <c r="C4268" t="s">
        <v>292</v>
      </c>
      <c r="D4268">
        <v>53.55</v>
      </c>
    </row>
    <row r="4269" spans="1:4" ht="12" customHeight="1" x14ac:dyDescent="0.2">
      <c r="A4269" s="1" t="s">
        <v>5440</v>
      </c>
      <c r="B4269" s="1" t="s">
        <v>5441</v>
      </c>
      <c r="C4269" t="s">
        <v>5</v>
      </c>
      <c r="D4269">
        <v>8.98</v>
      </c>
    </row>
    <row r="4270" spans="1:4" ht="12" customHeight="1" x14ac:dyDescent="0.2">
      <c r="A4270" s="1" t="s">
        <v>5446</v>
      </c>
      <c r="B4270" s="1" t="s">
        <v>5447</v>
      </c>
      <c r="C4270" t="s">
        <v>40</v>
      </c>
      <c r="D4270">
        <v>2.75</v>
      </c>
    </row>
    <row r="4271" spans="1:4" ht="12" customHeight="1" x14ac:dyDescent="0.2">
      <c r="A4271" s="1" t="s">
        <v>37885</v>
      </c>
      <c r="B4271" s="1" t="s">
        <v>37886</v>
      </c>
      <c r="C4271" t="s">
        <v>40</v>
      </c>
      <c r="D4271">
        <v>0.41</v>
      </c>
    </row>
    <row r="4272" spans="1:4" ht="12" customHeight="1" x14ac:dyDescent="0.2">
      <c r="A4272" s="1" t="s">
        <v>37887</v>
      </c>
      <c r="B4272" s="1" t="s">
        <v>37888</v>
      </c>
      <c r="C4272" t="s">
        <v>5</v>
      </c>
      <c r="D4272">
        <v>8524</v>
      </c>
    </row>
    <row r="4273" spans="1:4" ht="12" customHeight="1" x14ac:dyDescent="0.2">
      <c r="A4273" s="1" t="s">
        <v>37889</v>
      </c>
      <c r="B4273" s="1" t="s">
        <v>37890</v>
      </c>
      <c r="C4273" t="s">
        <v>5</v>
      </c>
      <c r="D4273">
        <v>9471</v>
      </c>
    </row>
    <row r="4274" spans="1:4" ht="12" customHeight="1" x14ac:dyDescent="0.2">
      <c r="A4274" s="1" t="s">
        <v>37891</v>
      </c>
      <c r="B4274" s="1" t="s">
        <v>37892</v>
      </c>
      <c r="C4274" t="s">
        <v>5</v>
      </c>
      <c r="D4274">
        <v>422.1</v>
      </c>
    </row>
    <row r="4275" spans="1:4" ht="12" customHeight="1" x14ac:dyDescent="0.2">
      <c r="A4275" s="1" t="s">
        <v>37893</v>
      </c>
      <c r="B4275" s="1" t="s">
        <v>37894</v>
      </c>
      <c r="C4275" t="s">
        <v>5</v>
      </c>
      <c r="D4275">
        <v>74.73</v>
      </c>
    </row>
    <row r="4276" spans="1:4" ht="12" customHeight="1" x14ac:dyDescent="0.2">
      <c r="A4276" s="1" t="s">
        <v>5485</v>
      </c>
      <c r="B4276" s="1" t="s">
        <v>5486</v>
      </c>
      <c r="C4276" t="s">
        <v>5</v>
      </c>
      <c r="D4276">
        <v>82.74</v>
      </c>
    </row>
    <row r="4277" spans="1:4" ht="12" customHeight="1" x14ac:dyDescent="0.2">
      <c r="A4277" s="1" t="s">
        <v>5487</v>
      </c>
      <c r="B4277" s="1" t="s">
        <v>5488</v>
      </c>
      <c r="C4277" t="s">
        <v>5</v>
      </c>
      <c r="D4277">
        <v>4850.2299999999996</v>
      </c>
    </row>
    <row r="4278" spans="1:4" ht="12" customHeight="1" x14ac:dyDescent="0.2">
      <c r="A4278" s="1" t="s">
        <v>5489</v>
      </c>
      <c r="B4278" s="1" t="s">
        <v>5490</v>
      </c>
      <c r="C4278" t="s">
        <v>5</v>
      </c>
      <c r="D4278">
        <v>6952.31</v>
      </c>
    </row>
    <row r="4279" spans="1:4" ht="12" customHeight="1" x14ac:dyDescent="0.2">
      <c r="A4279" s="1" t="s">
        <v>5491</v>
      </c>
      <c r="B4279" s="1" t="s">
        <v>5492</v>
      </c>
      <c r="C4279" t="s">
        <v>5</v>
      </c>
      <c r="D4279">
        <v>112.68</v>
      </c>
    </row>
    <row r="4280" spans="1:4" ht="12" customHeight="1" x14ac:dyDescent="0.2">
      <c r="A4280" s="1" t="s">
        <v>5493</v>
      </c>
      <c r="B4280" s="1" t="s">
        <v>5494</v>
      </c>
      <c r="C4280" t="s">
        <v>5</v>
      </c>
      <c r="D4280">
        <v>153.44999999999999</v>
      </c>
    </row>
    <row r="4281" spans="1:4" ht="12" customHeight="1" x14ac:dyDescent="0.2">
      <c r="A4281" s="1" t="s">
        <v>5495</v>
      </c>
      <c r="B4281" s="1" t="s">
        <v>5496</v>
      </c>
      <c r="C4281" t="s">
        <v>5</v>
      </c>
      <c r="D4281">
        <v>233.94</v>
      </c>
    </row>
    <row r="4282" spans="1:4" ht="12" customHeight="1" x14ac:dyDescent="0.2">
      <c r="A4282" s="1" t="s">
        <v>5497</v>
      </c>
      <c r="B4282" s="1" t="s">
        <v>5498</v>
      </c>
      <c r="C4282" t="s">
        <v>5</v>
      </c>
      <c r="D4282">
        <v>277.07</v>
      </c>
    </row>
    <row r="4283" spans="1:4" ht="12" customHeight="1" x14ac:dyDescent="0.2">
      <c r="A4283" s="1" t="s">
        <v>5499</v>
      </c>
      <c r="B4283" s="1" t="s">
        <v>5500</v>
      </c>
      <c r="C4283" t="s">
        <v>5</v>
      </c>
      <c r="D4283">
        <v>450.31</v>
      </c>
    </row>
    <row r="4284" spans="1:4" ht="12" customHeight="1" x14ac:dyDescent="0.2">
      <c r="A4284" s="1" t="s">
        <v>5501</v>
      </c>
      <c r="B4284" s="1" t="s">
        <v>5502</v>
      </c>
      <c r="C4284" t="s">
        <v>5</v>
      </c>
      <c r="D4284">
        <v>486.05</v>
      </c>
    </row>
    <row r="4285" spans="1:4" ht="12" customHeight="1" x14ac:dyDescent="0.2">
      <c r="A4285" s="1" t="s">
        <v>5503</v>
      </c>
      <c r="B4285" s="1" t="s">
        <v>5504</v>
      </c>
      <c r="C4285" t="s">
        <v>5</v>
      </c>
      <c r="D4285">
        <v>754.14</v>
      </c>
    </row>
    <row r="4286" spans="1:4" ht="12" customHeight="1" x14ac:dyDescent="0.2">
      <c r="A4286" s="1" t="s">
        <v>5505</v>
      </c>
      <c r="B4286" s="1" t="s">
        <v>5506</v>
      </c>
      <c r="C4286" t="s">
        <v>5</v>
      </c>
      <c r="D4286">
        <v>775.51</v>
      </c>
    </row>
    <row r="4287" spans="1:4" ht="12" customHeight="1" x14ac:dyDescent="0.2">
      <c r="A4287" s="1" t="s">
        <v>5507</v>
      </c>
      <c r="B4287" s="1" t="s">
        <v>5508</v>
      </c>
      <c r="C4287" t="s">
        <v>5</v>
      </c>
      <c r="D4287">
        <v>809.18</v>
      </c>
    </row>
    <row r="4288" spans="1:4" ht="12" customHeight="1" x14ac:dyDescent="0.2">
      <c r="A4288" s="1" t="s">
        <v>5509</v>
      </c>
      <c r="B4288" s="1" t="s">
        <v>5510</v>
      </c>
      <c r="C4288" t="s">
        <v>5</v>
      </c>
      <c r="D4288">
        <v>1657.23</v>
      </c>
    </row>
    <row r="4289" spans="1:4" ht="12" customHeight="1" x14ac:dyDescent="0.2">
      <c r="A4289" s="1" t="s">
        <v>5511</v>
      </c>
      <c r="B4289" s="1" t="s">
        <v>5512</v>
      </c>
      <c r="C4289" t="s">
        <v>5</v>
      </c>
      <c r="D4289">
        <v>75.83</v>
      </c>
    </row>
    <row r="4290" spans="1:4" ht="12" customHeight="1" x14ac:dyDescent="0.2">
      <c r="A4290" s="1" t="s">
        <v>5513</v>
      </c>
      <c r="B4290" s="1" t="s">
        <v>5514</v>
      </c>
      <c r="C4290" t="s">
        <v>5</v>
      </c>
      <c r="D4290">
        <v>75.83</v>
      </c>
    </row>
    <row r="4291" spans="1:4" ht="12" customHeight="1" x14ac:dyDescent="0.2">
      <c r="A4291" s="1" t="s">
        <v>5515</v>
      </c>
      <c r="B4291" s="1" t="s">
        <v>5516</v>
      </c>
      <c r="C4291" t="s">
        <v>5</v>
      </c>
      <c r="D4291">
        <v>1835.03</v>
      </c>
    </row>
    <row r="4292" spans="1:4" ht="12" customHeight="1" x14ac:dyDescent="0.2">
      <c r="A4292" s="1" t="s">
        <v>5517</v>
      </c>
      <c r="B4292" s="1" t="s">
        <v>5518</v>
      </c>
      <c r="C4292" t="s">
        <v>5</v>
      </c>
      <c r="D4292">
        <v>4581.04</v>
      </c>
    </row>
    <row r="4293" spans="1:4" ht="12" customHeight="1" x14ac:dyDescent="0.2">
      <c r="A4293" s="1" t="s">
        <v>37895</v>
      </c>
      <c r="B4293" s="1" t="s">
        <v>37896</v>
      </c>
      <c r="C4293" t="s">
        <v>5</v>
      </c>
      <c r="D4293">
        <v>256.86</v>
      </c>
    </row>
    <row r="4294" spans="1:4" ht="12" customHeight="1" x14ac:dyDescent="0.2">
      <c r="A4294" s="1" t="s">
        <v>37897</v>
      </c>
      <c r="B4294" s="1" t="s">
        <v>37898</v>
      </c>
      <c r="C4294" t="s">
        <v>5</v>
      </c>
      <c r="D4294">
        <v>5921</v>
      </c>
    </row>
    <row r="4295" spans="1:4" ht="12" customHeight="1" x14ac:dyDescent="0.2">
      <c r="A4295" s="1" t="s">
        <v>37899</v>
      </c>
      <c r="B4295" s="1" t="s">
        <v>37900</v>
      </c>
      <c r="C4295" t="s">
        <v>5</v>
      </c>
      <c r="D4295">
        <v>392.33</v>
      </c>
    </row>
    <row r="4296" spans="1:4" ht="12" customHeight="1" x14ac:dyDescent="0.2">
      <c r="A4296" s="1" t="s">
        <v>37901</v>
      </c>
      <c r="B4296" s="1" t="s">
        <v>37902</v>
      </c>
      <c r="C4296" t="s">
        <v>5</v>
      </c>
      <c r="D4296">
        <v>2919.49</v>
      </c>
    </row>
    <row r="4297" spans="1:4" ht="12" customHeight="1" x14ac:dyDescent="0.2">
      <c r="A4297" s="1" t="s">
        <v>37903</v>
      </c>
      <c r="B4297" s="1" t="s">
        <v>37904</v>
      </c>
      <c r="C4297" t="s">
        <v>5</v>
      </c>
      <c r="D4297">
        <v>6153</v>
      </c>
    </row>
    <row r="4298" spans="1:4" ht="12" customHeight="1" x14ac:dyDescent="0.2">
      <c r="A4298" s="1" t="s">
        <v>37905</v>
      </c>
      <c r="B4298" s="1" t="s">
        <v>37906</v>
      </c>
      <c r="C4298" t="s">
        <v>5</v>
      </c>
      <c r="D4298">
        <v>12168.45</v>
      </c>
    </row>
    <row r="4299" spans="1:4" ht="12" customHeight="1" x14ac:dyDescent="0.2">
      <c r="A4299" s="1" t="s">
        <v>37907</v>
      </c>
      <c r="B4299" s="1" t="s">
        <v>37908</v>
      </c>
      <c r="C4299" t="s">
        <v>5</v>
      </c>
      <c r="D4299">
        <v>18942</v>
      </c>
    </row>
    <row r="4300" spans="1:4" ht="12" customHeight="1" x14ac:dyDescent="0.2">
      <c r="A4300" s="1" t="s">
        <v>37909</v>
      </c>
      <c r="B4300" s="1" t="s">
        <v>37910</v>
      </c>
      <c r="C4300" t="s">
        <v>5</v>
      </c>
      <c r="D4300">
        <v>28921.200000000001</v>
      </c>
    </row>
    <row r="4301" spans="1:4" ht="12" customHeight="1" x14ac:dyDescent="0.2">
      <c r="A4301" s="1" t="s">
        <v>37911</v>
      </c>
      <c r="B4301" s="1" t="s">
        <v>37912</v>
      </c>
      <c r="C4301" t="s">
        <v>5</v>
      </c>
      <c r="D4301">
        <v>3200</v>
      </c>
    </row>
    <row r="4302" spans="1:4" ht="12" customHeight="1" x14ac:dyDescent="0.2">
      <c r="A4302" s="1" t="s">
        <v>37913</v>
      </c>
      <c r="B4302" s="1" t="s">
        <v>37914</v>
      </c>
      <c r="C4302" t="s">
        <v>5</v>
      </c>
      <c r="D4302">
        <v>4900</v>
      </c>
    </row>
    <row r="4303" spans="1:4" ht="12" customHeight="1" x14ac:dyDescent="0.2">
      <c r="A4303" s="1" t="s">
        <v>37915</v>
      </c>
      <c r="B4303" s="1" t="s">
        <v>37916</v>
      </c>
      <c r="C4303" t="s">
        <v>5</v>
      </c>
      <c r="D4303">
        <v>242.59</v>
      </c>
    </row>
    <row r="4304" spans="1:4" ht="12" customHeight="1" x14ac:dyDescent="0.2">
      <c r="A4304" s="1" t="s">
        <v>5541</v>
      </c>
      <c r="B4304" s="1" t="s">
        <v>5542</v>
      </c>
      <c r="C4304" t="s">
        <v>5</v>
      </c>
      <c r="D4304">
        <v>62</v>
      </c>
    </row>
    <row r="4305" spans="1:4" ht="12" customHeight="1" x14ac:dyDescent="0.2">
      <c r="A4305" s="1" t="s">
        <v>37917</v>
      </c>
      <c r="B4305" s="1" t="s">
        <v>37918</v>
      </c>
      <c r="C4305" t="s">
        <v>5</v>
      </c>
      <c r="D4305">
        <v>3633.55</v>
      </c>
    </row>
    <row r="4306" spans="1:4" ht="12" customHeight="1" x14ac:dyDescent="0.2">
      <c r="A4306" s="1" t="s">
        <v>37919</v>
      </c>
      <c r="B4306" s="1" t="s">
        <v>37920</v>
      </c>
      <c r="C4306" t="s">
        <v>5</v>
      </c>
      <c r="D4306">
        <v>4106.92</v>
      </c>
    </row>
    <row r="4307" spans="1:4" ht="12" customHeight="1" x14ac:dyDescent="0.2">
      <c r="A4307" s="1" t="s">
        <v>5543</v>
      </c>
      <c r="B4307" s="1" t="s">
        <v>5544</v>
      </c>
      <c r="C4307" t="s">
        <v>5</v>
      </c>
      <c r="D4307">
        <v>78.010000000000005</v>
      </c>
    </row>
    <row r="4308" spans="1:4" ht="12" customHeight="1" x14ac:dyDescent="0.2">
      <c r="A4308" s="1" t="s">
        <v>5545</v>
      </c>
      <c r="B4308" s="1" t="s">
        <v>5546</v>
      </c>
      <c r="C4308" t="s">
        <v>5</v>
      </c>
      <c r="D4308">
        <v>6756.06</v>
      </c>
    </row>
    <row r="4309" spans="1:4" ht="12" customHeight="1" x14ac:dyDescent="0.2">
      <c r="A4309" s="1" t="s">
        <v>5547</v>
      </c>
      <c r="B4309" s="1" t="s">
        <v>5548</v>
      </c>
      <c r="C4309" t="s">
        <v>5</v>
      </c>
      <c r="D4309">
        <v>7624.46</v>
      </c>
    </row>
    <row r="4310" spans="1:4" ht="12" customHeight="1" x14ac:dyDescent="0.2">
      <c r="A4310" s="1" t="s">
        <v>5549</v>
      </c>
      <c r="B4310" s="1" t="s">
        <v>5550</v>
      </c>
      <c r="C4310" t="s">
        <v>5</v>
      </c>
      <c r="D4310">
        <v>117.26</v>
      </c>
    </row>
    <row r="4311" spans="1:4" ht="12" customHeight="1" x14ac:dyDescent="0.2">
      <c r="A4311" s="1" t="s">
        <v>5551</v>
      </c>
      <c r="B4311" s="1" t="s">
        <v>5552</v>
      </c>
      <c r="C4311" t="s">
        <v>5</v>
      </c>
      <c r="D4311">
        <v>143.6</v>
      </c>
    </row>
    <row r="4312" spans="1:4" ht="12" customHeight="1" x14ac:dyDescent="0.2">
      <c r="A4312" s="1" t="s">
        <v>5553</v>
      </c>
      <c r="B4312" s="1" t="s">
        <v>5554</v>
      </c>
      <c r="C4312" t="s">
        <v>5</v>
      </c>
      <c r="D4312">
        <v>225.12</v>
      </c>
    </row>
    <row r="4313" spans="1:4" ht="12" customHeight="1" x14ac:dyDescent="0.2">
      <c r="A4313" s="1" t="s">
        <v>5555</v>
      </c>
      <c r="B4313" s="1" t="s">
        <v>5556</v>
      </c>
      <c r="C4313" t="s">
        <v>5</v>
      </c>
      <c r="D4313">
        <v>443.34</v>
      </c>
    </row>
    <row r="4314" spans="1:4" ht="12" customHeight="1" x14ac:dyDescent="0.2">
      <c r="A4314" s="1" t="s">
        <v>5557</v>
      </c>
      <c r="B4314" s="1" t="s">
        <v>5558</v>
      </c>
      <c r="C4314" t="s">
        <v>5</v>
      </c>
      <c r="D4314">
        <v>533.39</v>
      </c>
    </row>
    <row r="4315" spans="1:4" ht="12" customHeight="1" x14ac:dyDescent="0.2">
      <c r="A4315" s="1" t="s">
        <v>5559</v>
      </c>
      <c r="B4315" s="1" t="s">
        <v>5560</v>
      </c>
      <c r="C4315" t="s">
        <v>5</v>
      </c>
      <c r="D4315">
        <v>578.91999999999996</v>
      </c>
    </row>
    <row r="4316" spans="1:4" ht="12" customHeight="1" x14ac:dyDescent="0.2">
      <c r="A4316" s="1" t="s">
        <v>5561</v>
      </c>
      <c r="B4316" s="1" t="s">
        <v>5562</v>
      </c>
      <c r="C4316" t="s">
        <v>5</v>
      </c>
      <c r="D4316">
        <v>867.22</v>
      </c>
    </row>
    <row r="4317" spans="1:4" ht="12" customHeight="1" x14ac:dyDescent="0.2">
      <c r="A4317" s="1" t="s">
        <v>5563</v>
      </c>
      <c r="B4317" s="1" t="s">
        <v>5564</v>
      </c>
      <c r="C4317" t="s">
        <v>5</v>
      </c>
      <c r="D4317">
        <v>38.56</v>
      </c>
    </row>
    <row r="4318" spans="1:4" ht="12" customHeight="1" x14ac:dyDescent="0.2">
      <c r="A4318" s="1" t="s">
        <v>5565</v>
      </c>
      <c r="B4318" s="1" t="s">
        <v>5566</v>
      </c>
      <c r="C4318" t="s">
        <v>5</v>
      </c>
      <c r="D4318">
        <v>907.55</v>
      </c>
    </row>
    <row r="4319" spans="1:4" ht="12" customHeight="1" x14ac:dyDescent="0.2">
      <c r="A4319" s="1" t="s">
        <v>5567</v>
      </c>
      <c r="B4319" s="1" t="s">
        <v>5568</v>
      </c>
      <c r="C4319" t="s">
        <v>5</v>
      </c>
      <c r="D4319">
        <v>1356.64</v>
      </c>
    </row>
    <row r="4320" spans="1:4" ht="12" customHeight="1" x14ac:dyDescent="0.2">
      <c r="A4320" s="1" t="s">
        <v>5569</v>
      </c>
      <c r="B4320" s="1" t="s">
        <v>5570</v>
      </c>
      <c r="C4320" t="s">
        <v>5</v>
      </c>
      <c r="D4320">
        <v>4036.84</v>
      </c>
    </row>
    <row r="4321" spans="1:4" ht="12" customHeight="1" x14ac:dyDescent="0.2">
      <c r="A4321" s="1" t="s">
        <v>5571</v>
      </c>
      <c r="B4321" s="1" t="s">
        <v>5572</v>
      </c>
      <c r="C4321" t="s">
        <v>5</v>
      </c>
      <c r="D4321">
        <v>62.28</v>
      </c>
    </row>
    <row r="4322" spans="1:4" ht="12" customHeight="1" x14ac:dyDescent="0.2">
      <c r="A4322" s="1" t="s">
        <v>5573</v>
      </c>
      <c r="B4322" s="1" t="s">
        <v>5574</v>
      </c>
      <c r="C4322" t="s">
        <v>5</v>
      </c>
      <c r="D4322">
        <v>4946.96</v>
      </c>
    </row>
    <row r="4323" spans="1:4" ht="12" customHeight="1" x14ac:dyDescent="0.2">
      <c r="A4323" s="1" t="s">
        <v>5575</v>
      </c>
      <c r="B4323" s="1" t="s">
        <v>5576</v>
      </c>
      <c r="C4323" t="s">
        <v>5</v>
      </c>
      <c r="D4323">
        <v>5266.82</v>
      </c>
    </row>
    <row r="4324" spans="1:4" ht="12" customHeight="1" x14ac:dyDescent="0.2">
      <c r="A4324" s="1" t="s">
        <v>5600</v>
      </c>
      <c r="B4324" s="1" t="s">
        <v>5601</v>
      </c>
      <c r="C4324" t="s">
        <v>5</v>
      </c>
      <c r="D4324">
        <v>137.37</v>
      </c>
    </row>
    <row r="4325" spans="1:4" ht="12" customHeight="1" x14ac:dyDescent="0.2">
      <c r="A4325" s="1" t="s">
        <v>5602</v>
      </c>
      <c r="B4325" s="1" t="s">
        <v>5603</v>
      </c>
      <c r="C4325" t="s">
        <v>5</v>
      </c>
      <c r="D4325">
        <v>70.13</v>
      </c>
    </row>
    <row r="4326" spans="1:4" ht="12" customHeight="1" x14ac:dyDescent="0.2">
      <c r="A4326" s="1" t="s">
        <v>5604</v>
      </c>
      <c r="B4326" s="1" t="s">
        <v>5605</v>
      </c>
      <c r="C4326" t="s">
        <v>5</v>
      </c>
      <c r="D4326">
        <v>78.48</v>
      </c>
    </row>
    <row r="4327" spans="1:4" ht="12" customHeight="1" x14ac:dyDescent="0.2">
      <c r="A4327" s="1" t="s">
        <v>5606</v>
      </c>
      <c r="B4327" s="1" t="s">
        <v>5607</v>
      </c>
      <c r="C4327" t="s">
        <v>5</v>
      </c>
      <c r="D4327">
        <v>125.31</v>
      </c>
    </row>
    <row r="4328" spans="1:4" ht="12" customHeight="1" x14ac:dyDescent="0.2">
      <c r="A4328" s="1" t="s">
        <v>5608</v>
      </c>
      <c r="B4328" s="1" t="s">
        <v>5609</v>
      </c>
      <c r="C4328" t="s">
        <v>5</v>
      </c>
      <c r="D4328">
        <v>152.96</v>
      </c>
    </row>
    <row r="4329" spans="1:4" ht="12" customHeight="1" x14ac:dyDescent="0.2">
      <c r="A4329" s="1" t="s">
        <v>5610</v>
      </c>
      <c r="B4329" s="1" t="s">
        <v>5611</v>
      </c>
      <c r="C4329" t="s">
        <v>5</v>
      </c>
      <c r="D4329">
        <v>70.13</v>
      </c>
    </row>
    <row r="4330" spans="1:4" ht="12" customHeight="1" x14ac:dyDescent="0.2">
      <c r="A4330" s="1" t="s">
        <v>5612</v>
      </c>
      <c r="B4330" s="1" t="s">
        <v>5613</v>
      </c>
      <c r="C4330" t="s">
        <v>5</v>
      </c>
      <c r="D4330">
        <v>78.48</v>
      </c>
    </row>
    <row r="4331" spans="1:4" ht="12" customHeight="1" x14ac:dyDescent="0.2">
      <c r="A4331" s="1" t="s">
        <v>5614</v>
      </c>
      <c r="B4331" s="1" t="s">
        <v>5615</v>
      </c>
      <c r="C4331" t="s">
        <v>5</v>
      </c>
      <c r="D4331">
        <v>135.41999999999999</v>
      </c>
    </row>
    <row r="4332" spans="1:4" ht="12" customHeight="1" x14ac:dyDescent="0.2">
      <c r="A4332" s="1" t="s">
        <v>5616</v>
      </c>
      <c r="B4332" s="1" t="s">
        <v>5617</v>
      </c>
      <c r="C4332" t="s">
        <v>5</v>
      </c>
      <c r="D4332">
        <v>119.15</v>
      </c>
    </row>
    <row r="4333" spans="1:4" ht="12" customHeight="1" x14ac:dyDescent="0.2">
      <c r="A4333" s="1" t="s">
        <v>5618</v>
      </c>
      <c r="B4333" s="1" t="s">
        <v>5619</v>
      </c>
      <c r="C4333" t="s">
        <v>5</v>
      </c>
      <c r="D4333">
        <v>118.46</v>
      </c>
    </row>
    <row r="4334" spans="1:4" ht="12" customHeight="1" x14ac:dyDescent="0.2">
      <c r="A4334" s="1" t="s">
        <v>5620</v>
      </c>
      <c r="B4334" s="1" t="s">
        <v>5621</v>
      </c>
      <c r="C4334" t="s">
        <v>5</v>
      </c>
      <c r="D4334">
        <v>66.27</v>
      </c>
    </row>
    <row r="4335" spans="1:4" ht="12" customHeight="1" x14ac:dyDescent="0.2">
      <c r="A4335" s="1" t="s">
        <v>5622</v>
      </c>
      <c r="B4335" s="1" t="s">
        <v>5623</v>
      </c>
      <c r="C4335" t="s">
        <v>5</v>
      </c>
      <c r="D4335">
        <v>101.19</v>
      </c>
    </row>
    <row r="4336" spans="1:4" ht="12" customHeight="1" x14ac:dyDescent="0.2">
      <c r="A4336" s="1" t="s">
        <v>37921</v>
      </c>
      <c r="B4336" s="1" t="s">
        <v>37922</v>
      </c>
      <c r="C4336" t="s">
        <v>5</v>
      </c>
      <c r="D4336">
        <v>299.25</v>
      </c>
    </row>
    <row r="4337" spans="1:4" ht="12" customHeight="1" x14ac:dyDescent="0.2">
      <c r="A4337" s="1" t="s">
        <v>5626</v>
      </c>
      <c r="B4337" s="1" t="s">
        <v>5627</v>
      </c>
      <c r="C4337" t="s">
        <v>5</v>
      </c>
      <c r="D4337">
        <v>1003.66</v>
      </c>
    </row>
    <row r="4338" spans="1:4" ht="12" customHeight="1" x14ac:dyDescent="0.2">
      <c r="A4338" s="1" t="s">
        <v>5628</v>
      </c>
      <c r="B4338" s="1" t="s">
        <v>5629</v>
      </c>
      <c r="C4338" t="s">
        <v>5</v>
      </c>
      <c r="D4338">
        <v>7283.55</v>
      </c>
    </row>
    <row r="4339" spans="1:4" ht="12" customHeight="1" x14ac:dyDescent="0.2">
      <c r="A4339" s="1" t="s">
        <v>37923</v>
      </c>
      <c r="B4339" s="1" t="s">
        <v>37924</v>
      </c>
      <c r="C4339" t="s">
        <v>5</v>
      </c>
      <c r="D4339">
        <v>414.8</v>
      </c>
    </row>
    <row r="4340" spans="1:4" ht="12" customHeight="1" x14ac:dyDescent="0.2">
      <c r="A4340" s="1" t="s">
        <v>37925</v>
      </c>
      <c r="B4340" s="1" t="s">
        <v>37926</v>
      </c>
      <c r="C4340" t="s">
        <v>5</v>
      </c>
      <c r="D4340">
        <v>1034.08</v>
      </c>
    </row>
    <row r="4341" spans="1:4" ht="12" customHeight="1" x14ac:dyDescent="0.2">
      <c r="A4341" s="1" t="s">
        <v>37927</v>
      </c>
      <c r="B4341" s="1" t="s">
        <v>37928</v>
      </c>
      <c r="C4341" t="s">
        <v>291</v>
      </c>
      <c r="D4341">
        <v>510.6</v>
      </c>
    </row>
    <row r="4342" spans="1:4" ht="12" customHeight="1" x14ac:dyDescent="0.2">
      <c r="A4342" s="1" t="s">
        <v>37929</v>
      </c>
      <c r="B4342" s="1" t="s">
        <v>37930</v>
      </c>
      <c r="C4342" t="s">
        <v>291</v>
      </c>
      <c r="D4342">
        <v>500</v>
      </c>
    </row>
    <row r="4343" spans="1:4" ht="12" customHeight="1" x14ac:dyDescent="0.2">
      <c r="A4343" s="1" t="s">
        <v>37931</v>
      </c>
      <c r="B4343" s="1" t="s">
        <v>37932</v>
      </c>
      <c r="C4343" t="s">
        <v>5</v>
      </c>
      <c r="D4343">
        <v>700</v>
      </c>
    </row>
    <row r="4344" spans="1:4" ht="12" customHeight="1" x14ac:dyDescent="0.2">
      <c r="A4344" s="1" t="s">
        <v>37933</v>
      </c>
      <c r="B4344" s="1" t="s">
        <v>37934</v>
      </c>
      <c r="C4344" t="s">
        <v>5</v>
      </c>
      <c r="D4344">
        <v>54.07</v>
      </c>
    </row>
    <row r="4345" spans="1:4" ht="12" customHeight="1" x14ac:dyDescent="0.2">
      <c r="A4345" s="1" t="s">
        <v>5246</v>
      </c>
      <c r="B4345" s="1" t="s">
        <v>5247</v>
      </c>
      <c r="C4345" t="s">
        <v>5</v>
      </c>
      <c r="D4345">
        <v>46950.29</v>
      </c>
    </row>
    <row r="4346" spans="1:4" ht="12" customHeight="1" x14ac:dyDescent="0.2">
      <c r="A4346" s="1" t="s">
        <v>5248</v>
      </c>
      <c r="B4346" s="1" t="s">
        <v>5249</v>
      </c>
      <c r="C4346" t="s">
        <v>5</v>
      </c>
      <c r="D4346">
        <v>71734.38</v>
      </c>
    </row>
    <row r="4347" spans="1:4" ht="12" customHeight="1" x14ac:dyDescent="0.2">
      <c r="A4347" s="1" t="s">
        <v>5252</v>
      </c>
      <c r="B4347" s="1" t="s">
        <v>5251</v>
      </c>
      <c r="C4347" t="s">
        <v>5</v>
      </c>
      <c r="D4347">
        <v>27171.35</v>
      </c>
    </row>
    <row r="4348" spans="1:4" ht="12" customHeight="1" x14ac:dyDescent="0.2">
      <c r="A4348" s="1" t="s">
        <v>5250</v>
      </c>
      <c r="B4348" s="1" t="s">
        <v>5251</v>
      </c>
      <c r="C4348" t="s">
        <v>5</v>
      </c>
      <c r="D4348">
        <v>27171.35</v>
      </c>
    </row>
    <row r="4349" spans="1:4" ht="12" customHeight="1" x14ac:dyDescent="0.2">
      <c r="A4349" s="1" t="s">
        <v>5761</v>
      </c>
      <c r="B4349" s="1" t="s">
        <v>5760</v>
      </c>
      <c r="C4349" t="s">
        <v>5</v>
      </c>
      <c r="D4349">
        <v>8.35</v>
      </c>
    </row>
    <row r="4350" spans="1:4" ht="12" customHeight="1" x14ac:dyDescent="0.2">
      <c r="A4350" s="1" t="s">
        <v>37935</v>
      </c>
      <c r="B4350" s="1" t="s">
        <v>37936</v>
      </c>
      <c r="C4350" t="s">
        <v>5</v>
      </c>
      <c r="D4350">
        <v>0.75</v>
      </c>
    </row>
    <row r="4351" spans="1:4" ht="12" customHeight="1" x14ac:dyDescent="0.2">
      <c r="A4351" s="1" t="s">
        <v>37937</v>
      </c>
      <c r="B4351" s="1" t="s">
        <v>37938</v>
      </c>
      <c r="C4351" t="s">
        <v>291</v>
      </c>
      <c r="D4351">
        <v>455.18</v>
      </c>
    </row>
    <row r="4352" spans="1:4" ht="12" customHeight="1" x14ac:dyDescent="0.2">
      <c r="A4352" s="1" t="s">
        <v>5830</v>
      </c>
      <c r="B4352" s="1" t="s">
        <v>5831</v>
      </c>
      <c r="C4352" t="s">
        <v>5</v>
      </c>
      <c r="D4352">
        <v>0.85</v>
      </c>
    </row>
    <row r="4353" spans="1:4" ht="12" customHeight="1" x14ac:dyDescent="0.2">
      <c r="A4353" s="1" t="s">
        <v>5929</v>
      </c>
      <c r="B4353" s="1" t="s">
        <v>5930</v>
      </c>
      <c r="C4353" t="s">
        <v>5</v>
      </c>
      <c r="D4353">
        <v>122114.32</v>
      </c>
    </row>
    <row r="4354" spans="1:4" ht="12" customHeight="1" x14ac:dyDescent="0.2">
      <c r="A4354" s="1" t="s">
        <v>5931</v>
      </c>
      <c r="B4354" s="1" t="s">
        <v>5932</v>
      </c>
      <c r="C4354" t="s">
        <v>5</v>
      </c>
      <c r="D4354">
        <v>50177.78</v>
      </c>
    </row>
    <row r="4355" spans="1:4" ht="12" customHeight="1" x14ac:dyDescent="0.2">
      <c r="A4355" s="1" t="s">
        <v>5933</v>
      </c>
      <c r="B4355" s="1" t="s">
        <v>5934</v>
      </c>
      <c r="C4355" t="s">
        <v>5</v>
      </c>
      <c r="D4355">
        <v>28739.79</v>
      </c>
    </row>
    <row r="4356" spans="1:4" ht="12" customHeight="1" x14ac:dyDescent="0.2">
      <c r="A4356" s="1" t="s">
        <v>5935</v>
      </c>
      <c r="B4356" s="1" t="s">
        <v>5936</v>
      </c>
      <c r="C4356" t="s">
        <v>5</v>
      </c>
      <c r="D4356">
        <v>55998.05</v>
      </c>
    </row>
    <row r="4357" spans="1:4" ht="12" customHeight="1" x14ac:dyDescent="0.2">
      <c r="A4357" s="1" t="s">
        <v>5937</v>
      </c>
      <c r="B4357" s="1" t="s">
        <v>5938</v>
      </c>
      <c r="C4357" t="s">
        <v>5</v>
      </c>
      <c r="D4357">
        <v>56058.68</v>
      </c>
    </row>
    <row r="4358" spans="1:4" ht="12" customHeight="1" x14ac:dyDescent="0.2">
      <c r="A4358" s="1" t="s">
        <v>5939</v>
      </c>
      <c r="B4358" s="1" t="s">
        <v>5940</v>
      </c>
      <c r="C4358" t="s">
        <v>5</v>
      </c>
      <c r="D4358">
        <v>51129.08</v>
      </c>
    </row>
    <row r="4359" spans="1:4" ht="12" customHeight="1" x14ac:dyDescent="0.2">
      <c r="A4359" s="1" t="s">
        <v>5941</v>
      </c>
      <c r="B4359" s="1" t="s">
        <v>5942</v>
      </c>
      <c r="C4359" t="s">
        <v>5</v>
      </c>
      <c r="D4359">
        <v>72478.89</v>
      </c>
    </row>
    <row r="4360" spans="1:4" ht="12" customHeight="1" x14ac:dyDescent="0.2">
      <c r="A4360" s="1" t="s">
        <v>5943</v>
      </c>
      <c r="B4360" s="1" t="s">
        <v>5944</v>
      </c>
      <c r="C4360" t="s">
        <v>5</v>
      </c>
      <c r="D4360">
        <v>77283.92</v>
      </c>
    </row>
    <row r="4361" spans="1:4" ht="12" customHeight="1" x14ac:dyDescent="0.2">
      <c r="A4361" s="1" t="s">
        <v>5945</v>
      </c>
      <c r="B4361" s="1" t="s">
        <v>5946</v>
      </c>
      <c r="C4361" t="s">
        <v>5</v>
      </c>
      <c r="D4361">
        <v>47100.09</v>
      </c>
    </row>
    <row r="4362" spans="1:4" ht="12" customHeight="1" x14ac:dyDescent="0.2">
      <c r="A4362" s="1" t="s">
        <v>5947</v>
      </c>
      <c r="B4362" s="1" t="s">
        <v>5948</v>
      </c>
      <c r="C4362" t="s">
        <v>5</v>
      </c>
      <c r="D4362">
        <v>87682.14</v>
      </c>
    </row>
    <row r="4363" spans="1:4" ht="12" customHeight="1" x14ac:dyDescent="0.2">
      <c r="A4363" s="1" t="s">
        <v>5949</v>
      </c>
      <c r="B4363" s="1" t="s">
        <v>5950</v>
      </c>
      <c r="C4363" t="s">
        <v>40</v>
      </c>
      <c r="D4363">
        <v>481.83</v>
      </c>
    </row>
    <row r="4364" spans="1:4" ht="12" customHeight="1" x14ac:dyDescent="0.2">
      <c r="A4364" s="1" t="s">
        <v>5951</v>
      </c>
      <c r="B4364" s="1" t="s">
        <v>5952</v>
      </c>
      <c r="C4364" t="s">
        <v>5</v>
      </c>
      <c r="D4364">
        <v>0.25</v>
      </c>
    </row>
    <row r="4365" spans="1:4" ht="12" customHeight="1" x14ac:dyDescent="0.2">
      <c r="A4365" s="1" t="s">
        <v>37939</v>
      </c>
      <c r="B4365" s="1" t="s">
        <v>37940</v>
      </c>
      <c r="C4365" t="s">
        <v>40</v>
      </c>
      <c r="D4365">
        <v>311.98</v>
      </c>
    </row>
    <row r="4366" spans="1:4" ht="12" customHeight="1" x14ac:dyDescent="0.2">
      <c r="A4366" s="1" t="s">
        <v>6001</v>
      </c>
      <c r="B4366" s="1" t="s">
        <v>6002</v>
      </c>
      <c r="C4366" t="s">
        <v>5</v>
      </c>
      <c r="D4366">
        <v>22.86</v>
      </c>
    </row>
    <row r="4367" spans="1:4" ht="12" customHeight="1" x14ac:dyDescent="0.2">
      <c r="A4367" s="1" t="s">
        <v>6005</v>
      </c>
      <c r="B4367" s="1" t="s">
        <v>6006</v>
      </c>
      <c r="C4367" t="s">
        <v>5</v>
      </c>
      <c r="D4367">
        <v>1224.4100000000001</v>
      </c>
    </row>
    <row r="4368" spans="1:4" ht="12" customHeight="1" x14ac:dyDescent="0.2">
      <c r="A4368" s="1" t="s">
        <v>6007</v>
      </c>
      <c r="B4368" s="1" t="s">
        <v>6008</v>
      </c>
      <c r="C4368" t="s">
        <v>5</v>
      </c>
      <c r="D4368">
        <v>1513.71</v>
      </c>
    </row>
    <row r="4369" spans="1:4" ht="12" customHeight="1" x14ac:dyDescent="0.2">
      <c r="A4369" s="1" t="s">
        <v>6009</v>
      </c>
      <c r="B4369" s="1" t="s">
        <v>6010</v>
      </c>
      <c r="C4369" t="s">
        <v>5</v>
      </c>
      <c r="D4369">
        <v>1667.11</v>
      </c>
    </row>
    <row r="4370" spans="1:4" ht="12" customHeight="1" x14ac:dyDescent="0.2">
      <c r="A4370" s="1" t="s">
        <v>6011</v>
      </c>
      <c r="B4370" s="1" t="s">
        <v>6012</v>
      </c>
      <c r="C4370" t="s">
        <v>5</v>
      </c>
      <c r="D4370">
        <v>1819.66</v>
      </c>
    </row>
    <row r="4371" spans="1:4" ht="12" customHeight="1" x14ac:dyDescent="0.2">
      <c r="A4371" s="1" t="s">
        <v>6013</v>
      </c>
      <c r="B4371" s="1" t="s">
        <v>6014</v>
      </c>
      <c r="C4371" t="s">
        <v>5</v>
      </c>
      <c r="D4371">
        <v>2013.26</v>
      </c>
    </row>
    <row r="4372" spans="1:4" ht="12" customHeight="1" x14ac:dyDescent="0.2">
      <c r="A4372" s="1" t="s">
        <v>6015</v>
      </c>
      <c r="B4372" s="1" t="s">
        <v>6016</v>
      </c>
      <c r="C4372" t="s">
        <v>5</v>
      </c>
      <c r="D4372">
        <v>2778.71</v>
      </c>
    </row>
    <row r="4373" spans="1:4" ht="12" customHeight="1" x14ac:dyDescent="0.2">
      <c r="A4373" s="1" t="s">
        <v>6017</v>
      </c>
      <c r="B4373" s="1" t="s">
        <v>6018</v>
      </c>
      <c r="C4373" t="s">
        <v>5</v>
      </c>
      <c r="D4373">
        <v>3216.13</v>
      </c>
    </row>
    <row r="4374" spans="1:4" ht="12" customHeight="1" x14ac:dyDescent="0.2">
      <c r="A4374" s="1" t="s">
        <v>6019</v>
      </c>
      <c r="B4374" s="1" t="s">
        <v>6020</v>
      </c>
      <c r="C4374" t="s">
        <v>5</v>
      </c>
      <c r="D4374">
        <v>3612.32</v>
      </c>
    </row>
    <row r="4375" spans="1:4" ht="12" customHeight="1" x14ac:dyDescent="0.2">
      <c r="A4375" s="1" t="s">
        <v>6021</v>
      </c>
      <c r="B4375" s="1" t="s">
        <v>6022</v>
      </c>
      <c r="C4375" t="s">
        <v>5</v>
      </c>
      <c r="D4375">
        <v>3241.51</v>
      </c>
    </row>
    <row r="4376" spans="1:4" ht="12" customHeight="1" x14ac:dyDescent="0.2">
      <c r="A4376" s="1" t="s">
        <v>6023</v>
      </c>
      <c r="B4376" s="1" t="s">
        <v>6024</v>
      </c>
      <c r="C4376" t="s">
        <v>5</v>
      </c>
      <c r="D4376">
        <v>3645.38</v>
      </c>
    </row>
    <row r="4377" spans="1:4" ht="12" customHeight="1" x14ac:dyDescent="0.2">
      <c r="A4377" s="1" t="s">
        <v>6025</v>
      </c>
      <c r="B4377" s="1" t="s">
        <v>6026</v>
      </c>
      <c r="C4377" t="s">
        <v>5</v>
      </c>
      <c r="D4377">
        <v>3910.94</v>
      </c>
    </row>
    <row r="4378" spans="1:4" ht="12" customHeight="1" x14ac:dyDescent="0.2">
      <c r="A4378" s="1" t="s">
        <v>6027</v>
      </c>
      <c r="B4378" s="1" t="s">
        <v>6028</v>
      </c>
      <c r="C4378" t="s">
        <v>5</v>
      </c>
      <c r="D4378">
        <v>4273.1899999999996</v>
      </c>
    </row>
    <row r="4379" spans="1:4" ht="12" customHeight="1" x14ac:dyDescent="0.2">
      <c r="A4379" s="1" t="s">
        <v>6035</v>
      </c>
      <c r="B4379" s="1" t="s">
        <v>6036</v>
      </c>
      <c r="C4379" t="s">
        <v>5</v>
      </c>
      <c r="D4379">
        <v>5025.8599999999997</v>
      </c>
    </row>
    <row r="4380" spans="1:4" ht="12" customHeight="1" x14ac:dyDescent="0.2">
      <c r="A4380" s="1" t="s">
        <v>6037</v>
      </c>
      <c r="B4380" s="1" t="s">
        <v>6038</v>
      </c>
      <c r="C4380" t="s">
        <v>5</v>
      </c>
      <c r="D4380">
        <v>5025.22</v>
      </c>
    </row>
    <row r="4381" spans="1:4" ht="12" customHeight="1" x14ac:dyDescent="0.2">
      <c r="A4381" s="1" t="s">
        <v>6039</v>
      </c>
      <c r="B4381" s="1" t="s">
        <v>6040</v>
      </c>
      <c r="C4381" t="s">
        <v>5</v>
      </c>
      <c r="D4381">
        <v>5025.22</v>
      </c>
    </row>
    <row r="4382" spans="1:4" ht="12" customHeight="1" x14ac:dyDescent="0.2">
      <c r="A4382" s="1" t="s">
        <v>6041</v>
      </c>
      <c r="B4382" s="1" t="s">
        <v>6042</v>
      </c>
      <c r="C4382" t="s">
        <v>5</v>
      </c>
      <c r="D4382">
        <v>5925.99</v>
      </c>
    </row>
    <row r="4383" spans="1:4" ht="12" customHeight="1" x14ac:dyDescent="0.2">
      <c r="A4383" s="1" t="s">
        <v>6043</v>
      </c>
      <c r="B4383" s="1" t="s">
        <v>6044</v>
      </c>
      <c r="C4383" t="s">
        <v>5</v>
      </c>
      <c r="D4383">
        <v>5822.87</v>
      </c>
    </row>
    <row r="4384" spans="1:4" ht="12" customHeight="1" x14ac:dyDescent="0.2">
      <c r="A4384" s="1" t="s">
        <v>6045</v>
      </c>
      <c r="B4384" s="1" t="s">
        <v>6046</v>
      </c>
      <c r="C4384" t="s">
        <v>5</v>
      </c>
      <c r="D4384">
        <v>8449.77</v>
      </c>
    </row>
    <row r="4385" spans="1:4" ht="12" customHeight="1" x14ac:dyDescent="0.2">
      <c r="A4385" s="1" t="s">
        <v>6047</v>
      </c>
      <c r="B4385" s="1" t="s">
        <v>6048</v>
      </c>
      <c r="C4385" t="s">
        <v>5</v>
      </c>
      <c r="D4385">
        <v>3134.1</v>
      </c>
    </row>
    <row r="4386" spans="1:4" ht="12" customHeight="1" x14ac:dyDescent="0.2">
      <c r="A4386" s="1" t="s">
        <v>6051</v>
      </c>
      <c r="B4386" s="1" t="s">
        <v>6052</v>
      </c>
      <c r="C4386" t="s">
        <v>5</v>
      </c>
      <c r="D4386">
        <v>1779.34</v>
      </c>
    </row>
    <row r="4387" spans="1:4" ht="12" customHeight="1" x14ac:dyDescent="0.2">
      <c r="A4387" s="1" t="s">
        <v>6053</v>
      </c>
      <c r="B4387" s="1" t="s">
        <v>6054</v>
      </c>
      <c r="C4387" t="s">
        <v>5</v>
      </c>
      <c r="D4387">
        <v>2038.83</v>
      </c>
    </row>
    <row r="4388" spans="1:4" ht="12" customHeight="1" x14ac:dyDescent="0.2">
      <c r="A4388" s="1" t="s">
        <v>6055</v>
      </c>
      <c r="B4388" s="1" t="s">
        <v>6056</v>
      </c>
      <c r="C4388" t="s">
        <v>5</v>
      </c>
      <c r="D4388">
        <v>2409.52</v>
      </c>
    </row>
    <row r="4389" spans="1:4" ht="12" customHeight="1" x14ac:dyDescent="0.2">
      <c r="A4389" s="1" t="s">
        <v>6057</v>
      </c>
      <c r="B4389" s="1" t="s">
        <v>6058</v>
      </c>
      <c r="C4389" t="s">
        <v>5</v>
      </c>
      <c r="D4389">
        <v>2557.81</v>
      </c>
    </row>
    <row r="4390" spans="1:4" ht="12" customHeight="1" x14ac:dyDescent="0.2">
      <c r="A4390" s="1" t="s">
        <v>6059</v>
      </c>
      <c r="B4390" s="1" t="s">
        <v>6060</v>
      </c>
      <c r="C4390" t="s">
        <v>5</v>
      </c>
      <c r="D4390">
        <v>580.73</v>
      </c>
    </row>
    <row r="4391" spans="1:4" ht="12" customHeight="1" x14ac:dyDescent="0.2">
      <c r="A4391" s="1" t="s">
        <v>6061</v>
      </c>
      <c r="B4391" s="1" t="s">
        <v>6062</v>
      </c>
      <c r="C4391" t="s">
        <v>5</v>
      </c>
      <c r="D4391">
        <v>231.49</v>
      </c>
    </row>
    <row r="4392" spans="1:4" ht="12" customHeight="1" x14ac:dyDescent="0.2">
      <c r="A4392" s="1" t="s">
        <v>6063</v>
      </c>
      <c r="B4392" s="1" t="s">
        <v>6064</v>
      </c>
      <c r="C4392" t="s">
        <v>5</v>
      </c>
      <c r="D4392">
        <v>410.06</v>
      </c>
    </row>
    <row r="4393" spans="1:4" ht="12" customHeight="1" x14ac:dyDescent="0.2">
      <c r="A4393" s="1" t="s">
        <v>6065</v>
      </c>
      <c r="B4393" s="1" t="s">
        <v>6066</v>
      </c>
      <c r="C4393" t="s">
        <v>5</v>
      </c>
      <c r="D4393">
        <v>209.44</v>
      </c>
    </row>
    <row r="4394" spans="1:4" ht="12" customHeight="1" x14ac:dyDescent="0.2">
      <c r="A4394" s="1" t="s">
        <v>6067</v>
      </c>
      <c r="B4394" s="1" t="s">
        <v>6068</v>
      </c>
      <c r="C4394" t="s">
        <v>5</v>
      </c>
      <c r="D4394">
        <v>75.290000000000006</v>
      </c>
    </row>
    <row r="4395" spans="1:4" ht="12" customHeight="1" x14ac:dyDescent="0.2">
      <c r="A4395" s="1" t="s">
        <v>6069</v>
      </c>
      <c r="B4395" s="1" t="s">
        <v>6070</v>
      </c>
      <c r="C4395" t="s">
        <v>5</v>
      </c>
      <c r="D4395">
        <v>86.95</v>
      </c>
    </row>
    <row r="4396" spans="1:4" ht="12" customHeight="1" x14ac:dyDescent="0.2">
      <c r="A4396" s="1" t="s">
        <v>6071</v>
      </c>
      <c r="B4396" s="1" t="s">
        <v>6072</v>
      </c>
      <c r="C4396" t="s">
        <v>5</v>
      </c>
      <c r="D4396">
        <v>6272.22</v>
      </c>
    </row>
    <row r="4397" spans="1:4" ht="12" customHeight="1" x14ac:dyDescent="0.2">
      <c r="A4397" s="1" t="s">
        <v>6073</v>
      </c>
      <c r="B4397" s="1" t="s">
        <v>6074</v>
      </c>
      <c r="C4397" t="s">
        <v>5</v>
      </c>
      <c r="D4397">
        <v>3020.37</v>
      </c>
    </row>
    <row r="4398" spans="1:4" ht="12" customHeight="1" x14ac:dyDescent="0.2">
      <c r="A4398" s="1" t="s">
        <v>6075</v>
      </c>
      <c r="B4398" s="1" t="s">
        <v>6076</v>
      </c>
      <c r="C4398" t="s">
        <v>5</v>
      </c>
      <c r="D4398">
        <v>3373.11</v>
      </c>
    </row>
    <row r="4399" spans="1:4" ht="12" customHeight="1" x14ac:dyDescent="0.2">
      <c r="A4399" s="1" t="s">
        <v>37941</v>
      </c>
      <c r="B4399" s="1" t="s">
        <v>37942</v>
      </c>
      <c r="C4399" t="s">
        <v>5</v>
      </c>
      <c r="D4399">
        <v>4919.1000000000004</v>
      </c>
    </row>
    <row r="4400" spans="1:4" ht="12" customHeight="1" x14ac:dyDescent="0.2">
      <c r="A4400" s="1" t="s">
        <v>37943</v>
      </c>
      <c r="B4400" s="1" t="s">
        <v>37944</v>
      </c>
      <c r="C4400" t="s">
        <v>5</v>
      </c>
      <c r="D4400">
        <v>2971.56</v>
      </c>
    </row>
    <row r="4401" spans="1:4" ht="12" customHeight="1" x14ac:dyDescent="0.2">
      <c r="A4401" s="1" t="s">
        <v>37945</v>
      </c>
      <c r="B4401" s="1" t="s">
        <v>37946</v>
      </c>
      <c r="C4401" t="s">
        <v>5</v>
      </c>
      <c r="D4401">
        <v>2690.6</v>
      </c>
    </row>
    <row r="4402" spans="1:4" ht="12" customHeight="1" x14ac:dyDescent="0.2">
      <c r="A4402" s="1" t="s">
        <v>37947</v>
      </c>
      <c r="B4402" s="1" t="s">
        <v>37948</v>
      </c>
      <c r="C4402" t="s">
        <v>5</v>
      </c>
      <c r="D4402">
        <v>1363.73</v>
      </c>
    </row>
    <row r="4403" spans="1:4" ht="12" customHeight="1" x14ac:dyDescent="0.2">
      <c r="A4403" s="1" t="s">
        <v>37949</v>
      </c>
      <c r="B4403" s="1" t="s">
        <v>37950</v>
      </c>
      <c r="C4403" t="s">
        <v>5</v>
      </c>
      <c r="D4403">
        <v>80</v>
      </c>
    </row>
    <row r="4404" spans="1:4" ht="12" customHeight="1" x14ac:dyDescent="0.2">
      <c r="A4404" s="1" t="s">
        <v>37951</v>
      </c>
      <c r="B4404" s="1" t="s">
        <v>37952</v>
      </c>
      <c r="C4404" t="s">
        <v>5</v>
      </c>
      <c r="D4404">
        <v>46190.6</v>
      </c>
    </row>
    <row r="4405" spans="1:4" ht="12" customHeight="1" x14ac:dyDescent="0.2">
      <c r="A4405" s="1" t="s">
        <v>37953</v>
      </c>
      <c r="B4405" s="1" t="s">
        <v>37954</v>
      </c>
      <c r="C4405" t="s">
        <v>5</v>
      </c>
      <c r="D4405">
        <v>58008.7</v>
      </c>
    </row>
    <row r="4406" spans="1:4" ht="12" customHeight="1" x14ac:dyDescent="0.2">
      <c r="A4406" s="1" t="s">
        <v>37955</v>
      </c>
      <c r="B4406" s="1" t="s">
        <v>37956</v>
      </c>
      <c r="C4406" t="s">
        <v>5</v>
      </c>
      <c r="D4406">
        <v>36177.08</v>
      </c>
    </row>
    <row r="4407" spans="1:4" ht="12" customHeight="1" x14ac:dyDescent="0.2">
      <c r="A4407" s="1" t="s">
        <v>37957</v>
      </c>
      <c r="B4407" s="1" t="s">
        <v>37958</v>
      </c>
      <c r="C4407" t="s">
        <v>5</v>
      </c>
      <c r="D4407">
        <v>25641</v>
      </c>
    </row>
    <row r="4408" spans="1:4" ht="12" customHeight="1" x14ac:dyDescent="0.2">
      <c r="A4408" s="1" t="s">
        <v>37959</v>
      </c>
      <c r="B4408" s="1" t="s">
        <v>37960</v>
      </c>
      <c r="C4408" t="s">
        <v>5</v>
      </c>
      <c r="D4408">
        <v>2835</v>
      </c>
    </row>
    <row r="4409" spans="1:4" ht="12" customHeight="1" x14ac:dyDescent="0.2">
      <c r="A4409" s="1" t="s">
        <v>37961</v>
      </c>
      <c r="B4409" s="1" t="s">
        <v>37962</v>
      </c>
      <c r="C4409" t="s">
        <v>5</v>
      </c>
      <c r="D4409">
        <v>0.69</v>
      </c>
    </row>
    <row r="4410" spans="1:4" ht="12" customHeight="1" x14ac:dyDescent="0.2">
      <c r="A4410" s="1" t="s">
        <v>37963</v>
      </c>
      <c r="B4410" s="1" t="s">
        <v>37964</v>
      </c>
      <c r="C4410" t="s">
        <v>5</v>
      </c>
      <c r="D4410">
        <v>0.9</v>
      </c>
    </row>
    <row r="4411" spans="1:4" ht="12" customHeight="1" x14ac:dyDescent="0.2">
      <c r="A4411" s="1" t="s">
        <v>6156</v>
      </c>
      <c r="B4411" s="1" t="s">
        <v>6157</v>
      </c>
      <c r="C4411" t="s">
        <v>5</v>
      </c>
      <c r="D4411">
        <v>1891.69</v>
      </c>
    </row>
    <row r="4412" spans="1:4" ht="12" customHeight="1" x14ac:dyDescent="0.2">
      <c r="A4412" s="1" t="s">
        <v>6158</v>
      </c>
      <c r="B4412" s="1" t="s">
        <v>6159</v>
      </c>
      <c r="C4412" t="s">
        <v>5</v>
      </c>
      <c r="D4412">
        <v>57.86</v>
      </c>
    </row>
    <row r="4413" spans="1:4" ht="12" customHeight="1" x14ac:dyDescent="0.2">
      <c r="A4413" s="1" t="s">
        <v>6163</v>
      </c>
      <c r="B4413" s="1" t="s">
        <v>6164</v>
      </c>
      <c r="C4413" t="s">
        <v>5</v>
      </c>
      <c r="D4413">
        <v>2.95</v>
      </c>
    </row>
    <row r="4414" spans="1:4" ht="12" customHeight="1" x14ac:dyDescent="0.2">
      <c r="A4414" s="1" t="s">
        <v>6165</v>
      </c>
      <c r="B4414" s="1" t="s">
        <v>6166</v>
      </c>
      <c r="C4414" t="s">
        <v>5</v>
      </c>
      <c r="D4414">
        <v>1.98</v>
      </c>
    </row>
    <row r="4415" spans="1:4" ht="12" customHeight="1" x14ac:dyDescent="0.2">
      <c r="A4415" s="1" t="s">
        <v>6167</v>
      </c>
      <c r="B4415" s="1" t="s">
        <v>6168</v>
      </c>
      <c r="C4415" t="s">
        <v>5</v>
      </c>
      <c r="D4415">
        <v>4.0599999999999996</v>
      </c>
    </row>
    <row r="4416" spans="1:4" ht="12" customHeight="1" x14ac:dyDescent="0.2">
      <c r="A4416" s="1" t="s">
        <v>6169</v>
      </c>
      <c r="B4416" s="1" t="s">
        <v>6170</v>
      </c>
      <c r="C4416" t="s">
        <v>5</v>
      </c>
      <c r="D4416">
        <v>7.01</v>
      </c>
    </row>
    <row r="4417" spans="1:4" ht="12" customHeight="1" x14ac:dyDescent="0.2">
      <c r="A4417" s="1" t="s">
        <v>37965</v>
      </c>
      <c r="B4417" s="1" t="s">
        <v>37966</v>
      </c>
      <c r="C4417" t="s">
        <v>5</v>
      </c>
      <c r="D4417">
        <v>4.21</v>
      </c>
    </row>
    <row r="4418" spans="1:4" ht="12" customHeight="1" x14ac:dyDescent="0.2">
      <c r="A4418" s="1" t="s">
        <v>6194</v>
      </c>
      <c r="B4418" s="1" t="s">
        <v>6195</v>
      </c>
      <c r="C4418" t="s">
        <v>5</v>
      </c>
      <c r="D4418">
        <v>262</v>
      </c>
    </row>
    <row r="4419" spans="1:4" ht="12" customHeight="1" x14ac:dyDescent="0.2">
      <c r="A4419" s="1" t="s">
        <v>37967</v>
      </c>
      <c r="B4419" s="1" t="s">
        <v>37968</v>
      </c>
      <c r="C4419" t="s">
        <v>5</v>
      </c>
      <c r="D4419">
        <v>699.3</v>
      </c>
    </row>
    <row r="4420" spans="1:4" ht="12" customHeight="1" x14ac:dyDescent="0.2">
      <c r="A4420" s="1" t="s">
        <v>37969</v>
      </c>
      <c r="B4420" s="1" t="s">
        <v>37970</v>
      </c>
      <c r="C4420" t="s">
        <v>5</v>
      </c>
      <c r="D4420">
        <v>4.5</v>
      </c>
    </row>
    <row r="4421" spans="1:4" ht="12" customHeight="1" x14ac:dyDescent="0.2">
      <c r="A4421" s="1" t="s">
        <v>37971</v>
      </c>
      <c r="B4421" s="1" t="s">
        <v>37972</v>
      </c>
      <c r="C4421" t="s">
        <v>5</v>
      </c>
      <c r="D4421">
        <v>46.2</v>
      </c>
    </row>
    <row r="4422" spans="1:4" ht="12" customHeight="1" x14ac:dyDescent="0.2">
      <c r="A4422" s="1" t="s">
        <v>6212</v>
      </c>
      <c r="B4422" s="1" t="s">
        <v>6213</v>
      </c>
      <c r="C4422" t="s">
        <v>5</v>
      </c>
      <c r="D4422">
        <v>372.76</v>
      </c>
    </row>
    <row r="4423" spans="1:4" ht="12" customHeight="1" x14ac:dyDescent="0.2">
      <c r="A4423" s="1" t="s">
        <v>6220</v>
      </c>
      <c r="B4423" s="1" t="s">
        <v>6221</v>
      </c>
      <c r="C4423" t="s">
        <v>5</v>
      </c>
      <c r="D4423">
        <v>5.08</v>
      </c>
    </row>
    <row r="4424" spans="1:4" ht="12" customHeight="1" x14ac:dyDescent="0.2">
      <c r="A4424" s="1" t="s">
        <v>37973</v>
      </c>
      <c r="B4424" s="1" t="s">
        <v>37974</v>
      </c>
      <c r="C4424" t="s">
        <v>5</v>
      </c>
      <c r="D4424">
        <v>88.2</v>
      </c>
    </row>
    <row r="4425" spans="1:4" ht="12" customHeight="1" x14ac:dyDescent="0.2">
      <c r="A4425" s="1" t="s">
        <v>37975</v>
      </c>
      <c r="B4425" s="1" t="s">
        <v>37976</v>
      </c>
      <c r="C4425" t="s">
        <v>5</v>
      </c>
      <c r="D4425">
        <v>1970.85</v>
      </c>
    </row>
    <row r="4426" spans="1:4" ht="12" customHeight="1" x14ac:dyDescent="0.2">
      <c r="A4426" s="1" t="s">
        <v>37977</v>
      </c>
      <c r="B4426" s="1" t="s">
        <v>37978</v>
      </c>
      <c r="C4426" t="s">
        <v>5</v>
      </c>
      <c r="D4426">
        <v>2432.85</v>
      </c>
    </row>
    <row r="4427" spans="1:4" ht="12" customHeight="1" x14ac:dyDescent="0.2">
      <c r="A4427" s="1" t="s">
        <v>37979</v>
      </c>
      <c r="B4427" s="1" t="s">
        <v>37980</v>
      </c>
      <c r="C4427" t="s">
        <v>5</v>
      </c>
      <c r="D4427">
        <v>889.16</v>
      </c>
    </row>
    <row r="4428" spans="1:4" ht="12" customHeight="1" x14ac:dyDescent="0.2">
      <c r="A4428" s="1" t="s">
        <v>37981</v>
      </c>
      <c r="B4428" s="1" t="s">
        <v>37982</v>
      </c>
      <c r="C4428" t="s">
        <v>5</v>
      </c>
      <c r="D4428">
        <v>1014.39</v>
      </c>
    </row>
    <row r="4429" spans="1:4" ht="12" customHeight="1" x14ac:dyDescent="0.2">
      <c r="A4429" s="1" t="s">
        <v>37983</v>
      </c>
      <c r="B4429" s="1" t="s">
        <v>37984</v>
      </c>
      <c r="C4429" t="s">
        <v>5</v>
      </c>
      <c r="D4429">
        <v>2478.5</v>
      </c>
    </row>
    <row r="4430" spans="1:4" ht="12" customHeight="1" x14ac:dyDescent="0.2">
      <c r="A4430" s="1" t="s">
        <v>6365</v>
      </c>
      <c r="B4430" s="1" t="s">
        <v>6366</v>
      </c>
      <c r="C4430" t="s">
        <v>5</v>
      </c>
      <c r="D4430">
        <v>2078.23</v>
      </c>
    </row>
    <row r="4431" spans="1:4" ht="12" customHeight="1" x14ac:dyDescent="0.2">
      <c r="A4431" s="1" t="s">
        <v>6367</v>
      </c>
      <c r="B4431" s="1" t="s">
        <v>6368</v>
      </c>
      <c r="C4431" t="s">
        <v>5</v>
      </c>
      <c r="D4431">
        <v>2378.54</v>
      </c>
    </row>
    <row r="4432" spans="1:4" ht="12" customHeight="1" x14ac:dyDescent="0.2">
      <c r="A4432" s="1" t="s">
        <v>6369</v>
      </c>
      <c r="B4432" s="1" t="s">
        <v>6370</v>
      </c>
      <c r="C4432" t="s">
        <v>5</v>
      </c>
      <c r="D4432">
        <v>1980.68</v>
      </c>
    </row>
    <row r="4433" spans="1:4" ht="12" customHeight="1" x14ac:dyDescent="0.2">
      <c r="A4433" s="1" t="s">
        <v>6371</v>
      </c>
      <c r="B4433" s="1" t="s">
        <v>6372</v>
      </c>
      <c r="C4433" t="s">
        <v>5</v>
      </c>
      <c r="D4433">
        <v>2478.5</v>
      </c>
    </row>
    <row r="4434" spans="1:4" ht="12" customHeight="1" x14ac:dyDescent="0.2">
      <c r="A4434" s="1" t="s">
        <v>6373</v>
      </c>
      <c r="B4434" s="1" t="s">
        <v>6374</v>
      </c>
      <c r="C4434" t="s">
        <v>5</v>
      </c>
      <c r="D4434">
        <v>2748.91</v>
      </c>
    </row>
    <row r="4435" spans="1:4" ht="12" customHeight="1" x14ac:dyDescent="0.2">
      <c r="A4435" s="1" t="s">
        <v>37985</v>
      </c>
      <c r="B4435" s="1" t="s">
        <v>37986</v>
      </c>
      <c r="C4435" t="s">
        <v>5</v>
      </c>
      <c r="D4435">
        <v>5518.58</v>
      </c>
    </row>
    <row r="4436" spans="1:4" ht="12" customHeight="1" x14ac:dyDescent="0.2">
      <c r="A4436" s="1" t="s">
        <v>37987</v>
      </c>
      <c r="B4436" s="1" t="s">
        <v>37988</v>
      </c>
      <c r="C4436" t="s">
        <v>5</v>
      </c>
      <c r="D4436">
        <v>13200.3</v>
      </c>
    </row>
    <row r="4437" spans="1:4" ht="12" customHeight="1" x14ac:dyDescent="0.2">
      <c r="A4437" s="1" t="s">
        <v>6375</v>
      </c>
      <c r="B4437" s="1" t="s">
        <v>6376</v>
      </c>
      <c r="C4437" t="s">
        <v>5</v>
      </c>
      <c r="D4437">
        <v>1140.32</v>
      </c>
    </row>
    <row r="4438" spans="1:4" ht="12" customHeight="1" x14ac:dyDescent="0.2">
      <c r="A4438" s="1" t="s">
        <v>6377</v>
      </c>
      <c r="B4438" s="1" t="s">
        <v>6378</v>
      </c>
      <c r="C4438" t="s">
        <v>5</v>
      </c>
      <c r="D4438">
        <v>1539.43</v>
      </c>
    </row>
    <row r="4439" spans="1:4" ht="12" customHeight="1" x14ac:dyDescent="0.2">
      <c r="A4439" s="1" t="s">
        <v>6379</v>
      </c>
      <c r="B4439" s="1" t="s">
        <v>6380</v>
      </c>
      <c r="C4439" t="s">
        <v>5</v>
      </c>
      <c r="D4439">
        <v>2182.14</v>
      </c>
    </row>
    <row r="4440" spans="1:4" ht="12" customHeight="1" x14ac:dyDescent="0.2">
      <c r="A4440" s="1" t="s">
        <v>6381</v>
      </c>
      <c r="B4440" s="1" t="s">
        <v>6382</v>
      </c>
      <c r="C4440" t="s">
        <v>5</v>
      </c>
      <c r="D4440">
        <v>2497.46</v>
      </c>
    </row>
    <row r="4441" spans="1:4" ht="12" customHeight="1" x14ac:dyDescent="0.2">
      <c r="A4441" s="1" t="s">
        <v>6383</v>
      </c>
      <c r="B4441" s="1" t="s">
        <v>6384</v>
      </c>
      <c r="C4441" t="s">
        <v>5</v>
      </c>
      <c r="D4441">
        <v>2040.57</v>
      </c>
    </row>
    <row r="4442" spans="1:4" ht="12" customHeight="1" x14ac:dyDescent="0.2">
      <c r="A4442" s="1" t="s">
        <v>6385</v>
      </c>
      <c r="B4442" s="1" t="s">
        <v>6386</v>
      </c>
      <c r="C4442" t="s">
        <v>5</v>
      </c>
      <c r="D4442">
        <v>2437.38</v>
      </c>
    </row>
    <row r="4443" spans="1:4" ht="12" customHeight="1" x14ac:dyDescent="0.2">
      <c r="A4443" s="1" t="s">
        <v>6387</v>
      </c>
      <c r="B4443" s="1" t="s">
        <v>6388</v>
      </c>
      <c r="C4443" t="s">
        <v>5</v>
      </c>
      <c r="D4443">
        <v>3126.93</v>
      </c>
    </row>
    <row r="4444" spans="1:4" ht="12" customHeight="1" x14ac:dyDescent="0.2">
      <c r="A4444" s="1" t="s">
        <v>37989</v>
      </c>
      <c r="B4444" s="1" t="s">
        <v>37990</v>
      </c>
      <c r="C4444" t="s">
        <v>5</v>
      </c>
      <c r="D4444">
        <v>530</v>
      </c>
    </row>
    <row r="4445" spans="1:4" ht="12" customHeight="1" x14ac:dyDescent="0.2">
      <c r="A4445" s="1" t="s">
        <v>37991</v>
      </c>
      <c r="B4445" s="1" t="s">
        <v>37992</v>
      </c>
      <c r="C4445" t="s">
        <v>5</v>
      </c>
      <c r="D4445">
        <v>1521.45</v>
      </c>
    </row>
    <row r="4446" spans="1:4" ht="12" customHeight="1" x14ac:dyDescent="0.2">
      <c r="A4446" s="1" t="s">
        <v>37993</v>
      </c>
      <c r="B4446" s="1" t="s">
        <v>37994</v>
      </c>
      <c r="C4446" t="s">
        <v>5</v>
      </c>
      <c r="D4446">
        <v>666.75</v>
      </c>
    </row>
    <row r="4447" spans="1:4" ht="12" customHeight="1" x14ac:dyDescent="0.2">
      <c r="A4447" s="1" t="s">
        <v>37995</v>
      </c>
      <c r="B4447" s="1" t="s">
        <v>37996</v>
      </c>
      <c r="C4447" t="s">
        <v>5</v>
      </c>
      <c r="D4447">
        <v>972.25</v>
      </c>
    </row>
    <row r="4448" spans="1:4" ht="12" customHeight="1" x14ac:dyDescent="0.2">
      <c r="A4448" s="1" t="s">
        <v>37997</v>
      </c>
      <c r="B4448" s="1" t="s">
        <v>37998</v>
      </c>
      <c r="C4448" t="s">
        <v>5</v>
      </c>
      <c r="D4448">
        <v>1449</v>
      </c>
    </row>
    <row r="4449" spans="1:4" ht="12" customHeight="1" x14ac:dyDescent="0.2">
      <c r="A4449" s="1" t="s">
        <v>37999</v>
      </c>
      <c r="B4449" s="1" t="s">
        <v>38000</v>
      </c>
      <c r="C4449" t="s">
        <v>5</v>
      </c>
      <c r="D4449">
        <v>2245.69</v>
      </c>
    </row>
    <row r="4450" spans="1:4" ht="12" customHeight="1" x14ac:dyDescent="0.2">
      <c r="A4450" s="1" t="s">
        <v>38001</v>
      </c>
      <c r="B4450" s="1" t="s">
        <v>38002</v>
      </c>
      <c r="C4450" t="s">
        <v>5</v>
      </c>
      <c r="D4450">
        <v>2450</v>
      </c>
    </row>
    <row r="4451" spans="1:4" ht="12" customHeight="1" x14ac:dyDescent="0.2">
      <c r="A4451" s="1" t="s">
        <v>6397</v>
      </c>
      <c r="B4451" s="1" t="s">
        <v>6398</v>
      </c>
      <c r="C4451" t="s">
        <v>5</v>
      </c>
      <c r="D4451">
        <v>3238.3</v>
      </c>
    </row>
    <row r="4452" spans="1:4" ht="12" customHeight="1" x14ac:dyDescent="0.2">
      <c r="A4452" s="1" t="s">
        <v>6399</v>
      </c>
      <c r="B4452" s="1" t="s">
        <v>6400</v>
      </c>
      <c r="C4452" t="s">
        <v>5</v>
      </c>
      <c r="D4452">
        <v>3408.35</v>
      </c>
    </row>
    <row r="4453" spans="1:4" ht="12" customHeight="1" x14ac:dyDescent="0.2">
      <c r="A4453" s="1" t="s">
        <v>6401</v>
      </c>
      <c r="B4453" s="1" t="s">
        <v>6402</v>
      </c>
      <c r="C4453" t="s">
        <v>5</v>
      </c>
      <c r="D4453">
        <v>4169.87</v>
      </c>
    </row>
    <row r="4454" spans="1:4" ht="12" customHeight="1" x14ac:dyDescent="0.2">
      <c r="A4454" s="1" t="s">
        <v>6403</v>
      </c>
      <c r="B4454" s="1" t="s">
        <v>6404</v>
      </c>
      <c r="C4454" t="s">
        <v>5</v>
      </c>
      <c r="D4454">
        <v>4813.1000000000004</v>
      </c>
    </row>
    <row r="4455" spans="1:4" ht="12" customHeight="1" x14ac:dyDescent="0.2">
      <c r="A4455" s="1" t="s">
        <v>6405</v>
      </c>
      <c r="B4455" s="1" t="s">
        <v>6406</v>
      </c>
      <c r="C4455" t="s">
        <v>5</v>
      </c>
      <c r="D4455">
        <v>5123.6099999999997</v>
      </c>
    </row>
    <row r="4456" spans="1:4" ht="12" customHeight="1" x14ac:dyDescent="0.2">
      <c r="A4456" s="1" t="s">
        <v>6407</v>
      </c>
      <c r="B4456" s="1" t="s">
        <v>6408</v>
      </c>
      <c r="C4456" t="s">
        <v>5</v>
      </c>
      <c r="D4456">
        <v>5286.27</v>
      </c>
    </row>
    <row r="4457" spans="1:4" ht="12" customHeight="1" x14ac:dyDescent="0.2">
      <c r="A4457" s="1" t="s">
        <v>6409</v>
      </c>
      <c r="B4457" s="1" t="s">
        <v>6410</v>
      </c>
      <c r="C4457" t="s">
        <v>5</v>
      </c>
      <c r="D4457">
        <v>7223.35</v>
      </c>
    </row>
    <row r="4458" spans="1:4" ht="12" customHeight="1" x14ac:dyDescent="0.2">
      <c r="A4458" s="1" t="s">
        <v>6411</v>
      </c>
      <c r="B4458" s="1" t="s">
        <v>6412</v>
      </c>
      <c r="C4458" t="s">
        <v>5</v>
      </c>
      <c r="D4458">
        <v>10853.49</v>
      </c>
    </row>
    <row r="4459" spans="1:4" ht="12" customHeight="1" x14ac:dyDescent="0.2">
      <c r="A4459" s="1" t="s">
        <v>6413</v>
      </c>
      <c r="B4459" s="1" t="s">
        <v>6414</v>
      </c>
      <c r="C4459" t="s">
        <v>5</v>
      </c>
      <c r="D4459">
        <v>89.7</v>
      </c>
    </row>
    <row r="4460" spans="1:4" ht="12" customHeight="1" x14ac:dyDescent="0.2">
      <c r="A4460" s="1" t="s">
        <v>6415</v>
      </c>
      <c r="B4460" s="1" t="s">
        <v>6416</v>
      </c>
      <c r="C4460" t="s">
        <v>5</v>
      </c>
      <c r="D4460">
        <v>135.19999999999999</v>
      </c>
    </row>
    <row r="4461" spans="1:4" ht="12" customHeight="1" x14ac:dyDescent="0.2">
      <c r="A4461" s="1" t="s">
        <v>6417</v>
      </c>
      <c r="B4461" s="1" t="s">
        <v>6418</v>
      </c>
      <c r="C4461" t="s">
        <v>5</v>
      </c>
      <c r="D4461">
        <v>203.74</v>
      </c>
    </row>
    <row r="4462" spans="1:4" ht="12" customHeight="1" x14ac:dyDescent="0.2">
      <c r="A4462" s="1" t="s">
        <v>6419</v>
      </c>
      <c r="B4462" s="1" t="s">
        <v>6420</v>
      </c>
      <c r="C4462" t="s">
        <v>5</v>
      </c>
      <c r="D4462">
        <v>263.18</v>
      </c>
    </row>
    <row r="4463" spans="1:4" ht="12" customHeight="1" x14ac:dyDescent="0.2">
      <c r="A4463" s="1" t="s">
        <v>6421</v>
      </c>
      <c r="B4463" s="1" t="s">
        <v>6422</v>
      </c>
      <c r="C4463" t="s">
        <v>5</v>
      </c>
      <c r="D4463">
        <v>518.36</v>
      </c>
    </row>
    <row r="4464" spans="1:4" ht="12" customHeight="1" x14ac:dyDescent="0.2">
      <c r="A4464" s="1" t="s">
        <v>6423</v>
      </c>
      <c r="B4464" s="1" t="s">
        <v>6424</v>
      </c>
      <c r="C4464" t="s">
        <v>5</v>
      </c>
      <c r="D4464">
        <v>847.66</v>
      </c>
    </row>
    <row r="4465" spans="1:4" ht="12" customHeight="1" x14ac:dyDescent="0.2">
      <c r="A4465" s="1" t="s">
        <v>6425</v>
      </c>
      <c r="B4465" s="1" t="s">
        <v>6426</v>
      </c>
      <c r="C4465" t="s">
        <v>5</v>
      </c>
      <c r="D4465">
        <v>951.05</v>
      </c>
    </row>
    <row r="4466" spans="1:4" ht="12" customHeight="1" x14ac:dyDescent="0.2">
      <c r="A4466" s="1" t="s">
        <v>6427</v>
      </c>
      <c r="B4466" s="1" t="s">
        <v>6428</v>
      </c>
      <c r="C4466" t="s">
        <v>5</v>
      </c>
      <c r="D4466">
        <v>2003.31</v>
      </c>
    </row>
    <row r="4467" spans="1:4" ht="12" customHeight="1" x14ac:dyDescent="0.2">
      <c r="A4467" s="1" t="s">
        <v>6429</v>
      </c>
      <c r="B4467" s="1" t="s">
        <v>6430</v>
      </c>
      <c r="C4467" t="s">
        <v>5</v>
      </c>
      <c r="D4467">
        <v>101.68</v>
      </c>
    </row>
    <row r="4468" spans="1:4" ht="12" customHeight="1" x14ac:dyDescent="0.2">
      <c r="A4468" s="1" t="s">
        <v>6431</v>
      </c>
      <c r="B4468" s="1" t="s">
        <v>6432</v>
      </c>
      <c r="C4468" t="s">
        <v>5</v>
      </c>
      <c r="D4468">
        <v>1414.37</v>
      </c>
    </row>
    <row r="4469" spans="1:4" ht="12" customHeight="1" x14ac:dyDescent="0.2">
      <c r="A4469" s="1" t="s">
        <v>6433</v>
      </c>
      <c r="B4469" s="1" t="s">
        <v>6434</v>
      </c>
      <c r="C4469" t="s">
        <v>5</v>
      </c>
      <c r="D4469">
        <v>2546.17</v>
      </c>
    </row>
    <row r="4470" spans="1:4" ht="12" customHeight="1" x14ac:dyDescent="0.2">
      <c r="A4470" s="1" t="s">
        <v>6435</v>
      </c>
      <c r="B4470" s="1" t="s">
        <v>6436</v>
      </c>
      <c r="C4470" t="s">
        <v>5</v>
      </c>
      <c r="D4470">
        <v>163.02000000000001</v>
      </c>
    </row>
    <row r="4471" spans="1:4" ht="12" customHeight="1" x14ac:dyDescent="0.2">
      <c r="A4471" s="1" t="s">
        <v>6437</v>
      </c>
      <c r="B4471" s="1" t="s">
        <v>6438</v>
      </c>
      <c r="C4471" t="s">
        <v>5</v>
      </c>
      <c r="D4471">
        <v>120.81</v>
      </c>
    </row>
    <row r="4472" spans="1:4" ht="12" customHeight="1" x14ac:dyDescent="0.2">
      <c r="A4472" s="1" t="s">
        <v>38003</v>
      </c>
      <c r="B4472" s="1" t="s">
        <v>38004</v>
      </c>
      <c r="C4472" t="s">
        <v>5</v>
      </c>
      <c r="D4472">
        <v>45632.12</v>
      </c>
    </row>
    <row r="4473" spans="1:4" ht="12" customHeight="1" x14ac:dyDescent="0.2">
      <c r="A4473" s="1" t="s">
        <v>38005</v>
      </c>
      <c r="B4473" s="1" t="s">
        <v>38006</v>
      </c>
      <c r="C4473" t="s">
        <v>5</v>
      </c>
      <c r="D4473">
        <v>49800</v>
      </c>
    </row>
    <row r="4474" spans="1:4" ht="12" customHeight="1" x14ac:dyDescent="0.2">
      <c r="A4474" s="1" t="s">
        <v>38007</v>
      </c>
      <c r="B4474" s="1" t="s">
        <v>38008</v>
      </c>
      <c r="C4474" t="s">
        <v>5</v>
      </c>
      <c r="D4474">
        <v>49708.58</v>
      </c>
    </row>
    <row r="4475" spans="1:4" ht="12" customHeight="1" x14ac:dyDescent="0.2">
      <c r="A4475" s="1" t="s">
        <v>38009</v>
      </c>
      <c r="B4475" s="1" t="s">
        <v>38010</v>
      </c>
      <c r="C4475" t="s">
        <v>5</v>
      </c>
      <c r="D4475">
        <v>61500</v>
      </c>
    </row>
    <row r="4476" spans="1:4" ht="12" customHeight="1" x14ac:dyDescent="0.2">
      <c r="A4476" s="1" t="s">
        <v>6273</v>
      </c>
      <c r="B4476" s="1" t="s">
        <v>6274</v>
      </c>
      <c r="C4476" t="s">
        <v>5</v>
      </c>
      <c r="D4476">
        <v>329.57</v>
      </c>
    </row>
    <row r="4477" spans="1:4" ht="12" customHeight="1" x14ac:dyDescent="0.2">
      <c r="A4477" s="1" t="s">
        <v>6275</v>
      </c>
      <c r="B4477" s="1" t="s">
        <v>6276</v>
      </c>
      <c r="C4477" t="s">
        <v>5</v>
      </c>
      <c r="D4477">
        <v>314.08999999999997</v>
      </c>
    </row>
    <row r="4478" spans="1:4" ht="12" customHeight="1" x14ac:dyDescent="0.2">
      <c r="A4478" s="1" t="s">
        <v>6277</v>
      </c>
      <c r="B4478" s="1" t="s">
        <v>6278</v>
      </c>
      <c r="C4478" t="s">
        <v>5</v>
      </c>
      <c r="D4478">
        <v>317.75</v>
      </c>
    </row>
    <row r="4479" spans="1:4" ht="12" customHeight="1" x14ac:dyDescent="0.2">
      <c r="A4479" s="1" t="s">
        <v>6279</v>
      </c>
      <c r="B4479" s="1" t="s">
        <v>6280</v>
      </c>
      <c r="C4479" t="s">
        <v>5</v>
      </c>
      <c r="D4479">
        <v>552.9</v>
      </c>
    </row>
    <row r="4480" spans="1:4" ht="12" customHeight="1" x14ac:dyDescent="0.2">
      <c r="A4480" s="1" t="s">
        <v>6281</v>
      </c>
      <c r="B4480" s="1" t="s">
        <v>6282</v>
      </c>
      <c r="C4480" t="s">
        <v>5</v>
      </c>
      <c r="D4480">
        <v>763.29</v>
      </c>
    </row>
    <row r="4481" spans="1:4" ht="12" customHeight="1" x14ac:dyDescent="0.2">
      <c r="A4481" s="1" t="s">
        <v>6283</v>
      </c>
      <c r="B4481" s="1" t="s">
        <v>6284</v>
      </c>
      <c r="C4481" t="s">
        <v>5</v>
      </c>
      <c r="D4481">
        <v>793.17</v>
      </c>
    </row>
    <row r="4482" spans="1:4" ht="12" customHeight="1" x14ac:dyDescent="0.2">
      <c r="A4482" s="1" t="s">
        <v>6285</v>
      </c>
      <c r="B4482" s="1" t="s">
        <v>6286</v>
      </c>
      <c r="C4482" t="s">
        <v>5</v>
      </c>
      <c r="D4482">
        <v>896.25</v>
      </c>
    </row>
    <row r="4483" spans="1:4" ht="12" customHeight="1" x14ac:dyDescent="0.2">
      <c r="A4483" s="1" t="s">
        <v>6287</v>
      </c>
      <c r="B4483" s="1" t="s">
        <v>6288</v>
      </c>
      <c r="C4483" t="s">
        <v>5</v>
      </c>
      <c r="D4483">
        <v>957.5</v>
      </c>
    </row>
    <row r="4484" spans="1:4" ht="12" customHeight="1" x14ac:dyDescent="0.2">
      <c r="A4484" s="1" t="s">
        <v>6289</v>
      </c>
      <c r="B4484" s="1" t="s">
        <v>6290</v>
      </c>
      <c r="C4484" t="s">
        <v>5</v>
      </c>
      <c r="D4484">
        <v>1394.67</v>
      </c>
    </row>
    <row r="4485" spans="1:4" ht="12" customHeight="1" x14ac:dyDescent="0.2">
      <c r="A4485" s="1" t="s">
        <v>6291</v>
      </c>
      <c r="B4485" s="1" t="s">
        <v>6292</v>
      </c>
      <c r="C4485" t="s">
        <v>5</v>
      </c>
      <c r="D4485">
        <v>1325.99</v>
      </c>
    </row>
    <row r="4486" spans="1:4" ht="12" customHeight="1" x14ac:dyDescent="0.2">
      <c r="A4486" s="1" t="s">
        <v>6293</v>
      </c>
      <c r="B4486" s="1" t="s">
        <v>6294</v>
      </c>
      <c r="C4486" t="s">
        <v>5</v>
      </c>
      <c r="D4486">
        <v>1606.69</v>
      </c>
    </row>
    <row r="4487" spans="1:4" ht="12" customHeight="1" x14ac:dyDescent="0.2">
      <c r="A4487" s="1" t="s">
        <v>6295</v>
      </c>
      <c r="B4487" s="1" t="s">
        <v>6296</v>
      </c>
      <c r="C4487" t="s">
        <v>5</v>
      </c>
      <c r="D4487">
        <v>1863.06</v>
      </c>
    </row>
    <row r="4488" spans="1:4" ht="12" customHeight="1" x14ac:dyDescent="0.2">
      <c r="A4488" s="1" t="s">
        <v>6297</v>
      </c>
      <c r="B4488" s="1" t="s">
        <v>6298</v>
      </c>
      <c r="C4488" t="s">
        <v>5</v>
      </c>
      <c r="D4488">
        <v>2178.37</v>
      </c>
    </row>
    <row r="4489" spans="1:4" ht="12" customHeight="1" x14ac:dyDescent="0.2">
      <c r="A4489" s="1" t="s">
        <v>6299</v>
      </c>
      <c r="B4489" s="1" t="s">
        <v>6300</v>
      </c>
      <c r="C4489" t="s">
        <v>5</v>
      </c>
      <c r="D4489">
        <v>2186.75</v>
      </c>
    </row>
    <row r="4490" spans="1:4" ht="12" customHeight="1" x14ac:dyDescent="0.2">
      <c r="A4490" s="1" t="s">
        <v>6301</v>
      </c>
      <c r="B4490" s="1" t="s">
        <v>6302</v>
      </c>
      <c r="C4490" t="s">
        <v>5</v>
      </c>
      <c r="D4490">
        <v>4113.78</v>
      </c>
    </row>
    <row r="4491" spans="1:4" ht="12" customHeight="1" x14ac:dyDescent="0.2">
      <c r="A4491" s="1" t="s">
        <v>6303</v>
      </c>
      <c r="B4491" s="1" t="s">
        <v>6304</v>
      </c>
      <c r="C4491" t="s">
        <v>5</v>
      </c>
      <c r="D4491">
        <v>4710.78</v>
      </c>
    </row>
    <row r="4492" spans="1:4" ht="12" customHeight="1" x14ac:dyDescent="0.2">
      <c r="A4492" s="1" t="s">
        <v>6305</v>
      </c>
      <c r="B4492" s="1" t="s">
        <v>6306</v>
      </c>
      <c r="C4492" t="s">
        <v>5</v>
      </c>
      <c r="D4492">
        <v>4646.21</v>
      </c>
    </row>
    <row r="4493" spans="1:4" ht="12" customHeight="1" x14ac:dyDescent="0.2">
      <c r="A4493" s="1" t="s">
        <v>6307</v>
      </c>
      <c r="B4493" s="1" t="s">
        <v>6308</v>
      </c>
      <c r="C4493" t="s">
        <v>5</v>
      </c>
      <c r="D4493">
        <v>276.81</v>
      </c>
    </row>
    <row r="4494" spans="1:4" ht="12" customHeight="1" x14ac:dyDescent="0.2">
      <c r="A4494" s="1" t="s">
        <v>6309</v>
      </c>
      <c r="B4494" s="1" t="s">
        <v>6310</v>
      </c>
      <c r="C4494" t="s">
        <v>5</v>
      </c>
      <c r="D4494">
        <v>275.72000000000003</v>
      </c>
    </row>
    <row r="4495" spans="1:4" ht="12" customHeight="1" x14ac:dyDescent="0.2">
      <c r="A4495" s="1" t="s">
        <v>6311</v>
      </c>
      <c r="B4495" s="1" t="s">
        <v>6312</v>
      </c>
      <c r="C4495" t="s">
        <v>5</v>
      </c>
      <c r="D4495">
        <v>140.19</v>
      </c>
    </row>
    <row r="4496" spans="1:4" ht="12" customHeight="1" x14ac:dyDescent="0.2">
      <c r="A4496" s="1" t="s">
        <v>6313</v>
      </c>
      <c r="B4496" s="1" t="s">
        <v>6314</v>
      </c>
      <c r="C4496" t="s">
        <v>5</v>
      </c>
      <c r="D4496">
        <v>358.94</v>
      </c>
    </row>
    <row r="4497" spans="1:4" ht="12" customHeight="1" x14ac:dyDescent="0.2">
      <c r="A4497" s="1" t="s">
        <v>6315</v>
      </c>
      <c r="B4497" s="1" t="s">
        <v>6316</v>
      </c>
      <c r="C4497" t="s">
        <v>5</v>
      </c>
      <c r="D4497">
        <v>540.55999999999995</v>
      </c>
    </row>
    <row r="4498" spans="1:4" ht="12" customHeight="1" x14ac:dyDescent="0.2">
      <c r="A4498" s="1" t="s">
        <v>6317</v>
      </c>
      <c r="B4498" s="1" t="s">
        <v>6318</v>
      </c>
      <c r="C4498" t="s">
        <v>5</v>
      </c>
      <c r="D4498">
        <v>752.99</v>
      </c>
    </row>
    <row r="4499" spans="1:4" ht="12" customHeight="1" x14ac:dyDescent="0.2">
      <c r="A4499" s="1" t="s">
        <v>6319</v>
      </c>
      <c r="B4499" s="1" t="s">
        <v>6320</v>
      </c>
      <c r="C4499" t="s">
        <v>5</v>
      </c>
      <c r="D4499">
        <v>1642.6</v>
      </c>
    </row>
    <row r="4500" spans="1:4" ht="12" customHeight="1" x14ac:dyDescent="0.2">
      <c r="A4500" s="1" t="s">
        <v>6321</v>
      </c>
      <c r="B4500" s="1" t="s">
        <v>6322</v>
      </c>
      <c r="C4500" t="s">
        <v>5</v>
      </c>
      <c r="D4500">
        <v>2674.32</v>
      </c>
    </row>
    <row r="4501" spans="1:4" ht="12" customHeight="1" x14ac:dyDescent="0.2">
      <c r="A4501" s="1" t="s">
        <v>6323</v>
      </c>
      <c r="B4501" s="1" t="s">
        <v>6324</v>
      </c>
      <c r="C4501" t="s">
        <v>5</v>
      </c>
      <c r="D4501">
        <v>3070.88</v>
      </c>
    </row>
    <row r="4502" spans="1:4" ht="12" customHeight="1" x14ac:dyDescent="0.2">
      <c r="A4502" s="1" t="s">
        <v>6339</v>
      </c>
      <c r="B4502" s="1" t="s">
        <v>6340</v>
      </c>
      <c r="C4502" t="s">
        <v>5</v>
      </c>
      <c r="D4502">
        <v>31.44</v>
      </c>
    </row>
    <row r="4503" spans="1:4" ht="12" customHeight="1" x14ac:dyDescent="0.2">
      <c r="A4503" s="1" t="s">
        <v>6325</v>
      </c>
      <c r="B4503" s="1" t="s">
        <v>6326</v>
      </c>
      <c r="C4503" t="s">
        <v>5</v>
      </c>
      <c r="D4503">
        <v>137.86000000000001</v>
      </c>
    </row>
    <row r="4504" spans="1:4" ht="12" customHeight="1" x14ac:dyDescent="0.2">
      <c r="A4504" s="1" t="s">
        <v>6327</v>
      </c>
      <c r="B4504" s="1" t="s">
        <v>6328</v>
      </c>
      <c r="C4504" t="s">
        <v>5</v>
      </c>
      <c r="D4504">
        <v>198.1</v>
      </c>
    </row>
    <row r="4505" spans="1:4" ht="12" customHeight="1" x14ac:dyDescent="0.2">
      <c r="A4505" s="1" t="s">
        <v>6329</v>
      </c>
      <c r="B4505" s="1" t="s">
        <v>6330</v>
      </c>
      <c r="C4505" t="s">
        <v>5</v>
      </c>
      <c r="D4505">
        <v>296.08</v>
      </c>
    </row>
    <row r="4506" spans="1:4" ht="12" customHeight="1" x14ac:dyDescent="0.2">
      <c r="A4506" s="1" t="s">
        <v>6331</v>
      </c>
      <c r="B4506" s="1" t="s">
        <v>6332</v>
      </c>
      <c r="C4506" t="s">
        <v>5</v>
      </c>
      <c r="D4506">
        <v>579.63</v>
      </c>
    </row>
    <row r="4507" spans="1:4" ht="12" customHeight="1" x14ac:dyDescent="0.2">
      <c r="A4507" s="1" t="s">
        <v>6333</v>
      </c>
      <c r="B4507" s="1" t="s">
        <v>6334</v>
      </c>
      <c r="C4507" t="s">
        <v>5</v>
      </c>
      <c r="D4507">
        <v>1158.6099999999999</v>
      </c>
    </row>
    <row r="4508" spans="1:4" ht="12" customHeight="1" x14ac:dyDescent="0.2">
      <c r="A4508" s="1" t="s">
        <v>6335</v>
      </c>
      <c r="B4508" s="1" t="s">
        <v>6336</v>
      </c>
      <c r="C4508" t="s">
        <v>5</v>
      </c>
      <c r="D4508">
        <v>2270</v>
      </c>
    </row>
    <row r="4509" spans="1:4" ht="12" customHeight="1" x14ac:dyDescent="0.2">
      <c r="A4509" s="1" t="s">
        <v>6337</v>
      </c>
      <c r="B4509" s="1" t="s">
        <v>6338</v>
      </c>
      <c r="C4509" t="s">
        <v>5</v>
      </c>
      <c r="D4509">
        <v>2290.7800000000002</v>
      </c>
    </row>
    <row r="4510" spans="1:4" ht="12" customHeight="1" x14ac:dyDescent="0.2">
      <c r="A4510" s="1" t="s">
        <v>6457</v>
      </c>
      <c r="B4510" s="1" t="s">
        <v>6458</v>
      </c>
      <c r="C4510" t="s">
        <v>5</v>
      </c>
      <c r="D4510">
        <v>13536.25</v>
      </c>
    </row>
    <row r="4511" spans="1:4" ht="12" customHeight="1" x14ac:dyDescent="0.2">
      <c r="A4511" s="1" t="s">
        <v>38011</v>
      </c>
      <c r="B4511" s="1" t="s">
        <v>38012</v>
      </c>
      <c r="C4511" t="s">
        <v>5</v>
      </c>
      <c r="D4511">
        <v>9214.5</v>
      </c>
    </row>
    <row r="4512" spans="1:4" ht="12" customHeight="1" x14ac:dyDescent="0.2">
      <c r="A4512" s="1" t="s">
        <v>38013</v>
      </c>
      <c r="B4512" s="1" t="s">
        <v>38014</v>
      </c>
      <c r="C4512" t="s">
        <v>5</v>
      </c>
      <c r="D4512">
        <v>26630</v>
      </c>
    </row>
    <row r="4513" spans="1:4" ht="12" customHeight="1" x14ac:dyDescent="0.2">
      <c r="A4513" s="1" t="s">
        <v>6459</v>
      </c>
      <c r="B4513" s="1" t="s">
        <v>6460</v>
      </c>
      <c r="C4513" t="s">
        <v>5</v>
      </c>
      <c r="D4513">
        <v>33.130000000000003</v>
      </c>
    </row>
    <row r="4514" spans="1:4" ht="12" customHeight="1" x14ac:dyDescent="0.2">
      <c r="A4514" s="1" t="s">
        <v>6461</v>
      </c>
      <c r="B4514" s="1" t="s">
        <v>6462</v>
      </c>
      <c r="C4514" t="s">
        <v>5</v>
      </c>
      <c r="D4514">
        <v>42.74</v>
      </c>
    </row>
    <row r="4515" spans="1:4" ht="12" customHeight="1" x14ac:dyDescent="0.2">
      <c r="A4515" s="1" t="s">
        <v>6463</v>
      </c>
      <c r="B4515" s="1" t="s">
        <v>6464</v>
      </c>
      <c r="C4515" t="s">
        <v>5</v>
      </c>
      <c r="D4515">
        <v>51.04</v>
      </c>
    </row>
    <row r="4516" spans="1:4" ht="12" customHeight="1" x14ac:dyDescent="0.2">
      <c r="A4516" s="1" t="s">
        <v>6465</v>
      </c>
      <c r="B4516" s="1" t="s">
        <v>6466</v>
      </c>
      <c r="C4516" t="s">
        <v>5</v>
      </c>
      <c r="D4516">
        <v>13.68</v>
      </c>
    </row>
    <row r="4517" spans="1:4" ht="12" customHeight="1" x14ac:dyDescent="0.2">
      <c r="A4517" s="1" t="s">
        <v>6467</v>
      </c>
      <c r="B4517" s="1" t="s">
        <v>6468</v>
      </c>
      <c r="C4517" t="s">
        <v>5</v>
      </c>
      <c r="D4517">
        <v>18.37</v>
      </c>
    </row>
    <row r="4518" spans="1:4" ht="12" customHeight="1" x14ac:dyDescent="0.2">
      <c r="A4518" s="1" t="s">
        <v>6469</v>
      </c>
      <c r="B4518" s="1" t="s">
        <v>6470</v>
      </c>
      <c r="C4518" t="s">
        <v>5</v>
      </c>
      <c r="D4518">
        <v>27.27</v>
      </c>
    </row>
    <row r="4519" spans="1:4" ht="12" customHeight="1" x14ac:dyDescent="0.2">
      <c r="A4519" s="1" t="s">
        <v>6473</v>
      </c>
      <c r="B4519" s="1" t="s">
        <v>6474</v>
      </c>
      <c r="C4519" t="s">
        <v>5</v>
      </c>
      <c r="D4519">
        <v>22758.33</v>
      </c>
    </row>
    <row r="4520" spans="1:4" ht="12" customHeight="1" x14ac:dyDescent="0.2">
      <c r="A4520" s="1" t="s">
        <v>6475</v>
      </c>
      <c r="B4520" s="1" t="s">
        <v>6476</v>
      </c>
      <c r="C4520" t="s">
        <v>5</v>
      </c>
      <c r="D4520">
        <v>26682.18</v>
      </c>
    </row>
    <row r="4521" spans="1:4" ht="12" customHeight="1" x14ac:dyDescent="0.2">
      <c r="A4521" s="1" t="s">
        <v>6477</v>
      </c>
      <c r="B4521" s="1" t="s">
        <v>6478</v>
      </c>
      <c r="C4521" t="s">
        <v>5</v>
      </c>
      <c r="D4521">
        <v>29559.67</v>
      </c>
    </row>
    <row r="4522" spans="1:4" ht="12" customHeight="1" x14ac:dyDescent="0.2">
      <c r="A4522" s="1" t="s">
        <v>6479</v>
      </c>
      <c r="B4522" s="1" t="s">
        <v>6480</v>
      </c>
      <c r="C4522" t="s">
        <v>5</v>
      </c>
      <c r="D4522">
        <v>14125.86</v>
      </c>
    </row>
    <row r="4523" spans="1:4" ht="12" customHeight="1" x14ac:dyDescent="0.2">
      <c r="A4523" s="1" t="s">
        <v>6481</v>
      </c>
      <c r="B4523" s="1" t="s">
        <v>6482</v>
      </c>
      <c r="C4523" t="s">
        <v>5</v>
      </c>
      <c r="D4523">
        <v>38715.32</v>
      </c>
    </row>
    <row r="4524" spans="1:4" ht="12" customHeight="1" x14ac:dyDescent="0.2">
      <c r="A4524" s="1" t="s">
        <v>6483</v>
      </c>
      <c r="B4524" s="1" t="s">
        <v>6484</v>
      </c>
      <c r="C4524" t="s">
        <v>5</v>
      </c>
      <c r="D4524">
        <v>14125.86</v>
      </c>
    </row>
    <row r="4525" spans="1:4" ht="12" customHeight="1" x14ac:dyDescent="0.2">
      <c r="A4525" s="1" t="s">
        <v>6485</v>
      </c>
      <c r="B4525" s="1" t="s">
        <v>6486</v>
      </c>
      <c r="C4525" t="s">
        <v>5</v>
      </c>
      <c r="D4525">
        <v>57811.39</v>
      </c>
    </row>
    <row r="4526" spans="1:4" ht="12" customHeight="1" x14ac:dyDescent="0.2">
      <c r="A4526" s="1" t="s">
        <v>6487</v>
      </c>
      <c r="B4526" s="1" t="s">
        <v>6488</v>
      </c>
      <c r="C4526" t="s">
        <v>5</v>
      </c>
      <c r="D4526">
        <v>9940.42</v>
      </c>
    </row>
    <row r="4527" spans="1:4" ht="12" customHeight="1" x14ac:dyDescent="0.2">
      <c r="A4527" s="1" t="s">
        <v>6489</v>
      </c>
      <c r="B4527" s="1" t="s">
        <v>6490</v>
      </c>
      <c r="C4527" t="s">
        <v>5</v>
      </c>
      <c r="D4527">
        <v>25897.41</v>
      </c>
    </row>
    <row r="4528" spans="1:4" ht="12" customHeight="1" x14ac:dyDescent="0.2">
      <c r="A4528" s="1" t="s">
        <v>6491</v>
      </c>
      <c r="B4528" s="1" t="s">
        <v>6492</v>
      </c>
      <c r="C4528" t="s">
        <v>5</v>
      </c>
      <c r="D4528">
        <v>20945.89</v>
      </c>
    </row>
    <row r="4529" spans="1:4" ht="12" customHeight="1" x14ac:dyDescent="0.2">
      <c r="A4529" s="1" t="s">
        <v>6493</v>
      </c>
      <c r="B4529" s="1" t="s">
        <v>6494</v>
      </c>
      <c r="C4529" t="s">
        <v>5</v>
      </c>
      <c r="D4529">
        <v>24776.31</v>
      </c>
    </row>
    <row r="4530" spans="1:4" ht="12" customHeight="1" x14ac:dyDescent="0.2">
      <c r="A4530" s="1" t="s">
        <v>6495</v>
      </c>
      <c r="B4530" s="1" t="s">
        <v>6496</v>
      </c>
      <c r="C4530" t="s">
        <v>5</v>
      </c>
      <c r="D4530">
        <v>27448.27</v>
      </c>
    </row>
    <row r="4531" spans="1:4" ht="12" customHeight="1" x14ac:dyDescent="0.2">
      <c r="A4531" s="1" t="s">
        <v>6497</v>
      </c>
      <c r="B4531" s="1" t="s">
        <v>6498</v>
      </c>
      <c r="C4531" t="s">
        <v>5</v>
      </c>
      <c r="D4531">
        <v>13116.87</v>
      </c>
    </row>
    <row r="4532" spans="1:4" ht="12" customHeight="1" x14ac:dyDescent="0.2">
      <c r="A4532" s="1" t="s">
        <v>6499</v>
      </c>
      <c r="B4532" s="1" t="s">
        <v>6500</v>
      </c>
      <c r="C4532" t="s">
        <v>5</v>
      </c>
      <c r="D4532">
        <v>35949.94</v>
      </c>
    </row>
    <row r="4533" spans="1:4" ht="12" customHeight="1" x14ac:dyDescent="0.2">
      <c r="A4533" s="1" t="s">
        <v>6501</v>
      </c>
      <c r="B4533" s="1" t="s">
        <v>6502</v>
      </c>
      <c r="C4533" t="s">
        <v>5</v>
      </c>
      <c r="D4533">
        <v>13116.87</v>
      </c>
    </row>
    <row r="4534" spans="1:4" ht="12" customHeight="1" x14ac:dyDescent="0.2">
      <c r="A4534" s="1" t="s">
        <v>6503</v>
      </c>
      <c r="B4534" s="1" t="s">
        <v>6504</v>
      </c>
      <c r="C4534" t="s">
        <v>5</v>
      </c>
      <c r="D4534">
        <v>53682.01</v>
      </c>
    </row>
    <row r="4535" spans="1:4" ht="12" customHeight="1" x14ac:dyDescent="0.2">
      <c r="A4535" s="1" t="s">
        <v>6505</v>
      </c>
      <c r="B4535" s="1" t="s">
        <v>6506</v>
      </c>
      <c r="C4535" t="s">
        <v>5</v>
      </c>
      <c r="D4535">
        <v>9230.39</v>
      </c>
    </row>
    <row r="4536" spans="1:4" ht="12" customHeight="1" x14ac:dyDescent="0.2">
      <c r="A4536" s="1" t="s">
        <v>6507</v>
      </c>
      <c r="B4536" s="1" t="s">
        <v>6508</v>
      </c>
      <c r="C4536" t="s">
        <v>5</v>
      </c>
      <c r="D4536">
        <v>24047.599999999999</v>
      </c>
    </row>
    <row r="4537" spans="1:4" ht="12" customHeight="1" x14ac:dyDescent="0.2">
      <c r="A4537" s="1" t="s">
        <v>38015</v>
      </c>
      <c r="B4537" s="1" t="s">
        <v>38016</v>
      </c>
      <c r="C4537" t="s">
        <v>5</v>
      </c>
      <c r="D4537">
        <v>113.7</v>
      </c>
    </row>
    <row r="4538" spans="1:4" ht="12" customHeight="1" x14ac:dyDescent="0.2">
      <c r="A4538" s="1" t="s">
        <v>6509</v>
      </c>
      <c r="B4538" s="1" t="s">
        <v>6510</v>
      </c>
      <c r="C4538" t="s">
        <v>5</v>
      </c>
      <c r="D4538">
        <v>2.7</v>
      </c>
    </row>
    <row r="4539" spans="1:4" ht="12" customHeight="1" x14ac:dyDescent="0.2">
      <c r="A4539" s="1" t="s">
        <v>6511</v>
      </c>
      <c r="B4539" s="1" t="s">
        <v>6512</v>
      </c>
      <c r="C4539" t="s">
        <v>5</v>
      </c>
      <c r="D4539">
        <v>5.8</v>
      </c>
    </row>
    <row r="4540" spans="1:4" ht="12" customHeight="1" x14ac:dyDescent="0.2">
      <c r="A4540" s="1" t="s">
        <v>6525</v>
      </c>
      <c r="B4540" s="1" t="s">
        <v>6526</v>
      </c>
      <c r="C4540" t="s">
        <v>5</v>
      </c>
      <c r="D4540">
        <v>54.83</v>
      </c>
    </row>
    <row r="4541" spans="1:4" ht="12" customHeight="1" x14ac:dyDescent="0.2">
      <c r="A4541" s="1" t="s">
        <v>38017</v>
      </c>
      <c r="B4541" s="1" t="s">
        <v>38018</v>
      </c>
      <c r="C4541" t="s">
        <v>5</v>
      </c>
      <c r="D4541">
        <v>36.75</v>
      </c>
    </row>
    <row r="4542" spans="1:4" ht="12" customHeight="1" x14ac:dyDescent="0.2">
      <c r="A4542" s="1" t="s">
        <v>6540</v>
      </c>
      <c r="B4542" s="1" t="s">
        <v>6541</v>
      </c>
      <c r="C4542" t="s">
        <v>6542</v>
      </c>
      <c r="D4542">
        <v>205.75</v>
      </c>
    </row>
    <row r="4543" spans="1:4" ht="12" customHeight="1" x14ac:dyDescent="0.2">
      <c r="A4543" s="1" t="s">
        <v>38019</v>
      </c>
      <c r="B4543" s="1" t="s">
        <v>38020</v>
      </c>
      <c r="C4543" t="s">
        <v>6699</v>
      </c>
      <c r="D4543">
        <v>450</v>
      </c>
    </row>
    <row r="4544" spans="1:4" ht="12" customHeight="1" x14ac:dyDescent="0.2">
      <c r="A4544" s="1" t="s">
        <v>38021</v>
      </c>
      <c r="B4544" s="1" t="s">
        <v>38022</v>
      </c>
      <c r="C4544" t="s">
        <v>5</v>
      </c>
      <c r="D4544">
        <v>70.900000000000006</v>
      </c>
    </row>
    <row r="4545" spans="1:4" ht="12" customHeight="1" x14ac:dyDescent="0.2">
      <c r="A4545" s="1" t="s">
        <v>38023</v>
      </c>
      <c r="B4545" s="1" t="s">
        <v>38024</v>
      </c>
      <c r="C4545" t="s">
        <v>5</v>
      </c>
      <c r="D4545">
        <v>1456.06</v>
      </c>
    </row>
    <row r="4546" spans="1:4" ht="12" customHeight="1" x14ac:dyDescent="0.2">
      <c r="A4546" s="1" t="s">
        <v>38025</v>
      </c>
      <c r="B4546" s="1" t="s">
        <v>38026</v>
      </c>
      <c r="C4546" t="s">
        <v>5</v>
      </c>
      <c r="D4546">
        <v>1879.26</v>
      </c>
    </row>
    <row r="4547" spans="1:4" ht="12" customHeight="1" x14ac:dyDescent="0.2">
      <c r="A4547" s="1" t="s">
        <v>38027</v>
      </c>
      <c r="B4547" s="1" t="s">
        <v>38028</v>
      </c>
      <c r="C4547" t="s">
        <v>5</v>
      </c>
      <c r="D4547">
        <v>2321.9</v>
      </c>
    </row>
    <row r="4548" spans="1:4" ht="12" customHeight="1" x14ac:dyDescent="0.2">
      <c r="A4548" s="1" t="s">
        <v>38029</v>
      </c>
      <c r="B4548" s="1" t="s">
        <v>38030</v>
      </c>
      <c r="C4548" t="s">
        <v>5</v>
      </c>
      <c r="D4548">
        <v>2875.04</v>
      </c>
    </row>
    <row r="4549" spans="1:4" ht="12" customHeight="1" x14ac:dyDescent="0.2">
      <c r="A4549" s="1" t="s">
        <v>38031</v>
      </c>
      <c r="B4549" s="1" t="s">
        <v>38032</v>
      </c>
      <c r="C4549" t="s">
        <v>5</v>
      </c>
      <c r="D4549">
        <v>3249</v>
      </c>
    </row>
    <row r="4550" spans="1:4" ht="12" customHeight="1" x14ac:dyDescent="0.2">
      <c r="A4550" s="1" t="s">
        <v>38033</v>
      </c>
      <c r="B4550" s="1" t="s">
        <v>38034</v>
      </c>
      <c r="C4550" t="s">
        <v>5</v>
      </c>
      <c r="D4550">
        <v>4033.79</v>
      </c>
    </row>
    <row r="4551" spans="1:4" ht="12" customHeight="1" x14ac:dyDescent="0.2">
      <c r="A4551" s="1" t="s">
        <v>6843</v>
      </c>
      <c r="B4551" s="1" t="s">
        <v>6844</v>
      </c>
      <c r="C4551" t="s">
        <v>5</v>
      </c>
      <c r="D4551">
        <v>416.6</v>
      </c>
    </row>
    <row r="4552" spans="1:4" ht="12" customHeight="1" x14ac:dyDescent="0.2">
      <c r="A4552" s="1" t="s">
        <v>6845</v>
      </c>
      <c r="B4552" s="1" t="s">
        <v>6846</v>
      </c>
      <c r="C4552" t="s">
        <v>5</v>
      </c>
      <c r="D4552">
        <v>22384.22</v>
      </c>
    </row>
    <row r="4553" spans="1:4" ht="12" customHeight="1" x14ac:dyDescent="0.2">
      <c r="A4553" s="1" t="s">
        <v>6847</v>
      </c>
      <c r="B4553" s="1" t="s">
        <v>6848</v>
      </c>
      <c r="C4553" t="s">
        <v>5</v>
      </c>
      <c r="D4553">
        <v>26320.52</v>
      </c>
    </row>
    <row r="4554" spans="1:4" ht="12" customHeight="1" x14ac:dyDescent="0.2">
      <c r="A4554" s="1" t="s">
        <v>6849</v>
      </c>
      <c r="B4554" s="1" t="s">
        <v>6850</v>
      </c>
      <c r="C4554" t="s">
        <v>5</v>
      </c>
      <c r="D4554">
        <v>466.66</v>
      </c>
    </row>
    <row r="4555" spans="1:4" ht="12" customHeight="1" x14ac:dyDescent="0.2">
      <c r="A4555" s="1" t="s">
        <v>6851</v>
      </c>
      <c r="B4555" s="1" t="s">
        <v>6852</v>
      </c>
      <c r="C4555" t="s">
        <v>5</v>
      </c>
      <c r="D4555">
        <v>671.66</v>
      </c>
    </row>
    <row r="4556" spans="1:4" ht="12" customHeight="1" x14ac:dyDescent="0.2">
      <c r="A4556" s="1" t="s">
        <v>6853</v>
      </c>
      <c r="B4556" s="1" t="s">
        <v>6854</v>
      </c>
      <c r="C4556" t="s">
        <v>5</v>
      </c>
      <c r="D4556">
        <v>1027.1300000000001</v>
      </c>
    </row>
    <row r="4557" spans="1:4" ht="12" customHeight="1" x14ac:dyDescent="0.2">
      <c r="A4557" s="1" t="s">
        <v>6855</v>
      </c>
      <c r="B4557" s="1" t="s">
        <v>6856</v>
      </c>
      <c r="C4557" t="s">
        <v>5</v>
      </c>
      <c r="D4557">
        <v>1405.33</v>
      </c>
    </row>
    <row r="4558" spans="1:4" ht="12" customHeight="1" x14ac:dyDescent="0.2">
      <c r="A4558" s="1" t="s">
        <v>6857</v>
      </c>
      <c r="B4558" s="1" t="s">
        <v>6858</v>
      </c>
      <c r="C4558" t="s">
        <v>5</v>
      </c>
      <c r="D4558">
        <v>2207.7600000000002</v>
      </c>
    </row>
    <row r="4559" spans="1:4" ht="12" customHeight="1" x14ac:dyDescent="0.2">
      <c r="A4559" s="1" t="s">
        <v>6859</v>
      </c>
      <c r="B4559" s="1" t="s">
        <v>6860</v>
      </c>
      <c r="C4559" t="s">
        <v>5</v>
      </c>
      <c r="D4559">
        <v>2264.86</v>
      </c>
    </row>
    <row r="4560" spans="1:4" ht="12" customHeight="1" x14ac:dyDescent="0.2">
      <c r="A4560" s="1" t="s">
        <v>6861</v>
      </c>
      <c r="B4560" s="1" t="s">
        <v>6862</v>
      </c>
      <c r="C4560" t="s">
        <v>5</v>
      </c>
      <c r="D4560">
        <v>3803.82</v>
      </c>
    </row>
    <row r="4561" spans="1:4" ht="12" customHeight="1" x14ac:dyDescent="0.2">
      <c r="A4561" s="1" t="s">
        <v>6863</v>
      </c>
      <c r="B4561" s="1" t="s">
        <v>6864</v>
      </c>
      <c r="C4561" t="s">
        <v>5</v>
      </c>
      <c r="D4561">
        <v>265.77</v>
      </c>
    </row>
    <row r="4562" spans="1:4" ht="12" customHeight="1" x14ac:dyDescent="0.2">
      <c r="A4562" s="1" t="s">
        <v>6865</v>
      </c>
      <c r="B4562" s="1" t="s">
        <v>6866</v>
      </c>
      <c r="C4562" t="s">
        <v>5</v>
      </c>
      <c r="D4562">
        <v>4685.09</v>
      </c>
    </row>
    <row r="4563" spans="1:4" ht="12" customHeight="1" x14ac:dyDescent="0.2">
      <c r="A4563" s="1" t="s">
        <v>6867</v>
      </c>
      <c r="B4563" s="1" t="s">
        <v>6868</v>
      </c>
      <c r="C4563" t="s">
        <v>5</v>
      </c>
      <c r="D4563">
        <v>6818.04</v>
      </c>
    </row>
    <row r="4564" spans="1:4" ht="12" customHeight="1" x14ac:dyDescent="0.2">
      <c r="A4564" s="1" t="s">
        <v>6869</v>
      </c>
      <c r="B4564" s="1" t="s">
        <v>6870</v>
      </c>
      <c r="C4564" t="s">
        <v>5</v>
      </c>
      <c r="D4564">
        <v>13040.34</v>
      </c>
    </row>
    <row r="4565" spans="1:4" ht="12" customHeight="1" x14ac:dyDescent="0.2">
      <c r="A4565" s="1" t="s">
        <v>6871</v>
      </c>
      <c r="B4565" s="1" t="s">
        <v>6872</v>
      </c>
      <c r="C4565" t="s">
        <v>5</v>
      </c>
      <c r="D4565">
        <v>381.73</v>
      </c>
    </row>
    <row r="4566" spans="1:4" ht="12" customHeight="1" x14ac:dyDescent="0.2">
      <c r="A4566" s="1" t="s">
        <v>6873</v>
      </c>
      <c r="B4566" s="1" t="s">
        <v>6874</v>
      </c>
      <c r="C4566" t="s">
        <v>5</v>
      </c>
      <c r="D4566">
        <v>388.41</v>
      </c>
    </row>
    <row r="4567" spans="1:4" ht="12" customHeight="1" x14ac:dyDescent="0.2">
      <c r="A4567" s="1" t="s">
        <v>6875</v>
      </c>
      <c r="B4567" s="1" t="s">
        <v>6876</v>
      </c>
      <c r="C4567" t="s">
        <v>5</v>
      </c>
      <c r="D4567">
        <v>13211.12</v>
      </c>
    </row>
    <row r="4568" spans="1:4" ht="12" customHeight="1" x14ac:dyDescent="0.2">
      <c r="A4568" s="1" t="s">
        <v>6877</v>
      </c>
      <c r="B4568" s="1" t="s">
        <v>6878</v>
      </c>
      <c r="C4568" t="s">
        <v>5</v>
      </c>
      <c r="D4568">
        <v>17920.599999999999</v>
      </c>
    </row>
    <row r="4569" spans="1:4" ht="12" customHeight="1" x14ac:dyDescent="0.2">
      <c r="A4569" s="1" t="s">
        <v>6879</v>
      </c>
      <c r="B4569" s="1" t="s">
        <v>6880</v>
      </c>
      <c r="C4569" t="s">
        <v>5</v>
      </c>
      <c r="D4569">
        <v>678.84</v>
      </c>
    </row>
    <row r="4570" spans="1:4" ht="12" customHeight="1" x14ac:dyDescent="0.2">
      <c r="A4570" s="1" t="s">
        <v>6881</v>
      </c>
      <c r="B4570" s="1" t="s">
        <v>6882</v>
      </c>
      <c r="C4570" t="s">
        <v>5</v>
      </c>
      <c r="D4570">
        <v>727.3</v>
      </c>
    </row>
    <row r="4571" spans="1:4" ht="12" customHeight="1" x14ac:dyDescent="0.2">
      <c r="A4571" s="1" t="s">
        <v>6883</v>
      </c>
      <c r="B4571" s="1" t="s">
        <v>6884</v>
      </c>
      <c r="C4571" t="s">
        <v>5</v>
      </c>
      <c r="D4571">
        <v>922.42</v>
      </c>
    </row>
    <row r="4572" spans="1:4" ht="12" customHeight="1" x14ac:dyDescent="0.2">
      <c r="A4572" s="1" t="s">
        <v>6885</v>
      </c>
      <c r="B4572" s="1" t="s">
        <v>6886</v>
      </c>
      <c r="C4572" t="s">
        <v>5</v>
      </c>
      <c r="D4572">
        <v>913.52</v>
      </c>
    </row>
    <row r="4573" spans="1:4" ht="12" customHeight="1" x14ac:dyDescent="0.2">
      <c r="A4573" s="1" t="s">
        <v>6892</v>
      </c>
      <c r="B4573" s="1" t="s">
        <v>6893</v>
      </c>
      <c r="C4573" t="s">
        <v>5</v>
      </c>
      <c r="D4573">
        <v>36.119999999999997</v>
      </c>
    </row>
    <row r="4574" spans="1:4" ht="12" customHeight="1" x14ac:dyDescent="0.2">
      <c r="A4574" s="1" t="s">
        <v>6903</v>
      </c>
      <c r="B4574" s="1" t="s">
        <v>6904</v>
      </c>
      <c r="C4574" t="s">
        <v>5</v>
      </c>
      <c r="D4574">
        <v>1121.99</v>
      </c>
    </row>
    <row r="4575" spans="1:4" ht="12" customHeight="1" x14ac:dyDescent="0.2">
      <c r="A4575" s="1" t="s">
        <v>6905</v>
      </c>
      <c r="B4575" s="1" t="s">
        <v>6906</v>
      </c>
      <c r="C4575" t="s">
        <v>5</v>
      </c>
      <c r="D4575">
        <v>2711.37</v>
      </c>
    </row>
    <row r="4576" spans="1:4" ht="12" customHeight="1" x14ac:dyDescent="0.2">
      <c r="A4576" s="1" t="s">
        <v>6907</v>
      </c>
      <c r="B4576" s="1" t="s">
        <v>6908</v>
      </c>
      <c r="C4576" t="s">
        <v>5</v>
      </c>
      <c r="D4576">
        <v>3690.93</v>
      </c>
    </row>
    <row r="4577" spans="1:4" ht="12" customHeight="1" x14ac:dyDescent="0.2">
      <c r="A4577" s="1" t="s">
        <v>6909</v>
      </c>
      <c r="B4577" s="1" t="s">
        <v>6910</v>
      </c>
      <c r="C4577" t="s">
        <v>5</v>
      </c>
      <c r="D4577">
        <v>4284.6899999999996</v>
      </c>
    </row>
    <row r="4578" spans="1:4" ht="12" customHeight="1" x14ac:dyDescent="0.2">
      <c r="A4578" s="1" t="s">
        <v>6911</v>
      </c>
      <c r="B4578" s="1" t="s">
        <v>6912</v>
      </c>
      <c r="C4578" t="s">
        <v>5</v>
      </c>
      <c r="D4578">
        <v>5539.5</v>
      </c>
    </row>
    <row r="4579" spans="1:4" ht="12" customHeight="1" x14ac:dyDescent="0.2">
      <c r="A4579" s="1" t="s">
        <v>6913</v>
      </c>
      <c r="B4579" s="1" t="s">
        <v>6914</v>
      </c>
      <c r="C4579" t="s">
        <v>5</v>
      </c>
      <c r="D4579">
        <v>5801.86</v>
      </c>
    </row>
    <row r="4580" spans="1:4" ht="12" customHeight="1" x14ac:dyDescent="0.2">
      <c r="A4580" s="1" t="s">
        <v>6915</v>
      </c>
      <c r="B4580" s="1" t="s">
        <v>6916</v>
      </c>
      <c r="C4580" t="s">
        <v>5</v>
      </c>
      <c r="D4580">
        <v>5817.31</v>
      </c>
    </row>
    <row r="4581" spans="1:4" ht="12" customHeight="1" x14ac:dyDescent="0.2">
      <c r="A4581" s="1" t="s">
        <v>6917</v>
      </c>
      <c r="B4581" s="1" t="s">
        <v>6918</v>
      </c>
      <c r="C4581" t="s">
        <v>5</v>
      </c>
      <c r="D4581">
        <v>7395.26</v>
      </c>
    </row>
    <row r="4582" spans="1:4" ht="12" customHeight="1" x14ac:dyDescent="0.2">
      <c r="A4582" s="1" t="s">
        <v>38035</v>
      </c>
      <c r="B4582" s="1" t="s">
        <v>38036</v>
      </c>
      <c r="C4582" t="s">
        <v>5</v>
      </c>
      <c r="D4582">
        <v>399</v>
      </c>
    </row>
    <row r="4583" spans="1:4" ht="12" customHeight="1" x14ac:dyDescent="0.2">
      <c r="A4583" s="1" t="s">
        <v>6927</v>
      </c>
      <c r="B4583" s="1" t="s">
        <v>6928</v>
      </c>
      <c r="C4583" t="s">
        <v>5</v>
      </c>
      <c r="D4583">
        <v>13.16</v>
      </c>
    </row>
    <row r="4584" spans="1:4" ht="12" customHeight="1" x14ac:dyDescent="0.2">
      <c r="A4584" s="1" t="s">
        <v>6929</v>
      </c>
      <c r="B4584" s="1" t="s">
        <v>6930</v>
      </c>
      <c r="C4584" t="s">
        <v>5</v>
      </c>
      <c r="D4584">
        <v>47.92</v>
      </c>
    </row>
    <row r="4585" spans="1:4" ht="12" customHeight="1" x14ac:dyDescent="0.2">
      <c r="A4585" s="1" t="s">
        <v>6931</v>
      </c>
      <c r="B4585" s="1" t="s">
        <v>6932</v>
      </c>
      <c r="C4585" t="s">
        <v>5</v>
      </c>
      <c r="D4585">
        <v>46.08</v>
      </c>
    </row>
    <row r="4586" spans="1:4" ht="12" customHeight="1" x14ac:dyDescent="0.2">
      <c r="A4586" s="1" t="s">
        <v>6933</v>
      </c>
      <c r="B4586" s="1" t="s">
        <v>6934</v>
      </c>
      <c r="C4586" t="s">
        <v>5</v>
      </c>
      <c r="D4586">
        <v>128.18</v>
      </c>
    </row>
    <row r="4587" spans="1:4" ht="12" customHeight="1" x14ac:dyDescent="0.2">
      <c r="A4587" s="1" t="s">
        <v>6935</v>
      </c>
      <c r="B4587" s="1" t="s">
        <v>6936</v>
      </c>
      <c r="C4587" t="s">
        <v>5</v>
      </c>
      <c r="D4587">
        <v>229.18</v>
      </c>
    </row>
    <row r="4588" spans="1:4" ht="12" customHeight="1" x14ac:dyDescent="0.2">
      <c r="A4588" s="1" t="s">
        <v>6937</v>
      </c>
      <c r="B4588" s="1" t="s">
        <v>6938</v>
      </c>
      <c r="C4588" t="s">
        <v>5</v>
      </c>
      <c r="D4588">
        <v>323.5</v>
      </c>
    </row>
    <row r="4589" spans="1:4" ht="12" customHeight="1" x14ac:dyDescent="0.2">
      <c r="A4589" s="1" t="s">
        <v>6939</v>
      </c>
      <c r="B4589" s="1" t="s">
        <v>6940</v>
      </c>
      <c r="C4589" t="s">
        <v>5</v>
      </c>
      <c r="D4589">
        <v>388.83</v>
      </c>
    </row>
    <row r="4590" spans="1:4" ht="12" customHeight="1" x14ac:dyDescent="0.2">
      <c r="A4590" s="1" t="s">
        <v>6941</v>
      </c>
      <c r="B4590" s="1" t="s">
        <v>6942</v>
      </c>
      <c r="C4590" t="s">
        <v>5</v>
      </c>
      <c r="D4590">
        <v>452.55</v>
      </c>
    </row>
    <row r="4591" spans="1:4" ht="12" customHeight="1" x14ac:dyDescent="0.2">
      <c r="A4591" s="1" t="s">
        <v>6943</v>
      </c>
      <c r="B4591" s="1" t="s">
        <v>6944</v>
      </c>
      <c r="C4591" t="s">
        <v>5</v>
      </c>
      <c r="D4591">
        <v>11.21</v>
      </c>
    </row>
    <row r="4592" spans="1:4" ht="12" customHeight="1" x14ac:dyDescent="0.2">
      <c r="A4592" s="1" t="s">
        <v>6945</v>
      </c>
      <c r="B4592" s="1" t="s">
        <v>6946</v>
      </c>
      <c r="C4592" t="s">
        <v>5</v>
      </c>
      <c r="D4592">
        <v>24.91</v>
      </c>
    </row>
    <row r="4593" spans="1:4" ht="12" customHeight="1" x14ac:dyDescent="0.2">
      <c r="A4593" s="1" t="s">
        <v>6947</v>
      </c>
      <c r="B4593" s="1" t="s">
        <v>6948</v>
      </c>
      <c r="C4593" t="s">
        <v>5</v>
      </c>
      <c r="D4593">
        <v>82.06</v>
      </c>
    </row>
    <row r="4594" spans="1:4" ht="12" customHeight="1" x14ac:dyDescent="0.2">
      <c r="A4594" s="1" t="s">
        <v>6949</v>
      </c>
      <c r="B4594" s="1" t="s">
        <v>6950</v>
      </c>
      <c r="C4594" t="s">
        <v>5</v>
      </c>
      <c r="D4594">
        <v>141.47999999999999</v>
      </c>
    </row>
    <row r="4595" spans="1:4" ht="12" customHeight="1" x14ac:dyDescent="0.2">
      <c r="A4595" s="1" t="s">
        <v>6951</v>
      </c>
      <c r="B4595" s="1" t="s">
        <v>6952</v>
      </c>
      <c r="C4595" t="s">
        <v>5</v>
      </c>
      <c r="D4595">
        <v>204.17</v>
      </c>
    </row>
    <row r="4596" spans="1:4" ht="12" customHeight="1" x14ac:dyDescent="0.2">
      <c r="A4596" s="1" t="s">
        <v>6953</v>
      </c>
      <c r="B4596" s="1" t="s">
        <v>6954</v>
      </c>
      <c r="C4596" t="s">
        <v>5</v>
      </c>
      <c r="D4596">
        <v>270.06</v>
      </c>
    </row>
    <row r="4597" spans="1:4" ht="12" customHeight="1" x14ac:dyDescent="0.2">
      <c r="A4597" s="1" t="s">
        <v>6955</v>
      </c>
      <c r="B4597" s="1" t="s">
        <v>6956</v>
      </c>
      <c r="C4597" t="s">
        <v>5</v>
      </c>
      <c r="D4597">
        <v>319.01</v>
      </c>
    </row>
    <row r="4598" spans="1:4" ht="12" customHeight="1" x14ac:dyDescent="0.2">
      <c r="A4598" s="1" t="s">
        <v>6957</v>
      </c>
      <c r="B4598" s="1" t="s">
        <v>6958</v>
      </c>
      <c r="C4598" t="s">
        <v>5</v>
      </c>
      <c r="D4598">
        <v>25.46</v>
      </c>
    </row>
    <row r="4599" spans="1:4" ht="12" customHeight="1" x14ac:dyDescent="0.2">
      <c r="A4599" s="1" t="s">
        <v>6959</v>
      </c>
      <c r="B4599" s="1" t="s">
        <v>6960</v>
      </c>
      <c r="C4599" t="s">
        <v>5</v>
      </c>
      <c r="D4599">
        <v>6.42</v>
      </c>
    </row>
    <row r="4600" spans="1:4" ht="12" customHeight="1" x14ac:dyDescent="0.2">
      <c r="A4600" s="1" t="s">
        <v>6961</v>
      </c>
      <c r="B4600" s="1" t="s">
        <v>6962</v>
      </c>
      <c r="C4600" t="s">
        <v>5</v>
      </c>
      <c r="D4600">
        <v>14.16</v>
      </c>
    </row>
    <row r="4601" spans="1:4" ht="12" customHeight="1" x14ac:dyDescent="0.2">
      <c r="A4601" s="1" t="s">
        <v>6963</v>
      </c>
      <c r="B4601" s="1" t="s">
        <v>6964</v>
      </c>
      <c r="C4601" t="s">
        <v>5</v>
      </c>
      <c r="D4601">
        <v>30.22</v>
      </c>
    </row>
    <row r="4602" spans="1:4" ht="12" customHeight="1" x14ac:dyDescent="0.2">
      <c r="A4602" s="1" t="s">
        <v>6965</v>
      </c>
      <c r="B4602" s="1" t="s">
        <v>6966</v>
      </c>
      <c r="C4602" t="s">
        <v>5</v>
      </c>
      <c r="D4602">
        <v>67.14</v>
      </c>
    </row>
    <row r="4603" spans="1:4" ht="12" customHeight="1" x14ac:dyDescent="0.2">
      <c r="A4603" s="1" t="s">
        <v>6967</v>
      </c>
      <c r="B4603" s="1" t="s">
        <v>6968</v>
      </c>
      <c r="C4603" t="s">
        <v>5</v>
      </c>
      <c r="D4603">
        <v>115.09</v>
      </c>
    </row>
    <row r="4604" spans="1:4" ht="12" customHeight="1" x14ac:dyDescent="0.2">
      <c r="A4604" s="1" t="s">
        <v>6969</v>
      </c>
      <c r="B4604" s="1" t="s">
        <v>6970</v>
      </c>
      <c r="C4604" t="s">
        <v>5</v>
      </c>
      <c r="D4604">
        <v>207.36</v>
      </c>
    </row>
    <row r="4605" spans="1:4" ht="12" customHeight="1" x14ac:dyDescent="0.2">
      <c r="A4605" s="1" t="s">
        <v>6971</v>
      </c>
      <c r="B4605" s="1" t="s">
        <v>6972</v>
      </c>
      <c r="C4605" t="s">
        <v>5</v>
      </c>
      <c r="D4605">
        <v>308.58</v>
      </c>
    </row>
    <row r="4606" spans="1:4" ht="12" customHeight="1" x14ac:dyDescent="0.2">
      <c r="A4606" s="1" t="s">
        <v>38037</v>
      </c>
      <c r="B4606" s="1" t="s">
        <v>38038</v>
      </c>
      <c r="C4606" t="s">
        <v>5</v>
      </c>
      <c r="D4606">
        <v>0.81</v>
      </c>
    </row>
    <row r="4607" spans="1:4" ht="12" customHeight="1" x14ac:dyDescent="0.2">
      <c r="A4607" s="1" t="s">
        <v>38039</v>
      </c>
      <c r="B4607" s="1" t="s">
        <v>38040</v>
      </c>
      <c r="C4607" t="s">
        <v>5</v>
      </c>
      <c r="D4607">
        <v>1.44</v>
      </c>
    </row>
    <row r="4608" spans="1:4" ht="12" customHeight="1" x14ac:dyDescent="0.2">
      <c r="A4608" s="1" t="s">
        <v>38041</v>
      </c>
      <c r="B4608" s="1" t="s">
        <v>38042</v>
      </c>
      <c r="C4608" t="s">
        <v>5</v>
      </c>
      <c r="D4608">
        <v>2.34</v>
      </c>
    </row>
    <row r="4609" spans="1:4" ht="12" customHeight="1" x14ac:dyDescent="0.2">
      <c r="A4609" s="1" t="s">
        <v>6997</v>
      </c>
      <c r="B4609" s="1" t="s">
        <v>6998</v>
      </c>
      <c r="C4609" t="s">
        <v>5</v>
      </c>
      <c r="D4609">
        <v>38</v>
      </c>
    </row>
    <row r="4610" spans="1:4" ht="12" customHeight="1" x14ac:dyDescent="0.2">
      <c r="A4610" s="1" t="s">
        <v>6999</v>
      </c>
      <c r="B4610" s="1" t="s">
        <v>7000</v>
      </c>
      <c r="C4610" t="s">
        <v>5</v>
      </c>
      <c r="D4610">
        <v>8.27</v>
      </c>
    </row>
    <row r="4611" spans="1:4" ht="12" customHeight="1" x14ac:dyDescent="0.2">
      <c r="A4611" s="1" t="s">
        <v>7015</v>
      </c>
      <c r="B4611" s="1" t="s">
        <v>7016</v>
      </c>
      <c r="C4611" t="s">
        <v>5</v>
      </c>
      <c r="D4611">
        <v>41.01</v>
      </c>
    </row>
    <row r="4612" spans="1:4" ht="12" customHeight="1" x14ac:dyDescent="0.2">
      <c r="A4612" s="1" t="s">
        <v>7017</v>
      </c>
      <c r="B4612" s="1" t="s">
        <v>7018</v>
      </c>
      <c r="C4612" t="s">
        <v>5</v>
      </c>
      <c r="D4612">
        <v>43.78</v>
      </c>
    </row>
    <row r="4613" spans="1:4" ht="12" customHeight="1" x14ac:dyDescent="0.2">
      <c r="A4613" s="1" t="s">
        <v>38043</v>
      </c>
      <c r="B4613" s="1" t="s">
        <v>38044</v>
      </c>
      <c r="C4613" t="s">
        <v>5</v>
      </c>
      <c r="D4613">
        <v>10.87</v>
      </c>
    </row>
    <row r="4614" spans="1:4" ht="12" customHeight="1" x14ac:dyDescent="0.2">
      <c r="A4614" s="1" t="s">
        <v>38045</v>
      </c>
      <c r="B4614" s="1" t="s">
        <v>38046</v>
      </c>
      <c r="C4614" t="s">
        <v>5</v>
      </c>
      <c r="D4614">
        <v>36.28</v>
      </c>
    </row>
    <row r="4615" spans="1:4" ht="12" customHeight="1" x14ac:dyDescent="0.2">
      <c r="A4615" s="1" t="s">
        <v>38047</v>
      </c>
      <c r="B4615" s="1" t="s">
        <v>38048</v>
      </c>
      <c r="C4615" t="s">
        <v>5</v>
      </c>
      <c r="D4615">
        <v>205.53</v>
      </c>
    </row>
    <row r="4616" spans="1:4" ht="12" customHeight="1" x14ac:dyDescent="0.2">
      <c r="A4616" s="1" t="s">
        <v>7025</v>
      </c>
      <c r="B4616" s="1" t="s">
        <v>7026</v>
      </c>
      <c r="C4616" t="s">
        <v>5</v>
      </c>
      <c r="D4616">
        <v>88.86</v>
      </c>
    </row>
    <row r="4617" spans="1:4" ht="12" customHeight="1" x14ac:dyDescent="0.2">
      <c r="A4617" s="1" t="s">
        <v>7027</v>
      </c>
      <c r="B4617" s="1" t="s">
        <v>7028</v>
      </c>
      <c r="C4617" t="s">
        <v>5</v>
      </c>
      <c r="D4617">
        <v>113.02</v>
      </c>
    </row>
    <row r="4618" spans="1:4" ht="12" customHeight="1" x14ac:dyDescent="0.2">
      <c r="A4618" s="1" t="s">
        <v>7035</v>
      </c>
      <c r="B4618" s="1" t="s">
        <v>7036</v>
      </c>
      <c r="C4618" t="s">
        <v>5</v>
      </c>
      <c r="D4618">
        <v>58.04</v>
      </c>
    </row>
    <row r="4619" spans="1:4" ht="12" customHeight="1" x14ac:dyDescent="0.2">
      <c r="A4619" s="1" t="s">
        <v>7088</v>
      </c>
      <c r="B4619" s="1" t="s">
        <v>7089</v>
      </c>
      <c r="C4619" t="s">
        <v>5</v>
      </c>
      <c r="D4619">
        <v>70.59</v>
      </c>
    </row>
    <row r="4620" spans="1:4" ht="12" customHeight="1" x14ac:dyDescent="0.2">
      <c r="A4620" s="1" t="s">
        <v>7114</v>
      </c>
      <c r="B4620" s="1" t="s">
        <v>7115</v>
      </c>
      <c r="C4620" t="s">
        <v>5</v>
      </c>
      <c r="D4620">
        <v>4.58</v>
      </c>
    </row>
    <row r="4621" spans="1:4" ht="12" customHeight="1" x14ac:dyDescent="0.2">
      <c r="A4621" s="1" t="s">
        <v>7116</v>
      </c>
      <c r="B4621" s="1" t="s">
        <v>7117</v>
      </c>
      <c r="C4621" t="s">
        <v>5</v>
      </c>
      <c r="D4621">
        <v>1.44</v>
      </c>
    </row>
    <row r="4622" spans="1:4" ht="12" customHeight="1" x14ac:dyDescent="0.2">
      <c r="A4622" s="1" t="s">
        <v>7124</v>
      </c>
      <c r="B4622" s="1" t="s">
        <v>7125</v>
      </c>
      <c r="C4622" t="s">
        <v>5</v>
      </c>
      <c r="D4622">
        <v>30495.27</v>
      </c>
    </row>
    <row r="4623" spans="1:4" ht="12" customHeight="1" x14ac:dyDescent="0.2">
      <c r="A4623" s="1" t="s">
        <v>7126</v>
      </c>
      <c r="B4623" s="1" t="s">
        <v>7127</v>
      </c>
      <c r="C4623" t="s">
        <v>5</v>
      </c>
      <c r="D4623">
        <v>32164.240000000002</v>
      </c>
    </row>
    <row r="4624" spans="1:4" ht="12" customHeight="1" x14ac:dyDescent="0.2">
      <c r="A4624" s="1" t="s">
        <v>7128</v>
      </c>
      <c r="B4624" s="1" t="s">
        <v>7129</v>
      </c>
      <c r="C4624" t="s">
        <v>5</v>
      </c>
      <c r="D4624">
        <v>2788.64</v>
      </c>
    </row>
    <row r="4625" spans="1:4" ht="12" customHeight="1" x14ac:dyDescent="0.2">
      <c r="A4625" s="1" t="s">
        <v>7130</v>
      </c>
      <c r="B4625" s="1" t="s">
        <v>7131</v>
      </c>
      <c r="C4625" t="s">
        <v>5</v>
      </c>
      <c r="D4625">
        <v>3637.04</v>
      </c>
    </row>
    <row r="4626" spans="1:4" ht="12" customHeight="1" x14ac:dyDescent="0.2">
      <c r="A4626" s="1" t="s">
        <v>7132</v>
      </c>
      <c r="B4626" s="1" t="s">
        <v>7133</v>
      </c>
      <c r="C4626" t="s">
        <v>5</v>
      </c>
      <c r="D4626">
        <v>4763.51</v>
      </c>
    </row>
    <row r="4627" spans="1:4" ht="12" customHeight="1" x14ac:dyDescent="0.2">
      <c r="A4627" s="1" t="s">
        <v>7134</v>
      </c>
      <c r="B4627" s="1" t="s">
        <v>7135</v>
      </c>
      <c r="C4627" t="s">
        <v>5</v>
      </c>
      <c r="D4627">
        <v>6428.97</v>
      </c>
    </row>
    <row r="4628" spans="1:4" ht="12" customHeight="1" x14ac:dyDescent="0.2">
      <c r="A4628" s="1" t="s">
        <v>7136</v>
      </c>
      <c r="B4628" s="1" t="s">
        <v>7137</v>
      </c>
      <c r="C4628" t="s">
        <v>5</v>
      </c>
      <c r="D4628">
        <v>9515.48</v>
      </c>
    </row>
    <row r="4629" spans="1:4" ht="12" customHeight="1" x14ac:dyDescent="0.2">
      <c r="A4629" s="1" t="s">
        <v>7138</v>
      </c>
      <c r="B4629" s="1" t="s">
        <v>7139</v>
      </c>
      <c r="C4629" t="s">
        <v>5</v>
      </c>
      <c r="D4629">
        <v>17028.16</v>
      </c>
    </row>
    <row r="4630" spans="1:4" ht="12" customHeight="1" x14ac:dyDescent="0.2">
      <c r="A4630" s="1" t="s">
        <v>7140</v>
      </c>
      <c r="B4630" s="1" t="s">
        <v>7141</v>
      </c>
      <c r="C4630" t="s">
        <v>5</v>
      </c>
      <c r="D4630">
        <v>20197.64</v>
      </c>
    </row>
    <row r="4631" spans="1:4" ht="12" customHeight="1" x14ac:dyDescent="0.2">
      <c r="A4631" s="1" t="s">
        <v>7142</v>
      </c>
      <c r="B4631" s="1" t="s">
        <v>7143</v>
      </c>
      <c r="C4631" t="s">
        <v>5</v>
      </c>
      <c r="D4631">
        <v>178.52</v>
      </c>
    </row>
    <row r="4632" spans="1:4" ht="12" customHeight="1" x14ac:dyDescent="0.2">
      <c r="A4632" s="1" t="s">
        <v>7144</v>
      </c>
      <c r="B4632" s="1" t="s">
        <v>7145</v>
      </c>
      <c r="C4632" t="s">
        <v>5</v>
      </c>
      <c r="D4632">
        <v>10543.05</v>
      </c>
    </row>
    <row r="4633" spans="1:4" ht="12" customHeight="1" x14ac:dyDescent="0.2">
      <c r="A4633" s="1" t="s">
        <v>7146</v>
      </c>
      <c r="B4633" s="1" t="s">
        <v>7147</v>
      </c>
      <c r="C4633" t="s">
        <v>5</v>
      </c>
      <c r="D4633">
        <v>11398.9</v>
      </c>
    </row>
    <row r="4634" spans="1:4" ht="12" customHeight="1" x14ac:dyDescent="0.2">
      <c r="A4634" s="1" t="s">
        <v>7148</v>
      </c>
      <c r="B4634" s="1" t="s">
        <v>7149</v>
      </c>
      <c r="C4634" t="s">
        <v>5</v>
      </c>
      <c r="D4634">
        <v>262.77999999999997</v>
      </c>
    </row>
    <row r="4635" spans="1:4" ht="12" customHeight="1" x14ac:dyDescent="0.2">
      <c r="A4635" s="1" t="s">
        <v>7150</v>
      </c>
      <c r="B4635" s="1" t="s">
        <v>7151</v>
      </c>
      <c r="C4635" t="s">
        <v>5</v>
      </c>
      <c r="D4635">
        <v>369.58</v>
      </c>
    </row>
    <row r="4636" spans="1:4" ht="12" customHeight="1" x14ac:dyDescent="0.2">
      <c r="A4636" s="1" t="s">
        <v>7152</v>
      </c>
      <c r="B4636" s="1" t="s">
        <v>7153</v>
      </c>
      <c r="C4636" t="s">
        <v>5</v>
      </c>
      <c r="D4636">
        <v>483.19</v>
      </c>
    </row>
    <row r="4637" spans="1:4" ht="12" customHeight="1" x14ac:dyDescent="0.2">
      <c r="A4637" s="1" t="s">
        <v>7154</v>
      </c>
      <c r="B4637" s="1" t="s">
        <v>7155</v>
      </c>
      <c r="C4637" t="s">
        <v>5</v>
      </c>
      <c r="D4637">
        <v>600.98</v>
      </c>
    </row>
    <row r="4638" spans="1:4" ht="12" customHeight="1" x14ac:dyDescent="0.2">
      <c r="A4638" s="1" t="s">
        <v>7156</v>
      </c>
      <c r="B4638" s="1" t="s">
        <v>7157</v>
      </c>
      <c r="C4638" t="s">
        <v>5</v>
      </c>
      <c r="D4638">
        <v>1067.99</v>
      </c>
    </row>
    <row r="4639" spans="1:4" ht="12" customHeight="1" x14ac:dyDescent="0.2">
      <c r="A4639" s="1" t="s">
        <v>7158</v>
      </c>
      <c r="B4639" s="1" t="s">
        <v>7159</v>
      </c>
      <c r="C4639" t="s">
        <v>5</v>
      </c>
      <c r="D4639">
        <v>1294.06</v>
      </c>
    </row>
    <row r="4640" spans="1:4" ht="12" customHeight="1" x14ac:dyDescent="0.2">
      <c r="A4640" s="1" t="s">
        <v>7162</v>
      </c>
      <c r="B4640" s="1" t="s">
        <v>7163</v>
      </c>
      <c r="C4640" t="s">
        <v>5</v>
      </c>
      <c r="D4640">
        <v>74.739999999999995</v>
      </c>
    </row>
    <row r="4641" spans="1:4" ht="12" customHeight="1" x14ac:dyDescent="0.2">
      <c r="A4641" s="1" t="s">
        <v>7164</v>
      </c>
      <c r="B4641" s="1" t="s">
        <v>7165</v>
      </c>
      <c r="C4641" t="s">
        <v>5</v>
      </c>
      <c r="D4641">
        <v>1944.82</v>
      </c>
    </row>
    <row r="4642" spans="1:4" ht="12" customHeight="1" x14ac:dyDescent="0.2">
      <c r="A4642" s="1" t="s">
        <v>7166</v>
      </c>
      <c r="B4642" s="1" t="s">
        <v>7167</v>
      </c>
      <c r="C4642" t="s">
        <v>5</v>
      </c>
      <c r="D4642">
        <v>4751.3</v>
      </c>
    </row>
    <row r="4643" spans="1:4" ht="12" customHeight="1" x14ac:dyDescent="0.2">
      <c r="A4643" s="1" t="s">
        <v>7168</v>
      </c>
      <c r="B4643" s="1" t="s">
        <v>7169</v>
      </c>
      <c r="C4643" t="s">
        <v>5</v>
      </c>
      <c r="D4643">
        <v>5747.69</v>
      </c>
    </row>
    <row r="4644" spans="1:4" ht="12" customHeight="1" x14ac:dyDescent="0.2">
      <c r="A4644" s="1" t="s">
        <v>7170</v>
      </c>
      <c r="B4644" s="1" t="s">
        <v>7171</v>
      </c>
      <c r="C4644" t="s">
        <v>5</v>
      </c>
      <c r="D4644">
        <v>170.47</v>
      </c>
    </row>
    <row r="4645" spans="1:4" ht="12" customHeight="1" x14ac:dyDescent="0.2">
      <c r="A4645" s="1" t="s">
        <v>7172</v>
      </c>
      <c r="B4645" s="1" t="s">
        <v>7173</v>
      </c>
      <c r="C4645" t="s">
        <v>5</v>
      </c>
      <c r="D4645">
        <v>170.47</v>
      </c>
    </row>
    <row r="4646" spans="1:4" ht="12" customHeight="1" x14ac:dyDescent="0.2">
      <c r="A4646" s="1" t="s">
        <v>7174</v>
      </c>
      <c r="B4646" s="1" t="s">
        <v>7175</v>
      </c>
      <c r="C4646" t="s">
        <v>5</v>
      </c>
      <c r="D4646">
        <v>7526.65</v>
      </c>
    </row>
    <row r="4647" spans="1:4" ht="12" customHeight="1" x14ac:dyDescent="0.2">
      <c r="A4647" s="1" t="s">
        <v>7176</v>
      </c>
      <c r="B4647" s="1" t="s">
        <v>7177</v>
      </c>
      <c r="C4647" t="s">
        <v>5</v>
      </c>
      <c r="D4647">
        <v>9541.86</v>
      </c>
    </row>
    <row r="4648" spans="1:4" ht="12" customHeight="1" x14ac:dyDescent="0.2">
      <c r="A4648" s="1" t="s">
        <v>7160</v>
      </c>
      <c r="B4648" s="1" t="s">
        <v>7161</v>
      </c>
      <c r="C4648" t="s">
        <v>5</v>
      </c>
      <c r="D4648">
        <v>1746.62</v>
      </c>
    </row>
    <row r="4649" spans="1:4" ht="12" customHeight="1" x14ac:dyDescent="0.2">
      <c r="A4649" s="1" t="s">
        <v>7188</v>
      </c>
      <c r="B4649" s="1" t="s">
        <v>7189</v>
      </c>
      <c r="C4649" t="s">
        <v>5</v>
      </c>
      <c r="D4649">
        <v>38.619999999999997</v>
      </c>
    </row>
    <row r="4650" spans="1:4" ht="12" customHeight="1" x14ac:dyDescent="0.2">
      <c r="A4650" s="1" t="s">
        <v>7190</v>
      </c>
      <c r="B4650" s="1" t="s">
        <v>7191</v>
      </c>
      <c r="C4650" t="s">
        <v>5</v>
      </c>
      <c r="D4650">
        <v>14.69</v>
      </c>
    </row>
    <row r="4651" spans="1:4" ht="12" customHeight="1" x14ac:dyDescent="0.2">
      <c r="A4651" s="1" t="s">
        <v>7192</v>
      </c>
      <c r="B4651" s="1" t="s">
        <v>7193</v>
      </c>
      <c r="C4651" t="s">
        <v>5</v>
      </c>
      <c r="D4651">
        <v>22.4</v>
      </c>
    </row>
    <row r="4652" spans="1:4" ht="12" customHeight="1" x14ac:dyDescent="0.2">
      <c r="A4652" s="1" t="s">
        <v>7214</v>
      </c>
      <c r="B4652" s="1" t="s">
        <v>7215</v>
      </c>
      <c r="C4652" t="s">
        <v>5</v>
      </c>
      <c r="D4652">
        <v>9.19</v>
      </c>
    </row>
    <row r="4653" spans="1:4" ht="12" customHeight="1" x14ac:dyDescent="0.2">
      <c r="A4653" s="1" t="s">
        <v>7230</v>
      </c>
      <c r="B4653" s="1" t="s">
        <v>7231</v>
      </c>
      <c r="C4653" t="s">
        <v>5</v>
      </c>
      <c r="D4653">
        <v>1811.64</v>
      </c>
    </row>
    <row r="4654" spans="1:4" ht="12" customHeight="1" x14ac:dyDescent="0.2">
      <c r="A4654" s="1" t="s">
        <v>7232</v>
      </c>
      <c r="B4654" s="1" t="s">
        <v>7233</v>
      </c>
      <c r="C4654" t="s">
        <v>5</v>
      </c>
      <c r="D4654">
        <v>1811.98</v>
      </c>
    </row>
    <row r="4655" spans="1:4" ht="12" customHeight="1" x14ac:dyDescent="0.2">
      <c r="A4655" s="1" t="s">
        <v>7234</v>
      </c>
      <c r="B4655" s="1" t="s">
        <v>7235</v>
      </c>
      <c r="C4655" t="s">
        <v>5</v>
      </c>
      <c r="D4655">
        <v>1810.82</v>
      </c>
    </row>
    <row r="4656" spans="1:4" ht="12" customHeight="1" x14ac:dyDescent="0.2">
      <c r="A4656" s="1" t="s">
        <v>7236</v>
      </c>
      <c r="B4656" s="1" t="s">
        <v>7237</v>
      </c>
      <c r="C4656" t="s">
        <v>5</v>
      </c>
      <c r="D4656">
        <v>1802.73</v>
      </c>
    </row>
    <row r="4657" spans="1:4" ht="12" customHeight="1" x14ac:dyDescent="0.2">
      <c r="A4657" s="1" t="s">
        <v>38049</v>
      </c>
      <c r="B4657" s="1" t="s">
        <v>38050</v>
      </c>
      <c r="C4657" t="s">
        <v>5</v>
      </c>
      <c r="D4657">
        <v>842.07</v>
      </c>
    </row>
    <row r="4658" spans="1:4" ht="12" customHeight="1" x14ac:dyDescent="0.2">
      <c r="A4658" s="1" t="s">
        <v>38051</v>
      </c>
      <c r="B4658" s="1" t="s">
        <v>38052</v>
      </c>
      <c r="C4658" t="s">
        <v>5</v>
      </c>
      <c r="D4658">
        <v>32.799999999999997</v>
      </c>
    </row>
    <row r="4659" spans="1:4" ht="12" customHeight="1" x14ac:dyDescent="0.2">
      <c r="A4659" s="1" t="s">
        <v>38053</v>
      </c>
      <c r="B4659" s="1" t="s">
        <v>38054</v>
      </c>
      <c r="C4659" t="s">
        <v>5</v>
      </c>
      <c r="D4659">
        <v>9600</v>
      </c>
    </row>
    <row r="4660" spans="1:4" ht="12" customHeight="1" x14ac:dyDescent="0.2">
      <c r="A4660" s="1" t="s">
        <v>47</v>
      </c>
      <c r="B4660" s="1" t="s">
        <v>7250</v>
      </c>
      <c r="C4660" t="s">
        <v>5</v>
      </c>
      <c r="D4660">
        <v>8.07</v>
      </c>
    </row>
    <row r="4661" spans="1:4" ht="12" customHeight="1" x14ac:dyDescent="0.2">
      <c r="A4661" s="1" t="s">
        <v>38055</v>
      </c>
      <c r="B4661" s="1" t="s">
        <v>38056</v>
      </c>
      <c r="C4661" t="s">
        <v>291</v>
      </c>
      <c r="D4661">
        <v>2.72</v>
      </c>
    </row>
    <row r="4662" spans="1:4" ht="12" customHeight="1" x14ac:dyDescent="0.2">
      <c r="A4662" s="1" t="s">
        <v>7283</v>
      </c>
      <c r="B4662" s="1" t="s">
        <v>7284</v>
      </c>
      <c r="C4662" t="s">
        <v>291</v>
      </c>
      <c r="D4662">
        <v>7.1</v>
      </c>
    </row>
    <row r="4663" spans="1:4" ht="12" customHeight="1" x14ac:dyDescent="0.2">
      <c r="A4663" s="1" t="s">
        <v>38057</v>
      </c>
      <c r="B4663" s="1" t="s">
        <v>38058</v>
      </c>
      <c r="C4663" t="s">
        <v>291</v>
      </c>
      <c r="D4663">
        <v>14.01</v>
      </c>
    </row>
    <row r="4664" spans="1:4" ht="12" customHeight="1" x14ac:dyDescent="0.2">
      <c r="A4664" s="1" t="s">
        <v>7251</v>
      </c>
      <c r="B4664" s="1" t="s">
        <v>7252</v>
      </c>
      <c r="C4664" t="s">
        <v>5</v>
      </c>
      <c r="D4664">
        <v>163.29</v>
      </c>
    </row>
    <row r="4665" spans="1:4" ht="12" customHeight="1" x14ac:dyDescent="0.2">
      <c r="A4665" s="1" t="s">
        <v>7253</v>
      </c>
      <c r="B4665" s="1" t="s">
        <v>7254</v>
      </c>
      <c r="C4665" t="s">
        <v>5</v>
      </c>
      <c r="D4665">
        <v>122.39</v>
      </c>
    </row>
    <row r="4666" spans="1:4" ht="12" customHeight="1" x14ac:dyDescent="0.2">
      <c r="A4666" s="1" t="s">
        <v>38059</v>
      </c>
      <c r="B4666" s="1" t="s">
        <v>38060</v>
      </c>
      <c r="C4666" t="s">
        <v>5</v>
      </c>
      <c r="D4666">
        <v>2300</v>
      </c>
    </row>
    <row r="4667" spans="1:4" ht="12" customHeight="1" x14ac:dyDescent="0.2">
      <c r="A4667" s="1" t="s">
        <v>7378</v>
      </c>
      <c r="B4667" s="1" t="s">
        <v>7379</v>
      </c>
      <c r="C4667" t="s">
        <v>5</v>
      </c>
      <c r="D4667">
        <v>22.25</v>
      </c>
    </row>
    <row r="4668" spans="1:4" ht="12" customHeight="1" x14ac:dyDescent="0.2">
      <c r="A4668" s="1" t="s">
        <v>7405</v>
      </c>
      <c r="B4668" s="1" t="s">
        <v>7406</v>
      </c>
      <c r="C4668" t="s">
        <v>5</v>
      </c>
      <c r="D4668">
        <v>50.43</v>
      </c>
    </row>
    <row r="4669" spans="1:4" ht="12" customHeight="1" x14ac:dyDescent="0.2">
      <c r="A4669" s="1" t="s">
        <v>7416</v>
      </c>
      <c r="B4669" s="1" t="s">
        <v>7417</v>
      </c>
      <c r="C4669" t="s">
        <v>5</v>
      </c>
      <c r="D4669">
        <v>114404.93</v>
      </c>
    </row>
    <row r="4670" spans="1:4" ht="12" customHeight="1" x14ac:dyDescent="0.2">
      <c r="A4670" s="1" t="s">
        <v>7418</v>
      </c>
      <c r="B4670" s="1" t="s">
        <v>7419</v>
      </c>
      <c r="C4670" t="s">
        <v>5</v>
      </c>
      <c r="D4670">
        <v>12153.12</v>
      </c>
    </row>
    <row r="4671" spans="1:4" ht="12" customHeight="1" x14ac:dyDescent="0.2">
      <c r="A4671" s="1" t="s">
        <v>7420</v>
      </c>
      <c r="B4671" s="1" t="s">
        <v>7421</v>
      </c>
      <c r="C4671" t="s">
        <v>5</v>
      </c>
      <c r="D4671">
        <v>14168.07</v>
      </c>
    </row>
    <row r="4672" spans="1:4" ht="12" customHeight="1" x14ac:dyDescent="0.2">
      <c r="A4672" s="1" t="s">
        <v>7422</v>
      </c>
      <c r="B4672" s="1" t="s">
        <v>7423</v>
      </c>
      <c r="C4672" t="s">
        <v>5</v>
      </c>
      <c r="D4672">
        <v>28550.19</v>
      </c>
    </row>
    <row r="4673" spans="1:4" ht="12" customHeight="1" x14ac:dyDescent="0.2">
      <c r="A4673" s="1" t="s">
        <v>7424</v>
      </c>
      <c r="B4673" s="1" t="s">
        <v>7425</v>
      </c>
      <c r="C4673" t="s">
        <v>5</v>
      </c>
      <c r="D4673">
        <v>7656.47</v>
      </c>
    </row>
    <row r="4674" spans="1:4" ht="12" customHeight="1" x14ac:dyDescent="0.2">
      <c r="A4674" s="1" t="s">
        <v>7426</v>
      </c>
      <c r="B4674" s="1" t="s">
        <v>7427</v>
      </c>
      <c r="C4674" t="s">
        <v>5</v>
      </c>
      <c r="D4674">
        <v>8485.1200000000008</v>
      </c>
    </row>
    <row r="4675" spans="1:4" ht="12" customHeight="1" x14ac:dyDescent="0.2">
      <c r="A4675" s="1" t="s">
        <v>7428</v>
      </c>
      <c r="B4675" s="1" t="s">
        <v>7429</v>
      </c>
      <c r="C4675" t="s">
        <v>5</v>
      </c>
      <c r="D4675">
        <v>10599.5</v>
      </c>
    </row>
    <row r="4676" spans="1:4" ht="12" customHeight="1" x14ac:dyDescent="0.2">
      <c r="A4676" s="1" t="s">
        <v>7430</v>
      </c>
      <c r="B4676" s="1" t="s">
        <v>7431</v>
      </c>
      <c r="C4676" t="s">
        <v>5</v>
      </c>
      <c r="D4676">
        <v>12561.86</v>
      </c>
    </row>
    <row r="4677" spans="1:4" ht="12" customHeight="1" x14ac:dyDescent="0.2">
      <c r="A4677" s="1" t="s">
        <v>7432</v>
      </c>
      <c r="B4677" s="1" t="s">
        <v>7433</v>
      </c>
      <c r="C4677" t="s">
        <v>5</v>
      </c>
      <c r="D4677">
        <v>13487.75</v>
      </c>
    </row>
    <row r="4678" spans="1:4" ht="12" customHeight="1" x14ac:dyDescent="0.2">
      <c r="A4678" s="1" t="s">
        <v>7434</v>
      </c>
      <c r="B4678" s="1" t="s">
        <v>7435</v>
      </c>
      <c r="C4678" t="s">
        <v>5</v>
      </c>
      <c r="D4678">
        <v>17619.77</v>
      </c>
    </row>
    <row r="4679" spans="1:4" ht="12" customHeight="1" x14ac:dyDescent="0.2">
      <c r="A4679" s="1" t="s">
        <v>7436</v>
      </c>
      <c r="B4679" s="1" t="s">
        <v>7437</v>
      </c>
      <c r="C4679" t="s">
        <v>5</v>
      </c>
      <c r="D4679">
        <v>6508.94</v>
      </c>
    </row>
    <row r="4680" spans="1:4" ht="12" customHeight="1" x14ac:dyDescent="0.2">
      <c r="A4680" s="1" t="s">
        <v>7438</v>
      </c>
      <c r="B4680" s="1" t="s">
        <v>7439</v>
      </c>
      <c r="C4680" t="s">
        <v>5</v>
      </c>
      <c r="D4680">
        <v>7379.57</v>
      </c>
    </row>
    <row r="4681" spans="1:4" ht="12" customHeight="1" x14ac:dyDescent="0.2">
      <c r="A4681" s="1" t="s">
        <v>38061</v>
      </c>
      <c r="B4681" s="1" t="s">
        <v>38062</v>
      </c>
      <c r="C4681" t="s">
        <v>5</v>
      </c>
      <c r="D4681">
        <v>10463</v>
      </c>
    </row>
    <row r="4682" spans="1:4" ht="12" customHeight="1" x14ac:dyDescent="0.2">
      <c r="A4682" s="1" t="s">
        <v>38063</v>
      </c>
      <c r="B4682" s="1" t="s">
        <v>38064</v>
      </c>
      <c r="C4682" t="s">
        <v>5</v>
      </c>
      <c r="D4682">
        <v>17317.41</v>
      </c>
    </row>
    <row r="4683" spans="1:4" ht="12" customHeight="1" x14ac:dyDescent="0.2">
      <c r="A4683" s="1" t="s">
        <v>38065</v>
      </c>
      <c r="B4683" s="1" t="s">
        <v>38066</v>
      </c>
      <c r="C4683" t="s">
        <v>5</v>
      </c>
      <c r="D4683">
        <v>18900</v>
      </c>
    </row>
    <row r="4684" spans="1:4" ht="12" customHeight="1" x14ac:dyDescent="0.2">
      <c r="A4684" s="1" t="s">
        <v>38067</v>
      </c>
      <c r="B4684" s="1" t="s">
        <v>38068</v>
      </c>
      <c r="C4684" t="s">
        <v>5</v>
      </c>
      <c r="D4684">
        <v>49716.88</v>
      </c>
    </row>
    <row r="4685" spans="1:4" ht="12" customHeight="1" x14ac:dyDescent="0.2">
      <c r="A4685" s="1" t="s">
        <v>38069</v>
      </c>
      <c r="B4685" s="1" t="s">
        <v>38070</v>
      </c>
      <c r="C4685" t="s">
        <v>5</v>
      </c>
      <c r="D4685">
        <v>10800</v>
      </c>
    </row>
    <row r="4686" spans="1:4" ht="12" customHeight="1" x14ac:dyDescent="0.2">
      <c r="A4686" s="1" t="s">
        <v>38071</v>
      </c>
      <c r="B4686" s="1" t="s">
        <v>38072</v>
      </c>
      <c r="C4686" t="s">
        <v>293</v>
      </c>
      <c r="D4686">
        <v>1494</v>
      </c>
    </row>
    <row r="4687" spans="1:4" ht="12" customHeight="1" x14ac:dyDescent="0.2">
      <c r="A4687" s="1" t="s">
        <v>38073</v>
      </c>
      <c r="B4687" s="1" t="s">
        <v>38074</v>
      </c>
      <c r="C4687" t="s">
        <v>293</v>
      </c>
      <c r="D4687">
        <v>1147.5999999999999</v>
      </c>
    </row>
    <row r="4688" spans="1:4" ht="12" customHeight="1" x14ac:dyDescent="0.2">
      <c r="A4688" s="1" t="s">
        <v>7461</v>
      </c>
      <c r="B4688" s="1" t="s">
        <v>7462</v>
      </c>
      <c r="C4688" t="s">
        <v>5</v>
      </c>
      <c r="D4688">
        <v>16057.59</v>
      </c>
    </row>
    <row r="4689" spans="1:4" ht="12" customHeight="1" x14ac:dyDescent="0.2">
      <c r="A4689" s="1" t="s">
        <v>7463</v>
      </c>
      <c r="B4689" s="1" t="s">
        <v>7464</v>
      </c>
      <c r="C4689" t="s">
        <v>5</v>
      </c>
      <c r="D4689">
        <v>81.05</v>
      </c>
    </row>
    <row r="4690" spans="1:4" ht="12" customHeight="1" x14ac:dyDescent="0.2">
      <c r="A4690" s="1" t="s">
        <v>38075</v>
      </c>
      <c r="B4690" s="1" t="s">
        <v>38076</v>
      </c>
      <c r="C4690" t="s">
        <v>5</v>
      </c>
      <c r="D4690">
        <v>2.1</v>
      </c>
    </row>
    <row r="4691" spans="1:4" ht="12" customHeight="1" x14ac:dyDescent="0.2">
      <c r="A4691" s="1" t="s">
        <v>38077</v>
      </c>
      <c r="B4691" s="1" t="s">
        <v>38078</v>
      </c>
      <c r="C4691" t="s">
        <v>5</v>
      </c>
      <c r="D4691">
        <v>2.84</v>
      </c>
    </row>
    <row r="4692" spans="1:4" ht="12" customHeight="1" x14ac:dyDescent="0.2">
      <c r="A4692" s="1" t="s">
        <v>7493</v>
      </c>
      <c r="B4692" s="1" t="s">
        <v>7494</v>
      </c>
      <c r="C4692" t="s">
        <v>5</v>
      </c>
      <c r="D4692">
        <v>7200.71</v>
      </c>
    </row>
    <row r="4693" spans="1:4" ht="12" customHeight="1" x14ac:dyDescent="0.2">
      <c r="A4693" s="1" t="s">
        <v>7535</v>
      </c>
      <c r="B4693" s="1" t="s">
        <v>7536</v>
      </c>
      <c r="C4693" t="s">
        <v>5</v>
      </c>
      <c r="D4693">
        <v>53755.07</v>
      </c>
    </row>
    <row r="4694" spans="1:4" ht="12" customHeight="1" x14ac:dyDescent="0.2">
      <c r="A4694" s="1" t="s">
        <v>38079</v>
      </c>
      <c r="B4694" s="1" t="s">
        <v>38080</v>
      </c>
      <c r="C4694" t="s">
        <v>5</v>
      </c>
      <c r="D4694">
        <v>7950.01</v>
      </c>
    </row>
    <row r="4695" spans="1:4" ht="12" customHeight="1" x14ac:dyDescent="0.2">
      <c r="A4695" s="1" t="s">
        <v>7565</v>
      </c>
      <c r="B4695" s="1" t="s">
        <v>7566</v>
      </c>
      <c r="C4695" t="s">
        <v>5</v>
      </c>
      <c r="D4695">
        <v>17432.02</v>
      </c>
    </row>
    <row r="4696" spans="1:4" ht="12" customHeight="1" x14ac:dyDescent="0.2">
      <c r="A4696" s="1" t="s">
        <v>7567</v>
      </c>
      <c r="B4696" s="1" t="s">
        <v>7568</v>
      </c>
      <c r="C4696" t="s">
        <v>5</v>
      </c>
      <c r="D4696">
        <v>15073.32</v>
      </c>
    </row>
    <row r="4697" spans="1:4" ht="12" customHeight="1" x14ac:dyDescent="0.2">
      <c r="A4697" s="1" t="s">
        <v>7569</v>
      </c>
      <c r="B4697" s="1" t="s">
        <v>7570</v>
      </c>
      <c r="C4697" t="s">
        <v>5</v>
      </c>
      <c r="D4697">
        <v>18464.810000000001</v>
      </c>
    </row>
    <row r="4698" spans="1:4" ht="12" customHeight="1" x14ac:dyDescent="0.2">
      <c r="A4698" s="1" t="s">
        <v>7571</v>
      </c>
      <c r="B4698" s="1" t="s">
        <v>7572</v>
      </c>
      <c r="C4698" t="s">
        <v>5</v>
      </c>
      <c r="D4698">
        <v>18464.810000000001</v>
      </c>
    </row>
    <row r="4699" spans="1:4" ht="12" customHeight="1" x14ac:dyDescent="0.2">
      <c r="A4699" s="1" t="s">
        <v>38081</v>
      </c>
      <c r="B4699" s="1" t="s">
        <v>38082</v>
      </c>
      <c r="C4699" t="s">
        <v>5</v>
      </c>
      <c r="D4699">
        <v>0.41</v>
      </c>
    </row>
    <row r="4700" spans="1:4" ht="12" customHeight="1" x14ac:dyDescent="0.2">
      <c r="A4700" s="1" t="s">
        <v>38083</v>
      </c>
      <c r="B4700" s="1" t="s">
        <v>38084</v>
      </c>
      <c r="C4700" t="s">
        <v>40</v>
      </c>
      <c r="D4700">
        <v>0.95</v>
      </c>
    </row>
    <row r="4701" spans="1:4" ht="12" customHeight="1" x14ac:dyDescent="0.2">
      <c r="A4701" s="1" t="s">
        <v>38085</v>
      </c>
      <c r="B4701" s="1" t="s">
        <v>38086</v>
      </c>
      <c r="C4701" t="s">
        <v>40</v>
      </c>
      <c r="D4701">
        <v>2.64</v>
      </c>
    </row>
    <row r="4702" spans="1:4" ht="12" customHeight="1" x14ac:dyDescent="0.2">
      <c r="A4702" s="1" t="s">
        <v>38087</v>
      </c>
      <c r="B4702" s="1" t="s">
        <v>38088</v>
      </c>
      <c r="C4702" t="s">
        <v>40</v>
      </c>
      <c r="D4702">
        <v>0.81</v>
      </c>
    </row>
    <row r="4703" spans="1:4" ht="12" customHeight="1" x14ac:dyDescent="0.2">
      <c r="A4703" s="1" t="s">
        <v>38089</v>
      </c>
      <c r="B4703" s="1" t="s">
        <v>38090</v>
      </c>
      <c r="C4703" t="s">
        <v>5</v>
      </c>
      <c r="D4703">
        <v>15</v>
      </c>
    </row>
    <row r="4704" spans="1:4" ht="12" customHeight="1" x14ac:dyDescent="0.2">
      <c r="A4704" s="1" t="s">
        <v>38091</v>
      </c>
      <c r="B4704" s="1" t="s">
        <v>38092</v>
      </c>
      <c r="C4704" t="s">
        <v>5</v>
      </c>
      <c r="D4704">
        <v>15</v>
      </c>
    </row>
    <row r="4705" spans="1:4" ht="12" customHeight="1" x14ac:dyDescent="0.2">
      <c r="A4705" s="1" t="s">
        <v>38093</v>
      </c>
      <c r="B4705" s="1" t="s">
        <v>38094</v>
      </c>
      <c r="C4705" t="s">
        <v>5</v>
      </c>
      <c r="D4705">
        <v>15</v>
      </c>
    </row>
    <row r="4706" spans="1:4" ht="12" customHeight="1" x14ac:dyDescent="0.2">
      <c r="A4706" s="1" t="s">
        <v>38095</v>
      </c>
      <c r="B4706" s="1" t="s">
        <v>38096</v>
      </c>
      <c r="C4706" t="s">
        <v>5</v>
      </c>
      <c r="D4706">
        <v>4</v>
      </c>
    </row>
    <row r="4707" spans="1:4" ht="12" customHeight="1" x14ac:dyDescent="0.2">
      <c r="A4707" s="1" t="s">
        <v>38097</v>
      </c>
      <c r="B4707" s="1" t="s">
        <v>38098</v>
      </c>
      <c r="C4707" t="s">
        <v>5</v>
      </c>
      <c r="D4707">
        <v>6</v>
      </c>
    </row>
    <row r="4708" spans="1:4" ht="12" customHeight="1" x14ac:dyDescent="0.2">
      <c r="A4708" s="1" t="s">
        <v>38099</v>
      </c>
      <c r="B4708" s="1" t="s">
        <v>38100</v>
      </c>
      <c r="C4708" t="s">
        <v>5</v>
      </c>
      <c r="D4708">
        <v>5</v>
      </c>
    </row>
    <row r="4709" spans="1:4" ht="12" customHeight="1" x14ac:dyDescent="0.2">
      <c r="A4709" s="1" t="s">
        <v>38101</v>
      </c>
      <c r="B4709" s="1" t="s">
        <v>38102</v>
      </c>
      <c r="C4709" t="s">
        <v>5</v>
      </c>
      <c r="D4709">
        <v>6</v>
      </c>
    </row>
    <row r="4710" spans="1:4" ht="12" customHeight="1" x14ac:dyDescent="0.2">
      <c r="A4710" s="1" t="s">
        <v>38103</v>
      </c>
      <c r="B4710" s="1" t="s">
        <v>38104</v>
      </c>
      <c r="C4710" t="s">
        <v>5</v>
      </c>
      <c r="D4710">
        <v>2.5</v>
      </c>
    </row>
    <row r="4711" spans="1:4" ht="12" customHeight="1" x14ac:dyDescent="0.2">
      <c r="A4711" s="1" t="s">
        <v>38105</v>
      </c>
      <c r="B4711" s="1" t="s">
        <v>38106</v>
      </c>
      <c r="C4711" t="s">
        <v>5</v>
      </c>
      <c r="D4711">
        <v>6</v>
      </c>
    </row>
    <row r="4712" spans="1:4" ht="12" customHeight="1" x14ac:dyDescent="0.2">
      <c r="A4712" s="1" t="s">
        <v>7586</v>
      </c>
      <c r="B4712" s="1" t="s">
        <v>7587</v>
      </c>
      <c r="C4712" t="s">
        <v>5</v>
      </c>
      <c r="D4712">
        <v>2241.0300000000002</v>
      </c>
    </row>
    <row r="4713" spans="1:4" ht="12" customHeight="1" x14ac:dyDescent="0.2">
      <c r="A4713" s="1" t="s">
        <v>38107</v>
      </c>
      <c r="B4713" s="1" t="s">
        <v>38108</v>
      </c>
      <c r="C4713" t="s">
        <v>5</v>
      </c>
      <c r="D4713">
        <v>2051.2800000000002</v>
      </c>
    </row>
    <row r="4714" spans="1:4" ht="12" customHeight="1" x14ac:dyDescent="0.2">
      <c r="A4714" s="1" t="s">
        <v>38109</v>
      </c>
      <c r="B4714" s="1" t="s">
        <v>38110</v>
      </c>
      <c r="C4714" t="s">
        <v>5</v>
      </c>
      <c r="D4714">
        <v>1290</v>
      </c>
    </row>
    <row r="4715" spans="1:4" ht="12" customHeight="1" x14ac:dyDescent="0.2">
      <c r="A4715" s="1" t="s">
        <v>38111</v>
      </c>
      <c r="B4715" s="1" t="s">
        <v>38112</v>
      </c>
      <c r="C4715" t="s">
        <v>5</v>
      </c>
      <c r="D4715">
        <v>1730.74</v>
      </c>
    </row>
    <row r="4716" spans="1:4" ht="12" customHeight="1" x14ac:dyDescent="0.2">
      <c r="A4716" s="1" t="s">
        <v>38113</v>
      </c>
      <c r="B4716" s="1" t="s">
        <v>38114</v>
      </c>
      <c r="C4716" t="s">
        <v>5</v>
      </c>
      <c r="D4716">
        <v>1119.3499999999999</v>
      </c>
    </row>
    <row r="4717" spans="1:4" ht="12" customHeight="1" x14ac:dyDescent="0.2">
      <c r="A4717" s="1" t="s">
        <v>7499</v>
      </c>
      <c r="B4717" s="1" t="s">
        <v>7500</v>
      </c>
      <c r="C4717" t="s">
        <v>5</v>
      </c>
      <c r="D4717">
        <v>6566.6</v>
      </c>
    </row>
    <row r="4718" spans="1:4" ht="12" customHeight="1" x14ac:dyDescent="0.2">
      <c r="A4718" s="1" t="s">
        <v>7501</v>
      </c>
      <c r="B4718" s="1" t="s">
        <v>7502</v>
      </c>
      <c r="C4718" t="s">
        <v>5</v>
      </c>
      <c r="D4718">
        <v>57.9</v>
      </c>
    </row>
    <row r="4719" spans="1:4" ht="12" customHeight="1" x14ac:dyDescent="0.2">
      <c r="A4719" s="1" t="s">
        <v>7503</v>
      </c>
      <c r="B4719" s="1" t="s">
        <v>7504</v>
      </c>
      <c r="C4719" t="s">
        <v>5</v>
      </c>
      <c r="D4719">
        <v>142.15</v>
      </c>
    </row>
    <row r="4720" spans="1:4" ht="12" customHeight="1" x14ac:dyDescent="0.2">
      <c r="A4720" s="1" t="s">
        <v>7505</v>
      </c>
      <c r="B4720" s="1" t="s">
        <v>7506</v>
      </c>
      <c r="C4720" t="s">
        <v>5</v>
      </c>
      <c r="D4720">
        <v>72.19</v>
      </c>
    </row>
    <row r="4721" spans="1:4" ht="12" customHeight="1" x14ac:dyDescent="0.2">
      <c r="A4721" s="1" t="s">
        <v>7507</v>
      </c>
      <c r="B4721" s="1" t="s">
        <v>7508</v>
      </c>
      <c r="C4721" t="s">
        <v>5</v>
      </c>
      <c r="D4721">
        <v>75.290000000000006</v>
      </c>
    </row>
    <row r="4722" spans="1:4" ht="12" customHeight="1" x14ac:dyDescent="0.2">
      <c r="A4722" s="1" t="s">
        <v>7509</v>
      </c>
      <c r="B4722" s="1" t="s">
        <v>7510</v>
      </c>
      <c r="C4722" t="s">
        <v>5</v>
      </c>
      <c r="D4722">
        <v>4395.97</v>
      </c>
    </row>
    <row r="4723" spans="1:4" ht="12" customHeight="1" x14ac:dyDescent="0.2">
      <c r="A4723" s="1" t="s">
        <v>38115</v>
      </c>
      <c r="B4723" s="1" t="s">
        <v>38116</v>
      </c>
      <c r="C4723" t="s">
        <v>5</v>
      </c>
      <c r="D4723">
        <v>2310</v>
      </c>
    </row>
    <row r="4724" spans="1:4" ht="12" customHeight="1" x14ac:dyDescent="0.2">
      <c r="A4724" s="1" t="s">
        <v>38117</v>
      </c>
      <c r="B4724" s="1" t="s">
        <v>38118</v>
      </c>
      <c r="C4724" t="s">
        <v>5</v>
      </c>
      <c r="D4724">
        <v>2628.15</v>
      </c>
    </row>
    <row r="4725" spans="1:4" ht="12" customHeight="1" x14ac:dyDescent="0.2">
      <c r="A4725" s="1" t="s">
        <v>7515</v>
      </c>
      <c r="B4725" s="1" t="s">
        <v>7516</v>
      </c>
      <c r="C4725" t="s">
        <v>5</v>
      </c>
      <c r="D4725">
        <v>912.23</v>
      </c>
    </row>
    <row r="4726" spans="1:4" ht="12" customHeight="1" x14ac:dyDescent="0.2">
      <c r="A4726" s="1" t="s">
        <v>7519</v>
      </c>
      <c r="B4726" s="1" t="s">
        <v>7520</v>
      </c>
      <c r="C4726" t="s">
        <v>5</v>
      </c>
      <c r="D4726">
        <v>3106.56</v>
      </c>
    </row>
    <row r="4727" spans="1:4" ht="12" customHeight="1" x14ac:dyDescent="0.2">
      <c r="A4727" s="1" t="s">
        <v>38119</v>
      </c>
      <c r="B4727" s="1" t="s">
        <v>38120</v>
      </c>
      <c r="C4727" t="s">
        <v>5</v>
      </c>
      <c r="D4727">
        <v>1559.7</v>
      </c>
    </row>
    <row r="4728" spans="1:4" ht="12" customHeight="1" x14ac:dyDescent="0.2">
      <c r="A4728" s="1" t="s">
        <v>38121</v>
      </c>
      <c r="B4728" s="1" t="s">
        <v>38122</v>
      </c>
      <c r="C4728" t="s">
        <v>5</v>
      </c>
      <c r="D4728">
        <v>464.04</v>
      </c>
    </row>
    <row r="4729" spans="1:4" ht="12" customHeight="1" x14ac:dyDescent="0.2">
      <c r="A4729" s="1" t="s">
        <v>38123</v>
      </c>
      <c r="B4729" s="1" t="s">
        <v>38124</v>
      </c>
      <c r="C4729" t="s">
        <v>5</v>
      </c>
      <c r="D4729">
        <v>1436.38</v>
      </c>
    </row>
    <row r="4730" spans="1:4" ht="12" customHeight="1" x14ac:dyDescent="0.2">
      <c r="A4730" s="1" t="s">
        <v>7523</v>
      </c>
      <c r="B4730" s="1" t="s">
        <v>7524</v>
      </c>
      <c r="C4730" t="s">
        <v>5</v>
      </c>
      <c r="D4730">
        <v>939.6</v>
      </c>
    </row>
    <row r="4731" spans="1:4" ht="12" customHeight="1" x14ac:dyDescent="0.2">
      <c r="A4731" s="1" t="s">
        <v>7592</v>
      </c>
      <c r="B4731" s="1" t="s">
        <v>7593</v>
      </c>
      <c r="C4731" t="s">
        <v>5</v>
      </c>
      <c r="D4731">
        <v>4.8499999999999996</v>
      </c>
    </row>
    <row r="4732" spans="1:4" ht="12" customHeight="1" x14ac:dyDescent="0.2">
      <c r="A4732" s="1" t="s">
        <v>7594</v>
      </c>
      <c r="B4732" s="1" t="s">
        <v>7595</v>
      </c>
      <c r="C4732" t="s">
        <v>5</v>
      </c>
      <c r="D4732">
        <v>15.14</v>
      </c>
    </row>
    <row r="4733" spans="1:4" ht="12" customHeight="1" x14ac:dyDescent="0.2">
      <c r="A4733" s="1" t="s">
        <v>7601</v>
      </c>
      <c r="B4733" s="1" t="s">
        <v>7602</v>
      </c>
      <c r="C4733" t="s">
        <v>5</v>
      </c>
      <c r="D4733">
        <v>26.99</v>
      </c>
    </row>
    <row r="4734" spans="1:4" ht="12" customHeight="1" x14ac:dyDescent="0.2">
      <c r="A4734" s="1" t="s">
        <v>38125</v>
      </c>
      <c r="B4734" s="1" t="s">
        <v>38126</v>
      </c>
      <c r="C4734" t="s">
        <v>5</v>
      </c>
      <c r="D4734">
        <v>9.5</v>
      </c>
    </row>
    <row r="4735" spans="1:4" ht="12" customHeight="1" x14ac:dyDescent="0.2">
      <c r="A4735" s="1" t="s">
        <v>38127</v>
      </c>
      <c r="B4735" s="1" t="s">
        <v>38128</v>
      </c>
      <c r="C4735" t="s">
        <v>5</v>
      </c>
      <c r="D4735">
        <v>29.49</v>
      </c>
    </row>
    <row r="4736" spans="1:4" ht="12" customHeight="1" x14ac:dyDescent="0.2">
      <c r="A4736" s="1" t="s">
        <v>38129</v>
      </c>
      <c r="B4736" s="1" t="s">
        <v>38130</v>
      </c>
      <c r="C4736" t="s">
        <v>5</v>
      </c>
      <c r="D4736">
        <v>23</v>
      </c>
    </row>
    <row r="4737" spans="1:4" ht="12" customHeight="1" x14ac:dyDescent="0.2">
      <c r="A4737" s="1" t="s">
        <v>38131</v>
      </c>
      <c r="B4737" s="1" t="s">
        <v>38132</v>
      </c>
      <c r="C4737" t="s">
        <v>5</v>
      </c>
      <c r="D4737">
        <v>4.1100000000000003</v>
      </c>
    </row>
    <row r="4738" spans="1:4" ht="12" customHeight="1" x14ac:dyDescent="0.2">
      <c r="A4738" s="1" t="s">
        <v>38133</v>
      </c>
      <c r="B4738" s="1" t="s">
        <v>38134</v>
      </c>
      <c r="C4738" t="s">
        <v>5</v>
      </c>
      <c r="D4738">
        <v>11.11</v>
      </c>
    </row>
    <row r="4739" spans="1:4" ht="12" customHeight="1" x14ac:dyDescent="0.2">
      <c r="A4739" s="1" t="s">
        <v>38135</v>
      </c>
      <c r="B4739" s="1" t="s">
        <v>38136</v>
      </c>
      <c r="C4739" t="s">
        <v>5</v>
      </c>
      <c r="D4739">
        <v>463.33</v>
      </c>
    </row>
    <row r="4740" spans="1:4" ht="12" customHeight="1" x14ac:dyDescent="0.2">
      <c r="A4740" s="1" t="s">
        <v>38137</v>
      </c>
      <c r="B4740" s="1" t="s">
        <v>38138</v>
      </c>
      <c r="C4740" t="s">
        <v>5</v>
      </c>
      <c r="D4740">
        <v>510.37</v>
      </c>
    </row>
    <row r="4741" spans="1:4" ht="12" customHeight="1" x14ac:dyDescent="0.2">
      <c r="A4741" s="1" t="s">
        <v>46</v>
      </c>
      <c r="B4741" s="1" t="s">
        <v>7657</v>
      </c>
      <c r="C4741" t="s">
        <v>5</v>
      </c>
      <c r="D4741">
        <v>9.32</v>
      </c>
    </row>
    <row r="4742" spans="1:4" ht="12" customHeight="1" x14ac:dyDescent="0.2">
      <c r="A4742" s="1" t="s">
        <v>7735</v>
      </c>
      <c r="B4742" s="1" t="s">
        <v>7736</v>
      </c>
      <c r="C4742" t="s">
        <v>5</v>
      </c>
      <c r="D4742">
        <v>10597.23</v>
      </c>
    </row>
    <row r="4743" spans="1:4" ht="12" customHeight="1" x14ac:dyDescent="0.2">
      <c r="A4743" s="1" t="s">
        <v>7737</v>
      </c>
      <c r="B4743" s="1" t="s">
        <v>7738</v>
      </c>
      <c r="C4743" t="s">
        <v>5</v>
      </c>
      <c r="D4743">
        <v>463.85</v>
      </c>
    </row>
    <row r="4744" spans="1:4" ht="12" customHeight="1" x14ac:dyDescent="0.2">
      <c r="A4744" s="1" t="s">
        <v>38139</v>
      </c>
      <c r="B4744" s="1" t="s">
        <v>38140</v>
      </c>
      <c r="C4744" t="s">
        <v>5</v>
      </c>
      <c r="D4744">
        <v>740.88</v>
      </c>
    </row>
    <row r="4745" spans="1:4" ht="12" customHeight="1" x14ac:dyDescent="0.2">
      <c r="A4745" s="1" t="s">
        <v>38141</v>
      </c>
      <c r="B4745" s="1" t="s">
        <v>38142</v>
      </c>
      <c r="C4745" t="s">
        <v>5</v>
      </c>
      <c r="D4745">
        <v>18415.11</v>
      </c>
    </row>
    <row r="4746" spans="1:4" ht="12" customHeight="1" x14ac:dyDescent="0.2">
      <c r="A4746" s="1" t="s">
        <v>38143</v>
      </c>
      <c r="B4746" s="1" t="s">
        <v>38144</v>
      </c>
      <c r="C4746" t="s">
        <v>5</v>
      </c>
      <c r="D4746">
        <v>26378.84</v>
      </c>
    </row>
    <row r="4747" spans="1:4" ht="12" customHeight="1" x14ac:dyDescent="0.2">
      <c r="A4747" s="1" t="s">
        <v>38145</v>
      </c>
      <c r="B4747" s="1" t="s">
        <v>38146</v>
      </c>
      <c r="C4747" t="s">
        <v>5</v>
      </c>
      <c r="D4747">
        <v>15311.35</v>
      </c>
    </row>
    <row r="4748" spans="1:4" ht="12" customHeight="1" x14ac:dyDescent="0.2">
      <c r="A4748" s="1" t="s">
        <v>38147</v>
      </c>
      <c r="B4748" s="1" t="s">
        <v>38148</v>
      </c>
      <c r="C4748" t="s">
        <v>5</v>
      </c>
      <c r="D4748">
        <v>138987.9</v>
      </c>
    </row>
    <row r="4749" spans="1:4" ht="12" customHeight="1" x14ac:dyDescent="0.2">
      <c r="A4749" s="1" t="s">
        <v>38149</v>
      </c>
      <c r="B4749" s="1" t="s">
        <v>38150</v>
      </c>
      <c r="C4749" t="s">
        <v>5</v>
      </c>
      <c r="D4749">
        <v>173573.97</v>
      </c>
    </row>
    <row r="4750" spans="1:4" ht="12" customHeight="1" x14ac:dyDescent="0.2">
      <c r="A4750" s="1" t="s">
        <v>38151</v>
      </c>
      <c r="B4750" s="1" t="s">
        <v>38152</v>
      </c>
      <c r="C4750" t="s">
        <v>5</v>
      </c>
      <c r="D4750">
        <v>40853.57</v>
      </c>
    </row>
    <row r="4751" spans="1:4" ht="12" customHeight="1" x14ac:dyDescent="0.2">
      <c r="A4751" s="1" t="s">
        <v>7763</v>
      </c>
      <c r="B4751" s="1" t="s">
        <v>7764</v>
      </c>
      <c r="C4751" t="s">
        <v>5</v>
      </c>
      <c r="D4751">
        <v>19525.97</v>
      </c>
    </row>
    <row r="4752" spans="1:4" ht="12" customHeight="1" x14ac:dyDescent="0.2">
      <c r="A4752" s="1" t="s">
        <v>7765</v>
      </c>
      <c r="B4752" s="1" t="s">
        <v>7766</v>
      </c>
      <c r="C4752" t="s">
        <v>5</v>
      </c>
      <c r="D4752">
        <v>23659.200000000001</v>
      </c>
    </row>
    <row r="4753" spans="1:4" ht="12" customHeight="1" x14ac:dyDescent="0.2">
      <c r="A4753" s="1" t="s">
        <v>38153</v>
      </c>
      <c r="B4753" s="1" t="s">
        <v>38154</v>
      </c>
      <c r="C4753" t="s">
        <v>5</v>
      </c>
      <c r="D4753">
        <v>71055.960000000006</v>
      </c>
    </row>
    <row r="4754" spans="1:4" ht="12" customHeight="1" x14ac:dyDescent="0.2">
      <c r="A4754" s="1" t="s">
        <v>38155</v>
      </c>
      <c r="B4754" s="1" t="s">
        <v>38156</v>
      </c>
      <c r="C4754" t="s">
        <v>5</v>
      </c>
      <c r="D4754">
        <v>189997</v>
      </c>
    </row>
    <row r="4755" spans="1:4" ht="12" customHeight="1" x14ac:dyDescent="0.2">
      <c r="A4755" s="1" t="s">
        <v>38157</v>
      </c>
      <c r="B4755" s="1" t="s">
        <v>38158</v>
      </c>
      <c r="C4755" t="s">
        <v>5</v>
      </c>
      <c r="D4755">
        <v>59394.25</v>
      </c>
    </row>
    <row r="4756" spans="1:4" ht="12" customHeight="1" x14ac:dyDescent="0.2">
      <c r="A4756" s="1" t="s">
        <v>7769</v>
      </c>
      <c r="B4756" s="1" t="s">
        <v>7770</v>
      </c>
      <c r="C4756" t="s">
        <v>5</v>
      </c>
      <c r="D4756">
        <v>14918.44</v>
      </c>
    </row>
    <row r="4757" spans="1:4" ht="12" customHeight="1" x14ac:dyDescent="0.2">
      <c r="A4757" s="1" t="s">
        <v>7771</v>
      </c>
      <c r="B4757" s="1" t="s">
        <v>7772</v>
      </c>
      <c r="C4757" t="s">
        <v>5</v>
      </c>
      <c r="D4757">
        <v>15709.2</v>
      </c>
    </row>
    <row r="4758" spans="1:4" ht="12" customHeight="1" x14ac:dyDescent="0.2">
      <c r="A4758" s="1" t="s">
        <v>7773</v>
      </c>
      <c r="B4758" s="1" t="s">
        <v>7774</v>
      </c>
      <c r="C4758" t="s">
        <v>5</v>
      </c>
      <c r="D4758">
        <v>15111.36</v>
      </c>
    </row>
    <row r="4759" spans="1:4" ht="12" customHeight="1" x14ac:dyDescent="0.2">
      <c r="A4759" s="1" t="s">
        <v>7775</v>
      </c>
      <c r="B4759" s="1" t="s">
        <v>7776</v>
      </c>
      <c r="C4759" t="s">
        <v>5</v>
      </c>
      <c r="D4759">
        <v>15620.16</v>
      </c>
    </row>
    <row r="4760" spans="1:4" ht="12" customHeight="1" x14ac:dyDescent="0.2">
      <c r="A4760" s="1" t="s">
        <v>7777</v>
      </c>
      <c r="B4760" s="1" t="s">
        <v>7778</v>
      </c>
      <c r="C4760" t="s">
        <v>5</v>
      </c>
      <c r="D4760">
        <v>16434.240000000002</v>
      </c>
    </row>
    <row r="4761" spans="1:4" ht="12" customHeight="1" x14ac:dyDescent="0.2">
      <c r="A4761" s="1" t="s">
        <v>7779</v>
      </c>
      <c r="B4761" s="1" t="s">
        <v>7780</v>
      </c>
      <c r="C4761" t="s">
        <v>5</v>
      </c>
      <c r="D4761">
        <v>17006.64</v>
      </c>
    </row>
    <row r="4762" spans="1:4" ht="12" customHeight="1" x14ac:dyDescent="0.2">
      <c r="A4762" s="1" t="s">
        <v>7781</v>
      </c>
      <c r="B4762" s="1" t="s">
        <v>7782</v>
      </c>
      <c r="C4762" t="s">
        <v>5</v>
      </c>
      <c r="D4762">
        <v>17222.88</v>
      </c>
    </row>
    <row r="4763" spans="1:4" ht="12" customHeight="1" x14ac:dyDescent="0.2">
      <c r="A4763" s="1" t="s">
        <v>7783</v>
      </c>
      <c r="B4763" s="1" t="s">
        <v>7784</v>
      </c>
      <c r="C4763" t="s">
        <v>5</v>
      </c>
      <c r="D4763">
        <v>14678.88</v>
      </c>
    </row>
    <row r="4764" spans="1:4" ht="12" customHeight="1" x14ac:dyDescent="0.2">
      <c r="A4764" s="1" t="s">
        <v>7785</v>
      </c>
      <c r="B4764" s="1" t="s">
        <v>7786</v>
      </c>
      <c r="C4764" t="s">
        <v>5</v>
      </c>
      <c r="D4764">
        <v>17350.080000000002</v>
      </c>
    </row>
    <row r="4765" spans="1:4" ht="12" customHeight="1" x14ac:dyDescent="0.2">
      <c r="A4765" s="1" t="s">
        <v>7787</v>
      </c>
      <c r="B4765" s="1" t="s">
        <v>7788</v>
      </c>
      <c r="C4765" t="s">
        <v>5</v>
      </c>
      <c r="D4765">
        <v>17718.96</v>
      </c>
    </row>
    <row r="4766" spans="1:4" ht="12" customHeight="1" x14ac:dyDescent="0.2">
      <c r="A4766" s="1" t="s">
        <v>7789</v>
      </c>
      <c r="B4766" s="1" t="s">
        <v>7790</v>
      </c>
      <c r="C4766" t="s">
        <v>5</v>
      </c>
      <c r="D4766">
        <v>18215.04</v>
      </c>
    </row>
    <row r="4767" spans="1:4" ht="12" customHeight="1" x14ac:dyDescent="0.2">
      <c r="A4767" s="1" t="s">
        <v>7791</v>
      </c>
      <c r="B4767" s="1" t="s">
        <v>7792</v>
      </c>
      <c r="C4767" t="s">
        <v>5</v>
      </c>
      <c r="D4767">
        <v>18634.8</v>
      </c>
    </row>
    <row r="4768" spans="1:4" ht="12" customHeight="1" x14ac:dyDescent="0.2">
      <c r="A4768" s="1" t="s">
        <v>7793</v>
      </c>
      <c r="B4768" s="1" t="s">
        <v>7794</v>
      </c>
      <c r="C4768" t="s">
        <v>5</v>
      </c>
      <c r="D4768">
        <v>18838.32</v>
      </c>
    </row>
    <row r="4769" spans="1:4" ht="12" customHeight="1" x14ac:dyDescent="0.2">
      <c r="A4769" s="1" t="s">
        <v>7795</v>
      </c>
      <c r="B4769" s="1" t="s">
        <v>7796</v>
      </c>
      <c r="C4769" t="s">
        <v>5</v>
      </c>
      <c r="D4769">
        <v>18952.8</v>
      </c>
    </row>
    <row r="4770" spans="1:4" ht="12" customHeight="1" x14ac:dyDescent="0.2">
      <c r="A4770" s="1" t="s">
        <v>7797</v>
      </c>
      <c r="B4770" s="1" t="s">
        <v>7798</v>
      </c>
      <c r="C4770" t="s">
        <v>5</v>
      </c>
      <c r="D4770">
        <v>19855.919999999998</v>
      </c>
    </row>
    <row r="4771" spans="1:4" ht="12" customHeight="1" x14ac:dyDescent="0.2">
      <c r="A4771" s="1" t="s">
        <v>7799</v>
      </c>
      <c r="B4771" s="1" t="s">
        <v>7800</v>
      </c>
      <c r="C4771" t="s">
        <v>5</v>
      </c>
      <c r="D4771">
        <v>22107.360000000001</v>
      </c>
    </row>
    <row r="4772" spans="1:4" ht="12" customHeight="1" x14ac:dyDescent="0.2">
      <c r="A4772" s="1" t="s">
        <v>7801</v>
      </c>
      <c r="B4772" s="1" t="s">
        <v>7802</v>
      </c>
      <c r="C4772" t="s">
        <v>5</v>
      </c>
      <c r="D4772">
        <v>17044.8</v>
      </c>
    </row>
    <row r="4773" spans="1:4" ht="12" customHeight="1" x14ac:dyDescent="0.2">
      <c r="A4773" s="1" t="s">
        <v>7739</v>
      </c>
      <c r="B4773" s="1" t="s">
        <v>7740</v>
      </c>
      <c r="C4773" t="s">
        <v>5</v>
      </c>
      <c r="D4773">
        <v>27768.01</v>
      </c>
    </row>
    <row r="4774" spans="1:4" ht="12" customHeight="1" x14ac:dyDescent="0.2">
      <c r="A4774" s="1" t="s">
        <v>7741</v>
      </c>
      <c r="B4774" s="1" t="s">
        <v>7742</v>
      </c>
      <c r="C4774" t="s">
        <v>5</v>
      </c>
      <c r="D4774">
        <v>23481.119999999999</v>
      </c>
    </row>
    <row r="4775" spans="1:4" ht="12" customHeight="1" x14ac:dyDescent="0.2">
      <c r="A4775" s="1" t="s">
        <v>7743</v>
      </c>
      <c r="B4775" s="1" t="s">
        <v>7744</v>
      </c>
      <c r="C4775" t="s">
        <v>5</v>
      </c>
      <c r="D4775">
        <v>27755.040000000001</v>
      </c>
    </row>
    <row r="4776" spans="1:4" ht="12" customHeight="1" x14ac:dyDescent="0.2">
      <c r="A4776" s="1" t="s">
        <v>7745</v>
      </c>
      <c r="B4776" s="1" t="s">
        <v>7746</v>
      </c>
      <c r="C4776" t="s">
        <v>5</v>
      </c>
      <c r="D4776">
        <v>34483.919999999998</v>
      </c>
    </row>
    <row r="4777" spans="1:4" ht="12" customHeight="1" x14ac:dyDescent="0.2">
      <c r="A4777" s="1" t="s">
        <v>7747</v>
      </c>
      <c r="B4777" s="1" t="s">
        <v>7748</v>
      </c>
      <c r="C4777" t="s">
        <v>5</v>
      </c>
      <c r="D4777">
        <v>88671.38</v>
      </c>
    </row>
    <row r="4778" spans="1:4" ht="12" customHeight="1" x14ac:dyDescent="0.2">
      <c r="A4778" s="1" t="s">
        <v>7749</v>
      </c>
      <c r="B4778" s="1" t="s">
        <v>7750</v>
      </c>
      <c r="C4778" t="s">
        <v>5</v>
      </c>
      <c r="D4778">
        <v>39152.160000000003</v>
      </c>
    </row>
    <row r="4779" spans="1:4" ht="12" customHeight="1" x14ac:dyDescent="0.2">
      <c r="A4779" s="1" t="s">
        <v>7751</v>
      </c>
      <c r="B4779" s="1" t="s">
        <v>7752</v>
      </c>
      <c r="C4779" t="s">
        <v>5</v>
      </c>
      <c r="D4779">
        <v>42459.360000000001</v>
      </c>
    </row>
    <row r="4780" spans="1:4" ht="12" customHeight="1" x14ac:dyDescent="0.2">
      <c r="A4780" s="1" t="s">
        <v>7753</v>
      </c>
      <c r="B4780" s="1" t="s">
        <v>7754</v>
      </c>
      <c r="C4780" t="s">
        <v>5</v>
      </c>
      <c r="D4780">
        <v>45334.080000000002</v>
      </c>
    </row>
    <row r="4781" spans="1:4" ht="12" customHeight="1" x14ac:dyDescent="0.2">
      <c r="A4781" s="1" t="s">
        <v>7755</v>
      </c>
      <c r="B4781" s="1" t="s">
        <v>7756</v>
      </c>
      <c r="C4781" t="s">
        <v>5</v>
      </c>
      <c r="D4781">
        <v>49188.04</v>
      </c>
    </row>
    <row r="4782" spans="1:4" ht="12" customHeight="1" x14ac:dyDescent="0.2">
      <c r="A4782" s="1" t="s">
        <v>7757</v>
      </c>
      <c r="B4782" s="1" t="s">
        <v>7758</v>
      </c>
      <c r="C4782" t="s">
        <v>5</v>
      </c>
      <c r="D4782">
        <v>21738.48</v>
      </c>
    </row>
    <row r="4783" spans="1:4" ht="12" customHeight="1" x14ac:dyDescent="0.2">
      <c r="A4783" s="1" t="s">
        <v>7759</v>
      </c>
      <c r="B4783" s="1" t="s">
        <v>7760</v>
      </c>
      <c r="C4783" t="s">
        <v>5</v>
      </c>
      <c r="D4783">
        <v>54403.44</v>
      </c>
    </row>
    <row r="4784" spans="1:4" ht="12" customHeight="1" x14ac:dyDescent="0.2">
      <c r="A4784" s="1" t="s">
        <v>7761</v>
      </c>
      <c r="B4784" s="1" t="s">
        <v>7762</v>
      </c>
      <c r="C4784" t="s">
        <v>5</v>
      </c>
      <c r="D4784">
        <v>71301.88</v>
      </c>
    </row>
    <row r="4785" spans="1:4" ht="12" customHeight="1" x14ac:dyDescent="0.2">
      <c r="A4785" s="1" t="s">
        <v>7767</v>
      </c>
      <c r="B4785" s="1" t="s">
        <v>7768</v>
      </c>
      <c r="C4785" t="s">
        <v>5</v>
      </c>
      <c r="D4785">
        <v>72904.05</v>
      </c>
    </row>
    <row r="4786" spans="1:4" ht="12" customHeight="1" x14ac:dyDescent="0.2">
      <c r="A4786" s="1" t="s">
        <v>38159</v>
      </c>
      <c r="B4786" s="1" t="s">
        <v>38160</v>
      </c>
      <c r="C4786" t="s">
        <v>291</v>
      </c>
      <c r="D4786">
        <v>525</v>
      </c>
    </row>
    <row r="4787" spans="1:4" ht="12" customHeight="1" x14ac:dyDescent="0.2">
      <c r="A4787" s="1" t="s">
        <v>7850</v>
      </c>
      <c r="B4787" s="1" t="s">
        <v>7851</v>
      </c>
      <c r="C4787" t="s">
        <v>5</v>
      </c>
      <c r="D4787">
        <v>2.9</v>
      </c>
    </row>
    <row r="4788" spans="1:4" ht="12" customHeight="1" x14ac:dyDescent="0.2">
      <c r="A4788" s="1" t="s">
        <v>7852</v>
      </c>
      <c r="B4788" s="1" t="s">
        <v>7853</v>
      </c>
      <c r="C4788" t="s">
        <v>5</v>
      </c>
      <c r="D4788">
        <v>6.2</v>
      </c>
    </row>
    <row r="4789" spans="1:4" ht="12" customHeight="1" x14ac:dyDescent="0.2">
      <c r="A4789" s="1" t="s">
        <v>7854</v>
      </c>
      <c r="B4789" s="1" t="s">
        <v>7855</v>
      </c>
      <c r="C4789" t="s">
        <v>5</v>
      </c>
      <c r="D4789">
        <v>9.19</v>
      </c>
    </row>
    <row r="4790" spans="1:4" ht="12" customHeight="1" x14ac:dyDescent="0.2">
      <c r="A4790" s="1" t="s">
        <v>7856</v>
      </c>
      <c r="B4790" s="1" t="s">
        <v>7857</v>
      </c>
      <c r="C4790" t="s">
        <v>5</v>
      </c>
      <c r="D4790">
        <v>23.56</v>
      </c>
    </row>
    <row r="4791" spans="1:4" ht="12" customHeight="1" x14ac:dyDescent="0.2">
      <c r="A4791" s="1" t="s">
        <v>7858</v>
      </c>
      <c r="B4791" s="1" t="s">
        <v>7859</v>
      </c>
      <c r="C4791" t="s">
        <v>5</v>
      </c>
      <c r="D4791">
        <v>35.81</v>
      </c>
    </row>
    <row r="4792" spans="1:4" ht="12" customHeight="1" x14ac:dyDescent="0.2">
      <c r="A4792" s="1" t="s">
        <v>7860</v>
      </c>
      <c r="B4792" s="1" t="s">
        <v>7861</v>
      </c>
      <c r="C4792" t="s">
        <v>5</v>
      </c>
      <c r="D4792">
        <v>53.75</v>
      </c>
    </row>
    <row r="4793" spans="1:4" ht="12" customHeight="1" x14ac:dyDescent="0.2">
      <c r="A4793" s="1" t="s">
        <v>7862</v>
      </c>
      <c r="B4793" s="1" t="s">
        <v>7863</v>
      </c>
      <c r="C4793" t="s">
        <v>5</v>
      </c>
      <c r="D4793">
        <v>62.01</v>
      </c>
    </row>
    <row r="4794" spans="1:4" ht="18" customHeight="1" x14ac:dyDescent="0.2">
      <c r="A4794" s="1" t="s">
        <v>7864</v>
      </c>
      <c r="B4794" s="1" t="s">
        <v>7865</v>
      </c>
      <c r="C4794" t="s">
        <v>5</v>
      </c>
      <c r="D4794">
        <v>92.5</v>
      </c>
    </row>
    <row r="4795" spans="1:4" ht="12" customHeight="1" x14ac:dyDescent="0.2">
      <c r="A4795" s="1" t="s">
        <v>7866</v>
      </c>
      <c r="B4795" s="1" t="s">
        <v>7867</v>
      </c>
      <c r="C4795" t="s">
        <v>5</v>
      </c>
      <c r="D4795">
        <v>8.5299999999999994</v>
      </c>
    </row>
    <row r="4796" spans="1:4" ht="12" customHeight="1" x14ac:dyDescent="0.2">
      <c r="A4796" s="1" t="s">
        <v>7868</v>
      </c>
      <c r="B4796" s="1" t="s">
        <v>7869</v>
      </c>
      <c r="C4796" t="s">
        <v>5</v>
      </c>
      <c r="D4796">
        <v>11.53</v>
      </c>
    </row>
    <row r="4797" spans="1:4" ht="12" customHeight="1" x14ac:dyDescent="0.2">
      <c r="A4797" s="1" t="s">
        <v>38161</v>
      </c>
      <c r="B4797" s="1" t="s">
        <v>38162</v>
      </c>
      <c r="C4797" t="s">
        <v>5</v>
      </c>
      <c r="D4797">
        <v>0.11</v>
      </c>
    </row>
    <row r="4798" spans="1:4" ht="18" customHeight="1" x14ac:dyDescent="0.2">
      <c r="A4798" s="1" t="s">
        <v>38163</v>
      </c>
      <c r="B4798" s="1" t="s">
        <v>38164</v>
      </c>
      <c r="C4798" t="s">
        <v>5</v>
      </c>
      <c r="D4798">
        <v>0.15</v>
      </c>
    </row>
    <row r="4799" spans="1:4" ht="18" customHeight="1" x14ac:dyDescent="0.2">
      <c r="A4799" s="1" t="s">
        <v>7874</v>
      </c>
      <c r="B4799" s="1" t="s">
        <v>7875</v>
      </c>
      <c r="C4799" t="s">
        <v>5</v>
      </c>
      <c r="D4799">
        <v>7.47</v>
      </c>
    </row>
    <row r="4800" spans="1:4" ht="18" customHeight="1" x14ac:dyDescent="0.2">
      <c r="A4800" s="1" t="s">
        <v>7876</v>
      </c>
      <c r="B4800" s="1" t="s">
        <v>7877</v>
      </c>
      <c r="C4800" t="s">
        <v>5</v>
      </c>
      <c r="D4800">
        <v>8.3800000000000008</v>
      </c>
    </row>
    <row r="4801" spans="1:4" ht="18" customHeight="1" x14ac:dyDescent="0.2">
      <c r="A4801" s="1" t="s">
        <v>7939</v>
      </c>
      <c r="B4801" s="1" t="s">
        <v>7940</v>
      </c>
      <c r="C4801" t="s">
        <v>5</v>
      </c>
      <c r="D4801">
        <v>28.38</v>
      </c>
    </row>
    <row r="4802" spans="1:4" ht="12" customHeight="1" x14ac:dyDescent="0.2">
      <c r="A4802" s="1" t="s">
        <v>7941</v>
      </c>
      <c r="B4802" s="1" t="s">
        <v>7942</v>
      </c>
      <c r="C4802" t="s">
        <v>5</v>
      </c>
      <c r="D4802">
        <v>30.1</v>
      </c>
    </row>
    <row r="4803" spans="1:4" ht="12" customHeight="1" x14ac:dyDescent="0.2">
      <c r="A4803" s="1" t="s">
        <v>7943</v>
      </c>
      <c r="B4803" s="1" t="s">
        <v>7944</v>
      </c>
      <c r="C4803" t="s">
        <v>5</v>
      </c>
      <c r="D4803">
        <v>29.85</v>
      </c>
    </row>
    <row r="4804" spans="1:4" ht="12" customHeight="1" x14ac:dyDescent="0.2">
      <c r="A4804" s="1" t="s">
        <v>7945</v>
      </c>
      <c r="B4804" s="1" t="s">
        <v>7946</v>
      </c>
      <c r="C4804" t="s">
        <v>5</v>
      </c>
      <c r="D4804">
        <v>30.08</v>
      </c>
    </row>
    <row r="4805" spans="1:4" ht="27" customHeight="1" x14ac:dyDescent="0.2">
      <c r="A4805" s="1" t="s">
        <v>7947</v>
      </c>
      <c r="B4805" s="1" t="s">
        <v>7948</v>
      </c>
      <c r="C4805" t="s">
        <v>5</v>
      </c>
      <c r="D4805">
        <v>60.38</v>
      </c>
    </row>
    <row r="4806" spans="1:4" ht="27" customHeight="1" x14ac:dyDescent="0.2">
      <c r="A4806" s="1" t="s">
        <v>7949</v>
      </c>
      <c r="B4806" s="1" t="s">
        <v>7950</v>
      </c>
      <c r="C4806" t="s">
        <v>5</v>
      </c>
      <c r="D4806">
        <v>36.21</v>
      </c>
    </row>
    <row r="4807" spans="1:4" ht="27" customHeight="1" x14ac:dyDescent="0.2">
      <c r="A4807" s="1" t="s">
        <v>7951</v>
      </c>
      <c r="B4807" s="1" t="s">
        <v>7952</v>
      </c>
      <c r="C4807" t="s">
        <v>5</v>
      </c>
      <c r="D4807">
        <v>43.15</v>
      </c>
    </row>
    <row r="4808" spans="1:4" ht="27" customHeight="1" x14ac:dyDescent="0.2">
      <c r="A4808" s="1" t="s">
        <v>7965</v>
      </c>
      <c r="B4808" s="1" t="s">
        <v>7966</v>
      </c>
      <c r="C4808" t="s">
        <v>5</v>
      </c>
      <c r="D4808">
        <v>0.51</v>
      </c>
    </row>
    <row r="4809" spans="1:4" ht="27" customHeight="1" x14ac:dyDescent="0.2">
      <c r="A4809" s="1" t="s">
        <v>38165</v>
      </c>
      <c r="B4809" s="1" t="s">
        <v>38166</v>
      </c>
      <c r="C4809" t="s">
        <v>291</v>
      </c>
      <c r="D4809">
        <v>1713.6</v>
      </c>
    </row>
    <row r="4810" spans="1:4" ht="27" customHeight="1" x14ac:dyDescent="0.2">
      <c r="A4810" s="1" t="s">
        <v>7981</v>
      </c>
      <c r="B4810" s="1" t="s">
        <v>7982</v>
      </c>
      <c r="C4810" t="s">
        <v>5</v>
      </c>
      <c r="D4810">
        <v>5.91</v>
      </c>
    </row>
    <row r="4811" spans="1:4" ht="18" customHeight="1" x14ac:dyDescent="0.2">
      <c r="A4811" s="1" t="s">
        <v>7983</v>
      </c>
      <c r="B4811" s="1" t="s">
        <v>7984</v>
      </c>
      <c r="C4811" t="s">
        <v>5</v>
      </c>
      <c r="D4811">
        <v>14.13</v>
      </c>
    </row>
    <row r="4812" spans="1:4" ht="12" customHeight="1" x14ac:dyDescent="0.2">
      <c r="A4812" s="1" t="s">
        <v>7985</v>
      </c>
      <c r="B4812" s="1" t="s">
        <v>7986</v>
      </c>
      <c r="C4812" t="s">
        <v>5</v>
      </c>
      <c r="D4812">
        <v>33.89</v>
      </c>
    </row>
    <row r="4813" spans="1:4" ht="12" customHeight="1" x14ac:dyDescent="0.2">
      <c r="A4813" s="1" t="s">
        <v>7987</v>
      </c>
      <c r="B4813" s="1" t="s">
        <v>7988</v>
      </c>
      <c r="C4813" t="s">
        <v>5</v>
      </c>
      <c r="D4813">
        <v>74.19</v>
      </c>
    </row>
    <row r="4814" spans="1:4" ht="12" customHeight="1" x14ac:dyDescent="0.2">
      <c r="A4814" s="1" t="s">
        <v>7995</v>
      </c>
      <c r="B4814" s="1" t="s">
        <v>7996</v>
      </c>
      <c r="C4814" t="s">
        <v>292</v>
      </c>
      <c r="D4814">
        <v>35.03</v>
      </c>
    </row>
    <row r="4815" spans="1:4" ht="12" customHeight="1" x14ac:dyDescent="0.2">
      <c r="A4815" s="1" t="s">
        <v>8024</v>
      </c>
      <c r="B4815" s="1" t="s">
        <v>8025</v>
      </c>
      <c r="C4815" t="s">
        <v>5</v>
      </c>
      <c r="D4815">
        <v>13499.41</v>
      </c>
    </row>
    <row r="4816" spans="1:4" ht="12" customHeight="1" x14ac:dyDescent="0.2">
      <c r="A4816" s="1" t="s">
        <v>8026</v>
      </c>
      <c r="B4816" s="1" t="s">
        <v>8027</v>
      </c>
      <c r="C4816" t="s">
        <v>5</v>
      </c>
      <c r="D4816">
        <v>13587.34</v>
      </c>
    </row>
    <row r="4817" spans="1:4" ht="18" customHeight="1" x14ac:dyDescent="0.2">
      <c r="A4817" s="1" t="s">
        <v>8028</v>
      </c>
      <c r="B4817" s="1" t="s">
        <v>8029</v>
      </c>
      <c r="C4817" t="s">
        <v>5</v>
      </c>
      <c r="D4817">
        <v>18729.95</v>
      </c>
    </row>
    <row r="4818" spans="1:4" ht="12" customHeight="1" x14ac:dyDescent="0.2">
      <c r="A4818" s="1" t="s">
        <v>8030</v>
      </c>
      <c r="B4818" s="1" t="s">
        <v>8031</v>
      </c>
      <c r="C4818" t="s">
        <v>5</v>
      </c>
      <c r="D4818">
        <v>18752.14</v>
      </c>
    </row>
    <row r="4819" spans="1:4" ht="12" customHeight="1" x14ac:dyDescent="0.2">
      <c r="A4819" s="1" t="s">
        <v>8032</v>
      </c>
      <c r="B4819" s="1" t="s">
        <v>8033</v>
      </c>
      <c r="C4819" t="s">
        <v>5</v>
      </c>
      <c r="D4819">
        <v>18759.169999999998</v>
      </c>
    </row>
    <row r="4820" spans="1:4" ht="12" customHeight="1" x14ac:dyDescent="0.2">
      <c r="A4820" s="1" t="s">
        <v>8034</v>
      </c>
      <c r="B4820" s="1" t="s">
        <v>8035</v>
      </c>
      <c r="C4820" t="s">
        <v>5</v>
      </c>
      <c r="D4820">
        <v>18666.12</v>
      </c>
    </row>
    <row r="4821" spans="1:4" ht="12" customHeight="1" x14ac:dyDescent="0.2">
      <c r="A4821" s="1" t="s">
        <v>8036</v>
      </c>
      <c r="B4821" s="1" t="s">
        <v>8037</v>
      </c>
      <c r="C4821" t="s">
        <v>5</v>
      </c>
      <c r="D4821">
        <v>18789.48</v>
      </c>
    </row>
    <row r="4822" spans="1:4" ht="12" customHeight="1" x14ac:dyDescent="0.2">
      <c r="A4822" s="1" t="s">
        <v>8038</v>
      </c>
      <c r="B4822" s="1" t="s">
        <v>8039</v>
      </c>
      <c r="C4822" t="s">
        <v>5</v>
      </c>
      <c r="D4822">
        <v>19112.36</v>
      </c>
    </row>
    <row r="4823" spans="1:4" ht="12" customHeight="1" x14ac:dyDescent="0.2">
      <c r="A4823" s="1" t="s">
        <v>8040</v>
      </c>
      <c r="B4823" s="1" t="s">
        <v>8041</v>
      </c>
      <c r="C4823" t="s">
        <v>5</v>
      </c>
      <c r="D4823">
        <v>19127.71</v>
      </c>
    </row>
    <row r="4824" spans="1:4" ht="12" customHeight="1" x14ac:dyDescent="0.2">
      <c r="A4824" s="1" t="s">
        <v>8042</v>
      </c>
      <c r="B4824" s="1" t="s">
        <v>8043</v>
      </c>
      <c r="C4824" t="s">
        <v>5</v>
      </c>
      <c r="D4824">
        <v>19197.89</v>
      </c>
    </row>
    <row r="4825" spans="1:4" ht="12" customHeight="1" x14ac:dyDescent="0.2">
      <c r="A4825" s="1" t="s">
        <v>8044</v>
      </c>
      <c r="B4825" s="1" t="s">
        <v>8045</v>
      </c>
      <c r="C4825" t="s">
        <v>5</v>
      </c>
      <c r="D4825">
        <v>19100.25</v>
      </c>
    </row>
    <row r="4826" spans="1:4" ht="12" customHeight="1" x14ac:dyDescent="0.2">
      <c r="A4826" s="1" t="s">
        <v>8046</v>
      </c>
      <c r="B4826" s="1" t="s">
        <v>8047</v>
      </c>
      <c r="C4826" t="s">
        <v>5</v>
      </c>
      <c r="D4826">
        <v>19112.32</v>
      </c>
    </row>
    <row r="4827" spans="1:4" ht="12" customHeight="1" x14ac:dyDescent="0.2">
      <c r="A4827" s="1" t="s">
        <v>8048</v>
      </c>
      <c r="B4827" s="1" t="s">
        <v>8049</v>
      </c>
      <c r="C4827" t="s">
        <v>5</v>
      </c>
      <c r="D4827">
        <v>19021.62</v>
      </c>
    </row>
    <row r="4828" spans="1:4" ht="12" customHeight="1" x14ac:dyDescent="0.2">
      <c r="A4828" s="1" t="s">
        <v>8050</v>
      </c>
      <c r="B4828" s="1" t="s">
        <v>8051</v>
      </c>
      <c r="C4828" t="s">
        <v>5</v>
      </c>
      <c r="D4828">
        <v>6546.33</v>
      </c>
    </row>
    <row r="4829" spans="1:4" ht="12" customHeight="1" x14ac:dyDescent="0.2">
      <c r="A4829" s="1" t="s">
        <v>8052</v>
      </c>
      <c r="B4829" s="1" t="s">
        <v>8053</v>
      </c>
      <c r="C4829" t="s">
        <v>5</v>
      </c>
      <c r="D4829">
        <v>6605.09</v>
      </c>
    </row>
    <row r="4830" spans="1:4" ht="12" customHeight="1" x14ac:dyDescent="0.2">
      <c r="A4830" s="1" t="s">
        <v>8054</v>
      </c>
      <c r="B4830" s="1" t="s">
        <v>8055</v>
      </c>
      <c r="C4830" t="s">
        <v>5</v>
      </c>
      <c r="D4830">
        <v>9151.0400000000009</v>
      </c>
    </row>
    <row r="4831" spans="1:4" ht="12" customHeight="1" x14ac:dyDescent="0.2">
      <c r="A4831" s="1" t="s">
        <v>8056</v>
      </c>
      <c r="B4831" s="1" t="s">
        <v>8057</v>
      </c>
      <c r="C4831" t="s">
        <v>5</v>
      </c>
      <c r="D4831">
        <v>9205.73</v>
      </c>
    </row>
    <row r="4832" spans="1:4" ht="12" customHeight="1" x14ac:dyDescent="0.2">
      <c r="A4832" s="1" t="s">
        <v>8058</v>
      </c>
      <c r="B4832" s="1" t="s">
        <v>8059</v>
      </c>
      <c r="C4832" t="s">
        <v>5</v>
      </c>
      <c r="D4832">
        <v>7779.49</v>
      </c>
    </row>
    <row r="4833" spans="1:4" ht="12" customHeight="1" x14ac:dyDescent="0.2">
      <c r="A4833" s="1" t="s">
        <v>8060</v>
      </c>
      <c r="B4833" s="1" t="s">
        <v>8061</v>
      </c>
      <c r="C4833" t="s">
        <v>5</v>
      </c>
      <c r="D4833">
        <v>7779.51</v>
      </c>
    </row>
    <row r="4834" spans="1:4" ht="12" customHeight="1" x14ac:dyDescent="0.2">
      <c r="A4834" s="1" t="s">
        <v>8062</v>
      </c>
      <c r="B4834" s="1" t="s">
        <v>8063</v>
      </c>
      <c r="C4834" t="s">
        <v>5</v>
      </c>
      <c r="D4834">
        <v>7808.68</v>
      </c>
    </row>
    <row r="4835" spans="1:4" ht="12" customHeight="1" x14ac:dyDescent="0.2">
      <c r="A4835" s="1" t="s">
        <v>8064</v>
      </c>
      <c r="B4835" s="1" t="s">
        <v>8065</v>
      </c>
      <c r="C4835" t="s">
        <v>5</v>
      </c>
      <c r="D4835">
        <v>7753.28</v>
      </c>
    </row>
    <row r="4836" spans="1:4" ht="12" customHeight="1" x14ac:dyDescent="0.2">
      <c r="A4836" s="1" t="s">
        <v>8066</v>
      </c>
      <c r="B4836" s="1" t="s">
        <v>8067</v>
      </c>
      <c r="C4836" t="s">
        <v>5</v>
      </c>
      <c r="D4836">
        <v>8146.72</v>
      </c>
    </row>
    <row r="4837" spans="1:4" ht="12" customHeight="1" x14ac:dyDescent="0.2">
      <c r="A4837" s="1" t="s">
        <v>8068</v>
      </c>
      <c r="B4837" s="1" t="s">
        <v>8069</v>
      </c>
      <c r="C4837" t="s">
        <v>5</v>
      </c>
      <c r="D4837">
        <v>7792.19</v>
      </c>
    </row>
    <row r="4838" spans="1:4" ht="12" customHeight="1" x14ac:dyDescent="0.2">
      <c r="A4838" s="1" t="s">
        <v>8070</v>
      </c>
      <c r="B4838" s="1" t="s">
        <v>8071</v>
      </c>
      <c r="C4838" t="s">
        <v>5</v>
      </c>
      <c r="D4838">
        <v>7806.68</v>
      </c>
    </row>
    <row r="4839" spans="1:4" ht="12" customHeight="1" x14ac:dyDescent="0.2">
      <c r="A4839" s="1" t="s">
        <v>8072</v>
      </c>
      <c r="B4839" s="1" t="s">
        <v>8073</v>
      </c>
      <c r="C4839" t="s">
        <v>5</v>
      </c>
      <c r="D4839">
        <v>7806.24</v>
      </c>
    </row>
    <row r="4840" spans="1:4" ht="12" customHeight="1" x14ac:dyDescent="0.2">
      <c r="A4840" s="1" t="s">
        <v>8074</v>
      </c>
      <c r="B4840" s="1" t="s">
        <v>8075</v>
      </c>
      <c r="C4840" t="s">
        <v>5</v>
      </c>
      <c r="D4840">
        <v>8150.24</v>
      </c>
    </row>
    <row r="4841" spans="1:4" ht="12" customHeight="1" x14ac:dyDescent="0.2">
      <c r="A4841" s="1" t="s">
        <v>8076</v>
      </c>
      <c r="B4841" s="1" t="s">
        <v>8077</v>
      </c>
      <c r="C4841" t="s">
        <v>5</v>
      </c>
      <c r="D4841">
        <v>8031.19</v>
      </c>
    </row>
    <row r="4842" spans="1:4" ht="12" customHeight="1" x14ac:dyDescent="0.2">
      <c r="A4842" s="1" t="s">
        <v>8078</v>
      </c>
      <c r="B4842" s="1" t="s">
        <v>8079</v>
      </c>
      <c r="C4842" t="s">
        <v>5</v>
      </c>
      <c r="D4842">
        <v>8067.57</v>
      </c>
    </row>
    <row r="4843" spans="1:4" ht="12" customHeight="1" x14ac:dyDescent="0.2">
      <c r="A4843" s="1" t="s">
        <v>8080</v>
      </c>
      <c r="B4843" s="1" t="s">
        <v>8081</v>
      </c>
      <c r="C4843" t="s">
        <v>5</v>
      </c>
      <c r="D4843">
        <v>8103.09</v>
      </c>
    </row>
    <row r="4844" spans="1:4" ht="12" customHeight="1" x14ac:dyDescent="0.2">
      <c r="A4844" s="1" t="s">
        <v>8082</v>
      </c>
      <c r="B4844" s="1" t="s">
        <v>8083</v>
      </c>
      <c r="C4844" t="s">
        <v>5</v>
      </c>
      <c r="D4844">
        <v>8119.77</v>
      </c>
    </row>
    <row r="4845" spans="1:4" ht="12" customHeight="1" x14ac:dyDescent="0.2">
      <c r="A4845" s="1" t="s">
        <v>8084</v>
      </c>
      <c r="B4845" s="1" t="s">
        <v>8085</v>
      </c>
      <c r="C4845" t="s">
        <v>5</v>
      </c>
      <c r="D4845">
        <v>8080.53</v>
      </c>
    </row>
    <row r="4846" spans="1:4" ht="12" customHeight="1" x14ac:dyDescent="0.2">
      <c r="A4846" s="1" t="s">
        <v>8086</v>
      </c>
      <c r="B4846" s="1" t="s">
        <v>8087</v>
      </c>
      <c r="C4846" t="s">
        <v>5</v>
      </c>
      <c r="D4846">
        <v>8127.03</v>
      </c>
    </row>
    <row r="4847" spans="1:4" ht="12" customHeight="1" x14ac:dyDescent="0.2">
      <c r="A4847" s="1" t="s">
        <v>8088</v>
      </c>
      <c r="B4847" s="1" t="s">
        <v>8089</v>
      </c>
      <c r="C4847" t="s">
        <v>5</v>
      </c>
      <c r="D4847">
        <v>8127.03</v>
      </c>
    </row>
    <row r="4848" spans="1:4" ht="27" customHeight="1" x14ac:dyDescent="0.2">
      <c r="A4848" s="1" t="s">
        <v>8090</v>
      </c>
      <c r="B4848" s="1" t="s">
        <v>8091</v>
      </c>
      <c r="C4848" t="s">
        <v>5</v>
      </c>
      <c r="D4848">
        <v>11884.42</v>
      </c>
    </row>
    <row r="4849" spans="1:4" ht="12" customHeight="1" x14ac:dyDescent="0.2">
      <c r="A4849" s="1" t="s">
        <v>8092</v>
      </c>
      <c r="B4849" s="1" t="s">
        <v>8093</v>
      </c>
      <c r="C4849" t="s">
        <v>5</v>
      </c>
      <c r="D4849">
        <v>11749.85</v>
      </c>
    </row>
    <row r="4850" spans="1:4" ht="12" customHeight="1" x14ac:dyDescent="0.2">
      <c r="A4850" s="1" t="s">
        <v>8094</v>
      </c>
      <c r="B4850" s="1" t="s">
        <v>8095</v>
      </c>
      <c r="C4850" t="s">
        <v>5</v>
      </c>
      <c r="D4850">
        <v>11763.83</v>
      </c>
    </row>
    <row r="4851" spans="1:4" ht="12" customHeight="1" x14ac:dyDescent="0.2">
      <c r="A4851" s="1" t="s">
        <v>8096</v>
      </c>
      <c r="B4851" s="1" t="s">
        <v>8097</v>
      </c>
      <c r="C4851" t="s">
        <v>5</v>
      </c>
      <c r="D4851">
        <v>11747.64</v>
      </c>
    </row>
    <row r="4852" spans="1:4" ht="12" customHeight="1" x14ac:dyDescent="0.2">
      <c r="A4852" s="1" t="s">
        <v>8098</v>
      </c>
      <c r="B4852" s="1" t="s">
        <v>8099</v>
      </c>
      <c r="C4852" t="s">
        <v>5</v>
      </c>
      <c r="D4852">
        <v>11835.27</v>
      </c>
    </row>
    <row r="4853" spans="1:4" ht="12" customHeight="1" x14ac:dyDescent="0.2">
      <c r="A4853" s="1" t="s">
        <v>8100</v>
      </c>
      <c r="B4853" s="1" t="s">
        <v>8101</v>
      </c>
      <c r="C4853" t="s">
        <v>5</v>
      </c>
      <c r="D4853">
        <v>11857.67</v>
      </c>
    </row>
    <row r="4854" spans="1:4" ht="12" customHeight="1" x14ac:dyDescent="0.2">
      <c r="A4854" s="1" t="s">
        <v>8102</v>
      </c>
      <c r="B4854" s="1" t="s">
        <v>8103</v>
      </c>
      <c r="C4854" t="s">
        <v>5</v>
      </c>
      <c r="D4854">
        <v>12231.02</v>
      </c>
    </row>
    <row r="4855" spans="1:4" ht="12" customHeight="1" x14ac:dyDescent="0.2">
      <c r="A4855" s="1" t="s">
        <v>8104</v>
      </c>
      <c r="B4855" s="1" t="s">
        <v>8105</v>
      </c>
      <c r="C4855" t="s">
        <v>5</v>
      </c>
      <c r="D4855">
        <v>12263.37</v>
      </c>
    </row>
    <row r="4856" spans="1:4" ht="12" customHeight="1" x14ac:dyDescent="0.2">
      <c r="A4856" s="1" t="s">
        <v>8106</v>
      </c>
      <c r="B4856" s="1" t="s">
        <v>8107</v>
      </c>
      <c r="C4856" t="s">
        <v>5</v>
      </c>
      <c r="D4856">
        <v>12281.15</v>
      </c>
    </row>
    <row r="4857" spans="1:4" ht="12" customHeight="1" x14ac:dyDescent="0.2">
      <c r="A4857" s="1" t="s">
        <v>8108</v>
      </c>
      <c r="B4857" s="1" t="s">
        <v>8109</v>
      </c>
      <c r="C4857" t="s">
        <v>5</v>
      </c>
      <c r="D4857">
        <v>12279.53</v>
      </c>
    </row>
    <row r="4858" spans="1:4" ht="12" customHeight="1" x14ac:dyDescent="0.2">
      <c r="A4858" s="1" t="s">
        <v>8110</v>
      </c>
      <c r="B4858" s="1" t="s">
        <v>8111</v>
      </c>
      <c r="C4858" t="s">
        <v>5</v>
      </c>
      <c r="D4858">
        <v>12296.19</v>
      </c>
    </row>
    <row r="4859" spans="1:4" ht="12" customHeight="1" x14ac:dyDescent="0.2">
      <c r="A4859" s="1" t="s">
        <v>8112</v>
      </c>
      <c r="B4859" s="1" t="s">
        <v>8113</v>
      </c>
      <c r="C4859" t="s">
        <v>5</v>
      </c>
      <c r="D4859">
        <v>15753.25</v>
      </c>
    </row>
    <row r="4860" spans="1:4" ht="12" customHeight="1" x14ac:dyDescent="0.2">
      <c r="A4860" s="1" t="s">
        <v>8114</v>
      </c>
      <c r="B4860" s="1" t="s">
        <v>8115</v>
      </c>
      <c r="C4860" t="s">
        <v>5</v>
      </c>
      <c r="D4860">
        <v>16515.14</v>
      </c>
    </row>
    <row r="4861" spans="1:4" ht="12" customHeight="1" x14ac:dyDescent="0.2">
      <c r="A4861" s="1" t="s">
        <v>8116</v>
      </c>
      <c r="B4861" s="1" t="s">
        <v>8117</v>
      </c>
      <c r="C4861" t="s">
        <v>5</v>
      </c>
      <c r="D4861">
        <v>16550.43</v>
      </c>
    </row>
    <row r="4862" spans="1:4" ht="12" customHeight="1" x14ac:dyDescent="0.2">
      <c r="A4862" s="1" t="s">
        <v>8118</v>
      </c>
      <c r="B4862" s="1" t="s">
        <v>8119</v>
      </c>
      <c r="C4862" t="s">
        <v>5</v>
      </c>
      <c r="D4862">
        <v>16564.509999999998</v>
      </c>
    </row>
    <row r="4863" spans="1:4" ht="12" customHeight="1" x14ac:dyDescent="0.2">
      <c r="A4863" s="1" t="s">
        <v>8120</v>
      </c>
      <c r="B4863" s="1" t="s">
        <v>8121</v>
      </c>
      <c r="C4863" t="s">
        <v>5</v>
      </c>
      <c r="D4863">
        <v>17157.12</v>
      </c>
    </row>
    <row r="4864" spans="1:4" ht="12" customHeight="1" x14ac:dyDescent="0.2">
      <c r="A4864" s="1" t="s">
        <v>8122</v>
      </c>
      <c r="B4864" s="1" t="s">
        <v>8123</v>
      </c>
      <c r="C4864" t="s">
        <v>5</v>
      </c>
      <c r="D4864">
        <v>17185.330000000002</v>
      </c>
    </row>
    <row r="4865" spans="1:4" ht="12" customHeight="1" x14ac:dyDescent="0.2">
      <c r="A4865" s="1" t="s">
        <v>8124</v>
      </c>
      <c r="B4865" s="1" t="s">
        <v>8125</v>
      </c>
      <c r="C4865" t="s">
        <v>5</v>
      </c>
      <c r="D4865">
        <v>17615.650000000001</v>
      </c>
    </row>
    <row r="4866" spans="1:4" ht="12" customHeight="1" x14ac:dyDescent="0.2">
      <c r="A4866" s="1" t="s">
        <v>8126</v>
      </c>
      <c r="B4866" s="1" t="s">
        <v>8127</v>
      </c>
      <c r="C4866" t="s">
        <v>5</v>
      </c>
      <c r="D4866">
        <v>24075.3</v>
      </c>
    </row>
    <row r="4867" spans="1:4" ht="12" customHeight="1" x14ac:dyDescent="0.2">
      <c r="A4867" s="1" t="s">
        <v>8128</v>
      </c>
      <c r="B4867" s="1" t="s">
        <v>8129</v>
      </c>
      <c r="C4867" t="s">
        <v>5</v>
      </c>
      <c r="D4867">
        <v>23664.07</v>
      </c>
    </row>
    <row r="4868" spans="1:4" ht="12" customHeight="1" x14ac:dyDescent="0.2">
      <c r="A4868" s="1" t="s">
        <v>8130</v>
      </c>
      <c r="B4868" s="1" t="s">
        <v>8131</v>
      </c>
      <c r="C4868" t="s">
        <v>5</v>
      </c>
      <c r="D4868">
        <v>23362.16</v>
      </c>
    </row>
    <row r="4869" spans="1:4" ht="12" customHeight="1" x14ac:dyDescent="0.2">
      <c r="A4869" s="1" t="s">
        <v>8132</v>
      </c>
      <c r="B4869" s="1" t="s">
        <v>8133</v>
      </c>
      <c r="C4869" t="s">
        <v>5</v>
      </c>
      <c r="D4869">
        <v>23566.99</v>
      </c>
    </row>
    <row r="4870" spans="1:4" ht="12" customHeight="1" x14ac:dyDescent="0.2">
      <c r="A4870" s="1" t="s">
        <v>8134</v>
      </c>
      <c r="B4870" s="1" t="s">
        <v>8135</v>
      </c>
      <c r="C4870" t="s">
        <v>5</v>
      </c>
      <c r="D4870">
        <v>23873.22</v>
      </c>
    </row>
    <row r="4871" spans="1:4" ht="12" customHeight="1" x14ac:dyDescent="0.2">
      <c r="A4871" s="1" t="s">
        <v>8136</v>
      </c>
      <c r="B4871" s="1" t="s">
        <v>8137</v>
      </c>
      <c r="C4871" t="s">
        <v>5</v>
      </c>
      <c r="D4871">
        <v>23929.38</v>
      </c>
    </row>
    <row r="4872" spans="1:4" ht="12" customHeight="1" x14ac:dyDescent="0.2">
      <c r="A4872" s="1" t="s">
        <v>8138</v>
      </c>
      <c r="B4872" s="1" t="s">
        <v>8139</v>
      </c>
      <c r="C4872" t="s">
        <v>5</v>
      </c>
      <c r="D4872">
        <v>26255.95</v>
      </c>
    </row>
    <row r="4873" spans="1:4" ht="12" customHeight="1" x14ac:dyDescent="0.2">
      <c r="A4873" s="1" t="s">
        <v>8140</v>
      </c>
      <c r="B4873" s="1" t="s">
        <v>8141</v>
      </c>
      <c r="C4873" t="s">
        <v>5</v>
      </c>
      <c r="D4873">
        <v>10695.12</v>
      </c>
    </row>
    <row r="4874" spans="1:4" ht="12" customHeight="1" x14ac:dyDescent="0.2">
      <c r="A4874" s="1" t="s">
        <v>8142</v>
      </c>
      <c r="B4874" s="1" t="s">
        <v>8143</v>
      </c>
      <c r="C4874" t="s">
        <v>5</v>
      </c>
      <c r="D4874">
        <v>11038.25</v>
      </c>
    </row>
    <row r="4875" spans="1:4" ht="12" customHeight="1" x14ac:dyDescent="0.2">
      <c r="A4875" s="1" t="s">
        <v>8144</v>
      </c>
      <c r="B4875" s="1" t="s">
        <v>8145</v>
      </c>
      <c r="C4875" t="s">
        <v>5</v>
      </c>
      <c r="D4875">
        <v>11358.78</v>
      </c>
    </row>
    <row r="4876" spans="1:4" ht="12" customHeight="1" x14ac:dyDescent="0.2">
      <c r="A4876" s="1" t="s">
        <v>8146</v>
      </c>
      <c r="B4876" s="1" t="s">
        <v>8147</v>
      </c>
      <c r="C4876" t="s">
        <v>5</v>
      </c>
      <c r="D4876">
        <v>10275.84</v>
      </c>
    </row>
    <row r="4877" spans="1:4" ht="12" customHeight="1" x14ac:dyDescent="0.2">
      <c r="A4877" s="1" t="s">
        <v>8162</v>
      </c>
      <c r="B4877" s="1" t="s">
        <v>8163</v>
      </c>
      <c r="C4877" t="s">
        <v>293</v>
      </c>
      <c r="D4877">
        <v>637.83000000000004</v>
      </c>
    </row>
    <row r="4878" spans="1:4" ht="12" customHeight="1" x14ac:dyDescent="0.2">
      <c r="A4878" s="1" t="s">
        <v>8164</v>
      </c>
      <c r="B4878" s="1" t="s">
        <v>8165</v>
      </c>
      <c r="C4878" t="s">
        <v>293</v>
      </c>
      <c r="D4878">
        <v>637.83000000000004</v>
      </c>
    </row>
    <row r="4879" spans="1:4" ht="12" customHeight="1" x14ac:dyDescent="0.2">
      <c r="A4879" s="1" t="s">
        <v>8166</v>
      </c>
      <c r="B4879" s="1" t="s">
        <v>8167</v>
      </c>
      <c r="C4879" t="s">
        <v>293</v>
      </c>
      <c r="D4879">
        <v>637.83000000000004</v>
      </c>
    </row>
    <row r="4880" spans="1:4" ht="12" customHeight="1" x14ac:dyDescent="0.2">
      <c r="A4880" s="1" t="s">
        <v>8168</v>
      </c>
      <c r="B4880" s="1" t="s">
        <v>8169</v>
      </c>
      <c r="C4880" t="s">
        <v>293</v>
      </c>
      <c r="D4880">
        <v>637.83000000000004</v>
      </c>
    </row>
    <row r="4881" spans="1:4" ht="12" customHeight="1" x14ac:dyDescent="0.2">
      <c r="A4881" s="1" t="s">
        <v>8170</v>
      </c>
      <c r="B4881" s="1" t="s">
        <v>8171</v>
      </c>
      <c r="C4881" t="s">
        <v>293</v>
      </c>
      <c r="D4881">
        <v>637.83000000000004</v>
      </c>
    </row>
    <row r="4882" spans="1:4" ht="12" customHeight="1" x14ac:dyDescent="0.2">
      <c r="A4882" s="1" t="s">
        <v>38167</v>
      </c>
      <c r="B4882" s="1" t="s">
        <v>28412</v>
      </c>
      <c r="C4882" t="s">
        <v>292</v>
      </c>
      <c r="D4882">
        <v>6.74</v>
      </c>
    </row>
    <row r="4883" spans="1:4" ht="12" customHeight="1" x14ac:dyDescent="0.2">
      <c r="A4883" s="1" t="s">
        <v>8247</v>
      </c>
      <c r="B4883" s="1" t="s">
        <v>8248</v>
      </c>
      <c r="C4883" t="s">
        <v>228</v>
      </c>
      <c r="D4883">
        <v>9.6</v>
      </c>
    </row>
    <row r="4884" spans="1:4" ht="12" customHeight="1" x14ac:dyDescent="0.2">
      <c r="A4884" s="1" t="s">
        <v>38168</v>
      </c>
      <c r="B4884" s="1" t="s">
        <v>38169</v>
      </c>
      <c r="C4884" t="s">
        <v>5</v>
      </c>
      <c r="D4884">
        <v>8100</v>
      </c>
    </row>
    <row r="4885" spans="1:4" ht="12" customHeight="1" x14ac:dyDescent="0.2">
      <c r="A4885" s="1" t="s">
        <v>38170</v>
      </c>
      <c r="B4885" s="1" t="s">
        <v>38171</v>
      </c>
      <c r="C4885" t="s">
        <v>291</v>
      </c>
      <c r="D4885">
        <v>29</v>
      </c>
    </row>
    <row r="4886" spans="1:4" ht="12" customHeight="1" x14ac:dyDescent="0.2">
      <c r="A4886" s="1" t="s">
        <v>8355</v>
      </c>
      <c r="B4886" s="1" t="s">
        <v>8356</v>
      </c>
      <c r="C4886" t="s">
        <v>5</v>
      </c>
      <c r="D4886">
        <v>112.99</v>
      </c>
    </row>
    <row r="4887" spans="1:4" ht="12" customHeight="1" x14ac:dyDescent="0.2">
      <c r="A4887" s="1" t="s">
        <v>8357</v>
      </c>
      <c r="B4887" s="1" t="s">
        <v>8358</v>
      </c>
      <c r="C4887" t="s">
        <v>5</v>
      </c>
      <c r="D4887">
        <v>4917.03</v>
      </c>
    </row>
    <row r="4888" spans="1:4" ht="12" customHeight="1" x14ac:dyDescent="0.2">
      <c r="A4888" s="1" t="s">
        <v>8359</v>
      </c>
      <c r="B4888" s="1" t="s">
        <v>8360</v>
      </c>
      <c r="C4888" t="s">
        <v>5</v>
      </c>
      <c r="D4888">
        <v>5057.07</v>
      </c>
    </row>
    <row r="4889" spans="1:4" ht="12" customHeight="1" x14ac:dyDescent="0.2">
      <c r="A4889" s="1" t="s">
        <v>8361</v>
      </c>
      <c r="B4889" s="1" t="s">
        <v>8362</v>
      </c>
      <c r="C4889" t="s">
        <v>5</v>
      </c>
      <c r="D4889">
        <v>422.22</v>
      </c>
    </row>
    <row r="4890" spans="1:4" ht="12" customHeight="1" x14ac:dyDescent="0.2">
      <c r="A4890" s="1" t="s">
        <v>8363</v>
      </c>
      <c r="B4890" s="1" t="s">
        <v>8364</v>
      </c>
      <c r="C4890" t="s">
        <v>5</v>
      </c>
      <c r="D4890">
        <v>262.56</v>
      </c>
    </row>
    <row r="4891" spans="1:4" ht="18" customHeight="1" x14ac:dyDescent="0.2">
      <c r="A4891" s="1" t="s">
        <v>8365</v>
      </c>
      <c r="B4891" s="1" t="s">
        <v>8366</v>
      </c>
      <c r="C4891" t="s">
        <v>5</v>
      </c>
      <c r="D4891">
        <v>261.62</v>
      </c>
    </row>
    <row r="4892" spans="1:4" ht="18" customHeight="1" x14ac:dyDescent="0.2">
      <c r="A4892" s="1" t="s">
        <v>8367</v>
      </c>
      <c r="B4892" s="1" t="s">
        <v>8368</v>
      </c>
      <c r="C4892" t="s">
        <v>5</v>
      </c>
      <c r="D4892">
        <v>715.72</v>
      </c>
    </row>
    <row r="4893" spans="1:4" ht="12" customHeight="1" x14ac:dyDescent="0.2">
      <c r="A4893" s="1" t="s">
        <v>8369</v>
      </c>
      <c r="B4893" s="1" t="s">
        <v>8370</v>
      </c>
      <c r="C4893" t="s">
        <v>5</v>
      </c>
      <c r="D4893">
        <v>846.07</v>
      </c>
    </row>
    <row r="4894" spans="1:4" ht="12" customHeight="1" x14ac:dyDescent="0.2">
      <c r="A4894" s="1" t="s">
        <v>8371</v>
      </c>
      <c r="B4894" s="1" t="s">
        <v>8372</v>
      </c>
      <c r="C4894" t="s">
        <v>5</v>
      </c>
      <c r="D4894">
        <v>869.23</v>
      </c>
    </row>
    <row r="4895" spans="1:4" ht="12" customHeight="1" x14ac:dyDescent="0.2">
      <c r="A4895" s="1" t="s">
        <v>8373</v>
      </c>
      <c r="B4895" s="1" t="s">
        <v>8374</v>
      </c>
      <c r="C4895" t="s">
        <v>5</v>
      </c>
      <c r="D4895">
        <v>896.93</v>
      </c>
    </row>
    <row r="4896" spans="1:4" ht="12" customHeight="1" x14ac:dyDescent="0.2">
      <c r="A4896" s="1" t="s">
        <v>8375</v>
      </c>
      <c r="B4896" s="1" t="s">
        <v>8376</v>
      </c>
      <c r="C4896" t="s">
        <v>5</v>
      </c>
      <c r="D4896">
        <v>923.23</v>
      </c>
    </row>
    <row r="4897" spans="1:4" ht="18" customHeight="1" x14ac:dyDescent="0.2">
      <c r="A4897" s="1" t="s">
        <v>8377</v>
      </c>
      <c r="B4897" s="1" t="s">
        <v>8378</v>
      </c>
      <c r="C4897" t="s">
        <v>5</v>
      </c>
      <c r="D4897">
        <v>960</v>
      </c>
    </row>
    <row r="4898" spans="1:4" ht="12" customHeight="1" x14ac:dyDescent="0.2">
      <c r="A4898" s="1" t="s">
        <v>8379</v>
      </c>
      <c r="B4898" s="1" t="s">
        <v>8380</v>
      </c>
      <c r="C4898" t="s">
        <v>5</v>
      </c>
      <c r="D4898">
        <v>978.49</v>
      </c>
    </row>
    <row r="4899" spans="1:4" ht="12" customHeight="1" x14ac:dyDescent="0.2">
      <c r="A4899" s="1" t="s">
        <v>8381</v>
      </c>
      <c r="B4899" s="1" t="s">
        <v>8382</v>
      </c>
      <c r="C4899" t="s">
        <v>5</v>
      </c>
      <c r="D4899">
        <v>799.47</v>
      </c>
    </row>
    <row r="4900" spans="1:4" ht="12" customHeight="1" x14ac:dyDescent="0.2">
      <c r="A4900" s="1" t="s">
        <v>8383</v>
      </c>
      <c r="B4900" s="1" t="s">
        <v>8384</v>
      </c>
      <c r="C4900" t="s">
        <v>5</v>
      </c>
      <c r="D4900">
        <v>2929.34</v>
      </c>
    </row>
    <row r="4901" spans="1:4" ht="12" customHeight="1" x14ac:dyDescent="0.2">
      <c r="A4901" s="1" t="s">
        <v>8385</v>
      </c>
      <c r="B4901" s="1" t="s">
        <v>8386</v>
      </c>
      <c r="C4901" t="s">
        <v>5</v>
      </c>
      <c r="D4901">
        <v>3198.66</v>
      </c>
    </row>
    <row r="4902" spans="1:4" ht="12" customHeight="1" x14ac:dyDescent="0.2">
      <c r="A4902" s="1" t="s">
        <v>8387</v>
      </c>
      <c r="B4902" s="1" t="s">
        <v>8388</v>
      </c>
      <c r="C4902" t="s">
        <v>5</v>
      </c>
      <c r="D4902">
        <v>4071.43</v>
      </c>
    </row>
    <row r="4903" spans="1:4" ht="12" customHeight="1" x14ac:dyDescent="0.2">
      <c r="A4903" s="1" t="s">
        <v>8389</v>
      </c>
      <c r="B4903" s="1" t="s">
        <v>8390</v>
      </c>
      <c r="C4903" t="s">
        <v>5</v>
      </c>
      <c r="D4903">
        <v>4172.4399999999996</v>
      </c>
    </row>
    <row r="4904" spans="1:4" ht="12" customHeight="1" x14ac:dyDescent="0.2">
      <c r="A4904" s="1" t="s">
        <v>8391</v>
      </c>
      <c r="B4904" s="1" t="s">
        <v>8392</v>
      </c>
      <c r="C4904" t="s">
        <v>5</v>
      </c>
      <c r="D4904">
        <v>4230.08</v>
      </c>
    </row>
    <row r="4905" spans="1:4" ht="12" customHeight="1" x14ac:dyDescent="0.2">
      <c r="A4905" s="1" t="s">
        <v>38172</v>
      </c>
      <c r="B4905" s="1" t="s">
        <v>38173</v>
      </c>
      <c r="C4905" t="s">
        <v>5</v>
      </c>
      <c r="D4905">
        <v>13.4</v>
      </c>
    </row>
    <row r="4906" spans="1:4" ht="12" customHeight="1" x14ac:dyDescent="0.2">
      <c r="A4906" s="1" t="s">
        <v>8407</v>
      </c>
      <c r="B4906" s="1" t="s">
        <v>8408</v>
      </c>
      <c r="C4906" t="s">
        <v>5</v>
      </c>
      <c r="D4906">
        <v>1494.46</v>
      </c>
    </row>
    <row r="4907" spans="1:4" ht="12" customHeight="1" x14ac:dyDescent="0.2">
      <c r="A4907" s="1" t="s">
        <v>8409</v>
      </c>
      <c r="B4907" s="1" t="s">
        <v>8410</v>
      </c>
      <c r="C4907" t="s">
        <v>5</v>
      </c>
      <c r="D4907">
        <v>240.77</v>
      </c>
    </row>
    <row r="4908" spans="1:4" ht="18" customHeight="1" x14ac:dyDescent="0.2">
      <c r="A4908" s="1" t="s">
        <v>8411</v>
      </c>
      <c r="B4908" s="1" t="s">
        <v>8412</v>
      </c>
      <c r="C4908" t="s">
        <v>5</v>
      </c>
      <c r="D4908">
        <v>258.32</v>
      </c>
    </row>
    <row r="4909" spans="1:4" ht="12" customHeight="1" x14ac:dyDescent="0.2">
      <c r="A4909" s="1" t="s">
        <v>8413</v>
      </c>
      <c r="B4909" s="1" t="s">
        <v>8414</v>
      </c>
      <c r="C4909" t="s">
        <v>5</v>
      </c>
      <c r="D4909">
        <v>272.94</v>
      </c>
    </row>
    <row r="4910" spans="1:4" ht="12" customHeight="1" x14ac:dyDescent="0.2">
      <c r="A4910" s="1" t="s">
        <v>8415</v>
      </c>
      <c r="B4910" s="1" t="s">
        <v>8416</v>
      </c>
      <c r="C4910" t="s">
        <v>5</v>
      </c>
      <c r="D4910">
        <v>284.64</v>
      </c>
    </row>
    <row r="4911" spans="1:4" ht="12" customHeight="1" x14ac:dyDescent="0.2">
      <c r="A4911" s="1" t="s">
        <v>8417</v>
      </c>
      <c r="B4911" s="1" t="s">
        <v>8418</v>
      </c>
      <c r="C4911" t="s">
        <v>5</v>
      </c>
      <c r="D4911">
        <v>1591.63</v>
      </c>
    </row>
    <row r="4912" spans="1:4" ht="12" customHeight="1" x14ac:dyDescent="0.2">
      <c r="A4912" s="1" t="s">
        <v>38174</v>
      </c>
      <c r="B4912" s="1" t="s">
        <v>38175</v>
      </c>
      <c r="C4912" t="s">
        <v>291</v>
      </c>
      <c r="D4912">
        <v>739.2</v>
      </c>
    </row>
    <row r="4913" spans="1:4" ht="12" customHeight="1" x14ac:dyDescent="0.2">
      <c r="A4913" s="1" t="s">
        <v>38176</v>
      </c>
      <c r="B4913" s="1" t="s">
        <v>38177</v>
      </c>
      <c r="C4913" t="s">
        <v>291</v>
      </c>
      <c r="D4913">
        <v>437.25</v>
      </c>
    </row>
    <row r="4914" spans="1:4" ht="12" customHeight="1" x14ac:dyDescent="0.2">
      <c r="A4914" s="1" t="s">
        <v>38178</v>
      </c>
      <c r="B4914" s="1" t="s">
        <v>38179</v>
      </c>
      <c r="C4914" t="s">
        <v>291</v>
      </c>
      <c r="D4914">
        <v>690.18</v>
      </c>
    </row>
    <row r="4915" spans="1:4" ht="12" customHeight="1" x14ac:dyDescent="0.2">
      <c r="A4915" s="1" t="s">
        <v>38180</v>
      </c>
      <c r="B4915" s="1" t="s">
        <v>38181</v>
      </c>
      <c r="C4915" t="s">
        <v>291</v>
      </c>
      <c r="D4915">
        <v>1020</v>
      </c>
    </row>
    <row r="4916" spans="1:4" ht="12" customHeight="1" x14ac:dyDescent="0.2">
      <c r="A4916" s="1" t="s">
        <v>8433</v>
      </c>
      <c r="B4916" s="1" t="s">
        <v>8434</v>
      </c>
      <c r="C4916" t="s">
        <v>5</v>
      </c>
      <c r="D4916">
        <v>4009.48</v>
      </c>
    </row>
    <row r="4917" spans="1:4" ht="12" customHeight="1" x14ac:dyDescent="0.2">
      <c r="A4917" s="1" t="s">
        <v>8469</v>
      </c>
      <c r="B4917" s="1" t="s">
        <v>8470</v>
      </c>
      <c r="C4917" t="s">
        <v>228</v>
      </c>
      <c r="D4917">
        <v>0.26</v>
      </c>
    </row>
    <row r="4918" spans="1:4" ht="12" customHeight="1" x14ac:dyDescent="0.2">
      <c r="A4918" s="1" t="s">
        <v>8480</v>
      </c>
      <c r="B4918" s="1" t="s">
        <v>8481</v>
      </c>
      <c r="C4918" t="s">
        <v>5</v>
      </c>
      <c r="D4918">
        <v>10.18</v>
      </c>
    </row>
    <row r="4919" spans="1:4" ht="12" customHeight="1" x14ac:dyDescent="0.2">
      <c r="A4919" s="1" t="s">
        <v>38182</v>
      </c>
      <c r="B4919" s="1" t="s">
        <v>38183</v>
      </c>
      <c r="C4919" t="s">
        <v>5</v>
      </c>
      <c r="D4919">
        <v>2.1</v>
      </c>
    </row>
    <row r="4920" spans="1:4" ht="12" customHeight="1" x14ac:dyDescent="0.2">
      <c r="A4920" s="1" t="s">
        <v>38184</v>
      </c>
      <c r="B4920" s="1" t="s">
        <v>38185</v>
      </c>
      <c r="C4920" t="s">
        <v>5</v>
      </c>
      <c r="D4920">
        <v>24.55</v>
      </c>
    </row>
    <row r="4921" spans="1:4" ht="12" customHeight="1" x14ac:dyDescent="0.2">
      <c r="A4921" s="1" t="s">
        <v>38186</v>
      </c>
      <c r="B4921" s="1" t="s">
        <v>38187</v>
      </c>
      <c r="C4921" t="s">
        <v>5</v>
      </c>
      <c r="D4921">
        <v>29.55</v>
      </c>
    </row>
    <row r="4922" spans="1:4" ht="12" customHeight="1" x14ac:dyDescent="0.2">
      <c r="A4922" s="1" t="s">
        <v>38188</v>
      </c>
      <c r="B4922" s="1" t="s">
        <v>38189</v>
      </c>
      <c r="C4922" t="s">
        <v>5</v>
      </c>
      <c r="D4922">
        <v>32.840000000000003</v>
      </c>
    </row>
    <row r="4923" spans="1:4" ht="12" customHeight="1" x14ac:dyDescent="0.2">
      <c r="A4923" s="1" t="s">
        <v>8490</v>
      </c>
      <c r="B4923" s="1" t="s">
        <v>8491</v>
      </c>
      <c r="C4923" t="s">
        <v>5</v>
      </c>
      <c r="D4923">
        <v>23.78</v>
      </c>
    </row>
    <row r="4924" spans="1:4" ht="12" customHeight="1" x14ac:dyDescent="0.2">
      <c r="A4924" s="1" t="s">
        <v>8492</v>
      </c>
      <c r="B4924" s="1" t="s">
        <v>8493</v>
      </c>
      <c r="C4924" t="s">
        <v>5</v>
      </c>
      <c r="D4924">
        <v>57.36</v>
      </c>
    </row>
    <row r="4925" spans="1:4" ht="12" customHeight="1" x14ac:dyDescent="0.2">
      <c r="A4925" s="1" t="s">
        <v>8494</v>
      </c>
      <c r="B4925" s="1" t="s">
        <v>8495</v>
      </c>
      <c r="C4925" t="s">
        <v>5</v>
      </c>
      <c r="D4925">
        <v>53.82</v>
      </c>
    </row>
    <row r="4926" spans="1:4" ht="12" customHeight="1" x14ac:dyDescent="0.2">
      <c r="A4926" s="1" t="s">
        <v>8496</v>
      </c>
      <c r="B4926" s="1" t="s">
        <v>8497</v>
      </c>
      <c r="C4926" t="s">
        <v>5</v>
      </c>
      <c r="D4926">
        <v>77.459999999999994</v>
      </c>
    </row>
    <row r="4927" spans="1:4" ht="12" customHeight="1" x14ac:dyDescent="0.2">
      <c r="A4927" s="1" t="s">
        <v>8498</v>
      </c>
      <c r="B4927" s="1" t="s">
        <v>8499</v>
      </c>
      <c r="C4927" t="s">
        <v>5</v>
      </c>
      <c r="D4927">
        <v>141.97</v>
      </c>
    </row>
    <row r="4928" spans="1:4" ht="12" customHeight="1" x14ac:dyDescent="0.2">
      <c r="A4928" s="1" t="s">
        <v>8500</v>
      </c>
      <c r="B4928" s="1" t="s">
        <v>8501</v>
      </c>
      <c r="C4928" t="s">
        <v>5</v>
      </c>
      <c r="D4928">
        <v>191.86</v>
      </c>
    </row>
    <row r="4929" spans="1:4" ht="12" customHeight="1" x14ac:dyDescent="0.2">
      <c r="A4929" s="1" t="s">
        <v>8502</v>
      </c>
      <c r="B4929" s="1" t="s">
        <v>8503</v>
      </c>
      <c r="C4929" t="s">
        <v>5</v>
      </c>
      <c r="D4929">
        <v>279.24</v>
      </c>
    </row>
    <row r="4930" spans="1:4" ht="12" customHeight="1" x14ac:dyDescent="0.2">
      <c r="A4930" s="1" t="s">
        <v>8504</v>
      </c>
      <c r="B4930" s="1" t="s">
        <v>8505</v>
      </c>
      <c r="C4930" t="s">
        <v>5</v>
      </c>
      <c r="D4930">
        <v>312.91000000000003</v>
      </c>
    </row>
    <row r="4931" spans="1:4" ht="12" customHeight="1" x14ac:dyDescent="0.2">
      <c r="A4931" s="1" t="s">
        <v>8536</v>
      </c>
      <c r="B4931" s="1" t="s">
        <v>8537</v>
      </c>
      <c r="C4931" t="s">
        <v>296</v>
      </c>
      <c r="D4931">
        <v>17.420000000000002</v>
      </c>
    </row>
    <row r="4932" spans="1:4" ht="12" customHeight="1" x14ac:dyDescent="0.2">
      <c r="A4932" s="1" t="s">
        <v>38190</v>
      </c>
      <c r="B4932" s="1" t="s">
        <v>38191</v>
      </c>
      <c r="C4932" t="s">
        <v>5</v>
      </c>
      <c r="D4932">
        <v>178371.76</v>
      </c>
    </row>
    <row r="4933" spans="1:4" ht="12" customHeight="1" x14ac:dyDescent="0.2">
      <c r="A4933" s="1" t="s">
        <v>38192</v>
      </c>
      <c r="B4933" s="1" t="s">
        <v>38193</v>
      </c>
      <c r="C4933" t="s">
        <v>5</v>
      </c>
      <c r="D4933">
        <v>0.9</v>
      </c>
    </row>
    <row r="4934" spans="1:4" ht="36" customHeight="1" x14ac:dyDescent="0.2">
      <c r="A4934" s="1" t="s">
        <v>8552</v>
      </c>
      <c r="B4934" s="1" t="s">
        <v>8553</v>
      </c>
      <c r="C4934" t="s">
        <v>5</v>
      </c>
      <c r="D4934">
        <v>0.81</v>
      </c>
    </row>
    <row r="4935" spans="1:4" ht="36" customHeight="1" x14ac:dyDescent="0.2">
      <c r="A4935" s="1" t="s">
        <v>38194</v>
      </c>
      <c r="B4935" s="1" t="s">
        <v>38195</v>
      </c>
      <c r="C4935" t="s">
        <v>5</v>
      </c>
      <c r="D4935">
        <v>4357.5</v>
      </c>
    </row>
    <row r="4936" spans="1:4" ht="27" customHeight="1" x14ac:dyDescent="0.2">
      <c r="A4936" s="1" t="s">
        <v>38196</v>
      </c>
      <c r="B4936" s="1" t="s">
        <v>38197</v>
      </c>
      <c r="C4936" t="s">
        <v>5</v>
      </c>
      <c r="D4936">
        <v>2310</v>
      </c>
    </row>
    <row r="4937" spans="1:4" ht="12" customHeight="1" x14ac:dyDescent="0.2">
      <c r="A4937" s="1" t="s">
        <v>8675</v>
      </c>
      <c r="B4937" s="1" t="s">
        <v>8676</v>
      </c>
      <c r="C4937" t="s">
        <v>5</v>
      </c>
      <c r="D4937">
        <v>4603.1400000000003</v>
      </c>
    </row>
    <row r="4938" spans="1:4" ht="12" customHeight="1" x14ac:dyDescent="0.2">
      <c r="A4938" s="1" t="s">
        <v>38198</v>
      </c>
      <c r="B4938" s="1" t="s">
        <v>38199</v>
      </c>
      <c r="C4938" t="s">
        <v>5</v>
      </c>
      <c r="D4938">
        <v>2.0499999999999998</v>
      </c>
    </row>
    <row r="4939" spans="1:4" ht="27" customHeight="1" x14ac:dyDescent="0.2">
      <c r="A4939" s="1" t="s">
        <v>8524</v>
      </c>
      <c r="B4939" s="1" t="s">
        <v>8525</v>
      </c>
      <c r="C4939" t="s">
        <v>5</v>
      </c>
      <c r="D4939">
        <v>670.5</v>
      </c>
    </row>
    <row r="4940" spans="1:4" ht="3.75" customHeight="1" x14ac:dyDescent="0.2">
      <c r="A4940" s="1" t="s">
        <v>38200</v>
      </c>
      <c r="B4940" s="1" t="s">
        <v>38201</v>
      </c>
      <c r="C4940" t="s">
        <v>5</v>
      </c>
      <c r="D4940">
        <v>1000</v>
      </c>
    </row>
    <row r="4941" spans="1:4" ht="36" customHeight="1" x14ac:dyDescent="0.2">
      <c r="A4941" s="1" t="s">
        <v>8747</v>
      </c>
      <c r="B4941" s="1" t="s">
        <v>8748</v>
      </c>
      <c r="C4941" t="s">
        <v>5</v>
      </c>
      <c r="D4941">
        <v>4.87</v>
      </c>
    </row>
    <row r="4942" spans="1:4" ht="12" customHeight="1" x14ac:dyDescent="0.2">
      <c r="A4942" s="1" t="s">
        <v>38202</v>
      </c>
      <c r="B4942" s="1" t="s">
        <v>38203</v>
      </c>
      <c r="C4942" t="s">
        <v>5</v>
      </c>
      <c r="D4942">
        <v>2660</v>
      </c>
    </row>
    <row r="4943" spans="1:4" ht="12" customHeight="1" x14ac:dyDescent="0.2">
      <c r="A4943" s="1" t="s">
        <v>8794</v>
      </c>
      <c r="B4943" s="1" t="s">
        <v>8795</v>
      </c>
      <c r="C4943" t="s">
        <v>5</v>
      </c>
      <c r="D4943">
        <v>157.33000000000001</v>
      </c>
    </row>
    <row r="4944" spans="1:4" ht="12" customHeight="1" x14ac:dyDescent="0.2">
      <c r="A4944" s="1" t="s">
        <v>38204</v>
      </c>
      <c r="B4944" s="1" t="s">
        <v>38205</v>
      </c>
      <c r="C4944" t="s">
        <v>5</v>
      </c>
      <c r="D4944">
        <v>82.5</v>
      </c>
    </row>
    <row r="4945" spans="1:4" ht="12" customHeight="1" x14ac:dyDescent="0.2">
      <c r="A4945" s="1" t="s">
        <v>38206</v>
      </c>
      <c r="B4945" s="1" t="s">
        <v>38207</v>
      </c>
      <c r="C4945" t="s">
        <v>5</v>
      </c>
      <c r="D4945">
        <v>99</v>
      </c>
    </row>
    <row r="4946" spans="1:4" ht="12" customHeight="1" x14ac:dyDescent="0.2">
      <c r="A4946" s="1" t="s">
        <v>8798</v>
      </c>
      <c r="B4946" s="1" t="s">
        <v>8799</v>
      </c>
      <c r="C4946" t="s">
        <v>5</v>
      </c>
      <c r="D4946">
        <v>55.55</v>
      </c>
    </row>
    <row r="4947" spans="1:4" ht="12" customHeight="1" x14ac:dyDescent="0.2">
      <c r="A4947" s="1" t="s">
        <v>8800</v>
      </c>
      <c r="B4947" s="1" t="s">
        <v>8801</v>
      </c>
      <c r="C4947" t="s">
        <v>5</v>
      </c>
      <c r="D4947">
        <v>55.55</v>
      </c>
    </row>
    <row r="4948" spans="1:4" ht="12" customHeight="1" x14ac:dyDescent="0.2">
      <c r="A4948" s="1" t="s">
        <v>38208</v>
      </c>
      <c r="B4948" s="1" t="s">
        <v>38209</v>
      </c>
      <c r="C4948" t="s">
        <v>5</v>
      </c>
      <c r="D4948">
        <v>100.42</v>
      </c>
    </row>
    <row r="4949" spans="1:4" ht="18" customHeight="1" x14ac:dyDescent="0.2">
      <c r="A4949" s="1" t="s">
        <v>8802</v>
      </c>
      <c r="B4949" s="1" t="s">
        <v>8803</v>
      </c>
      <c r="C4949" t="s">
        <v>5</v>
      </c>
      <c r="D4949">
        <v>35.700000000000003</v>
      </c>
    </row>
    <row r="4950" spans="1:4" ht="18" customHeight="1" x14ac:dyDescent="0.2">
      <c r="A4950" s="1" t="s">
        <v>7723</v>
      </c>
      <c r="B4950" s="1" t="s">
        <v>7724</v>
      </c>
      <c r="C4950" t="s">
        <v>5</v>
      </c>
      <c r="D4950">
        <v>27.95</v>
      </c>
    </row>
    <row r="4951" spans="1:4" ht="27" customHeight="1" x14ac:dyDescent="0.2">
      <c r="A4951" s="1" t="s">
        <v>7837</v>
      </c>
      <c r="B4951" s="1" t="s">
        <v>7838</v>
      </c>
      <c r="C4951" t="s">
        <v>5</v>
      </c>
      <c r="D4951">
        <v>62.19</v>
      </c>
    </row>
    <row r="4952" spans="1:4" ht="12" customHeight="1" x14ac:dyDescent="0.2">
      <c r="A4952" s="1" t="s">
        <v>8830</v>
      </c>
      <c r="B4952" s="1" t="s">
        <v>8831</v>
      </c>
      <c r="C4952" t="s">
        <v>5</v>
      </c>
      <c r="D4952">
        <v>267.79000000000002</v>
      </c>
    </row>
    <row r="4953" spans="1:4" ht="18" customHeight="1" x14ac:dyDescent="0.2">
      <c r="A4953" s="1" t="s">
        <v>8930</v>
      </c>
      <c r="B4953" s="1" t="s">
        <v>8931</v>
      </c>
      <c r="C4953" t="s">
        <v>5</v>
      </c>
      <c r="D4953">
        <v>190680.43</v>
      </c>
    </row>
    <row r="4954" spans="1:4" ht="18" customHeight="1" x14ac:dyDescent="0.2">
      <c r="A4954" s="1" t="s">
        <v>8932</v>
      </c>
      <c r="B4954" s="1" t="s">
        <v>8933</v>
      </c>
      <c r="C4954" t="s">
        <v>5</v>
      </c>
      <c r="D4954">
        <v>211327.35</v>
      </c>
    </row>
    <row r="4955" spans="1:4" ht="12" customHeight="1" x14ac:dyDescent="0.2">
      <c r="A4955" s="1" t="s">
        <v>8934</v>
      </c>
      <c r="B4955" s="1" t="s">
        <v>8935</v>
      </c>
      <c r="C4955" t="s">
        <v>5</v>
      </c>
      <c r="D4955">
        <v>271081.98</v>
      </c>
    </row>
    <row r="4956" spans="1:4" ht="12" customHeight="1" x14ac:dyDescent="0.2">
      <c r="A4956" s="1" t="s">
        <v>8936</v>
      </c>
      <c r="B4956" s="1" t="s">
        <v>8937</v>
      </c>
      <c r="C4956" t="s">
        <v>5</v>
      </c>
      <c r="D4956">
        <v>327921.75</v>
      </c>
    </row>
    <row r="4957" spans="1:4" ht="12" customHeight="1" x14ac:dyDescent="0.2">
      <c r="A4957" s="1" t="s">
        <v>8938</v>
      </c>
      <c r="B4957" s="1" t="s">
        <v>8939</v>
      </c>
      <c r="C4957" t="s">
        <v>5</v>
      </c>
      <c r="D4957">
        <v>444516.15</v>
      </c>
    </row>
    <row r="4958" spans="1:4" ht="12" customHeight="1" x14ac:dyDescent="0.2">
      <c r="A4958" s="1" t="s">
        <v>8940</v>
      </c>
      <c r="B4958" s="1" t="s">
        <v>8941</v>
      </c>
      <c r="C4958" t="s">
        <v>5</v>
      </c>
      <c r="D4958">
        <v>148172.04999999999</v>
      </c>
    </row>
    <row r="4959" spans="1:4" ht="12" customHeight="1" x14ac:dyDescent="0.2">
      <c r="A4959" s="1" t="s">
        <v>8960</v>
      </c>
      <c r="B4959" s="1" t="s">
        <v>8961</v>
      </c>
      <c r="C4959" t="s">
        <v>5</v>
      </c>
      <c r="D4959">
        <v>4575</v>
      </c>
    </row>
    <row r="4960" spans="1:4" ht="12" customHeight="1" x14ac:dyDescent="0.2">
      <c r="A4960" s="1" t="s">
        <v>38210</v>
      </c>
      <c r="B4960" s="1" t="s">
        <v>38211</v>
      </c>
      <c r="C4960" t="s">
        <v>293</v>
      </c>
      <c r="D4960">
        <v>9</v>
      </c>
    </row>
    <row r="4961" spans="1:4" ht="12" customHeight="1" x14ac:dyDescent="0.2">
      <c r="A4961" s="1" t="s">
        <v>38212</v>
      </c>
      <c r="B4961" s="1" t="s">
        <v>38213</v>
      </c>
      <c r="C4961" t="s">
        <v>5</v>
      </c>
      <c r="D4961">
        <v>115.56</v>
      </c>
    </row>
    <row r="4962" spans="1:4" ht="12" customHeight="1" x14ac:dyDescent="0.2">
      <c r="A4962" s="1" t="s">
        <v>38214</v>
      </c>
      <c r="B4962" s="1" t="s">
        <v>38215</v>
      </c>
      <c r="C4962" t="s">
        <v>5</v>
      </c>
      <c r="D4962">
        <v>72.45</v>
      </c>
    </row>
    <row r="4963" spans="1:4" ht="12" customHeight="1" x14ac:dyDescent="0.2">
      <c r="A4963" s="1" t="s">
        <v>38216</v>
      </c>
      <c r="B4963" s="1" t="s">
        <v>38217</v>
      </c>
      <c r="C4963" t="s">
        <v>5</v>
      </c>
      <c r="D4963">
        <v>159.09</v>
      </c>
    </row>
    <row r="4964" spans="1:4" ht="12" customHeight="1" x14ac:dyDescent="0.2">
      <c r="A4964" s="1" t="s">
        <v>38218</v>
      </c>
      <c r="B4964" s="1" t="s">
        <v>38219</v>
      </c>
      <c r="C4964" t="s">
        <v>5</v>
      </c>
      <c r="D4964">
        <v>2730</v>
      </c>
    </row>
    <row r="4965" spans="1:4" ht="12" customHeight="1" x14ac:dyDescent="0.2">
      <c r="A4965" s="1" t="s">
        <v>38220</v>
      </c>
      <c r="B4965" s="1" t="s">
        <v>38221</v>
      </c>
      <c r="C4965" t="s">
        <v>5</v>
      </c>
      <c r="D4965">
        <v>2919</v>
      </c>
    </row>
    <row r="4966" spans="1:4" ht="12" customHeight="1" x14ac:dyDescent="0.2">
      <c r="A4966" s="1" t="s">
        <v>38222</v>
      </c>
      <c r="B4966" s="1" t="s">
        <v>38223</v>
      </c>
      <c r="C4966" t="s">
        <v>5</v>
      </c>
      <c r="D4966">
        <v>1966.35</v>
      </c>
    </row>
    <row r="4967" spans="1:4" ht="12" customHeight="1" x14ac:dyDescent="0.2">
      <c r="A4967" s="1" t="s">
        <v>38224</v>
      </c>
      <c r="B4967" s="1" t="s">
        <v>38225</v>
      </c>
      <c r="C4967" t="s">
        <v>5</v>
      </c>
      <c r="D4967">
        <v>8141.37</v>
      </c>
    </row>
    <row r="4968" spans="1:4" ht="12" customHeight="1" x14ac:dyDescent="0.2">
      <c r="A4968" s="1" t="s">
        <v>38226</v>
      </c>
      <c r="B4968" s="1" t="s">
        <v>38227</v>
      </c>
      <c r="C4968" t="s">
        <v>5</v>
      </c>
      <c r="D4968">
        <v>13798.94</v>
      </c>
    </row>
    <row r="4969" spans="1:4" ht="12" customHeight="1" x14ac:dyDescent="0.2">
      <c r="A4969" s="1" t="s">
        <v>38228</v>
      </c>
      <c r="B4969" s="1" t="s">
        <v>38229</v>
      </c>
      <c r="C4969" t="s">
        <v>5</v>
      </c>
      <c r="D4969">
        <v>18.02</v>
      </c>
    </row>
    <row r="4970" spans="1:4" ht="12" customHeight="1" x14ac:dyDescent="0.2">
      <c r="A4970" s="1" t="s">
        <v>38230</v>
      </c>
      <c r="B4970" s="1" t="s">
        <v>38231</v>
      </c>
      <c r="C4970" t="s">
        <v>5</v>
      </c>
      <c r="D4970">
        <v>40.31</v>
      </c>
    </row>
    <row r="4971" spans="1:4" ht="12" customHeight="1" x14ac:dyDescent="0.2">
      <c r="A4971" s="1" t="s">
        <v>38232</v>
      </c>
      <c r="B4971" s="1" t="s">
        <v>38233</v>
      </c>
      <c r="C4971" t="s">
        <v>5</v>
      </c>
      <c r="D4971">
        <v>76.599999999999994</v>
      </c>
    </row>
    <row r="4972" spans="1:4" ht="12" customHeight="1" x14ac:dyDescent="0.2">
      <c r="A4972" s="1" t="s">
        <v>38234</v>
      </c>
      <c r="B4972" s="1" t="s">
        <v>38235</v>
      </c>
      <c r="C4972" t="s">
        <v>5</v>
      </c>
      <c r="D4972">
        <v>165.38</v>
      </c>
    </row>
    <row r="4973" spans="1:4" ht="12" customHeight="1" x14ac:dyDescent="0.2">
      <c r="A4973" s="1" t="s">
        <v>38236</v>
      </c>
      <c r="B4973" s="1" t="s">
        <v>38237</v>
      </c>
      <c r="C4973" t="s">
        <v>5</v>
      </c>
      <c r="D4973">
        <v>8232.67</v>
      </c>
    </row>
    <row r="4974" spans="1:4" ht="12" customHeight="1" x14ac:dyDescent="0.2">
      <c r="A4974" s="1" t="s">
        <v>38238</v>
      </c>
      <c r="B4974" s="1" t="s">
        <v>38239</v>
      </c>
      <c r="C4974" t="s">
        <v>5</v>
      </c>
      <c r="D4974">
        <v>269</v>
      </c>
    </row>
    <row r="4975" spans="1:4" ht="12" customHeight="1" x14ac:dyDescent="0.2">
      <c r="A4975" s="1" t="s">
        <v>38240</v>
      </c>
      <c r="B4975" s="1" t="s">
        <v>38241</v>
      </c>
      <c r="C4975" t="s">
        <v>5</v>
      </c>
      <c r="D4975">
        <v>743.03</v>
      </c>
    </row>
    <row r="4976" spans="1:4" ht="12" customHeight="1" x14ac:dyDescent="0.2">
      <c r="A4976" s="1" t="s">
        <v>38242</v>
      </c>
      <c r="B4976" s="1" t="s">
        <v>38243</v>
      </c>
      <c r="C4976" t="s">
        <v>5</v>
      </c>
      <c r="D4976">
        <v>167.86</v>
      </c>
    </row>
    <row r="4977" spans="1:4" ht="12" customHeight="1" x14ac:dyDescent="0.2">
      <c r="A4977" s="1" t="s">
        <v>9030</v>
      </c>
      <c r="B4977" s="1" t="s">
        <v>9031</v>
      </c>
      <c r="C4977" t="s">
        <v>5</v>
      </c>
      <c r="D4977">
        <v>227.94</v>
      </c>
    </row>
    <row r="4978" spans="1:4" ht="18" customHeight="1" x14ac:dyDescent="0.2">
      <c r="A4978" s="1" t="s">
        <v>9058</v>
      </c>
      <c r="B4978" s="1" t="s">
        <v>9059</v>
      </c>
      <c r="C4978" t="s">
        <v>5</v>
      </c>
      <c r="D4978">
        <v>102.62</v>
      </c>
    </row>
    <row r="4979" spans="1:4" ht="18" customHeight="1" x14ac:dyDescent="0.2">
      <c r="A4979" s="1" t="s">
        <v>9028</v>
      </c>
      <c r="B4979" s="1" t="s">
        <v>9029</v>
      </c>
      <c r="C4979" t="s">
        <v>5</v>
      </c>
      <c r="D4979">
        <v>227.94</v>
      </c>
    </row>
    <row r="4980" spans="1:4" ht="18" customHeight="1" x14ac:dyDescent="0.2">
      <c r="A4980" s="1" t="s">
        <v>9032</v>
      </c>
      <c r="B4980" s="1" t="s">
        <v>9033</v>
      </c>
      <c r="C4980" t="s">
        <v>5</v>
      </c>
      <c r="D4980">
        <v>284.85000000000002</v>
      </c>
    </row>
    <row r="4981" spans="1:4" ht="18" customHeight="1" x14ac:dyDescent="0.2">
      <c r="A4981" s="1" t="s">
        <v>9034</v>
      </c>
      <c r="B4981" s="1" t="s">
        <v>9035</v>
      </c>
      <c r="C4981" t="s">
        <v>5</v>
      </c>
      <c r="D4981">
        <v>323.93</v>
      </c>
    </row>
    <row r="4982" spans="1:4" ht="18" customHeight="1" x14ac:dyDescent="0.2">
      <c r="A4982" s="1" t="s">
        <v>9036</v>
      </c>
      <c r="B4982" s="1" t="s">
        <v>9037</v>
      </c>
      <c r="C4982" t="s">
        <v>5</v>
      </c>
      <c r="D4982">
        <v>323.93</v>
      </c>
    </row>
    <row r="4983" spans="1:4" ht="18" customHeight="1" x14ac:dyDescent="0.2">
      <c r="A4983" s="1" t="s">
        <v>9038</v>
      </c>
      <c r="B4983" s="1" t="s">
        <v>9039</v>
      </c>
      <c r="C4983" t="s">
        <v>5</v>
      </c>
      <c r="D4983">
        <v>647.21</v>
      </c>
    </row>
    <row r="4984" spans="1:4" ht="18" customHeight="1" x14ac:dyDescent="0.2">
      <c r="A4984" s="1" t="s">
        <v>9040</v>
      </c>
      <c r="B4984" s="1" t="s">
        <v>9041</v>
      </c>
      <c r="C4984" t="s">
        <v>5</v>
      </c>
      <c r="D4984">
        <v>567.25</v>
      </c>
    </row>
    <row r="4985" spans="1:4" ht="12" customHeight="1" x14ac:dyDescent="0.2">
      <c r="A4985" s="1" t="s">
        <v>38244</v>
      </c>
      <c r="B4985" s="1" t="s">
        <v>38245</v>
      </c>
      <c r="C4985" t="s">
        <v>5</v>
      </c>
      <c r="D4985">
        <v>987.53</v>
      </c>
    </row>
    <row r="4986" spans="1:4" ht="12" customHeight="1" x14ac:dyDescent="0.2">
      <c r="A4986" s="1" t="s">
        <v>38246</v>
      </c>
      <c r="B4986" s="1" t="s">
        <v>38247</v>
      </c>
      <c r="C4986" t="s">
        <v>5</v>
      </c>
      <c r="D4986">
        <v>1124.55</v>
      </c>
    </row>
    <row r="4987" spans="1:4" ht="12" customHeight="1" x14ac:dyDescent="0.2">
      <c r="A4987" s="1" t="s">
        <v>9042</v>
      </c>
      <c r="B4987" s="1" t="s">
        <v>9043</v>
      </c>
      <c r="C4987" t="s">
        <v>5</v>
      </c>
      <c r="D4987">
        <v>790.5</v>
      </c>
    </row>
    <row r="4988" spans="1:4" ht="12" customHeight="1" x14ac:dyDescent="0.2">
      <c r="A4988" s="1" t="s">
        <v>9044</v>
      </c>
      <c r="B4988" s="1" t="s">
        <v>9045</v>
      </c>
      <c r="C4988" t="s">
        <v>5</v>
      </c>
      <c r="D4988">
        <v>719.32</v>
      </c>
    </row>
    <row r="4989" spans="1:4" ht="12" customHeight="1" x14ac:dyDescent="0.2">
      <c r="A4989" s="1" t="s">
        <v>9046</v>
      </c>
      <c r="B4989" s="1" t="s">
        <v>9047</v>
      </c>
      <c r="C4989" t="s">
        <v>5</v>
      </c>
      <c r="D4989">
        <v>940.39</v>
      </c>
    </row>
    <row r="4990" spans="1:4" ht="12" customHeight="1" x14ac:dyDescent="0.2">
      <c r="A4990" s="1" t="s">
        <v>9048</v>
      </c>
      <c r="B4990" s="1" t="s">
        <v>9049</v>
      </c>
      <c r="C4990" t="s">
        <v>5</v>
      </c>
      <c r="D4990">
        <v>915.16</v>
      </c>
    </row>
    <row r="4991" spans="1:4" ht="12" customHeight="1" x14ac:dyDescent="0.2">
      <c r="A4991" s="1" t="s">
        <v>9050</v>
      </c>
      <c r="B4991" s="1" t="s">
        <v>9051</v>
      </c>
      <c r="C4991" t="s">
        <v>5</v>
      </c>
      <c r="D4991">
        <v>930.83</v>
      </c>
    </row>
    <row r="4992" spans="1:4" ht="12" customHeight="1" x14ac:dyDescent="0.2">
      <c r="A4992" s="1" t="s">
        <v>9052</v>
      </c>
      <c r="B4992" s="1" t="s">
        <v>9053</v>
      </c>
      <c r="C4992" t="s">
        <v>5</v>
      </c>
      <c r="D4992">
        <v>1499.82</v>
      </c>
    </row>
    <row r="4993" spans="1:4" ht="12" customHeight="1" x14ac:dyDescent="0.2">
      <c r="A4993" s="1" t="s">
        <v>9054</v>
      </c>
      <c r="B4993" s="1" t="s">
        <v>9055</v>
      </c>
      <c r="C4993" t="s">
        <v>5</v>
      </c>
      <c r="D4993">
        <v>1720.66</v>
      </c>
    </row>
    <row r="4994" spans="1:4" ht="12" customHeight="1" x14ac:dyDescent="0.2">
      <c r="A4994" s="1" t="s">
        <v>9056</v>
      </c>
      <c r="B4994" s="1" t="s">
        <v>9057</v>
      </c>
      <c r="C4994" t="s">
        <v>5</v>
      </c>
      <c r="D4994">
        <v>102.62</v>
      </c>
    </row>
    <row r="4995" spans="1:4" ht="12" customHeight="1" x14ac:dyDescent="0.2">
      <c r="A4995" s="1" t="s">
        <v>38248</v>
      </c>
      <c r="B4995" s="1" t="s">
        <v>38249</v>
      </c>
      <c r="C4995" t="s">
        <v>5</v>
      </c>
      <c r="D4995">
        <v>3800</v>
      </c>
    </row>
    <row r="4996" spans="1:4" ht="12" customHeight="1" x14ac:dyDescent="0.2">
      <c r="A4996" s="1" t="s">
        <v>38250</v>
      </c>
      <c r="B4996" s="1" t="s">
        <v>38251</v>
      </c>
      <c r="C4996" t="s">
        <v>5</v>
      </c>
      <c r="D4996">
        <v>1207.24</v>
      </c>
    </row>
    <row r="4997" spans="1:4" ht="12" customHeight="1" x14ac:dyDescent="0.2">
      <c r="A4997" s="1" t="s">
        <v>38252</v>
      </c>
      <c r="B4997" s="1" t="s">
        <v>38253</v>
      </c>
      <c r="C4997" t="s">
        <v>5</v>
      </c>
      <c r="D4997">
        <v>2629.46</v>
      </c>
    </row>
    <row r="4998" spans="1:4" ht="12" customHeight="1" x14ac:dyDescent="0.2">
      <c r="A4998" s="1" t="s">
        <v>38254</v>
      </c>
      <c r="B4998" s="1" t="s">
        <v>38255</v>
      </c>
      <c r="C4998" t="s">
        <v>5</v>
      </c>
      <c r="D4998">
        <v>1109.43</v>
      </c>
    </row>
    <row r="4999" spans="1:4" ht="18" customHeight="1" x14ac:dyDescent="0.2">
      <c r="A4999" s="1" t="s">
        <v>9060</v>
      </c>
      <c r="B4999" s="1" t="s">
        <v>9061</v>
      </c>
      <c r="C4999" t="s">
        <v>5</v>
      </c>
      <c r="D4999">
        <v>34.770000000000003</v>
      </c>
    </row>
    <row r="5000" spans="1:4" ht="12" customHeight="1" x14ac:dyDescent="0.2">
      <c r="A5000" s="1" t="s">
        <v>9062</v>
      </c>
      <c r="B5000" s="1" t="s">
        <v>9063</v>
      </c>
      <c r="C5000" t="s">
        <v>5</v>
      </c>
      <c r="D5000">
        <v>57.03</v>
      </c>
    </row>
    <row r="5001" spans="1:4" ht="12" customHeight="1" x14ac:dyDescent="0.2">
      <c r="A5001" s="1" t="s">
        <v>9064</v>
      </c>
      <c r="B5001" s="1" t="s">
        <v>9065</v>
      </c>
      <c r="C5001" t="s">
        <v>5</v>
      </c>
      <c r="D5001">
        <v>110.06</v>
      </c>
    </row>
    <row r="5002" spans="1:4" ht="12" customHeight="1" x14ac:dyDescent="0.2">
      <c r="A5002" s="1" t="s">
        <v>9066</v>
      </c>
      <c r="B5002" s="1" t="s">
        <v>9067</v>
      </c>
      <c r="C5002" t="s">
        <v>5</v>
      </c>
      <c r="D5002">
        <v>91.78</v>
      </c>
    </row>
    <row r="5003" spans="1:4" ht="12" customHeight="1" x14ac:dyDescent="0.2">
      <c r="A5003" s="1" t="s">
        <v>9068</v>
      </c>
      <c r="B5003" s="1" t="s">
        <v>9069</v>
      </c>
      <c r="C5003" t="s">
        <v>5</v>
      </c>
      <c r="D5003">
        <v>187.24</v>
      </c>
    </row>
    <row r="5004" spans="1:4" ht="12" customHeight="1" x14ac:dyDescent="0.2">
      <c r="A5004" s="1" t="s">
        <v>9070</v>
      </c>
      <c r="B5004" s="1" t="s">
        <v>9071</v>
      </c>
      <c r="C5004" t="s">
        <v>5</v>
      </c>
      <c r="D5004">
        <v>382.41</v>
      </c>
    </row>
    <row r="5005" spans="1:4" ht="12" customHeight="1" x14ac:dyDescent="0.2">
      <c r="A5005" s="1" t="s">
        <v>9072</v>
      </c>
      <c r="B5005" s="1" t="s">
        <v>9073</v>
      </c>
      <c r="C5005" t="s">
        <v>5</v>
      </c>
      <c r="D5005">
        <v>345.49</v>
      </c>
    </row>
    <row r="5006" spans="1:4" ht="12" customHeight="1" x14ac:dyDescent="0.2">
      <c r="A5006" s="1" t="s">
        <v>9074</v>
      </c>
      <c r="B5006" s="1" t="s">
        <v>9075</v>
      </c>
      <c r="C5006" t="s">
        <v>5</v>
      </c>
      <c r="D5006">
        <v>662.61</v>
      </c>
    </row>
    <row r="5007" spans="1:4" ht="12" customHeight="1" x14ac:dyDescent="0.2">
      <c r="A5007" s="1" t="s">
        <v>9076</v>
      </c>
      <c r="B5007" s="1" t="s">
        <v>9077</v>
      </c>
      <c r="C5007" t="s">
        <v>5</v>
      </c>
      <c r="D5007">
        <v>872.34</v>
      </c>
    </row>
    <row r="5008" spans="1:4" ht="12" customHeight="1" x14ac:dyDescent="0.2">
      <c r="A5008" s="1" t="s">
        <v>9078</v>
      </c>
      <c r="B5008" s="1" t="s">
        <v>9079</v>
      </c>
      <c r="C5008" t="s">
        <v>5</v>
      </c>
      <c r="D5008">
        <v>1164.2</v>
      </c>
    </row>
    <row r="5009" spans="1:4" ht="12" customHeight="1" x14ac:dyDescent="0.2">
      <c r="A5009" s="1" t="s">
        <v>9080</v>
      </c>
      <c r="B5009" s="1" t="s">
        <v>9081</v>
      </c>
      <c r="C5009" t="s">
        <v>5</v>
      </c>
      <c r="D5009">
        <v>60.37</v>
      </c>
    </row>
    <row r="5010" spans="1:4" ht="12" customHeight="1" x14ac:dyDescent="0.2">
      <c r="A5010" s="1" t="s">
        <v>9082</v>
      </c>
      <c r="B5010" s="1" t="s">
        <v>9083</v>
      </c>
      <c r="C5010" t="s">
        <v>5</v>
      </c>
      <c r="D5010">
        <v>69.819999999999993</v>
      </c>
    </row>
    <row r="5011" spans="1:4" ht="12" customHeight="1" x14ac:dyDescent="0.2">
      <c r="A5011" s="1" t="s">
        <v>9084</v>
      </c>
      <c r="B5011" s="1" t="s">
        <v>9085</v>
      </c>
      <c r="C5011" t="s">
        <v>5</v>
      </c>
      <c r="D5011">
        <v>116.22</v>
      </c>
    </row>
    <row r="5012" spans="1:4" ht="12" customHeight="1" x14ac:dyDescent="0.2">
      <c r="A5012" s="1" t="s">
        <v>9086</v>
      </c>
      <c r="B5012" s="1" t="s">
        <v>9087</v>
      </c>
      <c r="C5012" t="s">
        <v>5</v>
      </c>
      <c r="D5012">
        <v>204.39</v>
      </c>
    </row>
    <row r="5013" spans="1:4" ht="27" customHeight="1" x14ac:dyDescent="0.2">
      <c r="A5013" s="1" t="s">
        <v>9088</v>
      </c>
      <c r="B5013" s="1" t="s">
        <v>9089</v>
      </c>
      <c r="C5013" t="s">
        <v>5</v>
      </c>
      <c r="D5013">
        <v>451.79</v>
      </c>
    </row>
    <row r="5014" spans="1:4" ht="12" customHeight="1" x14ac:dyDescent="0.2">
      <c r="A5014" s="1" t="s">
        <v>9090</v>
      </c>
      <c r="B5014" s="1" t="s">
        <v>9091</v>
      </c>
      <c r="C5014" t="s">
        <v>5</v>
      </c>
      <c r="D5014">
        <v>630.41999999999996</v>
      </c>
    </row>
    <row r="5015" spans="1:4" ht="12" customHeight="1" x14ac:dyDescent="0.2">
      <c r="A5015" s="1" t="s">
        <v>9092</v>
      </c>
      <c r="B5015" s="1" t="s">
        <v>9093</v>
      </c>
      <c r="C5015" t="s">
        <v>5</v>
      </c>
      <c r="D5015">
        <v>606.42999999999995</v>
      </c>
    </row>
    <row r="5016" spans="1:4" ht="12" customHeight="1" x14ac:dyDescent="0.2">
      <c r="A5016" s="1" t="s">
        <v>9094</v>
      </c>
      <c r="B5016" s="1" t="s">
        <v>9095</v>
      </c>
      <c r="C5016" t="s">
        <v>5</v>
      </c>
      <c r="D5016">
        <v>744.53</v>
      </c>
    </row>
    <row r="5017" spans="1:4" ht="12" customHeight="1" x14ac:dyDescent="0.2">
      <c r="A5017" s="1" t="s">
        <v>9096</v>
      </c>
      <c r="B5017" s="1" t="s">
        <v>9097</v>
      </c>
      <c r="C5017" t="s">
        <v>5</v>
      </c>
      <c r="D5017">
        <v>955.08</v>
      </c>
    </row>
    <row r="5018" spans="1:4" ht="12" customHeight="1" x14ac:dyDescent="0.2">
      <c r="A5018" s="1" t="s">
        <v>38256</v>
      </c>
      <c r="B5018" s="1" t="s">
        <v>38257</v>
      </c>
      <c r="C5018" t="s">
        <v>5</v>
      </c>
      <c r="D5018">
        <v>259.35000000000002</v>
      </c>
    </row>
    <row r="5019" spans="1:4" ht="12" customHeight="1" x14ac:dyDescent="0.2">
      <c r="A5019" s="1" t="s">
        <v>38258</v>
      </c>
      <c r="B5019" s="1" t="s">
        <v>38259</v>
      </c>
      <c r="C5019" t="s">
        <v>5</v>
      </c>
      <c r="D5019">
        <v>342.3</v>
      </c>
    </row>
    <row r="5020" spans="1:4" ht="12" customHeight="1" x14ac:dyDescent="0.2">
      <c r="A5020" s="1" t="s">
        <v>38260</v>
      </c>
      <c r="B5020" s="1" t="s">
        <v>38261</v>
      </c>
      <c r="C5020" t="s">
        <v>5</v>
      </c>
      <c r="D5020">
        <v>436.8</v>
      </c>
    </row>
    <row r="5021" spans="1:4" ht="12" customHeight="1" x14ac:dyDescent="0.2">
      <c r="A5021" s="1" t="s">
        <v>38262</v>
      </c>
      <c r="B5021" s="1" t="s">
        <v>38263</v>
      </c>
      <c r="C5021" t="s">
        <v>5</v>
      </c>
      <c r="D5021">
        <v>418.11</v>
      </c>
    </row>
    <row r="5022" spans="1:4" ht="12" customHeight="1" x14ac:dyDescent="0.2">
      <c r="A5022" s="1" t="s">
        <v>38264</v>
      </c>
      <c r="B5022" s="1" t="s">
        <v>38265</v>
      </c>
      <c r="C5022" t="s">
        <v>5</v>
      </c>
      <c r="D5022">
        <v>927.96</v>
      </c>
    </row>
    <row r="5023" spans="1:4" ht="12" customHeight="1" x14ac:dyDescent="0.2">
      <c r="A5023" s="1" t="s">
        <v>38266</v>
      </c>
      <c r="B5023" s="1" t="s">
        <v>38267</v>
      </c>
      <c r="C5023" t="s">
        <v>5</v>
      </c>
      <c r="D5023">
        <v>1154.81</v>
      </c>
    </row>
    <row r="5024" spans="1:4" ht="12" customHeight="1" x14ac:dyDescent="0.2">
      <c r="A5024" s="1" t="s">
        <v>38268</v>
      </c>
      <c r="B5024" s="1" t="s">
        <v>38269</v>
      </c>
      <c r="C5024" t="s">
        <v>5</v>
      </c>
      <c r="D5024">
        <v>207.93</v>
      </c>
    </row>
    <row r="5025" spans="1:4" ht="12" customHeight="1" x14ac:dyDescent="0.2">
      <c r="A5025" s="1" t="s">
        <v>38270</v>
      </c>
      <c r="B5025" s="1" t="s">
        <v>38271</v>
      </c>
      <c r="C5025" t="s">
        <v>5</v>
      </c>
      <c r="D5025">
        <v>335.15</v>
      </c>
    </row>
    <row r="5026" spans="1:4" ht="12" customHeight="1" x14ac:dyDescent="0.2">
      <c r="A5026" s="1" t="s">
        <v>38272</v>
      </c>
      <c r="B5026" s="1" t="s">
        <v>38273</v>
      </c>
      <c r="C5026" t="s">
        <v>5</v>
      </c>
      <c r="D5026">
        <v>554.4</v>
      </c>
    </row>
    <row r="5027" spans="1:4" ht="12" customHeight="1" x14ac:dyDescent="0.2">
      <c r="A5027" s="1" t="s">
        <v>38274</v>
      </c>
      <c r="B5027" s="1" t="s">
        <v>38275</v>
      </c>
      <c r="C5027" t="s">
        <v>5</v>
      </c>
      <c r="D5027">
        <v>859.62</v>
      </c>
    </row>
    <row r="5028" spans="1:4" ht="12" customHeight="1" x14ac:dyDescent="0.2">
      <c r="A5028" s="1" t="s">
        <v>38276</v>
      </c>
      <c r="B5028" s="1" t="s">
        <v>38277</v>
      </c>
      <c r="C5028" t="s">
        <v>5</v>
      </c>
      <c r="D5028">
        <v>1256.8499999999999</v>
      </c>
    </row>
    <row r="5029" spans="1:4" ht="12" customHeight="1" x14ac:dyDescent="0.2">
      <c r="A5029" s="1" t="s">
        <v>38278</v>
      </c>
      <c r="B5029" s="1" t="s">
        <v>38279</v>
      </c>
      <c r="C5029" t="s">
        <v>5</v>
      </c>
      <c r="D5029">
        <v>950.94</v>
      </c>
    </row>
    <row r="5030" spans="1:4" ht="12" customHeight="1" x14ac:dyDescent="0.2">
      <c r="A5030" s="1" t="s">
        <v>38280</v>
      </c>
      <c r="B5030" s="1" t="s">
        <v>38281</v>
      </c>
      <c r="C5030" t="s">
        <v>5</v>
      </c>
      <c r="D5030">
        <v>1470</v>
      </c>
    </row>
    <row r="5031" spans="1:4" ht="12" customHeight="1" x14ac:dyDescent="0.2">
      <c r="A5031" s="1" t="s">
        <v>38282</v>
      </c>
      <c r="B5031" s="1" t="s">
        <v>38283</v>
      </c>
      <c r="C5031" t="s">
        <v>5</v>
      </c>
      <c r="D5031">
        <v>1558.2</v>
      </c>
    </row>
    <row r="5032" spans="1:4" ht="12" customHeight="1" x14ac:dyDescent="0.2">
      <c r="A5032" s="1" t="s">
        <v>38284</v>
      </c>
      <c r="B5032" s="1" t="s">
        <v>38285</v>
      </c>
      <c r="C5032" t="s">
        <v>5</v>
      </c>
      <c r="D5032">
        <v>16</v>
      </c>
    </row>
    <row r="5033" spans="1:4" ht="12" customHeight="1" x14ac:dyDescent="0.2">
      <c r="A5033" s="1" t="s">
        <v>9106</v>
      </c>
      <c r="B5033" s="1" t="s">
        <v>9107</v>
      </c>
      <c r="C5033" t="s">
        <v>5</v>
      </c>
      <c r="D5033">
        <v>106.13</v>
      </c>
    </row>
    <row r="5034" spans="1:4" ht="12" customHeight="1" x14ac:dyDescent="0.2">
      <c r="A5034" s="1" t="s">
        <v>9108</v>
      </c>
      <c r="B5034" s="1" t="s">
        <v>9109</v>
      </c>
      <c r="C5034" t="s">
        <v>5</v>
      </c>
      <c r="D5034">
        <v>106.13</v>
      </c>
    </row>
    <row r="5035" spans="1:4" ht="12" customHeight="1" x14ac:dyDescent="0.2">
      <c r="A5035" s="1" t="s">
        <v>9110</v>
      </c>
      <c r="B5035" s="1" t="s">
        <v>9111</v>
      </c>
      <c r="C5035" t="s">
        <v>5</v>
      </c>
      <c r="D5035">
        <v>125.32</v>
      </c>
    </row>
    <row r="5036" spans="1:4" ht="12" customHeight="1" x14ac:dyDescent="0.2">
      <c r="A5036" s="1" t="s">
        <v>9112</v>
      </c>
      <c r="B5036" s="1" t="s">
        <v>9113</v>
      </c>
      <c r="C5036" t="s">
        <v>5</v>
      </c>
      <c r="D5036">
        <v>238.06</v>
      </c>
    </row>
    <row r="5037" spans="1:4" ht="12" customHeight="1" x14ac:dyDescent="0.2">
      <c r="A5037" s="1" t="s">
        <v>9114</v>
      </c>
      <c r="B5037" s="1" t="s">
        <v>9115</v>
      </c>
      <c r="C5037" t="s">
        <v>5</v>
      </c>
      <c r="D5037">
        <v>209.21</v>
      </c>
    </row>
    <row r="5038" spans="1:4" ht="12" customHeight="1" x14ac:dyDescent="0.2">
      <c r="A5038" s="1" t="s">
        <v>9116</v>
      </c>
      <c r="B5038" s="1" t="s">
        <v>9117</v>
      </c>
      <c r="C5038" t="s">
        <v>5</v>
      </c>
      <c r="D5038">
        <v>196.32</v>
      </c>
    </row>
    <row r="5039" spans="1:4" ht="12" customHeight="1" x14ac:dyDescent="0.2">
      <c r="A5039" s="1" t="s">
        <v>9118</v>
      </c>
      <c r="B5039" s="1" t="s">
        <v>9119</v>
      </c>
      <c r="C5039" t="s">
        <v>5</v>
      </c>
      <c r="D5039">
        <v>285.81</v>
      </c>
    </row>
    <row r="5040" spans="1:4" ht="12" customHeight="1" x14ac:dyDescent="0.2">
      <c r="A5040" s="1" t="s">
        <v>9120</v>
      </c>
      <c r="B5040" s="1" t="s">
        <v>9121</v>
      </c>
      <c r="C5040" t="s">
        <v>5</v>
      </c>
      <c r="D5040">
        <v>286.72000000000003</v>
      </c>
    </row>
    <row r="5041" spans="1:4" ht="12" customHeight="1" x14ac:dyDescent="0.2">
      <c r="A5041" s="1" t="s">
        <v>9122</v>
      </c>
      <c r="B5041" s="1" t="s">
        <v>9123</v>
      </c>
      <c r="C5041" t="s">
        <v>5</v>
      </c>
      <c r="D5041">
        <v>319.3</v>
      </c>
    </row>
    <row r="5042" spans="1:4" ht="12" customHeight="1" x14ac:dyDescent="0.2">
      <c r="A5042" s="1" t="s">
        <v>9124</v>
      </c>
      <c r="B5042" s="1" t="s">
        <v>9125</v>
      </c>
      <c r="C5042" t="s">
        <v>5</v>
      </c>
      <c r="D5042">
        <v>690.28</v>
      </c>
    </row>
    <row r="5043" spans="1:4" ht="12" customHeight="1" x14ac:dyDescent="0.2">
      <c r="A5043" s="1" t="s">
        <v>9126</v>
      </c>
      <c r="B5043" s="1" t="s">
        <v>9127</v>
      </c>
      <c r="C5043" t="s">
        <v>5</v>
      </c>
      <c r="D5043">
        <v>434.63</v>
      </c>
    </row>
    <row r="5044" spans="1:4" ht="12" customHeight="1" x14ac:dyDescent="0.2">
      <c r="A5044" s="1" t="s">
        <v>9128</v>
      </c>
      <c r="B5044" s="1" t="s">
        <v>9129</v>
      </c>
      <c r="C5044" t="s">
        <v>5</v>
      </c>
      <c r="D5044">
        <v>777.07</v>
      </c>
    </row>
    <row r="5045" spans="1:4" ht="12" customHeight="1" x14ac:dyDescent="0.2">
      <c r="A5045" s="1" t="s">
        <v>9130</v>
      </c>
      <c r="B5045" s="1" t="s">
        <v>9131</v>
      </c>
      <c r="C5045" t="s">
        <v>5</v>
      </c>
      <c r="D5045">
        <v>724.48</v>
      </c>
    </row>
    <row r="5046" spans="1:4" ht="27" customHeight="1" x14ac:dyDescent="0.2">
      <c r="A5046" s="1" t="s">
        <v>9132</v>
      </c>
      <c r="B5046" s="1" t="s">
        <v>9133</v>
      </c>
      <c r="C5046" t="s">
        <v>5</v>
      </c>
      <c r="D5046">
        <v>915.88</v>
      </c>
    </row>
    <row r="5047" spans="1:4" ht="27" customHeight="1" x14ac:dyDescent="0.2">
      <c r="A5047" s="1" t="s">
        <v>9134</v>
      </c>
      <c r="B5047" s="1" t="s">
        <v>9135</v>
      </c>
      <c r="C5047" t="s">
        <v>5</v>
      </c>
      <c r="D5047">
        <v>1072.3499999999999</v>
      </c>
    </row>
    <row r="5048" spans="1:4" ht="12" customHeight="1" x14ac:dyDescent="0.2">
      <c r="A5048" s="1" t="s">
        <v>9136</v>
      </c>
      <c r="B5048" s="1" t="s">
        <v>9137</v>
      </c>
      <c r="C5048" t="s">
        <v>5</v>
      </c>
      <c r="D5048">
        <v>894.96</v>
      </c>
    </row>
    <row r="5049" spans="1:4" ht="12" customHeight="1" x14ac:dyDescent="0.2">
      <c r="A5049" s="1" t="s">
        <v>9138</v>
      </c>
      <c r="B5049" s="1" t="s">
        <v>9139</v>
      </c>
      <c r="C5049" t="s">
        <v>5</v>
      </c>
      <c r="D5049">
        <v>1127.5</v>
      </c>
    </row>
    <row r="5050" spans="1:4" ht="12" customHeight="1" x14ac:dyDescent="0.2">
      <c r="A5050" s="1" t="s">
        <v>9140</v>
      </c>
      <c r="B5050" s="1" t="s">
        <v>9141</v>
      </c>
      <c r="C5050" t="s">
        <v>5</v>
      </c>
      <c r="D5050">
        <v>1347.37</v>
      </c>
    </row>
    <row r="5051" spans="1:4" ht="12" customHeight="1" x14ac:dyDescent="0.2">
      <c r="A5051" s="1" t="s">
        <v>9142</v>
      </c>
      <c r="B5051" s="1" t="s">
        <v>9143</v>
      </c>
      <c r="C5051" t="s">
        <v>5</v>
      </c>
      <c r="D5051">
        <v>1315.8</v>
      </c>
    </row>
    <row r="5052" spans="1:4" ht="12" customHeight="1" x14ac:dyDescent="0.2">
      <c r="A5052" s="1" t="s">
        <v>9144</v>
      </c>
      <c r="B5052" s="1" t="s">
        <v>9145</v>
      </c>
      <c r="C5052" t="s">
        <v>5</v>
      </c>
      <c r="D5052">
        <v>1339.39</v>
      </c>
    </row>
    <row r="5053" spans="1:4" ht="12" customHeight="1" x14ac:dyDescent="0.2">
      <c r="A5053" s="1" t="s">
        <v>9146</v>
      </c>
      <c r="B5053" s="1" t="s">
        <v>9147</v>
      </c>
      <c r="C5053" t="s">
        <v>5</v>
      </c>
      <c r="D5053">
        <v>1405.91</v>
      </c>
    </row>
    <row r="5054" spans="1:4" ht="12" customHeight="1" x14ac:dyDescent="0.2">
      <c r="A5054" s="1" t="s">
        <v>9148</v>
      </c>
      <c r="B5054" s="1" t="s">
        <v>9149</v>
      </c>
      <c r="C5054" t="s">
        <v>5</v>
      </c>
      <c r="D5054">
        <v>1427.53</v>
      </c>
    </row>
    <row r="5055" spans="1:4" ht="12" customHeight="1" x14ac:dyDescent="0.2">
      <c r="A5055" s="1" t="s">
        <v>9150</v>
      </c>
      <c r="B5055" s="1" t="s">
        <v>9151</v>
      </c>
      <c r="C5055" t="s">
        <v>5</v>
      </c>
      <c r="D5055">
        <v>1754.49</v>
      </c>
    </row>
    <row r="5056" spans="1:4" ht="12" customHeight="1" x14ac:dyDescent="0.2">
      <c r="A5056" s="1" t="s">
        <v>9152</v>
      </c>
      <c r="B5056" s="1" t="s">
        <v>9153</v>
      </c>
      <c r="C5056" t="s">
        <v>5</v>
      </c>
      <c r="D5056">
        <v>1711.38</v>
      </c>
    </row>
    <row r="5057" spans="1:4" ht="12" customHeight="1" x14ac:dyDescent="0.2">
      <c r="A5057" s="1" t="s">
        <v>9154</v>
      </c>
      <c r="B5057" s="1" t="s">
        <v>9155</v>
      </c>
      <c r="C5057" t="s">
        <v>5</v>
      </c>
      <c r="D5057">
        <v>1674.53</v>
      </c>
    </row>
    <row r="5058" spans="1:4" ht="12" customHeight="1" x14ac:dyDescent="0.2">
      <c r="A5058" s="1" t="s">
        <v>9156</v>
      </c>
      <c r="B5058" s="1" t="s">
        <v>9157</v>
      </c>
      <c r="C5058" t="s">
        <v>5</v>
      </c>
      <c r="D5058">
        <v>1933.49</v>
      </c>
    </row>
    <row r="5059" spans="1:4" ht="12" customHeight="1" x14ac:dyDescent="0.2">
      <c r="A5059" s="1" t="s">
        <v>9158</v>
      </c>
      <c r="B5059" s="1" t="s">
        <v>9159</v>
      </c>
      <c r="C5059" t="s">
        <v>5</v>
      </c>
      <c r="D5059">
        <v>3235.91</v>
      </c>
    </row>
    <row r="5060" spans="1:4" ht="12" customHeight="1" x14ac:dyDescent="0.2">
      <c r="A5060" s="1" t="s">
        <v>9160</v>
      </c>
      <c r="B5060" s="1" t="s">
        <v>9161</v>
      </c>
      <c r="C5060" t="s">
        <v>5</v>
      </c>
      <c r="D5060">
        <v>3879.85</v>
      </c>
    </row>
    <row r="5061" spans="1:4" ht="12" customHeight="1" x14ac:dyDescent="0.2">
      <c r="A5061" s="1" t="s">
        <v>9162</v>
      </c>
      <c r="B5061" s="1" t="s">
        <v>9163</v>
      </c>
      <c r="C5061" t="s">
        <v>5</v>
      </c>
      <c r="D5061">
        <v>4137.43</v>
      </c>
    </row>
    <row r="5062" spans="1:4" ht="12" customHeight="1" x14ac:dyDescent="0.2">
      <c r="A5062" s="1" t="s">
        <v>9164</v>
      </c>
      <c r="B5062" s="1" t="s">
        <v>9165</v>
      </c>
      <c r="C5062" t="s">
        <v>5</v>
      </c>
      <c r="D5062">
        <v>4790.4399999999996</v>
      </c>
    </row>
    <row r="5063" spans="1:4" ht="12" customHeight="1" x14ac:dyDescent="0.2">
      <c r="A5063" s="1" t="s">
        <v>9166</v>
      </c>
      <c r="B5063" s="1" t="s">
        <v>9167</v>
      </c>
      <c r="C5063" t="s">
        <v>5</v>
      </c>
      <c r="D5063">
        <v>5072.17</v>
      </c>
    </row>
    <row r="5064" spans="1:4" ht="12" customHeight="1" x14ac:dyDescent="0.2">
      <c r="A5064" s="1" t="s">
        <v>9168</v>
      </c>
      <c r="B5064" s="1" t="s">
        <v>9169</v>
      </c>
      <c r="C5064" t="s">
        <v>5</v>
      </c>
      <c r="D5064">
        <v>5590.25</v>
      </c>
    </row>
    <row r="5065" spans="1:4" ht="12" customHeight="1" x14ac:dyDescent="0.2">
      <c r="A5065" s="1" t="s">
        <v>9170</v>
      </c>
      <c r="B5065" s="1" t="s">
        <v>9171</v>
      </c>
      <c r="C5065" t="s">
        <v>5</v>
      </c>
      <c r="D5065">
        <v>5817.81</v>
      </c>
    </row>
    <row r="5066" spans="1:4" ht="12" customHeight="1" x14ac:dyDescent="0.2">
      <c r="A5066" s="1" t="s">
        <v>9172</v>
      </c>
      <c r="B5066" s="1" t="s">
        <v>9173</v>
      </c>
      <c r="C5066" t="s">
        <v>5</v>
      </c>
      <c r="D5066">
        <v>7203.49</v>
      </c>
    </row>
    <row r="5067" spans="1:4" ht="12" customHeight="1" x14ac:dyDescent="0.2">
      <c r="A5067" s="1" t="s">
        <v>9174</v>
      </c>
      <c r="B5067" s="1" t="s">
        <v>9175</v>
      </c>
      <c r="C5067" t="s">
        <v>5</v>
      </c>
      <c r="D5067">
        <v>7950.27</v>
      </c>
    </row>
    <row r="5068" spans="1:4" ht="18" customHeight="1" x14ac:dyDescent="0.2">
      <c r="A5068" s="1" t="s">
        <v>9176</v>
      </c>
      <c r="B5068" s="1" t="s">
        <v>9177</v>
      </c>
      <c r="C5068" t="s">
        <v>5</v>
      </c>
      <c r="D5068">
        <v>13248.85</v>
      </c>
    </row>
    <row r="5069" spans="1:4" ht="12" customHeight="1" x14ac:dyDescent="0.2">
      <c r="A5069" s="1" t="s">
        <v>9178</v>
      </c>
      <c r="B5069" s="1" t="s">
        <v>9179</v>
      </c>
      <c r="C5069" t="s">
        <v>5</v>
      </c>
      <c r="D5069">
        <v>1196</v>
      </c>
    </row>
    <row r="5070" spans="1:4" ht="12" customHeight="1" x14ac:dyDescent="0.2">
      <c r="A5070" s="1" t="s">
        <v>9180</v>
      </c>
      <c r="B5070" s="1" t="s">
        <v>9181</v>
      </c>
      <c r="C5070" t="s">
        <v>5</v>
      </c>
      <c r="D5070">
        <v>1425.68</v>
      </c>
    </row>
    <row r="5071" spans="1:4" ht="12" customHeight="1" x14ac:dyDescent="0.2">
      <c r="A5071" s="1" t="s">
        <v>9182</v>
      </c>
      <c r="B5071" s="1" t="s">
        <v>9183</v>
      </c>
      <c r="C5071" t="s">
        <v>5</v>
      </c>
      <c r="D5071">
        <v>1493.11</v>
      </c>
    </row>
    <row r="5072" spans="1:4" ht="12" customHeight="1" x14ac:dyDescent="0.2">
      <c r="A5072" s="1" t="s">
        <v>9184</v>
      </c>
      <c r="B5072" s="1" t="s">
        <v>9185</v>
      </c>
      <c r="C5072" t="s">
        <v>5</v>
      </c>
      <c r="D5072">
        <v>1972.88</v>
      </c>
    </row>
    <row r="5073" spans="1:4" ht="12" customHeight="1" x14ac:dyDescent="0.2">
      <c r="A5073" s="1" t="s">
        <v>9186</v>
      </c>
      <c r="B5073" s="1" t="s">
        <v>9187</v>
      </c>
      <c r="C5073" t="s">
        <v>5</v>
      </c>
      <c r="D5073">
        <v>2067.19</v>
      </c>
    </row>
    <row r="5074" spans="1:4" ht="12" customHeight="1" x14ac:dyDescent="0.2">
      <c r="A5074" s="1" t="s">
        <v>9188</v>
      </c>
      <c r="B5074" s="1" t="s">
        <v>9189</v>
      </c>
      <c r="C5074" t="s">
        <v>5</v>
      </c>
      <c r="D5074">
        <v>3061.82</v>
      </c>
    </row>
    <row r="5075" spans="1:4" ht="12" customHeight="1" x14ac:dyDescent="0.2">
      <c r="A5075" s="1" t="s">
        <v>9190</v>
      </c>
      <c r="B5075" s="1" t="s">
        <v>9191</v>
      </c>
      <c r="C5075" t="s">
        <v>5</v>
      </c>
      <c r="D5075">
        <v>3563.15</v>
      </c>
    </row>
    <row r="5076" spans="1:4" ht="12" customHeight="1" x14ac:dyDescent="0.2">
      <c r="A5076" s="1" t="s">
        <v>9192</v>
      </c>
      <c r="B5076" s="1" t="s">
        <v>9193</v>
      </c>
      <c r="C5076" t="s">
        <v>5</v>
      </c>
      <c r="D5076">
        <v>5701.85</v>
      </c>
    </row>
    <row r="5077" spans="1:4" ht="12" customHeight="1" x14ac:dyDescent="0.2">
      <c r="A5077" s="1" t="s">
        <v>9194</v>
      </c>
      <c r="B5077" s="1" t="s">
        <v>9195</v>
      </c>
      <c r="C5077" t="s">
        <v>5</v>
      </c>
      <c r="D5077">
        <v>8994.92</v>
      </c>
    </row>
    <row r="5078" spans="1:4" ht="12" customHeight="1" x14ac:dyDescent="0.2">
      <c r="A5078" s="1" t="s">
        <v>9196</v>
      </c>
      <c r="B5078" s="1" t="s">
        <v>9197</v>
      </c>
      <c r="C5078" t="s">
        <v>5</v>
      </c>
      <c r="D5078">
        <v>3422.91</v>
      </c>
    </row>
    <row r="5079" spans="1:4" ht="12" customHeight="1" x14ac:dyDescent="0.2">
      <c r="A5079" s="1" t="s">
        <v>9198</v>
      </c>
      <c r="B5079" s="1" t="s">
        <v>9199</v>
      </c>
      <c r="C5079" t="s">
        <v>5</v>
      </c>
      <c r="D5079">
        <v>6900.81</v>
      </c>
    </row>
    <row r="5080" spans="1:4" ht="12" customHeight="1" x14ac:dyDescent="0.2">
      <c r="A5080" s="1" t="s">
        <v>9200</v>
      </c>
      <c r="B5080" s="1" t="s">
        <v>9201</v>
      </c>
      <c r="C5080" t="s">
        <v>5</v>
      </c>
      <c r="D5080">
        <v>8101.1</v>
      </c>
    </row>
    <row r="5081" spans="1:4" ht="12" customHeight="1" x14ac:dyDescent="0.2">
      <c r="A5081" s="1" t="s">
        <v>9202</v>
      </c>
      <c r="B5081" s="1" t="s">
        <v>9203</v>
      </c>
      <c r="C5081" t="s">
        <v>5</v>
      </c>
      <c r="D5081">
        <v>8342.68</v>
      </c>
    </row>
    <row r="5082" spans="1:4" ht="12" customHeight="1" x14ac:dyDescent="0.2">
      <c r="A5082" s="1" t="s">
        <v>9204</v>
      </c>
      <c r="B5082" s="1" t="s">
        <v>9205</v>
      </c>
      <c r="C5082" t="s">
        <v>5</v>
      </c>
      <c r="D5082">
        <v>9821.7000000000007</v>
      </c>
    </row>
    <row r="5083" spans="1:4" ht="12" customHeight="1" x14ac:dyDescent="0.2">
      <c r="A5083" s="1" t="s">
        <v>9206</v>
      </c>
      <c r="B5083" s="1" t="s">
        <v>9207</v>
      </c>
      <c r="C5083" t="s">
        <v>5</v>
      </c>
      <c r="D5083">
        <v>9869.74</v>
      </c>
    </row>
    <row r="5084" spans="1:4" ht="12" customHeight="1" x14ac:dyDescent="0.2">
      <c r="A5084" s="1" t="s">
        <v>9208</v>
      </c>
      <c r="B5084" s="1" t="s">
        <v>9209</v>
      </c>
      <c r="C5084" t="s">
        <v>5</v>
      </c>
      <c r="D5084">
        <v>12368.63</v>
      </c>
    </row>
    <row r="5085" spans="1:4" ht="12" customHeight="1" x14ac:dyDescent="0.2">
      <c r="A5085" s="1" t="s">
        <v>9210</v>
      </c>
      <c r="B5085" s="1" t="s">
        <v>9211</v>
      </c>
      <c r="C5085" t="s">
        <v>5</v>
      </c>
      <c r="D5085">
        <v>915.49</v>
      </c>
    </row>
    <row r="5086" spans="1:4" ht="12" customHeight="1" x14ac:dyDescent="0.2">
      <c r="A5086" s="1" t="s">
        <v>9212</v>
      </c>
      <c r="B5086" s="1" t="s">
        <v>9213</v>
      </c>
      <c r="C5086" t="s">
        <v>5</v>
      </c>
      <c r="D5086">
        <v>955.94</v>
      </c>
    </row>
    <row r="5087" spans="1:4" ht="12" customHeight="1" x14ac:dyDescent="0.2">
      <c r="A5087" s="1" t="s">
        <v>9214</v>
      </c>
      <c r="B5087" s="1" t="s">
        <v>9215</v>
      </c>
      <c r="C5087" t="s">
        <v>5</v>
      </c>
      <c r="D5087">
        <v>1214.05</v>
      </c>
    </row>
    <row r="5088" spans="1:4" ht="12" customHeight="1" x14ac:dyDescent="0.2">
      <c r="A5088" s="1" t="s">
        <v>38286</v>
      </c>
      <c r="B5088" s="1" t="s">
        <v>38287</v>
      </c>
      <c r="C5088" t="s">
        <v>5</v>
      </c>
      <c r="D5088">
        <v>27.3</v>
      </c>
    </row>
    <row r="5089" spans="1:4" ht="12" customHeight="1" x14ac:dyDescent="0.2">
      <c r="A5089" s="1" t="s">
        <v>38288</v>
      </c>
      <c r="B5089" s="1" t="s">
        <v>38289</v>
      </c>
      <c r="C5089" t="s">
        <v>5</v>
      </c>
      <c r="D5089">
        <v>71.400000000000006</v>
      </c>
    </row>
    <row r="5090" spans="1:4" ht="12" customHeight="1" x14ac:dyDescent="0.2">
      <c r="A5090" s="1" t="s">
        <v>38290</v>
      </c>
      <c r="B5090" s="1" t="s">
        <v>38291</v>
      </c>
      <c r="C5090" t="s">
        <v>5</v>
      </c>
      <c r="D5090">
        <v>54.86</v>
      </c>
    </row>
    <row r="5091" spans="1:4" ht="12" customHeight="1" x14ac:dyDescent="0.2">
      <c r="A5091" s="1" t="s">
        <v>9216</v>
      </c>
      <c r="B5091" s="1" t="s">
        <v>9217</v>
      </c>
      <c r="C5091" t="s">
        <v>5</v>
      </c>
      <c r="D5091">
        <v>93.83</v>
      </c>
    </row>
    <row r="5092" spans="1:4" ht="12" customHeight="1" x14ac:dyDescent="0.2">
      <c r="A5092" s="1" t="s">
        <v>9218</v>
      </c>
      <c r="B5092" s="1" t="s">
        <v>9219</v>
      </c>
      <c r="C5092" t="s">
        <v>5</v>
      </c>
      <c r="D5092">
        <v>93.83</v>
      </c>
    </row>
    <row r="5093" spans="1:4" ht="18" customHeight="1" x14ac:dyDescent="0.2">
      <c r="A5093" s="1" t="s">
        <v>9220</v>
      </c>
      <c r="B5093" s="1" t="s">
        <v>9221</v>
      </c>
      <c r="C5093" t="s">
        <v>5</v>
      </c>
      <c r="D5093">
        <v>104</v>
      </c>
    </row>
    <row r="5094" spans="1:4" ht="18" customHeight="1" x14ac:dyDescent="0.2">
      <c r="A5094" s="1" t="s">
        <v>9222</v>
      </c>
      <c r="B5094" s="1" t="s">
        <v>9223</v>
      </c>
      <c r="C5094" t="s">
        <v>5</v>
      </c>
      <c r="D5094">
        <v>104.57</v>
      </c>
    </row>
    <row r="5095" spans="1:4" ht="18" customHeight="1" x14ac:dyDescent="0.2">
      <c r="A5095" s="1" t="s">
        <v>9224</v>
      </c>
      <c r="B5095" s="1" t="s">
        <v>9225</v>
      </c>
      <c r="C5095" t="s">
        <v>5</v>
      </c>
      <c r="D5095">
        <v>105.86</v>
      </c>
    </row>
    <row r="5096" spans="1:4" ht="18" customHeight="1" x14ac:dyDescent="0.2">
      <c r="A5096" s="1" t="s">
        <v>9226</v>
      </c>
      <c r="B5096" s="1" t="s">
        <v>9227</v>
      </c>
      <c r="C5096" t="s">
        <v>5</v>
      </c>
      <c r="D5096">
        <v>149.97999999999999</v>
      </c>
    </row>
    <row r="5097" spans="1:4" ht="18" customHeight="1" x14ac:dyDescent="0.2">
      <c r="A5097" s="1" t="s">
        <v>9228</v>
      </c>
      <c r="B5097" s="1" t="s">
        <v>9229</v>
      </c>
      <c r="C5097" t="s">
        <v>5</v>
      </c>
      <c r="D5097">
        <v>184.48</v>
      </c>
    </row>
    <row r="5098" spans="1:4" ht="18" customHeight="1" x14ac:dyDescent="0.2">
      <c r="A5098" s="1" t="s">
        <v>9230</v>
      </c>
      <c r="B5098" s="1" t="s">
        <v>9231</v>
      </c>
      <c r="C5098" t="s">
        <v>5</v>
      </c>
      <c r="D5098">
        <v>138.97999999999999</v>
      </c>
    </row>
    <row r="5099" spans="1:4" ht="18" customHeight="1" x14ac:dyDescent="0.2">
      <c r="A5099" s="1" t="s">
        <v>9232</v>
      </c>
      <c r="B5099" s="1" t="s">
        <v>9233</v>
      </c>
      <c r="C5099" t="s">
        <v>5</v>
      </c>
      <c r="D5099">
        <v>271.83999999999997</v>
      </c>
    </row>
    <row r="5100" spans="1:4" ht="18" customHeight="1" x14ac:dyDescent="0.2">
      <c r="A5100" s="1" t="s">
        <v>9234</v>
      </c>
      <c r="B5100" s="1" t="s">
        <v>9235</v>
      </c>
      <c r="C5100" t="s">
        <v>5</v>
      </c>
      <c r="D5100">
        <v>265.75</v>
      </c>
    </row>
    <row r="5101" spans="1:4" ht="12" customHeight="1" x14ac:dyDescent="0.2">
      <c r="A5101" s="1" t="s">
        <v>9236</v>
      </c>
      <c r="B5101" s="1" t="s">
        <v>9237</v>
      </c>
      <c r="C5101" t="s">
        <v>5</v>
      </c>
      <c r="D5101">
        <v>286.94</v>
      </c>
    </row>
    <row r="5102" spans="1:4" ht="12" customHeight="1" x14ac:dyDescent="0.2">
      <c r="A5102" s="1" t="s">
        <v>9238</v>
      </c>
      <c r="B5102" s="1" t="s">
        <v>9239</v>
      </c>
      <c r="C5102" t="s">
        <v>5</v>
      </c>
      <c r="D5102">
        <v>306.5</v>
      </c>
    </row>
    <row r="5103" spans="1:4" ht="12" customHeight="1" x14ac:dyDescent="0.2">
      <c r="A5103" s="1" t="s">
        <v>9240</v>
      </c>
      <c r="B5103" s="1" t="s">
        <v>9241</v>
      </c>
      <c r="C5103" t="s">
        <v>5</v>
      </c>
      <c r="D5103">
        <v>138.83000000000001</v>
      </c>
    </row>
    <row r="5104" spans="1:4" ht="18" customHeight="1" x14ac:dyDescent="0.2">
      <c r="A5104" s="1" t="s">
        <v>9242</v>
      </c>
      <c r="B5104" s="1" t="s">
        <v>9243</v>
      </c>
      <c r="C5104" t="s">
        <v>5</v>
      </c>
      <c r="D5104">
        <v>138.83000000000001</v>
      </c>
    </row>
    <row r="5105" spans="1:4" ht="12" customHeight="1" x14ac:dyDescent="0.2">
      <c r="A5105" s="1" t="s">
        <v>9244</v>
      </c>
      <c r="B5105" s="1" t="s">
        <v>9245</v>
      </c>
      <c r="C5105" t="s">
        <v>5</v>
      </c>
      <c r="D5105">
        <v>197.35</v>
      </c>
    </row>
    <row r="5106" spans="1:4" ht="12" customHeight="1" x14ac:dyDescent="0.2">
      <c r="A5106" s="1" t="s">
        <v>9246</v>
      </c>
      <c r="B5106" s="1" t="s">
        <v>9247</v>
      </c>
      <c r="C5106" t="s">
        <v>5</v>
      </c>
      <c r="D5106">
        <v>156.84</v>
      </c>
    </row>
    <row r="5107" spans="1:4" ht="12" customHeight="1" x14ac:dyDescent="0.2">
      <c r="A5107" s="1" t="s">
        <v>9248</v>
      </c>
      <c r="B5107" s="1" t="s">
        <v>9249</v>
      </c>
      <c r="C5107" t="s">
        <v>5</v>
      </c>
      <c r="D5107">
        <v>174.37</v>
      </c>
    </row>
    <row r="5108" spans="1:4" ht="12" customHeight="1" x14ac:dyDescent="0.2">
      <c r="A5108" s="1" t="s">
        <v>9250</v>
      </c>
      <c r="B5108" s="1" t="s">
        <v>9251</v>
      </c>
      <c r="C5108" t="s">
        <v>5</v>
      </c>
      <c r="D5108">
        <v>215.41</v>
      </c>
    </row>
    <row r="5109" spans="1:4" ht="12" customHeight="1" x14ac:dyDescent="0.2">
      <c r="A5109" s="1" t="s">
        <v>9252</v>
      </c>
      <c r="B5109" s="1" t="s">
        <v>9253</v>
      </c>
      <c r="C5109" t="s">
        <v>5</v>
      </c>
      <c r="D5109">
        <v>216.31</v>
      </c>
    </row>
    <row r="5110" spans="1:4" ht="12" customHeight="1" x14ac:dyDescent="0.2">
      <c r="A5110" s="1" t="s">
        <v>9254</v>
      </c>
      <c r="B5110" s="1" t="s">
        <v>9255</v>
      </c>
      <c r="C5110" t="s">
        <v>5</v>
      </c>
      <c r="D5110">
        <v>368.48</v>
      </c>
    </row>
    <row r="5111" spans="1:4" ht="12" customHeight="1" x14ac:dyDescent="0.2">
      <c r="A5111" s="1" t="s">
        <v>9256</v>
      </c>
      <c r="B5111" s="1" t="s">
        <v>9257</v>
      </c>
      <c r="C5111" t="s">
        <v>5</v>
      </c>
      <c r="D5111">
        <v>446.98</v>
      </c>
    </row>
    <row r="5112" spans="1:4" ht="12" customHeight="1" x14ac:dyDescent="0.2">
      <c r="A5112" s="1" t="s">
        <v>9258</v>
      </c>
      <c r="B5112" s="1" t="s">
        <v>9259</v>
      </c>
      <c r="C5112" t="s">
        <v>5</v>
      </c>
      <c r="D5112">
        <v>565.21</v>
      </c>
    </row>
    <row r="5113" spans="1:4" ht="12" customHeight="1" x14ac:dyDescent="0.2">
      <c r="A5113" s="1" t="s">
        <v>9262</v>
      </c>
      <c r="B5113" s="1" t="s">
        <v>9263</v>
      </c>
      <c r="C5113" t="s">
        <v>5</v>
      </c>
      <c r="D5113">
        <v>448.4</v>
      </c>
    </row>
    <row r="5114" spans="1:4" ht="18" customHeight="1" x14ac:dyDescent="0.2">
      <c r="A5114" s="1" t="s">
        <v>9260</v>
      </c>
      <c r="B5114" s="1" t="s">
        <v>9261</v>
      </c>
      <c r="C5114" t="s">
        <v>5</v>
      </c>
      <c r="D5114">
        <v>379</v>
      </c>
    </row>
    <row r="5115" spans="1:4" ht="18" customHeight="1" x14ac:dyDescent="0.2">
      <c r="A5115" s="1" t="s">
        <v>9264</v>
      </c>
      <c r="B5115" s="1" t="s">
        <v>9265</v>
      </c>
      <c r="C5115" t="s">
        <v>5</v>
      </c>
      <c r="D5115">
        <v>675.21</v>
      </c>
    </row>
    <row r="5116" spans="1:4" ht="12" customHeight="1" x14ac:dyDescent="0.2">
      <c r="A5116" s="1" t="s">
        <v>9266</v>
      </c>
      <c r="B5116" s="1" t="s">
        <v>9267</v>
      </c>
      <c r="C5116" t="s">
        <v>5</v>
      </c>
      <c r="D5116">
        <v>727.78</v>
      </c>
    </row>
    <row r="5117" spans="1:4" ht="12" customHeight="1" x14ac:dyDescent="0.2">
      <c r="A5117" s="1" t="s">
        <v>9268</v>
      </c>
      <c r="B5117" s="1" t="s">
        <v>9269</v>
      </c>
      <c r="C5117" t="s">
        <v>5</v>
      </c>
      <c r="D5117">
        <v>788.95</v>
      </c>
    </row>
    <row r="5118" spans="1:4" ht="12" customHeight="1" x14ac:dyDescent="0.2">
      <c r="A5118" s="1" t="s">
        <v>9270</v>
      </c>
      <c r="B5118" s="1" t="s">
        <v>9271</v>
      </c>
      <c r="C5118" t="s">
        <v>5</v>
      </c>
      <c r="D5118">
        <v>763.18</v>
      </c>
    </row>
    <row r="5119" spans="1:4" ht="12" customHeight="1" x14ac:dyDescent="0.2">
      <c r="A5119" s="1" t="s">
        <v>9272</v>
      </c>
      <c r="B5119" s="1" t="s">
        <v>9273</v>
      </c>
      <c r="C5119" t="s">
        <v>5</v>
      </c>
      <c r="D5119">
        <v>963.01</v>
      </c>
    </row>
    <row r="5120" spans="1:4" ht="12" customHeight="1" x14ac:dyDescent="0.2">
      <c r="A5120" s="1" t="s">
        <v>9274</v>
      </c>
      <c r="B5120" s="1" t="s">
        <v>9275</v>
      </c>
      <c r="C5120" t="s">
        <v>5</v>
      </c>
      <c r="D5120">
        <v>956.74</v>
      </c>
    </row>
    <row r="5121" spans="1:4" ht="12" customHeight="1" x14ac:dyDescent="0.2">
      <c r="A5121" s="1" t="s">
        <v>9276</v>
      </c>
      <c r="B5121" s="1" t="s">
        <v>9277</v>
      </c>
      <c r="C5121" t="s">
        <v>5</v>
      </c>
      <c r="D5121">
        <v>926.75</v>
      </c>
    </row>
    <row r="5122" spans="1:4" ht="12" customHeight="1" x14ac:dyDescent="0.2">
      <c r="A5122" s="1" t="s">
        <v>9278</v>
      </c>
      <c r="B5122" s="1" t="s">
        <v>9279</v>
      </c>
      <c r="C5122" t="s">
        <v>5</v>
      </c>
      <c r="D5122">
        <v>1520.34</v>
      </c>
    </row>
    <row r="5123" spans="1:4" ht="12" customHeight="1" x14ac:dyDescent="0.2">
      <c r="A5123" s="1" t="s">
        <v>9280</v>
      </c>
      <c r="B5123" s="1" t="s">
        <v>9281</v>
      </c>
      <c r="C5123" t="s">
        <v>5</v>
      </c>
      <c r="D5123">
        <v>1504.4</v>
      </c>
    </row>
    <row r="5124" spans="1:4" ht="12" customHeight="1" x14ac:dyDescent="0.2">
      <c r="A5124" s="1" t="s">
        <v>9282</v>
      </c>
      <c r="B5124" s="1" t="s">
        <v>9283</v>
      </c>
      <c r="C5124" t="s">
        <v>5</v>
      </c>
      <c r="D5124">
        <v>4048.72</v>
      </c>
    </row>
    <row r="5125" spans="1:4" ht="12" customHeight="1" x14ac:dyDescent="0.2">
      <c r="A5125" s="1" t="s">
        <v>9284</v>
      </c>
      <c r="B5125" s="1" t="s">
        <v>9285</v>
      </c>
      <c r="C5125" t="s">
        <v>5</v>
      </c>
      <c r="D5125">
        <v>4125</v>
      </c>
    </row>
    <row r="5126" spans="1:4" ht="12" customHeight="1" x14ac:dyDescent="0.2">
      <c r="A5126" s="1" t="s">
        <v>9286</v>
      </c>
      <c r="B5126" s="1" t="s">
        <v>9287</v>
      </c>
      <c r="C5126" t="s">
        <v>5</v>
      </c>
      <c r="D5126">
        <v>76.900000000000006</v>
      </c>
    </row>
    <row r="5127" spans="1:4" ht="12" customHeight="1" x14ac:dyDescent="0.2">
      <c r="A5127" s="1" t="s">
        <v>9296</v>
      </c>
      <c r="B5127" s="1" t="s">
        <v>9297</v>
      </c>
      <c r="C5127" t="s">
        <v>5</v>
      </c>
      <c r="D5127">
        <v>36.47</v>
      </c>
    </row>
    <row r="5128" spans="1:4" ht="12" customHeight="1" x14ac:dyDescent="0.2">
      <c r="A5128" s="1" t="s">
        <v>9298</v>
      </c>
      <c r="B5128" s="1" t="s">
        <v>9299</v>
      </c>
      <c r="C5128" t="s">
        <v>5</v>
      </c>
      <c r="D5128">
        <v>16.38</v>
      </c>
    </row>
    <row r="5129" spans="1:4" ht="12" customHeight="1" x14ac:dyDescent="0.2">
      <c r="A5129" s="1" t="s">
        <v>9300</v>
      </c>
      <c r="B5129" s="1" t="s">
        <v>9301</v>
      </c>
      <c r="C5129" t="s">
        <v>5</v>
      </c>
      <c r="D5129">
        <v>18.02</v>
      </c>
    </row>
    <row r="5130" spans="1:4" ht="12" customHeight="1" x14ac:dyDescent="0.2">
      <c r="A5130" s="1" t="s">
        <v>9302</v>
      </c>
      <c r="B5130" s="1" t="s">
        <v>9303</v>
      </c>
      <c r="C5130" t="s">
        <v>5</v>
      </c>
      <c r="D5130">
        <v>9.15</v>
      </c>
    </row>
    <row r="5131" spans="1:4" ht="12" customHeight="1" x14ac:dyDescent="0.2">
      <c r="A5131" s="1" t="s">
        <v>9304</v>
      </c>
      <c r="B5131" s="1" t="s">
        <v>9305</v>
      </c>
      <c r="C5131" t="s">
        <v>5</v>
      </c>
      <c r="D5131">
        <v>423.84</v>
      </c>
    </row>
    <row r="5132" spans="1:4" ht="12" customHeight="1" x14ac:dyDescent="0.2">
      <c r="A5132" s="1" t="s">
        <v>9306</v>
      </c>
      <c r="B5132" s="1" t="s">
        <v>9307</v>
      </c>
      <c r="C5132" t="s">
        <v>5</v>
      </c>
      <c r="D5132">
        <v>691.71</v>
      </c>
    </row>
    <row r="5133" spans="1:4" ht="12" customHeight="1" x14ac:dyDescent="0.2">
      <c r="A5133" s="1" t="s">
        <v>9308</v>
      </c>
      <c r="B5133" s="1" t="s">
        <v>9309</v>
      </c>
      <c r="C5133" t="s">
        <v>5</v>
      </c>
      <c r="D5133">
        <v>695.64</v>
      </c>
    </row>
    <row r="5134" spans="1:4" ht="12" customHeight="1" x14ac:dyDescent="0.2">
      <c r="A5134" s="1" t="s">
        <v>9310</v>
      </c>
      <c r="B5134" s="1" t="s">
        <v>9311</v>
      </c>
      <c r="C5134" t="s">
        <v>5</v>
      </c>
      <c r="D5134">
        <v>974.68</v>
      </c>
    </row>
    <row r="5135" spans="1:4" ht="12" customHeight="1" x14ac:dyDescent="0.2">
      <c r="A5135" s="1" t="s">
        <v>38292</v>
      </c>
      <c r="B5135" s="1" t="s">
        <v>38293</v>
      </c>
      <c r="C5135" t="s">
        <v>5</v>
      </c>
      <c r="D5135">
        <v>3.68</v>
      </c>
    </row>
    <row r="5136" spans="1:4" ht="12" customHeight="1" x14ac:dyDescent="0.2">
      <c r="A5136" s="1" t="s">
        <v>9312</v>
      </c>
      <c r="B5136" s="1" t="s">
        <v>9313</v>
      </c>
      <c r="C5136" t="s">
        <v>5</v>
      </c>
      <c r="D5136">
        <v>89.73</v>
      </c>
    </row>
    <row r="5137" spans="1:4" ht="12" customHeight="1" x14ac:dyDescent="0.2">
      <c r="A5137" s="1" t="s">
        <v>9314</v>
      </c>
      <c r="B5137" s="1" t="s">
        <v>9315</v>
      </c>
      <c r="C5137" t="s">
        <v>5</v>
      </c>
      <c r="D5137">
        <v>1404.55</v>
      </c>
    </row>
    <row r="5138" spans="1:4" ht="12" customHeight="1" x14ac:dyDescent="0.2">
      <c r="A5138" s="1" t="s">
        <v>9316</v>
      </c>
      <c r="B5138" s="1" t="s">
        <v>9317</v>
      </c>
      <c r="C5138" t="s">
        <v>5</v>
      </c>
      <c r="D5138">
        <v>2201.73</v>
      </c>
    </row>
    <row r="5139" spans="1:4" ht="12" customHeight="1" x14ac:dyDescent="0.2">
      <c r="A5139" s="1" t="s">
        <v>9318</v>
      </c>
      <c r="B5139" s="1" t="s">
        <v>9319</v>
      </c>
      <c r="C5139" t="s">
        <v>5</v>
      </c>
      <c r="D5139">
        <v>4116.67</v>
      </c>
    </row>
    <row r="5140" spans="1:4" ht="12" customHeight="1" x14ac:dyDescent="0.2">
      <c r="A5140" s="1" t="s">
        <v>9320</v>
      </c>
      <c r="B5140" s="1" t="s">
        <v>9321</v>
      </c>
      <c r="C5140" t="s">
        <v>5</v>
      </c>
      <c r="D5140">
        <v>5310.01</v>
      </c>
    </row>
    <row r="5141" spans="1:4" ht="12" customHeight="1" x14ac:dyDescent="0.2">
      <c r="A5141" s="1" t="s">
        <v>9322</v>
      </c>
      <c r="B5141" s="1" t="s">
        <v>9323</v>
      </c>
      <c r="C5141" t="s">
        <v>5</v>
      </c>
      <c r="D5141">
        <v>11573.8</v>
      </c>
    </row>
    <row r="5142" spans="1:4" ht="12" customHeight="1" x14ac:dyDescent="0.2">
      <c r="A5142" s="1" t="s">
        <v>9324</v>
      </c>
      <c r="B5142" s="1" t="s">
        <v>9325</v>
      </c>
      <c r="C5142" t="s">
        <v>5</v>
      </c>
      <c r="D5142">
        <v>18359.98</v>
      </c>
    </row>
    <row r="5143" spans="1:4" ht="12" customHeight="1" x14ac:dyDescent="0.2">
      <c r="A5143" s="1" t="s">
        <v>9326</v>
      </c>
      <c r="B5143" s="1" t="s">
        <v>9327</v>
      </c>
      <c r="C5143" t="s">
        <v>5</v>
      </c>
      <c r="D5143">
        <v>22279.3</v>
      </c>
    </row>
    <row r="5144" spans="1:4" ht="12" customHeight="1" x14ac:dyDescent="0.2">
      <c r="A5144" s="1" t="s">
        <v>9328</v>
      </c>
      <c r="B5144" s="1" t="s">
        <v>9329</v>
      </c>
      <c r="C5144" t="s">
        <v>5</v>
      </c>
      <c r="D5144">
        <v>28802.55</v>
      </c>
    </row>
    <row r="5145" spans="1:4" ht="12" customHeight="1" x14ac:dyDescent="0.2">
      <c r="A5145" s="1" t="s">
        <v>9330</v>
      </c>
      <c r="B5145" s="1" t="s">
        <v>9331</v>
      </c>
      <c r="C5145" t="s">
        <v>5</v>
      </c>
      <c r="D5145">
        <v>17613.599999999999</v>
      </c>
    </row>
    <row r="5146" spans="1:4" ht="12" customHeight="1" x14ac:dyDescent="0.2">
      <c r="A5146" s="1" t="s">
        <v>9332</v>
      </c>
      <c r="B5146" s="1" t="s">
        <v>9333</v>
      </c>
      <c r="C5146" t="s">
        <v>5</v>
      </c>
      <c r="D5146">
        <v>19198.03</v>
      </c>
    </row>
    <row r="5147" spans="1:4" ht="12" customHeight="1" x14ac:dyDescent="0.2">
      <c r="A5147" s="1" t="s">
        <v>9334</v>
      </c>
      <c r="B5147" s="1" t="s">
        <v>9335</v>
      </c>
      <c r="C5147" t="s">
        <v>5</v>
      </c>
      <c r="D5147">
        <v>23023.48</v>
      </c>
    </row>
    <row r="5148" spans="1:4" ht="12" customHeight="1" x14ac:dyDescent="0.2">
      <c r="A5148" s="1" t="s">
        <v>9336</v>
      </c>
      <c r="B5148" s="1" t="s">
        <v>9337</v>
      </c>
      <c r="C5148" t="s">
        <v>5</v>
      </c>
      <c r="D5148">
        <v>24553.67</v>
      </c>
    </row>
    <row r="5149" spans="1:4" ht="12" customHeight="1" x14ac:dyDescent="0.2">
      <c r="A5149" s="1" t="s">
        <v>9338</v>
      </c>
      <c r="B5149" s="1" t="s">
        <v>9339</v>
      </c>
      <c r="C5149" t="s">
        <v>5</v>
      </c>
      <c r="D5149">
        <v>31890.9</v>
      </c>
    </row>
    <row r="5150" spans="1:4" ht="12" customHeight="1" x14ac:dyDescent="0.2">
      <c r="A5150" s="1" t="s">
        <v>38294</v>
      </c>
      <c r="B5150" s="1" t="s">
        <v>38295</v>
      </c>
      <c r="C5150" t="s">
        <v>5</v>
      </c>
      <c r="D5150">
        <v>2832.77</v>
      </c>
    </row>
    <row r="5151" spans="1:4" ht="12" customHeight="1" x14ac:dyDescent="0.2">
      <c r="A5151" s="1" t="s">
        <v>38296</v>
      </c>
      <c r="B5151" s="1" t="s">
        <v>38297</v>
      </c>
      <c r="C5151" t="s">
        <v>5</v>
      </c>
      <c r="D5151">
        <v>1309.6199999999999</v>
      </c>
    </row>
    <row r="5152" spans="1:4" ht="12" customHeight="1" x14ac:dyDescent="0.2">
      <c r="A5152" s="1" t="s">
        <v>9340</v>
      </c>
      <c r="B5152" s="1" t="s">
        <v>9341</v>
      </c>
      <c r="C5152" t="s">
        <v>5</v>
      </c>
      <c r="D5152">
        <v>10.54</v>
      </c>
    </row>
    <row r="5153" spans="1:4" ht="12" customHeight="1" x14ac:dyDescent="0.2">
      <c r="A5153" s="1" t="s">
        <v>9344</v>
      </c>
      <c r="B5153" s="1" t="s">
        <v>9343</v>
      </c>
      <c r="C5153" t="s">
        <v>5</v>
      </c>
      <c r="D5153">
        <v>11.96</v>
      </c>
    </row>
    <row r="5154" spans="1:4" ht="12" customHeight="1" x14ac:dyDescent="0.2">
      <c r="A5154" s="1" t="s">
        <v>9345</v>
      </c>
      <c r="B5154" s="1" t="s">
        <v>9346</v>
      </c>
      <c r="C5154" t="s">
        <v>5</v>
      </c>
      <c r="D5154">
        <v>12.09</v>
      </c>
    </row>
    <row r="5155" spans="1:4" ht="12" customHeight="1" x14ac:dyDescent="0.2">
      <c r="A5155" s="1" t="s">
        <v>9347</v>
      </c>
      <c r="B5155" s="1" t="s">
        <v>9348</v>
      </c>
      <c r="C5155" t="s">
        <v>5</v>
      </c>
      <c r="D5155">
        <v>15.91</v>
      </c>
    </row>
    <row r="5156" spans="1:4" ht="12" customHeight="1" x14ac:dyDescent="0.2">
      <c r="A5156" s="1" t="s">
        <v>38298</v>
      </c>
      <c r="B5156" s="1" t="s">
        <v>38299</v>
      </c>
      <c r="C5156" t="s">
        <v>5</v>
      </c>
      <c r="D5156">
        <v>66.150000000000006</v>
      </c>
    </row>
    <row r="5157" spans="1:4" ht="12" customHeight="1" x14ac:dyDescent="0.2">
      <c r="A5157" s="1" t="s">
        <v>38300</v>
      </c>
      <c r="B5157" s="1" t="s">
        <v>38301</v>
      </c>
      <c r="C5157" t="s">
        <v>5</v>
      </c>
      <c r="D5157">
        <v>24.36</v>
      </c>
    </row>
    <row r="5158" spans="1:4" ht="12" customHeight="1" x14ac:dyDescent="0.2">
      <c r="A5158" s="1" t="s">
        <v>38302</v>
      </c>
      <c r="B5158" s="1" t="s">
        <v>38303</v>
      </c>
      <c r="C5158" t="s">
        <v>5</v>
      </c>
      <c r="D5158">
        <v>17.2</v>
      </c>
    </row>
    <row r="5159" spans="1:4" ht="12" customHeight="1" x14ac:dyDescent="0.2">
      <c r="A5159" s="1" t="s">
        <v>38304</v>
      </c>
      <c r="B5159" s="1" t="s">
        <v>38305</v>
      </c>
      <c r="C5159" t="s">
        <v>5</v>
      </c>
      <c r="D5159">
        <v>23.75</v>
      </c>
    </row>
    <row r="5160" spans="1:4" ht="12" customHeight="1" x14ac:dyDescent="0.2">
      <c r="A5160" s="1" t="s">
        <v>38306</v>
      </c>
      <c r="B5160" s="1" t="s">
        <v>38307</v>
      </c>
      <c r="C5160" t="s">
        <v>5</v>
      </c>
      <c r="D5160">
        <v>8850</v>
      </c>
    </row>
    <row r="5161" spans="1:4" ht="12" customHeight="1" x14ac:dyDescent="0.2">
      <c r="A5161" s="1" t="s">
        <v>38308</v>
      </c>
      <c r="B5161" s="1" t="s">
        <v>38309</v>
      </c>
      <c r="C5161" t="s">
        <v>5</v>
      </c>
      <c r="D5161">
        <v>4520.45</v>
      </c>
    </row>
    <row r="5162" spans="1:4" ht="12" customHeight="1" x14ac:dyDescent="0.2">
      <c r="A5162" s="1" t="s">
        <v>38310</v>
      </c>
      <c r="B5162" s="1" t="s">
        <v>38311</v>
      </c>
      <c r="C5162" t="s">
        <v>5</v>
      </c>
      <c r="D5162">
        <v>44.1</v>
      </c>
    </row>
    <row r="5163" spans="1:4" ht="12" customHeight="1" x14ac:dyDescent="0.2">
      <c r="A5163" s="1" t="s">
        <v>38312</v>
      </c>
      <c r="B5163" s="1" t="s">
        <v>38313</v>
      </c>
      <c r="C5163" t="s">
        <v>5</v>
      </c>
      <c r="D5163">
        <v>6121.5</v>
      </c>
    </row>
    <row r="5164" spans="1:4" ht="12" customHeight="1" x14ac:dyDescent="0.2">
      <c r="A5164" s="1" t="s">
        <v>38314</v>
      </c>
      <c r="B5164" s="1" t="s">
        <v>38315</v>
      </c>
      <c r="C5164" t="s">
        <v>5</v>
      </c>
      <c r="D5164">
        <v>1724.94</v>
      </c>
    </row>
    <row r="5165" spans="1:4" ht="12" customHeight="1" x14ac:dyDescent="0.2">
      <c r="A5165" s="1" t="s">
        <v>38316</v>
      </c>
      <c r="B5165" s="1" t="s">
        <v>38317</v>
      </c>
      <c r="C5165" t="s">
        <v>5</v>
      </c>
      <c r="D5165">
        <v>2538.9499999999998</v>
      </c>
    </row>
    <row r="5166" spans="1:4" ht="12" customHeight="1" x14ac:dyDescent="0.2">
      <c r="A5166" s="1" t="s">
        <v>38318</v>
      </c>
      <c r="B5166" s="1" t="s">
        <v>38319</v>
      </c>
      <c r="C5166" t="s">
        <v>5</v>
      </c>
      <c r="D5166">
        <v>992.18</v>
      </c>
    </row>
    <row r="5167" spans="1:4" ht="12" customHeight="1" x14ac:dyDescent="0.2">
      <c r="A5167" s="1" t="s">
        <v>38320</v>
      </c>
      <c r="B5167" s="1" t="s">
        <v>38321</v>
      </c>
      <c r="C5167" t="s">
        <v>5</v>
      </c>
      <c r="D5167">
        <v>777.83</v>
      </c>
    </row>
    <row r="5168" spans="1:4" ht="12" customHeight="1" x14ac:dyDescent="0.2">
      <c r="A5168" s="1" t="s">
        <v>38322</v>
      </c>
      <c r="B5168" s="1" t="s">
        <v>38323</v>
      </c>
      <c r="C5168" t="s">
        <v>5</v>
      </c>
      <c r="D5168">
        <v>58.9</v>
      </c>
    </row>
    <row r="5169" spans="1:4" ht="12" customHeight="1" x14ac:dyDescent="0.2">
      <c r="A5169" s="1" t="s">
        <v>38324</v>
      </c>
      <c r="B5169" s="1" t="s">
        <v>38325</v>
      </c>
      <c r="C5169" t="s">
        <v>5</v>
      </c>
      <c r="D5169">
        <v>150.96</v>
      </c>
    </row>
    <row r="5170" spans="1:4" ht="12" customHeight="1" x14ac:dyDescent="0.2">
      <c r="A5170" s="1" t="s">
        <v>38326</v>
      </c>
      <c r="B5170" s="1" t="s">
        <v>38327</v>
      </c>
      <c r="C5170" t="s">
        <v>5</v>
      </c>
      <c r="D5170">
        <v>117.82</v>
      </c>
    </row>
    <row r="5171" spans="1:4" ht="12" customHeight="1" x14ac:dyDescent="0.2">
      <c r="A5171" s="1" t="s">
        <v>9385</v>
      </c>
      <c r="B5171" s="1" t="s">
        <v>9386</v>
      </c>
      <c r="C5171" t="s">
        <v>5</v>
      </c>
      <c r="D5171">
        <v>10.59</v>
      </c>
    </row>
    <row r="5172" spans="1:4" ht="12" customHeight="1" x14ac:dyDescent="0.2">
      <c r="A5172" s="1" t="s">
        <v>9387</v>
      </c>
      <c r="B5172" s="1" t="s">
        <v>9388</v>
      </c>
      <c r="C5172" t="s">
        <v>5</v>
      </c>
      <c r="D5172">
        <v>25.97</v>
      </c>
    </row>
    <row r="5173" spans="1:4" ht="12" customHeight="1" x14ac:dyDescent="0.2">
      <c r="A5173" s="1" t="s">
        <v>9389</v>
      </c>
      <c r="B5173" s="1" t="s">
        <v>9390</v>
      </c>
      <c r="C5173" t="s">
        <v>5</v>
      </c>
      <c r="D5173">
        <v>25.28</v>
      </c>
    </row>
    <row r="5174" spans="1:4" ht="12" customHeight="1" x14ac:dyDescent="0.2">
      <c r="A5174" s="1" t="s">
        <v>9391</v>
      </c>
      <c r="B5174" s="1" t="s">
        <v>9392</v>
      </c>
      <c r="C5174" t="s">
        <v>5</v>
      </c>
      <c r="D5174">
        <v>32.619999999999997</v>
      </c>
    </row>
    <row r="5175" spans="1:4" ht="12" customHeight="1" x14ac:dyDescent="0.2">
      <c r="A5175" s="1" t="s">
        <v>9395</v>
      </c>
      <c r="B5175" s="1" t="s">
        <v>9396</v>
      </c>
      <c r="C5175" t="s">
        <v>5</v>
      </c>
      <c r="D5175">
        <v>22.41</v>
      </c>
    </row>
    <row r="5176" spans="1:4" ht="12" customHeight="1" x14ac:dyDescent="0.2">
      <c r="A5176" s="1" t="s">
        <v>9397</v>
      </c>
      <c r="B5176" s="1" t="s">
        <v>9398</v>
      </c>
      <c r="C5176" t="s">
        <v>5</v>
      </c>
      <c r="D5176">
        <v>34.25</v>
      </c>
    </row>
    <row r="5177" spans="1:4" ht="12" customHeight="1" x14ac:dyDescent="0.2">
      <c r="A5177" s="1" t="s">
        <v>9399</v>
      </c>
      <c r="B5177" s="1" t="s">
        <v>9400</v>
      </c>
      <c r="C5177" t="s">
        <v>5</v>
      </c>
      <c r="D5177">
        <v>18115.55</v>
      </c>
    </row>
    <row r="5178" spans="1:4" ht="12" customHeight="1" x14ac:dyDescent="0.2">
      <c r="A5178" s="1" t="s">
        <v>9401</v>
      </c>
      <c r="B5178" s="1" t="s">
        <v>9402</v>
      </c>
      <c r="C5178" t="s">
        <v>5</v>
      </c>
      <c r="D5178">
        <v>20673.23</v>
      </c>
    </row>
    <row r="5179" spans="1:4" ht="12" customHeight="1" x14ac:dyDescent="0.2">
      <c r="A5179" s="1" t="s">
        <v>9403</v>
      </c>
      <c r="B5179" s="1" t="s">
        <v>9404</v>
      </c>
      <c r="C5179" t="s">
        <v>5</v>
      </c>
      <c r="D5179">
        <v>23667.09</v>
      </c>
    </row>
    <row r="5180" spans="1:4" ht="12" customHeight="1" x14ac:dyDescent="0.2">
      <c r="A5180" s="1" t="s">
        <v>9405</v>
      </c>
      <c r="B5180" s="1" t="s">
        <v>9406</v>
      </c>
      <c r="C5180" t="s">
        <v>5</v>
      </c>
      <c r="D5180">
        <v>28074.15</v>
      </c>
    </row>
    <row r="5181" spans="1:4" ht="12" customHeight="1" x14ac:dyDescent="0.2">
      <c r="A5181" s="1" t="s">
        <v>9407</v>
      </c>
      <c r="B5181" s="1" t="s">
        <v>9408</v>
      </c>
      <c r="C5181" t="s">
        <v>5</v>
      </c>
      <c r="D5181">
        <v>36890.51</v>
      </c>
    </row>
    <row r="5182" spans="1:4" ht="12" customHeight="1" x14ac:dyDescent="0.2">
      <c r="A5182" s="1" t="s">
        <v>9409</v>
      </c>
      <c r="B5182" s="1" t="s">
        <v>9410</v>
      </c>
      <c r="C5182" t="s">
        <v>5</v>
      </c>
      <c r="D5182">
        <v>27496.14</v>
      </c>
    </row>
    <row r="5183" spans="1:4" ht="12" customHeight="1" x14ac:dyDescent="0.2">
      <c r="A5183" s="1" t="s">
        <v>9411</v>
      </c>
      <c r="B5183" s="1" t="s">
        <v>9412</v>
      </c>
      <c r="C5183" t="s">
        <v>5</v>
      </c>
      <c r="D5183">
        <v>29193.43</v>
      </c>
    </row>
    <row r="5184" spans="1:4" ht="12" customHeight="1" x14ac:dyDescent="0.2">
      <c r="A5184" s="1" t="s">
        <v>9413</v>
      </c>
      <c r="B5184" s="1" t="s">
        <v>9414</v>
      </c>
      <c r="C5184" t="s">
        <v>5</v>
      </c>
      <c r="D5184">
        <v>34752.800000000003</v>
      </c>
    </row>
    <row r="5185" spans="1:4" ht="12" customHeight="1" x14ac:dyDescent="0.2">
      <c r="A5185" s="1" t="s">
        <v>9415</v>
      </c>
      <c r="B5185" s="1" t="s">
        <v>9416</v>
      </c>
      <c r="C5185" t="s">
        <v>5</v>
      </c>
      <c r="D5185">
        <v>39850.54</v>
      </c>
    </row>
    <row r="5186" spans="1:4" ht="12" customHeight="1" x14ac:dyDescent="0.2">
      <c r="A5186" s="1" t="s">
        <v>9417</v>
      </c>
      <c r="B5186" s="1" t="s">
        <v>9418</v>
      </c>
      <c r="C5186" t="s">
        <v>5</v>
      </c>
      <c r="D5186">
        <v>48497.69</v>
      </c>
    </row>
    <row r="5187" spans="1:4" ht="12" customHeight="1" x14ac:dyDescent="0.2">
      <c r="A5187" s="1" t="s">
        <v>38328</v>
      </c>
      <c r="B5187" s="1" t="s">
        <v>38329</v>
      </c>
      <c r="C5187" t="s">
        <v>5</v>
      </c>
      <c r="D5187">
        <v>418.62</v>
      </c>
    </row>
    <row r="5188" spans="1:4" ht="12" customHeight="1" x14ac:dyDescent="0.2">
      <c r="A5188" s="1" t="s">
        <v>38330</v>
      </c>
      <c r="B5188" s="1" t="s">
        <v>38331</v>
      </c>
      <c r="C5188" t="s">
        <v>5</v>
      </c>
      <c r="D5188">
        <v>534.19000000000005</v>
      </c>
    </row>
    <row r="5189" spans="1:4" ht="12" customHeight="1" x14ac:dyDescent="0.2">
      <c r="A5189" s="1" t="s">
        <v>38332</v>
      </c>
      <c r="B5189" s="1" t="s">
        <v>38333</v>
      </c>
      <c r="C5189" t="s">
        <v>5</v>
      </c>
      <c r="D5189">
        <v>513.17999999999995</v>
      </c>
    </row>
    <row r="5190" spans="1:4" ht="12" customHeight="1" x14ac:dyDescent="0.2">
      <c r="A5190" s="1" t="s">
        <v>38334</v>
      </c>
      <c r="B5190" s="1" t="s">
        <v>38335</v>
      </c>
      <c r="C5190" t="s">
        <v>5</v>
      </c>
      <c r="D5190">
        <v>604.57000000000005</v>
      </c>
    </row>
    <row r="5191" spans="1:4" ht="12" customHeight="1" x14ac:dyDescent="0.2">
      <c r="A5191" s="1" t="s">
        <v>9419</v>
      </c>
      <c r="B5191" s="1" t="s">
        <v>9420</v>
      </c>
      <c r="C5191" t="s">
        <v>5</v>
      </c>
      <c r="D5191">
        <v>604.57000000000005</v>
      </c>
    </row>
    <row r="5192" spans="1:4" ht="12" customHeight="1" x14ac:dyDescent="0.2">
      <c r="A5192" s="1" t="s">
        <v>38336</v>
      </c>
      <c r="B5192" s="1" t="s">
        <v>38337</v>
      </c>
      <c r="C5192" t="s">
        <v>5</v>
      </c>
      <c r="D5192">
        <v>914.14</v>
      </c>
    </row>
    <row r="5193" spans="1:4" ht="12" customHeight="1" x14ac:dyDescent="0.2">
      <c r="A5193" s="1" t="s">
        <v>9421</v>
      </c>
      <c r="B5193" s="1" t="s">
        <v>9422</v>
      </c>
      <c r="C5193" t="s">
        <v>5</v>
      </c>
      <c r="D5193">
        <v>914.14</v>
      </c>
    </row>
    <row r="5194" spans="1:4" ht="12" customHeight="1" x14ac:dyDescent="0.2">
      <c r="A5194" s="1" t="s">
        <v>9423</v>
      </c>
      <c r="B5194" s="1" t="s">
        <v>9424</v>
      </c>
      <c r="C5194" t="s">
        <v>5</v>
      </c>
      <c r="D5194">
        <v>1811.1</v>
      </c>
    </row>
    <row r="5195" spans="1:4" ht="12" customHeight="1" x14ac:dyDescent="0.2">
      <c r="A5195" s="1" t="s">
        <v>9425</v>
      </c>
      <c r="B5195" s="1" t="s">
        <v>9426</v>
      </c>
      <c r="C5195" t="s">
        <v>5</v>
      </c>
      <c r="D5195">
        <v>1870.01</v>
      </c>
    </row>
    <row r="5196" spans="1:4" ht="12" customHeight="1" x14ac:dyDescent="0.2">
      <c r="A5196" s="1" t="s">
        <v>9427</v>
      </c>
      <c r="B5196" s="1" t="s">
        <v>9428</v>
      </c>
      <c r="C5196" t="s">
        <v>5</v>
      </c>
      <c r="D5196">
        <v>2303.44</v>
      </c>
    </row>
    <row r="5197" spans="1:4" ht="12" customHeight="1" x14ac:dyDescent="0.2">
      <c r="A5197" s="1" t="s">
        <v>9429</v>
      </c>
      <c r="B5197" s="1" t="s">
        <v>9430</v>
      </c>
      <c r="C5197" t="s">
        <v>5</v>
      </c>
      <c r="D5197">
        <v>4305.46</v>
      </c>
    </row>
    <row r="5198" spans="1:4" ht="12" customHeight="1" x14ac:dyDescent="0.2">
      <c r="A5198" s="1" t="s">
        <v>9431</v>
      </c>
      <c r="B5198" s="1" t="s">
        <v>9432</v>
      </c>
      <c r="C5198" t="s">
        <v>5</v>
      </c>
      <c r="D5198">
        <v>4681.57</v>
      </c>
    </row>
    <row r="5199" spans="1:4" ht="12" customHeight="1" x14ac:dyDescent="0.2">
      <c r="A5199" s="1" t="s">
        <v>9433</v>
      </c>
      <c r="B5199" s="1" t="s">
        <v>9434</v>
      </c>
      <c r="C5199" t="s">
        <v>5</v>
      </c>
      <c r="D5199">
        <v>23418.52</v>
      </c>
    </row>
    <row r="5200" spans="1:4" ht="12" customHeight="1" x14ac:dyDescent="0.2">
      <c r="A5200" s="1" t="s">
        <v>38338</v>
      </c>
      <c r="B5200" s="1" t="s">
        <v>38339</v>
      </c>
      <c r="C5200" t="s">
        <v>5</v>
      </c>
      <c r="D5200">
        <v>23418.52</v>
      </c>
    </row>
    <row r="5201" spans="1:4" ht="12" customHeight="1" x14ac:dyDescent="0.2">
      <c r="A5201" s="1" t="s">
        <v>9435</v>
      </c>
      <c r="B5201" s="1" t="s">
        <v>9436</v>
      </c>
      <c r="C5201" t="s">
        <v>5</v>
      </c>
      <c r="D5201">
        <v>23364.16</v>
      </c>
    </row>
    <row r="5202" spans="1:4" ht="12" customHeight="1" x14ac:dyDescent="0.2">
      <c r="A5202" s="1" t="s">
        <v>9437</v>
      </c>
      <c r="B5202" s="1" t="s">
        <v>9438</v>
      </c>
      <c r="C5202" t="s">
        <v>5</v>
      </c>
      <c r="D5202">
        <v>418.62</v>
      </c>
    </row>
    <row r="5203" spans="1:4" ht="12" customHeight="1" x14ac:dyDescent="0.2">
      <c r="A5203" s="1" t="s">
        <v>9439</v>
      </c>
      <c r="B5203" s="1" t="s">
        <v>9440</v>
      </c>
      <c r="C5203" t="s">
        <v>5</v>
      </c>
      <c r="D5203">
        <v>27669.79</v>
      </c>
    </row>
    <row r="5204" spans="1:4" ht="12" customHeight="1" x14ac:dyDescent="0.2">
      <c r="A5204" s="1" t="s">
        <v>9441</v>
      </c>
      <c r="B5204" s="1" t="s">
        <v>9442</v>
      </c>
      <c r="C5204" t="s">
        <v>5</v>
      </c>
      <c r="D5204">
        <v>36205.89</v>
      </c>
    </row>
    <row r="5205" spans="1:4" ht="12" customHeight="1" x14ac:dyDescent="0.2">
      <c r="A5205" s="1" t="s">
        <v>9443</v>
      </c>
      <c r="B5205" s="1" t="s">
        <v>9444</v>
      </c>
      <c r="C5205" t="s">
        <v>5</v>
      </c>
      <c r="D5205">
        <v>534.19000000000005</v>
      </c>
    </row>
    <row r="5206" spans="1:4" ht="12" customHeight="1" x14ac:dyDescent="0.2">
      <c r="A5206" s="1" t="s">
        <v>9445</v>
      </c>
      <c r="B5206" s="1" t="s">
        <v>9446</v>
      </c>
      <c r="C5206" t="s">
        <v>5</v>
      </c>
      <c r="D5206">
        <v>513.17999999999995</v>
      </c>
    </row>
    <row r="5207" spans="1:4" ht="12" customHeight="1" x14ac:dyDescent="0.2">
      <c r="A5207" s="1" t="s">
        <v>9447</v>
      </c>
      <c r="B5207" s="1" t="s">
        <v>9448</v>
      </c>
      <c r="C5207" t="s">
        <v>5</v>
      </c>
      <c r="D5207">
        <v>60959.839999999997</v>
      </c>
    </row>
    <row r="5208" spans="1:4" ht="12" customHeight="1" x14ac:dyDescent="0.2">
      <c r="A5208" s="1" t="s">
        <v>9449</v>
      </c>
      <c r="B5208" s="1" t="s">
        <v>9450</v>
      </c>
      <c r="C5208" t="s">
        <v>5</v>
      </c>
      <c r="D5208">
        <v>7631.93</v>
      </c>
    </row>
    <row r="5209" spans="1:4" ht="12" customHeight="1" x14ac:dyDescent="0.2">
      <c r="A5209" s="1" t="s">
        <v>9451</v>
      </c>
      <c r="B5209" s="1" t="s">
        <v>9452</v>
      </c>
      <c r="C5209" t="s">
        <v>5</v>
      </c>
      <c r="D5209">
        <v>103728.97</v>
      </c>
    </row>
    <row r="5210" spans="1:4" ht="12" customHeight="1" x14ac:dyDescent="0.2">
      <c r="A5210" s="1" t="s">
        <v>9453</v>
      </c>
      <c r="B5210" s="1" t="s">
        <v>9454</v>
      </c>
      <c r="C5210" t="s">
        <v>5</v>
      </c>
      <c r="D5210">
        <v>9156.4500000000007</v>
      </c>
    </row>
    <row r="5211" spans="1:4" ht="12" customHeight="1" x14ac:dyDescent="0.2">
      <c r="A5211" s="1" t="s">
        <v>9455</v>
      </c>
      <c r="B5211" s="1" t="s">
        <v>9456</v>
      </c>
      <c r="C5211" t="s">
        <v>5</v>
      </c>
      <c r="D5211">
        <v>10831.56</v>
      </c>
    </row>
    <row r="5212" spans="1:4" ht="12" customHeight="1" x14ac:dyDescent="0.2">
      <c r="A5212" s="1" t="s">
        <v>9457</v>
      </c>
      <c r="B5212" s="1" t="s">
        <v>9458</v>
      </c>
      <c r="C5212" t="s">
        <v>5</v>
      </c>
      <c r="D5212">
        <v>15596.59</v>
      </c>
    </row>
    <row r="5213" spans="1:4" ht="12" customHeight="1" x14ac:dyDescent="0.2">
      <c r="A5213" s="1" t="s">
        <v>9459</v>
      </c>
      <c r="B5213" s="1" t="s">
        <v>9460</v>
      </c>
      <c r="C5213" t="s">
        <v>5</v>
      </c>
      <c r="D5213">
        <v>16393.919999999998</v>
      </c>
    </row>
    <row r="5214" spans="1:4" ht="12" customHeight="1" x14ac:dyDescent="0.2">
      <c r="A5214" s="1" t="s">
        <v>9461</v>
      </c>
      <c r="B5214" s="1" t="s">
        <v>9462</v>
      </c>
      <c r="C5214" t="s">
        <v>5</v>
      </c>
      <c r="D5214">
        <v>19682.650000000001</v>
      </c>
    </row>
    <row r="5215" spans="1:4" ht="12" customHeight="1" x14ac:dyDescent="0.2">
      <c r="A5215" s="1" t="s">
        <v>9463</v>
      </c>
      <c r="B5215" s="1" t="s">
        <v>9464</v>
      </c>
      <c r="C5215" t="s">
        <v>5</v>
      </c>
      <c r="D5215">
        <v>23135.64</v>
      </c>
    </row>
    <row r="5216" spans="1:4" ht="12" customHeight="1" x14ac:dyDescent="0.2">
      <c r="A5216" s="1" t="s">
        <v>9465</v>
      </c>
      <c r="B5216" s="1" t="s">
        <v>9466</v>
      </c>
      <c r="C5216" t="s">
        <v>5</v>
      </c>
      <c r="D5216">
        <v>29048.89</v>
      </c>
    </row>
    <row r="5217" spans="1:4" ht="12" customHeight="1" x14ac:dyDescent="0.2">
      <c r="A5217" s="1" t="s">
        <v>9467</v>
      </c>
      <c r="B5217" s="1" t="s">
        <v>9468</v>
      </c>
      <c r="C5217" t="s">
        <v>5</v>
      </c>
      <c r="D5217">
        <v>5602.51</v>
      </c>
    </row>
    <row r="5218" spans="1:4" ht="12" customHeight="1" x14ac:dyDescent="0.2">
      <c r="A5218" s="1" t="s">
        <v>9469</v>
      </c>
      <c r="B5218" s="1" t="s">
        <v>9470</v>
      </c>
      <c r="C5218" t="s">
        <v>5</v>
      </c>
      <c r="D5218">
        <v>31288.2</v>
      </c>
    </row>
    <row r="5219" spans="1:4" ht="12" customHeight="1" x14ac:dyDescent="0.2">
      <c r="A5219" s="1" t="s">
        <v>9471</v>
      </c>
      <c r="B5219" s="1" t="s">
        <v>9472</v>
      </c>
      <c r="C5219" t="s">
        <v>5</v>
      </c>
      <c r="D5219">
        <v>47121.08</v>
      </c>
    </row>
    <row r="5220" spans="1:4" ht="12" customHeight="1" x14ac:dyDescent="0.2">
      <c r="A5220" s="1" t="s">
        <v>9473</v>
      </c>
      <c r="B5220" s="1" t="s">
        <v>9474</v>
      </c>
      <c r="C5220" t="s">
        <v>5</v>
      </c>
      <c r="D5220">
        <v>5551.78</v>
      </c>
    </row>
    <row r="5221" spans="1:4" ht="12" customHeight="1" x14ac:dyDescent="0.2">
      <c r="A5221" s="1" t="s">
        <v>9475</v>
      </c>
      <c r="B5221" s="1" t="s">
        <v>9476</v>
      </c>
      <c r="C5221" t="s">
        <v>5</v>
      </c>
      <c r="D5221">
        <v>69610.009999999995</v>
      </c>
    </row>
    <row r="5222" spans="1:4" ht="12" customHeight="1" x14ac:dyDescent="0.2">
      <c r="A5222" s="1" t="s">
        <v>9477</v>
      </c>
      <c r="B5222" s="1" t="s">
        <v>9478</v>
      </c>
      <c r="C5222" t="s">
        <v>5</v>
      </c>
      <c r="D5222">
        <v>83602.91</v>
      </c>
    </row>
    <row r="5223" spans="1:4" ht="12" customHeight="1" x14ac:dyDescent="0.2">
      <c r="A5223" s="1" t="s">
        <v>9479</v>
      </c>
      <c r="B5223" s="1" t="s">
        <v>9480</v>
      </c>
      <c r="C5223" t="s">
        <v>5</v>
      </c>
      <c r="D5223">
        <v>5933.44</v>
      </c>
    </row>
    <row r="5224" spans="1:4" ht="12" customHeight="1" x14ac:dyDescent="0.2">
      <c r="A5224" s="1" t="s">
        <v>9481</v>
      </c>
      <c r="B5224" s="1" t="s">
        <v>9482</v>
      </c>
      <c r="C5224" t="s">
        <v>5</v>
      </c>
      <c r="D5224">
        <v>25971.4</v>
      </c>
    </row>
    <row r="5225" spans="1:4" ht="12" customHeight="1" x14ac:dyDescent="0.2">
      <c r="A5225" s="1" t="s">
        <v>9483</v>
      </c>
      <c r="B5225" s="1" t="s">
        <v>9484</v>
      </c>
      <c r="C5225" t="s">
        <v>5</v>
      </c>
      <c r="D5225">
        <v>688.52</v>
      </c>
    </row>
    <row r="5226" spans="1:4" ht="12" customHeight="1" x14ac:dyDescent="0.2">
      <c r="A5226" s="1" t="s">
        <v>9485</v>
      </c>
      <c r="B5226" s="1" t="s">
        <v>9486</v>
      </c>
      <c r="C5226" t="s">
        <v>5</v>
      </c>
      <c r="D5226">
        <v>542.41999999999996</v>
      </c>
    </row>
    <row r="5227" spans="1:4" ht="12" customHeight="1" x14ac:dyDescent="0.2">
      <c r="A5227" s="1" t="s">
        <v>9487</v>
      </c>
      <c r="B5227" s="1" t="s">
        <v>9488</v>
      </c>
      <c r="C5227" t="s">
        <v>5</v>
      </c>
      <c r="D5227">
        <v>542.41999999999996</v>
      </c>
    </row>
    <row r="5228" spans="1:4" ht="12" customHeight="1" x14ac:dyDescent="0.2">
      <c r="A5228" s="1" t="s">
        <v>9489</v>
      </c>
      <c r="B5228" s="1" t="s">
        <v>9490</v>
      </c>
      <c r="C5228" t="s">
        <v>5</v>
      </c>
      <c r="D5228">
        <v>736.83</v>
      </c>
    </row>
    <row r="5229" spans="1:4" ht="12" customHeight="1" x14ac:dyDescent="0.2">
      <c r="A5229" s="1" t="s">
        <v>9491</v>
      </c>
      <c r="B5229" s="1" t="s">
        <v>9492</v>
      </c>
      <c r="C5229" t="s">
        <v>5</v>
      </c>
      <c r="D5229">
        <v>562.98</v>
      </c>
    </row>
    <row r="5230" spans="1:4" ht="12" customHeight="1" x14ac:dyDescent="0.2">
      <c r="A5230" s="1" t="s">
        <v>9493</v>
      </c>
      <c r="B5230" s="1" t="s">
        <v>9494</v>
      </c>
      <c r="C5230" t="s">
        <v>5</v>
      </c>
      <c r="D5230">
        <v>562.98</v>
      </c>
    </row>
    <row r="5231" spans="1:4" ht="12" customHeight="1" x14ac:dyDescent="0.2">
      <c r="A5231" s="1" t="s">
        <v>9495</v>
      </c>
      <c r="B5231" s="1" t="s">
        <v>9496</v>
      </c>
      <c r="C5231" t="s">
        <v>5</v>
      </c>
      <c r="D5231">
        <v>1049.71</v>
      </c>
    </row>
    <row r="5232" spans="1:4" ht="12" customHeight="1" x14ac:dyDescent="0.2">
      <c r="A5232" s="1" t="s">
        <v>9497</v>
      </c>
      <c r="B5232" s="1" t="s">
        <v>9498</v>
      </c>
      <c r="C5232" t="s">
        <v>5</v>
      </c>
      <c r="D5232">
        <v>1736.19</v>
      </c>
    </row>
    <row r="5233" spans="1:4" ht="12" customHeight="1" x14ac:dyDescent="0.2">
      <c r="A5233" s="1" t="s">
        <v>9499</v>
      </c>
      <c r="B5233" s="1" t="s">
        <v>9500</v>
      </c>
      <c r="C5233" t="s">
        <v>5</v>
      </c>
      <c r="D5233">
        <v>2718.78</v>
      </c>
    </row>
    <row r="5234" spans="1:4" ht="12" customHeight="1" x14ac:dyDescent="0.2">
      <c r="A5234" s="1" t="s">
        <v>9501</v>
      </c>
      <c r="B5234" s="1" t="s">
        <v>9502</v>
      </c>
      <c r="C5234" t="s">
        <v>5</v>
      </c>
      <c r="D5234">
        <v>5213.84</v>
      </c>
    </row>
    <row r="5235" spans="1:4" ht="12" customHeight="1" x14ac:dyDescent="0.2">
      <c r="A5235" s="1" t="s">
        <v>9503</v>
      </c>
      <c r="B5235" s="1" t="s">
        <v>9504</v>
      </c>
      <c r="C5235" t="s">
        <v>5</v>
      </c>
      <c r="D5235">
        <v>1102.33</v>
      </c>
    </row>
    <row r="5236" spans="1:4" ht="12" customHeight="1" x14ac:dyDescent="0.2">
      <c r="A5236" s="1" t="s">
        <v>9505</v>
      </c>
      <c r="B5236" s="1" t="s">
        <v>9506</v>
      </c>
      <c r="C5236" t="s">
        <v>5</v>
      </c>
      <c r="D5236">
        <v>1824.61</v>
      </c>
    </row>
    <row r="5237" spans="1:4" ht="12" customHeight="1" x14ac:dyDescent="0.2">
      <c r="A5237" s="1" t="s">
        <v>9507</v>
      </c>
      <c r="B5237" s="1" t="s">
        <v>9508</v>
      </c>
      <c r="C5237" t="s">
        <v>5</v>
      </c>
      <c r="D5237">
        <v>2829.38</v>
      </c>
    </row>
    <row r="5238" spans="1:4" ht="12" customHeight="1" x14ac:dyDescent="0.2">
      <c r="A5238" s="1" t="s">
        <v>9509</v>
      </c>
      <c r="B5238" s="1" t="s">
        <v>9510</v>
      </c>
      <c r="C5238" t="s">
        <v>5</v>
      </c>
      <c r="D5238">
        <v>5315.07</v>
      </c>
    </row>
    <row r="5239" spans="1:4" ht="12" customHeight="1" x14ac:dyDescent="0.2">
      <c r="A5239" s="1" t="s">
        <v>9511</v>
      </c>
      <c r="B5239" s="1" t="s">
        <v>9512</v>
      </c>
      <c r="C5239" t="s">
        <v>5</v>
      </c>
      <c r="D5239">
        <v>19217.47</v>
      </c>
    </row>
    <row r="5240" spans="1:4" ht="12" customHeight="1" x14ac:dyDescent="0.2">
      <c r="A5240" s="1" t="s">
        <v>9513</v>
      </c>
      <c r="B5240" s="1" t="s">
        <v>9514</v>
      </c>
      <c r="C5240" t="s">
        <v>5</v>
      </c>
      <c r="D5240">
        <v>22939.58</v>
      </c>
    </row>
    <row r="5241" spans="1:4" ht="12" customHeight="1" x14ac:dyDescent="0.2">
      <c r="A5241" s="1" t="s">
        <v>9515</v>
      </c>
      <c r="B5241" s="1" t="s">
        <v>9516</v>
      </c>
      <c r="C5241" t="s">
        <v>5</v>
      </c>
      <c r="D5241">
        <v>28060.7</v>
      </c>
    </row>
    <row r="5242" spans="1:4" ht="12" customHeight="1" x14ac:dyDescent="0.2">
      <c r="A5242" s="1" t="s">
        <v>9517</v>
      </c>
      <c r="B5242" s="1" t="s">
        <v>9518</v>
      </c>
      <c r="C5242" t="s">
        <v>5</v>
      </c>
      <c r="D5242">
        <v>29385.23</v>
      </c>
    </row>
    <row r="5243" spans="1:4" ht="12" customHeight="1" x14ac:dyDescent="0.2">
      <c r="A5243" s="1" t="s">
        <v>9519</v>
      </c>
      <c r="B5243" s="1" t="s">
        <v>9520</v>
      </c>
      <c r="C5243" t="s">
        <v>5</v>
      </c>
      <c r="D5243">
        <v>42702.879999999997</v>
      </c>
    </row>
    <row r="5244" spans="1:4" ht="12" customHeight="1" x14ac:dyDescent="0.2">
      <c r="A5244" s="1" t="s">
        <v>9521</v>
      </c>
      <c r="B5244" s="1" t="s">
        <v>9522</v>
      </c>
      <c r="C5244" t="s">
        <v>5</v>
      </c>
      <c r="D5244">
        <v>26176.240000000002</v>
      </c>
    </row>
    <row r="5245" spans="1:4" ht="12" customHeight="1" x14ac:dyDescent="0.2">
      <c r="A5245" s="1" t="s">
        <v>9523</v>
      </c>
      <c r="B5245" s="1" t="s">
        <v>9524</v>
      </c>
      <c r="C5245" t="s">
        <v>5</v>
      </c>
      <c r="D5245">
        <v>28993.47</v>
      </c>
    </row>
    <row r="5246" spans="1:4" ht="12" customHeight="1" x14ac:dyDescent="0.2">
      <c r="A5246" s="1" t="s">
        <v>9525</v>
      </c>
      <c r="B5246" s="1" t="s">
        <v>9526</v>
      </c>
      <c r="C5246" t="s">
        <v>5</v>
      </c>
      <c r="D5246">
        <v>33898.49</v>
      </c>
    </row>
    <row r="5247" spans="1:4" ht="12" customHeight="1" x14ac:dyDescent="0.2">
      <c r="A5247" s="1" t="s">
        <v>9527</v>
      </c>
      <c r="B5247" s="1" t="s">
        <v>9528</v>
      </c>
      <c r="C5247" t="s">
        <v>5</v>
      </c>
      <c r="D5247">
        <v>35408.410000000003</v>
      </c>
    </row>
    <row r="5248" spans="1:4" ht="12" customHeight="1" x14ac:dyDescent="0.2">
      <c r="A5248" s="1" t="s">
        <v>9529</v>
      </c>
      <c r="B5248" s="1" t="s">
        <v>9530</v>
      </c>
      <c r="C5248" t="s">
        <v>5</v>
      </c>
      <c r="D5248">
        <v>48932.36</v>
      </c>
    </row>
    <row r="5249" spans="1:4" ht="12" customHeight="1" x14ac:dyDescent="0.2">
      <c r="A5249" s="1" t="s">
        <v>9531</v>
      </c>
      <c r="B5249" s="1" t="s">
        <v>9532</v>
      </c>
      <c r="C5249" t="s">
        <v>5</v>
      </c>
      <c r="D5249">
        <v>28585.65</v>
      </c>
    </row>
    <row r="5250" spans="1:4" ht="12" customHeight="1" x14ac:dyDescent="0.2">
      <c r="A5250" s="1" t="s">
        <v>9533</v>
      </c>
      <c r="B5250" s="1" t="s">
        <v>9534</v>
      </c>
      <c r="C5250" t="s">
        <v>5</v>
      </c>
      <c r="D5250">
        <v>33532.75</v>
      </c>
    </row>
    <row r="5251" spans="1:4" ht="12" customHeight="1" x14ac:dyDescent="0.2">
      <c r="A5251" s="1" t="s">
        <v>9535</v>
      </c>
      <c r="B5251" s="1" t="s">
        <v>9536</v>
      </c>
      <c r="C5251" t="s">
        <v>5</v>
      </c>
      <c r="D5251">
        <v>40720.67</v>
      </c>
    </row>
    <row r="5252" spans="1:4" ht="12" customHeight="1" x14ac:dyDescent="0.2">
      <c r="A5252" s="1" t="s">
        <v>9537</v>
      </c>
      <c r="B5252" s="1" t="s">
        <v>9538</v>
      </c>
      <c r="C5252" t="s">
        <v>5</v>
      </c>
      <c r="D5252">
        <v>49095.05</v>
      </c>
    </row>
    <row r="5253" spans="1:4" ht="12" customHeight="1" x14ac:dyDescent="0.2">
      <c r="A5253" s="1" t="s">
        <v>9539</v>
      </c>
      <c r="B5253" s="1" t="s">
        <v>9540</v>
      </c>
      <c r="C5253" t="s">
        <v>5</v>
      </c>
      <c r="D5253">
        <v>2967.91</v>
      </c>
    </row>
    <row r="5254" spans="1:4" ht="12" customHeight="1" x14ac:dyDescent="0.2">
      <c r="A5254" s="1" t="s">
        <v>9541</v>
      </c>
      <c r="B5254" s="1" t="s">
        <v>9542</v>
      </c>
      <c r="C5254" t="s">
        <v>5</v>
      </c>
      <c r="D5254">
        <v>3761.95</v>
      </c>
    </row>
    <row r="5255" spans="1:4" ht="12" customHeight="1" x14ac:dyDescent="0.2">
      <c r="A5255" s="1" t="s">
        <v>9543</v>
      </c>
      <c r="B5255" s="1" t="s">
        <v>9544</v>
      </c>
      <c r="C5255" t="s">
        <v>5</v>
      </c>
      <c r="D5255">
        <v>20335.3</v>
      </c>
    </row>
    <row r="5256" spans="1:4" ht="12" customHeight="1" x14ac:dyDescent="0.2">
      <c r="A5256" s="1" t="s">
        <v>9545</v>
      </c>
      <c r="B5256" s="1" t="s">
        <v>9546</v>
      </c>
      <c r="C5256" t="s">
        <v>5</v>
      </c>
      <c r="D5256">
        <v>24124.15</v>
      </c>
    </row>
    <row r="5257" spans="1:4" ht="12" customHeight="1" x14ac:dyDescent="0.2">
      <c r="A5257" s="1" t="s">
        <v>9547</v>
      </c>
      <c r="B5257" s="1" t="s">
        <v>9548</v>
      </c>
      <c r="C5257" t="s">
        <v>5</v>
      </c>
      <c r="D5257">
        <v>29493.7</v>
      </c>
    </row>
    <row r="5258" spans="1:4" ht="12" customHeight="1" x14ac:dyDescent="0.2">
      <c r="A5258" s="1" t="s">
        <v>9549</v>
      </c>
      <c r="B5258" s="1" t="s">
        <v>9550</v>
      </c>
      <c r="C5258" t="s">
        <v>5</v>
      </c>
      <c r="D5258">
        <v>31186.98</v>
      </c>
    </row>
    <row r="5259" spans="1:4" ht="12" customHeight="1" x14ac:dyDescent="0.2">
      <c r="A5259" s="1" t="s">
        <v>9551</v>
      </c>
      <c r="B5259" s="1" t="s">
        <v>9552</v>
      </c>
      <c r="C5259" t="s">
        <v>5</v>
      </c>
      <c r="D5259">
        <v>44782.57</v>
      </c>
    </row>
    <row r="5260" spans="1:4" ht="12" customHeight="1" x14ac:dyDescent="0.2">
      <c r="A5260" s="1" t="s">
        <v>9553</v>
      </c>
      <c r="B5260" s="1" t="s">
        <v>9554</v>
      </c>
      <c r="C5260" t="s">
        <v>5</v>
      </c>
      <c r="D5260">
        <v>24031.16</v>
      </c>
    </row>
    <row r="5261" spans="1:4" ht="12" customHeight="1" x14ac:dyDescent="0.2">
      <c r="A5261" s="1" t="s">
        <v>9555</v>
      </c>
      <c r="B5261" s="1" t="s">
        <v>9556</v>
      </c>
      <c r="C5261" t="s">
        <v>5</v>
      </c>
      <c r="D5261">
        <v>26129.41</v>
      </c>
    </row>
    <row r="5262" spans="1:4" ht="12" customHeight="1" x14ac:dyDescent="0.2">
      <c r="A5262" s="1" t="s">
        <v>9557</v>
      </c>
      <c r="B5262" s="1" t="s">
        <v>9558</v>
      </c>
      <c r="C5262" t="s">
        <v>5</v>
      </c>
      <c r="D5262">
        <v>30746.43</v>
      </c>
    </row>
    <row r="5263" spans="1:4" ht="12" customHeight="1" x14ac:dyDescent="0.2">
      <c r="A5263" s="1" t="s">
        <v>9559</v>
      </c>
      <c r="B5263" s="1" t="s">
        <v>9560</v>
      </c>
      <c r="C5263" t="s">
        <v>5</v>
      </c>
      <c r="D5263">
        <v>32262.09</v>
      </c>
    </row>
    <row r="5264" spans="1:4" ht="12" customHeight="1" x14ac:dyDescent="0.2">
      <c r="A5264" s="1" t="s">
        <v>9561</v>
      </c>
      <c r="B5264" s="1" t="s">
        <v>9562</v>
      </c>
      <c r="C5264" t="s">
        <v>5</v>
      </c>
      <c r="D5264">
        <v>44513.43</v>
      </c>
    </row>
    <row r="5265" spans="1:4" ht="12" customHeight="1" x14ac:dyDescent="0.2">
      <c r="A5265" s="1" t="s">
        <v>9563</v>
      </c>
      <c r="B5265" s="1" t="s">
        <v>9564</v>
      </c>
      <c r="C5265" t="s">
        <v>5</v>
      </c>
      <c r="D5265">
        <v>26923.14</v>
      </c>
    </row>
    <row r="5266" spans="1:4" ht="12" customHeight="1" x14ac:dyDescent="0.2">
      <c r="A5266" s="1" t="s">
        <v>9565</v>
      </c>
      <c r="B5266" s="1" t="s">
        <v>9566</v>
      </c>
      <c r="C5266" t="s">
        <v>5</v>
      </c>
      <c r="D5266">
        <v>29912.95</v>
      </c>
    </row>
    <row r="5267" spans="1:4" ht="12" customHeight="1" x14ac:dyDescent="0.2">
      <c r="A5267" s="1" t="s">
        <v>9567</v>
      </c>
      <c r="B5267" s="1" t="s">
        <v>9568</v>
      </c>
      <c r="C5267" t="s">
        <v>5</v>
      </c>
      <c r="D5267">
        <v>34659.93</v>
      </c>
    </row>
    <row r="5268" spans="1:4" ht="12" customHeight="1" x14ac:dyDescent="0.2">
      <c r="A5268" s="1" t="s">
        <v>9569</v>
      </c>
      <c r="B5268" s="1" t="s">
        <v>9570</v>
      </c>
      <c r="C5268" t="s">
        <v>5</v>
      </c>
      <c r="D5268">
        <v>42411.34</v>
      </c>
    </row>
    <row r="5269" spans="1:4" ht="12" customHeight="1" x14ac:dyDescent="0.2">
      <c r="A5269" s="1" t="s">
        <v>9571</v>
      </c>
      <c r="B5269" s="1" t="s">
        <v>9572</v>
      </c>
      <c r="C5269" t="s">
        <v>5</v>
      </c>
      <c r="D5269">
        <v>49984.99</v>
      </c>
    </row>
    <row r="5270" spans="1:4" ht="12" customHeight="1" x14ac:dyDescent="0.2">
      <c r="A5270" s="1" t="s">
        <v>9573</v>
      </c>
      <c r="B5270" s="1" t="s">
        <v>9574</v>
      </c>
      <c r="C5270" t="s">
        <v>5</v>
      </c>
      <c r="D5270">
        <v>19413.8</v>
      </c>
    </row>
    <row r="5271" spans="1:4" ht="12" customHeight="1" x14ac:dyDescent="0.2">
      <c r="A5271" s="1" t="s">
        <v>9575</v>
      </c>
      <c r="B5271" s="1" t="s">
        <v>9576</v>
      </c>
      <c r="C5271" t="s">
        <v>5</v>
      </c>
      <c r="D5271">
        <v>28073.43</v>
      </c>
    </row>
    <row r="5272" spans="1:4" ht="12" customHeight="1" x14ac:dyDescent="0.2">
      <c r="A5272" s="1" t="s">
        <v>9577</v>
      </c>
      <c r="B5272" s="1" t="s">
        <v>9578</v>
      </c>
      <c r="C5272" t="s">
        <v>5</v>
      </c>
      <c r="D5272">
        <v>29761.47</v>
      </c>
    </row>
    <row r="5273" spans="1:4" ht="12" customHeight="1" x14ac:dyDescent="0.2">
      <c r="A5273" s="1" t="s">
        <v>9579</v>
      </c>
      <c r="B5273" s="1" t="s">
        <v>9580</v>
      </c>
      <c r="C5273" t="s">
        <v>5</v>
      </c>
      <c r="D5273">
        <v>42457.41</v>
      </c>
    </row>
    <row r="5274" spans="1:4" ht="12" customHeight="1" x14ac:dyDescent="0.2">
      <c r="A5274" s="1" t="s">
        <v>9581</v>
      </c>
      <c r="B5274" s="1" t="s">
        <v>9582</v>
      </c>
      <c r="C5274" t="s">
        <v>5</v>
      </c>
      <c r="D5274">
        <v>2512.2800000000002</v>
      </c>
    </row>
    <row r="5275" spans="1:4" ht="12" customHeight="1" x14ac:dyDescent="0.2">
      <c r="A5275" s="1" t="s">
        <v>9583</v>
      </c>
      <c r="B5275" s="1" t="s">
        <v>9584</v>
      </c>
      <c r="C5275" t="s">
        <v>5</v>
      </c>
      <c r="D5275">
        <v>3309.1</v>
      </c>
    </row>
    <row r="5276" spans="1:4" ht="12" customHeight="1" x14ac:dyDescent="0.2">
      <c r="A5276" s="1" t="s">
        <v>9585</v>
      </c>
      <c r="B5276" s="1" t="s">
        <v>9586</v>
      </c>
      <c r="C5276" t="s">
        <v>5</v>
      </c>
      <c r="D5276">
        <v>19881.98</v>
      </c>
    </row>
    <row r="5277" spans="1:4" ht="12" customHeight="1" x14ac:dyDescent="0.2">
      <c r="A5277" s="1" t="s">
        <v>9587</v>
      </c>
      <c r="B5277" s="1" t="s">
        <v>9588</v>
      </c>
      <c r="C5277" t="s">
        <v>5</v>
      </c>
      <c r="D5277">
        <v>23112.9</v>
      </c>
    </row>
    <row r="5278" spans="1:4" ht="12" customHeight="1" x14ac:dyDescent="0.2">
      <c r="A5278" s="1" t="s">
        <v>9589</v>
      </c>
      <c r="B5278" s="1" t="s">
        <v>9590</v>
      </c>
      <c r="C5278" t="s">
        <v>5</v>
      </c>
      <c r="D5278">
        <v>28598.47</v>
      </c>
    </row>
    <row r="5279" spans="1:4" ht="12" customHeight="1" x14ac:dyDescent="0.2">
      <c r="A5279" s="1" t="s">
        <v>9591</v>
      </c>
      <c r="B5279" s="1" t="s">
        <v>9592</v>
      </c>
      <c r="C5279" t="s">
        <v>5</v>
      </c>
      <c r="D5279">
        <v>30578.89</v>
      </c>
    </row>
    <row r="5280" spans="1:4" ht="12" customHeight="1" x14ac:dyDescent="0.2">
      <c r="A5280" s="1" t="s">
        <v>9593</v>
      </c>
      <c r="B5280" s="1" t="s">
        <v>9594</v>
      </c>
      <c r="C5280" t="s">
        <v>5</v>
      </c>
      <c r="D5280">
        <v>43189.13</v>
      </c>
    </row>
    <row r="5281" spans="1:4" ht="12" customHeight="1" x14ac:dyDescent="0.2">
      <c r="A5281" s="1" t="s">
        <v>9595</v>
      </c>
      <c r="B5281" s="1" t="s">
        <v>9596</v>
      </c>
      <c r="C5281" t="s">
        <v>5</v>
      </c>
      <c r="D5281">
        <v>106896</v>
      </c>
    </row>
    <row r="5282" spans="1:4" ht="12" customHeight="1" x14ac:dyDescent="0.2">
      <c r="A5282" s="1" t="s">
        <v>9597</v>
      </c>
      <c r="B5282" s="1" t="s">
        <v>9598</v>
      </c>
      <c r="C5282" t="s">
        <v>5</v>
      </c>
      <c r="D5282">
        <v>104500.07</v>
      </c>
    </row>
    <row r="5283" spans="1:4" ht="12" customHeight="1" x14ac:dyDescent="0.2">
      <c r="A5283" s="1" t="s">
        <v>9599</v>
      </c>
      <c r="B5283" s="1" t="s">
        <v>9600</v>
      </c>
      <c r="C5283" t="s">
        <v>5</v>
      </c>
      <c r="D5283">
        <v>115390.7</v>
      </c>
    </row>
    <row r="5284" spans="1:4" ht="12" customHeight="1" x14ac:dyDescent="0.2">
      <c r="A5284" s="1" t="s">
        <v>9601</v>
      </c>
      <c r="B5284" s="1" t="s">
        <v>9602</v>
      </c>
      <c r="C5284" t="s">
        <v>5</v>
      </c>
      <c r="D5284">
        <v>3215.16</v>
      </c>
    </row>
    <row r="5285" spans="1:4" ht="12" customHeight="1" x14ac:dyDescent="0.2">
      <c r="A5285" s="1" t="s">
        <v>9603</v>
      </c>
      <c r="B5285" s="1" t="s">
        <v>9604</v>
      </c>
      <c r="C5285" t="s">
        <v>5</v>
      </c>
      <c r="D5285">
        <v>3195.51</v>
      </c>
    </row>
    <row r="5286" spans="1:4" ht="12" customHeight="1" x14ac:dyDescent="0.2">
      <c r="A5286" s="1" t="s">
        <v>9605</v>
      </c>
      <c r="B5286" s="1" t="s">
        <v>9606</v>
      </c>
      <c r="C5286" t="s">
        <v>5</v>
      </c>
      <c r="D5286">
        <v>3387.34</v>
      </c>
    </row>
    <row r="5287" spans="1:4" ht="12" customHeight="1" x14ac:dyDescent="0.2">
      <c r="A5287" s="1" t="s">
        <v>9607</v>
      </c>
      <c r="B5287" s="1" t="s">
        <v>9608</v>
      </c>
      <c r="C5287" t="s">
        <v>5</v>
      </c>
      <c r="D5287">
        <v>4045.89</v>
      </c>
    </row>
    <row r="5288" spans="1:4" ht="12" customHeight="1" x14ac:dyDescent="0.2">
      <c r="A5288" s="1" t="s">
        <v>9609</v>
      </c>
      <c r="B5288" s="1" t="s">
        <v>9610</v>
      </c>
      <c r="C5288" t="s">
        <v>5</v>
      </c>
      <c r="D5288">
        <v>4094.09</v>
      </c>
    </row>
    <row r="5289" spans="1:4" ht="12" customHeight="1" x14ac:dyDescent="0.2">
      <c r="A5289" s="1" t="s">
        <v>9611</v>
      </c>
      <c r="B5289" s="1" t="s">
        <v>9612</v>
      </c>
      <c r="C5289" t="s">
        <v>5</v>
      </c>
      <c r="D5289">
        <v>4149.09</v>
      </c>
    </row>
    <row r="5290" spans="1:4" ht="12" customHeight="1" x14ac:dyDescent="0.2">
      <c r="A5290" s="1" t="s">
        <v>9613</v>
      </c>
      <c r="B5290" s="1" t="s">
        <v>9614</v>
      </c>
      <c r="C5290" t="s">
        <v>5</v>
      </c>
      <c r="D5290">
        <v>20458.79</v>
      </c>
    </row>
    <row r="5291" spans="1:4" ht="12" customHeight="1" x14ac:dyDescent="0.2">
      <c r="A5291" s="1" t="s">
        <v>9615</v>
      </c>
      <c r="B5291" s="1" t="s">
        <v>9616</v>
      </c>
      <c r="C5291" t="s">
        <v>5</v>
      </c>
      <c r="D5291">
        <v>22762.080000000002</v>
      </c>
    </row>
    <row r="5292" spans="1:4" ht="12" customHeight="1" x14ac:dyDescent="0.2">
      <c r="A5292" s="1" t="s">
        <v>9617</v>
      </c>
      <c r="B5292" s="1" t="s">
        <v>9618</v>
      </c>
      <c r="C5292" t="s">
        <v>5</v>
      </c>
      <c r="D5292">
        <v>20758.740000000002</v>
      </c>
    </row>
    <row r="5293" spans="1:4" ht="12" customHeight="1" x14ac:dyDescent="0.2">
      <c r="A5293" s="1" t="s">
        <v>9619</v>
      </c>
      <c r="B5293" s="1" t="s">
        <v>9620</v>
      </c>
      <c r="C5293" t="s">
        <v>5</v>
      </c>
      <c r="D5293">
        <v>23839.96</v>
      </c>
    </row>
    <row r="5294" spans="1:4" ht="12" customHeight="1" x14ac:dyDescent="0.2">
      <c r="A5294" s="1" t="s">
        <v>9621</v>
      </c>
      <c r="B5294" s="1" t="s">
        <v>9622</v>
      </c>
      <c r="C5294" t="s">
        <v>5</v>
      </c>
      <c r="D5294">
        <v>24643.42</v>
      </c>
    </row>
    <row r="5295" spans="1:4" ht="12" customHeight="1" x14ac:dyDescent="0.2">
      <c r="A5295" s="1" t="s">
        <v>9623</v>
      </c>
      <c r="B5295" s="1" t="s">
        <v>9624</v>
      </c>
      <c r="C5295" t="s">
        <v>5</v>
      </c>
      <c r="D5295">
        <v>24750.29</v>
      </c>
    </row>
    <row r="5296" spans="1:4" ht="12" customHeight="1" x14ac:dyDescent="0.2">
      <c r="A5296" s="1" t="s">
        <v>9625</v>
      </c>
      <c r="B5296" s="1" t="s">
        <v>9626</v>
      </c>
      <c r="C5296" t="s">
        <v>5</v>
      </c>
      <c r="D5296">
        <v>30055.7</v>
      </c>
    </row>
    <row r="5297" spans="1:4" ht="12" customHeight="1" x14ac:dyDescent="0.2">
      <c r="A5297" s="1" t="s">
        <v>9627</v>
      </c>
      <c r="B5297" s="1" t="s">
        <v>9628</v>
      </c>
      <c r="C5297" t="s">
        <v>5</v>
      </c>
      <c r="D5297">
        <v>30377.48</v>
      </c>
    </row>
    <row r="5298" spans="1:4" ht="12" customHeight="1" x14ac:dyDescent="0.2">
      <c r="A5298" s="1" t="s">
        <v>9629</v>
      </c>
      <c r="B5298" s="1" t="s">
        <v>9630</v>
      </c>
      <c r="C5298" t="s">
        <v>5</v>
      </c>
      <c r="D5298">
        <v>30354.51</v>
      </c>
    </row>
    <row r="5299" spans="1:4" ht="12" customHeight="1" x14ac:dyDescent="0.2">
      <c r="A5299" s="1" t="s">
        <v>9631</v>
      </c>
      <c r="B5299" s="1" t="s">
        <v>9632</v>
      </c>
      <c r="C5299" t="s">
        <v>5</v>
      </c>
      <c r="D5299">
        <v>31762.080000000002</v>
      </c>
    </row>
    <row r="5300" spans="1:4" ht="12" customHeight="1" x14ac:dyDescent="0.2">
      <c r="A5300" s="1" t="s">
        <v>9633</v>
      </c>
      <c r="B5300" s="1" t="s">
        <v>9634</v>
      </c>
      <c r="C5300" t="s">
        <v>5</v>
      </c>
      <c r="D5300">
        <v>31523.41</v>
      </c>
    </row>
    <row r="5301" spans="1:4" ht="12" customHeight="1" x14ac:dyDescent="0.2">
      <c r="A5301" s="1" t="s">
        <v>9635</v>
      </c>
      <c r="B5301" s="1" t="s">
        <v>9636</v>
      </c>
      <c r="C5301" t="s">
        <v>5</v>
      </c>
      <c r="D5301">
        <v>38412.44</v>
      </c>
    </row>
    <row r="5302" spans="1:4" ht="12" customHeight="1" x14ac:dyDescent="0.2">
      <c r="A5302" s="1" t="s">
        <v>9637</v>
      </c>
      <c r="B5302" s="1" t="s">
        <v>9638</v>
      </c>
      <c r="C5302" t="s">
        <v>5</v>
      </c>
      <c r="D5302">
        <v>45171.35</v>
      </c>
    </row>
    <row r="5303" spans="1:4" ht="12" customHeight="1" x14ac:dyDescent="0.2">
      <c r="A5303" s="1" t="s">
        <v>9639</v>
      </c>
      <c r="B5303" s="1" t="s">
        <v>9640</v>
      </c>
      <c r="C5303" t="s">
        <v>5</v>
      </c>
      <c r="D5303">
        <v>45571.03</v>
      </c>
    </row>
    <row r="5304" spans="1:4" ht="12" customHeight="1" x14ac:dyDescent="0.2">
      <c r="A5304" s="1" t="s">
        <v>9641</v>
      </c>
      <c r="B5304" s="1" t="s">
        <v>9642</v>
      </c>
      <c r="C5304" t="s">
        <v>5</v>
      </c>
      <c r="D5304">
        <v>54441.14</v>
      </c>
    </row>
    <row r="5305" spans="1:4" ht="12" customHeight="1" x14ac:dyDescent="0.2">
      <c r="A5305" s="1" t="s">
        <v>9643</v>
      </c>
      <c r="B5305" s="1" t="s">
        <v>9644</v>
      </c>
      <c r="C5305" t="s">
        <v>5</v>
      </c>
      <c r="D5305">
        <v>62464.160000000003</v>
      </c>
    </row>
    <row r="5306" spans="1:4" ht="12" customHeight="1" x14ac:dyDescent="0.2">
      <c r="A5306" s="1" t="s">
        <v>9645</v>
      </c>
      <c r="B5306" s="1" t="s">
        <v>9646</v>
      </c>
      <c r="C5306" t="s">
        <v>5</v>
      </c>
      <c r="D5306">
        <v>63296.89</v>
      </c>
    </row>
    <row r="5307" spans="1:4" ht="12" customHeight="1" x14ac:dyDescent="0.2">
      <c r="A5307" s="1" t="s">
        <v>9647</v>
      </c>
      <c r="B5307" s="1" t="s">
        <v>9648</v>
      </c>
      <c r="C5307" t="s">
        <v>5</v>
      </c>
      <c r="D5307">
        <v>64236.21</v>
      </c>
    </row>
    <row r="5308" spans="1:4" ht="12" customHeight="1" x14ac:dyDescent="0.2">
      <c r="A5308" s="1" t="s">
        <v>9649</v>
      </c>
      <c r="B5308" s="1" t="s">
        <v>9650</v>
      </c>
      <c r="C5308" t="s">
        <v>5</v>
      </c>
      <c r="D5308">
        <v>71253.02</v>
      </c>
    </row>
    <row r="5309" spans="1:4" ht="12" customHeight="1" x14ac:dyDescent="0.2">
      <c r="A5309" s="1" t="s">
        <v>9651</v>
      </c>
      <c r="B5309" s="1" t="s">
        <v>9652</v>
      </c>
      <c r="C5309" t="s">
        <v>5</v>
      </c>
      <c r="D5309">
        <v>76096.86</v>
      </c>
    </row>
    <row r="5310" spans="1:4" ht="12" customHeight="1" x14ac:dyDescent="0.2">
      <c r="A5310" s="1" t="s">
        <v>9653</v>
      </c>
      <c r="B5310" s="1" t="s">
        <v>9654</v>
      </c>
      <c r="C5310" t="s">
        <v>5</v>
      </c>
      <c r="D5310">
        <v>72949.78</v>
      </c>
    </row>
    <row r="5311" spans="1:4" ht="12" customHeight="1" x14ac:dyDescent="0.2">
      <c r="A5311" s="1" t="s">
        <v>9655</v>
      </c>
      <c r="B5311" s="1" t="s">
        <v>9656</v>
      </c>
      <c r="C5311" t="s">
        <v>5</v>
      </c>
      <c r="D5311">
        <v>85100.79</v>
      </c>
    </row>
    <row r="5312" spans="1:4" ht="12" customHeight="1" x14ac:dyDescent="0.2">
      <c r="A5312" s="1" t="s">
        <v>9657</v>
      </c>
      <c r="B5312" s="1" t="s">
        <v>9658</v>
      </c>
      <c r="C5312" t="s">
        <v>5</v>
      </c>
      <c r="D5312">
        <v>89108.81</v>
      </c>
    </row>
    <row r="5313" spans="1:4" ht="12" customHeight="1" x14ac:dyDescent="0.2">
      <c r="A5313" s="1" t="s">
        <v>9659</v>
      </c>
      <c r="B5313" s="1" t="s">
        <v>9660</v>
      </c>
      <c r="C5313" t="s">
        <v>5</v>
      </c>
      <c r="D5313">
        <v>90305.67</v>
      </c>
    </row>
    <row r="5314" spans="1:4" ht="12" customHeight="1" x14ac:dyDescent="0.2">
      <c r="A5314" s="1" t="s">
        <v>9661</v>
      </c>
      <c r="B5314" s="1" t="s">
        <v>9662</v>
      </c>
      <c r="C5314" t="s">
        <v>5</v>
      </c>
      <c r="D5314">
        <v>109160.13</v>
      </c>
    </row>
    <row r="5315" spans="1:4" ht="12" customHeight="1" x14ac:dyDescent="0.2">
      <c r="A5315" s="1" t="s">
        <v>9663</v>
      </c>
      <c r="B5315" s="1" t="s">
        <v>9664</v>
      </c>
      <c r="C5315" t="s">
        <v>5</v>
      </c>
      <c r="D5315">
        <v>113898.39</v>
      </c>
    </row>
    <row r="5316" spans="1:4" ht="12" customHeight="1" x14ac:dyDescent="0.2">
      <c r="A5316" s="1" t="s">
        <v>9665</v>
      </c>
      <c r="B5316" s="1" t="s">
        <v>9666</v>
      </c>
      <c r="C5316" t="s">
        <v>5</v>
      </c>
      <c r="D5316">
        <v>110181.04</v>
      </c>
    </row>
    <row r="5317" spans="1:4" ht="12" customHeight="1" x14ac:dyDescent="0.2">
      <c r="A5317" s="1" t="s">
        <v>9667</v>
      </c>
      <c r="B5317" s="1" t="s">
        <v>9668</v>
      </c>
      <c r="C5317" t="s">
        <v>5</v>
      </c>
      <c r="D5317">
        <v>26734.560000000001</v>
      </c>
    </row>
    <row r="5318" spans="1:4" ht="12" customHeight="1" x14ac:dyDescent="0.2">
      <c r="A5318" s="1" t="s">
        <v>9669</v>
      </c>
      <c r="B5318" s="1" t="s">
        <v>9670</v>
      </c>
      <c r="C5318" t="s">
        <v>5</v>
      </c>
      <c r="D5318">
        <v>27939.4</v>
      </c>
    </row>
    <row r="5319" spans="1:4" ht="12" customHeight="1" x14ac:dyDescent="0.2">
      <c r="A5319" s="1" t="s">
        <v>9671</v>
      </c>
      <c r="B5319" s="1" t="s">
        <v>9672</v>
      </c>
      <c r="C5319" t="s">
        <v>5</v>
      </c>
      <c r="D5319">
        <v>27141.99</v>
      </c>
    </row>
    <row r="5320" spans="1:4" ht="12" customHeight="1" x14ac:dyDescent="0.2">
      <c r="A5320" s="1" t="s">
        <v>9673</v>
      </c>
      <c r="B5320" s="1" t="s">
        <v>9674</v>
      </c>
      <c r="C5320" t="s">
        <v>5</v>
      </c>
      <c r="D5320">
        <v>29219</v>
      </c>
    </row>
    <row r="5321" spans="1:4" ht="12" customHeight="1" x14ac:dyDescent="0.2">
      <c r="A5321" s="1" t="s">
        <v>9675</v>
      </c>
      <c r="B5321" s="1" t="s">
        <v>9676</v>
      </c>
      <c r="C5321" t="s">
        <v>5</v>
      </c>
      <c r="D5321">
        <v>30325.06</v>
      </c>
    </row>
    <row r="5322" spans="1:4" ht="12" customHeight="1" x14ac:dyDescent="0.2">
      <c r="A5322" s="1" t="s">
        <v>9677</v>
      </c>
      <c r="B5322" s="1" t="s">
        <v>9678</v>
      </c>
      <c r="C5322" t="s">
        <v>5</v>
      </c>
      <c r="D5322">
        <v>29858.26</v>
      </c>
    </row>
    <row r="5323" spans="1:4" ht="12" customHeight="1" x14ac:dyDescent="0.2">
      <c r="A5323" s="1" t="s">
        <v>9679</v>
      </c>
      <c r="B5323" s="1" t="s">
        <v>9680</v>
      </c>
      <c r="C5323" t="s">
        <v>5</v>
      </c>
      <c r="D5323">
        <v>34573.22</v>
      </c>
    </row>
    <row r="5324" spans="1:4" ht="12" customHeight="1" x14ac:dyDescent="0.2">
      <c r="A5324" s="1" t="s">
        <v>9681</v>
      </c>
      <c r="B5324" s="1" t="s">
        <v>9682</v>
      </c>
      <c r="C5324" t="s">
        <v>5</v>
      </c>
      <c r="D5324">
        <v>35216.050000000003</v>
      </c>
    </row>
    <row r="5325" spans="1:4" ht="12" customHeight="1" x14ac:dyDescent="0.2">
      <c r="A5325" s="1" t="s">
        <v>9683</v>
      </c>
      <c r="B5325" s="1" t="s">
        <v>9684</v>
      </c>
      <c r="C5325" t="s">
        <v>5</v>
      </c>
      <c r="D5325">
        <v>35467.5</v>
      </c>
    </row>
    <row r="5326" spans="1:4" ht="12" customHeight="1" x14ac:dyDescent="0.2">
      <c r="A5326" s="1" t="s">
        <v>9685</v>
      </c>
      <c r="B5326" s="1" t="s">
        <v>9686</v>
      </c>
      <c r="C5326" t="s">
        <v>5</v>
      </c>
      <c r="D5326">
        <v>36442.42</v>
      </c>
    </row>
    <row r="5327" spans="1:4" ht="12" customHeight="1" x14ac:dyDescent="0.2">
      <c r="A5327" s="1" t="s">
        <v>9687</v>
      </c>
      <c r="B5327" s="1" t="s">
        <v>9688</v>
      </c>
      <c r="C5327" t="s">
        <v>5</v>
      </c>
      <c r="D5327">
        <v>36583.15</v>
      </c>
    </row>
    <row r="5328" spans="1:4" ht="12" customHeight="1" x14ac:dyDescent="0.2">
      <c r="A5328" s="1" t="s">
        <v>9689</v>
      </c>
      <c r="B5328" s="1" t="s">
        <v>9690</v>
      </c>
      <c r="C5328" t="s">
        <v>5</v>
      </c>
      <c r="D5328">
        <v>37976.28</v>
      </c>
    </row>
    <row r="5329" spans="1:4" ht="12" customHeight="1" x14ac:dyDescent="0.2">
      <c r="A5329" s="1" t="s">
        <v>9691</v>
      </c>
      <c r="B5329" s="1" t="s">
        <v>9692</v>
      </c>
      <c r="C5329" t="s">
        <v>5</v>
      </c>
      <c r="D5329">
        <v>49688.56</v>
      </c>
    </row>
    <row r="5330" spans="1:4" ht="12" customHeight="1" x14ac:dyDescent="0.2">
      <c r="A5330" s="1" t="s">
        <v>9693</v>
      </c>
      <c r="B5330" s="1" t="s">
        <v>9694</v>
      </c>
      <c r="C5330" t="s">
        <v>5</v>
      </c>
      <c r="D5330">
        <v>49863.7</v>
      </c>
    </row>
    <row r="5331" spans="1:4" ht="12" customHeight="1" x14ac:dyDescent="0.2">
      <c r="A5331" s="1" t="s">
        <v>9695</v>
      </c>
      <c r="B5331" s="1" t="s">
        <v>9696</v>
      </c>
      <c r="C5331" t="s">
        <v>5</v>
      </c>
      <c r="D5331">
        <v>59093.77</v>
      </c>
    </row>
    <row r="5332" spans="1:4" ht="12" customHeight="1" x14ac:dyDescent="0.2">
      <c r="A5332" s="1" t="s">
        <v>9697</v>
      </c>
      <c r="B5332" s="1" t="s">
        <v>9698</v>
      </c>
      <c r="C5332" t="s">
        <v>5</v>
      </c>
      <c r="D5332">
        <v>66086.13</v>
      </c>
    </row>
    <row r="5333" spans="1:4" ht="12" customHeight="1" x14ac:dyDescent="0.2">
      <c r="A5333" s="1" t="s">
        <v>9699</v>
      </c>
      <c r="B5333" s="1" t="s">
        <v>9700</v>
      </c>
      <c r="C5333" t="s">
        <v>5</v>
      </c>
      <c r="D5333">
        <v>66800.94</v>
      </c>
    </row>
    <row r="5334" spans="1:4" ht="12" customHeight="1" x14ac:dyDescent="0.2">
      <c r="A5334" s="1" t="s">
        <v>9701</v>
      </c>
      <c r="B5334" s="1" t="s">
        <v>9702</v>
      </c>
      <c r="C5334" t="s">
        <v>5</v>
      </c>
      <c r="D5334">
        <v>67748.350000000006</v>
      </c>
    </row>
    <row r="5335" spans="1:4" ht="12" customHeight="1" x14ac:dyDescent="0.2">
      <c r="A5335" s="1" t="s">
        <v>9703</v>
      </c>
      <c r="B5335" s="1" t="s">
        <v>9704</v>
      </c>
      <c r="C5335" t="s">
        <v>5</v>
      </c>
      <c r="D5335">
        <v>74920.97</v>
      </c>
    </row>
    <row r="5336" spans="1:4" ht="12" customHeight="1" x14ac:dyDescent="0.2">
      <c r="A5336" s="1" t="s">
        <v>9705</v>
      </c>
      <c r="B5336" s="1" t="s">
        <v>9706</v>
      </c>
      <c r="C5336" t="s">
        <v>5</v>
      </c>
      <c r="D5336">
        <v>79774.19</v>
      </c>
    </row>
    <row r="5337" spans="1:4" ht="12" customHeight="1" x14ac:dyDescent="0.2">
      <c r="A5337" s="1" t="s">
        <v>9707</v>
      </c>
      <c r="B5337" s="1" t="s">
        <v>9708</v>
      </c>
      <c r="C5337" t="s">
        <v>5</v>
      </c>
      <c r="D5337">
        <v>79071</v>
      </c>
    </row>
    <row r="5338" spans="1:4" ht="12" customHeight="1" x14ac:dyDescent="0.2">
      <c r="A5338" s="1" t="s">
        <v>9709</v>
      </c>
      <c r="B5338" s="1" t="s">
        <v>9710</v>
      </c>
      <c r="C5338" t="s">
        <v>5</v>
      </c>
      <c r="D5338">
        <v>89384.71</v>
      </c>
    </row>
    <row r="5339" spans="1:4" ht="12" customHeight="1" x14ac:dyDescent="0.2">
      <c r="A5339" s="1" t="s">
        <v>9711</v>
      </c>
      <c r="B5339" s="1" t="s">
        <v>9712</v>
      </c>
      <c r="C5339" t="s">
        <v>5</v>
      </c>
      <c r="D5339">
        <v>87768</v>
      </c>
    </row>
    <row r="5340" spans="1:4" ht="12" customHeight="1" x14ac:dyDescent="0.2">
      <c r="A5340" s="1" t="s">
        <v>9713</v>
      </c>
      <c r="B5340" s="1" t="s">
        <v>9714</v>
      </c>
      <c r="C5340" t="s">
        <v>5</v>
      </c>
      <c r="D5340">
        <v>89697.73</v>
      </c>
    </row>
    <row r="5341" spans="1:4" ht="12" customHeight="1" x14ac:dyDescent="0.2">
      <c r="A5341" s="1" t="s">
        <v>9715</v>
      </c>
      <c r="B5341" s="1" t="s">
        <v>9716</v>
      </c>
      <c r="C5341" t="s">
        <v>5</v>
      </c>
      <c r="D5341">
        <v>976.46</v>
      </c>
    </row>
    <row r="5342" spans="1:4" ht="12" customHeight="1" x14ac:dyDescent="0.2">
      <c r="A5342" s="1" t="s">
        <v>9717</v>
      </c>
      <c r="B5342" s="1" t="s">
        <v>9718</v>
      </c>
      <c r="C5342" t="s">
        <v>5</v>
      </c>
      <c r="D5342">
        <v>100604.29</v>
      </c>
    </row>
    <row r="5343" spans="1:4" ht="12" customHeight="1" x14ac:dyDescent="0.2">
      <c r="A5343" s="1" t="s">
        <v>9719</v>
      </c>
      <c r="B5343" s="1" t="s">
        <v>9720</v>
      </c>
      <c r="C5343" t="s">
        <v>5</v>
      </c>
      <c r="D5343">
        <v>102182.51</v>
      </c>
    </row>
    <row r="5344" spans="1:4" ht="12" customHeight="1" x14ac:dyDescent="0.2">
      <c r="A5344" s="1" t="s">
        <v>9721</v>
      </c>
      <c r="B5344" s="1" t="s">
        <v>9722</v>
      </c>
      <c r="C5344" t="s">
        <v>5</v>
      </c>
      <c r="D5344">
        <v>1314.02</v>
      </c>
    </row>
    <row r="5345" spans="1:4" ht="12" customHeight="1" x14ac:dyDescent="0.2">
      <c r="A5345" s="1" t="s">
        <v>9723</v>
      </c>
      <c r="B5345" s="1" t="s">
        <v>9724</v>
      </c>
      <c r="C5345" t="s">
        <v>5</v>
      </c>
      <c r="D5345">
        <v>1604.2</v>
      </c>
    </row>
    <row r="5346" spans="1:4" ht="12" customHeight="1" x14ac:dyDescent="0.2">
      <c r="A5346" s="1" t="s">
        <v>9725</v>
      </c>
      <c r="B5346" s="1" t="s">
        <v>9726</v>
      </c>
      <c r="C5346" t="s">
        <v>5</v>
      </c>
      <c r="D5346">
        <v>1720.09</v>
      </c>
    </row>
    <row r="5347" spans="1:4" ht="12" customHeight="1" x14ac:dyDescent="0.2">
      <c r="A5347" s="1" t="s">
        <v>9727</v>
      </c>
      <c r="B5347" s="1" t="s">
        <v>9728</v>
      </c>
      <c r="C5347" t="s">
        <v>5</v>
      </c>
      <c r="D5347">
        <v>2564</v>
      </c>
    </row>
    <row r="5348" spans="1:4" ht="12" customHeight="1" x14ac:dyDescent="0.2">
      <c r="A5348" s="1" t="s">
        <v>9729</v>
      </c>
      <c r="B5348" s="1" t="s">
        <v>9730</v>
      </c>
      <c r="C5348" t="s">
        <v>5</v>
      </c>
      <c r="D5348">
        <v>3388.18</v>
      </c>
    </row>
    <row r="5349" spans="1:4" ht="12" customHeight="1" x14ac:dyDescent="0.2">
      <c r="A5349" s="1" t="s">
        <v>9731</v>
      </c>
      <c r="B5349" s="1" t="s">
        <v>9732</v>
      </c>
      <c r="C5349" t="s">
        <v>5</v>
      </c>
      <c r="D5349">
        <v>3739.12</v>
      </c>
    </row>
    <row r="5350" spans="1:4" ht="12" customHeight="1" x14ac:dyDescent="0.2">
      <c r="A5350" s="1" t="s">
        <v>9733</v>
      </c>
      <c r="B5350" s="1" t="s">
        <v>9734</v>
      </c>
      <c r="C5350" t="s">
        <v>5</v>
      </c>
      <c r="D5350">
        <v>19521.63</v>
      </c>
    </row>
    <row r="5351" spans="1:4" ht="12" customHeight="1" x14ac:dyDescent="0.2">
      <c r="A5351" s="1" t="s">
        <v>9735</v>
      </c>
      <c r="B5351" s="1" t="s">
        <v>9736</v>
      </c>
      <c r="C5351" t="s">
        <v>5</v>
      </c>
      <c r="D5351">
        <v>19701.78</v>
      </c>
    </row>
    <row r="5352" spans="1:4" ht="12" customHeight="1" x14ac:dyDescent="0.2">
      <c r="A5352" s="1" t="s">
        <v>9737</v>
      </c>
      <c r="B5352" s="1" t="s">
        <v>9738</v>
      </c>
      <c r="C5352" t="s">
        <v>5</v>
      </c>
      <c r="D5352">
        <v>22689</v>
      </c>
    </row>
    <row r="5353" spans="1:4" ht="12" customHeight="1" x14ac:dyDescent="0.2">
      <c r="A5353" s="1" t="s">
        <v>9739</v>
      </c>
      <c r="B5353" s="1" t="s">
        <v>9740</v>
      </c>
      <c r="C5353" t="s">
        <v>5</v>
      </c>
      <c r="D5353">
        <v>23417.919999999998</v>
      </c>
    </row>
    <row r="5354" spans="1:4" ht="12" customHeight="1" x14ac:dyDescent="0.2">
      <c r="A5354" s="1" t="s">
        <v>9741</v>
      </c>
      <c r="B5354" s="1" t="s">
        <v>9742</v>
      </c>
      <c r="C5354" t="s">
        <v>5</v>
      </c>
      <c r="D5354">
        <v>28634.3</v>
      </c>
    </row>
    <row r="5355" spans="1:4" ht="12" customHeight="1" x14ac:dyDescent="0.2">
      <c r="A5355" s="1" t="s">
        <v>9743</v>
      </c>
      <c r="B5355" s="1" t="s">
        <v>9744</v>
      </c>
      <c r="C5355" t="s">
        <v>5</v>
      </c>
      <c r="D5355">
        <v>29156.34</v>
      </c>
    </row>
    <row r="5356" spans="1:4" ht="12" customHeight="1" x14ac:dyDescent="0.2">
      <c r="A5356" s="1" t="s">
        <v>9745</v>
      </c>
      <c r="B5356" s="1" t="s">
        <v>9746</v>
      </c>
      <c r="C5356" t="s">
        <v>5</v>
      </c>
      <c r="D5356">
        <v>30463.32</v>
      </c>
    </row>
    <row r="5357" spans="1:4" ht="12" customHeight="1" x14ac:dyDescent="0.2">
      <c r="A5357" s="1" t="s">
        <v>9747</v>
      </c>
      <c r="B5357" s="1" t="s">
        <v>9748</v>
      </c>
      <c r="C5357" t="s">
        <v>5</v>
      </c>
      <c r="D5357">
        <v>43206.15</v>
      </c>
    </row>
    <row r="5358" spans="1:4" ht="12" customHeight="1" x14ac:dyDescent="0.2">
      <c r="A5358" s="1" t="s">
        <v>9749</v>
      </c>
      <c r="B5358" s="1" t="s">
        <v>9750</v>
      </c>
      <c r="C5358" t="s">
        <v>5</v>
      </c>
      <c r="D5358">
        <v>44042.47</v>
      </c>
    </row>
    <row r="5359" spans="1:4" ht="12" customHeight="1" x14ac:dyDescent="0.2">
      <c r="A5359" s="1" t="s">
        <v>9751</v>
      </c>
      <c r="B5359" s="1" t="s">
        <v>9752</v>
      </c>
      <c r="C5359" t="s">
        <v>5</v>
      </c>
      <c r="D5359">
        <v>59371.56</v>
      </c>
    </row>
    <row r="5360" spans="1:4" ht="12" customHeight="1" x14ac:dyDescent="0.2">
      <c r="A5360" s="1" t="s">
        <v>9753</v>
      </c>
      <c r="B5360" s="1" t="s">
        <v>9754</v>
      </c>
      <c r="C5360" t="s">
        <v>5</v>
      </c>
      <c r="D5360">
        <v>60007.13</v>
      </c>
    </row>
    <row r="5361" spans="1:4" ht="12" customHeight="1" x14ac:dyDescent="0.2">
      <c r="A5361" s="1" t="s">
        <v>9755</v>
      </c>
      <c r="B5361" s="1" t="s">
        <v>9756</v>
      </c>
      <c r="C5361" t="s">
        <v>5</v>
      </c>
      <c r="D5361">
        <v>674.38</v>
      </c>
    </row>
    <row r="5362" spans="1:4" ht="12" customHeight="1" x14ac:dyDescent="0.2">
      <c r="A5362" s="1" t="s">
        <v>9757</v>
      </c>
      <c r="B5362" s="1" t="s">
        <v>9758</v>
      </c>
      <c r="C5362" t="s">
        <v>5</v>
      </c>
      <c r="D5362">
        <v>68624.800000000003</v>
      </c>
    </row>
    <row r="5363" spans="1:4" ht="12" customHeight="1" x14ac:dyDescent="0.2">
      <c r="A5363" s="1" t="s">
        <v>9759</v>
      </c>
      <c r="B5363" s="1" t="s">
        <v>9760</v>
      </c>
      <c r="C5363" t="s">
        <v>5</v>
      </c>
      <c r="D5363">
        <v>71950.78</v>
      </c>
    </row>
    <row r="5364" spans="1:4" ht="12" customHeight="1" x14ac:dyDescent="0.2">
      <c r="A5364" s="1" t="s">
        <v>9761</v>
      </c>
      <c r="B5364" s="1" t="s">
        <v>9762</v>
      </c>
      <c r="C5364" t="s">
        <v>5</v>
      </c>
      <c r="D5364">
        <v>84503.76</v>
      </c>
    </row>
    <row r="5365" spans="1:4" ht="12" customHeight="1" x14ac:dyDescent="0.2">
      <c r="A5365" s="1" t="s">
        <v>9763</v>
      </c>
      <c r="B5365" s="1" t="s">
        <v>9764</v>
      </c>
      <c r="C5365" t="s">
        <v>5</v>
      </c>
      <c r="D5365">
        <v>82092.759999999995</v>
      </c>
    </row>
    <row r="5366" spans="1:4" ht="12" customHeight="1" x14ac:dyDescent="0.2">
      <c r="A5366" s="1" t="s">
        <v>9766</v>
      </c>
      <c r="B5366" s="1" t="s">
        <v>9767</v>
      </c>
      <c r="C5366" t="s">
        <v>5</v>
      </c>
      <c r="D5366">
        <v>105064.51</v>
      </c>
    </row>
    <row r="5367" spans="1:4" ht="12" customHeight="1" x14ac:dyDescent="0.2">
      <c r="A5367" s="1" t="s">
        <v>9768</v>
      </c>
      <c r="B5367" s="1" t="s">
        <v>9769</v>
      </c>
      <c r="C5367" t="s">
        <v>5</v>
      </c>
      <c r="D5367">
        <v>106154.71</v>
      </c>
    </row>
    <row r="5368" spans="1:4" ht="12" customHeight="1" x14ac:dyDescent="0.2">
      <c r="A5368" s="1" t="s">
        <v>9770</v>
      </c>
      <c r="B5368" s="1" t="s">
        <v>9771</v>
      </c>
      <c r="C5368" t="s">
        <v>5</v>
      </c>
      <c r="D5368">
        <v>113864.93</v>
      </c>
    </row>
    <row r="5369" spans="1:4" ht="12" customHeight="1" x14ac:dyDescent="0.2">
      <c r="A5369" s="1" t="s">
        <v>9772</v>
      </c>
      <c r="B5369" s="1" t="s">
        <v>9773</v>
      </c>
      <c r="C5369" t="s">
        <v>5</v>
      </c>
      <c r="D5369">
        <v>3297.91</v>
      </c>
    </row>
    <row r="5370" spans="1:4" ht="12" customHeight="1" x14ac:dyDescent="0.2">
      <c r="A5370" s="1" t="s">
        <v>9774</v>
      </c>
      <c r="B5370" s="1" t="s">
        <v>9775</v>
      </c>
      <c r="C5370" t="s">
        <v>5</v>
      </c>
      <c r="D5370">
        <v>3287.53</v>
      </c>
    </row>
    <row r="5371" spans="1:4" ht="12" customHeight="1" x14ac:dyDescent="0.2">
      <c r="A5371" s="1" t="s">
        <v>9776</v>
      </c>
      <c r="B5371" s="1" t="s">
        <v>9777</v>
      </c>
      <c r="C5371" t="s">
        <v>5</v>
      </c>
      <c r="D5371">
        <v>3504.97</v>
      </c>
    </row>
    <row r="5372" spans="1:4" ht="12" customHeight="1" x14ac:dyDescent="0.2">
      <c r="A5372" s="1" t="s">
        <v>9778</v>
      </c>
      <c r="B5372" s="1" t="s">
        <v>9779</v>
      </c>
      <c r="C5372" t="s">
        <v>5</v>
      </c>
      <c r="D5372">
        <v>4163.21</v>
      </c>
    </row>
    <row r="5373" spans="1:4" ht="12" customHeight="1" x14ac:dyDescent="0.2">
      <c r="A5373" s="1" t="s">
        <v>9780</v>
      </c>
      <c r="B5373" s="1" t="s">
        <v>9781</v>
      </c>
      <c r="C5373" t="s">
        <v>5</v>
      </c>
      <c r="D5373">
        <v>4110.6499999999996</v>
      </c>
    </row>
    <row r="5374" spans="1:4" ht="12" customHeight="1" x14ac:dyDescent="0.2">
      <c r="A5374" s="1" t="s">
        <v>9782</v>
      </c>
      <c r="B5374" s="1" t="s">
        <v>9783</v>
      </c>
      <c r="C5374" t="s">
        <v>5</v>
      </c>
      <c r="D5374">
        <v>4257.8599999999997</v>
      </c>
    </row>
    <row r="5375" spans="1:4" ht="12" customHeight="1" x14ac:dyDescent="0.2">
      <c r="A5375" s="1" t="s">
        <v>9784</v>
      </c>
      <c r="B5375" s="1" t="s">
        <v>9785</v>
      </c>
      <c r="C5375" t="s">
        <v>5</v>
      </c>
      <c r="D5375">
        <v>20926.39</v>
      </c>
    </row>
    <row r="5376" spans="1:4" ht="12" customHeight="1" x14ac:dyDescent="0.2">
      <c r="A5376" s="1" t="s">
        <v>9786</v>
      </c>
      <c r="B5376" s="1" t="s">
        <v>9787</v>
      </c>
      <c r="C5376" t="s">
        <v>5</v>
      </c>
      <c r="D5376">
        <v>23255.42</v>
      </c>
    </row>
    <row r="5377" spans="1:4" ht="12" customHeight="1" x14ac:dyDescent="0.2">
      <c r="A5377" s="1" t="s">
        <v>9788</v>
      </c>
      <c r="B5377" s="1" t="s">
        <v>9789</v>
      </c>
      <c r="C5377" t="s">
        <v>5</v>
      </c>
      <c r="D5377">
        <v>21259.35</v>
      </c>
    </row>
    <row r="5378" spans="1:4" ht="12" customHeight="1" x14ac:dyDescent="0.2">
      <c r="A5378" s="1" t="s">
        <v>9790</v>
      </c>
      <c r="B5378" s="1" t="s">
        <v>9791</v>
      </c>
      <c r="C5378" t="s">
        <v>5</v>
      </c>
      <c r="D5378">
        <v>24206.45</v>
      </c>
    </row>
    <row r="5379" spans="1:4" ht="12" customHeight="1" x14ac:dyDescent="0.2">
      <c r="A5379" s="1" t="s">
        <v>9792</v>
      </c>
      <c r="B5379" s="1" t="s">
        <v>9793</v>
      </c>
      <c r="C5379" t="s">
        <v>5</v>
      </c>
      <c r="D5379">
        <v>25058.25</v>
      </c>
    </row>
    <row r="5380" spans="1:4" ht="12" customHeight="1" x14ac:dyDescent="0.2">
      <c r="A5380" s="1" t="s">
        <v>9794</v>
      </c>
      <c r="B5380" s="1" t="s">
        <v>9795</v>
      </c>
      <c r="C5380" t="s">
        <v>5</v>
      </c>
      <c r="D5380">
        <v>25133.62</v>
      </c>
    </row>
    <row r="5381" spans="1:4" ht="12" customHeight="1" x14ac:dyDescent="0.2">
      <c r="A5381" s="1" t="s">
        <v>9796</v>
      </c>
      <c r="B5381" s="1" t="s">
        <v>9797</v>
      </c>
      <c r="C5381" t="s">
        <v>5</v>
      </c>
      <c r="D5381">
        <v>30496.57</v>
      </c>
    </row>
    <row r="5382" spans="1:4" ht="12" customHeight="1" x14ac:dyDescent="0.2">
      <c r="A5382" s="1" t="s">
        <v>9798</v>
      </c>
      <c r="B5382" s="1" t="s">
        <v>9799</v>
      </c>
      <c r="C5382" t="s">
        <v>5</v>
      </c>
      <c r="D5382">
        <v>30545.200000000001</v>
      </c>
    </row>
    <row r="5383" spans="1:4" ht="12" customHeight="1" x14ac:dyDescent="0.2">
      <c r="A5383" s="1" t="s">
        <v>9800</v>
      </c>
      <c r="B5383" s="1" t="s">
        <v>9801</v>
      </c>
      <c r="C5383" t="s">
        <v>5</v>
      </c>
      <c r="D5383">
        <v>30789.67</v>
      </c>
    </row>
    <row r="5384" spans="1:4" ht="12" customHeight="1" x14ac:dyDescent="0.2">
      <c r="A5384" s="1" t="s">
        <v>9802</v>
      </c>
      <c r="B5384" s="1" t="s">
        <v>9803</v>
      </c>
      <c r="C5384" t="s">
        <v>5</v>
      </c>
      <c r="D5384">
        <v>31472.5</v>
      </c>
    </row>
    <row r="5385" spans="1:4" ht="12" customHeight="1" x14ac:dyDescent="0.2">
      <c r="A5385" s="1" t="s">
        <v>9804</v>
      </c>
      <c r="B5385" s="1" t="s">
        <v>9805</v>
      </c>
      <c r="C5385" t="s">
        <v>5</v>
      </c>
      <c r="D5385">
        <v>31418.9</v>
      </c>
    </row>
    <row r="5386" spans="1:4" ht="12" customHeight="1" x14ac:dyDescent="0.2">
      <c r="A5386" s="1" t="s">
        <v>9806</v>
      </c>
      <c r="B5386" s="1" t="s">
        <v>9807</v>
      </c>
      <c r="C5386" t="s">
        <v>5</v>
      </c>
      <c r="D5386">
        <v>38542.65</v>
      </c>
    </row>
    <row r="5387" spans="1:4" ht="12" customHeight="1" x14ac:dyDescent="0.2">
      <c r="A5387" s="1" t="s">
        <v>9808</v>
      </c>
      <c r="B5387" s="1" t="s">
        <v>9809</v>
      </c>
      <c r="C5387" t="s">
        <v>5</v>
      </c>
      <c r="D5387">
        <v>47082.46</v>
      </c>
    </row>
    <row r="5388" spans="1:4" ht="12" customHeight="1" x14ac:dyDescent="0.2">
      <c r="A5388" s="1" t="s">
        <v>9810</v>
      </c>
      <c r="B5388" s="1" t="s">
        <v>9811</v>
      </c>
      <c r="C5388" t="s">
        <v>5</v>
      </c>
      <c r="D5388">
        <v>45532.04</v>
      </c>
    </row>
    <row r="5389" spans="1:4" ht="12" customHeight="1" x14ac:dyDescent="0.2">
      <c r="A5389" s="1" t="s">
        <v>9812</v>
      </c>
      <c r="B5389" s="1" t="s">
        <v>9813</v>
      </c>
      <c r="C5389" t="s">
        <v>5</v>
      </c>
      <c r="D5389">
        <v>52978.26</v>
      </c>
    </row>
    <row r="5390" spans="1:4" ht="12" customHeight="1" x14ac:dyDescent="0.2">
      <c r="A5390" s="1" t="s">
        <v>9814</v>
      </c>
      <c r="B5390" s="1" t="s">
        <v>9815</v>
      </c>
      <c r="C5390" t="s">
        <v>5</v>
      </c>
      <c r="D5390">
        <v>57342.89</v>
      </c>
    </row>
    <row r="5391" spans="1:4" ht="12" customHeight="1" x14ac:dyDescent="0.2">
      <c r="A5391" s="1" t="s">
        <v>9816</v>
      </c>
      <c r="B5391" s="1" t="s">
        <v>9817</v>
      </c>
      <c r="C5391" t="s">
        <v>5</v>
      </c>
      <c r="D5391">
        <v>63063.07</v>
      </c>
    </row>
    <row r="5392" spans="1:4" ht="12" customHeight="1" x14ac:dyDescent="0.2">
      <c r="A5392" s="1" t="s">
        <v>9818</v>
      </c>
      <c r="B5392" s="1" t="s">
        <v>9819</v>
      </c>
      <c r="C5392" t="s">
        <v>5</v>
      </c>
      <c r="D5392">
        <v>64751.97</v>
      </c>
    </row>
    <row r="5393" spans="1:4" ht="12" customHeight="1" x14ac:dyDescent="0.2">
      <c r="A5393" s="1" t="s">
        <v>9820</v>
      </c>
      <c r="B5393" s="1" t="s">
        <v>9821</v>
      </c>
      <c r="C5393" t="s">
        <v>5</v>
      </c>
      <c r="D5393">
        <v>75916.039999999994</v>
      </c>
    </row>
    <row r="5394" spans="1:4" ht="12" customHeight="1" x14ac:dyDescent="0.2">
      <c r="A5394" s="1" t="s">
        <v>9822</v>
      </c>
      <c r="B5394" s="1" t="s">
        <v>9823</v>
      </c>
      <c r="C5394" t="s">
        <v>5</v>
      </c>
      <c r="D5394">
        <v>76238.570000000007</v>
      </c>
    </row>
    <row r="5395" spans="1:4" ht="12" customHeight="1" x14ac:dyDescent="0.2">
      <c r="A5395" s="1" t="s">
        <v>9824</v>
      </c>
      <c r="B5395" s="1" t="s">
        <v>9825</v>
      </c>
      <c r="C5395" t="s">
        <v>5</v>
      </c>
      <c r="D5395">
        <v>73325.929999999993</v>
      </c>
    </row>
    <row r="5396" spans="1:4" ht="12" customHeight="1" x14ac:dyDescent="0.2">
      <c r="A5396" s="1" t="s">
        <v>9826</v>
      </c>
      <c r="B5396" s="1" t="s">
        <v>9827</v>
      </c>
      <c r="C5396" t="s">
        <v>5</v>
      </c>
      <c r="D5396">
        <v>85910.34</v>
      </c>
    </row>
    <row r="5397" spans="1:4" ht="12" customHeight="1" x14ac:dyDescent="0.2">
      <c r="A5397" s="1" t="s">
        <v>9828</v>
      </c>
      <c r="B5397" s="1" t="s">
        <v>9829</v>
      </c>
      <c r="C5397" t="s">
        <v>5</v>
      </c>
      <c r="D5397">
        <v>85675.33</v>
      </c>
    </row>
    <row r="5398" spans="1:4" ht="12" customHeight="1" x14ac:dyDescent="0.2">
      <c r="A5398" s="1" t="s">
        <v>9830</v>
      </c>
      <c r="B5398" s="1" t="s">
        <v>9831</v>
      </c>
      <c r="C5398" t="s">
        <v>5</v>
      </c>
      <c r="D5398">
        <v>91428.04</v>
      </c>
    </row>
    <row r="5399" spans="1:4" ht="12" customHeight="1" x14ac:dyDescent="0.2">
      <c r="A5399" s="1" t="s">
        <v>9832</v>
      </c>
      <c r="B5399" s="1" t="s">
        <v>9833</v>
      </c>
      <c r="C5399" t="s">
        <v>5</v>
      </c>
      <c r="D5399">
        <v>110551.31</v>
      </c>
    </row>
    <row r="5400" spans="1:4" ht="12" customHeight="1" x14ac:dyDescent="0.2">
      <c r="A5400" s="1" t="s">
        <v>9834</v>
      </c>
      <c r="B5400" s="1" t="s">
        <v>9835</v>
      </c>
      <c r="C5400" t="s">
        <v>5</v>
      </c>
      <c r="D5400">
        <v>114038.94</v>
      </c>
    </row>
    <row r="5401" spans="1:4" ht="12" customHeight="1" x14ac:dyDescent="0.2">
      <c r="A5401" s="1" t="s">
        <v>9836</v>
      </c>
      <c r="B5401" s="1" t="s">
        <v>9837</v>
      </c>
      <c r="C5401" t="s">
        <v>5</v>
      </c>
      <c r="D5401">
        <v>110743.06</v>
      </c>
    </row>
    <row r="5402" spans="1:4" ht="12" customHeight="1" x14ac:dyDescent="0.2">
      <c r="A5402" s="1" t="s">
        <v>9838</v>
      </c>
      <c r="B5402" s="1" t="s">
        <v>9839</v>
      </c>
      <c r="C5402" t="s">
        <v>5</v>
      </c>
      <c r="D5402">
        <v>27720.21</v>
      </c>
    </row>
    <row r="5403" spans="1:4" ht="12" customHeight="1" x14ac:dyDescent="0.2">
      <c r="A5403" s="1" t="s">
        <v>9840</v>
      </c>
      <c r="B5403" s="1" t="s">
        <v>9841</v>
      </c>
      <c r="C5403" t="s">
        <v>5</v>
      </c>
      <c r="D5403">
        <v>27902.65</v>
      </c>
    </row>
    <row r="5404" spans="1:4" ht="12" customHeight="1" x14ac:dyDescent="0.2">
      <c r="A5404" s="1" t="s">
        <v>9842</v>
      </c>
      <c r="B5404" s="1" t="s">
        <v>9843</v>
      </c>
      <c r="C5404" t="s">
        <v>5</v>
      </c>
      <c r="D5404">
        <v>28218.68</v>
      </c>
    </row>
    <row r="5405" spans="1:4" ht="12" customHeight="1" x14ac:dyDescent="0.2">
      <c r="A5405" s="1" t="s">
        <v>9844</v>
      </c>
      <c r="B5405" s="1" t="s">
        <v>9845</v>
      </c>
      <c r="C5405" t="s">
        <v>5</v>
      </c>
      <c r="D5405">
        <v>29382.57</v>
      </c>
    </row>
    <row r="5406" spans="1:4" ht="12" customHeight="1" x14ac:dyDescent="0.2">
      <c r="A5406" s="1" t="s">
        <v>9846</v>
      </c>
      <c r="B5406" s="1" t="s">
        <v>9847</v>
      </c>
      <c r="C5406" t="s">
        <v>5</v>
      </c>
      <c r="D5406">
        <v>30547.62</v>
      </c>
    </row>
    <row r="5407" spans="1:4" ht="12" customHeight="1" x14ac:dyDescent="0.2">
      <c r="A5407" s="1" t="s">
        <v>9848</v>
      </c>
      <c r="B5407" s="1" t="s">
        <v>9849</v>
      </c>
      <c r="C5407" t="s">
        <v>5</v>
      </c>
      <c r="D5407">
        <v>30389.77</v>
      </c>
    </row>
    <row r="5408" spans="1:4" ht="12" customHeight="1" x14ac:dyDescent="0.2">
      <c r="A5408" s="1" t="s">
        <v>9850</v>
      </c>
      <c r="B5408" s="1" t="s">
        <v>9851</v>
      </c>
      <c r="C5408" t="s">
        <v>5</v>
      </c>
      <c r="D5408">
        <v>34833.99</v>
      </c>
    </row>
    <row r="5409" spans="1:4" ht="12" customHeight="1" x14ac:dyDescent="0.2">
      <c r="A5409" s="1" t="s">
        <v>9852</v>
      </c>
      <c r="B5409" s="1" t="s">
        <v>9853</v>
      </c>
      <c r="C5409" t="s">
        <v>5</v>
      </c>
      <c r="D5409">
        <v>35688.089999999997</v>
      </c>
    </row>
    <row r="5410" spans="1:4" ht="12" customHeight="1" x14ac:dyDescent="0.2">
      <c r="A5410" s="1" t="s">
        <v>9854</v>
      </c>
      <c r="B5410" s="1" t="s">
        <v>9855</v>
      </c>
      <c r="C5410" t="s">
        <v>5</v>
      </c>
      <c r="D5410">
        <v>35514.67</v>
      </c>
    </row>
    <row r="5411" spans="1:4" ht="12" customHeight="1" x14ac:dyDescent="0.2">
      <c r="A5411" s="1" t="s">
        <v>9856</v>
      </c>
      <c r="B5411" s="1" t="s">
        <v>9857</v>
      </c>
      <c r="C5411" t="s">
        <v>5</v>
      </c>
      <c r="D5411">
        <v>36603.040000000001</v>
      </c>
    </row>
    <row r="5412" spans="1:4" ht="12" customHeight="1" x14ac:dyDescent="0.2">
      <c r="A5412" s="1" t="s">
        <v>9858</v>
      </c>
      <c r="B5412" s="1" t="s">
        <v>9859</v>
      </c>
      <c r="C5412" t="s">
        <v>5</v>
      </c>
      <c r="D5412">
        <v>36600.03</v>
      </c>
    </row>
    <row r="5413" spans="1:4" ht="12" customHeight="1" x14ac:dyDescent="0.2">
      <c r="A5413" s="1" t="s">
        <v>9860</v>
      </c>
      <c r="B5413" s="1" t="s">
        <v>9861</v>
      </c>
      <c r="C5413" t="s">
        <v>5</v>
      </c>
      <c r="D5413">
        <v>37851.83</v>
      </c>
    </row>
    <row r="5414" spans="1:4" ht="12" customHeight="1" x14ac:dyDescent="0.2">
      <c r="A5414" s="1" t="s">
        <v>9862</v>
      </c>
      <c r="B5414" s="1" t="s">
        <v>9863</v>
      </c>
      <c r="C5414" t="s">
        <v>5</v>
      </c>
      <c r="D5414">
        <v>49600.07</v>
      </c>
    </row>
    <row r="5415" spans="1:4" ht="12" customHeight="1" x14ac:dyDescent="0.2">
      <c r="A5415" s="1" t="s">
        <v>9864</v>
      </c>
      <c r="B5415" s="1" t="s">
        <v>9865</v>
      </c>
      <c r="C5415" t="s">
        <v>5</v>
      </c>
      <c r="D5415">
        <v>50215.1</v>
      </c>
    </row>
    <row r="5416" spans="1:4" ht="12" customHeight="1" x14ac:dyDescent="0.2">
      <c r="A5416" s="1" t="s">
        <v>9866</v>
      </c>
      <c r="B5416" s="1" t="s">
        <v>9867</v>
      </c>
      <c r="C5416" t="s">
        <v>5</v>
      </c>
      <c r="D5416">
        <v>58618.9</v>
      </c>
    </row>
    <row r="5417" spans="1:4" ht="12" customHeight="1" x14ac:dyDescent="0.2">
      <c r="A5417" s="1" t="s">
        <v>9868</v>
      </c>
      <c r="B5417" s="1" t="s">
        <v>9869</v>
      </c>
      <c r="C5417" t="s">
        <v>5</v>
      </c>
      <c r="D5417">
        <v>65931.94</v>
      </c>
    </row>
    <row r="5418" spans="1:4" ht="12" customHeight="1" x14ac:dyDescent="0.2">
      <c r="A5418" s="1" t="s">
        <v>9870</v>
      </c>
      <c r="B5418" s="1" t="s">
        <v>9871</v>
      </c>
      <c r="C5418" t="s">
        <v>5</v>
      </c>
      <c r="D5418">
        <v>66610.3</v>
      </c>
    </row>
    <row r="5419" spans="1:4" ht="12" customHeight="1" x14ac:dyDescent="0.2">
      <c r="A5419" s="1" t="s">
        <v>9872</v>
      </c>
      <c r="B5419" s="1" t="s">
        <v>9873</v>
      </c>
      <c r="C5419" t="s">
        <v>5</v>
      </c>
      <c r="D5419">
        <v>68325.42</v>
      </c>
    </row>
    <row r="5420" spans="1:4" ht="12" customHeight="1" x14ac:dyDescent="0.2">
      <c r="A5420" s="1" t="s">
        <v>9874</v>
      </c>
      <c r="B5420" s="1" t="s">
        <v>9875</v>
      </c>
      <c r="C5420" t="s">
        <v>5</v>
      </c>
      <c r="D5420">
        <v>75230.240000000005</v>
      </c>
    </row>
    <row r="5421" spans="1:4" ht="12" customHeight="1" x14ac:dyDescent="0.2">
      <c r="A5421" s="1" t="s">
        <v>9876</v>
      </c>
      <c r="B5421" s="1" t="s">
        <v>9877</v>
      </c>
      <c r="C5421" t="s">
        <v>5</v>
      </c>
      <c r="D5421">
        <v>79573</v>
      </c>
    </row>
    <row r="5422" spans="1:4" ht="12" customHeight="1" x14ac:dyDescent="0.2">
      <c r="A5422" s="1" t="s">
        <v>9878</v>
      </c>
      <c r="B5422" s="1" t="s">
        <v>9879</v>
      </c>
      <c r="C5422" t="s">
        <v>5</v>
      </c>
      <c r="D5422">
        <v>79301.09</v>
      </c>
    </row>
    <row r="5423" spans="1:4" ht="12" customHeight="1" x14ac:dyDescent="0.2">
      <c r="A5423" s="1" t="s">
        <v>9880</v>
      </c>
      <c r="B5423" s="1" t="s">
        <v>9881</v>
      </c>
      <c r="C5423" t="s">
        <v>5</v>
      </c>
      <c r="D5423">
        <v>89138.76</v>
      </c>
    </row>
    <row r="5424" spans="1:4" ht="12" customHeight="1" x14ac:dyDescent="0.2">
      <c r="A5424" s="1" t="s">
        <v>9765</v>
      </c>
      <c r="B5424" s="1" t="s">
        <v>38340</v>
      </c>
      <c r="C5424" t="s">
        <v>5</v>
      </c>
      <c r="D5424">
        <v>89045.4</v>
      </c>
    </row>
    <row r="5425" spans="1:4" ht="12" customHeight="1" x14ac:dyDescent="0.2">
      <c r="A5425" s="1" t="s">
        <v>9882</v>
      </c>
      <c r="B5425" s="1" t="s">
        <v>9883</v>
      </c>
      <c r="C5425" t="s">
        <v>5</v>
      </c>
      <c r="D5425">
        <v>88974.16</v>
      </c>
    </row>
    <row r="5426" spans="1:4" ht="12" customHeight="1" x14ac:dyDescent="0.2">
      <c r="A5426" s="1" t="s">
        <v>9884</v>
      </c>
      <c r="B5426" s="1" t="s">
        <v>9885</v>
      </c>
      <c r="C5426" t="s">
        <v>5</v>
      </c>
      <c r="D5426">
        <v>105146.86</v>
      </c>
    </row>
    <row r="5427" spans="1:4" ht="12" customHeight="1" x14ac:dyDescent="0.2">
      <c r="A5427" s="1" t="s">
        <v>9886</v>
      </c>
      <c r="B5427" s="1" t="s">
        <v>9887</v>
      </c>
      <c r="C5427" t="s">
        <v>5</v>
      </c>
      <c r="D5427">
        <v>105146.86</v>
      </c>
    </row>
    <row r="5428" spans="1:4" ht="12" customHeight="1" x14ac:dyDescent="0.2">
      <c r="A5428" s="1" t="s">
        <v>9888</v>
      </c>
      <c r="B5428" s="1" t="s">
        <v>9889</v>
      </c>
      <c r="C5428" t="s">
        <v>5</v>
      </c>
      <c r="D5428">
        <v>115004.29</v>
      </c>
    </row>
    <row r="5429" spans="1:4" ht="12" customHeight="1" x14ac:dyDescent="0.2">
      <c r="A5429" s="1" t="s">
        <v>9890</v>
      </c>
      <c r="B5429" s="1" t="s">
        <v>9891</v>
      </c>
      <c r="C5429" t="s">
        <v>5</v>
      </c>
      <c r="D5429">
        <v>26931.91</v>
      </c>
    </row>
    <row r="5430" spans="1:4" ht="12" customHeight="1" x14ac:dyDescent="0.2">
      <c r="A5430" s="1" t="s">
        <v>9892</v>
      </c>
      <c r="B5430" s="1" t="s">
        <v>9893</v>
      </c>
      <c r="C5430" t="s">
        <v>5</v>
      </c>
      <c r="D5430">
        <v>23506.61</v>
      </c>
    </row>
    <row r="5431" spans="1:4" ht="12" customHeight="1" x14ac:dyDescent="0.2">
      <c r="A5431" s="1" t="s">
        <v>9894</v>
      </c>
      <c r="B5431" s="1" t="s">
        <v>9895</v>
      </c>
      <c r="C5431" t="s">
        <v>5</v>
      </c>
      <c r="D5431">
        <v>27060.35</v>
      </c>
    </row>
    <row r="5432" spans="1:4" ht="12" customHeight="1" x14ac:dyDescent="0.2">
      <c r="A5432" s="1" t="s">
        <v>9896</v>
      </c>
      <c r="B5432" s="1" t="s">
        <v>9897</v>
      </c>
      <c r="C5432" t="s">
        <v>5</v>
      </c>
      <c r="D5432">
        <v>28331.02</v>
      </c>
    </row>
    <row r="5433" spans="1:4" ht="12" customHeight="1" x14ac:dyDescent="0.2">
      <c r="A5433" s="1" t="s">
        <v>9898</v>
      </c>
      <c r="B5433" s="1" t="s">
        <v>9899</v>
      </c>
      <c r="C5433" t="s">
        <v>5</v>
      </c>
      <c r="D5433">
        <v>28833.4</v>
      </c>
    </row>
    <row r="5434" spans="1:4" ht="12" customHeight="1" x14ac:dyDescent="0.2">
      <c r="A5434" s="1" t="s">
        <v>9900</v>
      </c>
      <c r="B5434" s="1" t="s">
        <v>9901</v>
      </c>
      <c r="C5434" t="s">
        <v>5</v>
      </c>
      <c r="D5434">
        <v>29252.7</v>
      </c>
    </row>
    <row r="5435" spans="1:4" ht="12" customHeight="1" x14ac:dyDescent="0.2">
      <c r="A5435" s="1" t="s">
        <v>9902</v>
      </c>
      <c r="B5435" s="1" t="s">
        <v>9903</v>
      </c>
      <c r="C5435" t="s">
        <v>5</v>
      </c>
      <c r="D5435">
        <v>33421.370000000003</v>
      </c>
    </row>
    <row r="5436" spans="1:4" ht="12" customHeight="1" x14ac:dyDescent="0.2">
      <c r="A5436" s="1" t="s">
        <v>9904</v>
      </c>
      <c r="B5436" s="1" t="s">
        <v>9905</v>
      </c>
      <c r="C5436" t="s">
        <v>5</v>
      </c>
      <c r="D5436">
        <v>33503.33</v>
      </c>
    </row>
    <row r="5437" spans="1:4" ht="12" customHeight="1" x14ac:dyDescent="0.2">
      <c r="A5437" s="1" t="s">
        <v>9906</v>
      </c>
      <c r="B5437" s="1" t="s">
        <v>9907</v>
      </c>
      <c r="C5437" t="s">
        <v>5</v>
      </c>
      <c r="D5437">
        <v>34076.559999999998</v>
      </c>
    </row>
    <row r="5438" spans="1:4" ht="12" customHeight="1" x14ac:dyDescent="0.2">
      <c r="A5438" s="1" t="s">
        <v>9908</v>
      </c>
      <c r="B5438" s="1" t="s">
        <v>9909</v>
      </c>
      <c r="C5438" t="s">
        <v>5</v>
      </c>
      <c r="D5438">
        <v>39091.019999999997</v>
      </c>
    </row>
    <row r="5439" spans="1:4" ht="12" customHeight="1" x14ac:dyDescent="0.2">
      <c r="A5439" s="1" t="s">
        <v>9910</v>
      </c>
      <c r="B5439" s="1" t="s">
        <v>9911</v>
      </c>
      <c r="C5439" t="s">
        <v>5</v>
      </c>
      <c r="D5439">
        <v>37455.910000000003</v>
      </c>
    </row>
    <row r="5440" spans="1:4" ht="12" customHeight="1" x14ac:dyDescent="0.2">
      <c r="A5440" s="1" t="s">
        <v>9912</v>
      </c>
      <c r="B5440" s="1" t="s">
        <v>9913</v>
      </c>
      <c r="C5440" t="s">
        <v>5</v>
      </c>
      <c r="D5440">
        <v>41697.96</v>
      </c>
    </row>
    <row r="5441" spans="1:4" ht="12" customHeight="1" x14ac:dyDescent="0.2">
      <c r="A5441" s="1" t="s">
        <v>9914</v>
      </c>
      <c r="B5441" s="1" t="s">
        <v>9915</v>
      </c>
      <c r="C5441" t="s">
        <v>5</v>
      </c>
      <c r="D5441">
        <v>49378.14</v>
      </c>
    </row>
    <row r="5442" spans="1:4" ht="12" customHeight="1" x14ac:dyDescent="0.2">
      <c r="A5442" s="1" t="s">
        <v>9916</v>
      </c>
      <c r="B5442" s="1" t="s">
        <v>9917</v>
      </c>
      <c r="C5442" t="s">
        <v>5</v>
      </c>
      <c r="D5442">
        <v>47780.51</v>
      </c>
    </row>
    <row r="5443" spans="1:4" ht="12" customHeight="1" x14ac:dyDescent="0.2">
      <c r="A5443" s="1" t="s">
        <v>9918</v>
      </c>
      <c r="B5443" s="1" t="s">
        <v>9919</v>
      </c>
      <c r="C5443" t="s">
        <v>5</v>
      </c>
      <c r="D5443">
        <v>52280.51</v>
      </c>
    </row>
    <row r="5444" spans="1:4" ht="12" customHeight="1" x14ac:dyDescent="0.2">
      <c r="A5444" s="1" t="s">
        <v>9920</v>
      </c>
      <c r="B5444" s="1" t="s">
        <v>9921</v>
      </c>
      <c r="C5444" t="s">
        <v>5</v>
      </c>
      <c r="D5444">
        <v>59490.69</v>
      </c>
    </row>
    <row r="5445" spans="1:4" ht="12" customHeight="1" x14ac:dyDescent="0.2">
      <c r="A5445" s="1" t="s">
        <v>9922</v>
      </c>
      <c r="B5445" s="1" t="s">
        <v>9923</v>
      </c>
      <c r="C5445" t="s">
        <v>5</v>
      </c>
      <c r="D5445">
        <v>69552.509999999995</v>
      </c>
    </row>
    <row r="5446" spans="1:4" ht="12" customHeight="1" x14ac:dyDescent="0.2">
      <c r="A5446" s="1" t="s">
        <v>9924</v>
      </c>
      <c r="B5446" s="1" t="s">
        <v>9925</v>
      </c>
      <c r="C5446" t="s">
        <v>5</v>
      </c>
      <c r="D5446">
        <v>75283.62</v>
      </c>
    </row>
    <row r="5447" spans="1:4" ht="12" customHeight="1" x14ac:dyDescent="0.2">
      <c r="A5447" s="1" t="s">
        <v>9926</v>
      </c>
      <c r="B5447" s="1" t="s">
        <v>9927</v>
      </c>
      <c r="C5447" t="s">
        <v>5</v>
      </c>
      <c r="D5447">
        <v>75779.100000000006</v>
      </c>
    </row>
    <row r="5448" spans="1:4" ht="12" customHeight="1" x14ac:dyDescent="0.2">
      <c r="A5448" s="1" t="s">
        <v>9928</v>
      </c>
      <c r="B5448" s="1" t="s">
        <v>9929</v>
      </c>
      <c r="C5448" t="s">
        <v>5</v>
      </c>
      <c r="D5448">
        <v>77400.820000000007</v>
      </c>
    </row>
    <row r="5449" spans="1:4" ht="12" customHeight="1" x14ac:dyDescent="0.2">
      <c r="A5449" s="1" t="s">
        <v>9930</v>
      </c>
      <c r="B5449" s="1" t="s">
        <v>9931</v>
      </c>
      <c r="C5449" t="s">
        <v>5</v>
      </c>
      <c r="D5449">
        <v>91863.39</v>
      </c>
    </row>
    <row r="5450" spans="1:4" ht="12" customHeight="1" x14ac:dyDescent="0.2">
      <c r="A5450" s="1" t="s">
        <v>9932</v>
      </c>
      <c r="B5450" s="1" t="s">
        <v>9933</v>
      </c>
      <c r="C5450" t="s">
        <v>5</v>
      </c>
      <c r="D5450">
        <v>90233.87</v>
      </c>
    </row>
    <row r="5451" spans="1:4" ht="12" customHeight="1" x14ac:dyDescent="0.2">
      <c r="A5451" s="1" t="s">
        <v>9934</v>
      </c>
      <c r="B5451" s="1" t="s">
        <v>9935</v>
      </c>
      <c r="C5451" t="s">
        <v>5</v>
      </c>
      <c r="D5451">
        <v>1036.98</v>
      </c>
    </row>
    <row r="5452" spans="1:4" ht="12" customHeight="1" x14ac:dyDescent="0.2">
      <c r="A5452" s="1" t="s">
        <v>9936</v>
      </c>
      <c r="B5452" s="1" t="s">
        <v>9937</v>
      </c>
      <c r="C5452" t="s">
        <v>5</v>
      </c>
      <c r="D5452">
        <v>104566.58</v>
      </c>
    </row>
    <row r="5453" spans="1:4" ht="12" customHeight="1" x14ac:dyDescent="0.2">
      <c r="A5453" s="1" t="s">
        <v>9938</v>
      </c>
      <c r="B5453" s="1" t="s">
        <v>9939</v>
      </c>
      <c r="C5453" t="s">
        <v>5</v>
      </c>
      <c r="D5453">
        <v>103176.72</v>
      </c>
    </row>
    <row r="5454" spans="1:4" ht="12" customHeight="1" x14ac:dyDescent="0.2">
      <c r="A5454" s="1" t="s">
        <v>9940</v>
      </c>
      <c r="B5454" s="1" t="s">
        <v>9941</v>
      </c>
      <c r="C5454" t="s">
        <v>5</v>
      </c>
      <c r="D5454">
        <v>1444.95</v>
      </c>
    </row>
    <row r="5455" spans="1:4" ht="12" customHeight="1" x14ac:dyDescent="0.2">
      <c r="A5455" s="1" t="s">
        <v>9942</v>
      </c>
      <c r="B5455" s="1" t="s">
        <v>9943</v>
      </c>
      <c r="C5455" t="s">
        <v>5</v>
      </c>
      <c r="D5455">
        <v>1850.81</v>
      </c>
    </row>
    <row r="5456" spans="1:4" ht="12" customHeight="1" x14ac:dyDescent="0.2">
      <c r="A5456" s="1" t="s">
        <v>9944</v>
      </c>
      <c r="B5456" s="1" t="s">
        <v>9945</v>
      </c>
      <c r="C5456" t="s">
        <v>5</v>
      </c>
      <c r="D5456">
        <v>2717.05</v>
      </c>
    </row>
    <row r="5457" spans="1:4" ht="12" customHeight="1" x14ac:dyDescent="0.2">
      <c r="A5457" s="1" t="s">
        <v>9946</v>
      </c>
      <c r="B5457" s="1" t="s">
        <v>9947</v>
      </c>
      <c r="C5457" t="s">
        <v>5</v>
      </c>
      <c r="D5457">
        <v>2974.68</v>
      </c>
    </row>
    <row r="5458" spans="1:4" ht="12" customHeight="1" x14ac:dyDescent="0.2">
      <c r="A5458" s="1" t="s">
        <v>9948</v>
      </c>
      <c r="B5458" s="1" t="s">
        <v>9949</v>
      </c>
      <c r="C5458" t="s">
        <v>5</v>
      </c>
      <c r="D5458">
        <v>3537.77</v>
      </c>
    </row>
    <row r="5459" spans="1:4" ht="12" customHeight="1" x14ac:dyDescent="0.2">
      <c r="A5459" s="1" t="s">
        <v>9950</v>
      </c>
      <c r="B5459" s="1" t="s">
        <v>9951</v>
      </c>
      <c r="C5459" t="s">
        <v>5</v>
      </c>
      <c r="D5459">
        <v>3901.65</v>
      </c>
    </row>
    <row r="5460" spans="1:4" ht="12" customHeight="1" x14ac:dyDescent="0.2">
      <c r="A5460" s="1" t="s">
        <v>9952</v>
      </c>
      <c r="B5460" s="1" t="s">
        <v>9953</v>
      </c>
      <c r="C5460" t="s">
        <v>5</v>
      </c>
      <c r="D5460">
        <v>19862.509999999998</v>
      </c>
    </row>
    <row r="5461" spans="1:4" ht="12" customHeight="1" x14ac:dyDescent="0.2">
      <c r="A5461" s="1" t="s">
        <v>9954</v>
      </c>
      <c r="B5461" s="1" t="s">
        <v>9955</v>
      </c>
      <c r="C5461" t="s">
        <v>5</v>
      </c>
      <c r="D5461">
        <v>20265.41</v>
      </c>
    </row>
    <row r="5462" spans="1:4" ht="12" customHeight="1" x14ac:dyDescent="0.2">
      <c r="A5462" s="1" t="s">
        <v>9956</v>
      </c>
      <c r="B5462" s="1" t="s">
        <v>9957</v>
      </c>
      <c r="C5462" t="s">
        <v>5</v>
      </c>
      <c r="D5462">
        <v>23319.81</v>
      </c>
    </row>
    <row r="5463" spans="1:4" ht="12" customHeight="1" x14ac:dyDescent="0.2">
      <c r="A5463" s="1" t="s">
        <v>9958</v>
      </c>
      <c r="B5463" s="1" t="s">
        <v>9959</v>
      </c>
      <c r="C5463" t="s">
        <v>5</v>
      </c>
      <c r="D5463">
        <v>24012.69</v>
      </c>
    </row>
    <row r="5464" spans="1:4" ht="12" customHeight="1" x14ac:dyDescent="0.2">
      <c r="A5464" s="1" t="s">
        <v>9960</v>
      </c>
      <c r="B5464" s="1" t="s">
        <v>9961</v>
      </c>
      <c r="C5464" t="s">
        <v>5</v>
      </c>
      <c r="D5464">
        <v>28915.49</v>
      </c>
    </row>
    <row r="5465" spans="1:4" ht="12" customHeight="1" x14ac:dyDescent="0.2">
      <c r="A5465" s="1" t="s">
        <v>9962</v>
      </c>
      <c r="B5465" s="1" t="s">
        <v>9963</v>
      </c>
      <c r="C5465" t="s">
        <v>5</v>
      </c>
      <c r="D5465">
        <v>29580.32</v>
      </c>
    </row>
    <row r="5466" spans="1:4" ht="12" customHeight="1" x14ac:dyDescent="0.2">
      <c r="A5466" s="1" t="s">
        <v>9964</v>
      </c>
      <c r="B5466" s="1" t="s">
        <v>9965</v>
      </c>
      <c r="C5466" t="s">
        <v>5</v>
      </c>
      <c r="D5466">
        <v>30253.07</v>
      </c>
    </row>
    <row r="5467" spans="1:4" ht="12" customHeight="1" x14ac:dyDescent="0.2">
      <c r="A5467" s="1" t="s">
        <v>9966</v>
      </c>
      <c r="B5467" s="1" t="s">
        <v>9967</v>
      </c>
      <c r="C5467" t="s">
        <v>5</v>
      </c>
      <c r="D5467">
        <v>30624.400000000001</v>
      </c>
    </row>
    <row r="5468" spans="1:4" ht="12" customHeight="1" x14ac:dyDescent="0.2">
      <c r="A5468" s="1" t="s">
        <v>9968</v>
      </c>
      <c r="B5468" s="1" t="s">
        <v>9969</v>
      </c>
      <c r="C5468" t="s">
        <v>5</v>
      </c>
      <c r="D5468">
        <v>43639.75</v>
      </c>
    </row>
    <row r="5469" spans="1:4" ht="12" customHeight="1" x14ac:dyDescent="0.2">
      <c r="A5469" s="1" t="s">
        <v>9970</v>
      </c>
      <c r="B5469" s="1" t="s">
        <v>9971</v>
      </c>
      <c r="C5469" t="s">
        <v>5</v>
      </c>
      <c r="D5469">
        <v>43781.65</v>
      </c>
    </row>
    <row r="5470" spans="1:4" ht="12" customHeight="1" x14ac:dyDescent="0.2">
      <c r="A5470" s="1" t="s">
        <v>9972</v>
      </c>
      <c r="B5470" s="1" t="s">
        <v>9973</v>
      </c>
      <c r="C5470" t="s">
        <v>5</v>
      </c>
      <c r="D5470">
        <v>59520.97</v>
      </c>
    </row>
    <row r="5471" spans="1:4" ht="12" customHeight="1" x14ac:dyDescent="0.2">
      <c r="A5471" s="1" t="s">
        <v>9974</v>
      </c>
      <c r="B5471" s="1" t="s">
        <v>9975</v>
      </c>
      <c r="C5471" t="s">
        <v>5</v>
      </c>
      <c r="D5471">
        <v>59991.8</v>
      </c>
    </row>
    <row r="5472" spans="1:4" ht="12" customHeight="1" x14ac:dyDescent="0.2">
      <c r="A5472" s="1" t="s">
        <v>9976</v>
      </c>
      <c r="B5472" s="1" t="s">
        <v>9977</v>
      </c>
      <c r="C5472" t="s">
        <v>5</v>
      </c>
      <c r="D5472">
        <v>69638</v>
      </c>
    </row>
    <row r="5473" spans="1:4" ht="12" customHeight="1" x14ac:dyDescent="0.2">
      <c r="A5473" s="1" t="s">
        <v>9978</v>
      </c>
      <c r="B5473" s="1" t="s">
        <v>9979</v>
      </c>
      <c r="C5473" t="s">
        <v>5</v>
      </c>
      <c r="D5473">
        <v>73273.119999999995</v>
      </c>
    </row>
    <row r="5474" spans="1:4" ht="12" customHeight="1" x14ac:dyDescent="0.2">
      <c r="A5474" s="1" t="s">
        <v>9980</v>
      </c>
      <c r="B5474" s="1" t="s">
        <v>9981</v>
      </c>
      <c r="C5474" t="s">
        <v>5</v>
      </c>
      <c r="D5474">
        <v>84942.52</v>
      </c>
    </row>
    <row r="5475" spans="1:4" ht="12" customHeight="1" x14ac:dyDescent="0.2">
      <c r="A5475" s="1" t="s">
        <v>9982</v>
      </c>
      <c r="B5475" s="1" t="s">
        <v>9983</v>
      </c>
      <c r="C5475" t="s">
        <v>5</v>
      </c>
      <c r="D5475">
        <v>81661.600000000006</v>
      </c>
    </row>
    <row r="5476" spans="1:4" ht="12" customHeight="1" x14ac:dyDescent="0.2">
      <c r="A5476" s="1" t="s">
        <v>9984</v>
      </c>
      <c r="B5476" s="1" t="s">
        <v>9985</v>
      </c>
      <c r="C5476" t="s">
        <v>5</v>
      </c>
      <c r="D5476">
        <v>561.13</v>
      </c>
    </row>
    <row r="5477" spans="1:4" ht="12" customHeight="1" x14ac:dyDescent="0.2">
      <c r="A5477" s="1" t="s">
        <v>9986</v>
      </c>
      <c r="B5477" s="1" t="s">
        <v>9987</v>
      </c>
      <c r="C5477" t="s">
        <v>5</v>
      </c>
      <c r="D5477">
        <v>387.08</v>
      </c>
    </row>
    <row r="5478" spans="1:4" ht="12" customHeight="1" x14ac:dyDescent="0.2">
      <c r="A5478" s="1" t="s">
        <v>9988</v>
      </c>
      <c r="B5478" s="1" t="s">
        <v>9989</v>
      </c>
      <c r="C5478" t="s">
        <v>5</v>
      </c>
      <c r="D5478">
        <v>529.17999999999995</v>
      </c>
    </row>
    <row r="5479" spans="1:4" ht="12" customHeight="1" x14ac:dyDescent="0.2">
      <c r="A5479" s="1" t="s">
        <v>9990</v>
      </c>
      <c r="B5479" s="1" t="s">
        <v>9991</v>
      </c>
      <c r="C5479" t="s">
        <v>5</v>
      </c>
      <c r="D5479">
        <v>612.64</v>
      </c>
    </row>
    <row r="5480" spans="1:4" ht="12" customHeight="1" x14ac:dyDescent="0.2">
      <c r="A5480" s="1" t="s">
        <v>9992</v>
      </c>
      <c r="B5480" s="1" t="s">
        <v>9993</v>
      </c>
      <c r="C5480" t="s">
        <v>5</v>
      </c>
      <c r="D5480">
        <v>405.03</v>
      </c>
    </row>
    <row r="5481" spans="1:4" ht="12" customHeight="1" x14ac:dyDescent="0.2">
      <c r="A5481" s="1" t="s">
        <v>9994</v>
      </c>
      <c r="B5481" s="1" t="s">
        <v>9995</v>
      </c>
      <c r="C5481" t="s">
        <v>5</v>
      </c>
      <c r="D5481">
        <v>550.44000000000005</v>
      </c>
    </row>
    <row r="5482" spans="1:4" ht="12" customHeight="1" x14ac:dyDescent="0.2">
      <c r="A5482" s="1" t="s">
        <v>9996</v>
      </c>
      <c r="B5482" s="1" t="s">
        <v>9997</v>
      </c>
      <c r="C5482" t="s">
        <v>5</v>
      </c>
      <c r="D5482">
        <v>22742.720000000001</v>
      </c>
    </row>
    <row r="5483" spans="1:4" ht="12" customHeight="1" x14ac:dyDescent="0.2">
      <c r="A5483" s="1" t="s">
        <v>9998</v>
      </c>
      <c r="B5483" s="1" t="s">
        <v>9999</v>
      </c>
      <c r="C5483" t="s">
        <v>5</v>
      </c>
      <c r="D5483">
        <v>2810.99</v>
      </c>
    </row>
    <row r="5484" spans="1:4" ht="12" customHeight="1" x14ac:dyDescent="0.2">
      <c r="A5484" s="1" t="s">
        <v>10000</v>
      </c>
      <c r="B5484" s="1" t="s">
        <v>10001</v>
      </c>
      <c r="C5484" t="s">
        <v>5</v>
      </c>
      <c r="D5484">
        <v>30128.58</v>
      </c>
    </row>
    <row r="5485" spans="1:4" ht="12" customHeight="1" x14ac:dyDescent="0.2">
      <c r="A5485" s="1" t="s">
        <v>10002</v>
      </c>
      <c r="B5485" s="1" t="s">
        <v>10003</v>
      </c>
      <c r="C5485" t="s">
        <v>5</v>
      </c>
      <c r="D5485">
        <v>61220.37</v>
      </c>
    </row>
    <row r="5486" spans="1:4" ht="12" customHeight="1" x14ac:dyDescent="0.2">
      <c r="A5486" s="1" t="s">
        <v>10004</v>
      </c>
      <c r="B5486" s="1" t="s">
        <v>10005</v>
      </c>
      <c r="C5486" t="s">
        <v>5</v>
      </c>
      <c r="D5486">
        <v>93965.86</v>
      </c>
    </row>
    <row r="5487" spans="1:4" ht="12" customHeight="1" x14ac:dyDescent="0.2">
      <c r="A5487" s="1" t="s">
        <v>10010</v>
      </c>
      <c r="B5487" s="1" t="s">
        <v>10011</v>
      </c>
      <c r="C5487" t="s">
        <v>5</v>
      </c>
      <c r="D5487">
        <v>184.88</v>
      </c>
    </row>
    <row r="5488" spans="1:4" ht="12" customHeight="1" x14ac:dyDescent="0.2">
      <c r="A5488" s="1" t="s">
        <v>10024</v>
      </c>
      <c r="B5488" s="1" t="s">
        <v>10025</v>
      </c>
      <c r="C5488" t="s">
        <v>5</v>
      </c>
      <c r="D5488">
        <v>24866.16</v>
      </c>
    </row>
    <row r="5489" spans="1:4" ht="12" customHeight="1" x14ac:dyDescent="0.2">
      <c r="A5489" s="1" t="s">
        <v>10026</v>
      </c>
      <c r="B5489" s="1" t="s">
        <v>10027</v>
      </c>
      <c r="C5489" t="s">
        <v>5</v>
      </c>
      <c r="D5489">
        <v>14159.74</v>
      </c>
    </row>
    <row r="5490" spans="1:4" ht="12" customHeight="1" x14ac:dyDescent="0.2">
      <c r="A5490" s="1" t="s">
        <v>10028</v>
      </c>
      <c r="B5490" s="1" t="s">
        <v>10029</v>
      </c>
      <c r="C5490" t="s">
        <v>5</v>
      </c>
      <c r="D5490">
        <v>16266.86</v>
      </c>
    </row>
    <row r="5491" spans="1:4" ht="12" customHeight="1" x14ac:dyDescent="0.2">
      <c r="A5491" s="1" t="s">
        <v>10030</v>
      </c>
      <c r="B5491" s="1" t="s">
        <v>10031</v>
      </c>
      <c r="C5491" t="s">
        <v>5</v>
      </c>
      <c r="D5491">
        <v>18659.95</v>
      </c>
    </row>
    <row r="5492" spans="1:4" ht="12" customHeight="1" x14ac:dyDescent="0.2">
      <c r="A5492" s="1" t="s">
        <v>10032</v>
      </c>
      <c r="B5492" s="1" t="s">
        <v>10033</v>
      </c>
      <c r="C5492" t="s">
        <v>5</v>
      </c>
      <c r="D5492">
        <v>22360.21</v>
      </c>
    </row>
    <row r="5493" spans="1:4" ht="12" customHeight="1" x14ac:dyDescent="0.2">
      <c r="A5493" s="1" t="s">
        <v>10034</v>
      </c>
      <c r="B5493" s="1" t="s">
        <v>10035</v>
      </c>
      <c r="C5493" t="s">
        <v>5</v>
      </c>
      <c r="D5493">
        <v>29056.43</v>
      </c>
    </row>
    <row r="5494" spans="1:4" ht="12" customHeight="1" x14ac:dyDescent="0.2">
      <c r="A5494" s="1" t="s">
        <v>10036</v>
      </c>
      <c r="B5494" s="1" t="s">
        <v>10037</v>
      </c>
      <c r="C5494" t="s">
        <v>5</v>
      </c>
      <c r="D5494">
        <v>18114</v>
      </c>
    </row>
    <row r="5495" spans="1:4" ht="12" customHeight="1" x14ac:dyDescent="0.2">
      <c r="A5495" s="1" t="s">
        <v>10038</v>
      </c>
      <c r="B5495" s="1" t="s">
        <v>10039</v>
      </c>
      <c r="C5495" t="s">
        <v>5</v>
      </c>
      <c r="D5495">
        <v>20954.61</v>
      </c>
    </row>
    <row r="5496" spans="1:4" ht="12" customHeight="1" x14ac:dyDescent="0.2">
      <c r="A5496" s="1" t="s">
        <v>10040</v>
      </c>
      <c r="B5496" s="1" t="s">
        <v>10041</v>
      </c>
      <c r="C5496" t="s">
        <v>5</v>
      </c>
      <c r="D5496">
        <v>23288.400000000001</v>
      </c>
    </row>
    <row r="5497" spans="1:4" ht="12" customHeight="1" x14ac:dyDescent="0.2">
      <c r="A5497" s="1" t="s">
        <v>10042</v>
      </c>
      <c r="B5497" s="1" t="s">
        <v>10043</v>
      </c>
      <c r="C5497" t="s">
        <v>5</v>
      </c>
      <c r="D5497">
        <v>24779.94</v>
      </c>
    </row>
    <row r="5498" spans="1:4" ht="12" customHeight="1" x14ac:dyDescent="0.2">
      <c r="A5498" s="1" t="s">
        <v>10044</v>
      </c>
      <c r="B5498" s="1" t="s">
        <v>10045</v>
      </c>
      <c r="C5498" t="s">
        <v>5</v>
      </c>
      <c r="D5498">
        <v>32509.94</v>
      </c>
    </row>
    <row r="5499" spans="1:4" ht="12" customHeight="1" x14ac:dyDescent="0.2">
      <c r="A5499" s="1" t="s">
        <v>10046</v>
      </c>
      <c r="B5499" s="1" t="s">
        <v>10047</v>
      </c>
      <c r="C5499" t="s">
        <v>5</v>
      </c>
      <c r="D5499">
        <v>19104.79</v>
      </c>
    </row>
    <row r="5500" spans="1:4" ht="12" customHeight="1" x14ac:dyDescent="0.2">
      <c r="A5500" s="1" t="s">
        <v>10048</v>
      </c>
      <c r="B5500" s="1" t="s">
        <v>10049</v>
      </c>
      <c r="C5500" t="s">
        <v>5</v>
      </c>
      <c r="D5500">
        <v>21947.84</v>
      </c>
    </row>
    <row r="5501" spans="1:4" ht="12" customHeight="1" x14ac:dyDescent="0.2">
      <c r="A5501" s="1" t="s">
        <v>10050</v>
      </c>
      <c r="B5501" s="1" t="s">
        <v>10051</v>
      </c>
      <c r="C5501" t="s">
        <v>5</v>
      </c>
      <c r="D5501">
        <v>24264.52</v>
      </c>
    </row>
    <row r="5502" spans="1:4" ht="12" customHeight="1" x14ac:dyDescent="0.2">
      <c r="A5502" s="1" t="s">
        <v>10052</v>
      </c>
      <c r="B5502" s="1" t="s">
        <v>10053</v>
      </c>
      <c r="C5502" t="s">
        <v>5</v>
      </c>
      <c r="D5502">
        <v>33677.14</v>
      </c>
    </row>
    <row r="5503" spans="1:4" ht="12" customHeight="1" x14ac:dyDescent="0.2">
      <c r="A5503" s="1" t="s">
        <v>38341</v>
      </c>
      <c r="B5503" s="1" t="s">
        <v>38342</v>
      </c>
      <c r="C5503" t="s">
        <v>5</v>
      </c>
      <c r="D5503">
        <v>342.14</v>
      </c>
    </row>
    <row r="5504" spans="1:4" ht="12" customHeight="1" x14ac:dyDescent="0.2">
      <c r="A5504" s="1" t="s">
        <v>38343</v>
      </c>
      <c r="B5504" s="1" t="s">
        <v>38344</v>
      </c>
      <c r="C5504" t="s">
        <v>5</v>
      </c>
      <c r="D5504">
        <v>453.47</v>
      </c>
    </row>
    <row r="5505" spans="1:4" ht="12" customHeight="1" x14ac:dyDescent="0.2">
      <c r="A5505" s="1" t="s">
        <v>38345</v>
      </c>
      <c r="B5505" s="1" t="s">
        <v>38346</v>
      </c>
      <c r="C5505" t="s">
        <v>5</v>
      </c>
      <c r="D5505">
        <v>517.28</v>
      </c>
    </row>
    <row r="5506" spans="1:4" ht="12" customHeight="1" x14ac:dyDescent="0.2">
      <c r="A5506" s="1" t="s">
        <v>10054</v>
      </c>
      <c r="B5506" s="1" t="s">
        <v>10055</v>
      </c>
      <c r="C5506" t="s">
        <v>5</v>
      </c>
      <c r="D5506">
        <v>517.28</v>
      </c>
    </row>
    <row r="5507" spans="1:4" ht="12" customHeight="1" x14ac:dyDescent="0.2">
      <c r="A5507" s="1" t="s">
        <v>38347</v>
      </c>
      <c r="B5507" s="1" t="s">
        <v>38348</v>
      </c>
      <c r="C5507" t="s">
        <v>5</v>
      </c>
      <c r="D5507">
        <v>936.41</v>
      </c>
    </row>
    <row r="5508" spans="1:4" ht="12" customHeight="1" x14ac:dyDescent="0.2">
      <c r="A5508" s="1" t="s">
        <v>10056</v>
      </c>
      <c r="B5508" s="1" t="s">
        <v>10057</v>
      </c>
      <c r="C5508" t="s">
        <v>5</v>
      </c>
      <c r="D5508">
        <v>936.41</v>
      </c>
    </row>
    <row r="5509" spans="1:4" ht="12" customHeight="1" x14ac:dyDescent="0.2">
      <c r="A5509" s="1" t="s">
        <v>10058</v>
      </c>
      <c r="B5509" s="1" t="s">
        <v>10059</v>
      </c>
      <c r="C5509" t="s">
        <v>5</v>
      </c>
      <c r="D5509">
        <v>1536.48</v>
      </c>
    </row>
    <row r="5510" spans="1:4" ht="12" customHeight="1" x14ac:dyDescent="0.2">
      <c r="A5510" s="1" t="s">
        <v>10060</v>
      </c>
      <c r="B5510" s="1" t="s">
        <v>10061</v>
      </c>
      <c r="C5510" t="s">
        <v>5</v>
      </c>
      <c r="D5510">
        <v>342.14</v>
      </c>
    </row>
    <row r="5511" spans="1:4" ht="12" customHeight="1" x14ac:dyDescent="0.2">
      <c r="A5511" s="1" t="s">
        <v>10062</v>
      </c>
      <c r="B5511" s="1" t="s">
        <v>10063</v>
      </c>
      <c r="C5511" t="s">
        <v>5</v>
      </c>
      <c r="D5511">
        <v>453.47</v>
      </c>
    </row>
    <row r="5512" spans="1:4" ht="12" customHeight="1" x14ac:dyDescent="0.2">
      <c r="A5512" s="1" t="s">
        <v>10064</v>
      </c>
      <c r="B5512" s="1" t="s">
        <v>10065</v>
      </c>
      <c r="C5512" t="s">
        <v>5</v>
      </c>
      <c r="D5512">
        <v>430.4</v>
      </c>
    </row>
    <row r="5513" spans="1:4" ht="12" customHeight="1" x14ac:dyDescent="0.2">
      <c r="A5513" s="1" t="s">
        <v>38349</v>
      </c>
      <c r="B5513" s="1" t="s">
        <v>38350</v>
      </c>
      <c r="C5513" t="s">
        <v>5</v>
      </c>
      <c r="D5513">
        <v>249.9</v>
      </c>
    </row>
    <row r="5514" spans="1:4" ht="12" customHeight="1" x14ac:dyDescent="0.2">
      <c r="A5514" s="1" t="s">
        <v>38351</v>
      </c>
      <c r="B5514" s="1" t="s">
        <v>38352</v>
      </c>
      <c r="C5514" t="s">
        <v>5</v>
      </c>
      <c r="D5514">
        <v>94.4</v>
      </c>
    </row>
    <row r="5515" spans="1:4" ht="12" customHeight="1" x14ac:dyDescent="0.2">
      <c r="A5515" s="1" t="s">
        <v>38353</v>
      </c>
      <c r="B5515" s="1" t="s">
        <v>38354</v>
      </c>
      <c r="C5515" t="s">
        <v>5</v>
      </c>
      <c r="D5515">
        <v>257.25</v>
      </c>
    </row>
    <row r="5516" spans="1:4" ht="12" customHeight="1" x14ac:dyDescent="0.2">
      <c r="A5516" s="1" t="s">
        <v>38355</v>
      </c>
      <c r="B5516" s="1" t="s">
        <v>38356</v>
      </c>
      <c r="C5516" t="s">
        <v>5</v>
      </c>
      <c r="D5516">
        <v>39.89</v>
      </c>
    </row>
    <row r="5517" spans="1:4" ht="12" customHeight="1" x14ac:dyDescent="0.2">
      <c r="A5517" s="1" t="s">
        <v>38357</v>
      </c>
      <c r="B5517" s="1" t="s">
        <v>38358</v>
      </c>
      <c r="C5517" t="s">
        <v>5</v>
      </c>
      <c r="D5517">
        <v>35.700000000000003</v>
      </c>
    </row>
    <row r="5518" spans="1:4" ht="12" customHeight="1" x14ac:dyDescent="0.2">
      <c r="A5518" s="1" t="s">
        <v>38359</v>
      </c>
      <c r="B5518" s="1" t="s">
        <v>38360</v>
      </c>
      <c r="C5518" t="s">
        <v>5</v>
      </c>
      <c r="D5518">
        <v>68.25</v>
      </c>
    </row>
    <row r="5519" spans="1:4" ht="12" customHeight="1" x14ac:dyDescent="0.2">
      <c r="A5519" s="1" t="s">
        <v>38361</v>
      </c>
      <c r="B5519" s="1" t="s">
        <v>38362</v>
      </c>
      <c r="C5519" t="s">
        <v>5</v>
      </c>
      <c r="D5519">
        <v>52.55</v>
      </c>
    </row>
    <row r="5520" spans="1:4" ht="12" customHeight="1" x14ac:dyDescent="0.2">
      <c r="A5520" s="1" t="s">
        <v>10088</v>
      </c>
      <c r="B5520" s="1" t="s">
        <v>10089</v>
      </c>
      <c r="C5520" t="s">
        <v>5</v>
      </c>
      <c r="D5520">
        <v>101.89</v>
      </c>
    </row>
    <row r="5521" spans="1:4" ht="12" customHeight="1" x14ac:dyDescent="0.2">
      <c r="A5521" s="1" t="s">
        <v>38363</v>
      </c>
      <c r="B5521" s="1" t="s">
        <v>38364</v>
      </c>
      <c r="C5521" t="s">
        <v>5</v>
      </c>
      <c r="D5521">
        <v>137.66999999999999</v>
      </c>
    </row>
    <row r="5522" spans="1:4" ht="12" customHeight="1" x14ac:dyDescent="0.2">
      <c r="A5522" s="1" t="s">
        <v>38365</v>
      </c>
      <c r="B5522" s="1" t="s">
        <v>38366</v>
      </c>
      <c r="C5522" t="s">
        <v>5</v>
      </c>
      <c r="D5522">
        <v>97.95</v>
      </c>
    </row>
    <row r="5523" spans="1:4" ht="12" customHeight="1" x14ac:dyDescent="0.2">
      <c r="A5523" s="1" t="s">
        <v>38367</v>
      </c>
      <c r="B5523" s="1" t="s">
        <v>38368</v>
      </c>
      <c r="C5523" t="s">
        <v>5</v>
      </c>
      <c r="D5523">
        <v>97.95</v>
      </c>
    </row>
    <row r="5524" spans="1:4" ht="12" customHeight="1" x14ac:dyDescent="0.2">
      <c r="A5524" s="1" t="s">
        <v>38369</v>
      </c>
      <c r="B5524" s="1" t="s">
        <v>38370</v>
      </c>
      <c r="C5524" t="s">
        <v>5</v>
      </c>
      <c r="D5524">
        <v>155.71</v>
      </c>
    </row>
    <row r="5525" spans="1:4" ht="12" customHeight="1" x14ac:dyDescent="0.2">
      <c r="A5525" s="1" t="s">
        <v>38371</v>
      </c>
      <c r="B5525" s="1" t="s">
        <v>38372</v>
      </c>
      <c r="C5525" t="s">
        <v>5</v>
      </c>
      <c r="D5525">
        <v>123.56</v>
      </c>
    </row>
    <row r="5526" spans="1:4" ht="12" customHeight="1" x14ac:dyDescent="0.2">
      <c r="A5526" s="1" t="s">
        <v>10113</v>
      </c>
      <c r="B5526" s="1" t="s">
        <v>10114</v>
      </c>
      <c r="C5526" t="s">
        <v>5</v>
      </c>
      <c r="D5526">
        <v>24288.39</v>
      </c>
    </row>
    <row r="5527" spans="1:4" ht="12" customHeight="1" x14ac:dyDescent="0.2">
      <c r="A5527" s="1" t="s">
        <v>10115</v>
      </c>
      <c r="B5527" s="1" t="s">
        <v>10116</v>
      </c>
      <c r="C5527" t="s">
        <v>5</v>
      </c>
      <c r="D5527">
        <v>28947.55</v>
      </c>
    </row>
    <row r="5528" spans="1:4" ht="12" customHeight="1" x14ac:dyDescent="0.2">
      <c r="A5528" s="1" t="s">
        <v>10117</v>
      </c>
      <c r="B5528" s="1" t="s">
        <v>10118</v>
      </c>
      <c r="C5528" t="s">
        <v>5</v>
      </c>
      <c r="D5528">
        <v>32333.91</v>
      </c>
    </row>
    <row r="5529" spans="1:4" ht="12" customHeight="1" x14ac:dyDescent="0.2">
      <c r="A5529" s="1" t="s">
        <v>10119</v>
      </c>
      <c r="B5529" s="1" t="s">
        <v>10120</v>
      </c>
      <c r="C5529" t="s">
        <v>5</v>
      </c>
      <c r="D5529">
        <v>27195.99</v>
      </c>
    </row>
    <row r="5530" spans="1:4" ht="12" customHeight="1" x14ac:dyDescent="0.2">
      <c r="A5530" s="1" t="s">
        <v>10121</v>
      </c>
      <c r="B5530" s="1" t="s">
        <v>10122</v>
      </c>
      <c r="C5530" t="s">
        <v>5</v>
      </c>
      <c r="D5530">
        <v>26740.58</v>
      </c>
    </row>
    <row r="5531" spans="1:4" ht="12" customHeight="1" x14ac:dyDescent="0.2">
      <c r="A5531" s="1" t="s">
        <v>10123</v>
      </c>
      <c r="B5531" s="1" t="s">
        <v>10124</v>
      </c>
      <c r="C5531" t="s">
        <v>5</v>
      </c>
      <c r="D5531">
        <v>31866.83</v>
      </c>
    </row>
    <row r="5532" spans="1:4" ht="12" customHeight="1" x14ac:dyDescent="0.2">
      <c r="A5532" s="1" t="s">
        <v>38373</v>
      </c>
      <c r="B5532" s="1" t="s">
        <v>38374</v>
      </c>
      <c r="C5532" t="s">
        <v>5</v>
      </c>
      <c r="D5532">
        <v>104433.44</v>
      </c>
    </row>
    <row r="5533" spans="1:4" ht="12" customHeight="1" x14ac:dyDescent="0.2">
      <c r="A5533" s="1" t="s">
        <v>38375</v>
      </c>
      <c r="B5533" s="1" t="s">
        <v>38376</v>
      </c>
      <c r="C5533" t="s">
        <v>5</v>
      </c>
      <c r="D5533">
        <v>200340</v>
      </c>
    </row>
    <row r="5534" spans="1:4" ht="12" customHeight="1" x14ac:dyDescent="0.2">
      <c r="A5534" s="1" t="s">
        <v>38377</v>
      </c>
      <c r="B5534" s="1" t="s">
        <v>38378</v>
      </c>
      <c r="C5534" t="s">
        <v>5</v>
      </c>
      <c r="D5534">
        <v>91761.600000000006</v>
      </c>
    </row>
    <row r="5535" spans="1:4" ht="12" customHeight="1" x14ac:dyDescent="0.2">
      <c r="A5535" s="1" t="s">
        <v>10135</v>
      </c>
      <c r="B5535" s="1" t="s">
        <v>10136</v>
      </c>
      <c r="C5535" t="s">
        <v>292</v>
      </c>
      <c r="D5535">
        <v>4.72</v>
      </c>
    </row>
    <row r="5536" spans="1:4" ht="12" customHeight="1" x14ac:dyDescent="0.2">
      <c r="A5536" s="1" t="s">
        <v>38379</v>
      </c>
      <c r="B5536" s="1" t="s">
        <v>38380</v>
      </c>
      <c r="C5536" t="s">
        <v>5</v>
      </c>
      <c r="D5536">
        <v>9065.42</v>
      </c>
    </row>
    <row r="5537" spans="1:4" ht="12" customHeight="1" x14ac:dyDescent="0.2">
      <c r="A5537" s="1" t="s">
        <v>10221</v>
      </c>
      <c r="B5537" s="1" t="s">
        <v>10222</v>
      </c>
      <c r="C5537" t="s">
        <v>292</v>
      </c>
      <c r="D5537">
        <v>1.37</v>
      </c>
    </row>
    <row r="5538" spans="1:4" ht="12" customHeight="1" x14ac:dyDescent="0.2">
      <c r="A5538" s="1" t="s">
        <v>10227</v>
      </c>
      <c r="B5538" s="1" t="s">
        <v>10228</v>
      </c>
      <c r="C5538" t="s">
        <v>5</v>
      </c>
      <c r="D5538">
        <v>201.58</v>
      </c>
    </row>
    <row r="5539" spans="1:4" ht="12" customHeight="1" x14ac:dyDescent="0.2">
      <c r="A5539" s="1" t="s">
        <v>10257</v>
      </c>
      <c r="B5539" s="1" t="s">
        <v>10258</v>
      </c>
      <c r="C5539" t="s">
        <v>5</v>
      </c>
      <c r="D5539">
        <v>17.77</v>
      </c>
    </row>
    <row r="5540" spans="1:4" ht="12" customHeight="1" x14ac:dyDescent="0.2">
      <c r="A5540" s="1" t="s">
        <v>10259</v>
      </c>
      <c r="B5540" s="1" t="s">
        <v>10260</v>
      </c>
      <c r="C5540" t="s">
        <v>5</v>
      </c>
      <c r="D5540">
        <v>18.059999999999999</v>
      </c>
    </row>
    <row r="5541" spans="1:4" ht="12" customHeight="1" x14ac:dyDescent="0.2">
      <c r="A5541" s="1" t="s">
        <v>10261</v>
      </c>
      <c r="B5541" s="1" t="s">
        <v>10262</v>
      </c>
      <c r="C5541" t="s">
        <v>5</v>
      </c>
      <c r="D5541">
        <v>29.26</v>
      </c>
    </row>
    <row r="5542" spans="1:4" ht="12" customHeight="1" x14ac:dyDescent="0.2">
      <c r="A5542" s="1" t="s">
        <v>10263</v>
      </c>
      <c r="B5542" s="1" t="s">
        <v>10264</v>
      </c>
      <c r="C5542" t="s">
        <v>5</v>
      </c>
      <c r="D5542">
        <v>54.31</v>
      </c>
    </row>
    <row r="5543" spans="1:4" ht="12" customHeight="1" x14ac:dyDescent="0.2">
      <c r="A5543" s="1" t="s">
        <v>10265</v>
      </c>
      <c r="B5543" s="1" t="s">
        <v>10266</v>
      </c>
      <c r="C5543" t="s">
        <v>5</v>
      </c>
      <c r="D5543">
        <v>79.5</v>
      </c>
    </row>
    <row r="5544" spans="1:4" ht="12" customHeight="1" x14ac:dyDescent="0.2">
      <c r="A5544" s="1" t="s">
        <v>10267</v>
      </c>
      <c r="B5544" s="1" t="s">
        <v>10268</v>
      </c>
      <c r="C5544" t="s">
        <v>5</v>
      </c>
      <c r="D5544">
        <v>18.920000000000002</v>
      </c>
    </row>
    <row r="5545" spans="1:4" ht="12" customHeight="1" x14ac:dyDescent="0.2">
      <c r="A5545" s="1" t="s">
        <v>10269</v>
      </c>
      <c r="B5545" s="1" t="s">
        <v>10270</v>
      </c>
      <c r="C5545" t="s">
        <v>5</v>
      </c>
      <c r="D5545">
        <v>29.64</v>
      </c>
    </row>
    <row r="5546" spans="1:4" ht="12" customHeight="1" x14ac:dyDescent="0.2">
      <c r="A5546" s="1" t="s">
        <v>10271</v>
      </c>
      <c r="B5546" s="1" t="s">
        <v>10272</v>
      </c>
      <c r="C5546" t="s">
        <v>5</v>
      </c>
      <c r="D5546">
        <v>30.66</v>
      </c>
    </row>
    <row r="5547" spans="1:4" ht="12" customHeight="1" x14ac:dyDescent="0.2">
      <c r="A5547" s="1" t="s">
        <v>10273</v>
      </c>
      <c r="B5547" s="1" t="s">
        <v>10274</v>
      </c>
      <c r="C5547" t="s">
        <v>5</v>
      </c>
      <c r="D5547">
        <v>45.78</v>
      </c>
    </row>
    <row r="5548" spans="1:4" ht="12" customHeight="1" x14ac:dyDescent="0.2">
      <c r="A5548" s="1" t="s">
        <v>10275</v>
      </c>
      <c r="B5548" s="1" t="s">
        <v>10276</v>
      </c>
      <c r="C5548" t="s">
        <v>5</v>
      </c>
      <c r="D5548">
        <v>46.3</v>
      </c>
    </row>
    <row r="5549" spans="1:4" ht="12" customHeight="1" x14ac:dyDescent="0.2">
      <c r="A5549" s="1" t="s">
        <v>10278</v>
      </c>
      <c r="B5549" s="1" t="s">
        <v>10279</v>
      </c>
      <c r="C5549" t="s">
        <v>5</v>
      </c>
      <c r="D5549">
        <v>2.4300000000000002</v>
      </c>
    </row>
    <row r="5550" spans="1:4" ht="12" customHeight="1" x14ac:dyDescent="0.2">
      <c r="A5550" s="1" t="s">
        <v>10280</v>
      </c>
      <c r="B5550" s="1" t="s">
        <v>10281</v>
      </c>
      <c r="C5550" t="s">
        <v>5</v>
      </c>
      <c r="D5550">
        <v>2.4300000000000002</v>
      </c>
    </row>
    <row r="5551" spans="1:4" ht="12" customHeight="1" x14ac:dyDescent="0.2">
      <c r="A5551" s="1" t="s">
        <v>38381</v>
      </c>
      <c r="B5551" s="1" t="s">
        <v>38382</v>
      </c>
      <c r="C5551" t="s">
        <v>5</v>
      </c>
      <c r="D5551">
        <v>4230.54</v>
      </c>
    </row>
    <row r="5552" spans="1:4" ht="12" customHeight="1" x14ac:dyDescent="0.2">
      <c r="A5552" s="1" t="s">
        <v>38383</v>
      </c>
      <c r="B5552" s="1" t="s">
        <v>38384</v>
      </c>
      <c r="C5552" t="s">
        <v>5</v>
      </c>
      <c r="D5552">
        <v>183.3</v>
      </c>
    </row>
    <row r="5553" spans="1:4" ht="12" customHeight="1" x14ac:dyDescent="0.2">
      <c r="A5553" s="1" t="s">
        <v>10290</v>
      </c>
      <c r="B5553" s="1" t="s">
        <v>10291</v>
      </c>
      <c r="C5553" t="s">
        <v>5</v>
      </c>
      <c r="D5553">
        <v>12564.81</v>
      </c>
    </row>
    <row r="5554" spans="1:4" ht="12" customHeight="1" x14ac:dyDescent="0.2">
      <c r="A5554" s="1" t="s">
        <v>10292</v>
      </c>
      <c r="B5554" s="1" t="s">
        <v>10293</v>
      </c>
      <c r="C5554" t="s">
        <v>5</v>
      </c>
      <c r="D5554">
        <v>3449.87</v>
      </c>
    </row>
    <row r="5555" spans="1:4" ht="12" customHeight="1" x14ac:dyDescent="0.2">
      <c r="A5555" s="1" t="s">
        <v>10294</v>
      </c>
      <c r="B5555" s="1" t="s">
        <v>10295</v>
      </c>
      <c r="C5555" t="s">
        <v>5</v>
      </c>
      <c r="D5555">
        <v>7064.83</v>
      </c>
    </row>
    <row r="5556" spans="1:4" ht="12" customHeight="1" x14ac:dyDescent="0.2">
      <c r="A5556" s="1" t="s">
        <v>10296</v>
      </c>
      <c r="B5556" s="1" t="s">
        <v>10297</v>
      </c>
      <c r="C5556" t="s">
        <v>5</v>
      </c>
      <c r="D5556">
        <v>16680.830000000002</v>
      </c>
    </row>
    <row r="5557" spans="1:4" ht="12" customHeight="1" x14ac:dyDescent="0.2">
      <c r="A5557" s="1" t="s">
        <v>38385</v>
      </c>
      <c r="B5557" s="1" t="s">
        <v>38386</v>
      </c>
      <c r="C5557" t="s">
        <v>5</v>
      </c>
      <c r="D5557">
        <v>2664.45</v>
      </c>
    </row>
    <row r="5558" spans="1:4" ht="12" customHeight="1" x14ac:dyDescent="0.2">
      <c r="A5558" s="1" t="s">
        <v>10351</v>
      </c>
      <c r="B5558" s="1" t="s">
        <v>10352</v>
      </c>
      <c r="C5558" t="s">
        <v>292</v>
      </c>
      <c r="D5558">
        <v>3.08</v>
      </c>
    </row>
    <row r="5559" spans="1:4" ht="12" customHeight="1" x14ac:dyDescent="0.2">
      <c r="A5559" s="1" t="s">
        <v>38387</v>
      </c>
      <c r="B5559" s="1" t="s">
        <v>38388</v>
      </c>
      <c r="C5559" t="s">
        <v>5</v>
      </c>
      <c r="D5559">
        <v>20.38</v>
      </c>
    </row>
    <row r="5560" spans="1:4" ht="12" customHeight="1" x14ac:dyDescent="0.2">
      <c r="A5560" s="1" t="s">
        <v>38389</v>
      </c>
      <c r="B5560" s="1" t="s">
        <v>38390</v>
      </c>
      <c r="C5560" t="s">
        <v>5</v>
      </c>
      <c r="D5560">
        <v>18.829999999999998</v>
      </c>
    </row>
    <row r="5561" spans="1:4" ht="12" customHeight="1" x14ac:dyDescent="0.2">
      <c r="A5561" s="1" t="s">
        <v>38391</v>
      </c>
      <c r="B5561" s="1" t="s">
        <v>38392</v>
      </c>
      <c r="C5561" t="s">
        <v>5</v>
      </c>
      <c r="D5561">
        <v>13.67</v>
      </c>
    </row>
    <row r="5562" spans="1:4" ht="12" customHeight="1" x14ac:dyDescent="0.2">
      <c r="A5562" s="1" t="s">
        <v>38393</v>
      </c>
      <c r="B5562" s="1" t="s">
        <v>38394</v>
      </c>
      <c r="C5562" t="s">
        <v>5</v>
      </c>
      <c r="D5562">
        <v>25.26</v>
      </c>
    </row>
    <row r="5563" spans="1:4" ht="12" customHeight="1" x14ac:dyDescent="0.2">
      <c r="A5563" s="1" t="s">
        <v>10515</v>
      </c>
      <c r="B5563" s="1" t="s">
        <v>10516</v>
      </c>
      <c r="C5563" t="s">
        <v>5</v>
      </c>
      <c r="D5563">
        <v>5.16</v>
      </c>
    </row>
    <row r="5564" spans="1:4" ht="12" customHeight="1" x14ac:dyDescent="0.2">
      <c r="A5564" s="1" t="s">
        <v>10517</v>
      </c>
      <c r="B5564" s="1" t="s">
        <v>10518</v>
      </c>
      <c r="C5564" t="s">
        <v>5</v>
      </c>
      <c r="D5564">
        <v>3.93</v>
      </c>
    </row>
    <row r="5565" spans="1:4" ht="12" customHeight="1" x14ac:dyDescent="0.2">
      <c r="A5565" s="1" t="s">
        <v>38395</v>
      </c>
      <c r="B5565" s="1" t="s">
        <v>38396</v>
      </c>
      <c r="C5565" t="s">
        <v>5</v>
      </c>
      <c r="D5565">
        <v>23353.05</v>
      </c>
    </row>
    <row r="5566" spans="1:4" ht="12" customHeight="1" x14ac:dyDescent="0.2">
      <c r="A5566" s="1" t="s">
        <v>38397</v>
      </c>
      <c r="B5566" s="1" t="s">
        <v>38398</v>
      </c>
      <c r="C5566" t="s">
        <v>5</v>
      </c>
      <c r="D5566">
        <v>37901.599999999999</v>
      </c>
    </row>
    <row r="5567" spans="1:4" ht="12" customHeight="1" x14ac:dyDescent="0.2">
      <c r="A5567" s="1" t="s">
        <v>10584</v>
      </c>
      <c r="B5567" s="1" t="s">
        <v>10585</v>
      </c>
      <c r="C5567" t="s">
        <v>5</v>
      </c>
      <c r="D5567">
        <v>37.81</v>
      </c>
    </row>
    <row r="5568" spans="1:4" ht="12" customHeight="1" x14ac:dyDescent="0.2">
      <c r="A5568" s="1" t="s">
        <v>38399</v>
      </c>
      <c r="B5568" s="1" t="s">
        <v>38400</v>
      </c>
      <c r="C5568" t="s">
        <v>291</v>
      </c>
      <c r="D5568">
        <v>880.44</v>
      </c>
    </row>
    <row r="5569" spans="1:4" ht="12" customHeight="1" x14ac:dyDescent="0.2">
      <c r="A5569" s="1" t="s">
        <v>10588</v>
      </c>
      <c r="B5569" s="1" t="s">
        <v>10589</v>
      </c>
      <c r="C5569" t="s">
        <v>291</v>
      </c>
      <c r="D5569">
        <v>923.04</v>
      </c>
    </row>
    <row r="5570" spans="1:4" ht="12" customHeight="1" x14ac:dyDescent="0.2">
      <c r="A5570" s="1" t="s">
        <v>10590</v>
      </c>
      <c r="B5570" s="1" t="s">
        <v>10591</v>
      </c>
      <c r="C5570" t="s">
        <v>291</v>
      </c>
      <c r="D5570">
        <v>977.86</v>
      </c>
    </row>
    <row r="5571" spans="1:4" ht="12" customHeight="1" x14ac:dyDescent="0.2">
      <c r="A5571" s="1" t="s">
        <v>10606</v>
      </c>
      <c r="B5571" s="1" t="s">
        <v>10607</v>
      </c>
      <c r="C5571" t="s">
        <v>5</v>
      </c>
      <c r="D5571">
        <v>36.9</v>
      </c>
    </row>
    <row r="5572" spans="1:4" ht="12" customHeight="1" x14ac:dyDescent="0.2">
      <c r="A5572" s="1" t="s">
        <v>10612</v>
      </c>
      <c r="B5572" s="1" t="s">
        <v>10613</v>
      </c>
      <c r="C5572" t="s">
        <v>5</v>
      </c>
      <c r="D5572">
        <v>534.27</v>
      </c>
    </row>
    <row r="5573" spans="1:4" ht="12" customHeight="1" x14ac:dyDescent="0.2">
      <c r="A5573" s="1" t="s">
        <v>10614</v>
      </c>
      <c r="B5573" s="1" t="s">
        <v>10615</v>
      </c>
      <c r="C5573" t="s">
        <v>5</v>
      </c>
      <c r="D5573">
        <v>715</v>
      </c>
    </row>
    <row r="5574" spans="1:4" ht="12" customHeight="1" x14ac:dyDescent="0.2">
      <c r="A5574" s="1" t="s">
        <v>10616</v>
      </c>
      <c r="B5574" s="1" t="s">
        <v>10617</v>
      </c>
      <c r="C5574" t="s">
        <v>5</v>
      </c>
      <c r="D5574">
        <v>1030.8699999999999</v>
      </c>
    </row>
    <row r="5575" spans="1:4" ht="12" customHeight="1" x14ac:dyDescent="0.2">
      <c r="A5575" s="1" t="s">
        <v>10618</v>
      </c>
      <c r="B5575" s="1" t="s">
        <v>10619</v>
      </c>
      <c r="C5575" t="s">
        <v>5</v>
      </c>
      <c r="D5575">
        <v>1751.66</v>
      </c>
    </row>
    <row r="5576" spans="1:4" ht="12" customHeight="1" x14ac:dyDescent="0.2">
      <c r="A5576" s="1" t="s">
        <v>10620</v>
      </c>
      <c r="B5576" s="1" t="s">
        <v>10621</v>
      </c>
      <c r="C5576" t="s">
        <v>5</v>
      </c>
      <c r="D5576">
        <v>499.72</v>
      </c>
    </row>
    <row r="5577" spans="1:4" ht="12" customHeight="1" x14ac:dyDescent="0.2">
      <c r="A5577" s="1" t="s">
        <v>10622</v>
      </c>
      <c r="B5577" s="1" t="s">
        <v>10623</v>
      </c>
      <c r="C5577" t="s">
        <v>5</v>
      </c>
      <c r="D5577">
        <v>710.82</v>
      </c>
    </row>
    <row r="5578" spans="1:4" ht="12" customHeight="1" x14ac:dyDescent="0.2">
      <c r="A5578" s="1" t="s">
        <v>10624</v>
      </c>
      <c r="B5578" s="1" t="s">
        <v>10625</v>
      </c>
      <c r="C5578" t="s">
        <v>5</v>
      </c>
      <c r="D5578">
        <v>1034.44</v>
      </c>
    </row>
    <row r="5579" spans="1:4" ht="12" customHeight="1" x14ac:dyDescent="0.2">
      <c r="A5579" s="1" t="s">
        <v>10626</v>
      </c>
      <c r="B5579" s="1" t="s">
        <v>10627</v>
      </c>
      <c r="C5579" t="s">
        <v>5</v>
      </c>
      <c r="D5579">
        <v>1769.32</v>
      </c>
    </row>
    <row r="5580" spans="1:4" ht="12" customHeight="1" x14ac:dyDescent="0.2">
      <c r="A5580" s="1" t="s">
        <v>10634</v>
      </c>
      <c r="B5580" s="1" t="s">
        <v>10635</v>
      </c>
      <c r="C5580" t="s">
        <v>5</v>
      </c>
      <c r="D5580">
        <v>36.299999999999997</v>
      </c>
    </row>
    <row r="5581" spans="1:4" ht="12" customHeight="1" x14ac:dyDescent="0.2">
      <c r="A5581" s="1" t="s">
        <v>10636</v>
      </c>
      <c r="B5581" s="1" t="s">
        <v>10637</v>
      </c>
      <c r="C5581" t="s">
        <v>5</v>
      </c>
      <c r="D5581">
        <v>33.450000000000003</v>
      </c>
    </row>
    <row r="5582" spans="1:4" ht="12" customHeight="1" x14ac:dyDescent="0.2">
      <c r="A5582" s="1" t="s">
        <v>10638</v>
      </c>
      <c r="B5582" s="1" t="s">
        <v>10639</v>
      </c>
      <c r="C5582" t="s">
        <v>5</v>
      </c>
      <c r="D5582">
        <v>81.760000000000005</v>
      </c>
    </row>
    <row r="5583" spans="1:4" ht="12" customHeight="1" x14ac:dyDescent="0.2">
      <c r="A5583" s="1" t="s">
        <v>10640</v>
      </c>
      <c r="B5583" s="1" t="s">
        <v>10641</v>
      </c>
      <c r="C5583" t="s">
        <v>5</v>
      </c>
      <c r="D5583">
        <v>31.63</v>
      </c>
    </row>
    <row r="5584" spans="1:4" ht="12" customHeight="1" x14ac:dyDescent="0.2">
      <c r="A5584" s="1" t="s">
        <v>10628</v>
      </c>
      <c r="B5584" s="1" t="s">
        <v>10629</v>
      </c>
      <c r="C5584" t="s">
        <v>5</v>
      </c>
      <c r="D5584">
        <v>2199.46</v>
      </c>
    </row>
    <row r="5585" spans="1:4" ht="12" customHeight="1" x14ac:dyDescent="0.2">
      <c r="A5585" s="1" t="s">
        <v>10630</v>
      </c>
      <c r="B5585" s="1" t="s">
        <v>10631</v>
      </c>
      <c r="C5585" t="s">
        <v>5</v>
      </c>
      <c r="D5585">
        <v>3438.26</v>
      </c>
    </row>
    <row r="5586" spans="1:4" ht="12" customHeight="1" x14ac:dyDescent="0.2">
      <c r="A5586" s="1" t="s">
        <v>38401</v>
      </c>
      <c r="B5586" s="1" t="s">
        <v>38402</v>
      </c>
      <c r="C5586" t="s">
        <v>5</v>
      </c>
      <c r="D5586">
        <v>54.9</v>
      </c>
    </row>
    <row r="5587" spans="1:4" ht="12" customHeight="1" x14ac:dyDescent="0.2">
      <c r="A5587" s="1" t="s">
        <v>10650</v>
      </c>
      <c r="B5587" s="1" t="s">
        <v>10651</v>
      </c>
      <c r="C5587" t="s">
        <v>5</v>
      </c>
      <c r="D5587">
        <v>53.92</v>
      </c>
    </row>
    <row r="5588" spans="1:4" ht="12" customHeight="1" x14ac:dyDescent="0.2">
      <c r="A5588" s="1" t="s">
        <v>10652</v>
      </c>
      <c r="B5588" s="1" t="s">
        <v>10653</v>
      </c>
      <c r="C5588" t="s">
        <v>5</v>
      </c>
      <c r="D5588">
        <v>55.2</v>
      </c>
    </row>
    <row r="5589" spans="1:4" ht="12" customHeight="1" x14ac:dyDescent="0.2">
      <c r="A5589" s="1" t="s">
        <v>10654</v>
      </c>
      <c r="B5589" s="1" t="s">
        <v>10655</v>
      </c>
      <c r="C5589" t="s">
        <v>5</v>
      </c>
      <c r="D5589">
        <v>82.77</v>
      </c>
    </row>
    <row r="5590" spans="1:4" ht="12" customHeight="1" x14ac:dyDescent="0.2">
      <c r="A5590" s="1" t="s">
        <v>10656</v>
      </c>
      <c r="B5590" s="1" t="s">
        <v>10657</v>
      </c>
      <c r="C5590" t="s">
        <v>5</v>
      </c>
      <c r="D5590">
        <v>105.6</v>
      </c>
    </row>
    <row r="5591" spans="1:4" ht="12" customHeight="1" x14ac:dyDescent="0.2">
      <c r="A5591" s="1" t="s">
        <v>10658</v>
      </c>
      <c r="B5591" s="1" t="s">
        <v>10659</v>
      </c>
      <c r="C5591" t="s">
        <v>5</v>
      </c>
      <c r="D5591">
        <v>130.78</v>
      </c>
    </row>
    <row r="5592" spans="1:4" ht="12" customHeight="1" x14ac:dyDescent="0.2">
      <c r="A5592" s="1" t="s">
        <v>38403</v>
      </c>
      <c r="B5592" s="1" t="s">
        <v>38404</v>
      </c>
      <c r="C5592" t="s">
        <v>5</v>
      </c>
      <c r="D5592">
        <v>282.02</v>
      </c>
    </row>
    <row r="5593" spans="1:4" ht="12" customHeight="1" x14ac:dyDescent="0.2">
      <c r="A5593" s="1" t="s">
        <v>10660</v>
      </c>
      <c r="B5593" s="1" t="s">
        <v>10661</v>
      </c>
      <c r="C5593" t="s">
        <v>5</v>
      </c>
      <c r="D5593">
        <v>339.47</v>
      </c>
    </row>
    <row r="5594" spans="1:4" ht="12" customHeight="1" x14ac:dyDescent="0.2">
      <c r="A5594" s="1" t="s">
        <v>38405</v>
      </c>
      <c r="B5594" s="1" t="s">
        <v>38406</v>
      </c>
      <c r="C5594" t="s">
        <v>5</v>
      </c>
      <c r="D5594">
        <v>1203.45</v>
      </c>
    </row>
    <row r="5595" spans="1:4" ht="12" customHeight="1" x14ac:dyDescent="0.2">
      <c r="A5595" s="1" t="s">
        <v>38407</v>
      </c>
      <c r="B5595" s="1" t="s">
        <v>38408</v>
      </c>
      <c r="C5595" t="s">
        <v>5</v>
      </c>
      <c r="D5595">
        <v>2550</v>
      </c>
    </row>
    <row r="5596" spans="1:4" ht="12" customHeight="1" x14ac:dyDescent="0.2">
      <c r="A5596" s="1" t="s">
        <v>10670</v>
      </c>
      <c r="B5596" s="1" t="s">
        <v>10671</v>
      </c>
      <c r="C5596" t="s">
        <v>5</v>
      </c>
      <c r="D5596">
        <v>92.01</v>
      </c>
    </row>
    <row r="5597" spans="1:4" ht="12" customHeight="1" x14ac:dyDescent="0.2">
      <c r="A5597" s="1" t="s">
        <v>10672</v>
      </c>
      <c r="B5597" s="1" t="s">
        <v>10673</v>
      </c>
      <c r="C5597" t="s">
        <v>5</v>
      </c>
      <c r="D5597">
        <v>1028.31</v>
      </c>
    </row>
    <row r="5598" spans="1:4" ht="12" customHeight="1" x14ac:dyDescent="0.2">
      <c r="A5598" s="1" t="s">
        <v>10682</v>
      </c>
      <c r="B5598" s="1" t="s">
        <v>10683</v>
      </c>
      <c r="C5598" t="s">
        <v>5</v>
      </c>
      <c r="D5598">
        <v>3264.27</v>
      </c>
    </row>
    <row r="5599" spans="1:4" ht="12" customHeight="1" x14ac:dyDescent="0.2">
      <c r="A5599" s="1" t="s">
        <v>10684</v>
      </c>
      <c r="B5599" s="1" t="s">
        <v>10685</v>
      </c>
      <c r="C5599" t="s">
        <v>5</v>
      </c>
      <c r="D5599">
        <v>4764.68</v>
      </c>
    </row>
    <row r="5600" spans="1:4" ht="12" customHeight="1" x14ac:dyDescent="0.2">
      <c r="A5600" s="1" t="s">
        <v>10686</v>
      </c>
      <c r="B5600" s="1" t="s">
        <v>10687</v>
      </c>
      <c r="C5600" t="s">
        <v>5</v>
      </c>
      <c r="D5600">
        <v>30697.59</v>
      </c>
    </row>
    <row r="5601" spans="1:4" ht="12" customHeight="1" x14ac:dyDescent="0.2">
      <c r="A5601" s="1" t="s">
        <v>10688</v>
      </c>
      <c r="B5601" s="1" t="s">
        <v>10689</v>
      </c>
      <c r="C5601" t="s">
        <v>5</v>
      </c>
      <c r="D5601">
        <v>42844.71</v>
      </c>
    </row>
    <row r="5602" spans="1:4" ht="12" customHeight="1" x14ac:dyDescent="0.2">
      <c r="A5602" s="1" t="s">
        <v>10690</v>
      </c>
      <c r="B5602" s="1" t="s">
        <v>10691</v>
      </c>
      <c r="C5602" t="s">
        <v>5</v>
      </c>
      <c r="D5602">
        <v>10940.07</v>
      </c>
    </row>
    <row r="5603" spans="1:4" ht="12" customHeight="1" x14ac:dyDescent="0.2">
      <c r="A5603" s="1" t="s">
        <v>10692</v>
      </c>
      <c r="B5603" s="1" t="s">
        <v>10693</v>
      </c>
      <c r="C5603" t="s">
        <v>5</v>
      </c>
      <c r="D5603">
        <v>56591.26</v>
      </c>
    </row>
    <row r="5604" spans="1:4" ht="12" customHeight="1" x14ac:dyDescent="0.2">
      <c r="A5604" s="1" t="s">
        <v>10694</v>
      </c>
      <c r="B5604" s="1" t="s">
        <v>10695</v>
      </c>
      <c r="C5604" t="s">
        <v>5</v>
      </c>
      <c r="D5604">
        <v>16140.1</v>
      </c>
    </row>
    <row r="5605" spans="1:4" ht="12" customHeight="1" x14ac:dyDescent="0.2">
      <c r="A5605" s="1" t="s">
        <v>10696</v>
      </c>
      <c r="B5605" s="1" t="s">
        <v>10697</v>
      </c>
      <c r="C5605" t="s">
        <v>5</v>
      </c>
      <c r="D5605">
        <v>19772.47</v>
      </c>
    </row>
    <row r="5606" spans="1:4" ht="12" customHeight="1" x14ac:dyDescent="0.2">
      <c r="A5606" s="1" t="s">
        <v>38409</v>
      </c>
      <c r="B5606" s="1" t="s">
        <v>38410</v>
      </c>
      <c r="C5606" t="s">
        <v>5</v>
      </c>
      <c r="D5606">
        <v>750</v>
      </c>
    </row>
    <row r="5607" spans="1:4" ht="12" customHeight="1" x14ac:dyDescent="0.2">
      <c r="A5607" s="1" t="s">
        <v>38411</v>
      </c>
      <c r="B5607" s="1" t="s">
        <v>38412</v>
      </c>
      <c r="C5607" t="s">
        <v>5</v>
      </c>
      <c r="D5607">
        <v>2300</v>
      </c>
    </row>
    <row r="5608" spans="1:4" ht="12" customHeight="1" x14ac:dyDescent="0.2">
      <c r="A5608" s="1" t="s">
        <v>38413</v>
      </c>
      <c r="B5608" s="1" t="s">
        <v>38414</v>
      </c>
      <c r="C5608" t="s">
        <v>5</v>
      </c>
      <c r="D5608">
        <v>3400</v>
      </c>
    </row>
    <row r="5609" spans="1:4" ht="12" customHeight="1" x14ac:dyDescent="0.2">
      <c r="A5609" s="1" t="s">
        <v>38415</v>
      </c>
      <c r="B5609" s="1" t="s">
        <v>38416</v>
      </c>
      <c r="C5609" t="s">
        <v>5</v>
      </c>
      <c r="D5609">
        <v>4500</v>
      </c>
    </row>
    <row r="5610" spans="1:4" ht="12" customHeight="1" x14ac:dyDescent="0.2">
      <c r="A5610" s="1" t="s">
        <v>38417</v>
      </c>
      <c r="B5610" s="1" t="s">
        <v>38418</v>
      </c>
      <c r="C5610" t="s">
        <v>5</v>
      </c>
      <c r="D5610">
        <v>8855</v>
      </c>
    </row>
    <row r="5611" spans="1:4" ht="12" customHeight="1" x14ac:dyDescent="0.2">
      <c r="A5611" s="1" t="s">
        <v>10710</v>
      </c>
      <c r="B5611" s="1" t="s">
        <v>10711</v>
      </c>
      <c r="C5611" t="s">
        <v>5</v>
      </c>
      <c r="D5611">
        <v>121035.15</v>
      </c>
    </row>
    <row r="5612" spans="1:4" ht="12" customHeight="1" x14ac:dyDescent="0.2">
      <c r="A5612" s="1" t="s">
        <v>10712</v>
      </c>
      <c r="B5612" s="1" t="s">
        <v>10713</v>
      </c>
      <c r="C5612" t="s">
        <v>5</v>
      </c>
      <c r="D5612">
        <v>140821.85999999999</v>
      </c>
    </row>
    <row r="5613" spans="1:4" ht="12" customHeight="1" x14ac:dyDescent="0.2">
      <c r="A5613" s="1" t="s">
        <v>10714</v>
      </c>
      <c r="B5613" s="1" t="s">
        <v>10715</v>
      </c>
      <c r="C5613" t="s">
        <v>5</v>
      </c>
      <c r="D5613">
        <v>137768.42000000001</v>
      </c>
    </row>
    <row r="5614" spans="1:4" ht="12" customHeight="1" x14ac:dyDescent="0.2">
      <c r="A5614" s="1" t="s">
        <v>10716</v>
      </c>
      <c r="B5614" s="1" t="s">
        <v>10717</v>
      </c>
      <c r="C5614" t="s">
        <v>5</v>
      </c>
      <c r="D5614">
        <v>190283.13</v>
      </c>
    </row>
    <row r="5615" spans="1:4" ht="12" customHeight="1" x14ac:dyDescent="0.2">
      <c r="A5615" s="1" t="s">
        <v>10718</v>
      </c>
      <c r="B5615" s="1" t="s">
        <v>10719</v>
      </c>
      <c r="C5615" t="s">
        <v>5</v>
      </c>
      <c r="D5615">
        <v>66668.539999999994</v>
      </c>
    </row>
    <row r="5616" spans="1:4" ht="12" customHeight="1" x14ac:dyDescent="0.2">
      <c r="A5616" s="1" t="s">
        <v>10720</v>
      </c>
      <c r="B5616" s="1" t="s">
        <v>10721</v>
      </c>
      <c r="C5616" t="s">
        <v>5</v>
      </c>
      <c r="D5616">
        <v>95472.26</v>
      </c>
    </row>
    <row r="5617" spans="1:4" ht="12" customHeight="1" x14ac:dyDescent="0.2">
      <c r="A5617" s="1" t="s">
        <v>10722</v>
      </c>
      <c r="B5617" s="1" t="s">
        <v>10723</v>
      </c>
      <c r="C5617" t="s">
        <v>5</v>
      </c>
      <c r="D5617">
        <v>120682.92</v>
      </c>
    </row>
    <row r="5618" spans="1:4" ht="12" customHeight="1" x14ac:dyDescent="0.2">
      <c r="A5618" s="1" t="s">
        <v>38419</v>
      </c>
      <c r="B5618" s="1" t="s">
        <v>38420</v>
      </c>
      <c r="C5618" t="s">
        <v>5</v>
      </c>
      <c r="D5618">
        <v>168160</v>
      </c>
    </row>
    <row r="5619" spans="1:4" ht="12" customHeight="1" x14ac:dyDescent="0.2">
      <c r="A5619" s="1" t="s">
        <v>38421</v>
      </c>
      <c r="B5619" s="1" t="s">
        <v>38422</v>
      </c>
      <c r="C5619" t="s">
        <v>5</v>
      </c>
      <c r="D5619">
        <v>322245</v>
      </c>
    </row>
    <row r="5620" spans="1:4" ht="12" customHeight="1" x14ac:dyDescent="0.2">
      <c r="A5620" s="1" t="s">
        <v>10740</v>
      </c>
      <c r="B5620" s="1" t="s">
        <v>10741</v>
      </c>
      <c r="C5620" t="s">
        <v>5</v>
      </c>
      <c r="D5620">
        <v>320.83</v>
      </c>
    </row>
    <row r="5621" spans="1:4" ht="12" customHeight="1" x14ac:dyDescent="0.2">
      <c r="A5621" s="1" t="s">
        <v>10742</v>
      </c>
      <c r="B5621" s="1" t="s">
        <v>10743</v>
      </c>
      <c r="C5621" t="s">
        <v>5</v>
      </c>
      <c r="D5621">
        <v>356.16</v>
      </c>
    </row>
    <row r="5622" spans="1:4" ht="12" customHeight="1" x14ac:dyDescent="0.2">
      <c r="A5622" s="1" t="s">
        <v>10744</v>
      </c>
      <c r="B5622" s="1" t="s">
        <v>10745</v>
      </c>
      <c r="C5622" t="s">
        <v>5</v>
      </c>
      <c r="D5622">
        <v>314.89999999999998</v>
      </c>
    </row>
    <row r="5623" spans="1:4" ht="12" customHeight="1" x14ac:dyDescent="0.2">
      <c r="A5623" s="1" t="s">
        <v>10750</v>
      </c>
      <c r="B5623" s="1" t="s">
        <v>10751</v>
      </c>
      <c r="C5623" t="s">
        <v>5</v>
      </c>
      <c r="D5623">
        <v>93.86</v>
      </c>
    </row>
    <row r="5624" spans="1:4" ht="12" customHeight="1" x14ac:dyDescent="0.2">
      <c r="A5624" s="1" t="s">
        <v>10752</v>
      </c>
      <c r="B5624" s="1" t="s">
        <v>10753</v>
      </c>
      <c r="C5624" t="s">
        <v>5</v>
      </c>
      <c r="D5624">
        <v>113.02</v>
      </c>
    </row>
    <row r="5625" spans="1:4" ht="12" customHeight="1" x14ac:dyDescent="0.2">
      <c r="A5625" s="1" t="s">
        <v>10754</v>
      </c>
      <c r="B5625" s="1" t="s">
        <v>10755</v>
      </c>
      <c r="C5625" t="s">
        <v>5</v>
      </c>
      <c r="D5625">
        <v>246.36</v>
      </c>
    </row>
    <row r="5626" spans="1:4" ht="12" customHeight="1" x14ac:dyDescent="0.2">
      <c r="A5626" s="1" t="s">
        <v>10756</v>
      </c>
      <c r="B5626" s="1" t="s">
        <v>10757</v>
      </c>
      <c r="C5626" t="s">
        <v>5</v>
      </c>
      <c r="D5626">
        <v>368.43</v>
      </c>
    </row>
    <row r="5627" spans="1:4" ht="12" customHeight="1" x14ac:dyDescent="0.2">
      <c r="A5627" s="1" t="s">
        <v>10758</v>
      </c>
      <c r="B5627" s="1" t="s">
        <v>10759</v>
      </c>
      <c r="C5627" t="s">
        <v>5</v>
      </c>
      <c r="D5627">
        <v>1059.08</v>
      </c>
    </row>
    <row r="5628" spans="1:4" ht="12" customHeight="1" x14ac:dyDescent="0.2">
      <c r="A5628" s="1" t="s">
        <v>10760</v>
      </c>
      <c r="B5628" s="1" t="s">
        <v>10761</v>
      </c>
      <c r="C5628" t="s">
        <v>5</v>
      </c>
      <c r="D5628">
        <v>1318.21</v>
      </c>
    </row>
    <row r="5629" spans="1:4" ht="12" customHeight="1" x14ac:dyDescent="0.2">
      <c r="A5629" s="1" t="s">
        <v>10762</v>
      </c>
      <c r="B5629" s="1" t="s">
        <v>10763</v>
      </c>
      <c r="C5629" t="s">
        <v>5</v>
      </c>
      <c r="D5629">
        <v>2400.52</v>
      </c>
    </row>
    <row r="5630" spans="1:4" ht="12" customHeight="1" x14ac:dyDescent="0.2">
      <c r="A5630" s="1" t="s">
        <v>10776</v>
      </c>
      <c r="B5630" s="1" t="s">
        <v>10777</v>
      </c>
      <c r="C5630" t="s">
        <v>5</v>
      </c>
      <c r="D5630">
        <v>26.34</v>
      </c>
    </row>
    <row r="5631" spans="1:4" ht="12" customHeight="1" x14ac:dyDescent="0.2">
      <c r="A5631" s="1" t="s">
        <v>10746</v>
      </c>
      <c r="B5631" s="1" t="s">
        <v>10747</v>
      </c>
      <c r="C5631" t="s">
        <v>5</v>
      </c>
      <c r="D5631">
        <v>287.20999999999998</v>
      </c>
    </row>
    <row r="5632" spans="1:4" ht="12" customHeight="1" x14ac:dyDescent="0.2">
      <c r="A5632" s="1" t="s">
        <v>10748</v>
      </c>
      <c r="B5632" s="1" t="s">
        <v>10749</v>
      </c>
      <c r="C5632" t="s">
        <v>5</v>
      </c>
      <c r="D5632">
        <v>428.42</v>
      </c>
    </row>
    <row r="5633" spans="1:4" ht="12" customHeight="1" x14ac:dyDescent="0.2">
      <c r="A5633" s="1" t="s">
        <v>10764</v>
      </c>
      <c r="B5633" s="1" t="s">
        <v>10765</v>
      </c>
      <c r="C5633" t="s">
        <v>5</v>
      </c>
      <c r="D5633">
        <v>98.04</v>
      </c>
    </row>
    <row r="5634" spans="1:4" ht="12" customHeight="1" x14ac:dyDescent="0.2">
      <c r="A5634" s="1" t="s">
        <v>10766</v>
      </c>
      <c r="B5634" s="1" t="s">
        <v>10767</v>
      </c>
      <c r="C5634" t="s">
        <v>5</v>
      </c>
      <c r="D5634">
        <v>138.84</v>
      </c>
    </row>
    <row r="5635" spans="1:4" ht="12" customHeight="1" x14ac:dyDescent="0.2">
      <c r="A5635" s="1" t="s">
        <v>10768</v>
      </c>
      <c r="B5635" s="1" t="s">
        <v>10769</v>
      </c>
      <c r="C5635" t="s">
        <v>5</v>
      </c>
      <c r="D5635">
        <v>211.93</v>
      </c>
    </row>
    <row r="5636" spans="1:4" ht="12" customHeight="1" x14ac:dyDescent="0.2">
      <c r="A5636" s="1" t="s">
        <v>10770</v>
      </c>
      <c r="B5636" s="1" t="s">
        <v>10771</v>
      </c>
      <c r="C5636" t="s">
        <v>5</v>
      </c>
      <c r="D5636">
        <v>748.42</v>
      </c>
    </row>
    <row r="5637" spans="1:4" ht="12" customHeight="1" x14ac:dyDescent="0.2">
      <c r="A5637" s="1" t="s">
        <v>10772</v>
      </c>
      <c r="B5637" s="1" t="s">
        <v>10773</v>
      </c>
      <c r="C5637" t="s">
        <v>5</v>
      </c>
      <c r="D5637">
        <v>927.94</v>
      </c>
    </row>
    <row r="5638" spans="1:4" ht="12" customHeight="1" x14ac:dyDescent="0.2">
      <c r="A5638" s="1" t="s">
        <v>10774</v>
      </c>
      <c r="B5638" s="1" t="s">
        <v>10775</v>
      </c>
      <c r="C5638" t="s">
        <v>5</v>
      </c>
      <c r="D5638">
        <v>1672.16</v>
      </c>
    </row>
    <row r="5639" spans="1:4" ht="12" customHeight="1" x14ac:dyDescent="0.2">
      <c r="A5639" s="1" t="s">
        <v>10778</v>
      </c>
      <c r="B5639" s="1" t="s">
        <v>10779</v>
      </c>
      <c r="C5639" t="s">
        <v>5</v>
      </c>
      <c r="D5639">
        <v>37.31</v>
      </c>
    </row>
    <row r="5640" spans="1:4" ht="12" customHeight="1" x14ac:dyDescent="0.2">
      <c r="A5640" s="1" t="s">
        <v>10780</v>
      </c>
      <c r="B5640" s="1" t="s">
        <v>10781</v>
      </c>
      <c r="C5640" t="s">
        <v>5</v>
      </c>
      <c r="D5640">
        <v>497.08</v>
      </c>
    </row>
    <row r="5641" spans="1:4" ht="12" customHeight="1" x14ac:dyDescent="0.2">
      <c r="A5641" s="1" t="s">
        <v>38423</v>
      </c>
      <c r="B5641" s="1" t="s">
        <v>38424</v>
      </c>
      <c r="C5641" t="s">
        <v>5</v>
      </c>
      <c r="D5641">
        <v>3386</v>
      </c>
    </row>
    <row r="5642" spans="1:4" ht="12" customHeight="1" x14ac:dyDescent="0.2">
      <c r="A5642" s="1" t="s">
        <v>10796</v>
      </c>
      <c r="B5642" s="1" t="s">
        <v>10797</v>
      </c>
      <c r="C5642" t="s">
        <v>5</v>
      </c>
      <c r="D5642">
        <v>27.35</v>
      </c>
    </row>
    <row r="5643" spans="1:4" ht="12" customHeight="1" x14ac:dyDescent="0.2">
      <c r="A5643" s="1" t="s">
        <v>38425</v>
      </c>
      <c r="B5643" s="1" t="s">
        <v>38426</v>
      </c>
      <c r="C5643" t="s">
        <v>5</v>
      </c>
      <c r="D5643">
        <v>317.5</v>
      </c>
    </row>
    <row r="5644" spans="1:4" ht="12" customHeight="1" x14ac:dyDescent="0.2">
      <c r="A5644" s="1" t="s">
        <v>38427</v>
      </c>
      <c r="B5644" s="1" t="s">
        <v>38428</v>
      </c>
      <c r="C5644" t="s">
        <v>5</v>
      </c>
      <c r="D5644">
        <v>132.30000000000001</v>
      </c>
    </row>
    <row r="5645" spans="1:4" ht="12" customHeight="1" x14ac:dyDescent="0.2">
      <c r="A5645" s="1" t="s">
        <v>38429</v>
      </c>
      <c r="B5645" s="1" t="s">
        <v>38430</v>
      </c>
      <c r="C5645" t="s">
        <v>5</v>
      </c>
      <c r="D5645">
        <v>1121.1400000000001</v>
      </c>
    </row>
    <row r="5646" spans="1:4" ht="12" customHeight="1" x14ac:dyDescent="0.2">
      <c r="A5646" s="1" t="s">
        <v>38431</v>
      </c>
      <c r="B5646" s="1" t="s">
        <v>38432</v>
      </c>
      <c r="C5646" t="s">
        <v>5</v>
      </c>
      <c r="D5646">
        <v>165.94</v>
      </c>
    </row>
    <row r="5647" spans="1:4" ht="12" customHeight="1" x14ac:dyDescent="0.2">
      <c r="A5647" s="1" t="s">
        <v>38433</v>
      </c>
      <c r="B5647" s="1" t="s">
        <v>38434</v>
      </c>
      <c r="C5647" t="s">
        <v>5</v>
      </c>
      <c r="D5647">
        <v>301.05</v>
      </c>
    </row>
    <row r="5648" spans="1:4" ht="12" customHeight="1" x14ac:dyDescent="0.2">
      <c r="A5648" s="1" t="s">
        <v>38435</v>
      </c>
      <c r="B5648" s="1" t="s">
        <v>38436</v>
      </c>
      <c r="C5648" t="s">
        <v>5</v>
      </c>
      <c r="D5648">
        <v>885.31</v>
      </c>
    </row>
    <row r="5649" spans="1:4" ht="12" customHeight="1" x14ac:dyDescent="0.2">
      <c r="A5649" s="1" t="s">
        <v>38437</v>
      </c>
      <c r="B5649" s="1" t="s">
        <v>38438</v>
      </c>
      <c r="C5649" t="s">
        <v>5</v>
      </c>
      <c r="D5649">
        <v>435.09</v>
      </c>
    </row>
    <row r="5650" spans="1:4" ht="12" customHeight="1" x14ac:dyDescent="0.2">
      <c r="A5650" s="1" t="s">
        <v>38439</v>
      </c>
      <c r="B5650" s="1" t="s">
        <v>38440</v>
      </c>
      <c r="C5650" t="s">
        <v>5</v>
      </c>
      <c r="D5650">
        <v>50.59</v>
      </c>
    </row>
    <row r="5651" spans="1:4" ht="12" customHeight="1" x14ac:dyDescent="0.2">
      <c r="A5651" s="1" t="s">
        <v>38441</v>
      </c>
      <c r="B5651" s="1" t="s">
        <v>38442</v>
      </c>
      <c r="C5651" t="s">
        <v>5</v>
      </c>
      <c r="D5651">
        <v>35.340000000000003</v>
      </c>
    </row>
    <row r="5652" spans="1:4" ht="12" customHeight="1" x14ac:dyDescent="0.2">
      <c r="A5652" s="1" t="s">
        <v>38443</v>
      </c>
      <c r="B5652" s="1" t="s">
        <v>38444</v>
      </c>
      <c r="C5652" t="s">
        <v>5</v>
      </c>
      <c r="D5652">
        <v>68.22</v>
      </c>
    </row>
    <row r="5653" spans="1:4" ht="12" customHeight="1" x14ac:dyDescent="0.2">
      <c r="A5653" s="1" t="s">
        <v>38445</v>
      </c>
      <c r="B5653" s="1" t="s">
        <v>38446</v>
      </c>
      <c r="C5653" t="s">
        <v>5</v>
      </c>
      <c r="D5653">
        <v>301.94</v>
      </c>
    </row>
    <row r="5654" spans="1:4" ht="12" customHeight="1" x14ac:dyDescent="0.2">
      <c r="A5654" s="1" t="s">
        <v>38447</v>
      </c>
      <c r="B5654" s="1" t="s">
        <v>38448</v>
      </c>
      <c r="C5654" t="s">
        <v>5</v>
      </c>
      <c r="D5654">
        <v>710.23</v>
      </c>
    </row>
    <row r="5655" spans="1:4" ht="12" customHeight="1" x14ac:dyDescent="0.2">
      <c r="A5655" s="1" t="s">
        <v>38449</v>
      </c>
      <c r="B5655" s="1" t="s">
        <v>38450</v>
      </c>
      <c r="C5655" t="s">
        <v>5</v>
      </c>
      <c r="D5655">
        <v>1118.53</v>
      </c>
    </row>
    <row r="5656" spans="1:4" ht="12" customHeight="1" x14ac:dyDescent="0.2">
      <c r="A5656" s="1" t="s">
        <v>38451</v>
      </c>
      <c r="B5656" s="1" t="s">
        <v>38452</v>
      </c>
      <c r="C5656" t="s">
        <v>5</v>
      </c>
      <c r="D5656">
        <v>71.09</v>
      </c>
    </row>
    <row r="5657" spans="1:4" ht="12" customHeight="1" x14ac:dyDescent="0.2">
      <c r="A5657" s="1" t="s">
        <v>38453</v>
      </c>
      <c r="B5657" s="1" t="s">
        <v>38454</v>
      </c>
      <c r="C5657" t="s">
        <v>5</v>
      </c>
      <c r="D5657">
        <v>1527.01</v>
      </c>
    </row>
    <row r="5658" spans="1:4" ht="12" customHeight="1" x14ac:dyDescent="0.2">
      <c r="A5658" s="1" t="s">
        <v>38455</v>
      </c>
      <c r="B5658" s="1" t="s">
        <v>38456</v>
      </c>
      <c r="C5658" t="s">
        <v>5</v>
      </c>
      <c r="D5658">
        <v>596.73</v>
      </c>
    </row>
    <row r="5659" spans="1:4" ht="12" customHeight="1" x14ac:dyDescent="0.2">
      <c r="A5659" s="1" t="s">
        <v>38457</v>
      </c>
      <c r="B5659" s="1" t="s">
        <v>38458</v>
      </c>
      <c r="C5659" t="s">
        <v>5</v>
      </c>
      <c r="D5659">
        <v>1199.8699999999999</v>
      </c>
    </row>
    <row r="5660" spans="1:4" ht="12" customHeight="1" x14ac:dyDescent="0.2">
      <c r="A5660" s="1" t="s">
        <v>38459</v>
      </c>
      <c r="B5660" s="1" t="s">
        <v>38460</v>
      </c>
      <c r="C5660" t="s">
        <v>5</v>
      </c>
      <c r="D5660">
        <v>1285.4000000000001</v>
      </c>
    </row>
    <row r="5661" spans="1:4" ht="12" customHeight="1" x14ac:dyDescent="0.2">
      <c r="A5661" s="1" t="s">
        <v>10866</v>
      </c>
      <c r="B5661" s="1" t="s">
        <v>10867</v>
      </c>
      <c r="C5661" t="s">
        <v>5</v>
      </c>
      <c r="D5661">
        <v>296.99</v>
      </c>
    </row>
    <row r="5662" spans="1:4" ht="12" customHeight="1" x14ac:dyDescent="0.2">
      <c r="A5662" s="1" t="s">
        <v>10874</v>
      </c>
      <c r="B5662" s="1" t="s">
        <v>10875</v>
      </c>
      <c r="C5662" t="s">
        <v>5</v>
      </c>
      <c r="D5662">
        <v>346.27</v>
      </c>
    </row>
    <row r="5663" spans="1:4" ht="12" customHeight="1" x14ac:dyDescent="0.2">
      <c r="A5663" s="1" t="s">
        <v>10878</v>
      </c>
      <c r="B5663" s="1" t="s">
        <v>10879</v>
      </c>
      <c r="C5663" t="s">
        <v>5</v>
      </c>
      <c r="D5663">
        <v>519.23</v>
      </c>
    </row>
    <row r="5664" spans="1:4" ht="12" customHeight="1" x14ac:dyDescent="0.2">
      <c r="A5664" s="1" t="s">
        <v>10884</v>
      </c>
      <c r="B5664" s="1" t="s">
        <v>10885</v>
      </c>
      <c r="C5664" t="s">
        <v>5</v>
      </c>
      <c r="D5664">
        <v>656.16</v>
      </c>
    </row>
    <row r="5665" spans="1:4" ht="12" customHeight="1" x14ac:dyDescent="0.2">
      <c r="A5665" s="1" t="s">
        <v>10892</v>
      </c>
      <c r="B5665" s="1" t="s">
        <v>10893</v>
      </c>
      <c r="C5665" t="s">
        <v>5</v>
      </c>
      <c r="D5665">
        <v>615.20000000000005</v>
      </c>
    </row>
    <row r="5666" spans="1:4" ht="12" customHeight="1" x14ac:dyDescent="0.2">
      <c r="A5666" s="1" t="s">
        <v>10906</v>
      </c>
      <c r="B5666" s="1" t="s">
        <v>10907</v>
      </c>
      <c r="C5666" t="s">
        <v>5</v>
      </c>
      <c r="D5666">
        <v>818.58</v>
      </c>
    </row>
    <row r="5667" spans="1:4" ht="12" customHeight="1" x14ac:dyDescent="0.2">
      <c r="A5667" s="1" t="s">
        <v>10908</v>
      </c>
      <c r="B5667" s="1" t="s">
        <v>10909</v>
      </c>
      <c r="C5667" t="s">
        <v>5</v>
      </c>
      <c r="D5667">
        <v>1190.24</v>
      </c>
    </row>
    <row r="5668" spans="1:4" ht="12" customHeight="1" x14ac:dyDescent="0.2">
      <c r="A5668" s="1" t="s">
        <v>10912</v>
      </c>
      <c r="B5668" s="1" t="s">
        <v>10913</v>
      </c>
      <c r="C5668" t="s">
        <v>5</v>
      </c>
      <c r="D5668">
        <v>1668.31</v>
      </c>
    </row>
    <row r="5669" spans="1:4" ht="12" customHeight="1" x14ac:dyDescent="0.2">
      <c r="A5669" s="1" t="s">
        <v>10926</v>
      </c>
      <c r="B5669" s="1" t="s">
        <v>10927</v>
      </c>
      <c r="C5669" t="s">
        <v>5</v>
      </c>
      <c r="D5669">
        <v>1447.58</v>
      </c>
    </row>
    <row r="5670" spans="1:4" ht="12" customHeight="1" x14ac:dyDescent="0.2">
      <c r="A5670" s="1" t="s">
        <v>10946</v>
      </c>
      <c r="B5670" s="1" t="s">
        <v>10947</v>
      </c>
      <c r="C5670" t="s">
        <v>5</v>
      </c>
      <c r="D5670">
        <v>4867.7700000000004</v>
      </c>
    </row>
    <row r="5671" spans="1:4" ht="12" customHeight="1" x14ac:dyDescent="0.2">
      <c r="A5671" s="1" t="s">
        <v>10952</v>
      </c>
      <c r="B5671" s="1" t="s">
        <v>10953</v>
      </c>
      <c r="C5671" t="s">
        <v>5</v>
      </c>
      <c r="D5671">
        <v>211.43</v>
      </c>
    </row>
    <row r="5672" spans="1:4" ht="12" customHeight="1" x14ac:dyDescent="0.2">
      <c r="A5672" s="1" t="s">
        <v>10862</v>
      </c>
      <c r="B5672" s="1" t="s">
        <v>10863</v>
      </c>
      <c r="C5672" t="s">
        <v>5</v>
      </c>
      <c r="D5672">
        <v>303.43</v>
      </c>
    </row>
    <row r="5673" spans="1:4" ht="12" customHeight="1" x14ac:dyDescent="0.2">
      <c r="A5673" s="1" t="s">
        <v>10864</v>
      </c>
      <c r="B5673" s="1" t="s">
        <v>10865</v>
      </c>
      <c r="C5673" t="s">
        <v>5</v>
      </c>
      <c r="D5673">
        <v>296.99</v>
      </c>
    </row>
    <row r="5674" spans="1:4" ht="12" customHeight="1" x14ac:dyDescent="0.2">
      <c r="A5674" s="1" t="s">
        <v>10868</v>
      </c>
      <c r="B5674" s="1" t="s">
        <v>10869</v>
      </c>
      <c r="C5674" t="s">
        <v>5</v>
      </c>
      <c r="D5674">
        <v>298.85000000000002</v>
      </c>
    </row>
    <row r="5675" spans="1:4" ht="12" customHeight="1" x14ac:dyDescent="0.2">
      <c r="A5675" s="1" t="s">
        <v>10870</v>
      </c>
      <c r="B5675" s="1" t="s">
        <v>10871</v>
      </c>
      <c r="C5675" t="s">
        <v>5</v>
      </c>
      <c r="D5675">
        <v>279.92</v>
      </c>
    </row>
    <row r="5676" spans="1:4" ht="12" customHeight="1" x14ac:dyDescent="0.2">
      <c r="A5676" s="1" t="s">
        <v>10872</v>
      </c>
      <c r="B5676" s="1" t="s">
        <v>10873</v>
      </c>
      <c r="C5676" t="s">
        <v>5</v>
      </c>
      <c r="D5676">
        <v>420.49</v>
      </c>
    </row>
    <row r="5677" spans="1:4" ht="12" customHeight="1" x14ac:dyDescent="0.2">
      <c r="A5677" s="1" t="s">
        <v>10876</v>
      </c>
      <c r="B5677" s="1" t="s">
        <v>10877</v>
      </c>
      <c r="C5677" t="s">
        <v>5</v>
      </c>
      <c r="D5677">
        <v>668.3</v>
      </c>
    </row>
    <row r="5678" spans="1:4" ht="12" customHeight="1" x14ac:dyDescent="0.2">
      <c r="A5678" s="1" t="s">
        <v>10880</v>
      </c>
      <c r="B5678" s="1" t="s">
        <v>10881</v>
      </c>
      <c r="C5678" t="s">
        <v>5</v>
      </c>
      <c r="D5678">
        <v>423.91</v>
      </c>
    </row>
    <row r="5679" spans="1:4" ht="12" customHeight="1" x14ac:dyDescent="0.2">
      <c r="A5679" s="1" t="s">
        <v>10882</v>
      </c>
      <c r="B5679" s="1" t="s">
        <v>10883</v>
      </c>
      <c r="C5679" t="s">
        <v>5</v>
      </c>
      <c r="D5679">
        <v>656.16</v>
      </c>
    </row>
    <row r="5680" spans="1:4" ht="12" customHeight="1" x14ac:dyDescent="0.2">
      <c r="A5680" s="1" t="s">
        <v>10886</v>
      </c>
      <c r="B5680" s="1" t="s">
        <v>10887</v>
      </c>
      <c r="C5680" t="s">
        <v>5</v>
      </c>
      <c r="D5680">
        <v>669.53</v>
      </c>
    </row>
    <row r="5681" spans="1:4" ht="12" customHeight="1" x14ac:dyDescent="0.2">
      <c r="A5681" s="1" t="s">
        <v>10888</v>
      </c>
      <c r="B5681" s="1" t="s">
        <v>10889</v>
      </c>
      <c r="C5681" t="s">
        <v>5</v>
      </c>
      <c r="D5681">
        <v>826.66</v>
      </c>
    </row>
    <row r="5682" spans="1:4" ht="12" customHeight="1" x14ac:dyDescent="0.2">
      <c r="A5682" s="1" t="s">
        <v>10890</v>
      </c>
      <c r="B5682" s="1" t="s">
        <v>10891</v>
      </c>
      <c r="C5682" t="s">
        <v>5</v>
      </c>
      <c r="D5682">
        <v>615.20000000000005</v>
      </c>
    </row>
    <row r="5683" spans="1:4" ht="12" customHeight="1" x14ac:dyDescent="0.2">
      <c r="A5683" s="1" t="s">
        <v>10894</v>
      </c>
      <c r="B5683" s="1" t="s">
        <v>10895</v>
      </c>
      <c r="C5683" t="s">
        <v>5</v>
      </c>
      <c r="D5683">
        <v>882.93</v>
      </c>
    </row>
    <row r="5684" spans="1:4" ht="12" customHeight="1" x14ac:dyDescent="0.2">
      <c r="A5684" s="1" t="s">
        <v>10896</v>
      </c>
      <c r="B5684" s="1" t="s">
        <v>10897</v>
      </c>
      <c r="C5684" t="s">
        <v>5</v>
      </c>
      <c r="D5684">
        <v>921.98</v>
      </c>
    </row>
    <row r="5685" spans="1:4" ht="12" customHeight="1" x14ac:dyDescent="0.2">
      <c r="A5685" s="1" t="s">
        <v>10898</v>
      </c>
      <c r="B5685" s="1" t="s">
        <v>10899</v>
      </c>
      <c r="C5685" t="s">
        <v>5</v>
      </c>
      <c r="D5685">
        <v>1239.76</v>
      </c>
    </row>
    <row r="5686" spans="1:4" ht="12" customHeight="1" x14ac:dyDescent="0.2">
      <c r="A5686" s="1" t="s">
        <v>10900</v>
      </c>
      <c r="B5686" s="1" t="s">
        <v>10901</v>
      </c>
      <c r="C5686" t="s">
        <v>5</v>
      </c>
      <c r="D5686">
        <v>1299.19</v>
      </c>
    </row>
    <row r="5687" spans="1:4" ht="12" customHeight="1" x14ac:dyDescent="0.2">
      <c r="A5687" s="1" t="s">
        <v>10902</v>
      </c>
      <c r="B5687" s="1" t="s">
        <v>10903</v>
      </c>
      <c r="C5687" t="s">
        <v>5</v>
      </c>
      <c r="D5687">
        <v>1056.8900000000001</v>
      </c>
    </row>
    <row r="5688" spans="1:4" ht="12" customHeight="1" x14ac:dyDescent="0.2">
      <c r="A5688" s="1" t="s">
        <v>10904</v>
      </c>
      <c r="B5688" s="1" t="s">
        <v>10905</v>
      </c>
      <c r="C5688" t="s">
        <v>5</v>
      </c>
      <c r="D5688">
        <v>818.58</v>
      </c>
    </row>
    <row r="5689" spans="1:4" ht="12" customHeight="1" x14ac:dyDescent="0.2">
      <c r="A5689" s="1" t="s">
        <v>10910</v>
      </c>
      <c r="B5689" s="1" t="s">
        <v>10911</v>
      </c>
      <c r="C5689" t="s">
        <v>5</v>
      </c>
      <c r="D5689">
        <v>1541.13</v>
      </c>
    </row>
    <row r="5690" spans="1:4" ht="12" customHeight="1" x14ac:dyDescent="0.2">
      <c r="A5690" s="1" t="s">
        <v>10914</v>
      </c>
      <c r="B5690" s="1" t="s">
        <v>10915</v>
      </c>
      <c r="C5690" t="s">
        <v>5</v>
      </c>
      <c r="D5690">
        <v>4650.45</v>
      </c>
    </row>
    <row r="5691" spans="1:4" ht="12" customHeight="1" x14ac:dyDescent="0.2">
      <c r="A5691" s="1" t="s">
        <v>10916</v>
      </c>
      <c r="B5691" s="1" t="s">
        <v>10917</v>
      </c>
      <c r="C5691" t="s">
        <v>5</v>
      </c>
      <c r="D5691">
        <v>1625.28</v>
      </c>
    </row>
    <row r="5692" spans="1:4" ht="12" customHeight="1" x14ac:dyDescent="0.2">
      <c r="A5692" s="1" t="s">
        <v>10918</v>
      </c>
      <c r="B5692" s="1" t="s">
        <v>10919</v>
      </c>
      <c r="C5692" t="s">
        <v>5</v>
      </c>
      <c r="D5692">
        <v>1960.27</v>
      </c>
    </row>
    <row r="5693" spans="1:4" ht="12" customHeight="1" x14ac:dyDescent="0.2">
      <c r="A5693" s="1" t="s">
        <v>10920</v>
      </c>
      <c r="B5693" s="1" t="s">
        <v>10921</v>
      </c>
      <c r="C5693" t="s">
        <v>5</v>
      </c>
      <c r="D5693">
        <v>2145.67</v>
      </c>
    </row>
    <row r="5694" spans="1:4" ht="12" customHeight="1" x14ac:dyDescent="0.2">
      <c r="A5694" s="1" t="s">
        <v>10922</v>
      </c>
      <c r="B5694" s="1" t="s">
        <v>10923</v>
      </c>
      <c r="C5694" t="s">
        <v>5</v>
      </c>
      <c r="D5694">
        <v>2342.27</v>
      </c>
    </row>
    <row r="5695" spans="1:4" ht="12" customHeight="1" x14ac:dyDescent="0.2">
      <c r="A5695" s="1" t="s">
        <v>10924</v>
      </c>
      <c r="B5695" s="1" t="s">
        <v>10925</v>
      </c>
      <c r="C5695" t="s">
        <v>5</v>
      </c>
      <c r="D5695">
        <v>1447.58</v>
      </c>
    </row>
    <row r="5696" spans="1:4" ht="12" customHeight="1" x14ac:dyDescent="0.2">
      <c r="A5696" s="1" t="s">
        <v>10928</v>
      </c>
      <c r="B5696" s="1" t="s">
        <v>10929</v>
      </c>
      <c r="C5696" t="s">
        <v>5</v>
      </c>
      <c r="D5696">
        <v>2293.88</v>
      </c>
    </row>
    <row r="5697" spans="1:4" ht="12" customHeight="1" x14ac:dyDescent="0.2">
      <c r="A5697" s="1" t="s">
        <v>10930</v>
      </c>
      <c r="B5697" s="1" t="s">
        <v>10931</v>
      </c>
      <c r="C5697" t="s">
        <v>5</v>
      </c>
      <c r="D5697">
        <v>2547.09</v>
      </c>
    </row>
    <row r="5698" spans="1:4" ht="12" customHeight="1" x14ac:dyDescent="0.2">
      <c r="A5698" s="1" t="s">
        <v>10932</v>
      </c>
      <c r="B5698" s="1" t="s">
        <v>10933</v>
      </c>
      <c r="C5698" t="s">
        <v>5</v>
      </c>
      <c r="D5698">
        <v>4273.45</v>
      </c>
    </row>
    <row r="5699" spans="1:4" ht="12" customHeight="1" x14ac:dyDescent="0.2">
      <c r="A5699" s="1" t="s">
        <v>10934</v>
      </c>
      <c r="B5699" s="1" t="s">
        <v>10935</v>
      </c>
      <c r="C5699" t="s">
        <v>5</v>
      </c>
      <c r="D5699">
        <v>5449.18</v>
      </c>
    </row>
    <row r="5700" spans="1:4" ht="12" customHeight="1" x14ac:dyDescent="0.2">
      <c r="A5700" s="1" t="s">
        <v>10936</v>
      </c>
      <c r="B5700" s="1" t="s">
        <v>10937</v>
      </c>
      <c r="C5700" t="s">
        <v>5</v>
      </c>
      <c r="D5700">
        <v>2486.33</v>
      </c>
    </row>
    <row r="5701" spans="1:4" ht="12" customHeight="1" x14ac:dyDescent="0.2">
      <c r="A5701" s="1" t="s">
        <v>10938</v>
      </c>
      <c r="B5701" s="1" t="s">
        <v>10939</v>
      </c>
      <c r="C5701" t="s">
        <v>5</v>
      </c>
      <c r="D5701">
        <v>6633.18</v>
      </c>
    </row>
    <row r="5702" spans="1:4" ht="12" customHeight="1" x14ac:dyDescent="0.2">
      <c r="A5702" s="1" t="s">
        <v>10940</v>
      </c>
      <c r="B5702" s="1" t="s">
        <v>10941</v>
      </c>
      <c r="C5702" t="s">
        <v>5</v>
      </c>
      <c r="D5702">
        <v>6949.05</v>
      </c>
    </row>
    <row r="5703" spans="1:4" ht="12" customHeight="1" x14ac:dyDescent="0.2">
      <c r="A5703" s="1" t="s">
        <v>10942</v>
      </c>
      <c r="B5703" s="1" t="s">
        <v>10943</v>
      </c>
      <c r="C5703" t="s">
        <v>5</v>
      </c>
      <c r="D5703">
        <v>7302.62</v>
      </c>
    </row>
    <row r="5704" spans="1:4" ht="12" customHeight="1" x14ac:dyDescent="0.2">
      <c r="A5704" s="1" t="s">
        <v>10944</v>
      </c>
      <c r="B5704" s="1" t="s">
        <v>10945</v>
      </c>
      <c r="C5704" t="s">
        <v>5</v>
      </c>
      <c r="D5704">
        <v>7692.87</v>
      </c>
    </row>
    <row r="5705" spans="1:4" ht="12" customHeight="1" x14ac:dyDescent="0.2">
      <c r="A5705" s="1" t="s">
        <v>10948</v>
      </c>
      <c r="B5705" s="1" t="s">
        <v>10949</v>
      </c>
      <c r="C5705" t="s">
        <v>5</v>
      </c>
      <c r="D5705">
        <v>7966.39</v>
      </c>
    </row>
    <row r="5706" spans="1:4" ht="12" customHeight="1" x14ac:dyDescent="0.2">
      <c r="A5706" s="1" t="s">
        <v>10950</v>
      </c>
      <c r="B5706" s="1" t="s">
        <v>10951</v>
      </c>
      <c r="C5706" t="s">
        <v>5</v>
      </c>
      <c r="D5706">
        <v>256.20999999999998</v>
      </c>
    </row>
    <row r="5707" spans="1:4" ht="12" customHeight="1" x14ac:dyDescent="0.2">
      <c r="A5707" s="1" t="s">
        <v>10954</v>
      </c>
      <c r="B5707" s="1" t="s">
        <v>10955</v>
      </c>
      <c r="C5707" t="s">
        <v>5</v>
      </c>
      <c r="D5707">
        <v>219</v>
      </c>
    </row>
    <row r="5708" spans="1:4" ht="12" customHeight="1" x14ac:dyDescent="0.2">
      <c r="A5708" s="1" t="s">
        <v>10956</v>
      </c>
      <c r="B5708" s="1" t="s">
        <v>10957</v>
      </c>
      <c r="C5708" t="s">
        <v>5</v>
      </c>
      <c r="D5708">
        <v>209.09</v>
      </c>
    </row>
    <row r="5709" spans="1:4" ht="12" customHeight="1" x14ac:dyDescent="0.2">
      <c r="A5709" s="1" t="s">
        <v>10958</v>
      </c>
      <c r="B5709" s="1" t="s">
        <v>10959</v>
      </c>
      <c r="C5709" t="s">
        <v>5</v>
      </c>
      <c r="D5709">
        <v>219</v>
      </c>
    </row>
    <row r="5710" spans="1:4" ht="12" customHeight="1" x14ac:dyDescent="0.2">
      <c r="A5710" s="1" t="s">
        <v>10960</v>
      </c>
      <c r="B5710" s="1" t="s">
        <v>10961</v>
      </c>
      <c r="C5710" t="s">
        <v>5</v>
      </c>
      <c r="D5710">
        <v>209.09</v>
      </c>
    </row>
    <row r="5711" spans="1:4" ht="12" customHeight="1" x14ac:dyDescent="0.2">
      <c r="A5711" s="1" t="s">
        <v>10962</v>
      </c>
      <c r="B5711" s="1" t="s">
        <v>10963</v>
      </c>
      <c r="C5711" t="s">
        <v>5</v>
      </c>
      <c r="D5711">
        <v>272.02999999999997</v>
      </c>
    </row>
    <row r="5712" spans="1:4" ht="12" customHeight="1" x14ac:dyDescent="0.2">
      <c r="A5712" s="1" t="s">
        <v>10964</v>
      </c>
      <c r="B5712" s="1" t="s">
        <v>10965</v>
      </c>
      <c r="C5712" t="s">
        <v>5</v>
      </c>
      <c r="D5712">
        <v>258.32</v>
      </c>
    </row>
    <row r="5713" spans="1:4" ht="12" customHeight="1" x14ac:dyDescent="0.2">
      <c r="A5713" s="1" t="s">
        <v>10966</v>
      </c>
      <c r="B5713" s="1" t="s">
        <v>10967</v>
      </c>
      <c r="C5713" t="s">
        <v>5</v>
      </c>
      <c r="D5713">
        <v>261.06</v>
      </c>
    </row>
    <row r="5714" spans="1:4" ht="12" customHeight="1" x14ac:dyDescent="0.2">
      <c r="A5714" s="1" t="s">
        <v>10968</v>
      </c>
      <c r="B5714" s="1" t="s">
        <v>10969</v>
      </c>
      <c r="C5714" t="s">
        <v>5</v>
      </c>
      <c r="D5714">
        <v>348.12</v>
      </c>
    </row>
    <row r="5715" spans="1:4" ht="12" customHeight="1" x14ac:dyDescent="0.2">
      <c r="A5715" s="1" t="s">
        <v>10970</v>
      </c>
      <c r="B5715" s="1" t="s">
        <v>10971</v>
      </c>
      <c r="C5715" t="s">
        <v>5</v>
      </c>
      <c r="D5715">
        <v>433.19</v>
      </c>
    </row>
    <row r="5716" spans="1:4" ht="12" customHeight="1" x14ac:dyDescent="0.2">
      <c r="A5716" s="1" t="s">
        <v>10972</v>
      </c>
      <c r="B5716" s="1" t="s">
        <v>10973</v>
      </c>
      <c r="C5716" t="s">
        <v>5</v>
      </c>
      <c r="D5716">
        <v>343</v>
      </c>
    </row>
    <row r="5717" spans="1:4" ht="12" customHeight="1" x14ac:dyDescent="0.2">
      <c r="A5717" s="1" t="s">
        <v>10974</v>
      </c>
      <c r="B5717" s="1" t="s">
        <v>10975</v>
      </c>
      <c r="C5717" t="s">
        <v>5</v>
      </c>
      <c r="D5717">
        <v>338.24</v>
      </c>
    </row>
    <row r="5718" spans="1:4" ht="12" customHeight="1" x14ac:dyDescent="0.2">
      <c r="A5718" s="1" t="s">
        <v>10976</v>
      </c>
      <c r="B5718" s="1" t="s">
        <v>10977</v>
      </c>
      <c r="C5718" t="s">
        <v>5</v>
      </c>
      <c r="D5718">
        <v>343.16</v>
      </c>
    </row>
    <row r="5719" spans="1:4" ht="12" customHeight="1" x14ac:dyDescent="0.2">
      <c r="A5719" s="1" t="s">
        <v>10978</v>
      </c>
      <c r="B5719" s="1" t="s">
        <v>10979</v>
      </c>
      <c r="C5719" t="s">
        <v>5</v>
      </c>
      <c r="D5719">
        <v>504.28</v>
      </c>
    </row>
    <row r="5720" spans="1:4" ht="12" customHeight="1" x14ac:dyDescent="0.2">
      <c r="A5720" s="1" t="s">
        <v>10980</v>
      </c>
      <c r="B5720" s="1" t="s">
        <v>10981</v>
      </c>
      <c r="C5720" t="s">
        <v>5</v>
      </c>
      <c r="D5720">
        <v>614.87</v>
      </c>
    </row>
    <row r="5721" spans="1:4" ht="12" customHeight="1" x14ac:dyDescent="0.2">
      <c r="A5721" s="1" t="s">
        <v>10982</v>
      </c>
      <c r="B5721" s="1" t="s">
        <v>10983</v>
      </c>
      <c r="C5721" t="s">
        <v>5</v>
      </c>
      <c r="D5721">
        <v>585.89</v>
      </c>
    </row>
    <row r="5722" spans="1:4" ht="12" customHeight="1" x14ac:dyDescent="0.2">
      <c r="A5722" s="1" t="s">
        <v>10984</v>
      </c>
      <c r="B5722" s="1" t="s">
        <v>10985</v>
      </c>
      <c r="C5722" t="s">
        <v>5</v>
      </c>
      <c r="D5722">
        <v>627.11</v>
      </c>
    </row>
    <row r="5723" spans="1:4" ht="12" customHeight="1" x14ac:dyDescent="0.2">
      <c r="A5723" s="1" t="s">
        <v>10986</v>
      </c>
      <c r="B5723" s="1" t="s">
        <v>10987</v>
      </c>
      <c r="C5723" t="s">
        <v>5</v>
      </c>
      <c r="D5723">
        <v>491.59</v>
      </c>
    </row>
    <row r="5724" spans="1:4" ht="12" customHeight="1" x14ac:dyDescent="0.2">
      <c r="A5724" s="1" t="s">
        <v>10988</v>
      </c>
      <c r="B5724" s="1" t="s">
        <v>10989</v>
      </c>
      <c r="C5724" t="s">
        <v>5</v>
      </c>
      <c r="D5724">
        <v>496.98</v>
      </c>
    </row>
    <row r="5725" spans="1:4" ht="12" customHeight="1" x14ac:dyDescent="0.2">
      <c r="A5725" s="1" t="s">
        <v>10990</v>
      </c>
      <c r="B5725" s="1" t="s">
        <v>10991</v>
      </c>
      <c r="C5725" t="s">
        <v>5</v>
      </c>
      <c r="D5725">
        <v>666.27</v>
      </c>
    </row>
    <row r="5726" spans="1:4" ht="12" customHeight="1" x14ac:dyDescent="0.2">
      <c r="A5726" s="1" t="s">
        <v>10992</v>
      </c>
      <c r="B5726" s="1" t="s">
        <v>10993</v>
      </c>
      <c r="C5726" t="s">
        <v>5</v>
      </c>
      <c r="D5726">
        <v>969.39</v>
      </c>
    </row>
    <row r="5727" spans="1:4" ht="12" customHeight="1" x14ac:dyDescent="0.2">
      <c r="A5727" s="1" t="s">
        <v>10994</v>
      </c>
      <c r="B5727" s="1" t="s">
        <v>10995</v>
      </c>
      <c r="C5727" t="s">
        <v>5</v>
      </c>
      <c r="D5727">
        <v>479.97</v>
      </c>
    </row>
    <row r="5728" spans="1:4" ht="12" customHeight="1" x14ac:dyDescent="0.2">
      <c r="A5728" s="1" t="s">
        <v>10996</v>
      </c>
      <c r="B5728" s="1" t="s">
        <v>10997</v>
      </c>
      <c r="C5728" t="s">
        <v>5</v>
      </c>
      <c r="D5728">
        <v>501.93</v>
      </c>
    </row>
    <row r="5729" spans="1:4" ht="12" customHeight="1" x14ac:dyDescent="0.2">
      <c r="A5729" s="1" t="s">
        <v>10998</v>
      </c>
      <c r="B5729" s="1" t="s">
        <v>10999</v>
      </c>
      <c r="C5729" t="s">
        <v>5</v>
      </c>
      <c r="D5729">
        <v>501.93</v>
      </c>
    </row>
    <row r="5730" spans="1:4" ht="12" customHeight="1" x14ac:dyDescent="0.2">
      <c r="A5730" s="1" t="s">
        <v>11000</v>
      </c>
      <c r="B5730" s="1" t="s">
        <v>11001</v>
      </c>
      <c r="C5730" t="s">
        <v>5</v>
      </c>
      <c r="D5730">
        <v>932.1</v>
      </c>
    </row>
    <row r="5731" spans="1:4" ht="12" customHeight="1" x14ac:dyDescent="0.2">
      <c r="A5731" s="1" t="s">
        <v>11002</v>
      </c>
      <c r="B5731" s="1" t="s">
        <v>11003</v>
      </c>
      <c r="C5731" t="s">
        <v>5</v>
      </c>
      <c r="D5731">
        <v>1108</v>
      </c>
    </row>
    <row r="5732" spans="1:4" ht="12" customHeight="1" x14ac:dyDescent="0.2">
      <c r="A5732" s="1" t="s">
        <v>11004</v>
      </c>
      <c r="B5732" s="1" t="s">
        <v>11005</v>
      </c>
      <c r="C5732" t="s">
        <v>5</v>
      </c>
      <c r="D5732">
        <v>1133.1199999999999</v>
      </c>
    </row>
    <row r="5733" spans="1:4" ht="12" customHeight="1" x14ac:dyDescent="0.2">
      <c r="A5733" s="1" t="s">
        <v>11006</v>
      </c>
      <c r="B5733" s="1" t="s">
        <v>11007</v>
      </c>
      <c r="C5733" t="s">
        <v>5</v>
      </c>
      <c r="D5733">
        <v>1245.6600000000001</v>
      </c>
    </row>
    <row r="5734" spans="1:4" ht="12" customHeight="1" x14ac:dyDescent="0.2">
      <c r="A5734" s="1" t="s">
        <v>11008</v>
      </c>
      <c r="B5734" s="1" t="s">
        <v>11009</v>
      </c>
      <c r="C5734" t="s">
        <v>5</v>
      </c>
      <c r="D5734">
        <v>1485.81</v>
      </c>
    </row>
    <row r="5735" spans="1:4" ht="12" customHeight="1" x14ac:dyDescent="0.2">
      <c r="A5735" s="1" t="s">
        <v>11010</v>
      </c>
      <c r="B5735" s="1" t="s">
        <v>11011</v>
      </c>
      <c r="C5735" t="s">
        <v>5</v>
      </c>
      <c r="D5735">
        <v>3356.22</v>
      </c>
    </row>
    <row r="5736" spans="1:4" ht="12" customHeight="1" x14ac:dyDescent="0.2">
      <c r="A5736" s="1" t="s">
        <v>11012</v>
      </c>
      <c r="B5736" s="1" t="s">
        <v>11013</v>
      </c>
      <c r="C5736" t="s">
        <v>5</v>
      </c>
      <c r="D5736">
        <v>1461.81</v>
      </c>
    </row>
    <row r="5737" spans="1:4" ht="12" customHeight="1" x14ac:dyDescent="0.2">
      <c r="A5737" s="1" t="s">
        <v>11014</v>
      </c>
      <c r="B5737" s="1" t="s">
        <v>11015</v>
      </c>
      <c r="C5737" t="s">
        <v>5</v>
      </c>
      <c r="D5737">
        <v>1712.93</v>
      </c>
    </row>
    <row r="5738" spans="1:4" ht="12" customHeight="1" x14ac:dyDescent="0.2">
      <c r="A5738" s="1" t="s">
        <v>11016</v>
      </c>
      <c r="B5738" s="1" t="s">
        <v>11017</v>
      </c>
      <c r="C5738" t="s">
        <v>5</v>
      </c>
      <c r="D5738">
        <v>1995.77</v>
      </c>
    </row>
    <row r="5739" spans="1:4" ht="12" customHeight="1" x14ac:dyDescent="0.2">
      <c r="A5739" s="1" t="s">
        <v>11018</v>
      </c>
      <c r="B5739" s="1" t="s">
        <v>11019</v>
      </c>
      <c r="C5739" t="s">
        <v>5</v>
      </c>
      <c r="D5739">
        <v>4283.3100000000004</v>
      </c>
    </row>
    <row r="5740" spans="1:4" ht="12" customHeight="1" x14ac:dyDescent="0.2">
      <c r="A5740" s="1" t="s">
        <v>11020</v>
      </c>
      <c r="B5740" s="1" t="s">
        <v>11021</v>
      </c>
      <c r="C5740" t="s">
        <v>5</v>
      </c>
      <c r="D5740">
        <v>2105.98</v>
      </c>
    </row>
    <row r="5741" spans="1:4" ht="12" customHeight="1" x14ac:dyDescent="0.2">
      <c r="A5741" s="1" t="s">
        <v>11022</v>
      </c>
      <c r="B5741" s="1" t="s">
        <v>11023</v>
      </c>
      <c r="C5741" t="s">
        <v>5</v>
      </c>
      <c r="D5741">
        <v>2226.41</v>
      </c>
    </row>
    <row r="5742" spans="1:4" ht="12" customHeight="1" x14ac:dyDescent="0.2">
      <c r="A5742" s="1" t="s">
        <v>11024</v>
      </c>
      <c r="B5742" s="1" t="s">
        <v>11025</v>
      </c>
      <c r="C5742" t="s">
        <v>5</v>
      </c>
      <c r="D5742">
        <v>2688.78</v>
      </c>
    </row>
    <row r="5743" spans="1:4" ht="12" customHeight="1" x14ac:dyDescent="0.2">
      <c r="A5743" s="1" t="s">
        <v>11026</v>
      </c>
      <c r="B5743" s="1" t="s">
        <v>11027</v>
      </c>
      <c r="C5743" t="s">
        <v>5</v>
      </c>
      <c r="D5743">
        <v>5323.32</v>
      </c>
    </row>
    <row r="5744" spans="1:4" ht="12" customHeight="1" x14ac:dyDescent="0.2">
      <c r="A5744" s="1" t="s">
        <v>11028</v>
      </c>
      <c r="B5744" s="1" t="s">
        <v>11029</v>
      </c>
      <c r="C5744" t="s">
        <v>5</v>
      </c>
      <c r="D5744">
        <v>6060.69</v>
      </c>
    </row>
    <row r="5745" spans="1:4" ht="12" customHeight="1" x14ac:dyDescent="0.2">
      <c r="A5745" s="1" t="s">
        <v>11030</v>
      </c>
      <c r="B5745" s="1" t="s">
        <v>11031</v>
      </c>
      <c r="C5745" t="s">
        <v>5</v>
      </c>
      <c r="D5745">
        <v>4049.74</v>
      </c>
    </row>
    <row r="5746" spans="1:4" ht="12" customHeight="1" x14ac:dyDescent="0.2">
      <c r="A5746" s="1" t="s">
        <v>11032</v>
      </c>
      <c r="B5746" s="1" t="s">
        <v>11033</v>
      </c>
      <c r="C5746" t="s">
        <v>5</v>
      </c>
      <c r="D5746">
        <v>4049.74</v>
      </c>
    </row>
    <row r="5747" spans="1:4" ht="12" customHeight="1" x14ac:dyDescent="0.2">
      <c r="A5747" s="1" t="s">
        <v>11034</v>
      </c>
      <c r="B5747" s="1" t="s">
        <v>11035</v>
      </c>
      <c r="C5747" t="s">
        <v>5</v>
      </c>
      <c r="D5747">
        <v>4932.1499999999996</v>
      </c>
    </row>
    <row r="5748" spans="1:4" ht="12" customHeight="1" x14ac:dyDescent="0.2">
      <c r="A5748" s="1" t="s">
        <v>11036</v>
      </c>
      <c r="B5748" s="1" t="s">
        <v>11037</v>
      </c>
      <c r="C5748" t="s">
        <v>5</v>
      </c>
      <c r="D5748">
        <v>5292.91</v>
      </c>
    </row>
    <row r="5749" spans="1:4" ht="12" customHeight="1" x14ac:dyDescent="0.2">
      <c r="A5749" s="1" t="s">
        <v>11038</v>
      </c>
      <c r="B5749" s="1" t="s">
        <v>11039</v>
      </c>
      <c r="C5749" t="s">
        <v>5</v>
      </c>
      <c r="D5749">
        <v>5978.32</v>
      </c>
    </row>
    <row r="5750" spans="1:4" ht="12" customHeight="1" x14ac:dyDescent="0.2">
      <c r="A5750" s="1" t="s">
        <v>11040</v>
      </c>
      <c r="B5750" s="1" t="s">
        <v>11041</v>
      </c>
      <c r="C5750" t="s">
        <v>5</v>
      </c>
      <c r="D5750">
        <v>5366.8</v>
      </c>
    </row>
    <row r="5751" spans="1:4" ht="12" customHeight="1" x14ac:dyDescent="0.2">
      <c r="A5751" s="1" t="s">
        <v>11042</v>
      </c>
      <c r="B5751" s="1" t="s">
        <v>11043</v>
      </c>
      <c r="C5751" t="s">
        <v>5</v>
      </c>
      <c r="D5751">
        <v>5961.33</v>
      </c>
    </row>
    <row r="5752" spans="1:4" ht="12" customHeight="1" x14ac:dyDescent="0.2">
      <c r="A5752" s="1" t="s">
        <v>11044</v>
      </c>
      <c r="B5752" s="1" t="s">
        <v>11045</v>
      </c>
      <c r="C5752" t="s">
        <v>5</v>
      </c>
      <c r="D5752">
        <v>8528.61</v>
      </c>
    </row>
    <row r="5753" spans="1:4" ht="12" customHeight="1" x14ac:dyDescent="0.2">
      <c r="A5753" s="1" t="s">
        <v>11046</v>
      </c>
      <c r="B5753" s="1" t="s">
        <v>11047</v>
      </c>
      <c r="C5753" t="s">
        <v>5</v>
      </c>
      <c r="D5753">
        <v>9606.5300000000007</v>
      </c>
    </row>
    <row r="5754" spans="1:4" ht="12" customHeight="1" x14ac:dyDescent="0.2">
      <c r="A5754" s="1" t="s">
        <v>11048</v>
      </c>
      <c r="B5754" s="1" t="s">
        <v>11049</v>
      </c>
      <c r="C5754" t="s">
        <v>5</v>
      </c>
      <c r="D5754">
        <v>6607.87</v>
      </c>
    </row>
    <row r="5755" spans="1:4" ht="12" customHeight="1" x14ac:dyDescent="0.2">
      <c r="A5755" s="1" t="s">
        <v>11050</v>
      </c>
      <c r="B5755" s="1" t="s">
        <v>11051</v>
      </c>
      <c r="C5755" t="s">
        <v>5</v>
      </c>
      <c r="D5755">
        <v>8365.14</v>
      </c>
    </row>
    <row r="5756" spans="1:4" ht="12" customHeight="1" x14ac:dyDescent="0.2">
      <c r="A5756" s="1" t="s">
        <v>11052</v>
      </c>
      <c r="B5756" s="1" t="s">
        <v>11053</v>
      </c>
      <c r="C5756" t="s">
        <v>5</v>
      </c>
      <c r="D5756">
        <v>9860.7800000000007</v>
      </c>
    </row>
    <row r="5757" spans="1:4" ht="12" customHeight="1" x14ac:dyDescent="0.2">
      <c r="A5757" s="1" t="s">
        <v>11054</v>
      </c>
      <c r="B5757" s="1" t="s">
        <v>11055</v>
      </c>
      <c r="C5757" t="s">
        <v>5</v>
      </c>
      <c r="D5757">
        <v>11471.29</v>
      </c>
    </row>
    <row r="5758" spans="1:4" ht="12" customHeight="1" x14ac:dyDescent="0.2">
      <c r="A5758" s="1" t="s">
        <v>11056</v>
      </c>
      <c r="B5758" s="1" t="s">
        <v>11057</v>
      </c>
      <c r="C5758" t="s">
        <v>5</v>
      </c>
      <c r="D5758">
        <v>6324.29</v>
      </c>
    </row>
    <row r="5759" spans="1:4" ht="12" customHeight="1" x14ac:dyDescent="0.2">
      <c r="A5759" s="1" t="s">
        <v>11058</v>
      </c>
      <c r="B5759" s="1" t="s">
        <v>11059</v>
      </c>
      <c r="C5759" t="s">
        <v>5</v>
      </c>
      <c r="D5759">
        <v>9015.5499999999993</v>
      </c>
    </row>
    <row r="5760" spans="1:4" ht="12" customHeight="1" x14ac:dyDescent="0.2">
      <c r="A5760" s="1" t="s">
        <v>11060</v>
      </c>
      <c r="B5760" s="1" t="s">
        <v>11061</v>
      </c>
      <c r="C5760" t="s">
        <v>5</v>
      </c>
      <c r="D5760">
        <v>11401.92</v>
      </c>
    </row>
    <row r="5761" spans="1:4" ht="12" customHeight="1" x14ac:dyDescent="0.2">
      <c r="A5761" s="1" t="s">
        <v>11062</v>
      </c>
      <c r="B5761" s="1" t="s">
        <v>11063</v>
      </c>
      <c r="C5761" t="s">
        <v>5</v>
      </c>
      <c r="D5761">
        <v>15491.61</v>
      </c>
    </row>
    <row r="5762" spans="1:4" ht="12" customHeight="1" x14ac:dyDescent="0.2">
      <c r="A5762" s="1" t="s">
        <v>11064</v>
      </c>
      <c r="B5762" s="1" t="s">
        <v>11065</v>
      </c>
      <c r="C5762" t="s">
        <v>5</v>
      </c>
      <c r="D5762">
        <v>15849.21</v>
      </c>
    </row>
    <row r="5763" spans="1:4" ht="12" customHeight="1" x14ac:dyDescent="0.2">
      <c r="A5763" s="1" t="s">
        <v>11066</v>
      </c>
      <c r="B5763" s="1" t="s">
        <v>11067</v>
      </c>
      <c r="C5763" t="s">
        <v>5</v>
      </c>
      <c r="D5763">
        <v>17678</v>
      </c>
    </row>
    <row r="5764" spans="1:4" ht="12" customHeight="1" x14ac:dyDescent="0.2">
      <c r="A5764" s="1" t="s">
        <v>11068</v>
      </c>
      <c r="B5764" s="1" t="s">
        <v>11069</v>
      </c>
      <c r="C5764" t="s">
        <v>5</v>
      </c>
      <c r="D5764">
        <v>9598.61</v>
      </c>
    </row>
    <row r="5765" spans="1:4" ht="12" customHeight="1" x14ac:dyDescent="0.2">
      <c r="A5765" s="1" t="s">
        <v>11070</v>
      </c>
      <c r="B5765" s="1" t="s">
        <v>11071</v>
      </c>
      <c r="C5765" t="s">
        <v>5</v>
      </c>
      <c r="D5765">
        <v>11369.5</v>
      </c>
    </row>
    <row r="5766" spans="1:4" ht="12" customHeight="1" x14ac:dyDescent="0.2">
      <c r="A5766" s="1" t="s">
        <v>11072</v>
      </c>
      <c r="B5766" s="1" t="s">
        <v>11073</v>
      </c>
      <c r="C5766" t="s">
        <v>5</v>
      </c>
      <c r="D5766">
        <v>16202.88</v>
      </c>
    </row>
    <row r="5767" spans="1:4" ht="12" customHeight="1" x14ac:dyDescent="0.2">
      <c r="A5767" s="1" t="s">
        <v>11074</v>
      </c>
      <c r="B5767" s="1" t="s">
        <v>11075</v>
      </c>
      <c r="C5767" t="s">
        <v>5</v>
      </c>
      <c r="D5767">
        <v>16671.04</v>
      </c>
    </row>
    <row r="5768" spans="1:4" ht="12" customHeight="1" x14ac:dyDescent="0.2">
      <c r="A5768" s="1" t="s">
        <v>11076</v>
      </c>
      <c r="B5768" s="1" t="s">
        <v>11077</v>
      </c>
      <c r="C5768" t="s">
        <v>5</v>
      </c>
      <c r="D5768">
        <v>22415.16</v>
      </c>
    </row>
    <row r="5769" spans="1:4" ht="12" customHeight="1" x14ac:dyDescent="0.2">
      <c r="A5769" s="1" t="s">
        <v>11078</v>
      </c>
      <c r="B5769" s="1" t="s">
        <v>11079</v>
      </c>
      <c r="C5769" t="s">
        <v>5</v>
      </c>
      <c r="D5769">
        <v>23914.86</v>
      </c>
    </row>
    <row r="5770" spans="1:4" ht="12" customHeight="1" x14ac:dyDescent="0.2">
      <c r="A5770" s="1" t="s">
        <v>11080</v>
      </c>
      <c r="B5770" s="1" t="s">
        <v>11081</v>
      </c>
      <c r="C5770" t="s">
        <v>5</v>
      </c>
      <c r="D5770">
        <v>15267.59</v>
      </c>
    </row>
    <row r="5771" spans="1:4" ht="12" customHeight="1" x14ac:dyDescent="0.2">
      <c r="A5771" s="1" t="s">
        <v>11082</v>
      </c>
      <c r="B5771" s="1" t="s">
        <v>11083</v>
      </c>
      <c r="C5771" t="s">
        <v>5</v>
      </c>
      <c r="D5771">
        <v>16928.39</v>
      </c>
    </row>
    <row r="5772" spans="1:4" ht="12" customHeight="1" x14ac:dyDescent="0.2">
      <c r="A5772" s="1" t="s">
        <v>11084</v>
      </c>
      <c r="B5772" s="1" t="s">
        <v>11085</v>
      </c>
      <c r="C5772" t="s">
        <v>5</v>
      </c>
      <c r="D5772">
        <v>19117.169999999998</v>
      </c>
    </row>
    <row r="5773" spans="1:4" ht="12" customHeight="1" x14ac:dyDescent="0.2">
      <c r="A5773" s="1" t="s">
        <v>11086</v>
      </c>
      <c r="B5773" s="1" t="s">
        <v>11087</v>
      </c>
      <c r="C5773" t="s">
        <v>5</v>
      </c>
      <c r="D5773">
        <v>21463.95</v>
      </c>
    </row>
    <row r="5774" spans="1:4" ht="12" customHeight="1" x14ac:dyDescent="0.2">
      <c r="A5774" s="1" t="s">
        <v>11088</v>
      </c>
      <c r="B5774" s="1" t="s">
        <v>11089</v>
      </c>
      <c r="C5774" t="s">
        <v>5</v>
      </c>
      <c r="D5774">
        <v>196.06</v>
      </c>
    </row>
    <row r="5775" spans="1:4" ht="12" customHeight="1" x14ac:dyDescent="0.2">
      <c r="A5775" s="1" t="s">
        <v>11090</v>
      </c>
      <c r="B5775" s="1" t="s">
        <v>11091</v>
      </c>
      <c r="C5775" t="s">
        <v>5</v>
      </c>
      <c r="D5775">
        <v>215.6</v>
      </c>
    </row>
    <row r="5776" spans="1:4" ht="12" customHeight="1" x14ac:dyDescent="0.2">
      <c r="A5776" s="1" t="s">
        <v>11092</v>
      </c>
      <c r="B5776" s="1" t="s">
        <v>11093</v>
      </c>
      <c r="C5776" t="s">
        <v>5</v>
      </c>
      <c r="D5776">
        <v>224.76</v>
      </c>
    </row>
    <row r="5777" spans="1:4" ht="12" customHeight="1" x14ac:dyDescent="0.2">
      <c r="A5777" s="1" t="s">
        <v>11094</v>
      </c>
      <c r="B5777" s="1" t="s">
        <v>11095</v>
      </c>
      <c r="C5777" t="s">
        <v>5</v>
      </c>
      <c r="D5777">
        <v>256.99</v>
      </c>
    </row>
    <row r="5778" spans="1:4" ht="12" customHeight="1" x14ac:dyDescent="0.2">
      <c r="A5778" s="1" t="s">
        <v>11096</v>
      </c>
      <c r="B5778" s="1" t="s">
        <v>11097</v>
      </c>
      <c r="C5778" t="s">
        <v>5</v>
      </c>
      <c r="D5778">
        <v>414.95</v>
      </c>
    </row>
    <row r="5779" spans="1:4" ht="12" customHeight="1" x14ac:dyDescent="0.2">
      <c r="A5779" s="1" t="s">
        <v>11098</v>
      </c>
      <c r="B5779" s="1" t="s">
        <v>11099</v>
      </c>
      <c r="C5779" t="s">
        <v>5</v>
      </c>
      <c r="D5779">
        <v>337.98</v>
      </c>
    </row>
    <row r="5780" spans="1:4" ht="12" customHeight="1" x14ac:dyDescent="0.2">
      <c r="A5780" s="1" t="s">
        <v>11100</v>
      </c>
      <c r="B5780" s="1" t="s">
        <v>11101</v>
      </c>
      <c r="C5780" t="s">
        <v>5</v>
      </c>
      <c r="D5780">
        <v>400.99</v>
      </c>
    </row>
    <row r="5781" spans="1:4" ht="12" customHeight="1" x14ac:dyDescent="0.2">
      <c r="A5781" s="1" t="s">
        <v>11102</v>
      </c>
      <c r="B5781" s="1" t="s">
        <v>11103</v>
      </c>
      <c r="C5781" t="s">
        <v>5</v>
      </c>
      <c r="D5781">
        <v>400.99</v>
      </c>
    </row>
    <row r="5782" spans="1:4" ht="12" customHeight="1" x14ac:dyDescent="0.2">
      <c r="A5782" s="1" t="s">
        <v>11104</v>
      </c>
      <c r="B5782" s="1" t="s">
        <v>11105</v>
      </c>
      <c r="C5782" t="s">
        <v>5</v>
      </c>
      <c r="D5782">
        <v>541.99</v>
      </c>
    </row>
    <row r="5783" spans="1:4" ht="12" customHeight="1" x14ac:dyDescent="0.2">
      <c r="A5783" s="1" t="s">
        <v>11106</v>
      </c>
      <c r="B5783" s="1" t="s">
        <v>11107</v>
      </c>
      <c r="C5783" t="s">
        <v>5</v>
      </c>
      <c r="D5783">
        <v>566.11</v>
      </c>
    </row>
    <row r="5784" spans="1:4" ht="12" customHeight="1" x14ac:dyDescent="0.2">
      <c r="A5784" s="1" t="s">
        <v>11108</v>
      </c>
      <c r="B5784" s="1" t="s">
        <v>11109</v>
      </c>
      <c r="C5784" t="s">
        <v>5</v>
      </c>
      <c r="D5784">
        <v>507.54</v>
      </c>
    </row>
    <row r="5785" spans="1:4" ht="12" customHeight="1" x14ac:dyDescent="0.2">
      <c r="A5785" s="1" t="s">
        <v>11110</v>
      </c>
      <c r="B5785" s="1" t="s">
        <v>11111</v>
      </c>
      <c r="C5785" t="s">
        <v>5</v>
      </c>
      <c r="D5785">
        <v>526.28</v>
      </c>
    </row>
    <row r="5786" spans="1:4" ht="12" customHeight="1" x14ac:dyDescent="0.2">
      <c r="A5786" s="1" t="s">
        <v>11112</v>
      </c>
      <c r="B5786" s="1" t="s">
        <v>11113</v>
      </c>
      <c r="C5786" t="s">
        <v>5</v>
      </c>
      <c r="D5786">
        <v>526.28</v>
      </c>
    </row>
    <row r="5787" spans="1:4" ht="12" customHeight="1" x14ac:dyDescent="0.2">
      <c r="A5787" s="1" t="s">
        <v>11114</v>
      </c>
      <c r="B5787" s="1" t="s">
        <v>11115</v>
      </c>
      <c r="C5787" t="s">
        <v>5</v>
      </c>
      <c r="D5787">
        <v>811.99</v>
      </c>
    </row>
    <row r="5788" spans="1:4" ht="12" customHeight="1" x14ac:dyDescent="0.2">
      <c r="A5788" s="1" t="s">
        <v>11116</v>
      </c>
      <c r="B5788" s="1" t="s">
        <v>11117</v>
      </c>
      <c r="C5788" t="s">
        <v>5</v>
      </c>
      <c r="D5788">
        <v>945.93</v>
      </c>
    </row>
    <row r="5789" spans="1:4" ht="12" customHeight="1" x14ac:dyDescent="0.2">
      <c r="A5789" s="1" t="s">
        <v>11118</v>
      </c>
      <c r="B5789" s="1" t="s">
        <v>11119</v>
      </c>
      <c r="C5789" t="s">
        <v>5</v>
      </c>
      <c r="D5789">
        <v>723.84</v>
      </c>
    </row>
    <row r="5790" spans="1:4" ht="12" customHeight="1" x14ac:dyDescent="0.2">
      <c r="A5790" s="1" t="s">
        <v>11120</v>
      </c>
      <c r="B5790" s="1" t="s">
        <v>11121</v>
      </c>
      <c r="C5790" t="s">
        <v>5</v>
      </c>
      <c r="D5790">
        <v>612.38</v>
      </c>
    </row>
    <row r="5791" spans="1:4" ht="12" customHeight="1" x14ac:dyDescent="0.2">
      <c r="A5791" s="1" t="s">
        <v>11122</v>
      </c>
      <c r="B5791" s="1" t="s">
        <v>11123</v>
      </c>
      <c r="C5791" t="s">
        <v>5</v>
      </c>
      <c r="D5791">
        <v>909.05</v>
      </c>
    </row>
    <row r="5792" spans="1:4" ht="12" customHeight="1" x14ac:dyDescent="0.2">
      <c r="A5792" s="1" t="s">
        <v>11124</v>
      </c>
      <c r="B5792" s="1" t="s">
        <v>11125</v>
      </c>
      <c r="C5792" t="s">
        <v>5</v>
      </c>
      <c r="D5792">
        <v>909.05</v>
      </c>
    </row>
    <row r="5793" spans="1:4" ht="12" customHeight="1" x14ac:dyDescent="0.2">
      <c r="A5793" s="1" t="s">
        <v>11126</v>
      </c>
      <c r="B5793" s="1" t="s">
        <v>11127</v>
      </c>
      <c r="C5793" t="s">
        <v>5</v>
      </c>
      <c r="D5793">
        <v>1088.49</v>
      </c>
    </row>
    <row r="5794" spans="1:4" ht="12" customHeight="1" x14ac:dyDescent="0.2">
      <c r="A5794" s="1" t="s">
        <v>11128</v>
      </c>
      <c r="B5794" s="1" t="s">
        <v>11129</v>
      </c>
      <c r="C5794" t="s">
        <v>5</v>
      </c>
      <c r="D5794">
        <v>1210.83</v>
      </c>
    </row>
    <row r="5795" spans="1:4" ht="12" customHeight="1" x14ac:dyDescent="0.2">
      <c r="A5795" s="1" t="s">
        <v>11130</v>
      </c>
      <c r="B5795" s="1" t="s">
        <v>11131</v>
      </c>
      <c r="C5795" t="s">
        <v>5</v>
      </c>
      <c r="D5795">
        <v>1263.03</v>
      </c>
    </row>
    <row r="5796" spans="1:4" ht="12" customHeight="1" x14ac:dyDescent="0.2">
      <c r="A5796" s="1" t="s">
        <v>11132</v>
      </c>
      <c r="B5796" s="1" t="s">
        <v>11133</v>
      </c>
      <c r="C5796" t="s">
        <v>5</v>
      </c>
      <c r="D5796">
        <v>1172.26</v>
      </c>
    </row>
    <row r="5797" spans="1:4" ht="12" customHeight="1" x14ac:dyDescent="0.2">
      <c r="A5797" s="1" t="s">
        <v>11134</v>
      </c>
      <c r="B5797" s="1" t="s">
        <v>11135</v>
      </c>
      <c r="C5797" t="s">
        <v>5</v>
      </c>
      <c r="D5797">
        <v>1212.4000000000001</v>
      </c>
    </row>
    <row r="5798" spans="1:4" ht="12" customHeight="1" x14ac:dyDescent="0.2">
      <c r="A5798" s="1" t="s">
        <v>11136</v>
      </c>
      <c r="B5798" s="1" t="s">
        <v>11137</v>
      </c>
      <c r="C5798" t="s">
        <v>5</v>
      </c>
      <c r="D5798">
        <v>1212.4000000000001</v>
      </c>
    </row>
    <row r="5799" spans="1:4" ht="12" customHeight="1" x14ac:dyDescent="0.2">
      <c r="A5799" s="1" t="s">
        <v>11138</v>
      </c>
      <c r="B5799" s="1" t="s">
        <v>11139</v>
      </c>
      <c r="C5799" t="s">
        <v>5</v>
      </c>
      <c r="D5799">
        <v>1453.24</v>
      </c>
    </row>
    <row r="5800" spans="1:4" ht="18" customHeight="1" x14ac:dyDescent="0.2">
      <c r="A5800" s="1" t="s">
        <v>11140</v>
      </c>
      <c r="B5800" s="1" t="s">
        <v>11141</v>
      </c>
      <c r="C5800" t="s">
        <v>5</v>
      </c>
      <c r="D5800">
        <v>1602.74</v>
      </c>
    </row>
    <row r="5801" spans="1:4" ht="12" customHeight="1" x14ac:dyDescent="0.2">
      <c r="A5801" s="1" t="s">
        <v>11142</v>
      </c>
      <c r="B5801" s="1" t="s">
        <v>11143</v>
      </c>
      <c r="C5801" t="s">
        <v>5</v>
      </c>
      <c r="D5801">
        <v>1753.94</v>
      </c>
    </row>
    <row r="5802" spans="1:4" ht="12" customHeight="1" x14ac:dyDescent="0.2">
      <c r="A5802" s="1" t="s">
        <v>11144</v>
      </c>
      <c r="B5802" s="1" t="s">
        <v>11145</v>
      </c>
      <c r="C5802" t="s">
        <v>5</v>
      </c>
      <c r="D5802">
        <v>2065.62</v>
      </c>
    </row>
    <row r="5803" spans="1:4" ht="12" customHeight="1" x14ac:dyDescent="0.2">
      <c r="A5803" s="1" t="s">
        <v>11146</v>
      </c>
      <c r="B5803" s="1" t="s">
        <v>11147</v>
      </c>
      <c r="C5803" t="s">
        <v>5</v>
      </c>
      <c r="D5803">
        <v>2209.0500000000002</v>
      </c>
    </row>
    <row r="5804" spans="1:4" ht="12" customHeight="1" x14ac:dyDescent="0.2">
      <c r="A5804" s="1" t="s">
        <v>11148</v>
      </c>
      <c r="B5804" s="1" t="s">
        <v>11149</v>
      </c>
      <c r="C5804" t="s">
        <v>5</v>
      </c>
      <c r="D5804">
        <v>2271.34</v>
      </c>
    </row>
    <row r="5805" spans="1:4" ht="12" customHeight="1" x14ac:dyDescent="0.2">
      <c r="A5805" s="1" t="s">
        <v>11150</v>
      </c>
      <c r="B5805" s="1" t="s">
        <v>11151</v>
      </c>
      <c r="C5805" t="s">
        <v>5</v>
      </c>
      <c r="D5805">
        <v>2459.5700000000002</v>
      </c>
    </row>
    <row r="5806" spans="1:4" ht="12" customHeight="1" x14ac:dyDescent="0.2">
      <c r="A5806" s="1" t="s">
        <v>11152</v>
      </c>
      <c r="B5806" s="1" t="s">
        <v>11153</v>
      </c>
      <c r="C5806" t="s">
        <v>5</v>
      </c>
      <c r="D5806">
        <v>3501.77</v>
      </c>
    </row>
    <row r="5807" spans="1:4" ht="12" customHeight="1" x14ac:dyDescent="0.2">
      <c r="A5807" s="1" t="s">
        <v>11154</v>
      </c>
      <c r="B5807" s="1" t="s">
        <v>11155</v>
      </c>
      <c r="C5807" t="s">
        <v>5</v>
      </c>
      <c r="D5807">
        <v>3565.95</v>
      </c>
    </row>
    <row r="5808" spans="1:4" ht="12" customHeight="1" x14ac:dyDescent="0.2">
      <c r="A5808" s="1" t="s">
        <v>11156</v>
      </c>
      <c r="B5808" s="1" t="s">
        <v>11157</v>
      </c>
      <c r="C5808" t="s">
        <v>5</v>
      </c>
      <c r="D5808">
        <v>3819.24</v>
      </c>
    </row>
    <row r="5809" spans="1:4" ht="12" customHeight="1" x14ac:dyDescent="0.2">
      <c r="A5809" s="1" t="s">
        <v>11158</v>
      </c>
      <c r="B5809" s="1" t="s">
        <v>11159</v>
      </c>
      <c r="C5809" t="s">
        <v>5</v>
      </c>
      <c r="D5809">
        <v>4411.68</v>
      </c>
    </row>
    <row r="5810" spans="1:4" ht="12" customHeight="1" x14ac:dyDescent="0.2">
      <c r="A5810" s="1" t="s">
        <v>11160</v>
      </c>
      <c r="B5810" s="1" t="s">
        <v>11161</v>
      </c>
      <c r="C5810" t="s">
        <v>5</v>
      </c>
      <c r="D5810">
        <v>4979.5</v>
      </c>
    </row>
    <row r="5811" spans="1:4" ht="12" customHeight="1" x14ac:dyDescent="0.2">
      <c r="A5811" s="1" t="s">
        <v>11162</v>
      </c>
      <c r="B5811" s="1" t="s">
        <v>11163</v>
      </c>
      <c r="C5811" t="s">
        <v>5</v>
      </c>
      <c r="D5811">
        <v>5117.18</v>
      </c>
    </row>
    <row r="5812" spans="1:4" ht="12" customHeight="1" x14ac:dyDescent="0.2">
      <c r="A5812" s="1" t="s">
        <v>11164</v>
      </c>
      <c r="B5812" s="1" t="s">
        <v>11165</v>
      </c>
      <c r="C5812" t="s">
        <v>5</v>
      </c>
      <c r="D5812">
        <v>6122.06</v>
      </c>
    </row>
    <row r="5813" spans="1:4" ht="12" customHeight="1" x14ac:dyDescent="0.2">
      <c r="A5813" s="1" t="s">
        <v>11166</v>
      </c>
      <c r="B5813" s="1" t="s">
        <v>11167</v>
      </c>
      <c r="C5813" t="s">
        <v>5</v>
      </c>
      <c r="D5813">
        <v>6522.64</v>
      </c>
    </row>
    <row r="5814" spans="1:4" ht="12" customHeight="1" x14ac:dyDescent="0.2">
      <c r="A5814" s="1" t="s">
        <v>11168</v>
      </c>
      <c r="B5814" s="1" t="s">
        <v>11169</v>
      </c>
      <c r="C5814" t="s">
        <v>5</v>
      </c>
      <c r="D5814">
        <v>5283.55</v>
      </c>
    </row>
    <row r="5815" spans="1:4" ht="12" customHeight="1" x14ac:dyDescent="0.2">
      <c r="A5815" s="1" t="s">
        <v>11170</v>
      </c>
      <c r="B5815" s="1" t="s">
        <v>11171</v>
      </c>
      <c r="C5815" t="s">
        <v>5</v>
      </c>
      <c r="D5815">
        <v>5066.9799999999996</v>
      </c>
    </row>
    <row r="5816" spans="1:4" ht="12" customHeight="1" x14ac:dyDescent="0.2">
      <c r="A5816" s="1" t="s">
        <v>11172</v>
      </c>
      <c r="B5816" s="1" t="s">
        <v>11173</v>
      </c>
      <c r="C5816" t="s">
        <v>5</v>
      </c>
      <c r="D5816">
        <v>5530.91</v>
      </c>
    </row>
    <row r="5817" spans="1:4" ht="12" customHeight="1" x14ac:dyDescent="0.2">
      <c r="A5817" s="1" t="s">
        <v>11174</v>
      </c>
      <c r="B5817" s="1" t="s">
        <v>11175</v>
      </c>
      <c r="C5817" t="s">
        <v>5</v>
      </c>
      <c r="D5817">
        <v>5741.53</v>
      </c>
    </row>
    <row r="5818" spans="1:4" ht="12" customHeight="1" x14ac:dyDescent="0.2">
      <c r="A5818" s="1" t="s">
        <v>11176</v>
      </c>
      <c r="B5818" s="1" t="s">
        <v>11177</v>
      </c>
      <c r="C5818" t="s">
        <v>5</v>
      </c>
      <c r="D5818">
        <v>6211.71</v>
      </c>
    </row>
    <row r="5819" spans="1:4" ht="12" customHeight="1" x14ac:dyDescent="0.2">
      <c r="A5819" s="1" t="s">
        <v>11178</v>
      </c>
      <c r="B5819" s="1" t="s">
        <v>11179</v>
      </c>
      <c r="C5819" t="s">
        <v>5</v>
      </c>
      <c r="D5819">
        <v>6474.94</v>
      </c>
    </row>
    <row r="5820" spans="1:4" ht="12" customHeight="1" x14ac:dyDescent="0.2">
      <c r="A5820" s="1" t="s">
        <v>11180</v>
      </c>
      <c r="B5820" s="1" t="s">
        <v>11181</v>
      </c>
      <c r="C5820" t="s">
        <v>5</v>
      </c>
      <c r="D5820">
        <v>5999.55</v>
      </c>
    </row>
    <row r="5821" spans="1:4" ht="12" customHeight="1" x14ac:dyDescent="0.2">
      <c r="A5821" s="1" t="s">
        <v>11182</v>
      </c>
      <c r="B5821" s="1" t="s">
        <v>11183</v>
      </c>
      <c r="C5821" t="s">
        <v>5</v>
      </c>
      <c r="D5821">
        <v>6081.03</v>
      </c>
    </row>
    <row r="5822" spans="1:4" ht="12" customHeight="1" x14ac:dyDescent="0.2">
      <c r="A5822" s="1" t="s">
        <v>11184</v>
      </c>
      <c r="B5822" s="1" t="s">
        <v>11185</v>
      </c>
      <c r="C5822" t="s">
        <v>5</v>
      </c>
      <c r="D5822">
        <v>7001.65</v>
      </c>
    </row>
    <row r="5823" spans="1:4" ht="12" customHeight="1" x14ac:dyDescent="0.2">
      <c r="A5823" s="1" t="s">
        <v>11186</v>
      </c>
      <c r="B5823" s="1" t="s">
        <v>11187</v>
      </c>
      <c r="C5823" t="s">
        <v>5</v>
      </c>
      <c r="D5823">
        <v>7183.54</v>
      </c>
    </row>
    <row r="5824" spans="1:4" ht="12" customHeight="1" x14ac:dyDescent="0.2">
      <c r="A5824" s="1" t="s">
        <v>11188</v>
      </c>
      <c r="B5824" s="1" t="s">
        <v>11189</v>
      </c>
      <c r="C5824" t="s">
        <v>5</v>
      </c>
      <c r="D5824">
        <v>7247.06</v>
      </c>
    </row>
    <row r="5825" spans="1:4" ht="12" customHeight="1" x14ac:dyDescent="0.2">
      <c r="A5825" s="1" t="s">
        <v>11190</v>
      </c>
      <c r="B5825" s="1" t="s">
        <v>11191</v>
      </c>
      <c r="C5825" t="s">
        <v>5</v>
      </c>
      <c r="D5825">
        <v>7495.89</v>
      </c>
    </row>
    <row r="5826" spans="1:4" ht="12" customHeight="1" x14ac:dyDescent="0.2">
      <c r="A5826" s="1" t="s">
        <v>11192</v>
      </c>
      <c r="B5826" s="1" t="s">
        <v>11193</v>
      </c>
      <c r="C5826" t="s">
        <v>5</v>
      </c>
      <c r="D5826">
        <v>6093.09</v>
      </c>
    </row>
    <row r="5827" spans="1:4" ht="12" customHeight="1" x14ac:dyDescent="0.2">
      <c r="A5827" s="1" t="s">
        <v>11194</v>
      </c>
      <c r="B5827" s="1" t="s">
        <v>11195</v>
      </c>
      <c r="C5827" t="s">
        <v>5</v>
      </c>
      <c r="D5827">
        <v>7157.15</v>
      </c>
    </row>
    <row r="5828" spans="1:4" ht="12" customHeight="1" x14ac:dyDescent="0.2">
      <c r="A5828" s="1" t="s">
        <v>11196</v>
      </c>
      <c r="B5828" s="1" t="s">
        <v>11197</v>
      </c>
      <c r="C5828" t="s">
        <v>5</v>
      </c>
      <c r="D5828">
        <v>9406.5</v>
      </c>
    </row>
    <row r="5829" spans="1:4" ht="12" customHeight="1" x14ac:dyDescent="0.2">
      <c r="A5829" s="1" t="s">
        <v>11198</v>
      </c>
      <c r="B5829" s="1" t="s">
        <v>11199</v>
      </c>
      <c r="C5829" t="s">
        <v>5</v>
      </c>
      <c r="D5829">
        <v>7269.01</v>
      </c>
    </row>
    <row r="5830" spans="1:4" ht="12" customHeight="1" x14ac:dyDescent="0.2">
      <c r="A5830" s="1" t="s">
        <v>11200</v>
      </c>
      <c r="B5830" s="1" t="s">
        <v>11201</v>
      </c>
      <c r="C5830" t="s">
        <v>5</v>
      </c>
      <c r="D5830">
        <v>8853.0499999999993</v>
      </c>
    </row>
    <row r="5831" spans="1:4" ht="12" customHeight="1" x14ac:dyDescent="0.2">
      <c r="A5831" s="1" t="s">
        <v>11202</v>
      </c>
      <c r="B5831" s="1" t="s">
        <v>11203</v>
      </c>
      <c r="C5831" t="s">
        <v>5</v>
      </c>
      <c r="D5831">
        <v>9656.92</v>
      </c>
    </row>
    <row r="5832" spans="1:4" ht="12" customHeight="1" x14ac:dyDescent="0.2">
      <c r="A5832" s="1" t="s">
        <v>11204</v>
      </c>
      <c r="B5832" s="1" t="s">
        <v>11205</v>
      </c>
      <c r="C5832" t="s">
        <v>5</v>
      </c>
      <c r="D5832">
        <v>10262.299999999999</v>
      </c>
    </row>
    <row r="5833" spans="1:4" ht="12" customHeight="1" x14ac:dyDescent="0.2">
      <c r="A5833" s="1" t="s">
        <v>11206</v>
      </c>
      <c r="B5833" s="1" t="s">
        <v>11207</v>
      </c>
      <c r="C5833" t="s">
        <v>5</v>
      </c>
      <c r="D5833">
        <v>8734.61</v>
      </c>
    </row>
    <row r="5834" spans="1:4" ht="12" customHeight="1" x14ac:dyDescent="0.2">
      <c r="A5834" s="1" t="s">
        <v>11208</v>
      </c>
      <c r="B5834" s="1" t="s">
        <v>11209</v>
      </c>
      <c r="C5834" t="s">
        <v>5</v>
      </c>
      <c r="D5834">
        <v>10268.49</v>
      </c>
    </row>
    <row r="5835" spans="1:4" ht="12" customHeight="1" x14ac:dyDescent="0.2">
      <c r="A5835" s="1" t="s">
        <v>11210</v>
      </c>
      <c r="B5835" s="1" t="s">
        <v>11211</v>
      </c>
      <c r="C5835" t="s">
        <v>5</v>
      </c>
      <c r="D5835">
        <v>14081.67</v>
      </c>
    </row>
    <row r="5836" spans="1:4" ht="12" customHeight="1" x14ac:dyDescent="0.2">
      <c r="A5836" s="1" t="s">
        <v>11212</v>
      </c>
      <c r="B5836" s="1" t="s">
        <v>11213</v>
      </c>
      <c r="C5836" t="s">
        <v>5</v>
      </c>
      <c r="D5836">
        <v>14566.45</v>
      </c>
    </row>
    <row r="5837" spans="1:4" ht="12" customHeight="1" x14ac:dyDescent="0.2">
      <c r="A5837" s="1" t="s">
        <v>11214</v>
      </c>
      <c r="B5837" s="1" t="s">
        <v>11215</v>
      </c>
      <c r="C5837" t="s">
        <v>5</v>
      </c>
      <c r="D5837">
        <v>15954.74</v>
      </c>
    </row>
    <row r="5838" spans="1:4" ht="12" customHeight="1" x14ac:dyDescent="0.2">
      <c r="A5838" s="1" t="s">
        <v>11216</v>
      </c>
      <c r="B5838" s="1" t="s">
        <v>11217</v>
      </c>
      <c r="C5838" t="s">
        <v>5</v>
      </c>
      <c r="D5838">
        <v>9566.83</v>
      </c>
    </row>
    <row r="5839" spans="1:4" ht="12" customHeight="1" x14ac:dyDescent="0.2">
      <c r="A5839" s="1" t="s">
        <v>11218</v>
      </c>
      <c r="B5839" s="1" t="s">
        <v>11219</v>
      </c>
      <c r="C5839" t="s">
        <v>5</v>
      </c>
      <c r="D5839">
        <v>10667.38</v>
      </c>
    </row>
    <row r="5840" spans="1:4" ht="12" customHeight="1" x14ac:dyDescent="0.2">
      <c r="A5840" s="1" t="s">
        <v>11220</v>
      </c>
      <c r="B5840" s="1" t="s">
        <v>11221</v>
      </c>
      <c r="C5840" t="s">
        <v>5</v>
      </c>
      <c r="D5840">
        <v>15183.46</v>
      </c>
    </row>
    <row r="5841" spans="1:4" ht="12" customHeight="1" x14ac:dyDescent="0.2">
      <c r="A5841" s="1" t="s">
        <v>11222</v>
      </c>
      <c r="B5841" s="1" t="s">
        <v>11223</v>
      </c>
      <c r="C5841" t="s">
        <v>5</v>
      </c>
      <c r="D5841">
        <v>21304.68</v>
      </c>
    </row>
    <row r="5842" spans="1:4" ht="12" customHeight="1" x14ac:dyDescent="0.2">
      <c r="A5842" s="1" t="s">
        <v>11224</v>
      </c>
      <c r="B5842" s="1" t="s">
        <v>11225</v>
      </c>
      <c r="C5842" t="s">
        <v>5</v>
      </c>
      <c r="D5842">
        <v>21227.46</v>
      </c>
    </row>
    <row r="5843" spans="1:4" ht="12" customHeight="1" x14ac:dyDescent="0.2">
      <c r="A5843" s="1" t="s">
        <v>11226</v>
      </c>
      <c r="B5843" s="1" t="s">
        <v>11227</v>
      </c>
      <c r="C5843" t="s">
        <v>5</v>
      </c>
      <c r="D5843">
        <v>13261.25</v>
      </c>
    </row>
    <row r="5844" spans="1:4" ht="18" customHeight="1" x14ac:dyDescent="0.2">
      <c r="A5844" s="1" t="s">
        <v>11228</v>
      </c>
      <c r="B5844" s="1" t="s">
        <v>11229</v>
      </c>
      <c r="C5844" t="s">
        <v>5</v>
      </c>
      <c r="D5844">
        <v>14690.17</v>
      </c>
    </row>
    <row r="5845" spans="1:4" ht="12" customHeight="1" x14ac:dyDescent="0.2">
      <c r="A5845" s="1" t="s">
        <v>11230</v>
      </c>
      <c r="B5845" s="1" t="s">
        <v>11231</v>
      </c>
      <c r="C5845" t="s">
        <v>5</v>
      </c>
      <c r="D5845">
        <v>15618.64</v>
      </c>
    </row>
    <row r="5846" spans="1:4" ht="18" customHeight="1" x14ac:dyDescent="0.2">
      <c r="A5846" s="1" t="s">
        <v>11232</v>
      </c>
      <c r="B5846" s="1" t="s">
        <v>11233</v>
      </c>
      <c r="C5846" t="s">
        <v>5</v>
      </c>
      <c r="D5846">
        <v>18854.68</v>
      </c>
    </row>
    <row r="5847" spans="1:4" ht="12" customHeight="1" x14ac:dyDescent="0.2">
      <c r="A5847" s="1" t="s">
        <v>11234</v>
      </c>
      <c r="B5847" s="1" t="s">
        <v>11235</v>
      </c>
      <c r="C5847" t="s">
        <v>5</v>
      </c>
      <c r="D5847">
        <v>2861.32</v>
      </c>
    </row>
    <row r="5848" spans="1:4" ht="12" customHeight="1" x14ac:dyDescent="0.2">
      <c r="A5848" s="1" t="s">
        <v>11236</v>
      </c>
      <c r="B5848" s="1" t="s">
        <v>11237</v>
      </c>
      <c r="C5848" t="s">
        <v>5</v>
      </c>
      <c r="D5848">
        <v>4335.68</v>
      </c>
    </row>
    <row r="5849" spans="1:4" ht="12" customHeight="1" x14ac:dyDescent="0.2">
      <c r="A5849" s="1" t="s">
        <v>11238</v>
      </c>
      <c r="B5849" s="1" t="s">
        <v>11239</v>
      </c>
      <c r="C5849" t="s">
        <v>5</v>
      </c>
      <c r="D5849">
        <v>5996.06</v>
      </c>
    </row>
    <row r="5850" spans="1:4" ht="12" customHeight="1" x14ac:dyDescent="0.2">
      <c r="A5850" s="1" t="s">
        <v>11240</v>
      </c>
      <c r="B5850" s="1" t="s">
        <v>11241</v>
      </c>
      <c r="C5850" t="s">
        <v>5</v>
      </c>
      <c r="D5850">
        <v>6127.33</v>
      </c>
    </row>
    <row r="5851" spans="1:4" ht="12" customHeight="1" x14ac:dyDescent="0.2">
      <c r="A5851" s="1" t="s">
        <v>11242</v>
      </c>
      <c r="B5851" s="1" t="s">
        <v>11243</v>
      </c>
      <c r="C5851" t="s">
        <v>5</v>
      </c>
      <c r="D5851">
        <v>7987.45</v>
      </c>
    </row>
    <row r="5852" spans="1:4" ht="12" customHeight="1" x14ac:dyDescent="0.2">
      <c r="A5852" s="1" t="s">
        <v>11244</v>
      </c>
      <c r="B5852" s="1" t="s">
        <v>11245</v>
      </c>
      <c r="C5852" t="s">
        <v>5</v>
      </c>
      <c r="D5852">
        <v>8592.27</v>
      </c>
    </row>
    <row r="5853" spans="1:4" ht="18" customHeight="1" x14ac:dyDescent="0.2">
      <c r="A5853" s="1" t="s">
        <v>11246</v>
      </c>
      <c r="B5853" s="1" t="s">
        <v>11247</v>
      </c>
      <c r="C5853" t="s">
        <v>5</v>
      </c>
      <c r="D5853">
        <v>8850.19</v>
      </c>
    </row>
    <row r="5854" spans="1:4" ht="18" customHeight="1" x14ac:dyDescent="0.2">
      <c r="A5854" s="1" t="s">
        <v>11248</v>
      </c>
      <c r="B5854" s="1" t="s">
        <v>11249</v>
      </c>
      <c r="C5854" t="s">
        <v>5</v>
      </c>
      <c r="D5854">
        <v>9578.4599999999991</v>
      </c>
    </row>
    <row r="5855" spans="1:4" ht="18" customHeight="1" x14ac:dyDescent="0.2">
      <c r="A5855" s="1" t="s">
        <v>11250</v>
      </c>
      <c r="B5855" s="1" t="s">
        <v>11251</v>
      </c>
      <c r="C5855" t="s">
        <v>5</v>
      </c>
      <c r="D5855">
        <v>33112.31</v>
      </c>
    </row>
    <row r="5856" spans="1:4" ht="18" customHeight="1" x14ac:dyDescent="0.2">
      <c r="A5856" s="1" t="s">
        <v>11252</v>
      </c>
      <c r="B5856" s="1" t="s">
        <v>11253</v>
      </c>
      <c r="C5856" t="s">
        <v>5</v>
      </c>
      <c r="D5856">
        <v>33646.65</v>
      </c>
    </row>
    <row r="5857" spans="1:4" ht="18" customHeight="1" x14ac:dyDescent="0.2">
      <c r="A5857" s="1" t="s">
        <v>11254</v>
      </c>
      <c r="B5857" s="1" t="s">
        <v>11255</v>
      </c>
      <c r="C5857" t="s">
        <v>5</v>
      </c>
      <c r="D5857">
        <v>33403.230000000003</v>
      </c>
    </row>
    <row r="5858" spans="1:4" ht="18" customHeight="1" x14ac:dyDescent="0.2">
      <c r="A5858" s="1" t="s">
        <v>11256</v>
      </c>
      <c r="B5858" s="1" t="s">
        <v>11257</v>
      </c>
      <c r="C5858" t="s">
        <v>5</v>
      </c>
      <c r="D5858">
        <v>26359.94</v>
      </c>
    </row>
    <row r="5859" spans="1:4" ht="18" customHeight="1" x14ac:dyDescent="0.2">
      <c r="A5859" s="1" t="s">
        <v>11258</v>
      </c>
      <c r="B5859" s="1" t="s">
        <v>11259</v>
      </c>
      <c r="C5859" t="s">
        <v>5</v>
      </c>
      <c r="D5859">
        <v>26624.26</v>
      </c>
    </row>
    <row r="5860" spans="1:4" ht="18" customHeight="1" x14ac:dyDescent="0.2">
      <c r="A5860" s="1" t="s">
        <v>11260</v>
      </c>
      <c r="B5860" s="1" t="s">
        <v>11261</v>
      </c>
      <c r="C5860" t="s">
        <v>5</v>
      </c>
      <c r="D5860">
        <v>23976.57</v>
      </c>
    </row>
    <row r="5861" spans="1:4" ht="12" customHeight="1" x14ac:dyDescent="0.2">
      <c r="A5861" s="1" t="s">
        <v>11262</v>
      </c>
      <c r="B5861" s="1" t="s">
        <v>11263</v>
      </c>
      <c r="C5861" t="s">
        <v>5</v>
      </c>
      <c r="D5861">
        <v>28174.43</v>
      </c>
    </row>
    <row r="5862" spans="1:4" ht="18" customHeight="1" x14ac:dyDescent="0.2">
      <c r="A5862" s="1" t="s">
        <v>11264</v>
      </c>
      <c r="B5862" s="1" t="s">
        <v>11265</v>
      </c>
      <c r="C5862" t="s">
        <v>5</v>
      </c>
      <c r="D5862">
        <v>28639.22</v>
      </c>
    </row>
    <row r="5863" spans="1:4" ht="12" customHeight="1" x14ac:dyDescent="0.2">
      <c r="A5863" s="1" t="s">
        <v>11266</v>
      </c>
      <c r="B5863" s="1" t="s">
        <v>11267</v>
      </c>
      <c r="C5863" t="s">
        <v>5</v>
      </c>
      <c r="D5863">
        <v>26066.77</v>
      </c>
    </row>
    <row r="5864" spans="1:4" ht="18" customHeight="1" x14ac:dyDescent="0.2">
      <c r="A5864" s="1" t="s">
        <v>11268</v>
      </c>
      <c r="B5864" s="1" t="s">
        <v>11269</v>
      </c>
      <c r="C5864" t="s">
        <v>5</v>
      </c>
      <c r="D5864">
        <v>32986.82</v>
      </c>
    </row>
    <row r="5865" spans="1:4" ht="12" customHeight="1" x14ac:dyDescent="0.2">
      <c r="A5865" s="1" t="s">
        <v>11270</v>
      </c>
      <c r="B5865" s="1" t="s">
        <v>11271</v>
      </c>
      <c r="C5865" t="s">
        <v>5</v>
      </c>
      <c r="D5865">
        <v>33042.86</v>
      </c>
    </row>
    <row r="5866" spans="1:4" ht="12" customHeight="1" x14ac:dyDescent="0.2">
      <c r="A5866" s="1" t="s">
        <v>11272</v>
      </c>
      <c r="B5866" s="1" t="s">
        <v>11273</v>
      </c>
      <c r="C5866" t="s">
        <v>5</v>
      </c>
      <c r="D5866">
        <v>30318.75</v>
      </c>
    </row>
    <row r="5867" spans="1:4" ht="12" customHeight="1" x14ac:dyDescent="0.2">
      <c r="A5867" s="1" t="s">
        <v>11274</v>
      </c>
      <c r="B5867" s="1" t="s">
        <v>11275</v>
      </c>
      <c r="C5867" t="s">
        <v>5</v>
      </c>
      <c r="D5867">
        <v>33321.160000000003</v>
      </c>
    </row>
    <row r="5868" spans="1:4" ht="12" customHeight="1" x14ac:dyDescent="0.2">
      <c r="A5868" s="1" t="s">
        <v>11276</v>
      </c>
      <c r="B5868" s="1" t="s">
        <v>11277</v>
      </c>
      <c r="C5868" t="s">
        <v>5</v>
      </c>
      <c r="D5868">
        <v>33954.239999999998</v>
      </c>
    </row>
    <row r="5869" spans="1:4" ht="12" customHeight="1" x14ac:dyDescent="0.2">
      <c r="A5869" s="1" t="s">
        <v>11278</v>
      </c>
      <c r="B5869" s="1" t="s">
        <v>11279</v>
      </c>
      <c r="C5869" t="s">
        <v>5</v>
      </c>
      <c r="D5869">
        <v>31223.29</v>
      </c>
    </row>
    <row r="5870" spans="1:4" ht="12" customHeight="1" x14ac:dyDescent="0.2">
      <c r="A5870" s="1" t="s">
        <v>11280</v>
      </c>
      <c r="B5870" s="1" t="s">
        <v>11281</v>
      </c>
      <c r="C5870" t="s">
        <v>5</v>
      </c>
      <c r="D5870">
        <v>38028.14</v>
      </c>
    </row>
    <row r="5871" spans="1:4" ht="12" customHeight="1" x14ac:dyDescent="0.2">
      <c r="A5871" s="1" t="s">
        <v>11282</v>
      </c>
      <c r="B5871" s="1" t="s">
        <v>11283</v>
      </c>
      <c r="C5871" t="s">
        <v>5</v>
      </c>
      <c r="D5871">
        <v>40912.94</v>
      </c>
    </row>
    <row r="5872" spans="1:4" ht="12" customHeight="1" x14ac:dyDescent="0.2">
      <c r="A5872" s="1" t="s">
        <v>11284</v>
      </c>
      <c r="B5872" s="1" t="s">
        <v>11285</v>
      </c>
      <c r="C5872" t="s">
        <v>5</v>
      </c>
      <c r="D5872">
        <v>41615.699999999997</v>
      </c>
    </row>
    <row r="5873" spans="1:4" ht="12" customHeight="1" x14ac:dyDescent="0.2">
      <c r="A5873" s="1" t="s">
        <v>11286</v>
      </c>
      <c r="B5873" s="1" t="s">
        <v>11287</v>
      </c>
      <c r="C5873" t="s">
        <v>5</v>
      </c>
      <c r="D5873">
        <v>39291.25</v>
      </c>
    </row>
    <row r="5874" spans="1:4" ht="27" customHeight="1" x14ac:dyDescent="0.2">
      <c r="A5874" s="1" t="s">
        <v>11288</v>
      </c>
      <c r="B5874" s="1" t="s">
        <v>11289</v>
      </c>
      <c r="C5874" t="s">
        <v>5</v>
      </c>
      <c r="D5874">
        <v>42271.91</v>
      </c>
    </row>
    <row r="5875" spans="1:4" ht="27" customHeight="1" x14ac:dyDescent="0.2">
      <c r="A5875" s="1" t="s">
        <v>11290</v>
      </c>
      <c r="B5875" s="1" t="s">
        <v>11291</v>
      </c>
      <c r="C5875" t="s">
        <v>5</v>
      </c>
      <c r="D5875">
        <v>42448.01</v>
      </c>
    </row>
    <row r="5876" spans="1:4" ht="12" customHeight="1" x14ac:dyDescent="0.2">
      <c r="A5876" s="1" t="s">
        <v>11292</v>
      </c>
      <c r="B5876" s="1" t="s">
        <v>11293</v>
      </c>
      <c r="C5876" t="s">
        <v>5</v>
      </c>
      <c r="D5876">
        <v>31416.799999999999</v>
      </c>
    </row>
    <row r="5877" spans="1:4" ht="12" customHeight="1" x14ac:dyDescent="0.2">
      <c r="A5877" s="1" t="s">
        <v>11294</v>
      </c>
      <c r="B5877" s="1" t="s">
        <v>11295</v>
      </c>
      <c r="C5877" t="s">
        <v>5</v>
      </c>
      <c r="D5877">
        <v>29975.52</v>
      </c>
    </row>
    <row r="5878" spans="1:4" ht="12" customHeight="1" x14ac:dyDescent="0.2">
      <c r="A5878" s="1" t="s">
        <v>11296</v>
      </c>
      <c r="B5878" s="1" t="s">
        <v>11297</v>
      </c>
      <c r="C5878" t="s">
        <v>5</v>
      </c>
      <c r="D5878">
        <v>29666.85</v>
      </c>
    </row>
    <row r="5879" spans="1:4" ht="18" customHeight="1" x14ac:dyDescent="0.2">
      <c r="A5879" s="1" t="s">
        <v>11298</v>
      </c>
      <c r="B5879" s="1" t="s">
        <v>11299</v>
      </c>
      <c r="C5879" t="s">
        <v>5</v>
      </c>
      <c r="D5879">
        <v>33243.47</v>
      </c>
    </row>
    <row r="5880" spans="1:4" ht="12" customHeight="1" x14ac:dyDescent="0.2">
      <c r="A5880" s="1" t="s">
        <v>11300</v>
      </c>
      <c r="B5880" s="1" t="s">
        <v>11301</v>
      </c>
      <c r="C5880" t="s">
        <v>5</v>
      </c>
      <c r="D5880">
        <v>33130.480000000003</v>
      </c>
    </row>
    <row r="5881" spans="1:4" ht="12" customHeight="1" x14ac:dyDescent="0.2">
      <c r="A5881" s="1" t="s">
        <v>11302</v>
      </c>
      <c r="B5881" s="1" t="s">
        <v>11303</v>
      </c>
      <c r="C5881" t="s">
        <v>5</v>
      </c>
      <c r="D5881">
        <v>30263.84</v>
      </c>
    </row>
    <row r="5882" spans="1:4" ht="12" customHeight="1" x14ac:dyDescent="0.2">
      <c r="A5882" s="1" t="s">
        <v>11304</v>
      </c>
      <c r="B5882" s="1" t="s">
        <v>11305</v>
      </c>
      <c r="C5882" t="s">
        <v>5</v>
      </c>
      <c r="D5882">
        <v>34312.15</v>
      </c>
    </row>
    <row r="5883" spans="1:4" ht="12" customHeight="1" x14ac:dyDescent="0.2">
      <c r="A5883" s="1" t="s">
        <v>11306</v>
      </c>
      <c r="B5883" s="1" t="s">
        <v>11307</v>
      </c>
      <c r="C5883" t="s">
        <v>5</v>
      </c>
      <c r="D5883">
        <v>34027.93</v>
      </c>
    </row>
    <row r="5884" spans="1:4" ht="12" customHeight="1" x14ac:dyDescent="0.2">
      <c r="A5884" s="1" t="s">
        <v>11308</v>
      </c>
      <c r="B5884" s="1" t="s">
        <v>11309</v>
      </c>
      <c r="C5884" t="s">
        <v>5</v>
      </c>
      <c r="D5884">
        <v>32625.74</v>
      </c>
    </row>
    <row r="5885" spans="1:4" ht="12" customHeight="1" x14ac:dyDescent="0.2">
      <c r="A5885" s="1" t="s">
        <v>11310</v>
      </c>
      <c r="B5885" s="1" t="s">
        <v>11311</v>
      </c>
      <c r="C5885" t="s">
        <v>5</v>
      </c>
      <c r="D5885">
        <v>37295.43</v>
      </c>
    </row>
    <row r="5886" spans="1:4" ht="12" customHeight="1" x14ac:dyDescent="0.2">
      <c r="A5886" s="1" t="s">
        <v>11312</v>
      </c>
      <c r="B5886" s="1" t="s">
        <v>11313</v>
      </c>
      <c r="C5886" t="s">
        <v>5</v>
      </c>
      <c r="D5886">
        <v>37465.11</v>
      </c>
    </row>
    <row r="5887" spans="1:4" ht="12" customHeight="1" x14ac:dyDescent="0.2">
      <c r="A5887" s="1" t="s">
        <v>11314</v>
      </c>
      <c r="B5887" s="1" t="s">
        <v>11315</v>
      </c>
      <c r="C5887" t="s">
        <v>5</v>
      </c>
      <c r="D5887">
        <v>34533.4</v>
      </c>
    </row>
    <row r="5888" spans="1:4" ht="12" customHeight="1" x14ac:dyDescent="0.2">
      <c r="A5888" s="1" t="s">
        <v>11316</v>
      </c>
      <c r="B5888" s="1" t="s">
        <v>11317</v>
      </c>
      <c r="C5888" t="s">
        <v>5</v>
      </c>
      <c r="D5888">
        <v>2622.96</v>
      </c>
    </row>
    <row r="5889" spans="1:4" ht="12" customHeight="1" x14ac:dyDescent="0.2">
      <c r="A5889" s="1" t="s">
        <v>11318</v>
      </c>
      <c r="B5889" s="1" t="s">
        <v>11319</v>
      </c>
      <c r="C5889" t="s">
        <v>5</v>
      </c>
      <c r="D5889">
        <v>2622.96</v>
      </c>
    </row>
    <row r="5890" spans="1:4" ht="12" customHeight="1" x14ac:dyDescent="0.2">
      <c r="A5890" s="1" t="s">
        <v>11320</v>
      </c>
      <c r="B5890" s="1" t="s">
        <v>11321</v>
      </c>
      <c r="C5890" t="s">
        <v>5</v>
      </c>
      <c r="D5890">
        <v>2807.54</v>
      </c>
    </row>
    <row r="5891" spans="1:4" ht="12" customHeight="1" x14ac:dyDescent="0.2">
      <c r="A5891" s="1" t="s">
        <v>11322</v>
      </c>
      <c r="B5891" s="1" t="s">
        <v>11323</v>
      </c>
      <c r="C5891" t="s">
        <v>5</v>
      </c>
      <c r="D5891">
        <v>2870.9</v>
      </c>
    </row>
    <row r="5892" spans="1:4" ht="12" customHeight="1" x14ac:dyDescent="0.2">
      <c r="A5892" s="1" t="s">
        <v>11324</v>
      </c>
      <c r="B5892" s="1" t="s">
        <v>11325</v>
      </c>
      <c r="C5892" t="s">
        <v>5</v>
      </c>
      <c r="D5892">
        <v>2687.43</v>
      </c>
    </row>
    <row r="5893" spans="1:4" ht="12" customHeight="1" x14ac:dyDescent="0.2">
      <c r="A5893" s="1" t="s">
        <v>11326</v>
      </c>
      <c r="B5893" s="1" t="s">
        <v>11327</v>
      </c>
      <c r="C5893" t="s">
        <v>5</v>
      </c>
      <c r="D5893">
        <v>2861.32</v>
      </c>
    </row>
    <row r="5894" spans="1:4" ht="12" customHeight="1" x14ac:dyDescent="0.2">
      <c r="A5894" s="1" t="s">
        <v>11328</v>
      </c>
      <c r="B5894" s="1" t="s">
        <v>11329</v>
      </c>
      <c r="C5894" t="s">
        <v>5</v>
      </c>
      <c r="D5894">
        <v>2911.96</v>
      </c>
    </row>
    <row r="5895" spans="1:4" ht="12" customHeight="1" x14ac:dyDescent="0.2">
      <c r="A5895" s="1" t="s">
        <v>11330</v>
      </c>
      <c r="B5895" s="1" t="s">
        <v>11331</v>
      </c>
      <c r="C5895" t="s">
        <v>5</v>
      </c>
      <c r="D5895">
        <v>2717.34</v>
      </c>
    </row>
    <row r="5896" spans="1:4" ht="12" customHeight="1" x14ac:dyDescent="0.2">
      <c r="A5896" s="1" t="s">
        <v>11332</v>
      </c>
      <c r="B5896" s="1" t="s">
        <v>11333</v>
      </c>
      <c r="C5896" t="s">
        <v>5</v>
      </c>
      <c r="D5896">
        <v>2513.96</v>
      </c>
    </row>
    <row r="5897" spans="1:4" ht="12" customHeight="1" x14ac:dyDescent="0.2">
      <c r="A5897" s="1" t="s">
        <v>11334</v>
      </c>
      <c r="B5897" s="1" t="s">
        <v>11335</v>
      </c>
      <c r="C5897" t="s">
        <v>5</v>
      </c>
      <c r="D5897">
        <v>2513.96</v>
      </c>
    </row>
    <row r="5898" spans="1:4" ht="12" customHeight="1" x14ac:dyDescent="0.2">
      <c r="A5898" s="1" t="s">
        <v>11336</v>
      </c>
      <c r="B5898" s="1" t="s">
        <v>11337</v>
      </c>
      <c r="C5898" t="s">
        <v>5</v>
      </c>
      <c r="D5898">
        <v>3209.09</v>
      </c>
    </row>
    <row r="5899" spans="1:4" ht="12" customHeight="1" x14ac:dyDescent="0.2">
      <c r="A5899" s="1" t="s">
        <v>11338</v>
      </c>
      <c r="B5899" s="1" t="s">
        <v>11339</v>
      </c>
      <c r="C5899" t="s">
        <v>5</v>
      </c>
      <c r="D5899">
        <v>3526.81</v>
      </c>
    </row>
    <row r="5900" spans="1:4" ht="12" customHeight="1" x14ac:dyDescent="0.2">
      <c r="A5900" s="1" t="s">
        <v>11340</v>
      </c>
      <c r="B5900" s="1" t="s">
        <v>11341</v>
      </c>
      <c r="C5900" t="s">
        <v>5</v>
      </c>
      <c r="D5900">
        <v>3601.06</v>
      </c>
    </row>
    <row r="5901" spans="1:4" ht="12" customHeight="1" x14ac:dyDescent="0.2">
      <c r="A5901" s="1" t="s">
        <v>11342</v>
      </c>
      <c r="B5901" s="1" t="s">
        <v>11343</v>
      </c>
      <c r="C5901" t="s">
        <v>5</v>
      </c>
      <c r="D5901">
        <v>3666.04</v>
      </c>
    </row>
    <row r="5902" spans="1:4" ht="12" customHeight="1" x14ac:dyDescent="0.2">
      <c r="A5902" s="1" t="s">
        <v>11344</v>
      </c>
      <c r="B5902" s="1" t="s">
        <v>11345</v>
      </c>
      <c r="C5902" t="s">
        <v>5</v>
      </c>
      <c r="D5902">
        <v>5626.54</v>
      </c>
    </row>
    <row r="5903" spans="1:4" ht="12" customHeight="1" x14ac:dyDescent="0.2">
      <c r="A5903" s="1" t="s">
        <v>11346</v>
      </c>
      <c r="B5903" s="1" t="s">
        <v>11347</v>
      </c>
      <c r="C5903" t="s">
        <v>5</v>
      </c>
      <c r="D5903">
        <v>5647.73</v>
      </c>
    </row>
    <row r="5904" spans="1:4" ht="12" customHeight="1" x14ac:dyDescent="0.2">
      <c r="A5904" s="1" t="s">
        <v>11348</v>
      </c>
      <c r="B5904" s="1" t="s">
        <v>11349</v>
      </c>
      <c r="C5904" t="s">
        <v>5</v>
      </c>
      <c r="D5904">
        <v>5223.9399999999996</v>
      </c>
    </row>
    <row r="5905" spans="1:4" ht="12" customHeight="1" x14ac:dyDescent="0.2">
      <c r="A5905" s="1" t="s">
        <v>11350</v>
      </c>
      <c r="B5905" s="1" t="s">
        <v>11351</v>
      </c>
      <c r="C5905" t="s">
        <v>5</v>
      </c>
      <c r="D5905">
        <v>3782.84</v>
      </c>
    </row>
    <row r="5906" spans="1:4" ht="12" customHeight="1" x14ac:dyDescent="0.2">
      <c r="A5906" s="1" t="s">
        <v>11352</v>
      </c>
      <c r="B5906" s="1" t="s">
        <v>11353</v>
      </c>
      <c r="C5906" t="s">
        <v>5</v>
      </c>
      <c r="D5906">
        <v>3461.35</v>
      </c>
    </row>
    <row r="5907" spans="1:4" ht="12" customHeight="1" x14ac:dyDescent="0.2">
      <c r="A5907" s="1" t="s">
        <v>11354</v>
      </c>
      <c r="B5907" s="1" t="s">
        <v>11355</v>
      </c>
      <c r="C5907" t="s">
        <v>5</v>
      </c>
      <c r="D5907">
        <v>4058.59</v>
      </c>
    </row>
    <row r="5908" spans="1:4" ht="12" customHeight="1" x14ac:dyDescent="0.2">
      <c r="A5908" s="1" t="s">
        <v>11356</v>
      </c>
      <c r="B5908" s="1" t="s">
        <v>11357</v>
      </c>
      <c r="C5908" t="s">
        <v>5</v>
      </c>
      <c r="D5908">
        <v>4120.82</v>
      </c>
    </row>
    <row r="5909" spans="1:4" ht="12" customHeight="1" x14ac:dyDescent="0.2">
      <c r="A5909" s="1" t="s">
        <v>11358</v>
      </c>
      <c r="B5909" s="1" t="s">
        <v>11359</v>
      </c>
      <c r="C5909" t="s">
        <v>5</v>
      </c>
      <c r="D5909">
        <v>3868.71</v>
      </c>
    </row>
    <row r="5910" spans="1:4" ht="12" customHeight="1" x14ac:dyDescent="0.2">
      <c r="A5910" s="1" t="s">
        <v>11360</v>
      </c>
      <c r="B5910" s="1" t="s">
        <v>11361</v>
      </c>
      <c r="C5910" t="s">
        <v>5</v>
      </c>
      <c r="D5910">
        <v>4335.68</v>
      </c>
    </row>
    <row r="5911" spans="1:4" ht="12" customHeight="1" x14ac:dyDescent="0.2">
      <c r="A5911" s="1" t="s">
        <v>11362</v>
      </c>
      <c r="B5911" s="1" t="s">
        <v>11363</v>
      </c>
      <c r="C5911" t="s">
        <v>5</v>
      </c>
      <c r="D5911">
        <v>4375.57</v>
      </c>
    </row>
    <row r="5912" spans="1:4" ht="12" customHeight="1" x14ac:dyDescent="0.2">
      <c r="A5912" s="1" t="s">
        <v>11364</v>
      </c>
      <c r="B5912" s="1" t="s">
        <v>11365</v>
      </c>
      <c r="C5912" t="s">
        <v>5</v>
      </c>
      <c r="D5912">
        <v>5996.06</v>
      </c>
    </row>
    <row r="5913" spans="1:4" ht="12" customHeight="1" x14ac:dyDescent="0.2">
      <c r="A5913" s="1" t="s">
        <v>11366</v>
      </c>
      <c r="B5913" s="1" t="s">
        <v>11367</v>
      </c>
      <c r="C5913" t="s">
        <v>5</v>
      </c>
      <c r="D5913">
        <v>6527.89</v>
      </c>
    </row>
    <row r="5914" spans="1:4" ht="12" customHeight="1" x14ac:dyDescent="0.2">
      <c r="A5914" s="1" t="s">
        <v>11368</v>
      </c>
      <c r="B5914" s="1" t="s">
        <v>11369</v>
      </c>
      <c r="C5914" t="s">
        <v>5</v>
      </c>
      <c r="D5914">
        <v>5809.31</v>
      </c>
    </row>
    <row r="5915" spans="1:4" ht="12" customHeight="1" x14ac:dyDescent="0.2">
      <c r="A5915" s="1" t="s">
        <v>11370</v>
      </c>
      <c r="B5915" s="1" t="s">
        <v>11371</v>
      </c>
      <c r="C5915" t="s">
        <v>5</v>
      </c>
      <c r="D5915">
        <v>5588.36</v>
      </c>
    </row>
    <row r="5916" spans="1:4" ht="12" customHeight="1" x14ac:dyDescent="0.2">
      <c r="A5916" s="1" t="s">
        <v>11372</v>
      </c>
      <c r="B5916" s="1" t="s">
        <v>11373</v>
      </c>
      <c r="C5916" t="s">
        <v>5</v>
      </c>
      <c r="D5916">
        <v>5588.36</v>
      </c>
    </row>
    <row r="5917" spans="1:4" ht="12" customHeight="1" x14ac:dyDescent="0.2">
      <c r="A5917" s="1" t="s">
        <v>11374</v>
      </c>
      <c r="B5917" s="1" t="s">
        <v>11375</v>
      </c>
      <c r="C5917" t="s">
        <v>5</v>
      </c>
      <c r="D5917">
        <v>5191.97</v>
      </c>
    </row>
    <row r="5918" spans="1:4" ht="12" customHeight="1" x14ac:dyDescent="0.2">
      <c r="A5918" s="1" t="s">
        <v>11376</v>
      </c>
      <c r="B5918" s="1" t="s">
        <v>11377</v>
      </c>
      <c r="C5918" t="s">
        <v>5</v>
      </c>
      <c r="D5918">
        <v>5680.05</v>
      </c>
    </row>
    <row r="5919" spans="1:4" ht="12" customHeight="1" x14ac:dyDescent="0.2">
      <c r="A5919" s="1" t="s">
        <v>11378</v>
      </c>
      <c r="B5919" s="1" t="s">
        <v>11379</v>
      </c>
      <c r="C5919" t="s">
        <v>5</v>
      </c>
      <c r="D5919">
        <v>5819.98</v>
      </c>
    </row>
    <row r="5920" spans="1:4" ht="12" customHeight="1" x14ac:dyDescent="0.2">
      <c r="A5920" s="1" t="s">
        <v>11380</v>
      </c>
      <c r="B5920" s="1" t="s">
        <v>11381</v>
      </c>
      <c r="C5920" t="s">
        <v>5</v>
      </c>
      <c r="D5920">
        <v>5428.64</v>
      </c>
    </row>
    <row r="5921" spans="1:4" ht="12" customHeight="1" x14ac:dyDescent="0.2">
      <c r="A5921" s="1" t="s">
        <v>11382</v>
      </c>
      <c r="B5921" s="1" t="s">
        <v>11383</v>
      </c>
      <c r="C5921" t="s">
        <v>5</v>
      </c>
      <c r="D5921">
        <v>6127.33</v>
      </c>
    </row>
    <row r="5922" spans="1:4" ht="12" customHeight="1" x14ac:dyDescent="0.2">
      <c r="A5922" s="1" t="s">
        <v>11384</v>
      </c>
      <c r="B5922" s="1" t="s">
        <v>11385</v>
      </c>
      <c r="C5922" t="s">
        <v>5</v>
      </c>
      <c r="D5922">
        <v>6261.02</v>
      </c>
    </row>
    <row r="5923" spans="1:4" ht="12" customHeight="1" x14ac:dyDescent="0.2">
      <c r="A5923" s="1" t="s">
        <v>11386</v>
      </c>
      <c r="B5923" s="1" t="s">
        <v>11387</v>
      </c>
      <c r="C5923" t="s">
        <v>5</v>
      </c>
      <c r="D5923">
        <v>5807.26</v>
      </c>
    </row>
    <row r="5924" spans="1:4" ht="12" customHeight="1" x14ac:dyDescent="0.2">
      <c r="A5924" s="1" t="s">
        <v>11388</v>
      </c>
      <c r="B5924" s="1" t="s">
        <v>11389</v>
      </c>
      <c r="C5924" t="s">
        <v>5</v>
      </c>
      <c r="D5924">
        <v>7420.88</v>
      </c>
    </row>
    <row r="5925" spans="1:4" ht="12" customHeight="1" x14ac:dyDescent="0.2">
      <c r="A5925" s="1" t="s">
        <v>11390</v>
      </c>
      <c r="B5925" s="1" t="s">
        <v>11391</v>
      </c>
      <c r="C5925" t="s">
        <v>5</v>
      </c>
      <c r="D5925">
        <v>7507.26</v>
      </c>
    </row>
    <row r="5926" spans="1:4" ht="12" customHeight="1" x14ac:dyDescent="0.2">
      <c r="A5926" s="1" t="s">
        <v>11392</v>
      </c>
      <c r="B5926" s="1" t="s">
        <v>11393</v>
      </c>
      <c r="C5926" t="s">
        <v>5</v>
      </c>
      <c r="D5926">
        <v>7216.15</v>
      </c>
    </row>
    <row r="5927" spans="1:4" ht="12" customHeight="1" x14ac:dyDescent="0.2">
      <c r="A5927" s="1" t="s">
        <v>11394</v>
      </c>
      <c r="B5927" s="1" t="s">
        <v>11395</v>
      </c>
      <c r="C5927" t="s">
        <v>5</v>
      </c>
      <c r="D5927">
        <v>7987.45</v>
      </c>
    </row>
    <row r="5928" spans="1:4" ht="12" customHeight="1" x14ac:dyDescent="0.2">
      <c r="A5928" s="1" t="s">
        <v>11396</v>
      </c>
      <c r="B5928" s="1" t="s">
        <v>11397</v>
      </c>
      <c r="C5928" t="s">
        <v>5</v>
      </c>
      <c r="D5928">
        <v>8212.39</v>
      </c>
    </row>
    <row r="5929" spans="1:4" ht="12" customHeight="1" x14ac:dyDescent="0.2">
      <c r="A5929" s="1" t="s">
        <v>11398</v>
      </c>
      <c r="B5929" s="1" t="s">
        <v>11399</v>
      </c>
      <c r="C5929" t="s">
        <v>5</v>
      </c>
      <c r="D5929">
        <v>7610.03</v>
      </c>
    </row>
    <row r="5930" spans="1:4" ht="12" customHeight="1" x14ac:dyDescent="0.2">
      <c r="A5930" s="1" t="s">
        <v>11400</v>
      </c>
      <c r="B5930" s="1" t="s">
        <v>11401</v>
      </c>
      <c r="C5930" t="s">
        <v>5</v>
      </c>
      <c r="D5930">
        <v>7649.07</v>
      </c>
    </row>
    <row r="5931" spans="1:4" ht="12" customHeight="1" x14ac:dyDescent="0.2">
      <c r="A5931" s="1" t="s">
        <v>11402</v>
      </c>
      <c r="B5931" s="1" t="s">
        <v>11403</v>
      </c>
      <c r="C5931" t="s">
        <v>5</v>
      </c>
      <c r="D5931">
        <v>7649.07</v>
      </c>
    </row>
    <row r="5932" spans="1:4" ht="12" customHeight="1" x14ac:dyDescent="0.2">
      <c r="A5932" s="1" t="s">
        <v>11404</v>
      </c>
      <c r="B5932" s="1" t="s">
        <v>11405</v>
      </c>
      <c r="C5932" t="s">
        <v>5</v>
      </c>
      <c r="D5932">
        <v>6908.86</v>
      </c>
    </row>
    <row r="5933" spans="1:4" ht="12" customHeight="1" x14ac:dyDescent="0.2">
      <c r="A5933" s="1" t="s">
        <v>11406</v>
      </c>
      <c r="B5933" s="1" t="s">
        <v>11407</v>
      </c>
      <c r="C5933" t="s">
        <v>5</v>
      </c>
      <c r="D5933">
        <v>7364.15</v>
      </c>
    </row>
    <row r="5934" spans="1:4" ht="12" customHeight="1" x14ac:dyDescent="0.2">
      <c r="A5934" s="1" t="s">
        <v>11408</v>
      </c>
      <c r="B5934" s="1" t="s">
        <v>11409</v>
      </c>
      <c r="C5934" t="s">
        <v>5</v>
      </c>
      <c r="D5934">
        <v>7937.13</v>
      </c>
    </row>
    <row r="5935" spans="1:4" ht="12" customHeight="1" x14ac:dyDescent="0.2">
      <c r="A5935" s="1" t="s">
        <v>11410</v>
      </c>
      <c r="B5935" s="1" t="s">
        <v>11411</v>
      </c>
      <c r="C5935" t="s">
        <v>5</v>
      </c>
      <c r="D5935">
        <v>7203.61</v>
      </c>
    </row>
    <row r="5936" spans="1:4" ht="12" customHeight="1" x14ac:dyDescent="0.2">
      <c r="A5936" s="1" t="s">
        <v>11412</v>
      </c>
      <c r="B5936" s="1" t="s">
        <v>11413</v>
      </c>
      <c r="C5936" t="s">
        <v>5</v>
      </c>
      <c r="D5936">
        <v>8592.27</v>
      </c>
    </row>
    <row r="5937" spans="1:4" ht="12" customHeight="1" x14ac:dyDescent="0.2">
      <c r="A5937" s="1" t="s">
        <v>11414</v>
      </c>
      <c r="B5937" s="1" t="s">
        <v>11415</v>
      </c>
      <c r="C5937" t="s">
        <v>5</v>
      </c>
      <c r="D5937">
        <v>8723.8799999999992</v>
      </c>
    </row>
    <row r="5938" spans="1:4" ht="12" customHeight="1" x14ac:dyDescent="0.2">
      <c r="A5938" s="1" t="s">
        <v>11416</v>
      </c>
      <c r="B5938" s="1" t="s">
        <v>11417</v>
      </c>
      <c r="C5938" t="s">
        <v>5</v>
      </c>
      <c r="D5938">
        <v>7663.06</v>
      </c>
    </row>
    <row r="5939" spans="1:4" ht="12" customHeight="1" x14ac:dyDescent="0.2">
      <c r="A5939" s="1" t="s">
        <v>11418</v>
      </c>
      <c r="B5939" s="1" t="s">
        <v>11419</v>
      </c>
      <c r="C5939" t="s">
        <v>5</v>
      </c>
      <c r="D5939">
        <v>8850.19</v>
      </c>
    </row>
    <row r="5940" spans="1:4" ht="12" customHeight="1" x14ac:dyDescent="0.2">
      <c r="A5940" s="1" t="s">
        <v>11420</v>
      </c>
      <c r="B5940" s="1" t="s">
        <v>11421</v>
      </c>
      <c r="C5940" t="s">
        <v>5</v>
      </c>
      <c r="D5940">
        <v>8894.84</v>
      </c>
    </row>
    <row r="5941" spans="1:4" ht="12" customHeight="1" x14ac:dyDescent="0.2">
      <c r="A5941" s="1" t="s">
        <v>11422</v>
      </c>
      <c r="B5941" s="1" t="s">
        <v>11423</v>
      </c>
      <c r="C5941" t="s">
        <v>5</v>
      </c>
      <c r="D5941">
        <v>8209.06</v>
      </c>
    </row>
    <row r="5942" spans="1:4" ht="12" customHeight="1" x14ac:dyDescent="0.2">
      <c r="A5942" s="1" t="s">
        <v>11424</v>
      </c>
      <c r="B5942" s="1" t="s">
        <v>11425</v>
      </c>
      <c r="C5942" t="s">
        <v>5</v>
      </c>
      <c r="D5942">
        <v>9578.4599999999991</v>
      </c>
    </row>
    <row r="5943" spans="1:4" ht="12" customHeight="1" x14ac:dyDescent="0.2">
      <c r="A5943" s="1" t="s">
        <v>11426</v>
      </c>
      <c r="B5943" s="1" t="s">
        <v>11427</v>
      </c>
      <c r="C5943" t="s">
        <v>5</v>
      </c>
      <c r="D5943">
        <v>10495.64</v>
      </c>
    </row>
    <row r="5944" spans="1:4" ht="12" customHeight="1" x14ac:dyDescent="0.2">
      <c r="A5944" s="1" t="s">
        <v>11428</v>
      </c>
      <c r="B5944" s="1" t="s">
        <v>11429</v>
      </c>
      <c r="C5944" t="s">
        <v>5</v>
      </c>
      <c r="D5944">
        <v>9554.2999999999993</v>
      </c>
    </row>
    <row r="5945" spans="1:4" ht="12" customHeight="1" x14ac:dyDescent="0.2">
      <c r="A5945" s="1" t="s">
        <v>11430</v>
      </c>
      <c r="B5945" s="1" t="s">
        <v>11431</v>
      </c>
      <c r="C5945" t="s">
        <v>5</v>
      </c>
      <c r="D5945">
        <v>14422.23</v>
      </c>
    </row>
    <row r="5946" spans="1:4" ht="12" customHeight="1" x14ac:dyDescent="0.2">
      <c r="A5946" s="1" t="s">
        <v>11432</v>
      </c>
      <c r="B5946" s="1" t="s">
        <v>11433</v>
      </c>
      <c r="C5946" t="s">
        <v>5</v>
      </c>
      <c r="D5946">
        <v>14542.74</v>
      </c>
    </row>
    <row r="5947" spans="1:4" ht="12" customHeight="1" x14ac:dyDescent="0.2">
      <c r="A5947" s="1" t="s">
        <v>11434</v>
      </c>
      <c r="B5947" s="1" t="s">
        <v>11435</v>
      </c>
      <c r="C5947" t="s">
        <v>5</v>
      </c>
      <c r="D5947">
        <v>12990.65</v>
      </c>
    </row>
    <row r="5948" spans="1:4" ht="12" customHeight="1" x14ac:dyDescent="0.2">
      <c r="A5948" s="1" t="s">
        <v>11436</v>
      </c>
      <c r="B5948" s="1" t="s">
        <v>11437</v>
      </c>
      <c r="C5948" t="s">
        <v>5</v>
      </c>
      <c r="D5948">
        <v>17650.53</v>
      </c>
    </row>
    <row r="5949" spans="1:4" ht="12" customHeight="1" x14ac:dyDescent="0.2">
      <c r="A5949" s="1" t="s">
        <v>11438</v>
      </c>
      <c r="B5949" s="1" t="s">
        <v>11439</v>
      </c>
      <c r="C5949" t="s">
        <v>5</v>
      </c>
      <c r="D5949">
        <v>17320.25</v>
      </c>
    </row>
    <row r="5950" spans="1:4" ht="12" customHeight="1" x14ac:dyDescent="0.2">
      <c r="A5950" s="1" t="s">
        <v>11440</v>
      </c>
      <c r="B5950" s="1" t="s">
        <v>11441</v>
      </c>
      <c r="C5950" t="s">
        <v>5</v>
      </c>
      <c r="D5950">
        <v>15746.33</v>
      </c>
    </row>
    <row r="5951" spans="1:4" ht="12" customHeight="1" x14ac:dyDescent="0.2">
      <c r="A5951" s="1" t="s">
        <v>11442</v>
      </c>
      <c r="B5951" s="1" t="s">
        <v>11443</v>
      </c>
      <c r="C5951" t="s">
        <v>5</v>
      </c>
      <c r="D5951">
        <v>18647.68</v>
      </c>
    </row>
    <row r="5952" spans="1:4" ht="12" customHeight="1" x14ac:dyDescent="0.2">
      <c r="A5952" s="1" t="s">
        <v>11444</v>
      </c>
      <c r="B5952" s="1" t="s">
        <v>11445</v>
      </c>
      <c r="C5952" t="s">
        <v>5</v>
      </c>
      <c r="D5952">
        <v>17388.47</v>
      </c>
    </row>
    <row r="5953" spans="1:4" ht="12" customHeight="1" x14ac:dyDescent="0.2">
      <c r="A5953" s="1" t="s">
        <v>11446</v>
      </c>
      <c r="B5953" s="1" t="s">
        <v>11447</v>
      </c>
      <c r="C5953" t="s">
        <v>5</v>
      </c>
      <c r="D5953">
        <v>16506.64</v>
      </c>
    </row>
    <row r="5954" spans="1:4" ht="12" customHeight="1" x14ac:dyDescent="0.2">
      <c r="A5954" s="1" t="s">
        <v>11448</v>
      </c>
      <c r="B5954" s="1" t="s">
        <v>11449</v>
      </c>
      <c r="C5954" t="s">
        <v>5</v>
      </c>
      <c r="D5954">
        <v>16448.78</v>
      </c>
    </row>
    <row r="5955" spans="1:4" ht="12" customHeight="1" x14ac:dyDescent="0.2">
      <c r="A5955" s="1" t="s">
        <v>11450</v>
      </c>
      <c r="B5955" s="1" t="s">
        <v>11451</v>
      </c>
      <c r="C5955" t="s">
        <v>5</v>
      </c>
      <c r="D5955">
        <v>17222.46</v>
      </c>
    </row>
    <row r="5956" spans="1:4" ht="12" customHeight="1" x14ac:dyDescent="0.2">
      <c r="A5956" s="1" t="s">
        <v>11452</v>
      </c>
      <c r="B5956" s="1" t="s">
        <v>11453</v>
      </c>
      <c r="C5956" t="s">
        <v>5</v>
      </c>
      <c r="D5956">
        <v>14983.43</v>
      </c>
    </row>
    <row r="5957" spans="1:4" ht="12" customHeight="1" x14ac:dyDescent="0.2">
      <c r="A5957" s="1" t="s">
        <v>11454</v>
      </c>
      <c r="B5957" s="1" t="s">
        <v>11455</v>
      </c>
      <c r="C5957" t="s">
        <v>5</v>
      </c>
      <c r="D5957">
        <v>18347.68</v>
      </c>
    </row>
    <row r="5958" spans="1:4" ht="12" customHeight="1" x14ac:dyDescent="0.2">
      <c r="A5958" s="1" t="s">
        <v>11456</v>
      </c>
      <c r="B5958" s="1" t="s">
        <v>11457</v>
      </c>
      <c r="C5958" t="s">
        <v>5</v>
      </c>
      <c r="D5958">
        <v>17899.810000000001</v>
      </c>
    </row>
    <row r="5959" spans="1:4" ht="12" customHeight="1" x14ac:dyDescent="0.2">
      <c r="A5959" s="1" t="s">
        <v>11458</v>
      </c>
      <c r="B5959" s="1" t="s">
        <v>11459</v>
      </c>
      <c r="C5959" t="s">
        <v>5</v>
      </c>
      <c r="D5959">
        <v>16369.52</v>
      </c>
    </row>
    <row r="5960" spans="1:4" ht="12" customHeight="1" x14ac:dyDescent="0.2">
      <c r="A5960" s="1" t="s">
        <v>11460</v>
      </c>
      <c r="B5960" s="1" t="s">
        <v>11461</v>
      </c>
      <c r="C5960" t="s">
        <v>5</v>
      </c>
      <c r="D5960">
        <v>19784.72</v>
      </c>
    </row>
    <row r="5961" spans="1:4" ht="12" customHeight="1" x14ac:dyDescent="0.2">
      <c r="A5961" s="1" t="s">
        <v>11462</v>
      </c>
      <c r="B5961" s="1" t="s">
        <v>11463</v>
      </c>
      <c r="C5961" t="s">
        <v>5</v>
      </c>
      <c r="D5961">
        <v>19751</v>
      </c>
    </row>
    <row r="5962" spans="1:4" ht="12" customHeight="1" x14ac:dyDescent="0.2">
      <c r="A5962" s="1" t="s">
        <v>11464</v>
      </c>
      <c r="B5962" s="1" t="s">
        <v>11465</v>
      </c>
      <c r="C5962" t="s">
        <v>5</v>
      </c>
      <c r="D5962">
        <v>18360.72</v>
      </c>
    </row>
    <row r="5963" spans="1:4" ht="12" customHeight="1" x14ac:dyDescent="0.2">
      <c r="A5963" s="1" t="s">
        <v>11466</v>
      </c>
      <c r="B5963" s="1" t="s">
        <v>11467</v>
      </c>
      <c r="C5963" t="s">
        <v>5</v>
      </c>
      <c r="D5963">
        <v>21588.880000000001</v>
      </c>
    </row>
    <row r="5964" spans="1:4" ht="12" customHeight="1" x14ac:dyDescent="0.2">
      <c r="A5964" s="1" t="s">
        <v>11468</v>
      </c>
      <c r="B5964" s="1" t="s">
        <v>11469</v>
      </c>
      <c r="C5964" t="s">
        <v>5</v>
      </c>
      <c r="D5964">
        <v>20246.419999999998</v>
      </c>
    </row>
    <row r="5965" spans="1:4" ht="12" customHeight="1" x14ac:dyDescent="0.2">
      <c r="A5965" s="1" t="s">
        <v>11470</v>
      </c>
      <c r="B5965" s="1" t="s">
        <v>11471</v>
      </c>
      <c r="C5965" t="s">
        <v>5</v>
      </c>
      <c r="D5965">
        <v>20918.349999999999</v>
      </c>
    </row>
    <row r="5966" spans="1:4" ht="12" customHeight="1" x14ac:dyDescent="0.2">
      <c r="A5966" s="1" t="s">
        <v>11472</v>
      </c>
      <c r="B5966" s="1" t="s">
        <v>11473</v>
      </c>
      <c r="C5966" t="s">
        <v>5</v>
      </c>
      <c r="D5966">
        <v>16980.919999999998</v>
      </c>
    </row>
    <row r="5967" spans="1:4" ht="12" customHeight="1" x14ac:dyDescent="0.2">
      <c r="A5967" s="1" t="s">
        <v>11474</v>
      </c>
      <c r="B5967" s="1" t="s">
        <v>11475</v>
      </c>
      <c r="C5967" t="s">
        <v>5</v>
      </c>
      <c r="D5967">
        <v>18335.580000000002</v>
      </c>
    </row>
    <row r="5968" spans="1:4" ht="12" customHeight="1" x14ac:dyDescent="0.2">
      <c r="A5968" s="1" t="s">
        <v>11476</v>
      </c>
      <c r="B5968" s="1" t="s">
        <v>11477</v>
      </c>
      <c r="C5968" t="s">
        <v>5</v>
      </c>
      <c r="D5968">
        <v>15616.16</v>
      </c>
    </row>
    <row r="5969" spans="1:4" ht="12" customHeight="1" x14ac:dyDescent="0.2">
      <c r="A5969" s="1" t="s">
        <v>11478</v>
      </c>
      <c r="B5969" s="1" t="s">
        <v>11479</v>
      </c>
      <c r="C5969" t="s">
        <v>5</v>
      </c>
      <c r="D5969">
        <v>19772.64</v>
      </c>
    </row>
    <row r="5970" spans="1:4" ht="12" customHeight="1" x14ac:dyDescent="0.2">
      <c r="A5970" s="1" t="s">
        <v>11480</v>
      </c>
      <c r="B5970" s="1" t="s">
        <v>11481</v>
      </c>
      <c r="C5970" t="s">
        <v>5</v>
      </c>
      <c r="D5970">
        <v>19894.53</v>
      </c>
    </row>
    <row r="5971" spans="1:4" ht="12" customHeight="1" x14ac:dyDescent="0.2">
      <c r="A5971" s="1" t="s">
        <v>11482</v>
      </c>
      <c r="B5971" s="1" t="s">
        <v>11483</v>
      </c>
      <c r="C5971" t="s">
        <v>5</v>
      </c>
      <c r="D5971">
        <v>17979.099999999999</v>
      </c>
    </row>
    <row r="5972" spans="1:4" ht="12" customHeight="1" x14ac:dyDescent="0.2">
      <c r="A5972" s="1" t="s">
        <v>11484</v>
      </c>
      <c r="B5972" s="1" t="s">
        <v>11485</v>
      </c>
      <c r="C5972" t="s">
        <v>5</v>
      </c>
      <c r="D5972">
        <v>24039.3</v>
      </c>
    </row>
    <row r="5973" spans="1:4" ht="12" customHeight="1" x14ac:dyDescent="0.2">
      <c r="A5973" s="1" t="s">
        <v>11486</v>
      </c>
      <c r="B5973" s="1" t="s">
        <v>11487</v>
      </c>
      <c r="C5973" t="s">
        <v>5</v>
      </c>
      <c r="D5973">
        <v>24254.79</v>
      </c>
    </row>
    <row r="5974" spans="1:4" ht="12" customHeight="1" x14ac:dyDescent="0.2">
      <c r="A5974" s="1" t="s">
        <v>11488</v>
      </c>
      <c r="B5974" s="1" t="s">
        <v>11489</v>
      </c>
      <c r="C5974" t="s">
        <v>5</v>
      </c>
      <c r="D5974">
        <v>25199.15</v>
      </c>
    </row>
    <row r="5975" spans="1:4" ht="12" customHeight="1" x14ac:dyDescent="0.2">
      <c r="A5975" s="1" t="s">
        <v>11490</v>
      </c>
      <c r="B5975" s="1" t="s">
        <v>11491</v>
      </c>
      <c r="C5975" t="s">
        <v>5</v>
      </c>
      <c r="D5975">
        <v>26244.26</v>
      </c>
    </row>
    <row r="5976" spans="1:4" ht="12" customHeight="1" x14ac:dyDescent="0.2">
      <c r="A5976" s="1" t="s">
        <v>11492</v>
      </c>
      <c r="B5976" s="1" t="s">
        <v>11493</v>
      </c>
      <c r="C5976" t="s">
        <v>5</v>
      </c>
      <c r="D5976">
        <v>25051.65</v>
      </c>
    </row>
    <row r="5977" spans="1:4" ht="12" customHeight="1" x14ac:dyDescent="0.2">
      <c r="A5977" s="1" t="s">
        <v>11494</v>
      </c>
      <c r="B5977" s="1" t="s">
        <v>11495</v>
      </c>
      <c r="C5977" t="s">
        <v>5</v>
      </c>
      <c r="D5977">
        <v>27757.3</v>
      </c>
    </row>
    <row r="5978" spans="1:4" ht="12" customHeight="1" x14ac:dyDescent="0.2">
      <c r="A5978" s="1" t="s">
        <v>11496</v>
      </c>
      <c r="B5978" s="1" t="s">
        <v>11497</v>
      </c>
      <c r="C5978" t="s">
        <v>5</v>
      </c>
      <c r="D5978">
        <v>26735.69</v>
      </c>
    </row>
    <row r="5979" spans="1:4" ht="12" customHeight="1" x14ac:dyDescent="0.2">
      <c r="A5979" s="1" t="s">
        <v>11498</v>
      </c>
      <c r="B5979" s="1" t="s">
        <v>11499</v>
      </c>
      <c r="C5979" t="s">
        <v>5</v>
      </c>
      <c r="D5979">
        <v>26909.08</v>
      </c>
    </row>
    <row r="5980" spans="1:4" ht="12" customHeight="1" x14ac:dyDescent="0.2">
      <c r="A5980" s="1" t="s">
        <v>11500</v>
      </c>
      <c r="B5980" s="1" t="s">
        <v>11501</v>
      </c>
      <c r="C5980" t="s">
        <v>5</v>
      </c>
      <c r="D5980">
        <v>29574.43</v>
      </c>
    </row>
    <row r="5981" spans="1:4" ht="12" customHeight="1" x14ac:dyDescent="0.2">
      <c r="A5981" s="1" t="s">
        <v>11502</v>
      </c>
      <c r="B5981" s="1" t="s">
        <v>11503</v>
      </c>
      <c r="C5981" t="s">
        <v>5</v>
      </c>
      <c r="D5981">
        <v>458.52</v>
      </c>
    </row>
    <row r="5982" spans="1:4" ht="12" customHeight="1" x14ac:dyDescent="0.2">
      <c r="A5982" s="1" t="s">
        <v>11504</v>
      </c>
      <c r="B5982" s="1" t="s">
        <v>11505</v>
      </c>
      <c r="C5982" t="s">
        <v>5</v>
      </c>
      <c r="D5982">
        <v>481.59</v>
      </c>
    </row>
    <row r="5983" spans="1:4" ht="12" customHeight="1" x14ac:dyDescent="0.2">
      <c r="A5983" s="1" t="s">
        <v>11506</v>
      </c>
      <c r="B5983" s="1" t="s">
        <v>11507</v>
      </c>
      <c r="C5983" t="s">
        <v>5</v>
      </c>
      <c r="D5983">
        <v>551.55999999999995</v>
      </c>
    </row>
    <row r="5984" spans="1:4" ht="12" customHeight="1" x14ac:dyDescent="0.2">
      <c r="A5984" s="1" t="s">
        <v>11508</v>
      </c>
      <c r="B5984" s="1" t="s">
        <v>11509</v>
      </c>
      <c r="C5984" t="s">
        <v>5</v>
      </c>
      <c r="D5984">
        <v>487.12</v>
      </c>
    </row>
    <row r="5985" spans="1:4" ht="12" customHeight="1" x14ac:dyDescent="0.2">
      <c r="A5985" s="1" t="s">
        <v>11510</v>
      </c>
      <c r="B5985" s="1" t="s">
        <v>11511</v>
      </c>
      <c r="C5985" t="s">
        <v>5</v>
      </c>
      <c r="D5985">
        <v>518.36</v>
      </c>
    </row>
    <row r="5986" spans="1:4" ht="12" customHeight="1" x14ac:dyDescent="0.2">
      <c r="A5986" s="1" t="s">
        <v>11512</v>
      </c>
      <c r="B5986" s="1" t="s">
        <v>11513</v>
      </c>
      <c r="C5986" t="s">
        <v>5</v>
      </c>
      <c r="D5986">
        <v>853.92</v>
      </c>
    </row>
    <row r="5987" spans="1:4" ht="12" customHeight="1" x14ac:dyDescent="0.2">
      <c r="A5987" s="1" t="s">
        <v>11514</v>
      </c>
      <c r="B5987" s="1" t="s">
        <v>11515</v>
      </c>
      <c r="C5987" t="s">
        <v>5</v>
      </c>
      <c r="D5987">
        <v>836.2</v>
      </c>
    </row>
    <row r="5988" spans="1:4" ht="12" customHeight="1" x14ac:dyDescent="0.2">
      <c r="A5988" s="1" t="s">
        <v>11516</v>
      </c>
      <c r="B5988" s="1" t="s">
        <v>11517</v>
      </c>
      <c r="C5988" t="s">
        <v>5</v>
      </c>
      <c r="D5988">
        <v>840.85</v>
      </c>
    </row>
    <row r="5989" spans="1:4" ht="12" customHeight="1" x14ac:dyDescent="0.2">
      <c r="A5989" s="1" t="s">
        <v>11518</v>
      </c>
      <c r="B5989" s="1" t="s">
        <v>11519</v>
      </c>
      <c r="C5989" t="s">
        <v>5</v>
      </c>
      <c r="D5989">
        <v>857.15</v>
      </c>
    </row>
    <row r="5990" spans="1:4" ht="12" customHeight="1" x14ac:dyDescent="0.2">
      <c r="A5990" s="1" t="s">
        <v>11520</v>
      </c>
      <c r="B5990" s="1" t="s">
        <v>11521</v>
      </c>
      <c r="C5990" t="s">
        <v>5</v>
      </c>
      <c r="D5990">
        <v>821.65</v>
      </c>
    </row>
    <row r="5991" spans="1:4" ht="12" customHeight="1" x14ac:dyDescent="0.2">
      <c r="A5991" s="1" t="s">
        <v>11522</v>
      </c>
      <c r="B5991" s="1" t="s">
        <v>11523</v>
      </c>
      <c r="C5991" t="s">
        <v>5</v>
      </c>
      <c r="D5991">
        <v>839.3</v>
      </c>
    </row>
    <row r="5992" spans="1:4" ht="12" customHeight="1" x14ac:dyDescent="0.2">
      <c r="A5992" s="1" t="s">
        <v>11524</v>
      </c>
      <c r="B5992" s="1" t="s">
        <v>11525</v>
      </c>
      <c r="C5992" t="s">
        <v>5</v>
      </c>
      <c r="D5992">
        <v>25515.01</v>
      </c>
    </row>
    <row r="5993" spans="1:4" ht="12" customHeight="1" x14ac:dyDescent="0.2">
      <c r="A5993" s="1" t="s">
        <v>11526</v>
      </c>
      <c r="B5993" s="1" t="s">
        <v>11527</v>
      </c>
      <c r="C5993" t="s">
        <v>5</v>
      </c>
      <c r="D5993">
        <v>15852.82</v>
      </c>
    </row>
    <row r="5994" spans="1:4" ht="12" customHeight="1" x14ac:dyDescent="0.2">
      <c r="A5994" s="1" t="s">
        <v>11528</v>
      </c>
      <c r="B5994" s="1" t="s">
        <v>11529</v>
      </c>
      <c r="C5994" t="s">
        <v>5</v>
      </c>
      <c r="D5994">
        <v>17114.86</v>
      </c>
    </row>
    <row r="5995" spans="1:4" ht="12" customHeight="1" x14ac:dyDescent="0.2">
      <c r="A5995" s="1" t="s">
        <v>11530</v>
      </c>
      <c r="B5995" s="1" t="s">
        <v>11531</v>
      </c>
      <c r="C5995" t="s">
        <v>5</v>
      </c>
      <c r="D5995">
        <v>21852.69</v>
      </c>
    </row>
    <row r="5996" spans="1:4" ht="12" customHeight="1" x14ac:dyDescent="0.2">
      <c r="A5996" s="1" t="s">
        <v>11532</v>
      </c>
      <c r="B5996" s="1" t="s">
        <v>11533</v>
      </c>
      <c r="C5996" t="s">
        <v>5</v>
      </c>
      <c r="D5996">
        <v>22887.93</v>
      </c>
    </row>
    <row r="5997" spans="1:4" ht="12" customHeight="1" x14ac:dyDescent="0.2">
      <c r="A5997" s="1" t="s">
        <v>11534</v>
      </c>
      <c r="B5997" s="1" t="s">
        <v>11535</v>
      </c>
      <c r="C5997" t="s">
        <v>5</v>
      </c>
      <c r="D5997">
        <v>34362</v>
      </c>
    </row>
    <row r="5998" spans="1:4" ht="18" customHeight="1" x14ac:dyDescent="0.2">
      <c r="A5998" s="1" t="s">
        <v>11536</v>
      </c>
      <c r="B5998" s="1" t="s">
        <v>11537</v>
      </c>
      <c r="C5998" t="s">
        <v>5</v>
      </c>
      <c r="D5998">
        <v>34115.53</v>
      </c>
    </row>
    <row r="5999" spans="1:4" ht="18" customHeight="1" x14ac:dyDescent="0.2">
      <c r="A5999" s="1" t="s">
        <v>11538</v>
      </c>
      <c r="B5999" s="1" t="s">
        <v>11539</v>
      </c>
      <c r="C5999" t="s">
        <v>5</v>
      </c>
      <c r="D5999">
        <v>19513.009999999998</v>
      </c>
    </row>
    <row r="6000" spans="1:4" ht="18" customHeight="1" x14ac:dyDescent="0.2">
      <c r="A6000" s="1" t="s">
        <v>11540</v>
      </c>
      <c r="B6000" s="1" t="s">
        <v>11541</v>
      </c>
      <c r="C6000" t="s">
        <v>5</v>
      </c>
      <c r="D6000">
        <v>22957.56</v>
      </c>
    </row>
    <row r="6001" spans="1:4" ht="12" customHeight="1" x14ac:dyDescent="0.2">
      <c r="A6001" s="1" t="s">
        <v>11542</v>
      </c>
      <c r="B6001" s="1" t="s">
        <v>11543</v>
      </c>
      <c r="C6001" t="s">
        <v>5</v>
      </c>
      <c r="D6001">
        <v>27432.28</v>
      </c>
    </row>
    <row r="6002" spans="1:4" ht="12" customHeight="1" x14ac:dyDescent="0.2">
      <c r="A6002" s="1" t="s">
        <v>11544</v>
      </c>
      <c r="B6002" s="1" t="s">
        <v>11545</v>
      </c>
      <c r="C6002" t="s">
        <v>5</v>
      </c>
      <c r="D6002">
        <v>30226.95</v>
      </c>
    </row>
    <row r="6003" spans="1:4" ht="12" customHeight="1" x14ac:dyDescent="0.2">
      <c r="A6003" s="1" t="s">
        <v>11546</v>
      </c>
      <c r="B6003" s="1" t="s">
        <v>11547</v>
      </c>
      <c r="C6003" t="s">
        <v>5</v>
      </c>
      <c r="D6003">
        <v>1412.15</v>
      </c>
    </row>
    <row r="6004" spans="1:4" ht="12" customHeight="1" x14ac:dyDescent="0.2">
      <c r="A6004" s="1" t="s">
        <v>11548</v>
      </c>
      <c r="B6004" s="1" t="s">
        <v>11549</v>
      </c>
      <c r="C6004" t="s">
        <v>5</v>
      </c>
      <c r="D6004">
        <v>1454.94</v>
      </c>
    </row>
    <row r="6005" spans="1:4" ht="12" customHeight="1" x14ac:dyDescent="0.2">
      <c r="A6005" s="1" t="s">
        <v>11550</v>
      </c>
      <c r="B6005" s="1" t="s">
        <v>11551</v>
      </c>
      <c r="C6005" t="s">
        <v>5</v>
      </c>
      <c r="D6005">
        <v>2039.15</v>
      </c>
    </row>
    <row r="6006" spans="1:4" ht="12" customHeight="1" x14ac:dyDescent="0.2">
      <c r="A6006" s="1" t="s">
        <v>11552</v>
      </c>
      <c r="B6006" s="1" t="s">
        <v>11553</v>
      </c>
      <c r="C6006" t="s">
        <v>5</v>
      </c>
      <c r="D6006">
        <v>3945.44</v>
      </c>
    </row>
    <row r="6007" spans="1:4" ht="12" customHeight="1" x14ac:dyDescent="0.2">
      <c r="A6007" s="1" t="s">
        <v>11554</v>
      </c>
      <c r="B6007" s="1" t="s">
        <v>11555</v>
      </c>
      <c r="C6007" t="s">
        <v>5</v>
      </c>
      <c r="D6007">
        <v>4980.57</v>
      </c>
    </row>
    <row r="6008" spans="1:4" ht="12" customHeight="1" x14ac:dyDescent="0.2">
      <c r="A6008" s="1" t="s">
        <v>11556</v>
      </c>
      <c r="B6008" s="1" t="s">
        <v>11557</v>
      </c>
      <c r="C6008" t="s">
        <v>5</v>
      </c>
      <c r="D6008">
        <v>5120.74</v>
      </c>
    </row>
    <row r="6009" spans="1:4" ht="12" customHeight="1" x14ac:dyDescent="0.2">
      <c r="A6009" s="1" t="s">
        <v>11558</v>
      </c>
      <c r="B6009" s="1" t="s">
        <v>11559</v>
      </c>
      <c r="C6009" t="s">
        <v>5</v>
      </c>
      <c r="D6009">
        <v>5289.41</v>
      </c>
    </row>
    <row r="6010" spans="1:4" ht="12" customHeight="1" x14ac:dyDescent="0.2">
      <c r="A6010" s="1" t="s">
        <v>11560</v>
      </c>
      <c r="B6010" s="1" t="s">
        <v>11561</v>
      </c>
      <c r="C6010" t="s">
        <v>5</v>
      </c>
      <c r="D6010">
        <v>6935.54</v>
      </c>
    </row>
    <row r="6011" spans="1:4" ht="12" customHeight="1" x14ac:dyDescent="0.2">
      <c r="A6011" s="1" t="s">
        <v>11562</v>
      </c>
      <c r="B6011" s="1" t="s">
        <v>11563</v>
      </c>
      <c r="C6011" t="s">
        <v>5</v>
      </c>
      <c r="D6011">
        <v>2409.52</v>
      </c>
    </row>
    <row r="6012" spans="1:4" ht="12" customHeight="1" x14ac:dyDescent="0.2">
      <c r="A6012" s="1" t="s">
        <v>11564</v>
      </c>
      <c r="B6012" s="1" t="s">
        <v>11565</v>
      </c>
      <c r="C6012" t="s">
        <v>5</v>
      </c>
      <c r="D6012">
        <v>2664.11</v>
      </c>
    </row>
    <row r="6013" spans="1:4" ht="12" customHeight="1" x14ac:dyDescent="0.2">
      <c r="A6013" s="1" t="s">
        <v>11566</v>
      </c>
      <c r="B6013" s="1" t="s">
        <v>11567</v>
      </c>
      <c r="C6013" t="s">
        <v>5</v>
      </c>
      <c r="D6013">
        <v>3792.49</v>
      </c>
    </row>
    <row r="6014" spans="1:4" ht="12" customHeight="1" x14ac:dyDescent="0.2">
      <c r="A6014" s="1" t="s">
        <v>11568</v>
      </c>
      <c r="B6014" s="1" t="s">
        <v>11569</v>
      </c>
      <c r="C6014" t="s">
        <v>5</v>
      </c>
      <c r="D6014">
        <v>4088.63</v>
      </c>
    </row>
    <row r="6015" spans="1:4" ht="12" customHeight="1" x14ac:dyDescent="0.2">
      <c r="A6015" s="1" t="s">
        <v>11570</v>
      </c>
      <c r="B6015" s="1" t="s">
        <v>11571</v>
      </c>
      <c r="C6015" t="s">
        <v>5</v>
      </c>
      <c r="D6015">
        <v>4360.78</v>
      </c>
    </row>
    <row r="6016" spans="1:4" ht="12" customHeight="1" x14ac:dyDescent="0.2">
      <c r="A6016" s="1" t="s">
        <v>11572</v>
      </c>
      <c r="B6016" s="1" t="s">
        <v>11573</v>
      </c>
      <c r="C6016" t="s">
        <v>5</v>
      </c>
      <c r="D6016">
        <v>4703.3100000000004</v>
      </c>
    </row>
    <row r="6017" spans="1:4" ht="12" customHeight="1" x14ac:dyDescent="0.2">
      <c r="A6017" s="1" t="s">
        <v>11574</v>
      </c>
      <c r="B6017" s="1" t="s">
        <v>11575</v>
      </c>
      <c r="C6017" t="s">
        <v>5</v>
      </c>
      <c r="D6017">
        <v>5188.55</v>
      </c>
    </row>
    <row r="6018" spans="1:4" ht="12" customHeight="1" x14ac:dyDescent="0.2">
      <c r="A6018" s="1" t="s">
        <v>11576</v>
      </c>
      <c r="B6018" s="1" t="s">
        <v>11577</v>
      </c>
      <c r="C6018" t="s">
        <v>5</v>
      </c>
      <c r="D6018">
        <v>5798.14</v>
      </c>
    </row>
    <row r="6019" spans="1:4" ht="12" customHeight="1" x14ac:dyDescent="0.2">
      <c r="A6019" s="1" t="s">
        <v>11578</v>
      </c>
      <c r="B6019" s="1" t="s">
        <v>11579</v>
      </c>
      <c r="C6019" t="s">
        <v>5</v>
      </c>
      <c r="D6019">
        <v>6192.65</v>
      </c>
    </row>
    <row r="6020" spans="1:4" ht="12" customHeight="1" x14ac:dyDescent="0.2">
      <c r="A6020" s="1" t="s">
        <v>11580</v>
      </c>
      <c r="B6020" s="1" t="s">
        <v>11581</v>
      </c>
      <c r="C6020" t="s">
        <v>5</v>
      </c>
      <c r="D6020">
        <v>3948.27</v>
      </c>
    </row>
    <row r="6021" spans="1:4" ht="12" customHeight="1" x14ac:dyDescent="0.2">
      <c r="A6021" s="1" t="s">
        <v>11582</v>
      </c>
      <c r="B6021" s="1" t="s">
        <v>11583</v>
      </c>
      <c r="C6021" t="s">
        <v>5</v>
      </c>
      <c r="D6021">
        <v>4255.72</v>
      </c>
    </row>
    <row r="6022" spans="1:4" ht="12" customHeight="1" x14ac:dyDescent="0.2">
      <c r="A6022" s="1" t="s">
        <v>11584</v>
      </c>
      <c r="B6022" s="1" t="s">
        <v>11585</v>
      </c>
      <c r="C6022" t="s">
        <v>5</v>
      </c>
      <c r="D6022">
        <v>4625.7700000000004</v>
      </c>
    </row>
    <row r="6023" spans="1:4" ht="12" customHeight="1" x14ac:dyDescent="0.2">
      <c r="A6023" s="1" t="s">
        <v>11586</v>
      </c>
      <c r="B6023" s="1" t="s">
        <v>11587</v>
      </c>
      <c r="C6023" t="s">
        <v>5</v>
      </c>
      <c r="D6023">
        <v>5176.93</v>
      </c>
    </row>
    <row r="6024" spans="1:4" ht="12" customHeight="1" x14ac:dyDescent="0.2">
      <c r="A6024" s="1" t="s">
        <v>11588</v>
      </c>
      <c r="B6024" s="1" t="s">
        <v>11589</v>
      </c>
      <c r="C6024" t="s">
        <v>5</v>
      </c>
      <c r="D6024">
        <v>5678.1</v>
      </c>
    </row>
    <row r="6025" spans="1:4" ht="12" customHeight="1" x14ac:dyDescent="0.2">
      <c r="A6025" s="1" t="s">
        <v>11590</v>
      </c>
      <c r="B6025" s="1" t="s">
        <v>11591</v>
      </c>
      <c r="C6025" t="s">
        <v>5</v>
      </c>
      <c r="D6025">
        <v>4571.25</v>
      </c>
    </row>
    <row r="6026" spans="1:4" ht="12" customHeight="1" x14ac:dyDescent="0.2">
      <c r="A6026" s="1" t="s">
        <v>11592</v>
      </c>
      <c r="B6026" s="1" t="s">
        <v>11593</v>
      </c>
      <c r="C6026" t="s">
        <v>5</v>
      </c>
      <c r="D6026">
        <v>5030.83</v>
      </c>
    </row>
    <row r="6027" spans="1:4" ht="12" customHeight="1" x14ac:dyDescent="0.2">
      <c r="A6027" s="1" t="s">
        <v>11594</v>
      </c>
      <c r="B6027" s="1" t="s">
        <v>11595</v>
      </c>
      <c r="C6027" t="s">
        <v>5</v>
      </c>
      <c r="D6027">
        <v>5466.02</v>
      </c>
    </row>
    <row r="6028" spans="1:4" ht="12" customHeight="1" x14ac:dyDescent="0.2">
      <c r="A6028" s="1" t="s">
        <v>11596</v>
      </c>
      <c r="B6028" s="1" t="s">
        <v>11597</v>
      </c>
      <c r="C6028" t="s">
        <v>5</v>
      </c>
      <c r="D6028">
        <v>6503.34</v>
      </c>
    </row>
    <row r="6029" spans="1:4" ht="12" customHeight="1" x14ac:dyDescent="0.2">
      <c r="A6029" s="1" t="s">
        <v>11598</v>
      </c>
      <c r="B6029" s="1" t="s">
        <v>11599</v>
      </c>
      <c r="C6029" t="s">
        <v>5</v>
      </c>
      <c r="D6029">
        <v>7085.18</v>
      </c>
    </row>
    <row r="6030" spans="1:4" ht="12" customHeight="1" x14ac:dyDescent="0.2">
      <c r="A6030" s="1" t="s">
        <v>11600</v>
      </c>
      <c r="B6030" s="1" t="s">
        <v>11601</v>
      </c>
      <c r="C6030" t="s">
        <v>5</v>
      </c>
      <c r="D6030">
        <v>6482.5</v>
      </c>
    </row>
    <row r="6031" spans="1:4" ht="12" customHeight="1" x14ac:dyDescent="0.2">
      <c r="A6031" s="1" t="s">
        <v>11602</v>
      </c>
      <c r="B6031" s="1" t="s">
        <v>11603</v>
      </c>
      <c r="C6031" t="s">
        <v>5</v>
      </c>
      <c r="D6031">
        <v>7612.1</v>
      </c>
    </row>
    <row r="6032" spans="1:4" ht="12" customHeight="1" x14ac:dyDescent="0.2">
      <c r="A6032" s="1" t="s">
        <v>11604</v>
      </c>
      <c r="B6032" s="1" t="s">
        <v>11605</v>
      </c>
      <c r="C6032" t="s">
        <v>5</v>
      </c>
      <c r="D6032">
        <v>8900.1200000000008</v>
      </c>
    </row>
    <row r="6033" spans="1:4" ht="12" customHeight="1" x14ac:dyDescent="0.2">
      <c r="A6033" s="1" t="s">
        <v>11606</v>
      </c>
      <c r="B6033" s="1" t="s">
        <v>11607</v>
      </c>
      <c r="C6033" t="s">
        <v>5</v>
      </c>
      <c r="D6033">
        <v>9294.2000000000007</v>
      </c>
    </row>
    <row r="6034" spans="1:4" ht="12" customHeight="1" x14ac:dyDescent="0.2">
      <c r="A6034" s="1" t="s">
        <v>11608</v>
      </c>
      <c r="B6034" s="1" t="s">
        <v>11609</v>
      </c>
      <c r="C6034" t="s">
        <v>5</v>
      </c>
      <c r="D6034">
        <v>8350.25</v>
      </c>
    </row>
    <row r="6035" spans="1:4" ht="12" customHeight="1" x14ac:dyDescent="0.2">
      <c r="A6035" s="1" t="s">
        <v>11610</v>
      </c>
      <c r="B6035" s="1" t="s">
        <v>11611</v>
      </c>
      <c r="C6035" t="s">
        <v>5</v>
      </c>
      <c r="D6035">
        <v>9689.7199999999993</v>
      </c>
    </row>
    <row r="6036" spans="1:4" ht="12" customHeight="1" x14ac:dyDescent="0.2">
      <c r="A6036" s="1" t="s">
        <v>11612</v>
      </c>
      <c r="B6036" s="1" t="s">
        <v>11613</v>
      </c>
      <c r="C6036" t="s">
        <v>5</v>
      </c>
      <c r="D6036">
        <v>12871.49</v>
      </c>
    </row>
    <row r="6037" spans="1:4" ht="12" customHeight="1" x14ac:dyDescent="0.2">
      <c r="A6037" s="1" t="s">
        <v>11614</v>
      </c>
      <c r="B6037" s="1" t="s">
        <v>11615</v>
      </c>
      <c r="C6037" t="s">
        <v>5</v>
      </c>
      <c r="D6037">
        <v>13306.87</v>
      </c>
    </row>
    <row r="6038" spans="1:4" ht="12" customHeight="1" x14ac:dyDescent="0.2">
      <c r="A6038" s="1" t="s">
        <v>11616</v>
      </c>
      <c r="B6038" s="1" t="s">
        <v>11617</v>
      </c>
      <c r="C6038" t="s">
        <v>5</v>
      </c>
      <c r="D6038">
        <v>10383.66</v>
      </c>
    </row>
    <row r="6039" spans="1:4" ht="12" customHeight="1" x14ac:dyDescent="0.2">
      <c r="A6039" s="1" t="s">
        <v>11618</v>
      </c>
      <c r="B6039" s="1" t="s">
        <v>11619</v>
      </c>
      <c r="C6039" t="s">
        <v>5</v>
      </c>
      <c r="D6039">
        <v>12249.75</v>
      </c>
    </row>
    <row r="6040" spans="1:4" ht="12" customHeight="1" x14ac:dyDescent="0.2">
      <c r="A6040" s="1" t="s">
        <v>11620</v>
      </c>
      <c r="B6040" s="1" t="s">
        <v>11621</v>
      </c>
      <c r="C6040" t="s">
        <v>5</v>
      </c>
      <c r="D6040">
        <v>15506.6</v>
      </c>
    </row>
    <row r="6041" spans="1:4" ht="12" customHeight="1" x14ac:dyDescent="0.2">
      <c r="A6041" s="1" t="s">
        <v>11622</v>
      </c>
      <c r="B6041" s="1" t="s">
        <v>11623</v>
      </c>
      <c r="C6041" t="s">
        <v>5</v>
      </c>
      <c r="D6041">
        <v>16504.330000000002</v>
      </c>
    </row>
    <row r="6042" spans="1:4" ht="12" customHeight="1" x14ac:dyDescent="0.2">
      <c r="A6042" s="1" t="s">
        <v>11624</v>
      </c>
      <c r="B6042" s="1" t="s">
        <v>11625</v>
      </c>
      <c r="C6042" t="s">
        <v>5</v>
      </c>
      <c r="D6042">
        <v>18906.36</v>
      </c>
    </row>
    <row r="6043" spans="1:4" ht="12" customHeight="1" x14ac:dyDescent="0.2">
      <c r="A6043" s="1" t="s">
        <v>38461</v>
      </c>
      <c r="B6043" s="1" t="s">
        <v>38462</v>
      </c>
      <c r="C6043" t="s">
        <v>5</v>
      </c>
      <c r="D6043">
        <v>1.1000000000000001</v>
      </c>
    </row>
    <row r="6044" spans="1:4" ht="12" customHeight="1" x14ac:dyDescent="0.2">
      <c r="A6044" s="1" t="s">
        <v>38463</v>
      </c>
      <c r="B6044" s="1" t="s">
        <v>38464</v>
      </c>
      <c r="C6044" t="s">
        <v>5</v>
      </c>
      <c r="D6044">
        <v>277.77999999999997</v>
      </c>
    </row>
    <row r="6045" spans="1:4" ht="12" customHeight="1" x14ac:dyDescent="0.2">
      <c r="A6045" s="1" t="s">
        <v>38465</v>
      </c>
      <c r="B6045" s="1" t="s">
        <v>38466</v>
      </c>
      <c r="C6045" t="s">
        <v>5</v>
      </c>
      <c r="D6045">
        <v>337.98</v>
      </c>
    </row>
    <row r="6046" spans="1:4" ht="12" customHeight="1" x14ac:dyDescent="0.2">
      <c r="A6046" s="1" t="s">
        <v>38467</v>
      </c>
      <c r="B6046" s="1" t="s">
        <v>38468</v>
      </c>
      <c r="C6046" t="s">
        <v>5</v>
      </c>
      <c r="D6046">
        <v>373.1</v>
      </c>
    </row>
    <row r="6047" spans="1:4" ht="12" customHeight="1" x14ac:dyDescent="0.2">
      <c r="A6047" s="1" t="s">
        <v>38469</v>
      </c>
      <c r="B6047" s="1" t="s">
        <v>38470</v>
      </c>
      <c r="C6047" t="s">
        <v>5</v>
      </c>
      <c r="D6047">
        <v>425.64</v>
      </c>
    </row>
    <row r="6048" spans="1:4" ht="12" customHeight="1" x14ac:dyDescent="0.2">
      <c r="A6048" s="1" t="s">
        <v>38471</v>
      </c>
      <c r="B6048" s="1" t="s">
        <v>38472</v>
      </c>
      <c r="C6048" t="s">
        <v>5</v>
      </c>
      <c r="D6048">
        <v>469.65</v>
      </c>
    </row>
    <row r="6049" spans="1:4" ht="12" customHeight="1" x14ac:dyDescent="0.2">
      <c r="A6049" s="1" t="s">
        <v>11626</v>
      </c>
      <c r="B6049" s="1" t="s">
        <v>11627</v>
      </c>
      <c r="C6049" t="s">
        <v>5</v>
      </c>
      <c r="D6049">
        <v>257.47000000000003</v>
      </c>
    </row>
    <row r="6050" spans="1:4" ht="12" customHeight="1" x14ac:dyDescent="0.2">
      <c r="A6050" s="1" t="s">
        <v>11628</v>
      </c>
      <c r="B6050" s="1" t="s">
        <v>11629</v>
      </c>
      <c r="C6050" t="s">
        <v>5</v>
      </c>
      <c r="D6050">
        <v>437.88</v>
      </c>
    </row>
    <row r="6051" spans="1:4" ht="12" customHeight="1" x14ac:dyDescent="0.2">
      <c r="A6051" s="1" t="s">
        <v>11630</v>
      </c>
      <c r="B6051" s="1" t="s">
        <v>11631</v>
      </c>
      <c r="C6051" t="s">
        <v>5</v>
      </c>
      <c r="D6051">
        <v>589.04</v>
      </c>
    </row>
    <row r="6052" spans="1:4" ht="12" customHeight="1" x14ac:dyDescent="0.2">
      <c r="A6052" s="1" t="s">
        <v>11632</v>
      </c>
      <c r="B6052" s="1" t="s">
        <v>11633</v>
      </c>
      <c r="C6052" t="s">
        <v>5</v>
      </c>
      <c r="D6052">
        <v>2035.26</v>
      </c>
    </row>
    <row r="6053" spans="1:4" ht="12" customHeight="1" x14ac:dyDescent="0.2">
      <c r="A6053" s="1" t="s">
        <v>11637</v>
      </c>
      <c r="B6053" s="1" t="s">
        <v>11638</v>
      </c>
      <c r="C6053" t="s">
        <v>5</v>
      </c>
      <c r="D6053">
        <v>47.52</v>
      </c>
    </row>
    <row r="6054" spans="1:4" ht="12" customHeight="1" x14ac:dyDescent="0.2">
      <c r="A6054" s="1" t="s">
        <v>11639</v>
      </c>
      <c r="B6054" s="1" t="s">
        <v>11640</v>
      </c>
      <c r="C6054" t="s">
        <v>5</v>
      </c>
      <c r="D6054">
        <v>10.85</v>
      </c>
    </row>
    <row r="6055" spans="1:4" ht="12" customHeight="1" x14ac:dyDescent="0.2">
      <c r="A6055" s="1" t="s">
        <v>11641</v>
      </c>
      <c r="B6055" s="1" t="s">
        <v>11642</v>
      </c>
      <c r="C6055" t="s">
        <v>5</v>
      </c>
      <c r="D6055">
        <v>25.62</v>
      </c>
    </row>
    <row r="6056" spans="1:4" ht="12" customHeight="1" x14ac:dyDescent="0.2">
      <c r="A6056" s="1" t="s">
        <v>11685</v>
      </c>
      <c r="B6056" s="1" t="s">
        <v>11686</v>
      </c>
      <c r="C6056" t="s">
        <v>5</v>
      </c>
      <c r="D6056">
        <v>243.39</v>
      </c>
    </row>
    <row r="6057" spans="1:4" ht="12" customHeight="1" x14ac:dyDescent="0.2">
      <c r="A6057" s="1" t="s">
        <v>11690</v>
      </c>
      <c r="B6057" s="1" t="s">
        <v>11691</v>
      </c>
      <c r="C6057" t="s">
        <v>5</v>
      </c>
      <c r="D6057">
        <v>40.880000000000003</v>
      </c>
    </row>
    <row r="6058" spans="1:4" ht="12" customHeight="1" x14ac:dyDescent="0.2">
      <c r="A6058" s="1" t="s">
        <v>11692</v>
      </c>
      <c r="B6058" s="1" t="s">
        <v>11693</v>
      </c>
      <c r="C6058" t="s">
        <v>5</v>
      </c>
      <c r="D6058">
        <v>41.96</v>
      </c>
    </row>
    <row r="6059" spans="1:4" ht="12" customHeight="1" x14ac:dyDescent="0.2">
      <c r="A6059" s="1" t="s">
        <v>11694</v>
      </c>
      <c r="B6059" s="1" t="s">
        <v>11695</v>
      </c>
      <c r="C6059" t="s">
        <v>5</v>
      </c>
      <c r="D6059">
        <v>24.18</v>
      </c>
    </row>
    <row r="6060" spans="1:4" ht="12" customHeight="1" x14ac:dyDescent="0.2">
      <c r="A6060" s="1" t="s">
        <v>38473</v>
      </c>
      <c r="B6060" s="1" t="s">
        <v>38474</v>
      </c>
      <c r="C6060" t="s">
        <v>5</v>
      </c>
      <c r="D6060">
        <v>342.4</v>
      </c>
    </row>
    <row r="6061" spans="1:4" ht="12" customHeight="1" x14ac:dyDescent="0.2">
      <c r="A6061" s="1" t="s">
        <v>38475</v>
      </c>
      <c r="B6061" s="1" t="s">
        <v>38476</v>
      </c>
      <c r="C6061" t="s">
        <v>5</v>
      </c>
      <c r="D6061">
        <v>352.57</v>
      </c>
    </row>
    <row r="6062" spans="1:4" ht="12" customHeight="1" x14ac:dyDescent="0.2">
      <c r="A6062" s="1" t="s">
        <v>11795</v>
      </c>
      <c r="B6062" s="1" t="s">
        <v>11796</v>
      </c>
      <c r="C6062" t="s">
        <v>291</v>
      </c>
      <c r="D6062">
        <v>8.68</v>
      </c>
    </row>
    <row r="6063" spans="1:4" ht="12" customHeight="1" x14ac:dyDescent="0.2">
      <c r="A6063" s="1" t="s">
        <v>11803</v>
      </c>
      <c r="B6063" s="1" t="s">
        <v>11804</v>
      </c>
      <c r="C6063" t="s">
        <v>291</v>
      </c>
      <c r="D6063">
        <v>4.63</v>
      </c>
    </row>
    <row r="6064" spans="1:4" ht="12" customHeight="1" x14ac:dyDescent="0.2">
      <c r="A6064" s="1" t="s">
        <v>38477</v>
      </c>
      <c r="B6064" s="1" t="s">
        <v>38478</v>
      </c>
      <c r="C6064" t="s">
        <v>291</v>
      </c>
      <c r="D6064">
        <v>319.97000000000003</v>
      </c>
    </row>
    <row r="6065" spans="1:4" ht="12" customHeight="1" x14ac:dyDescent="0.2">
      <c r="A6065" s="1" t="s">
        <v>38479</v>
      </c>
      <c r="B6065" s="1" t="s">
        <v>38480</v>
      </c>
      <c r="C6065" t="s">
        <v>291</v>
      </c>
      <c r="D6065">
        <v>128.55000000000001</v>
      </c>
    </row>
    <row r="6066" spans="1:4" ht="12" customHeight="1" x14ac:dyDescent="0.2">
      <c r="A6066" s="1" t="s">
        <v>38481</v>
      </c>
      <c r="B6066" s="1" t="s">
        <v>38482</v>
      </c>
      <c r="C6066" t="s">
        <v>5</v>
      </c>
      <c r="D6066">
        <v>92</v>
      </c>
    </row>
    <row r="6067" spans="1:4" ht="12" customHeight="1" x14ac:dyDescent="0.2">
      <c r="A6067" s="1" t="s">
        <v>38483</v>
      </c>
      <c r="B6067" s="1" t="s">
        <v>38484</v>
      </c>
      <c r="C6067" t="s">
        <v>5</v>
      </c>
      <c r="D6067">
        <v>92</v>
      </c>
    </row>
    <row r="6068" spans="1:4" ht="12" customHeight="1" x14ac:dyDescent="0.2">
      <c r="A6068" s="1" t="s">
        <v>38485</v>
      </c>
      <c r="B6068" s="1" t="s">
        <v>38486</v>
      </c>
      <c r="C6068" t="s">
        <v>5</v>
      </c>
      <c r="D6068">
        <v>99</v>
      </c>
    </row>
    <row r="6069" spans="1:4" ht="12" customHeight="1" x14ac:dyDescent="0.2">
      <c r="A6069" s="1" t="s">
        <v>38487</v>
      </c>
      <c r="B6069" s="1" t="s">
        <v>38488</v>
      </c>
      <c r="C6069" t="s">
        <v>5</v>
      </c>
      <c r="D6069">
        <v>1150</v>
      </c>
    </row>
    <row r="6070" spans="1:4" ht="12" customHeight="1" x14ac:dyDescent="0.2">
      <c r="A6070" s="1" t="s">
        <v>11893</v>
      </c>
      <c r="B6070" s="1" t="s">
        <v>11894</v>
      </c>
      <c r="C6070" t="s">
        <v>5</v>
      </c>
      <c r="D6070">
        <v>5.16</v>
      </c>
    </row>
    <row r="6071" spans="1:4" ht="12" customHeight="1" x14ac:dyDescent="0.2">
      <c r="A6071" s="1" t="s">
        <v>11895</v>
      </c>
      <c r="B6071" s="1" t="s">
        <v>11896</v>
      </c>
      <c r="C6071" t="s">
        <v>5</v>
      </c>
      <c r="D6071">
        <v>5.54</v>
      </c>
    </row>
    <row r="6072" spans="1:4" ht="12" customHeight="1" x14ac:dyDescent="0.2">
      <c r="A6072" s="1" t="s">
        <v>38489</v>
      </c>
      <c r="B6072" s="1" t="s">
        <v>38490</v>
      </c>
      <c r="C6072" t="s">
        <v>5</v>
      </c>
      <c r="D6072">
        <v>0.22</v>
      </c>
    </row>
    <row r="6073" spans="1:4" ht="12" customHeight="1" x14ac:dyDescent="0.2">
      <c r="A6073" s="1" t="s">
        <v>38491</v>
      </c>
      <c r="B6073" s="1" t="s">
        <v>38492</v>
      </c>
      <c r="C6073" t="s">
        <v>5</v>
      </c>
      <c r="D6073">
        <v>0.14000000000000001</v>
      </c>
    </row>
    <row r="6074" spans="1:4" ht="12" customHeight="1" x14ac:dyDescent="0.2">
      <c r="A6074" s="1" t="s">
        <v>38493</v>
      </c>
      <c r="B6074" s="1" t="s">
        <v>38494</v>
      </c>
      <c r="C6074" t="s">
        <v>5</v>
      </c>
      <c r="D6074">
        <v>0.22</v>
      </c>
    </row>
    <row r="6075" spans="1:4" ht="12" customHeight="1" x14ac:dyDescent="0.2">
      <c r="A6075" s="1" t="s">
        <v>11934</v>
      </c>
      <c r="B6075" s="1" t="s">
        <v>11935</v>
      </c>
      <c r="C6075" t="s">
        <v>5</v>
      </c>
      <c r="D6075">
        <v>11.16</v>
      </c>
    </row>
    <row r="6076" spans="1:4" ht="12" customHeight="1" x14ac:dyDescent="0.2">
      <c r="A6076" s="1" t="s">
        <v>11960</v>
      </c>
      <c r="B6076" s="1" t="s">
        <v>11961</v>
      </c>
      <c r="C6076" t="s">
        <v>5</v>
      </c>
      <c r="D6076">
        <v>421.51</v>
      </c>
    </row>
    <row r="6077" spans="1:4" ht="12" customHeight="1" x14ac:dyDescent="0.2">
      <c r="A6077" s="1" t="s">
        <v>11962</v>
      </c>
      <c r="B6077" s="1" t="s">
        <v>11963</v>
      </c>
      <c r="C6077" t="s">
        <v>5</v>
      </c>
      <c r="D6077">
        <v>494.27</v>
      </c>
    </row>
    <row r="6078" spans="1:4" ht="12" customHeight="1" x14ac:dyDescent="0.2">
      <c r="A6078" s="1" t="s">
        <v>11964</v>
      </c>
      <c r="B6078" s="1" t="s">
        <v>11965</v>
      </c>
      <c r="C6078" t="s">
        <v>5</v>
      </c>
      <c r="D6078">
        <v>534.62</v>
      </c>
    </row>
    <row r="6079" spans="1:4" ht="12" customHeight="1" x14ac:dyDescent="0.2">
      <c r="A6079" s="1" t="s">
        <v>11966</v>
      </c>
      <c r="B6079" s="1" t="s">
        <v>11967</v>
      </c>
      <c r="C6079" t="s">
        <v>5</v>
      </c>
      <c r="D6079">
        <v>711.9</v>
      </c>
    </row>
    <row r="6080" spans="1:4" ht="12" customHeight="1" x14ac:dyDescent="0.2">
      <c r="A6080" s="1" t="s">
        <v>11968</v>
      </c>
      <c r="B6080" s="1" t="s">
        <v>11969</v>
      </c>
      <c r="C6080" t="s">
        <v>5</v>
      </c>
      <c r="D6080">
        <v>792.91</v>
      </c>
    </row>
    <row r="6081" spans="1:4" ht="12" customHeight="1" x14ac:dyDescent="0.2">
      <c r="A6081" s="1" t="s">
        <v>11970</v>
      </c>
      <c r="B6081" s="1" t="s">
        <v>11971</v>
      </c>
      <c r="C6081" t="s">
        <v>5</v>
      </c>
      <c r="D6081">
        <v>191.58</v>
      </c>
    </row>
    <row r="6082" spans="1:4" ht="12" customHeight="1" x14ac:dyDescent="0.2">
      <c r="A6082" s="1" t="s">
        <v>11972</v>
      </c>
      <c r="B6082" s="1" t="s">
        <v>11973</v>
      </c>
      <c r="C6082" t="s">
        <v>5</v>
      </c>
      <c r="D6082">
        <v>352.54</v>
      </c>
    </row>
    <row r="6083" spans="1:4" ht="12" customHeight="1" x14ac:dyDescent="0.2">
      <c r="A6083" s="1" t="s">
        <v>11974</v>
      </c>
      <c r="B6083" s="1" t="s">
        <v>11975</v>
      </c>
      <c r="C6083" t="s">
        <v>5</v>
      </c>
      <c r="D6083">
        <v>641.89</v>
      </c>
    </row>
    <row r="6084" spans="1:4" ht="12" customHeight="1" x14ac:dyDescent="0.2">
      <c r="A6084" s="1" t="s">
        <v>11976</v>
      </c>
      <c r="B6084" s="1" t="s">
        <v>11977</v>
      </c>
      <c r="C6084" t="s">
        <v>5</v>
      </c>
      <c r="D6084">
        <v>672.76</v>
      </c>
    </row>
    <row r="6085" spans="1:4" ht="12" customHeight="1" x14ac:dyDescent="0.2">
      <c r="A6085" s="1" t="s">
        <v>11978</v>
      </c>
      <c r="B6085" s="1" t="s">
        <v>11979</v>
      </c>
      <c r="C6085" t="s">
        <v>5</v>
      </c>
      <c r="D6085">
        <v>750.89</v>
      </c>
    </row>
    <row r="6086" spans="1:4" ht="12" customHeight="1" x14ac:dyDescent="0.2">
      <c r="A6086" s="1" t="s">
        <v>11980</v>
      </c>
      <c r="B6086" s="1" t="s">
        <v>11981</v>
      </c>
      <c r="C6086" t="s">
        <v>5</v>
      </c>
      <c r="D6086">
        <v>963.31</v>
      </c>
    </row>
    <row r="6087" spans="1:4" ht="12" customHeight="1" x14ac:dyDescent="0.2">
      <c r="A6087" s="1" t="s">
        <v>11982</v>
      </c>
      <c r="B6087" s="1" t="s">
        <v>11983</v>
      </c>
      <c r="C6087" t="s">
        <v>5</v>
      </c>
      <c r="D6087">
        <v>30.73</v>
      </c>
    </row>
    <row r="6088" spans="1:4" ht="12" customHeight="1" x14ac:dyDescent="0.2">
      <c r="A6088" s="1" t="s">
        <v>11984</v>
      </c>
      <c r="B6088" s="1" t="s">
        <v>11985</v>
      </c>
      <c r="C6088" t="s">
        <v>5</v>
      </c>
      <c r="D6088">
        <v>25.63</v>
      </c>
    </row>
    <row r="6089" spans="1:4" ht="12" customHeight="1" x14ac:dyDescent="0.2">
      <c r="A6089" s="1" t="s">
        <v>11986</v>
      </c>
      <c r="B6089" s="1" t="s">
        <v>11987</v>
      </c>
      <c r="C6089" t="s">
        <v>5</v>
      </c>
      <c r="D6089">
        <v>25.78</v>
      </c>
    </row>
    <row r="6090" spans="1:4" ht="12" customHeight="1" x14ac:dyDescent="0.2">
      <c r="A6090" s="1" t="s">
        <v>11988</v>
      </c>
      <c r="B6090" s="1" t="s">
        <v>11989</v>
      </c>
      <c r="C6090" t="s">
        <v>5</v>
      </c>
      <c r="D6090">
        <v>25.31</v>
      </c>
    </row>
    <row r="6091" spans="1:4" ht="12" customHeight="1" x14ac:dyDescent="0.2">
      <c r="A6091" s="1" t="s">
        <v>11990</v>
      </c>
      <c r="B6091" s="1" t="s">
        <v>11991</v>
      </c>
      <c r="C6091" t="s">
        <v>5</v>
      </c>
      <c r="D6091">
        <v>689.8</v>
      </c>
    </row>
    <row r="6092" spans="1:4" ht="12" customHeight="1" x14ac:dyDescent="0.2">
      <c r="A6092" s="1" t="s">
        <v>11992</v>
      </c>
      <c r="B6092" s="1" t="s">
        <v>11993</v>
      </c>
      <c r="C6092" t="s">
        <v>5</v>
      </c>
      <c r="D6092">
        <v>2015.82</v>
      </c>
    </row>
    <row r="6093" spans="1:4" ht="12" customHeight="1" x14ac:dyDescent="0.2">
      <c r="A6093" s="1" t="s">
        <v>12050</v>
      </c>
      <c r="B6093" s="1" t="s">
        <v>12051</v>
      </c>
      <c r="C6093" t="s">
        <v>5</v>
      </c>
      <c r="D6093">
        <v>37.909999999999997</v>
      </c>
    </row>
    <row r="6094" spans="1:4" ht="12" customHeight="1" x14ac:dyDescent="0.2">
      <c r="A6094" s="1" t="s">
        <v>12052</v>
      </c>
      <c r="B6094" s="1" t="s">
        <v>12053</v>
      </c>
      <c r="C6094" t="s">
        <v>5</v>
      </c>
      <c r="D6094">
        <v>60.1</v>
      </c>
    </row>
    <row r="6095" spans="1:4" ht="12" customHeight="1" x14ac:dyDescent="0.2">
      <c r="A6095" s="1" t="s">
        <v>12054</v>
      </c>
      <c r="B6095" s="1" t="s">
        <v>12055</v>
      </c>
      <c r="C6095" t="s">
        <v>5</v>
      </c>
      <c r="D6095">
        <v>89.48</v>
      </c>
    </row>
    <row r="6096" spans="1:4" ht="12" customHeight="1" x14ac:dyDescent="0.2">
      <c r="A6096" s="1" t="s">
        <v>12056</v>
      </c>
      <c r="B6096" s="1" t="s">
        <v>12057</v>
      </c>
      <c r="C6096" t="s">
        <v>5</v>
      </c>
      <c r="D6096">
        <v>173.69</v>
      </c>
    </row>
    <row r="6097" spans="1:4" ht="12" customHeight="1" x14ac:dyDescent="0.2">
      <c r="A6097" s="1" t="s">
        <v>12058</v>
      </c>
      <c r="B6097" s="1" t="s">
        <v>12059</v>
      </c>
      <c r="C6097" t="s">
        <v>5</v>
      </c>
      <c r="D6097">
        <v>179.39</v>
      </c>
    </row>
    <row r="6098" spans="1:4" ht="12" customHeight="1" x14ac:dyDescent="0.2">
      <c r="A6098" s="1" t="s">
        <v>12060</v>
      </c>
      <c r="B6098" s="1" t="s">
        <v>12061</v>
      </c>
      <c r="C6098" t="s">
        <v>5</v>
      </c>
      <c r="D6098">
        <v>264.81</v>
      </c>
    </row>
    <row r="6099" spans="1:4" ht="12" customHeight="1" x14ac:dyDescent="0.2">
      <c r="A6099" s="1" t="s">
        <v>12062</v>
      </c>
      <c r="B6099" s="1" t="s">
        <v>12063</v>
      </c>
      <c r="C6099" t="s">
        <v>5</v>
      </c>
      <c r="D6099">
        <v>321.45999999999998</v>
      </c>
    </row>
    <row r="6100" spans="1:4" ht="12" customHeight="1" x14ac:dyDescent="0.2">
      <c r="A6100" s="1" t="s">
        <v>12064</v>
      </c>
      <c r="B6100" s="1" t="s">
        <v>12065</v>
      </c>
      <c r="C6100" t="s">
        <v>5</v>
      </c>
      <c r="D6100">
        <v>298.13</v>
      </c>
    </row>
    <row r="6101" spans="1:4" ht="12" customHeight="1" x14ac:dyDescent="0.2">
      <c r="A6101" s="1" t="s">
        <v>12066</v>
      </c>
      <c r="B6101" s="1" t="s">
        <v>12067</v>
      </c>
      <c r="C6101" t="s">
        <v>5</v>
      </c>
      <c r="D6101">
        <v>589.77</v>
      </c>
    </row>
    <row r="6102" spans="1:4" ht="12" customHeight="1" x14ac:dyDescent="0.2">
      <c r="A6102" s="1" t="s">
        <v>12068</v>
      </c>
      <c r="B6102" s="1" t="s">
        <v>12069</v>
      </c>
      <c r="C6102" t="s">
        <v>5</v>
      </c>
      <c r="D6102">
        <v>671.41</v>
      </c>
    </row>
    <row r="6103" spans="1:4" ht="12" customHeight="1" x14ac:dyDescent="0.2">
      <c r="A6103" s="1" t="s">
        <v>12073</v>
      </c>
      <c r="B6103" s="1" t="s">
        <v>12074</v>
      </c>
      <c r="C6103" t="s">
        <v>5</v>
      </c>
      <c r="D6103">
        <v>409.16</v>
      </c>
    </row>
    <row r="6104" spans="1:4" ht="12" customHeight="1" x14ac:dyDescent="0.2">
      <c r="A6104" s="1" t="s">
        <v>12075</v>
      </c>
      <c r="B6104" s="1" t="s">
        <v>12076</v>
      </c>
      <c r="C6104" t="s">
        <v>5</v>
      </c>
      <c r="D6104">
        <v>11218.4</v>
      </c>
    </row>
    <row r="6105" spans="1:4" ht="12" customHeight="1" x14ac:dyDescent="0.2">
      <c r="A6105" s="1" t="s">
        <v>12077</v>
      </c>
      <c r="B6105" s="1" t="s">
        <v>12078</v>
      </c>
      <c r="C6105" t="s">
        <v>5</v>
      </c>
      <c r="D6105">
        <v>13241.93</v>
      </c>
    </row>
    <row r="6106" spans="1:4" ht="12" customHeight="1" x14ac:dyDescent="0.2">
      <c r="A6106" s="1" t="s">
        <v>12079</v>
      </c>
      <c r="B6106" s="1" t="s">
        <v>12080</v>
      </c>
      <c r="C6106" t="s">
        <v>5</v>
      </c>
      <c r="D6106">
        <v>637.44000000000005</v>
      </c>
    </row>
    <row r="6107" spans="1:4" ht="12" customHeight="1" x14ac:dyDescent="0.2">
      <c r="A6107" s="1" t="s">
        <v>12081</v>
      </c>
      <c r="B6107" s="1" t="s">
        <v>12082</v>
      </c>
      <c r="C6107" t="s">
        <v>5</v>
      </c>
      <c r="D6107">
        <v>926.55</v>
      </c>
    </row>
    <row r="6108" spans="1:4" ht="12" customHeight="1" x14ac:dyDescent="0.2">
      <c r="A6108" s="1" t="s">
        <v>12083</v>
      </c>
      <c r="B6108" s="1" t="s">
        <v>12084</v>
      </c>
      <c r="C6108" t="s">
        <v>5</v>
      </c>
      <c r="D6108">
        <v>1191.06</v>
      </c>
    </row>
    <row r="6109" spans="1:4" ht="12" customHeight="1" x14ac:dyDescent="0.2">
      <c r="A6109" s="1" t="s">
        <v>12085</v>
      </c>
      <c r="B6109" s="1" t="s">
        <v>12086</v>
      </c>
      <c r="C6109" t="s">
        <v>5</v>
      </c>
      <c r="D6109">
        <v>1404.12</v>
      </c>
    </row>
    <row r="6110" spans="1:4" ht="12" customHeight="1" x14ac:dyDescent="0.2">
      <c r="A6110" s="1" t="s">
        <v>12087</v>
      </c>
      <c r="B6110" s="1" t="s">
        <v>12088</v>
      </c>
      <c r="C6110" t="s">
        <v>5</v>
      </c>
      <c r="D6110">
        <v>1807.55</v>
      </c>
    </row>
    <row r="6111" spans="1:4" ht="12" customHeight="1" x14ac:dyDescent="0.2">
      <c r="A6111" s="1" t="s">
        <v>12089</v>
      </c>
      <c r="B6111" s="1" t="s">
        <v>12090</v>
      </c>
      <c r="C6111" t="s">
        <v>5</v>
      </c>
      <c r="D6111">
        <v>2076.1799999999998</v>
      </c>
    </row>
    <row r="6112" spans="1:4" ht="12" customHeight="1" x14ac:dyDescent="0.2">
      <c r="A6112" s="1" t="s">
        <v>12091</v>
      </c>
      <c r="B6112" s="1" t="s">
        <v>12092</v>
      </c>
      <c r="C6112" t="s">
        <v>5</v>
      </c>
      <c r="D6112">
        <v>5247.33</v>
      </c>
    </row>
    <row r="6113" spans="1:4" ht="12" customHeight="1" x14ac:dyDescent="0.2">
      <c r="A6113" s="1" t="s">
        <v>12093</v>
      </c>
      <c r="B6113" s="1" t="s">
        <v>12094</v>
      </c>
      <c r="C6113" t="s">
        <v>5</v>
      </c>
      <c r="D6113">
        <v>4522.74</v>
      </c>
    </row>
    <row r="6114" spans="1:4" ht="12" customHeight="1" x14ac:dyDescent="0.2">
      <c r="A6114" s="1" t="s">
        <v>12095</v>
      </c>
      <c r="B6114" s="1" t="s">
        <v>12096</v>
      </c>
      <c r="C6114" t="s">
        <v>5</v>
      </c>
      <c r="D6114">
        <v>5063.41</v>
      </c>
    </row>
    <row r="6115" spans="1:4" ht="12" customHeight="1" x14ac:dyDescent="0.2">
      <c r="A6115" s="1" t="s">
        <v>12097</v>
      </c>
      <c r="B6115" s="1" t="s">
        <v>12098</v>
      </c>
      <c r="C6115" t="s">
        <v>5</v>
      </c>
      <c r="D6115">
        <v>5666.88</v>
      </c>
    </row>
    <row r="6116" spans="1:4" ht="12" customHeight="1" x14ac:dyDescent="0.2">
      <c r="A6116" s="1" t="s">
        <v>12099</v>
      </c>
      <c r="B6116" s="1" t="s">
        <v>12100</v>
      </c>
      <c r="C6116" t="s">
        <v>5</v>
      </c>
      <c r="D6116">
        <v>379.65</v>
      </c>
    </row>
    <row r="6117" spans="1:4" ht="12" customHeight="1" x14ac:dyDescent="0.2">
      <c r="A6117" s="1" t="s">
        <v>12101</v>
      </c>
      <c r="B6117" s="1" t="s">
        <v>12102</v>
      </c>
      <c r="C6117" t="s">
        <v>5</v>
      </c>
      <c r="D6117">
        <v>379.65</v>
      </c>
    </row>
    <row r="6118" spans="1:4" ht="12" customHeight="1" x14ac:dyDescent="0.2">
      <c r="A6118" s="1" t="s">
        <v>12103</v>
      </c>
      <c r="B6118" s="1" t="s">
        <v>12104</v>
      </c>
      <c r="C6118" t="s">
        <v>5</v>
      </c>
      <c r="D6118">
        <v>7250.17</v>
      </c>
    </row>
    <row r="6119" spans="1:4" ht="12" customHeight="1" x14ac:dyDescent="0.2">
      <c r="A6119" s="1" t="s">
        <v>12105</v>
      </c>
      <c r="B6119" s="1" t="s">
        <v>12106</v>
      </c>
      <c r="C6119" t="s">
        <v>5</v>
      </c>
      <c r="D6119">
        <v>7837.16</v>
      </c>
    </row>
    <row r="6120" spans="1:4" ht="12" customHeight="1" x14ac:dyDescent="0.2">
      <c r="A6120" s="1" t="s">
        <v>38495</v>
      </c>
      <c r="B6120" s="1" t="s">
        <v>38496</v>
      </c>
      <c r="C6120" t="s">
        <v>5</v>
      </c>
      <c r="D6120">
        <v>749.7</v>
      </c>
    </row>
    <row r="6121" spans="1:4" ht="12" customHeight="1" x14ac:dyDescent="0.2">
      <c r="A6121" s="1" t="s">
        <v>38497</v>
      </c>
      <c r="B6121" s="1" t="s">
        <v>38498</v>
      </c>
      <c r="C6121" t="s">
        <v>5</v>
      </c>
      <c r="D6121">
        <v>857.75</v>
      </c>
    </row>
    <row r="6122" spans="1:4" ht="12" customHeight="1" x14ac:dyDescent="0.2">
      <c r="A6122" s="1" t="s">
        <v>38499</v>
      </c>
      <c r="B6122" s="1" t="s">
        <v>38500</v>
      </c>
      <c r="C6122" t="s">
        <v>5</v>
      </c>
      <c r="D6122">
        <v>581.4</v>
      </c>
    </row>
    <row r="6123" spans="1:4" ht="12" customHeight="1" x14ac:dyDescent="0.2">
      <c r="A6123" s="1" t="s">
        <v>38501</v>
      </c>
      <c r="B6123" s="1" t="s">
        <v>38502</v>
      </c>
      <c r="C6123" t="s">
        <v>5</v>
      </c>
      <c r="D6123">
        <v>63.57</v>
      </c>
    </row>
    <row r="6124" spans="1:4" ht="12" customHeight="1" x14ac:dyDescent="0.2">
      <c r="A6124" s="1" t="s">
        <v>38503</v>
      </c>
      <c r="B6124" s="1" t="s">
        <v>38504</v>
      </c>
      <c r="C6124" t="s">
        <v>5</v>
      </c>
      <c r="D6124">
        <v>41.9</v>
      </c>
    </row>
    <row r="6125" spans="1:4" ht="12" customHeight="1" x14ac:dyDescent="0.2">
      <c r="A6125" s="1" t="s">
        <v>12204</v>
      </c>
      <c r="B6125" s="1" t="s">
        <v>12205</v>
      </c>
      <c r="C6125" t="s">
        <v>5</v>
      </c>
      <c r="D6125">
        <v>1.3</v>
      </c>
    </row>
    <row r="6126" spans="1:4" ht="12" customHeight="1" x14ac:dyDescent="0.2">
      <c r="A6126" s="1" t="s">
        <v>38505</v>
      </c>
      <c r="B6126" s="1" t="s">
        <v>38506</v>
      </c>
      <c r="C6126" t="s">
        <v>5</v>
      </c>
      <c r="D6126">
        <v>10785.68</v>
      </c>
    </row>
    <row r="6127" spans="1:4" ht="12" customHeight="1" x14ac:dyDescent="0.2">
      <c r="A6127" s="1" t="s">
        <v>38507</v>
      </c>
      <c r="B6127" s="1" t="s">
        <v>38508</v>
      </c>
      <c r="C6127" t="s">
        <v>5</v>
      </c>
      <c r="D6127">
        <v>3867.02</v>
      </c>
    </row>
    <row r="6128" spans="1:4" ht="12" customHeight="1" x14ac:dyDescent="0.2">
      <c r="A6128" s="1" t="s">
        <v>38509</v>
      </c>
      <c r="B6128" s="1" t="s">
        <v>38510</v>
      </c>
      <c r="C6128" t="s">
        <v>5</v>
      </c>
      <c r="D6128">
        <v>3552.62</v>
      </c>
    </row>
    <row r="6129" spans="1:4" ht="12" customHeight="1" x14ac:dyDescent="0.2">
      <c r="A6129" s="1" t="s">
        <v>12217</v>
      </c>
      <c r="B6129" s="1" t="s">
        <v>12218</v>
      </c>
      <c r="C6129" t="s">
        <v>5</v>
      </c>
      <c r="D6129">
        <v>3257.99</v>
      </c>
    </row>
    <row r="6130" spans="1:4" ht="12" customHeight="1" x14ac:dyDescent="0.2">
      <c r="A6130" s="1" t="s">
        <v>38511</v>
      </c>
      <c r="B6130" s="1" t="s">
        <v>38512</v>
      </c>
      <c r="C6130" t="s">
        <v>5</v>
      </c>
      <c r="D6130">
        <v>9615.49</v>
      </c>
    </row>
    <row r="6131" spans="1:4" ht="12" customHeight="1" x14ac:dyDescent="0.2">
      <c r="A6131" s="1" t="s">
        <v>38513</v>
      </c>
      <c r="B6131" s="1" t="s">
        <v>38514</v>
      </c>
      <c r="C6131" t="s">
        <v>5</v>
      </c>
      <c r="D6131">
        <v>622.6</v>
      </c>
    </row>
    <row r="6132" spans="1:4" ht="12" customHeight="1" x14ac:dyDescent="0.2">
      <c r="A6132" s="1" t="s">
        <v>12257</v>
      </c>
      <c r="B6132" s="1" t="s">
        <v>12258</v>
      </c>
      <c r="C6132" t="s">
        <v>5</v>
      </c>
      <c r="D6132">
        <v>1292.5999999999999</v>
      </c>
    </row>
    <row r="6133" spans="1:4" ht="12" customHeight="1" x14ac:dyDescent="0.2">
      <c r="A6133" s="1" t="s">
        <v>38515</v>
      </c>
      <c r="B6133" s="1" t="s">
        <v>38516</v>
      </c>
      <c r="C6133" t="s">
        <v>40</v>
      </c>
      <c r="D6133">
        <v>1305.76</v>
      </c>
    </row>
    <row r="6134" spans="1:4" ht="12" customHeight="1" x14ac:dyDescent="0.2">
      <c r="A6134" s="1" t="s">
        <v>38517</v>
      </c>
      <c r="B6134" s="1" t="s">
        <v>38518</v>
      </c>
      <c r="C6134" t="s">
        <v>40</v>
      </c>
      <c r="D6134">
        <v>1410.91</v>
      </c>
    </row>
    <row r="6135" spans="1:4" ht="12" customHeight="1" x14ac:dyDescent="0.2">
      <c r="A6135" s="1" t="s">
        <v>38519</v>
      </c>
      <c r="B6135" s="1" t="s">
        <v>38520</v>
      </c>
      <c r="C6135" t="s">
        <v>40</v>
      </c>
      <c r="D6135">
        <v>1500</v>
      </c>
    </row>
    <row r="6136" spans="1:4" ht="12" customHeight="1" x14ac:dyDescent="0.2">
      <c r="A6136" s="1" t="s">
        <v>38521</v>
      </c>
      <c r="B6136" s="1" t="s">
        <v>38522</v>
      </c>
      <c r="C6136" t="s">
        <v>40</v>
      </c>
      <c r="D6136">
        <v>2625</v>
      </c>
    </row>
    <row r="6137" spans="1:4" ht="12" customHeight="1" x14ac:dyDescent="0.2">
      <c r="A6137" s="1" t="s">
        <v>38523</v>
      </c>
      <c r="B6137" s="1" t="s">
        <v>38524</v>
      </c>
      <c r="C6137" t="s">
        <v>5</v>
      </c>
      <c r="D6137">
        <v>18.649999999999999</v>
      </c>
    </row>
    <row r="6138" spans="1:4" ht="12" customHeight="1" x14ac:dyDescent="0.2">
      <c r="A6138" s="1" t="s">
        <v>12301</v>
      </c>
      <c r="B6138" s="1" t="s">
        <v>12302</v>
      </c>
      <c r="C6138" t="s">
        <v>5</v>
      </c>
      <c r="D6138">
        <v>0.95</v>
      </c>
    </row>
    <row r="6139" spans="1:4" ht="12" customHeight="1" x14ac:dyDescent="0.2">
      <c r="A6139" s="1" t="s">
        <v>38525</v>
      </c>
      <c r="B6139" s="1" t="s">
        <v>38526</v>
      </c>
      <c r="C6139" t="s">
        <v>40</v>
      </c>
      <c r="D6139">
        <v>9396.7099999999991</v>
      </c>
    </row>
    <row r="6140" spans="1:4" ht="12" customHeight="1" x14ac:dyDescent="0.2">
      <c r="A6140" s="1" t="s">
        <v>38527</v>
      </c>
      <c r="B6140" s="1" t="s">
        <v>38528</v>
      </c>
      <c r="C6140" t="s">
        <v>40</v>
      </c>
      <c r="D6140">
        <v>3378.13</v>
      </c>
    </row>
    <row r="6141" spans="1:4" ht="12" customHeight="1" x14ac:dyDescent="0.2">
      <c r="A6141" s="1" t="s">
        <v>38529</v>
      </c>
      <c r="B6141" s="1" t="s">
        <v>38530</v>
      </c>
      <c r="C6141" t="s">
        <v>40</v>
      </c>
      <c r="D6141">
        <v>4472.51</v>
      </c>
    </row>
    <row r="6142" spans="1:4" ht="12" customHeight="1" x14ac:dyDescent="0.2">
      <c r="A6142" s="1" t="s">
        <v>38531</v>
      </c>
      <c r="B6142" s="1" t="s">
        <v>38532</v>
      </c>
      <c r="C6142" t="s">
        <v>40</v>
      </c>
      <c r="D6142">
        <v>4670.3599999999997</v>
      </c>
    </row>
    <row r="6143" spans="1:4" ht="12" customHeight="1" x14ac:dyDescent="0.2">
      <c r="A6143" s="1" t="s">
        <v>38533</v>
      </c>
      <c r="B6143" s="1" t="s">
        <v>38534</v>
      </c>
      <c r="C6143" t="s">
        <v>40</v>
      </c>
      <c r="D6143">
        <v>4868.2</v>
      </c>
    </row>
    <row r="6144" spans="1:4" ht="12" customHeight="1" x14ac:dyDescent="0.2">
      <c r="A6144" s="1" t="s">
        <v>38535</v>
      </c>
      <c r="B6144" s="1" t="s">
        <v>38536</v>
      </c>
      <c r="C6144" t="s">
        <v>40</v>
      </c>
      <c r="D6144">
        <v>5066.04</v>
      </c>
    </row>
    <row r="6145" spans="1:4" ht="12" customHeight="1" x14ac:dyDescent="0.2">
      <c r="A6145" s="1" t="s">
        <v>38537</v>
      </c>
      <c r="B6145" s="1" t="s">
        <v>38538</v>
      </c>
      <c r="C6145" t="s">
        <v>40</v>
      </c>
      <c r="D6145">
        <v>5263.89</v>
      </c>
    </row>
    <row r="6146" spans="1:4" ht="12" customHeight="1" x14ac:dyDescent="0.2">
      <c r="A6146" s="1" t="s">
        <v>38539</v>
      </c>
      <c r="B6146" s="1" t="s">
        <v>38540</v>
      </c>
      <c r="C6146" t="s">
        <v>40</v>
      </c>
      <c r="D6146">
        <v>5729.68</v>
      </c>
    </row>
    <row r="6147" spans="1:4" ht="12" customHeight="1" x14ac:dyDescent="0.2">
      <c r="A6147" s="1" t="s">
        <v>38541</v>
      </c>
      <c r="B6147" s="1" t="s">
        <v>38542</v>
      </c>
      <c r="C6147" t="s">
        <v>40</v>
      </c>
      <c r="D6147">
        <v>1441.18</v>
      </c>
    </row>
    <row r="6148" spans="1:4" ht="12" customHeight="1" x14ac:dyDescent="0.2">
      <c r="A6148" s="1" t="s">
        <v>38543</v>
      </c>
      <c r="B6148" s="1" t="s">
        <v>38544</v>
      </c>
      <c r="C6148" t="s">
        <v>40</v>
      </c>
      <c r="D6148">
        <v>2139</v>
      </c>
    </row>
    <row r="6149" spans="1:4" ht="12" customHeight="1" x14ac:dyDescent="0.2">
      <c r="A6149" s="1" t="s">
        <v>38545</v>
      </c>
      <c r="B6149" s="1" t="s">
        <v>38546</v>
      </c>
      <c r="C6149" t="s">
        <v>40</v>
      </c>
      <c r="D6149">
        <v>2585.58</v>
      </c>
    </row>
    <row r="6150" spans="1:4" ht="12" customHeight="1" x14ac:dyDescent="0.2">
      <c r="A6150" s="1" t="s">
        <v>38547</v>
      </c>
      <c r="B6150" s="1" t="s">
        <v>38548</v>
      </c>
      <c r="C6150" t="s">
        <v>40</v>
      </c>
      <c r="D6150">
        <v>3031.17</v>
      </c>
    </row>
    <row r="6151" spans="1:4" ht="12" customHeight="1" x14ac:dyDescent="0.2">
      <c r="A6151" s="1" t="s">
        <v>38549</v>
      </c>
      <c r="B6151" s="1" t="s">
        <v>38550</v>
      </c>
      <c r="C6151" t="s">
        <v>40</v>
      </c>
      <c r="D6151">
        <v>3476.76</v>
      </c>
    </row>
    <row r="6152" spans="1:4" ht="12" customHeight="1" x14ac:dyDescent="0.2">
      <c r="A6152" s="1" t="s">
        <v>38551</v>
      </c>
      <c r="B6152" s="1" t="s">
        <v>38552</v>
      </c>
      <c r="C6152" t="s">
        <v>40</v>
      </c>
      <c r="D6152">
        <v>4364.2700000000004</v>
      </c>
    </row>
    <row r="6153" spans="1:4" ht="12" customHeight="1" x14ac:dyDescent="0.2">
      <c r="A6153" s="1" t="s">
        <v>38553</v>
      </c>
      <c r="B6153" s="1" t="s">
        <v>38554</v>
      </c>
      <c r="C6153" t="s">
        <v>40</v>
      </c>
      <c r="D6153">
        <v>4849.13</v>
      </c>
    </row>
    <row r="6154" spans="1:4" ht="12" customHeight="1" x14ac:dyDescent="0.2">
      <c r="A6154" s="1" t="s">
        <v>38555</v>
      </c>
      <c r="B6154" s="1" t="s">
        <v>38556</v>
      </c>
      <c r="C6154" t="s">
        <v>40</v>
      </c>
      <c r="D6154">
        <v>5818.97</v>
      </c>
    </row>
    <row r="6155" spans="1:4" ht="12" customHeight="1" x14ac:dyDescent="0.2">
      <c r="A6155" s="1" t="s">
        <v>38557</v>
      </c>
      <c r="B6155" s="1" t="s">
        <v>38558</v>
      </c>
      <c r="C6155" t="s">
        <v>40</v>
      </c>
      <c r="D6155">
        <v>7273.41</v>
      </c>
    </row>
    <row r="6156" spans="1:4" ht="12" customHeight="1" x14ac:dyDescent="0.2">
      <c r="A6156" s="1" t="s">
        <v>38559</v>
      </c>
      <c r="B6156" s="1" t="s">
        <v>38560</v>
      </c>
      <c r="C6156" t="s">
        <v>40</v>
      </c>
      <c r="D6156">
        <v>6729.13</v>
      </c>
    </row>
    <row r="6157" spans="1:4" ht="12" customHeight="1" x14ac:dyDescent="0.2">
      <c r="A6157" s="1" t="s">
        <v>38561</v>
      </c>
      <c r="B6157" s="1" t="s">
        <v>38562</v>
      </c>
      <c r="C6157" t="s">
        <v>40</v>
      </c>
      <c r="D6157">
        <v>1648.71</v>
      </c>
    </row>
    <row r="6158" spans="1:4" ht="12" customHeight="1" x14ac:dyDescent="0.2">
      <c r="A6158" s="1" t="s">
        <v>38563</v>
      </c>
      <c r="B6158" s="1" t="s">
        <v>38564</v>
      </c>
      <c r="C6158" t="s">
        <v>40</v>
      </c>
      <c r="D6158">
        <v>3489.99</v>
      </c>
    </row>
    <row r="6159" spans="1:4" ht="12" customHeight="1" x14ac:dyDescent="0.2">
      <c r="A6159" s="1" t="s">
        <v>38565</v>
      </c>
      <c r="B6159" s="1" t="s">
        <v>38566</v>
      </c>
      <c r="C6159" t="s">
        <v>40</v>
      </c>
      <c r="D6159">
        <v>5133.95</v>
      </c>
    </row>
    <row r="6160" spans="1:4" ht="12" customHeight="1" x14ac:dyDescent="0.2">
      <c r="A6160" s="1" t="s">
        <v>38567</v>
      </c>
      <c r="B6160" s="1" t="s">
        <v>38568</v>
      </c>
      <c r="C6160" t="s">
        <v>40</v>
      </c>
      <c r="D6160">
        <v>6599.61</v>
      </c>
    </row>
    <row r="6161" spans="1:4" ht="12" customHeight="1" x14ac:dyDescent="0.2">
      <c r="A6161" s="1" t="s">
        <v>38569</v>
      </c>
      <c r="B6161" s="1" t="s">
        <v>38570</v>
      </c>
      <c r="C6161" t="s">
        <v>40</v>
      </c>
      <c r="D6161">
        <v>744.35</v>
      </c>
    </row>
    <row r="6162" spans="1:4" ht="12" customHeight="1" x14ac:dyDescent="0.2">
      <c r="A6162" s="1" t="s">
        <v>38571</v>
      </c>
      <c r="B6162" s="1" t="s">
        <v>38572</v>
      </c>
      <c r="C6162" t="s">
        <v>40</v>
      </c>
      <c r="D6162">
        <v>572.98</v>
      </c>
    </row>
    <row r="6163" spans="1:4" ht="12" customHeight="1" x14ac:dyDescent="0.2">
      <c r="A6163" s="1" t="s">
        <v>38573</v>
      </c>
      <c r="B6163" s="1" t="s">
        <v>38574</v>
      </c>
      <c r="C6163" t="s">
        <v>40</v>
      </c>
      <c r="D6163">
        <v>575.59</v>
      </c>
    </row>
    <row r="6164" spans="1:4" ht="12" customHeight="1" x14ac:dyDescent="0.2">
      <c r="A6164" s="1" t="s">
        <v>38575</v>
      </c>
      <c r="B6164" s="1" t="s">
        <v>38576</v>
      </c>
      <c r="C6164" t="s">
        <v>40</v>
      </c>
      <c r="D6164">
        <v>567.75</v>
      </c>
    </row>
    <row r="6165" spans="1:4" ht="12" customHeight="1" x14ac:dyDescent="0.2">
      <c r="A6165" s="1" t="s">
        <v>38577</v>
      </c>
      <c r="B6165" s="1" t="s">
        <v>38578</v>
      </c>
      <c r="C6165" t="s">
        <v>40</v>
      </c>
      <c r="D6165">
        <v>5862.62</v>
      </c>
    </row>
    <row r="6166" spans="1:4" ht="12" customHeight="1" x14ac:dyDescent="0.2">
      <c r="A6166" s="1" t="s">
        <v>38579</v>
      </c>
      <c r="B6166" s="1" t="s">
        <v>38580</v>
      </c>
      <c r="C6166" t="s">
        <v>40</v>
      </c>
      <c r="D6166">
        <v>1312.31</v>
      </c>
    </row>
    <row r="6167" spans="1:4" ht="12" customHeight="1" x14ac:dyDescent="0.2">
      <c r="A6167" s="1" t="s">
        <v>38581</v>
      </c>
      <c r="B6167" s="1" t="s">
        <v>38582</v>
      </c>
      <c r="C6167" t="s">
        <v>40</v>
      </c>
      <c r="D6167">
        <v>2911.1</v>
      </c>
    </row>
    <row r="6168" spans="1:4" ht="12" customHeight="1" x14ac:dyDescent="0.2">
      <c r="A6168" s="1" t="s">
        <v>38583</v>
      </c>
      <c r="B6168" s="1" t="s">
        <v>38584</v>
      </c>
      <c r="C6168" t="s">
        <v>40</v>
      </c>
      <c r="D6168">
        <v>7335.4</v>
      </c>
    </row>
    <row r="6169" spans="1:4" ht="12" customHeight="1" x14ac:dyDescent="0.2">
      <c r="A6169" s="1" t="s">
        <v>12484</v>
      </c>
      <c r="B6169" s="1" t="s">
        <v>12485</v>
      </c>
      <c r="C6169" t="s">
        <v>40</v>
      </c>
      <c r="D6169">
        <v>108.39</v>
      </c>
    </row>
    <row r="6170" spans="1:4" ht="12" customHeight="1" x14ac:dyDescent="0.2">
      <c r="A6170" s="1" t="s">
        <v>12490</v>
      </c>
      <c r="B6170" s="1" t="s">
        <v>12491</v>
      </c>
      <c r="C6170" t="s">
        <v>40</v>
      </c>
      <c r="D6170">
        <v>2.16</v>
      </c>
    </row>
    <row r="6171" spans="1:4" ht="12" customHeight="1" x14ac:dyDescent="0.2">
      <c r="A6171" s="1" t="s">
        <v>12492</v>
      </c>
      <c r="B6171" s="1" t="s">
        <v>12493</v>
      </c>
      <c r="C6171" t="s">
        <v>40</v>
      </c>
      <c r="D6171">
        <v>4.5999999999999996</v>
      </c>
    </row>
    <row r="6172" spans="1:4" ht="12" customHeight="1" x14ac:dyDescent="0.2">
      <c r="A6172" s="1" t="s">
        <v>12494</v>
      </c>
      <c r="B6172" s="1" t="s">
        <v>12495</v>
      </c>
      <c r="C6172" t="s">
        <v>40</v>
      </c>
      <c r="D6172">
        <v>2.69</v>
      </c>
    </row>
    <row r="6173" spans="1:4" ht="12" customHeight="1" x14ac:dyDescent="0.2">
      <c r="A6173" s="1" t="s">
        <v>12514</v>
      </c>
      <c r="B6173" s="1" t="s">
        <v>12515</v>
      </c>
      <c r="C6173" t="s">
        <v>5</v>
      </c>
      <c r="D6173">
        <v>102.12</v>
      </c>
    </row>
    <row r="6174" spans="1:4" ht="12" customHeight="1" x14ac:dyDescent="0.2">
      <c r="A6174" s="1" t="s">
        <v>12516</v>
      </c>
      <c r="B6174" s="1" t="s">
        <v>12517</v>
      </c>
      <c r="C6174" t="s">
        <v>40</v>
      </c>
      <c r="D6174">
        <v>15.91</v>
      </c>
    </row>
    <row r="6175" spans="1:4" ht="12" customHeight="1" x14ac:dyDescent="0.2">
      <c r="A6175" s="1" t="s">
        <v>12518</v>
      </c>
      <c r="B6175" s="1" t="s">
        <v>12519</v>
      </c>
      <c r="C6175" t="s">
        <v>40</v>
      </c>
      <c r="D6175">
        <v>20.239999999999998</v>
      </c>
    </row>
    <row r="6176" spans="1:4" ht="12" customHeight="1" x14ac:dyDescent="0.2">
      <c r="A6176" s="1" t="s">
        <v>12520</v>
      </c>
      <c r="B6176" s="1" t="s">
        <v>12521</v>
      </c>
      <c r="C6176" t="s">
        <v>40</v>
      </c>
      <c r="D6176">
        <v>59.05</v>
      </c>
    </row>
    <row r="6177" spans="1:4" ht="12" customHeight="1" x14ac:dyDescent="0.2">
      <c r="A6177" s="1" t="s">
        <v>38585</v>
      </c>
      <c r="B6177" s="1" t="s">
        <v>38586</v>
      </c>
      <c r="C6177" t="s">
        <v>40</v>
      </c>
      <c r="D6177">
        <v>3022.53</v>
      </c>
    </row>
    <row r="6178" spans="1:4" ht="12" customHeight="1" x14ac:dyDescent="0.2">
      <c r="A6178" s="1" t="s">
        <v>38587</v>
      </c>
      <c r="B6178" s="1" t="s">
        <v>38588</v>
      </c>
      <c r="C6178" t="s">
        <v>40</v>
      </c>
      <c r="D6178">
        <v>7909.38</v>
      </c>
    </row>
    <row r="6179" spans="1:4" ht="12" customHeight="1" x14ac:dyDescent="0.2">
      <c r="A6179" s="1" t="s">
        <v>38589</v>
      </c>
      <c r="B6179" s="1" t="s">
        <v>38590</v>
      </c>
      <c r="C6179" t="s">
        <v>40</v>
      </c>
      <c r="D6179">
        <v>11288.67</v>
      </c>
    </row>
    <row r="6180" spans="1:4" ht="12" customHeight="1" x14ac:dyDescent="0.2">
      <c r="A6180" s="1" t="s">
        <v>38591</v>
      </c>
      <c r="B6180" s="1" t="s">
        <v>38592</v>
      </c>
      <c r="C6180" t="s">
        <v>40</v>
      </c>
      <c r="D6180">
        <v>559.79</v>
      </c>
    </row>
    <row r="6181" spans="1:4" ht="12" customHeight="1" x14ac:dyDescent="0.2">
      <c r="A6181" s="1" t="s">
        <v>38593</v>
      </c>
      <c r="B6181" s="1" t="s">
        <v>38594</v>
      </c>
      <c r="C6181" t="s">
        <v>40</v>
      </c>
      <c r="D6181">
        <v>421.33</v>
      </c>
    </row>
    <row r="6182" spans="1:4" ht="12" customHeight="1" x14ac:dyDescent="0.2">
      <c r="A6182" s="1" t="s">
        <v>38595</v>
      </c>
      <c r="B6182" s="1" t="s">
        <v>38596</v>
      </c>
      <c r="C6182" t="s">
        <v>40</v>
      </c>
      <c r="D6182">
        <v>144.94499999999999</v>
      </c>
    </row>
    <row r="6183" spans="1:4" ht="12" customHeight="1" x14ac:dyDescent="0.2">
      <c r="A6183" s="1" t="s">
        <v>38597</v>
      </c>
      <c r="B6183" s="1" t="s">
        <v>38598</v>
      </c>
      <c r="C6183" t="s">
        <v>40</v>
      </c>
      <c r="D6183">
        <v>211.57499999999999</v>
      </c>
    </row>
    <row r="6184" spans="1:4" ht="12" customHeight="1" x14ac:dyDescent="0.2">
      <c r="A6184" s="1" t="s">
        <v>38599</v>
      </c>
      <c r="B6184" s="1" t="s">
        <v>38600</v>
      </c>
      <c r="C6184" t="s">
        <v>40</v>
      </c>
      <c r="D6184">
        <v>420.19650000000001</v>
      </c>
    </row>
    <row r="6185" spans="1:4" ht="12" customHeight="1" x14ac:dyDescent="0.2">
      <c r="A6185" s="1" t="s">
        <v>38601</v>
      </c>
      <c r="B6185" s="1" t="s">
        <v>38602</v>
      </c>
      <c r="C6185" t="s">
        <v>40</v>
      </c>
      <c r="D6185">
        <v>480</v>
      </c>
    </row>
    <row r="6186" spans="1:4" ht="12" customHeight="1" x14ac:dyDescent="0.2">
      <c r="A6186" s="1" t="s">
        <v>38603</v>
      </c>
      <c r="B6186" s="1" t="s">
        <v>38604</v>
      </c>
      <c r="C6186" t="s">
        <v>40</v>
      </c>
      <c r="D6186">
        <v>152.02000000000001</v>
      </c>
    </row>
    <row r="6187" spans="1:4" ht="12" customHeight="1" x14ac:dyDescent="0.2">
      <c r="A6187" s="1" t="s">
        <v>38605</v>
      </c>
      <c r="B6187" s="1" t="s">
        <v>38606</v>
      </c>
      <c r="C6187" t="s">
        <v>40</v>
      </c>
      <c r="D6187">
        <v>752.17</v>
      </c>
    </row>
    <row r="6188" spans="1:4" ht="12" customHeight="1" x14ac:dyDescent="0.2">
      <c r="A6188" s="1" t="s">
        <v>38607</v>
      </c>
      <c r="B6188" s="1" t="s">
        <v>38608</v>
      </c>
      <c r="C6188" t="s">
        <v>40</v>
      </c>
      <c r="D6188">
        <v>228.18</v>
      </c>
    </row>
    <row r="6189" spans="1:4" ht="12" customHeight="1" x14ac:dyDescent="0.2">
      <c r="A6189" s="1" t="s">
        <v>38609</v>
      </c>
      <c r="B6189" s="1" t="s">
        <v>38610</v>
      </c>
      <c r="C6189" t="s">
        <v>40</v>
      </c>
      <c r="D6189">
        <v>402.19200000000001</v>
      </c>
    </row>
    <row r="6190" spans="1:4" ht="12" customHeight="1" x14ac:dyDescent="0.2">
      <c r="A6190" s="1" t="s">
        <v>38611</v>
      </c>
      <c r="B6190" s="1" t="s">
        <v>38612</v>
      </c>
      <c r="C6190" t="s">
        <v>40</v>
      </c>
      <c r="D6190">
        <v>1244.3900000000001</v>
      </c>
    </row>
    <row r="6191" spans="1:4" ht="12" customHeight="1" x14ac:dyDescent="0.2">
      <c r="A6191" s="1" t="s">
        <v>38613</v>
      </c>
      <c r="B6191" s="1" t="s">
        <v>38614</v>
      </c>
      <c r="C6191" t="s">
        <v>40</v>
      </c>
      <c r="D6191">
        <v>576.21</v>
      </c>
    </row>
    <row r="6192" spans="1:4" ht="12" customHeight="1" x14ac:dyDescent="0.2">
      <c r="A6192" s="1" t="s">
        <v>38615</v>
      </c>
      <c r="B6192" s="1" t="s">
        <v>38616</v>
      </c>
      <c r="C6192" t="s">
        <v>40</v>
      </c>
      <c r="D6192">
        <v>2.2999999999999998</v>
      </c>
    </row>
    <row r="6193" spans="1:4" ht="12" customHeight="1" x14ac:dyDescent="0.2">
      <c r="A6193" s="1" t="s">
        <v>38617</v>
      </c>
      <c r="B6193" s="1" t="s">
        <v>38618</v>
      </c>
      <c r="C6193" t="s">
        <v>40</v>
      </c>
      <c r="D6193">
        <v>341.8</v>
      </c>
    </row>
    <row r="6194" spans="1:4" ht="12" customHeight="1" x14ac:dyDescent="0.2">
      <c r="A6194" s="1" t="s">
        <v>12524</v>
      </c>
      <c r="B6194" s="1" t="s">
        <v>12525</v>
      </c>
      <c r="C6194" t="s">
        <v>5</v>
      </c>
      <c r="D6194">
        <v>441.13</v>
      </c>
    </row>
    <row r="6195" spans="1:4" ht="12" customHeight="1" x14ac:dyDescent="0.2">
      <c r="A6195" s="1" t="s">
        <v>12526</v>
      </c>
      <c r="B6195" s="1" t="s">
        <v>12527</v>
      </c>
      <c r="C6195" t="s">
        <v>5</v>
      </c>
      <c r="D6195">
        <v>353.15</v>
      </c>
    </row>
    <row r="6196" spans="1:4" ht="12" customHeight="1" x14ac:dyDescent="0.2">
      <c r="A6196" s="1" t="s">
        <v>12528</v>
      </c>
      <c r="B6196" s="1" t="s">
        <v>12529</v>
      </c>
      <c r="C6196" t="s">
        <v>5</v>
      </c>
      <c r="D6196">
        <v>180.32</v>
      </c>
    </row>
    <row r="6197" spans="1:4" ht="12" customHeight="1" x14ac:dyDescent="0.2">
      <c r="A6197" s="1" t="s">
        <v>12530</v>
      </c>
      <c r="B6197" s="1" t="s">
        <v>12531</v>
      </c>
      <c r="C6197" t="s">
        <v>5</v>
      </c>
      <c r="D6197">
        <v>241.61</v>
      </c>
    </row>
    <row r="6198" spans="1:4" ht="12" customHeight="1" x14ac:dyDescent="0.2">
      <c r="A6198" s="1" t="s">
        <v>12532</v>
      </c>
      <c r="B6198" s="1" t="s">
        <v>12533</v>
      </c>
      <c r="C6198" t="s">
        <v>5</v>
      </c>
      <c r="D6198">
        <v>234.66</v>
      </c>
    </row>
    <row r="6199" spans="1:4" ht="12" customHeight="1" x14ac:dyDescent="0.2">
      <c r="A6199" s="1" t="s">
        <v>12534</v>
      </c>
      <c r="B6199" s="1" t="s">
        <v>12535</v>
      </c>
      <c r="C6199" t="s">
        <v>5</v>
      </c>
      <c r="D6199">
        <v>301.14</v>
      </c>
    </row>
    <row r="6200" spans="1:4" ht="12" customHeight="1" x14ac:dyDescent="0.2">
      <c r="A6200" s="1" t="s">
        <v>12536</v>
      </c>
      <c r="B6200" s="1" t="s">
        <v>12537</v>
      </c>
      <c r="C6200" t="s">
        <v>5</v>
      </c>
      <c r="D6200">
        <v>1152.93</v>
      </c>
    </row>
    <row r="6201" spans="1:4" ht="12" customHeight="1" x14ac:dyDescent="0.2">
      <c r="A6201" s="1" t="s">
        <v>12538</v>
      </c>
      <c r="B6201" s="1" t="s">
        <v>12539</v>
      </c>
      <c r="C6201" t="s">
        <v>5</v>
      </c>
      <c r="D6201">
        <v>1289.9000000000001</v>
      </c>
    </row>
    <row r="6202" spans="1:4" ht="12" customHeight="1" x14ac:dyDescent="0.2">
      <c r="A6202" s="1" t="s">
        <v>12540</v>
      </c>
      <c r="B6202" s="1" t="s">
        <v>12541</v>
      </c>
      <c r="C6202" t="s">
        <v>5</v>
      </c>
      <c r="D6202">
        <v>1426.83</v>
      </c>
    </row>
    <row r="6203" spans="1:4" ht="12" customHeight="1" x14ac:dyDescent="0.2">
      <c r="A6203" s="1" t="s">
        <v>12542</v>
      </c>
      <c r="B6203" s="1" t="s">
        <v>12543</v>
      </c>
      <c r="C6203" t="s">
        <v>5</v>
      </c>
      <c r="D6203">
        <v>1563.77</v>
      </c>
    </row>
    <row r="6204" spans="1:4" ht="12" customHeight="1" x14ac:dyDescent="0.2">
      <c r="A6204" s="1" t="s">
        <v>12544</v>
      </c>
      <c r="B6204" s="1" t="s">
        <v>12545</v>
      </c>
      <c r="C6204" t="s">
        <v>5</v>
      </c>
      <c r="D6204">
        <v>1700.39</v>
      </c>
    </row>
    <row r="6205" spans="1:4" ht="12" customHeight="1" x14ac:dyDescent="0.2">
      <c r="A6205" s="1" t="s">
        <v>12546</v>
      </c>
      <c r="B6205" s="1" t="s">
        <v>12547</v>
      </c>
      <c r="C6205" t="s">
        <v>5</v>
      </c>
      <c r="D6205">
        <v>1801.35</v>
      </c>
    </row>
    <row r="6206" spans="1:4" ht="12" customHeight="1" x14ac:dyDescent="0.2">
      <c r="A6206" s="1" t="s">
        <v>12548</v>
      </c>
      <c r="B6206" s="1" t="s">
        <v>12549</v>
      </c>
      <c r="C6206" t="s">
        <v>5</v>
      </c>
      <c r="D6206">
        <v>1971.81</v>
      </c>
    </row>
    <row r="6207" spans="1:4" ht="12" customHeight="1" x14ac:dyDescent="0.2">
      <c r="A6207" s="1" t="s">
        <v>12550</v>
      </c>
      <c r="B6207" s="1" t="s">
        <v>12551</v>
      </c>
      <c r="C6207" t="s">
        <v>5</v>
      </c>
      <c r="D6207">
        <v>2108.7600000000002</v>
      </c>
    </row>
    <row r="6208" spans="1:4" ht="12" customHeight="1" x14ac:dyDescent="0.2">
      <c r="A6208" s="1" t="s">
        <v>12552</v>
      </c>
      <c r="B6208" s="1" t="s">
        <v>12553</v>
      </c>
      <c r="C6208" t="s">
        <v>5</v>
      </c>
      <c r="D6208">
        <v>2357.71</v>
      </c>
    </row>
    <row r="6209" spans="1:4" ht="12" customHeight="1" x14ac:dyDescent="0.2">
      <c r="A6209" s="1" t="s">
        <v>12554</v>
      </c>
      <c r="B6209" s="1" t="s">
        <v>12555</v>
      </c>
      <c r="C6209" t="s">
        <v>5</v>
      </c>
      <c r="D6209">
        <v>2383.58</v>
      </c>
    </row>
    <row r="6210" spans="1:4" ht="12" customHeight="1" x14ac:dyDescent="0.2">
      <c r="A6210" s="1" t="s">
        <v>12556</v>
      </c>
      <c r="B6210" s="1" t="s">
        <v>12557</v>
      </c>
      <c r="C6210" t="s">
        <v>5</v>
      </c>
      <c r="D6210">
        <v>2398.04</v>
      </c>
    </row>
    <row r="6211" spans="1:4" ht="12" customHeight="1" x14ac:dyDescent="0.2">
      <c r="A6211" s="1" t="s">
        <v>12558</v>
      </c>
      <c r="B6211" s="1" t="s">
        <v>12559</v>
      </c>
      <c r="C6211" t="s">
        <v>5</v>
      </c>
      <c r="D6211">
        <v>314.07</v>
      </c>
    </row>
    <row r="6212" spans="1:4" ht="12" customHeight="1" x14ac:dyDescent="0.2">
      <c r="A6212" s="1" t="s">
        <v>12560</v>
      </c>
      <c r="B6212" s="1" t="s">
        <v>12561</v>
      </c>
      <c r="C6212" t="s">
        <v>5</v>
      </c>
      <c r="D6212">
        <v>629.95000000000005</v>
      </c>
    </row>
    <row r="6213" spans="1:4" ht="12" customHeight="1" x14ac:dyDescent="0.2">
      <c r="A6213" s="1" t="s">
        <v>12562</v>
      </c>
      <c r="B6213" s="1" t="s">
        <v>12563</v>
      </c>
      <c r="C6213" t="s">
        <v>5</v>
      </c>
      <c r="D6213">
        <v>1402.61</v>
      </c>
    </row>
    <row r="6214" spans="1:4" ht="12" customHeight="1" x14ac:dyDescent="0.2">
      <c r="A6214" s="1" t="s">
        <v>12564</v>
      </c>
      <c r="B6214" s="1" t="s">
        <v>12565</v>
      </c>
      <c r="C6214" t="s">
        <v>5</v>
      </c>
      <c r="D6214">
        <v>1568.81</v>
      </c>
    </row>
    <row r="6215" spans="1:4" ht="12" customHeight="1" x14ac:dyDescent="0.2">
      <c r="A6215" s="1" t="s">
        <v>12566</v>
      </c>
      <c r="B6215" s="1" t="s">
        <v>12567</v>
      </c>
      <c r="C6215" t="s">
        <v>5</v>
      </c>
      <c r="D6215">
        <v>1735.05</v>
      </c>
    </row>
    <row r="6216" spans="1:4" ht="12" customHeight="1" x14ac:dyDescent="0.2">
      <c r="A6216" s="1" t="s">
        <v>12568</v>
      </c>
      <c r="B6216" s="1" t="s">
        <v>12569</v>
      </c>
      <c r="C6216" t="s">
        <v>5</v>
      </c>
      <c r="D6216">
        <v>1903.99</v>
      </c>
    </row>
    <row r="6217" spans="1:4" ht="12" customHeight="1" x14ac:dyDescent="0.2">
      <c r="A6217" s="1" t="s">
        <v>12570</v>
      </c>
      <c r="B6217" s="1" t="s">
        <v>12571</v>
      </c>
      <c r="C6217" t="s">
        <v>5</v>
      </c>
      <c r="D6217">
        <v>2070.21</v>
      </c>
    </row>
    <row r="6218" spans="1:4" ht="12" customHeight="1" x14ac:dyDescent="0.2">
      <c r="A6218" s="1" t="s">
        <v>12572</v>
      </c>
      <c r="B6218" s="1" t="s">
        <v>12573</v>
      </c>
      <c r="C6218" t="s">
        <v>5</v>
      </c>
      <c r="D6218">
        <v>2236.4299999999998</v>
      </c>
    </row>
    <row r="6219" spans="1:4" ht="12" customHeight="1" x14ac:dyDescent="0.2">
      <c r="A6219" s="1" t="s">
        <v>12574</v>
      </c>
      <c r="B6219" s="1" t="s">
        <v>12575</v>
      </c>
      <c r="C6219" t="s">
        <v>5</v>
      </c>
      <c r="D6219">
        <v>2405.39</v>
      </c>
    </row>
    <row r="6220" spans="1:4" ht="12" customHeight="1" x14ac:dyDescent="0.2">
      <c r="A6220" s="1" t="s">
        <v>12576</v>
      </c>
      <c r="B6220" s="1" t="s">
        <v>12577</v>
      </c>
      <c r="C6220" t="s">
        <v>5</v>
      </c>
      <c r="D6220">
        <v>2571.59</v>
      </c>
    </row>
    <row r="6221" spans="1:4" ht="12" customHeight="1" x14ac:dyDescent="0.2">
      <c r="A6221" s="1" t="s">
        <v>12578</v>
      </c>
      <c r="B6221" s="1" t="s">
        <v>12579</v>
      </c>
      <c r="C6221" t="s">
        <v>5</v>
      </c>
      <c r="D6221">
        <v>2867.78</v>
      </c>
    </row>
    <row r="6222" spans="1:4" ht="12" customHeight="1" x14ac:dyDescent="0.2">
      <c r="A6222" s="1" t="s">
        <v>12580</v>
      </c>
      <c r="B6222" s="1" t="s">
        <v>12581</v>
      </c>
      <c r="C6222" t="s">
        <v>5</v>
      </c>
      <c r="D6222">
        <v>2907.98</v>
      </c>
    </row>
    <row r="6223" spans="1:4" ht="12" customHeight="1" x14ac:dyDescent="0.2">
      <c r="A6223" s="1" t="s">
        <v>12582</v>
      </c>
      <c r="B6223" s="1" t="s">
        <v>12583</v>
      </c>
      <c r="C6223" t="s">
        <v>5</v>
      </c>
      <c r="D6223">
        <v>2930.95</v>
      </c>
    </row>
    <row r="6224" spans="1:4" ht="12" customHeight="1" x14ac:dyDescent="0.2">
      <c r="A6224" s="1" t="s">
        <v>12584</v>
      </c>
      <c r="B6224" s="1" t="s">
        <v>12585</v>
      </c>
      <c r="C6224" t="s">
        <v>5</v>
      </c>
      <c r="D6224">
        <v>506.74</v>
      </c>
    </row>
    <row r="6225" spans="1:4" ht="12" customHeight="1" x14ac:dyDescent="0.2">
      <c r="A6225" s="1" t="s">
        <v>12586</v>
      </c>
      <c r="B6225" s="1" t="s">
        <v>12587</v>
      </c>
      <c r="C6225" t="s">
        <v>5</v>
      </c>
      <c r="D6225">
        <v>694.2</v>
      </c>
    </row>
    <row r="6226" spans="1:4" ht="12" customHeight="1" x14ac:dyDescent="0.2">
      <c r="A6226" s="1" t="s">
        <v>12588</v>
      </c>
      <c r="B6226" s="1" t="s">
        <v>12589</v>
      </c>
      <c r="C6226" t="s">
        <v>5</v>
      </c>
      <c r="D6226">
        <v>1696.51</v>
      </c>
    </row>
    <row r="6227" spans="1:4" ht="12" customHeight="1" x14ac:dyDescent="0.2">
      <c r="A6227" s="1" t="s">
        <v>12590</v>
      </c>
      <c r="B6227" s="1" t="s">
        <v>12591</v>
      </c>
      <c r="C6227" t="s">
        <v>5</v>
      </c>
      <c r="D6227">
        <v>1912.18</v>
      </c>
    </row>
    <row r="6228" spans="1:4" ht="12" customHeight="1" x14ac:dyDescent="0.2">
      <c r="A6228" s="1" t="s">
        <v>12592</v>
      </c>
      <c r="B6228" s="1" t="s">
        <v>12593</v>
      </c>
      <c r="C6228" t="s">
        <v>5</v>
      </c>
      <c r="D6228">
        <v>2130.63</v>
      </c>
    </row>
    <row r="6229" spans="1:4" ht="12" customHeight="1" x14ac:dyDescent="0.2">
      <c r="A6229" s="1" t="s">
        <v>12594</v>
      </c>
      <c r="B6229" s="1" t="s">
        <v>12595</v>
      </c>
      <c r="C6229" t="s">
        <v>5</v>
      </c>
      <c r="D6229">
        <v>2349.11</v>
      </c>
    </row>
    <row r="6230" spans="1:4" ht="12" customHeight="1" x14ac:dyDescent="0.2">
      <c r="A6230" s="1" t="s">
        <v>12596</v>
      </c>
      <c r="B6230" s="1" t="s">
        <v>12597</v>
      </c>
      <c r="C6230" t="s">
        <v>5</v>
      </c>
      <c r="D6230">
        <v>2564.79</v>
      </c>
    </row>
    <row r="6231" spans="1:4" ht="12" customHeight="1" x14ac:dyDescent="0.2">
      <c r="A6231" s="1" t="s">
        <v>12598</v>
      </c>
      <c r="B6231" s="1" t="s">
        <v>12599</v>
      </c>
      <c r="C6231" t="s">
        <v>5</v>
      </c>
      <c r="D6231">
        <v>2783.28</v>
      </c>
    </row>
    <row r="6232" spans="1:4" ht="12" customHeight="1" x14ac:dyDescent="0.2">
      <c r="A6232" s="1" t="s">
        <v>12600</v>
      </c>
      <c r="B6232" s="1" t="s">
        <v>12601</v>
      </c>
      <c r="C6232" t="s">
        <v>5</v>
      </c>
      <c r="D6232">
        <v>3001.71</v>
      </c>
    </row>
    <row r="6233" spans="1:4" ht="12" customHeight="1" x14ac:dyDescent="0.2">
      <c r="A6233" s="1" t="s">
        <v>12602</v>
      </c>
      <c r="B6233" s="1" t="s">
        <v>12603</v>
      </c>
      <c r="C6233" t="s">
        <v>5</v>
      </c>
      <c r="D6233">
        <v>3217.44</v>
      </c>
    </row>
    <row r="6234" spans="1:4" ht="12" customHeight="1" x14ac:dyDescent="0.2">
      <c r="A6234" s="1" t="s">
        <v>12604</v>
      </c>
      <c r="B6234" s="1" t="s">
        <v>12605</v>
      </c>
      <c r="C6234" t="s">
        <v>5</v>
      </c>
      <c r="D6234">
        <v>3601.43</v>
      </c>
    </row>
    <row r="6235" spans="1:4" ht="12" customHeight="1" x14ac:dyDescent="0.2">
      <c r="A6235" s="1" t="s">
        <v>12606</v>
      </c>
      <c r="B6235" s="1" t="s">
        <v>12607</v>
      </c>
      <c r="C6235" t="s">
        <v>5</v>
      </c>
      <c r="D6235">
        <v>3655.87</v>
      </c>
    </row>
    <row r="6236" spans="1:4" ht="12" customHeight="1" x14ac:dyDescent="0.2">
      <c r="A6236" s="1" t="s">
        <v>12608</v>
      </c>
      <c r="B6236" s="1" t="s">
        <v>12609</v>
      </c>
      <c r="C6236" t="s">
        <v>5</v>
      </c>
      <c r="D6236">
        <v>3687.39</v>
      </c>
    </row>
    <row r="6237" spans="1:4" ht="12" customHeight="1" x14ac:dyDescent="0.2">
      <c r="A6237" s="1" t="s">
        <v>12610</v>
      </c>
      <c r="B6237" s="1" t="s">
        <v>12611</v>
      </c>
      <c r="C6237" t="s">
        <v>5</v>
      </c>
      <c r="D6237">
        <v>732.43</v>
      </c>
    </row>
    <row r="6238" spans="1:4" ht="12" customHeight="1" x14ac:dyDescent="0.2">
      <c r="A6238" s="1" t="s">
        <v>12612</v>
      </c>
      <c r="B6238" s="1" t="s">
        <v>12613</v>
      </c>
      <c r="C6238" t="s">
        <v>5</v>
      </c>
      <c r="D6238">
        <v>925.15</v>
      </c>
    </row>
    <row r="6239" spans="1:4" ht="12" customHeight="1" x14ac:dyDescent="0.2">
      <c r="A6239" s="1" t="s">
        <v>12614</v>
      </c>
      <c r="B6239" s="1" t="s">
        <v>12615</v>
      </c>
      <c r="C6239" t="s">
        <v>5</v>
      </c>
      <c r="D6239">
        <v>1958.32</v>
      </c>
    </row>
    <row r="6240" spans="1:4" ht="12" customHeight="1" x14ac:dyDescent="0.2">
      <c r="A6240" s="1" t="s">
        <v>12616</v>
      </c>
      <c r="B6240" s="1" t="s">
        <v>12617</v>
      </c>
      <c r="C6240" t="s">
        <v>5</v>
      </c>
      <c r="D6240">
        <v>2230.64</v>
      </c>
    </row>
    <row r="6241" spans="1:4" ht="12" customHeight="1" x14ac:dyDescent="0.2">
      <c r="A6241" s="1" t="s">
        <v>12618</v>
      </c>
      <c r="B6241" s="1" t="s">
        <v>12619</v>
      </c>
      <c r="C6241" t="s">
        <v>5</v>
      </c>
      <c r="D6241">
        <v>2503.0500000000002</v>
      </c>
    </row>
    <row r="6242" spans="1:4" ht="12" customHeight="1" x14ac:dyDescent="0.2">
      <c r="A6242" s="1" t="s">
        <v>12620</v>
      </c>
      <c r="B6242" s="1" t="s">
        <v>12621</v>
      </c>
      <c r="C6242" t="s">
        <v>5</v>
      </c>
      <c r="D6242">
        <v>2772.61</v>
      </c>
    </row>
    <row r="6243" spans="1:4" ht="12" customHeight="1" x14ac:dyDescent="0.2">
      <c r="A6243" s="1" t="s">
        <v>12622</v>
      </c>
      <c r="B6243" s="1" t="s">
        <v>12623</v>
      </c>
      <c r="C6243" t="s">
        <v>5</v>
      </c>
      <c r="D6243">
        <v>3044.91</v>
      </c>
    </row>
    <row r="6244" spans="1:4" ht="12" customHeight="1" x14ac:dyDescent="0.2">
      <c r="A6244" s="1" t="s">
        <v>12624</v>
      </c>
      <c r="B6244" s="1" t="s">
        <v>12625</v>
      </c>
      <c r="C6244" t="s">
        <v>5</v>
      </c>
      <c r="D6244">
        <v>3317.22</v>
      </c>
    </row>
    <row r="6245" spans="1:4" ht="12" customHeight="1" x14ac:dyDescent="0.2">
      <c r="A6245" s="1" t="s">
        <v>12626</v>
      </c>
      <c r="B6245" s="1" t="s">
        <v>12627</v>
      </c>
      <c r="C6245" t="s">
        <v>5</v>
      </c>
      <c r="D6245">
        <v>3586.82</v>
      </c>
    </row>
    <row r="6246" spans="1:4" ht="12" customHeight="1" x14ac:dyDescent="0.2">
      <c r="A6246" s="1" t="s">
        <v>12628</v>
      </c>
      <c r="B6246" s="1" t="s">
        <v>12629</v>
      </c>
      <c r="C6246" t="s">
        <v>5</v>
      </c>
      <c r="D6246">
        <v>3859.15</v>
      </c>
    </row>
    <row r="6247" spans="1:4" ht="12" customHeight="1" x14ac:dyDescent="0.2">
      <c r="A6247" s="1" t="s">
        <v>12630</v>
      </c>
      <c r="B6247" s="1" t="s">
        <v>12631</v>
      </c>
      <c r="C6247" t="s">
        <v>5</v>
      </c>
      <c r="D6247">
        <v>4331.58</v>
      </c>
    </row>
    <row r="6248" spans="1:4" ht="12" customHeight="1" x14ac:dyDescent="0.2">
      <c r="A6248" s="1" t="s">
        <v>12632</v>
      </c>
      <c r="B6248" s="1" t="s">
        <v>12633</v>
      </c>
      <c r="C6248" t="s">
        <v>5</v>
      </c>
      <c r="D6248">
        <v>4402.92</v>
      </c>
    </row>
    <row r="6249" spans="1:4" ht="12" customHeight="1" x14ac:dyDescent="0.2">
      <c r="A6249" s="1" t="s">
        <v>12634</v>
      </c>
      <c r="B6249" s="1" t="s">
        <v>12635</v>
      </c>
      <c r="C6249" t="s">
        <v>5</v>
      </c>
      <c r="D6249">
        <v>4445.7</v>
      </c>
    </row>
    <row r="6250" spans="1:4" ht="12" customHeight="1" x14ac:dyDescent="0.2">
      <c r="A6250" s="1" t="s">
        <v>12636</v>
      </c>
      <c r="B6250" s="1" t="s">
        <v>12637</v>
      </c>
      <c r="C6250" t="s">
        <v>5</v>
      </c>
      <c r="D6250">
        <v>864.44</v>
      </c>
    </row>
    <row r="6251" spans="1:4" ht="12" customHeight="1" x14ac:dyDescent="0.2">
      <c r="A6251" s="1" t="s">
        <v>12638</v>
      </c>
      <c r="B6251" s="1" t="s">
        <v>12639</v>
      </c>
      <c r="C6251" t="s">
        <v>5</v>
      </c>
      <c r="D6251">
        <v>1109.75</v>
      </c>
    </row>
    <row r="6252" spans="1:4" ht="12" customHeight="1" x14ac:dyDescent="0.2">
      <c r="A6252" s="1" t="s">
        <v>12640</v>
      </c>
      <c r="B6252" s="1" t="s">
        <v>12641</v>
      </c>
      <c r="C6252" t="s">
        <v>5</v>
      </c>
      <c r="D6252">
        <v>2369.61</v>
      </c>
    </row>
    <row r="6253" spans="1:4" ht="12" customHeight="1" x14ac:dyDescent="0.2">
      <c r="A6253" s="1" t="s">
        <v>12642</v>
      </c>
      <c r="B6253" s="1" t="s">
        <v>12643</v>
      </c>
      <c r="C6253" t="s">
        <v>5</v>
      </c>
      <c r="D6253">
        <v>2702.07</v>
      </c>
    </row>
    <row r="6254" spans="1:4" ht="12" customHeight="1" x14ac:dyDescent="0.2">
      <c r="A6254" s="1" t="s">
        <v>12644</v>
      </c>
      <c r="B6254" s="1" t="s">
        <v>12645</v>
      </c>
      <c r="C6254" t="s">
        <v>5</v>
      </c>
      <c r="D6254">
        <v>3034.53</v>
      </c>
    </row>
    <row r="6255" spans="1:4" ht="12" customHeight="1" x14ac:dyDescent="0.2">
      <c r="A6255" s="1" t="s">
        <v>12646</v>
      </c>
      <c r="B6255" s="1" t="s">
        <v>12647</v>
      </c>
      <c r="C6255" t="s">
        <v>5</v>
      </c>
      <c r="D6255">
        <v>3366.99</v>
      </c>
    </row>
    <row r="6256" spans="1:4" ht="12" customHeight="1" x14ac:dyDescent="0.2">
      <c r="A6256" s="1" t="s">
        <v>12648</v>
      </c>
      <c r="B6256" s="1" t="s">
        <v>12649</v>
      </c>
      <c r="C6256" t="s">
        <v>5</v>
      </c>
      <c r="D6256">
        <v>3699.43</v>
      </c>
    </row>
    <row r="6257" spans="1:4" ht="12" customHeight="1" x14ac:dyDescent="0.2">
      <c r="A6257" s="1" t="s">
        <v>12650</v>
      </c>
      <c r="B6257" s="1" t="s">
        <v>12651</v>
      </c>
      <c r="C6257" t="s">
        <v>5</v>
      </c>
      <c r="D6257">
        <v>4031.9</v>
      </c>
    </row>
    <row r="6258" spans="1:4" ht="12" customHeight="1" x14ac:dyDescent="0.2">
      <c r="A6258" s="1" t="s">
        <v>12652</v>
      </c>
      <c r="B6258" s="1" t="s">
        <v>12653</v>
      </c>
      <c r="C6258" t="s">
        <v>5</v>
      </c>
      <c r="D6258">
        <v>4364.3100000000004</v>
      </c>
    </row>
    <row r="6259" spans="1:4" ht="12" customHeight="1" x14ac:dyDescent="0.2">
      <c r="A6259" s="1" t="s">
        <v>12654</v>
      </c>
      <c r="B6259" s="1" t="s">
        <v>12655</v>
      </c>
      <c r="C6259" t="s">
        <v>5</v>
      </c>
      <c r="D6259">
        <v>4696.82</v>
      </c>
    </row>
    <row r="6260" spans="1:4" ht="12" customHeight="1" x14ac:dyDescent="0.2">
      <c r="A6260" s="1" t="s">
        <v>12656</v>
      </c>
      <c r="B6260" s="1" t="s">
        <v>12657</v>
      </c>
      <c r="C6260" t="s">
        <v>5</v>
      </c>
      <c r="D6260">
        <v>5275.87</v>
      </c>
    </row>
    <row r="6261" spans="1:4" ht="12" customHeight="1" x14ac:dyDescent="0.2">
      <c r="A6261" s="1" t="s">
        <v>12658</v>
      </c>
      <c r="B6261" s="1" t="s">
        <v>12659</v>
      </c>
      <c r="C6261" t="s">
        <v>5</v>
      </c>
      <c r="D6261">
        <v>5363.93</v>
      </c>
    </row>
    <row r="6262" spans="1:4" ht="12" customHeight="1" x14ac:dyDescent="0.2">
      <c r="A6262" s="1" t="s">
        <v>12660</v>
      </c>
      <c r="B6262" s="1" t="s">
        <v>12661</v>
      </c>
      <c r="C6262" t="s">
        <v>5</v>
      </c>
      <c r="D6262">
        <v>5417.86</v>
      </c>
    </row>
    <row r="6263" spans="1:4" ht="12" customHeight="1" x14ac:dyDescent="0.2">
      <c r="A6263" s="1" t="s">
        <v>12662</v>
      </c>
      <c r="B6263" s="1" t="s">
        <v>12663</v>
      </c>
      <c r="C6263" t="s">
        <v>5</v>
      </c>
      <c r="D6263">
        <v>1104.17</v>
      </c>
    </row>
    <row r="6264" spans="1:4" ht="12" customHeight="1" x14ac:dyDescent="0.2">
      <c r="A6264" s="1" t="s">
        <v>12664</v>
      </c>
      <c r="B6264" s="1" t="s">
        <v>12665</v>
      </c>
      <c r="C6264" t="s">
        <v>5</v>
      </c>
      <c r="D6264">
        <v>1692.53</v>
      </c>
    </row>
    <row r="6265" spans="1:4" ht="12" customHeight="1" x14ac:dyDescent="0.2">
      <c r="A6265" s="1" t="s">
        <v>12666</v>
      </c>
      <c r="B6265" s="1" t="s">
        <v>12667</v>
      </c>
      <c r="C6265" t="s">
        <v>5</v>
      </c>
      <c r="D6265">
        <v>2855.07</v>
      </c>
    </row>
    <row r="6266" spans="1:4" ht="12" customHeight="1" x14ac:dyDescent="0.2">
      <c r="A6266" s="1" t="s">
        <v>12668</v>
      </c>
      <c r="B6266" s="1" t="s">
        <v>12669</v>
      </c>
      <c r="C6266" t="s">
        <v>5</v>
      </c>
      <c r="D6266">
        <v>3236.7</v>
      </c>
    </row>
    <row r="6267" spans="1:4" ht="12" customHeight="1" x14ac:dyDescent="0.2">
      <c r="A6267" s="1" t="s">
        <v>12670</v>
      </c>
      <c r="B6267" s="1" t="s">
        <v>12671</v>
      </c>
      <c r="C6267" t="s">
        <v>5</v>
      </c>
      <c r="D6267">
        <v>3618.32</v>
      </c>
    </row>
    <row r="6268" spans="1:4" ht="12" customHeight="1" x14ac:dyDescent="0.2">
      <c r="A6268" s="1" t="s">
        <v>12672</v>
      </c>
      <c r="B6268" s="1" t="s">
        <v>12673</v>
      </c>
      <c r="C6268" t="s">
        <v>5</v>
      </c>
      <c r="D6268">
        <v>4000.05</v>
      </c>
    </row>
    <row r="6269" spans="1:4" ht="12" customHeight="1" x14ac:dyDescent="0.2">
      <c r="A6269" s="1" t="s">
        <v>12674</v>
      </c>
      <c r="B6269" s="1" t="s">
        <v>12675</v>
      </c>
      <c r="C6269" t="s">
        <v>5</v>
      </c>
      <c r="D6269">
        <v>4381.72</v>
      </c>
    </row>
    <row r="6270" spans="1:4" ht="12" customHeight="1" x14ac:dyDescent="0.2">
      <c r="A6270" s="1" t="s">
        <v>12676</v>
      </c>
      <c r="B6270" s="1" t="s">
        <v>12677</v>
      </c>
      <c r="C6270" t="s">
        <v>5</v>
      </c>
      <c r="D6270">
        <v>4763.38</v>
      </c>
    </row>
    <row r="6271" spans="1:4" ht="12" customHeight="1" x14ac:dyDescent="0.2">
      <c r="A6271" s="1" t="s">
        <v>12678</v>
      </c>
      <c r="B6271" s="1" t="s">
        <v>12679</v>
      </c>
      <c r="C6271" t="s">
        <v>5</v>
      </c>
      <c r="D6271">
        <v>5145.1099999999997</v>
      </c>
    </row>
    <row r="6272" spans="1:4" ht="12" customHeight="1" x14ac:dyDescent="0.2">
      <c r="A6272" s="1" t="s">
        <v>12680</v>
      </c>
      <c r="B6272" s="1" t="s">
        <v>12681</v>
      </c>
      <c r="C6272" t="s">
        <v>5</v>
      </c>
      <c r="D6272">
        <v>5523.92</v>
      </c>
    </row>
    <row r="6273" spans="1:4" ht="12" customHeight="1" x14ac:dyDescent="0.2">
      <c r="A6273" s="1" t="s">
        <v>12682</v>
      </c>
      <c r="B6273" s="1" t="s">
        <v>12683</v>
      </c>
      <c r="C6273" t="s">
        <v>5</v>
      </c>
      <c r="D6273">
        <v>6180.87</v>
      </c>
    </row>
    <row r="6274" spans="1:4" ht="12" customHeight="1" x14ac:dyDescent="0.2">
      <c r="A6274" s="1" t="s">
        <v>12684</v>
      </c>
      <c r="B6274" s="1" t="s">
        <v>12685</v>
      </c>
      <c r="C6274" t="s">
        <v>5</v>
      </c>
      <c r="D6274">
        <v>6289.78</v>
      </c>
    </row>
    <row r="6275" spans="1:4" ht="12" customHeight="1" x14ac:dyDescent="0.2">
      <c r="A6275" s="1" t="s">
        <v>12686</v>
      </c>
      <c r="B6275" s="1" t="s">
        <v>12687</v>
      </c>
      <c r="C6275" t="s">
        <v>5</v>
      </c>
      <c r="D6275">
        <v>6355.69</v>
      </c>
    </row>
    <row r="6276" spans="1:4" ht="12" customHeight="1" x14ac:dyDescent="0.2">
      <c r="A6276" s="1" t="s">
        <v>12688</v>
      </c>
      <c r="B6276" s="1" t="s">
        <v>12689</v>
      </c>
      <c r="C6276" t="s">
        <v>5</v>
      </c>
      <c r="D6276">
        <v>1173.7</v>
      </c>
    </row>
    <row r="6277" spans="1:4" ht="12" customHeight="1" x14ac:dyDescent="0.2">
      <c r="A6277" s="1" t="s">
        <v>12690</v>
      </c>
      <c r="B6277" s="1" t="s">
        <v>12691</v>
      </c>
      <c r="C6277" t="s">
        <v>5</v>
      </c>
      <c r="D6277">
        <v>3056.85</v>
      </c>
    </row>
    <row r="6278" spans="1:4" ht="12" customHeight="1" x14ac:dyDescent="0.2">
      <c r="A6278" s="1" t="s">
        <v>12692</v>
      </c>
      <c r="B6278" s="1" t="s">
        <v>12693</v>
      </c>
      <c r="C6278" t="s">
        <v>5</v>
      </c>
      <c r="D6278">
        <v>3477.67</v>
      </c>
    </row>
    <row r="6279" spans="1:4" ht="12" customHeight="1" x14ac:dyDescent="0.2">
      <c r="A6279" s="1" t="s">
        <v>12694</v>
      </c>
      <c r="B6279" s="1" t="s">
        <v>12695</v>
      </c>
      <c r="C6279" t="s">
        <v>5</v>
      </c>
      <c r="D6279">
        <v>3898.5</v>
      </c>
    </row>
    <row r="6280" spans="1:4" ht="12" customHeight="1" x14ac:dyDescent="0.2">
      <c r="A6280" s="1" t="s">
        <v>12696</v>
      </c>
      <c r="B6280" s="1" t="s">
        <v>12697</v>
      </c>
      <c r="C6280" t="s">
        <v>5</v>
      </c>
      <c r="D6280">
        <v>4316.5200000000004</v>
      </c>
    </row>
    <row r="6281" spans="1:4" ht="12" customHeight="1" x14ac:dyDescent="0.2">
      <c r="A6281" s="1" t="s">
        <v>12698</v>
      </c>
      <c r="B6281" s="1" t="s">
        <v>12699</v>
      </c>
      <c r="C6281" t="s">
        <v>5</v>
      </c>
      <c r="D6281">
        <v>4737.04</v>
      </c>
    </row>
    <row r="6282" spans="1:4" ht="12" customHeight="1" x14ac:dyDescent="0.2">
      <c r="A6282" s="1" t="s">
        <v>12700</v>
      </c>
      <c r="B6282" s="1" t="s">
        <v>12701</v>
      </c>
      <c r="C6282" t="s">
        <v>5</v>
      </c>
      <c r="D6282">
        <v>5158.07</v>
      </c>
    </row>
    <row r="6283" spans="1:4" ht="12" customHeight="1" x14ac:dyDescent="0.2">
      <c r="A6283" s="1" t="s">
        <v>12702</v>
      </c>
      <c r="B6283" s="1" t="s">
        <v>12703</v>
      </c>
      <c r="C6283" t="s">
        <v>5</v>
      </c>
      <c r="D6283">
        <v>5578.9</v>
      </c>
    </row>
    <row r="6284" spans="1:4" ht="12" customHeight="1" x14ac:dyDescent="0.2">
      <c r="A6284" s="1" t="s">
        <v>12704</v>
      </c>
      <c r="B6284" s="1" t="s">
        <v>12705</v>
      </c>
      <c r="C6284" t="s">
        <v>5</v>
      </c>
      <c r="D6284">
        <v>5999.72</v>
      </c>
    </row>
    <row r="6285" spans="1:4" ht="12" customHeight="1" x14ac:dyDescent="0.2">
      <c r="A6285" s="1" t="s">
        <v>12706</v>
      </c>
      <c r="B6285" s="1" t="s">
        <v>12707</v>
      </c>
      <c r="C6285" t="s">
        <v>5</v>
      </c>
      <c r="D6285">
        <v>6715.42</v>
      </c>
    </row>
    <row r="6286" spans="1:4" ht="12" customHeight="1" x14ac:dyDescent="0.2">
      <c r="A6286" s="1" t="s">
        <v>12708</v>
      </c>
      <c r="B6286" s="1" t="s">
        <v>12709</v>
      </c>
      <c r="C6286" t="s">
        <v>5</v>
      </c>
      <c r="D6286">
        <v>6843.97</v>
      </c>
    </row>
    <row r="6287" spans="1:4" ht="12" customHeight="1" x14ac:dyDescent="0.2">
      <c r="A6287" s="1" t="s">
        <v>12710</v>
      </c>
      <c r="B6287" s="1" t="s">
        <v>12711</v>
      </c>
      <c r="C6287" t="s">
        <v>5</v>
      </c>
      <c r="D6287">
        <v>6921.14</v>
      </c>
    </row>
    <row r="6288" spans="1:4" ht="12" customHeight="1" x14ac:dyDescent="0.2">
      <c r="A6288" s="1" t="s">
        <v>12712</v>
      </c>
      <c r="B6288" s="1" t="s">
        <v>12713</v>
      </c>
      <c r="C6288" t="s">
        <v>5</v>
      </c>
      <c r="D6288">
        <v>3177.88</v>
      </c>
    </row>
    <row r="6289" spans="1:4" ht="12" customHeight="1" x14ac:dyDescent="0.2">
      <c r="A6289" s="1" t="s">
        <v>12714</v>
      </c>
      <c r="B6289" s="1" t="s">
        <v>12715</v>
      </c>
      <c r="C6289" t="s">
        <v>5</v>
      </c>
      <c r="D6289">
        <v>3474.89</v>
      </c>
    </row>
    <row r="6290" spans="1:4" ht="12" customHeight="1" x14ac:dyDescent="0.2">
      <c r="A6290" s="1" t="s">
        <v>12716</v>
      </c>
      <c r="B6290" s="1" t="s">
        <v>12717</v>
      </c>
      <c r="C6290" t="s">
        <v>5</v>
      </c>
      <c r="D6290">
        <v>3815</v>
      </c>
    </row>
    <row r="6291" spans="1:4" ht="12" customHeight="1" x14ac:dyDescent="0.2">
      <c r="A6291" s="1" t="s">
        <v>12718</v>
      </c>
      <c r="B6291" s="1" t="s">
        <v>12719</v>
      </c>
      <c r="C6291" t="s">
        <v>5</v>
      </c>
      <c r="D6291">
        <v>4305.22</v>
      </c>
    </row>
    <row r="6292" spans="1:4" ht="12" customHeight="1" x14ac:dyDescent="0.2">
      <c r="A6292" s="1" t="s">
        <v>12720</v>
      </c>
      <c r="B6292" s="1" t="s">
        <v>12721</v>
      </c>
      <c r="C6292" t="s">
        <v>5</v>
      </c>
      <c r="D6292">
        <v>4795.37</v>
      </c>
    </row>
    <row r="6293" spans="1:4" ht="12" customHeight="1" x14ac:dyDescent="0.2">
      <c r="A6293" s="1" t="s">
        <v>12722</v>
      </c>
      <c r="B6293" s="1" t="s">
        <v>12723</v>
      </c>
      <c r="C6293" t="s">
        <v>5</v>
      </c>
      <c r="D6293">
        <v>5285.64</v>
      </c>
    </row>
    <row r="6294" spans="1:4" ht="12" customHeight="1" x14ac:dyDescent="0.2">
      <c r="A6294" s="1" t="s">
        <v>12724</v>
      </c>
      <c r="B6294" s="1" t="s">
        <v>12725</v>
      </c>
      <c r="C6294" t="s">
        <v>5</v>
      </c>
      <c r="D6294">
        <v>5775.48</v>
      </c>
    </row>
    <row r="6295" spans="1:4" ht="12" customHeight="1" x14ac:dyDescent="0.2">
      <c r="A6295" s="1" t="s">
        <v>12726</v>
      </c>
      <c r="B6295" s="1" t="s">
        <v>12727</v>
      </c>
      <c r="C6295" t="s">
        <v>5</v>
      </c>
      <c r="D6295">
        <v>6265.98</v>
      </c>
    </row>
    <row r="6296" spans="1:4" ht="12" customHeight="1" x14ac:dyDescent="0.2">
      <c r="A6296" s="1" t="s">
        <v>12728</v>
      </c>
      <c r="B6296" s="1" t="s">
        <v>12729</v>
      </c>
      <c r="C6296" t="s">
        <v>5</v>
      </c>
      <c r="D6296">
        <v>6756.19</v>
      </c>
    </row>
    <row r="6297" spans="1:4" ht="12" customHeight="1" x14ac:dyDescent="0.2">
      <c r="A6297" s="1" t="s">
        <v>12730</v>
      </c>
      <c r="B6297" s="1" t="s">
        <v>12731</v>
      </c>
      <c r="C6297" t="s">
        <v>5</v>
      </c>
      <c r="D6297">
        <v>7246.4</v>
      </c>
    </row>
    <row r="6298" spans="1:4" ht="12" customHeight="1" x14ac:dyDescent="0.2">
      <c r="A6298" s="1" t="s">
        <v>12732</v>
      </c>
      <c r="B6298" s="1" t="s">
        <v>12733</v>
      </c>
      <c r="C6298" t="s">
        <v>5</v>
      </c>
      <c r="D6298">
        <v>8079.03</v>
      </c>
    </row>
    <row r="6299" spans="1:4" ht="12" customHeight="1" x14ac:dyDescent="0.2">
      <c r="A6299" s="1" t="s">
        <v>12734</v>
      </c>
      <c r="B6299" s="1" t="s">
        <v>12735</v>
      </c>
      <c r="C6299" t="s">
        <v>5</v>
      </c>
      <c r="D6299">
        <v>8227.11</v>
      </c>
    </row>
    <row r="6300" spans="1:4" ht="12" customHeight="1" x14ac:dyDescent="0.2">
      <c r="A6300" s="1" t="s">
        <v>12736</v>
      </c>
      <c r="B6300" s="1" t="s">
        <v>12737</v>
      </c>
      <c r="C6300" t="s">
        <v>5</v>
      </c>
      <c r="D6300">
        <v>8318.19</v>
      </c>
    </row>
    <row r="6301" spans="1:4" ht="12" customHeight="1" x14ac:dyDescent="0.2">
      <c r="A6301" s="1" t="s">
        <v>12738</v>
      </c>
      <c r="B6301" s="1" t="s">
        <v>12739</v>
      </c>
      <c r="C6301" t="s">
        <v>5</v>
      </c>
      <c r="D6301">
        <v>300.38</v>
      </c>
    </row>
    <row r="6302" spans="1:4" ht="12" customHeight="1" x14ac:dyDescent="0.2">
      <c r="A6302" s="1" t="s">
        <v>12740</v>
      </c>
      <c r="B6302" s="1" t="s">
        <v>12741</v>
      </c>
      <c r="C6302" t="s">
        <v>5</v>
      </c>
      <c r="D6302">
        <v>314.25</v>
      </c>
    </row>
    <row r="6303" spans="1:4" ht="12" customHeight="1" x14ac:dyDescent="0.2">
      <c r="A6303" s="1" t="s">
        <v>12742</v>
      </c>
      <c r="B6303" s="1" t="s">
        <v>12743</v>
      </c>
      <c r="C6303" t="s">
        <v>5</v>
      </c>
      <c r="D6303">
        <v>985.02</v>
      </c>
    </row>
    <row r="6304" spans="1:4" ht="12" customHeight="1" x14ac:dyDescent="0.2">
      <c r="A6304" s="1" t="s">
        <v>12744</v>
      </c>
      <c r="B6304" s="1" t="s">
        <v>12745</v>
      </c>
      <c r="C6304" t="s">
        <v>5</v>
      </c>
      <c r="D6304">
        <v>1120.1500000000001</v>
      </c>
    </row>
    <row r="6305" spans="1:4" ht="12" customHeight="1" x14ac:dyDescent="0.2">
      <c r="A6305" s="1" t="s">
        <v>12746</v>
      </c>
      <c r="B6305" s="1" t="s">
        <v>12747</v>
      </c>
      <c r="C6305" t="s">
        <v>5</v>
      </c>
      <c r="D6305">
        <v>1258.04</v>
      </c>
    </row>
    <row r="6306" spans="1:4" ht="12" customHeight="1" x14ac:dyDescent="0.2">
      <c r="A6306" s="1" t="s">
        <v>12748</v>
      </c>
      <c r="B6306" s="1" t="s">
        <v>12749</v>
      </c>
      <c r="C6306" t="s">
        <v>5</v>
      </c>
      <c r="D6306">
        <v>1393.22</v>
      </c>
    </row>
    <row r="6307" spans="1:4" ht="12" customHeight="1" x14ac:dyDescent="0.2">
      <c r="A6307" s="1" t="s">
        <v>12750</v>
      </c>
      <c r="B6307" s="1" t="s">
        <v>12751</v>
      </c>
      <c r="C6307" t="s">
        <v>5</v>
      </c>
      <c r="D6307">
        <v>1528.61</v>
      </c>
    </row>
    <row r="6308" spans="1:4" ht="12" customHeight="1" x14ac:dyDescent="0.2">
      <c r="A6308" s="1" t="s">
        <v>12752</v>
      </c>
      <c r="B6308" s="1" t="s">
        <v>12753</v>
      </c>
      <c r="C6308" t="s">
        <v>5</v>
      </c>
      <c r="D6308">
        <v>1663.47</v>
      </c>
    </row>
    <row r="6309" spans="1:4" ht="12" customHeight="1" x14ac:dyDescent="0.2">
      <c r="A6309" s="1" t="s">
        <v>12754</v>
      </c>
      <c r="B6309" s="1" t="s">
        <v>12755</v>
      </c>
      <c r="C6309" t="s">
        <v>5</v>
      </c>
      <c r="D6309">
        <v>1798.63</v>
      </c>
    </row>
    <row r="6310" spans="1:4" ht="12" customHeight="1" x14ac:dyDescent="0.2">
      <c r="A6310" s="1" t="s">
        <v>12756</v>
      </c>
      <c r="B6310" s="1" t="s">
        <v>12757</v>
      </c>
      <c r="C6310" t="s">
        <v>5</v>
      </c>
      <c r="D6310">
        <v>1933.68</v>
      </c>
    </row>
    <row r="6311" spans="1:4" ht="12" customHeight="1" x14ac:dyDescent="0.2">
      <c r="A6311" s="1" t="s">
        <v>12758</v>
      </c>
      <c r="B6311" s="1" t="s">
        <v>12759</v>
      </c>
      <c r="C6311" t="s">
        <v>5</v>
      </c>
      <c r="D6311">
        <v>2185.17</v>
      </c>
    </row>
    <row r="6312" spans="1:4" ht="12" customHeight="1" x14ac:dyDescent="0.2">
      <c r="A6312" s="1" t="s">
        <v>12760</v>
      </c>
      <c r="B6312" s="1" t="s">
        <v>12761</v>
      </c>
      <c r="C6312" t="s">
        <v>5</v>
      </c>
      <c r="D6312">
        <v>2208.11</v>
      </c>
    </row>
    <row r="6313" spans="1:4" ht="12" customHeight="1" x14ac:dyDescent="0.2">
      <c r="A6313" s="1" t="s">
        <v>12762</v>
      </c>
      <c r="B6313" s="1" t="s">
        <v>12763</v>
      </c>
      <c r="C6313" t="s">
        <v>5</v>
      </c>
      <c r="D6313">
        <v>2219.23</v>
      </c>
    </row>
    <row r="6314" spans="1:4" ht="12" customHeight="1" x14ac:dyDescent="0.2">
      <c r="A6314" s="1" t="s">
        <v>12764</v>
      </c>
      <c r="B6314" s="1" t="s">
        <v>12765</v>
      </c>
      <c r="C6314" t="s">
        <v>5</v>
      </c>
      <c r="D6314">
        <v>985.02</v>
      </c>
    </row>
    <row r="6315" spans="1:4" ht="12" customHeight="1" x14ac:dyDescent="0.2">
      <c r="A6315" s="1" t="s">
        <v>12766</v>
      </c>
      <c r="B6315" s="1" t="s">
        <v>12767</v>
      </c>
      <c r="C6315" t="s">
        <v>5</v>
      </c>
      <c r="D6315">
        <v>1120.1500000000001</v>
      </c>
    </row>
    <row r="6316" spans="1:4" ht="12" customHeight="1" x14ac:dyDescent="0.2">
      <c r="A6316" s="1" t="s">
        <v>12768</v>
      </c>
      <c r="B6316" s="1" t="s">
        <v>12769</v>
      </c>
      <c r="C6316" t="s">
        <v>5</v>
      </c>
      <c r="D6316">
        <v>1258.04</v>
      </c>
    </row>
    <row r="6317" spans="1:4" ht="12" customHeight="1" x14ac:dyDescent="0.2">
      <c r="A6317" s="1" t="s">
        <v>12770</v>
      </c>
      <c r="B6317" s="1" t="s">
        <v>12771</v>
      </c>
      <c r="C6317" t="s">
        <v>5</v>
      </c>
      <c r="D6317">
        <v>1393.22</v>
      </c>
    </row>
    <row r="6318" spans="1:4" ht="12" customHeight="1" x14ac:dyDescent="0.2">
      <c r="A6318" s="1" t="s">
        <v>12772</v>
      </c>
      <c r="B6318" s="1" t="s">
        <v>12773</v>
      </c>
      <c r="C6318" t="s">
        <v>5</v>
      </c>
      <c r="D6318">
        <v>1528.61</v>
      </c>
    </row>
    <row r="6319" spans="1:4" ht="12" customHeight="1" x14ac:dyDescent="0.2">
      <c r="A6319" s="1" t="s">
        <v>12774</v>
      </c>
      <c r="B6319" s="1" t="s">
        <v>12775</v>
      </c>
      <c r="C6319" t="s">
        <v>5</v>
      </c>
      <c r="D6319">
        <v>1663.47</v>
      </c>
    </row>
    <row r="6320" spans="1:4" ht="12" customHeight="1" x14ac:dyDescent="0.2">
      <c r="A6320" s="1" t="s">
        <v>12776</v>
      </c>
      <c r="B6320" s="1" t="s">
        <v>12777</v>
      </c>
      <c r="C6320" t="s">
        <v>5</v>
      </c>
      <c r="D6320">
        <v>1798.63</v>
      </c>
    </row>
    <row r="6321" spans="1:4" ht="12" customHeight="1" x14ac:dyDescent="0.2">
      <c r="A6321" s="1" t="s">
        <v>12778</v>
      </c>
      <c r="B6321" s="1" t="s">
        <v>12779</v>
      </c>
      <c r="C6321" t="s">
        <v>5</v>
      </c>
      <c r="D6321">
        <v>1933.68</v>
      </c>
    </row>
    <row r="6322" spans="1:4" ht="12" customHeight="1" x14ac:dyDescent="0.2">
      <c r="A6322" s="1" t="s">
        <v>12780</v>
      </c>
      <c r="B6322" s="1" t="s">
        <v>12781</v>
      </c>
      <c r="C6322" t="s">
        <v>5</v>
      </c>
      <c r="D6322">
        <v>2185.17</v>
      </c>
    </row>
    <row r="6323" spans="1:4" ht="12" customHeight="1" x14ac:dyDescent="0.2">
      <c r="A6323" s="1" t="s">
        <v>12782</v>
      </c>
      <c r="B6323" s="1" t="s">
        <v>12783</v>
      </c>
      <c r="C6323" t="s">
        <v>5</v>
      </c>
      <c r="D6323">
        <v>2208.11</v>
      </c>
    </row>
    <row r="6324" spans="1:4" ht="12" customHeight="1" x14ac:dyDescent="0.2">
      <c r="A6324" s="1" t="s">
        <v>12784</v>
      </c>
      <c r="B6324" s="1" t="s">
        <v>12785</v>
      </c>
      <c r="C6324" t="s">
        <v>5</v>
      </c>
      <c r="D6324">
        <v>2219.23</v>
      </c>
    </row>
    <row r="6325" spans="1:4" ht="12" customHeight="1" x14ac:dyDescent="0.2">
      <c r="A6325" s="1" t="s">
        <v>12786</v>
      </c>
      <c r="B6325" s="1" t="s">
        <v>12787</v>
      </c>
      <c r="C6325" t="s">
        <v>5</v>
      </c>
      <c r="D6325">
        <v>328.13</v>
      </c>
    </row>
    <row r="6326" spans="1:4" ht="12" customHeight="1" x14ac:dyDescent="0.2">
      <c r="A6326" s="1" t="s">
        <v>12788</v>
      </c>
      <c r="B6326" s="1" t="s">
        <v>12789</v>
      </c>
      <c r="C6326" t="s">
        <v>5</v>
      </c>
      <c r="D6326">
        <v>343.29</v>
      </c>
    </row>
    <row r="6327" spans="1:4" ht="12" customHeight="1" x14ac:dyDescent="0.2">
      <c r="A6327" s="1" t="s">
        <v>12790</v>
      </c>
      <c r="B6327" s="1" t="s">
        <v>12791</v>
      </c>
      <c r="C6327" t="s">
        <v>5</v>
      </c>
      <c r="D6327">
        <v>4410.12</v>
      </c>
    </row>
    <row r="6328" spans="1:4" ht="12" customHeight="1" x14ac:dyDescent="0.2">
      <c r="A6328" s="1" t="s">
        <v>12792</v>
      </c>
      <c r="B6328" s="1" t="s">
        <v>12793</v>
      </c>
      <c r="C6328" t="s">
        <v>5</v>
      </c>
      <c r="D6328">
        <v>20312.18</v>
      </c>
    </row>
    <row r="6329" spans="1:4" ht="12" customHeight="1" x14ac:dyDescent="0.2">
      <c r="A6329" s="1" t="s">
        <v>12794</v>
      </c>
      <c r="B6329" s="1" t="s">
        <v>12795</v>
      </c>
      <c r="C6329" t="s">
        <v>5</v>
      </c>
      <c r="D6329">
        <v>22512.81</v>
      </c>
    </row>
    <row r="6330" spans="1:4" ht="12" customHeight="1" x14ac:dyDescent="0.2">
      <c r="A6330" s="1" t="s">
        <v>12796</v>
      </c>
      <c r="B6330" s="1" t="s">
        <v>12797</v>
      </c>
      <c r="C6330" t="s">
        <v>5</v>
      </c>
      <c r="D6330">
        <v>24713.48</v>
      </c>
    </row>
    <row r="6331" spans="1:4" ht="12" customHeight="1" x14ac:dyDescent="0.2">
      <c r="A6331" s="1" t="s">
        <v>12798</v>
      </c>
      <c r="B6331" s="1" t="s">
        <v>12799</v>
      </c>
      <c r="C6331" t="s">
        <v>5</v>
      </c>
      <c r="D6331">
        <v>26911.27</v>
      </c>
    </row>
    <row r="6332" spans="1:4" ht="12" customHeight="1" x14ac:dyDescent="0.2">
      <c r="A6332" s="1" t="s">
        <v>12800</v>
      </c>
      <c r="B6332" s="1" t="s">
        <v>12801</v>
      </c>
      <c r="C6332" t="s">
        <v>5</v>
      </c>
      <c r="D6332">
        <v>29111.87</v>
      </c>
    </row>
    <row r="6333" spans="1:4" ht="12" customHeight="1" x14ac:dyDescent="0.2">
      <c r="A6333" s="1" t="s">
        <v>12802</v>
      </c>
      <c r="B6333" s="1" t="s">
        <v>12803</v>
      </c>
      <c r="C6333" t="s">
        <v>5</v>
      </c>
      <c r="D6333">
        <v>31284.76</v>
      </c>
    </row>
    <row r="6334" spans="1:4" ht="12" customHeight="1" x14ac:dyDescent="0.2">
      <c r="A6334" s="1" t="s">
        <v>12804</v>
      </c>
      <c r="B6334" s="1" t="s">
        <v>12805</v>
      </c>
      <c r="C6334" t="s">
        <v>5</v>
      </c>
      <c r="D6334">
        <v>33510.31</v>
      </c>
    </row>
    <row r="6335" spans="1:4" ht="12" customHeight="1" x14ac:dyDescent="0.2">
      <c r="A6335" s="1" t="s">
        <v>12806</v>
      </c>
      <c r="B6335" s="1" t="s">
        <v>12807</v>
      </c>
      <c r="C6335" t="s">
        <v>5</v>
      </c>
      <c r="D6335">
        <v>35710.92</v>
      </c>
    </row>
    <row r="6336" spans="1:4" ht="12" customHeight="1" x14ac:dyDescent="0.2">
      <c r="A6336" s="1" t="s">
        <v>12808</v>
      </c>
      <c r="B6336" s="1" t="s">
        <v>12809</v>
      </c>
      <c r="C6336" t="s">
        <v>5</v>
      </c>
      <c r="D6336">
        <v>37911.56</v>
      </c>
    </row>
    <row r="6337" spans="1:4" ht="12" customHeight="1" x14ac:dyDescent="0.2">
      <c r="A6337" s="1" t="s">
        <v>12810</v>
      </c>
      <c r="B6337" s="1" t="s">
        <v>12811</v>
      </c>
      <c r="C6337" t="s">
        <v>5</v>
      </c>
      <c r="D6337">
        <v>40109.440000000002</v>
      </c>
    </row>
    <row r="6338" spans="1:4" ht="12" customHeight="1" x14ac:dyDescent="0.2">
      <c r="A6338" s="1" t="s">
        <v>12812</v>
      </c>
      <c r="B6338" s="1" t="s">
        <v>12813</v>
      </c>
      <c r="C6338" t="s">
        <v>5</v>
      </c>
      <c r="D6338">
        <v>43633.87</v>
      </c>
    </row>
    <row r="6339" spans="1:4" ht="12" customHeight="1" x14ac:dyDescent="0.2">
      <c r="A6339" s="1" t="s">
        <v>12814</v>
      </c>
      <c r="B6339" s="1" t="s">
        <v>12815</v>
      </c>
      <c r="C6339" t="s">
        <v>5</v>
      </c>
      <c r="D6339">
        <v>44266.05</v>
      </c>
    </row>
    <row r="6340" spans="1:4" ht="12" customHeight="1" x14ac:dyDescent="0.2">
      <c r="A6340" s="1" t="s">
        <v>12816</v>
      </c>
      <c r="B6340" s="1" t="s">
        <v>12817</v>
      </c>
      <c r="C6340" t="s">
        <v>5</v>
      </c>
      <c r="D6340">
        <v>44644.75</v>
      </c>
    </row>
    <row r="6341" spans="1:4" ht="12" customHeight="1" x14ac:dyDescent="0.2">
      <c r="A6341" s="1" t="s">
        <v>12818</v>
      </c>
      <c r="B6341" s="1" t="s">
        <v>12819</v>
      </c>
      <c r="C6341" t="s">
        <v>5</v>
      </c>
      <c r="D6341">
        <v>4516.08</v>
      </c>
    </row>
    <row r="6342" spans="1:4" ht="12" customHeight="1" x14ac:dyDescent="0.2">
      <c r="A6342" s="1" t="s">
        <v>12820</v>
      </c>
      <c r="B6342" s="1" t="s">
        <v>12821</v>
      </c>
      <c r="C6342" t="s">
        <v>5</v>
      </c>
      <c r="D6342">
        <v>7666.1</v>
      </c>
    </row>
    <row r="6343" spans="1:4" ht="12" customHeight="1" x14ac:dyDescent="0.2">
      <c r="A6343" s="1" t="s">
        <v>12822</v>
      </c>
      <c r="B6343" s="1" t="s">
        <v>12823</v>
      </c>
      <c r="C6343" t="s">
        <v>5</v>
      </c>
      <c r="D6343">
        <v>28447.08</v>
      </c>
    </row>
    <row r="6344" spans="1:4" ht="12" customHeight="1" x14ac:dyDescent="0.2">
      <c r="A6344" s="1" t="s">
        <v>12824</v>
      </c>
      <c r="B6344" s="1" t="s">
        <v>12825</v>
      </c>
      <c r="C6344" t="s">
        <v>5</v>
      </c>
      <c r="D6344">
        <v>31376.1</v>
      </c>
    </row>
    <row r="6345" spans="1:4" ht="12" customHeight="1" x14ac:dyDescent="0.2">
      <c r="A6345" s="1" t="s">
        <v>12826</v>
      </c>
      <c r="B6345" s="1" t="s">
        <v>12827</v>
      </c>
      <c r="C6345" t="s">
        <v>5</v>
      </c>
      <c r="D6345">
        <v>34302.400000000001</v>
      </c>
    </row>
    <row r="6346" spans="1:4" ht="12" customHeight="1" x14ac:dyDescent="0.2">
      <c r="A6346" s="1" t="s">
        <v>12828</v>
      </c>
      <c r="B6346" s="1" t="s">
        <v>12829</v>
      </c>
      <c r="C6346" t="s">
        <v>5</v>
      </c>
      <c r="D6346">
        <v>37231.51</v>
      </c>
    </row>
    <row r="6347" spans="1:4" ht="12" customHeight="1" x14ac:dyDescent="0.2">
      <c r="A6347" s="1" t="s">
        <v>12830</v>
      </c>
      <c r="B6347" s="1" t="s">
        <v>12831</v>
      </c>
      <c r="C6347" t="s">
        <v>5</v>
      </c>
      <c r="D6347">
        <v>40157.78</v>
      </c>
    </row>
    <row r="6348" spans="1:4" ht="12" customHeight="1" x14ac:dyDescent="0.2">
      <c r="A6348" s="1" t="s">
        <v>12832</v>
      </c>
      <c r="B6348" s="1" t="s">
        <v>12833</v>
      </c>
      <c r="C6348" t="s">
        <v>5</v>
      </c>
      <c r="D6348">
        <v>42748.45</v>
      </c>
    </row>
    <row r="6349" spans="1:4" ht="12" customHeight="1" x14ac:dyDescent="0.2">
      <c r="A6349" s="1" t="s">
        <v>12834</v>
      </c>
      <c r="B6349" s="1" t="s">
        <v>12835</v>
      </c>
      <c r="C6349" t="s">
        <v>5</v>
      </c>
      <c r="D6349">
        <v>46013.07</v>
      </c>
    </row>
    <row r="6350" spans="1:4" ht="12" customHeight="1" x14ac:dyDescent="0.2">
      <c r="A6350" s="1" t="s">
        <v>12836</v>
      </c>
      <c r="B6350" s="1" t="s">
        <v>12837</v>
      </c>
      <c r="C6350" t="s">
        <v>5</v>
      </c>
      <c r="D6350">
        <v>48942.15</v>
      </c>
    </row>
    <row r="6351" spans="1:4" ht="12" customHeight="1" x14ac:dyDescent="0.2">
      <c r="A6351" s="1" t="s">
        <v>12838</v>
      </c>
      <c r="B6351" s="1" t="s">
        <v>12839</v>
      </c>
      <c r="C6351" t="s">
        <v>5</v>
      </c>
      <c r="D6351">
        <v>51868.43</v>
      </c>
    </row>
    <row r="6352" spans="1:4" ht="12" customHeight="1" x14ac:dyDescent="0.2">
      <c r="A6352" s="1" t="s">
        <v>12840</v>
      </c>
      <c r="B6352" s="1" t="s">
        <v>12841</v>
      </c>
      <c r="C6352" t="s">
        <v>5</v>
      </c>
      <c r="D6352">
        <v>54797.46</v>
      </c>
    </row>
    <row r="6353" spans="1:4" ht="12" customHeight="1" x14ac:dyDescent="0.2">
      <c r="A6353" s="1" t="s">
        <v>12842</v>
      </c>
      <c r="B6353" s="1" t="s">
        <v>12843</v>
      </c>
      <c r="C6353" t="s">
        <v>5</v>
      </c>
      <c r="D6353">
        <v>59479.040000000001</v>
      </c>
    </row>
    <row r="6354" spans="1:4" ht="12" customHeight="1" x14ac:dyDescent="0.2">
      <c r="A6354" s="1" t="s">
        <v>12844</v>
      </c>
      <c r="B6354" s="1" t="s">
        <v>12845</v>
      </c>
      <c r="C6354" t="s">
        <v>5</v>
      </c>
      <c r="D6354">
        <v>60328.5</v>
      </c>
    </row>
    <row r="6355" spans="1:4" ht="12" customHeight="1" x14ac:dyDescent="0.2">
      <c r="A6355" s="1" t="s">
        <v>12846</v>
      </c>
      <c r="B6355" s="1" t="s">
        <v>12847</v>
      </c>
      <c r="C6355" t="s">
        <v>5</v>
      </c>
      <c r="D6355">
        <v>60838.16</v>
      </c>
    </row>
    <row r="6356" spans="1:4" ht="12" customHeight="1" x14ac:dyDescent="0.2">
      <c r="A6356" s="1" t="s">
        <v>12848</v>
      </c>
      <c r="B6356" s="1" t="s">
        <v>12849</v>
      </c>
      <c r="C6356" t="s">
        <v>5</v>
      </c>
      <c r="D6356">
        <v>2167.38</v>
      </c>
    </row>
    <row r="6357" spans="1:4" ht="12" customHeight="1" x14ac:dyDescent="0.2">
      <c r="A6357" s="1" t="s">
        <v>12850</v>
      </c>
      <c r="B6357" s="1" t="s">
        <v>12851</v>
      </c>
      <c r="C6357" t="s">
        <v>5</v>
      </c>
      <c r="D6357">
        <v>4105.3599999999997</v>
      </c>
    </row>
    <row r="6358" spans="1:4" ht="12" customHeight="1" x14ac:dyDescent="0.2">
      <c r="A6358" s="1" t="s">
        <v>12852</v>
      </c>
      <c r="B6358" s="1" t="s">
        <v>12853</v>
      </c>
      <c r="C6358" t="s">
        <v>5</v>
      </c>
      <c r="D6358">
        <v>4657.33</v>
      </c>
    </row>
    <row r="6359" spans="1:4" ht="12" customHeight="1" x14ac:dyDescent="0.2">
      <c r="A6359" s="1" t="s">
        <v>12854</v>
      </c>
      <c r="B6359" s="1" t="s">
        <v>12855</v>
      </c>
      <c r="C6359" t="s">
        <v>5</v>
      </c>
      <c r="D6359">
        <v>5209.26</v>
      </c>
    </row>
    <row r="6360" spans="1:4" ht="12" customHeight="1" x14ac:dyDescent="0.2">
      <c r="A6360" s="1" t="s">
        <v>12856</v>
      </c>
      <c r="B6360" s="1" t="s">
        <v>12857</v>
      </c>
      <c r="C6360" t="s">
        <v>5</v>
      </c>
      <c r="D6360">
        <v>5761.16</v>
      </c>
    </row>
    <row r="6361" spans="1:4" ht="12" customHeight="1" x14ac:dyDescent="0.2">
      <c r="A6361" s="1" t="s">
        <v>12858</v>
      </c>
      <c r="B6361" s="1" t="s">
        <v>12859</v>
      </c>
      <c r="C6361" t="s">
        <v>5</v>
      </c>
      <c r="D6361">
        <v>6313.01</v>
      </c>
    </row>
    <row r="6362" spans="1:4" ht="12" customHeight="1" x14ac:dyDescent="0.2">
      <c r="A6362" s="1" t="s">
        <v>12860</v>
      </c>
      <c r="B6362" s="1" t="s">
        <v>12861</v>
      </c>
      <c r="C6362" t="s">
        <v>5</v>
      </c>
      <c r="D6362">
        <v>6864.92</v>
      </c>
    </row>
    <row r="6363" spans="1:4" ht="12" customHeight="1" x14ac:dyDescent="0.2">
      <c r="A6363" s="1" t="s">
        <v>12862</v>
      </c>
      <c r="B6363" s="1" t="s">
        <v>12863</v>
      </c>
      <c r="C6363" t="s">
        <v>5</v>
      </c>
      <c r="D6363">
        <v>7416.82</v>
      </c>
    </row>
    <row r="6364" spans="1:4" ht="12" customHeight="1" x14ac:dyDescent="0.2">
      <c r="A6364" s="1" t="s">
        <v>12864</v>
      </c>
      <c r="B6364" s="1" t="s">
        <v>12865</v>
      </c>
      <c r="C6364" t="s">
        <v>5</v>
      </c>
      <c r="D6364">
        <v>7968.73</v>
      </c>
    </row>
    <row r="6365" spans="1:4" ht="12" customHeight="1" x14ac:dyDescent="0.2">
      <c r="A6365" s="1" t="s">
        <v>12866</v>
      </c>
      <c r="B6365" s="1" t="s">
        <v>12867</v>
      </c>
      <c r="C6365" t="s">
        <v>5</v>
      </c>
      <c r="D6365">
        <v>2687.74</v>
      </c>
    </row>
    <row r="6366" spans="1:4" ht="12" customHeight="1" x14ac:dyDescent="0.2">
      <c r="A6366" s="1" t="s">
        <v>12868</v>
      </c>
      <c r="B6366" s="1" t="s">
        <v>12869</v>
      </c>
      <c r="C6366" t="s">
        <v>5</v>
      </c>
      <c r="D6366">
        <v>8904.6299999999992</v>
      </c>
    </row>
    <row r="6367" spans="1:4" ht="12" customHeight="1" x14ac:dyDescent="0.2">
      <c r="A6367" s="1" t="s">
        <v>12870</v>
      </c>
      <c r="B6367" s="1" t="s">
        <v>12871</v>
      </c>
      <c r="C6367" t="s">
        <v>5</v>
      </c>
      <c r="D6367">
        <v>9078.7999999999993</v>
      </c>
    </row>
    <row r="6368" spans="1:4" ht="12" customHeight="1" x14ac:dyDescent="0.2">
      <c r="A6368" s="1" t="s">
        <v>12872</v>
      </c>
      <c r="B6368" s="1" t="s">
        <v>12873</v>
      </c>
      <c r="C6368" t="s">
        <v>5</v>
      </c>
      <c r="D6368">
        <v>9181.65</v>
      </c>
    </row>
    <row r="6369" spans="1:4" ht="12" customHeight="1" x14ac:dyDescent="0.2">
      <c r="A6369" s="1" t="s">
        <v>12874</v>
      </c>
      <c r="B6369" s="1" t="s">
        <v>12875</v>
      </c>
      <c r="C6369" t="s">
        <v>5</v>
      </c>
      <c r="D6369">
        <v>4963.8900000000003</v>
      </c>
    </row>
    <row r="6370" spans="1:4" ht="12" customHeight="1" x14ac:dyDescent="0.2">
      <c r="A6370" s="1" t="s">
        <v>12876</v>
      </c>
      <c r="B6370" s="1" t="s">
        <v>12877</v>
      </c>
      <c r="C6370" t="s">
        <v>5</v>
      </c>
      <c r="D6370">
        <v>5685.66</v>
      </c>
    </row>
    <row r="6371" spans="1:4" ht="12" customHeight="1" x14ac:dyDescent="0.2">
      <c r="A6371" s="1" t="s">
        <v>12878</v>
      </c>
      <c r="B6371" s="1" t="s">
        <v>12879</v>
      </c>
      <c r="C6371" t="s">
        <v>5</v>
      </c>
      <c r="D6371">
        <v>6410.13</v>
      </c>
    </row>
    <row r="6372" spans="1:4" ht="12" customHeight="1" x14ac:dyDescent="0.2">
      <c r="A6372" s="1" t="s">
        <v>12880</v>
      </c>
      <c r="B6372" s="1" t="s">
        <v>12881</v>
      </c>
      <c r="C6372" t="s">
        <v>5</v>
      </c>
      <c r="D6372">
        <v>2950.81</v>
      </c>
    </row>
    <row r="6373" spans="1:4" ht="12" customHeight="1" x14ac:dyDescent="0.2">
      <c r="A6373" s="1" t="s">
        <v>12882</v>
      </c>
      <c r="B6373" s="1" t="s">
        <v>12883</v>
      </c>
      <c r="C6373" t="s">
        <v>5</v>
      </c>
      <c r="D6373">
        <v>7131.81</v>
      </c>
    </row>
    <row r="6374" spans="1:4" ht="12" customHeight="1" x14ac:dyDescent="0.2">
      <c r="A6374" s="1" t="s">
        <v>12884</v>
      </c>
      <c r="B6374" s="1" t="s">
        <v>12885</v>
      </c>
      <c r="C6374" t="s">
        <v>5</v>
      </c>
      <c r="D6374">
        <v>7853.17</v>
      </c>
    </row>
    <row r="6375" spans="1:4" ht="12" customHeight="1" x14ac:dyDescent="0.2">
      <c r="A6375" s="1" t="s">
        <v>12886</v>
      </c>
      <c r="B6375" s="1" t="s">
        <v>12887</v>
      </c>
      <c r="C6375" t="s">
        <v>5</v>
      </c>
      <c r="D6375">
        <v>8575.19</v>
      </c>
    </row>
    <row r="6376" spans="1:4" ht="12" customHeight="1" x14ac:dyDescent="0.2">
      <c r="A6376" s="1" t="s">
        <v>12888</v>
      </c>
      <c r="B6376" s="1" t="s">
        <v>12889</v>
      </c>
      <c r="C6376" t="s">
        <v>5</v>
      </c>
      <c r="D6376">
        <v>9299.67</v>
      </c>
    </row>
    <row r="6377" spans="1:4" ht="12" customHeight="1" x14ac:dyDescent="0.2">
      <c r="A6377" s="1" t="s">
        <v>12890</v>
      </c>
      <c r="B6377" s="1" t="s">
        <v>12891</v>
      </c>
      <c r="C6377" t="s">
        <v>5</v>
      </c>
      <c r="D6377">
        <v>10021.44</v>
      </c>
    </row>
    <row r="6378" spans="1:4" ht="12" customHeight="1" x14ac:dyDescent="0.2">
      <c r="A6378" s="1" t="s">
        <v>12892</v>
      </c>
      <c r="B6378" s="1" t="s">
        <v>12893</v>
      </c>
      <c r="C6378" t="s">
        <v>5</v>
      </c>
      <c r="D6378">
        <v>3448.13</v>
      </c>
    </row>
    <row r="6379" spans="1:4" ht="12" customHeight="1" x14ac:dyDescent="0.2">
      <c r="A6379" s="1" t="s">
        <v>12894</v>
      </c>
      <c r="B6379" s="1" t="s">
        <v>12895</v>
      </c>
      <c r="C6379" t="s">
        <v>5</v>
      </c>
      <c r="D6379">
        <v>11245.86</v>
      </c>
    </row>
    <row r="6380" spans="1:4" ht="12" customHeight="1" x14ac:dyDescent="0.2">
      <c r="A6380" s="1" t="s">
        <v>12896</v>
      </c>
      <c r="B6380" s="1" t="s">
        <v>12897</v>
      </c>
      <c r="C6380" t="s">
        <v>5</v>
      </c>
      <c r="D6380">
        <v>11472.13</v>
      </c>
    </row>
    <row r="6381" spans="1:4" ht="12" customHeight="1" x14ac:dyDescent="0.2">
      <c r="A6381" s="1" t="s">
        <v>12898</v>
      </c>
      <c r="B6381" s="1" t="s">
        <v>12899</v>
      </c>
      <c r="C6381" t="s">
        <v>5</v>
      </c>
      <c r="D6381">
        <v>11605.13</v>
      </c>
    </row>
    <row r="6382" spans="1:4" ht="12" customHeight="1" x14ac:dyDescent="0.2">
      <c r="A6382" s="1" t="s">
        <v>12900</v>
      </c>
      <c r="B6382" s="1" t="s">
        <v>12901</v>
      </c>
      <c r="C6382" t="s">
        <v>5</v>
      </c>
      <c r="D6382">
        <v>3234.1</v>
      </c>
    </row>
    <row r="6383" spans="1:4" ht="12" customHeight="1" x14ac:dyDescent="0.2">
      <c r="A6383" s="1" t="s">
        <v>12902</v>
      </c>
      <c r="B6383" s="1" t="s">
        <v>12903</v>
      </c>
      <c r="C6383" t="s">
        <v>5</v>
      </c>
      <c r="D6383">
        <v>3844.84</v>
      </c>
    </row>
    <row r="6384" spans="1:4" ht="12" customHeight="1" x14ac:dyDescent="0.2">
      <c r="A6384" s="1" t="s">
        <v>12904</v>
      </c>
      <c r="B6384" s="1" t="s">
        <v>12905</v>
      </c>
      <c r="C6384" t="s">
        <v>5</v>
      </c>
      <c r="D6384">
        <v>11242.14</v>
      </c>
    </row>
    <row r="6385" spans="1:4" ht="12" customHeight="1" x14ac:dyDescent="0.2">
      <c r="A6385" s="1" t="s">
        <v>12906</v>
      </c>
      <c r="B6385" s="1" t="s">
        <v>12907</v>
      </c>
      <c r="C6385" t="s">
        <v>5</v>
      </c>
      <c r="D6385">
        <v>12545.06</v>
      </c>
    </row>
    <row r="6386" spans="1:4" ht="12" customHeight="1" x14ac:dyDescent="0.2">
      <c r="A6386" s="1" t="s">
        <v>12908</v>
      </c>
      <c r="B6386" s="1" t="s">
        <v>12909</v>
      </c>
      <c r="C6386" t="s">
        <v>5</v>
      </c>
      <c r="D6386">
        <v>13781.44</v>
      </c>
    </row>
    <row r="6387" spans="1:4" ht="12" customHeight="1" x14ac:dyDescent="0.2">
      <c r="A6387" s="1" t="s">
        <v>12910</v>
      </c>
      <c r="B6387" s="1" t="s">
        <v>12911</v>
      </c>
      <c r="C6387" t="s">
        <v>5</v>
      </c>
      <c r="D6387">
        <v>15087.16</v>
      </c>
    </row>
    <row r="6388" spans="1:4" ht="12" customHeight="1" x14ac:dyDescent="0.2">
      <c r="A6388" s="1" t="s">
        <v>12912</v>
      </c>
      <c r="B6388" s="1" t="s">
        <v>12913</v>
      </c>
      <c r="C6388" t="s">
        <v>5</v>
      </c>
      <c r="D6388">
        <v>16390.2</v>
      </c>
    </row>
    <row r="6389" spans="1:4" ht="12" customHeight="1" x14ac:dyDescent="0.2">
      <c r="A6389" s="1" t="s">
        <v>12914</v>
      </c>
      <c r="B6389" s="1" t="s">
        <v>12915</v>
      </c>
      <c r="C6389" t="s">
        <v>5</v>
      </c>
      <c r="D6389">
        <v>17695.91</v>
      </c>
    </row>
    <row r="6390" spans="1:4" ht="12" customHeight="1" x14ac:dyDescent="0.2">
      <c r="A6390" s="1" t="s">
        <v>12916</v>
      </c>
      <c r="B6390" s="1" t="s">
        <v>12917</v>
      </c>
      <c r="C6390" t="s">
        <v>5</v>
      </c>
      <c r="D6390">
        <v>19065.419999999998</v>
      </c>
    </row>
    <row r="6391" spans="1:4" ht="12" customHeight="1" x14ac:dyDescent="0.2">
      <c r="A6391" s="1" t="s">
        <v>12918</v>
      </c>
      <c r="B6391" s="1" t="s">
        <v>12919</v>
      </c>
      <c r="C6391" t="s">
        <v>5</v>
      </c>
      <c r="D6391">
        <v>20301.759999999998</v>
      </c>
    </row>
    <row r="6392" spans="1:4" ht="12" customHeight="1" x14ac:dyDescent="0.2">
      <c r="A6392" s="1" t="s">
        <v>12920</v>
      </c>
      <c r="B6392" s="1" t="s">
        <v>12921</v>
      </c>
      <c r="C6392" t="s">
        <v>5</v>
      </c>
      <c r="D6392">
        <v>21607.53</v>
      </c>
    </row>
    <row r="6393" spans="1:4" ht="12" customHeight="1" x14ac:dyDescent="0.2">
      <c r="A6393" s="1" t="s">
        <v>12922</v>
      </c>
      <c r="B6393" s="1" t="s">
        <v>12923</v>
      </c>
      <c r="C6393" t="s">
        <v>5</v>
      </c>
      <c r="D6393">
        <v>22910.5</v>
      </c>
    </row>
    <row r="6394" spans="1:4" ht="12" customHeight="1" x14ac:dyDescent="0.2">
      <c r="A6394" s="1" t="s">
        <v>12924</v>
      </c>
      <c r="B6394" s="1" t="s">
        <v>12925</v>
      </c>
      <c r="C6394" t="s">
        <v>5</v>
      </c>
      <c r="D6394">
        <v>25005.119999999999</v>
      </c>
    </row>
    <row r="6395" spans="1:4" ht="12" customHeight="1" x14ac:dyDescent="0.2">
      <c r="A6395" s="1" t="s">
        <v>12926</v>
      </c>
      <c r="B6395" s="1" t="s">
        <v>12927</v>
      </c>
      <c r="C6395" t="s">
        <v>5</v>
      </c>
      <c r="D6395">
        <v>25372.84</v>
      </c>
    </row>
    <row r="6396" spans="1:4" ht="12" customHeight="1" x14ac:dyDescent="0.2">
      <c r="A6396" s="1" t="s">
        <v>12928</v>
      </c>
      <c r="B6396" s="1" t="s">
        <v>12929</v>
      </c>
      <c r="C6396" t="s">
        <v>5</v>
      </c>
      <c r="D6396">
        <v>25591.86</v>
      </c>
    </row>
    <row r="6397" spans="1:4" ht="12" customHeight="1" x14ac:dyDescent="0.2">
      <c r="A6397" s="1" t="s">
        <v>12930</v>
      </c>
      <c r="B6397" s="1" t="s">
        <v>12931</v>
      </c>
      <c r="C6397" t="s">
        <v>5</v>
      </c>
      <c r="D6397">
        <v>2737.87</v>
      </c>
    </row>
    <row r="6398" spans="1:4" ht="12" customHeight="1" x14ac:dyDescent="0.2">
      <c r="A6398" s="1" t="s">
        <v>12932</v>
      </c>
      <c r="B6398" s="1" t="s">
        <v>12933</v>
      </c>
      <c r="C6398" t="s">
        <v>5</v>
      </c>
      <c r="D6398">
        <v>3296.3</v>
      </c>
    </row>
    <row r="6399" spans="1:4" ht="12" customHeight="1" x14ac:dyDescent="0.2">
      <c r="A6399" s="1" t="s">
        <v>12934</v>
      </c>
      <c r="B6399" s="1" t="s">
        <v>12935</v>
      </c>
      <c r="C6399" t="s">
        <v>5</v>
      </c>
      <c r="D6399">
        <v>13935.82</v>
      </c>
    </row>
    <row r="6400" spans="1:4" ht="12" customHeight="1" x14ac:dyDescent="0.2">
      <c r="A6400" s="1" t="s">
        <v>12936</v>
      </c>
      <c r="B6400" s="1" t="s">
        <v>12937</v>
      </c>
      <c r="C6400" t="s">
        <v>5</v>
      </c>
      <c r="D6400">
        <v>15561.86</v>
      </c>
    </row>
    <row r="6401" spans="1:4" ht="12" customHeight="1" x14ac:dyDescent="0.2">
      <c r="A6401" s="1" t="s">
        <v>12938</v>
      </c>
      <c r="B6401" s="1" t="s">
        <v>12939</v>
      </c>
      <c r="C6401" t="s">
        <v>5</v>
      </c>
      <c r="D6401">
        <v>16204.72</v>
      </c>
    </row>
    <row r="6402" spans="1:4" ht="12" customHeight="1" x14ac:dyDescent="0.2">
      <c r="A6402" s="1" t="s">
        <v>12940</v>
      </c>
      <c r="B6402" s="1" t="s">
        <v>12941</v>
      </c>
      <c r="C6402" t="s">
        <v>5</v>
      </c>
      <c r="D6402">
        <v>18704.71</v>
      </c>
    </row>
    <row r="6403" spans="1:4" ht="12" customHeight="1" x14ac:dyDescent="0.2">
      <c r="A6403" s="1" t="s">
        <v>12942</v>
      </c>
      <c r="B6403" s="1" t="s">
        <v>12943</v>
      </c>
      <c r="C6403" t="s">
        <v>5</v>
      </c>
      <c r="D6403">
        <v>20277.5</v>
      </c>
    </row>
    <row r="6404" spans="1:4" ht="12" customHeight="1" x14ac:dyDescent="0.2">
      <c r="A6404" s="1" t="s">
        <v>12944</v>
      </c>
      <c r="B6404" s="1" t="s">
        <v>12945</v>
      </c>
      <c r="C6404" t="s">
        <v>5</v>
      </c>
      <c r="D6404">
        <v>21850.36</v>
      </c>
    </row>
    <row r="6405" spans="1:4" ht="12" customHeight="1" x14ac:dyDescent="0.2">
      <c r="A6405" s="1" t="s">
        <v>12946</v>
      </c>
      <c r="B6405" s="1" t="s">
        <v>12947</v>
      </c>
      <c r="C6405" t="s">
        <v>5</v>
      </c>
      <c r="D6405">
        <v>23423.15</v>
      </c>
    </row>
    <row r="6406" spans="1:4" ht="12" customHeight="1" x14ac:dyDescent="0.2">
      <c r="A6406" s="1" t="s">
        <v>12948</v>
      </c>
      <c r="B6406" s="1" t="s">
        <v>12949</v>
      </c>
      <c r="C6406" t="s">
        <v>5</v>
      </c>
      <c r="D6406">
        <v>24996.01</v>
      </c>
    </row>
    <row r="6407" spans="1:4" ht="12" customHeight="1" x14ac:dyDescent="0.2">
      <c r="A6407" s="1" t="s">
        <v>12950</v>
      </c>
      <c r="B6407" s="1" t="s">
        <v>12951</v>
      </c>
      <c r="C6407" t="s">
        <v>5</v>
      </c>
      <c r="D6407">
        <v>24105.25</v>
      </c>
    </row>
    <row r="6408" spans="1:4" ht="12" customHeight="1" x14ac:dyDescent="0.2">
      <c r="A6408" s="1" t="s">
        <v>12952</v>
      </c>
      <c r="B6408" s="1" t="s">
        <v>12953</v>
      </c>
      <c r="C6408" t="s">
        <v>5</v>
      </c>
      <c r="D6408">
        <v>28138.85</v>
      </c>
    </row>
    <row r="6409" spans="1:4" ht="12" customHeight="1" x14ac:dyDescent="0.2">
      <c r="A6409" s="1" t="s">
        <v>12954</v>
      </c>
      <c r="B6409" s="1" t="s">
        <v>12955</v>
      </c>
      <c r="C6409" t="s">
        <v>5</v>
      </c>
      <c r="D6409">
        <v>30662.5</v>
      </c>
    </row>
    <row r="6410" spans="1:4" ht="12" customHeight="1" x14ac:dyDescent="0.2">
      <c r="A6410" s="1" t="s">
        <v>12956</v>
      </c>
      <c r="B6410" s="1" t="s">
        <v>12957</v>
      </c>
      <c r="C6410" t="s">
        <v>5</v>
      </c>
      <c r="D6410">
        <v>27246.89</v>
      </c>
    </row>
    <row r="6411" spans="1:4" ht="12" customHeight="1" x14ac:dyDescent="0.2">
      <c r="A6411" s="1" t="s">
        <v>12958</v>
      </c>
      <c r="B6411" s="1" t="s">
        <v>12959</v>
      </c>
      <c r="C6411" t="s">
        <v>5</v>
      </c>
      <c r="D6411">
        <v>31376.57</v>
      </c>
    </row>
    <row r="6412" spans="1:4" ht="12" customHeight="1" x14ac:dyDescent="0.2">
      <c r="A6412" s="1" t="s">
        <v>12960</v>
      </c>
      <c r="B6412" s="1" t="s">
        <v>12961</v>
      </c>
      <c r="C6412" t="s">
        <v>5</v>
      </c>
      <c r="D6412">
        <v>3716.31</v>
      </c>
    </row>
    <row r="6413" spans="1:4" ht="12" customHeight="1" x14ac:dyDescent="0.2">
      <c r="A6413" s="1" t="s">
        <v>12962</v>
      </c>
      <c r="B6413" s="1" t="s">
        <v>12963</v>
      </c>
      <c r="C6413" t="s">
        <v>5</v>
      </c>
      <c r="D6413">
        <v>4765.9399999999996</v>
      </c>
    </row>
    <row r="6414" spans="1:4" ht="12" customHeight="1" x14ac:dyDescent="0.2">
      <c r="A6414" s="1" t="s">
        <v>12964</v>
      </c>
      <c r="B6414" s="1" t="s">
        <v>12965</v>
      </c>
      <c r="C6414" t="s">
        <v>5</v>
      </c>
      <c r="D6414">
        <v>19101.03</v>
      </c>
    </row>
    <row r="6415" spans="1:4" ht="12" customHeight="1" x14ac:dyDescent="0.2">
      <c r="A6415" s="1" t="s">
        <v>12966</v>
      </c>
      <c r="B6415" s="1" t="s">
        <v>12967</v>
      </c>
      <c r="C6415" t="s">
        <v>5</v>
      </c>
      <c r="D6415">
        <v>20965.34</v>
      </c>
    </row>
    <row r="6416" spans="1:4" ht="12" customHeight="1" x14ac:dyDescent="0.2">
      <c r="A6416" s="1" t="s">
        <v>12968</v>
      </c>
      <c r="B6416" s="1" t="s">
        <v>12969</v>
      </c>
      <c r="C6416" t="s">
        <v>5</v>
      </c>
      <c r="D6416">
        <v>22829.65</v>
      </c>
    </row>
    <row r="6417" spans="1:4" ht="12" customHeight="1" x14ac:dyDescent="0.2">
      <c r="A6417" s="1" t="s">
        <v>12970</v>
      </c>
      <c r="B6417" s="1" t="s">
        <v>12971</v>
      </c>
      <c r="C6417" t="s">
        <v>5</v>
      </c>
      <c r="D6417">
        <v>24693.93</v>
      </c>
    </row>
    <row r="6418" spans="1:4" ht="12" customHeight="1" x14ac:dyDescent="0.2">
      <c r="A6418" s="1" t="s">
        <v>12972</v>
      </c>
      <c r="B6418" s="1" t="s">
        <v>12973</v>
      </c>
      <c r="C6418" t="s">
        <v>5</v>
      </c>
      <c r="D6418">
        <v>26558.21</v>
      </c>
    </row>
    <row r="6419" spans="1:4" ht="12" customHeight="1" x14ac:dyDescent="0.2">
      <c r="A6419" s="1" t="s">
        <v>12974</v>
      </c>
      <c r="B6419" s="1" t="s">
        <v>12975</v>
      </c>
      <c r="C6419" t="s">
        <v>5</v>
      </c>
      <c r="D6419">
        <v>28422.53</v>
      </c>
    </row>
    <row r="6420" spans="1:4" ht="12" customHeight="1" x14ac:dyDescent="0.2">
      <c r="A6420" s="1" t="s">
        <v>12976</v>
      </c>
      <c r="B6420" s="1" t="s">
        <v>12977</v>
      </c>
      <c r="C6420" t="s">
        <v>5</v>
      </c>
      <c r="D6420">
        <v>30284.03</v>
      </c>
    </row>
    <row r="6421" spans="1:4" ht="12" customHeight="1" x14ac:dyDescent="0.2">
      <c r="A6421" s="1" t="s">
        <v>12978</v>
      </c>
      <c r="B6421" s="1" t="s">
        <v>12979</v>
      </c>
      <c r="C6421" t="s">
        <v>5</v>
      </c>
      <c r="D6421">
        <v>32148.33</v>
      </c>
    </row>
    <row r="6422" spans="1:4" ht="12" customHeight="1" x14ac:dyDescent="0.2">
      <c r="A6422" s="1" t="s">
        <v>12980</v>
      </c>
      <c r="B6422" s="1" t="s">
        <v>12981</v>
      </c>
      <c r="C6422" t="s">
        <v>5</v>
      </c>
      <c r="D6422">
        <v>34012.639999999999</v>
      </c>
    </row>
    <row r="6423" spans="1:4" ht="12" customHeight="1" x14ac:dyDescent="0.2">
      <c r="A6423" s="1" t="s">
        <v>12982</v>
      </c>
      <c r="B6423" s="1" t="s">
        <v>12983</v>
      </c>
      <c r="C6423" t="s">
        <v>5</v>
      </c>
      <c r="D6423">
        <v>35876.9</v>
      </c>
    </row>
    <row r="6424" spans="1:4" ht="12" customHeight="1" x14ac:dyDescent="0.2">
      <c r="A6424" s="1" t="s">
        <v>12984</v>
      </c>
      <c r="B6424" s="1" t="s">
        <v>12985</v>
      </c>
      <c r="C6424" t="s">
        <v>5</v>
      </c>
      <c r="D6424">
        <v>38865.919999999998</v>
      </c>
    </row>
    <row r="6425" spans="1:4" ht="12" customHeight="1" x14ac:dyDescent="0.2">
      <c r="A6425" s="1" t="s">
        <v>12986</v>
      </c>
      <c r="B6425" s="1" t="s">
        <v>12987</v>
      </c>
      <c r="C6425" t="s">
        <v>5</v>
      </c>
      <c r="D6425">
        <v>39397.699999999997</v>
      </c>
    </row>
    <row r="6426" spans="1:4" ht="12" customHeight="1" x14ac:dyDescent="0.2">
      <c r="A6426" s="1" t="s">
        <v>12988</v>
      </c>
      <c r="B6426" s="1" t="s">
        <v>12989</v>
      </c>
      <c r="C6426" t="s">
        <v>5</v>
      </c>
      <c r="D6426">
        <v>39716.22</v>
      </c>
    </row>
    <row r="6427" spans="1:4" ht="12" customHeight="1" x14ac:dyDescent="0.2">
      <c r="A6427" s="1" t="s">
        <v>12990</v>
      </c>
      <c r="B6427" s="1" t="s">
        <v>12991</v>
      </c>
      <c r="C6427" t="s">
        <v>5</v>
      </c>
      <c r="D6427">
        <v>441.13</v>
      </c>
    </row>
    <row r="6428" spans="1:4" ht="12" customHeight="1" x14ac:dyDescent="0.2">
      <c r="A6428" s="1" t="s">
        <v>12992</v>
      </c>
      <c r="B6428" s="1" t="s">
        <v>12993</v>
      </c>
      <c r="C6428" t="s">
        <v>5</v>
      </c>
      <c r="D6428">
        <v>530.86</v>
      </c>
    </row>
    <row r="6429" spans="1:4" ht="12" customHeight="1" x14ac:dyDescent="0.2">
      <c r="A6429" s="1" t="s">
        <v>12994</v>
      </c>
      <c r="B6429" s="1" t="s">
        <v>12995</v>
      </c>
      <c r="C6429" t="s">
        <v>5</v>
      </c>
      <c r="D6429">
        <v>693.78</v>
      </c>
    </row>
    <row r="6430" spans="1:4" ht="12" customHeight="1" x14ac:dyDescent="0.2">
      <c r="A6430" s="1" t="s">
        <v>12996</v>
      </c>
      <c r="B6430" s="1" t="s">
        <v>12997</v>
      </c>
      <c r="C6430" t="s">
        <v>5</v>
      </c>
      <c r="D6430">
        <v>803.67</v>
      </c>
    </row>
    <row r="6431" spans="1:4" ht="12" customHeight="1" x14ac:dyDescent="0.2">
      <c r="A6431" s="1" t="s">
        <v>12998</v>
      </c>
      <c r="B6431" s="1" t="s">
        <v>12999</v>
      </c>
      <c r="C6431" t="s">
        <v>5</v>
      </c>
      <c r="D6431">
        <v>972.12</v>
      </c>
    </row>
    <row r="6432" spans="1:4" ht="12" customHeight="1" x14ac:dyDescent="0.2">
      <c r="A6432" s="1" t="s">
        <v>13000</v>
      </c>
      <c r="B6432" s="1" t="s">
        <v>13001</v>
      </c>
      <c r="C6432" t="s">
        <v>5</v>
      </c>
      <c r="D6432">
        <v>1956.4</v>
      </c>
    </row>
    <row r="6433" spans="1:4" ht="12" customHeight="1" x14ac:dyDescent="0.2">
      <c r="A6433" s="1" t="s">
        <v>13002</v>
      </c>
      <c r="B6433" s="1" t="s">
        <v>13003</v>
      </c>
      <c r="C6433" t="s">
        <v>5</v>
      </c>
      <c r="D6433">
        <v>1679.39</v>
      </c>
    </row>
    <row r="6434" spans="1:4" ht="12" customHeight="1" x14ac:dyDescent="0.2">
      <c r="A6434" s="1" t="s">
        <v>13004</v>
      </c>
      <c r="B6434" s="1" t="s">
        <v>13005</v>
      </c>
      <c r="C6434" t="s">
        <v>5</v>
      </c>
      <c r="D6434">
        <v>2992.55</v>
      </c>
    </row>
    <row r="6435" spans="1:4" ht="12" customHeight="1" x14ac:dyDescent="0.2">
      <c r="A6435" s="1" t="s">
        <v>13006</v>
      </c>
      <c r="B6435" s="1" t="s">
        <v>13007</v>
      </c>
      <c r="C6435" t="s">
        <v>5</v>
      </c>
      <c r="D6435">
        <v>3614.27</v>
      </c>
    </row>
    <row r="6436" spans="1:4" ht="12" customHeight="1" x14ac:dyDescent="0.2">
      <c r="A6436" s="1" t="s">
        <v>13008</v>
      </c>
      <c r="B6436" s="1" t="s">
        <v>13009</v>
      </c>
      <c r="C6436" t="s">
        <v>5</v>
      </c>
      <c r="D6436">
        <v>2491.8000000000002</v>
      </c>
    </row>
    <row r="6437" spans="1:4" ht="12" customHeight="1" x14ac:dyDescent="0.2">
      <c r="A6437" s="1" t="s">
        <v>13010</v>
      </c>
      <c r="B6437" s="1" t="s">
        <v>13011</v>
      </c>
      <c r="C6437" t="s">
        <v>5</v>
      </c>
      <c r="D6437">
        <v>3489.74</v>
      </c>
    </row>
    <row r="6438" spans="1:4" ht="12" customHeight="1" x14ac:dyDescent="0.2">
      <c r="A6438" s="1" t="s">
        <v>13012</v>
      </c>
      <c r="B6438" s="1" t="s">
        <v>13013</v>
      </c>
      <c r="C6438" t="s">
        <v>5</v>
      </c>
      <c r="D6438">
        <v>8474.5499999999993</v>
      </c>
    </row>
    <row r="6439" spans="1:4" ht="12" customHeight="1" x14ac:dyDescent="0.2">
      <c r="A6439" s="1" t="s">
        <v>13014</v>
      </c>
      <c r="B6439" s="1" t="s">
        <v>13015</v>
      </c>
      <c r="C6439" t="s">
        <v>5</v>
      </c>
      <c r="D6439">
        <v>9439.75</v>
      </c>
    </row>
    <row r="6440" spans="1:4" ht="12" customHeight="1" x14ac:dyDescent="0.2">
      <c r="A6440" s="1" t="s">
        <v>13016</v>
      </c>
      <c r="B6440" s="1" t="s">
        <v>13017</v>
      </c>
      <c r="C6440" t="s">
        <v>5</v>
      </c>
      <c r="D6440">
        <v>13538.19</v>
      </c>
    </row>
    <row r="6441" spans="1:4" ht="12" customHeight="1" x14ac:dyDescent="0.2">
      <c r="A6441" s="1" t="s">
        <v>13018</v>
      </c>
      <c r="B6441" s="1" t="s">
        <v>13019</v>
      </c>
      <c r="C6441" t="s">
        <v>5</v>
      </c>
      <c r="D6441">
        <v>15748.68</v>
      </c>
    </row>
    <row r="6442" spans="1:4" ht="12" customHeight="1" x14ac:dyDescent="0.2">
      <c r="A6442" s="1" t="s">
        <v>13020</v>
      </c>
      <c r="B6442" s="1" t="s">
        <v>13021</v>
      </c>
      <c r="C6442" t="s">
        <v>5</v>
      </c>
      <c r="D6442">
        <v>19398.47</v>
      </c>
    </row>
    <row r="6443" spans="1:4" ht="12" customHeight="1" x14ac:dyDescent="0.2">
      <c r="A6443" s="1" t="s">
        <v>13022</v>
      </c>
      <c r="B6443" s="1" t="s">
        <v>13023</v>
      </c>
      <c r="C6443" t="s">
        <v>5</v>
      </c>
      <c r="D6443">
        <v>718.97</v>
      </c>
    </row>
    <row r="6444" spans="1:4" ht="12" customHeight="1" x14ac:dyDescent="0.2">
      <c r="A6444" s="1" t="s">
        <v>13024</v>
      </c>
      <c r="B6444" s="1" t="s">
        <v>13025</v>
      </c>
      <c r="C6444" t="s">
        <v>5</v>
      </c>
      <c r="D6444">
        <v>852.21</v>
      </c>
    </row>
    <row r="6445" spans="1:4" ht="12" customHeight="1" x14ac:dyDescent="0.2">
      <c r="A6445" s="1" t="s">
        <v>13026</v>
      </c>
      <c r="B6445" s="1" t="s">
        <v>13027</v>
      </c>
      <c r="C6445" t="s">
        <v>5</v>
      </c>
      <c r="D6445">
        <v>985.44</v>
      </c>
    </row>
    <row r="6446" spans="1:4" ht="12" customHeight="1" x14ac:dyDescent="0.2">
      <c r="A6446" s="1" t="s">
        <v>13028</v>
      </c>
      <c r="B6446" s="1" t="s">
        <v>13029</v>
      </c>
      <c r="C6446" t="s">
        <v>5</v>
      </c>
      <c r="D6446">
        <v>1118.69</v>
      </c>
    </row>
    <row r="6447" spans="1:4" ht="12" customHeight="1" x14ac:dyDescent="0.2">
      <c r="A6447" s="1" t="s">
        <v>13030</v>
      </c>
      <c r="B6447" s="1" t="s">
        <v>13031</v>
      </c>
      <c r="C6447" t="s">
        <v>5</v>
      </c>
      <c r="D6447">
        <v>1251.94</v>
      </c>
    </row>
    <row r="6448" spans="1:4" ht="12" customHeight="1" x14ac:dyDescent="0.2">
      <c r="A6448" s="1" t="s">
        <v>13032</v>
      </c>
      <c r="B6448" s="1" t="s">
        <v>13033</v>
      </c>
      <c r="C6448" t="s">
        <v>5</v>
      </c>
      <c r="D6448">
        <v>1385.17</v>
      </c>
    </row>
    <row r="6449" spans="1:4" ht="12" customHeight="1" x14ac:dyDescent="0.2">
      <c r="A6449" s="1" t="s">
        <v>13034</v>
      </c>
      <c r="B6449" s="1" t="s">
        <v>13035</v>
      </c>
      <c r="C6449" t="s">
        <v>5</v>
      </c>
      <c r="D6449">
        <v>1521.17</v>
      </c>
    </row>
    <row r="6450" spans="1:4" ht="12" customHeight="1" x14ac:dyDescent="0.2">
      <c r="A6450" s="1" t="s">
        <v>13036</v>
      </c>
      <c r="B6450" s="1" t="s">
        <v>13037</v>
      </c>
      <c r="C6450" t="s">
        <v>5</v>
      </c>
      <c r="D6450">
        <v>1654.31</v>
      </c>
    </row>
    <row r="6451" spans="1:4" ht="12" customHeight="1" x14ac:dyDescent="0.2">
      <c r="A6451" s="1" t="s">
        <v>13038</v>
      </c>
      <c r="B6451" s="1" t="s">
        <v>13039</v>
      </c>
      <c r="C6451" t="s">
        <v>5</v>
      </c>
      <c r="D6451">
        <v>1902.27</v>
      </c>
    </row>
    <row r="6452" spans="1:4" ht="12" customHeight="1" x14ac:dyDescent="0.2">
      <c r="A6452" s="1" t="s">
        <v>13040</v>
      </c>
      <c r="B6452" s="1" t="s">
        <v>13041</v>
      </c>
      <c r="C6452" t="s">
        <v>5</v>
      </c>
      <c r="D6452">
        <v>1921.9</v>
      </c>
    </row>
    <row r="6453" spans="1:4" ht="12" customHeight="1" x14ac:dyDescent="0.2">
      <c r="A6453" s="1" t="s">
        <v>13042</v>
      </c>
      <c r="B6453" s="1" t="s">
        <v>13043</v>
      </c>
      <c r="C6453" t="s">
        <v>5</v>
      </c>
      <c r="D6453">
        <v>1933.12</v>
      </c>
    </row>
    <row r="6454" spans="1:4" ht="12" customHeight="1" x14ac:dyDescent="0.2">
      <c r="A6454" s="1" t="s">
        <v>13044</v>
      </c>
      <c r="B6454" s="1" t="s">
        <v>13045</v>
      </c>
      <c r="C6454" t="s">
        <v>5</v>
      </c>
      <c r="D6454">
        <v>718.97</v>
      </c>
    </row>
    <row r="6455" spans="1:4" ht="12" customHeight="1" x14ac:dyDescent="0.2">
      <c r="A6455" s="1" t="s">
        <v>13046</v>
      </c>
      <c r="B6455" s="1" t="s">
        <v>13047</v>
      </c>
      <c r="C6455" t="s">
        <v>5</v>
      </c>
      <c r="D6455">
        <v>852.21</v>
      </c>
    </row>
    <row r="6456" spans="1:4" ht="12" customHeight="1" x14ac:dyDescent="0.2">
      <c r="A6456" s="1" t="s">
        <v>13048</v>
      </c>
      <c r="B6456" s="1" t="s">
        <v>13049</v>
      </c>
      <c r="C6456" t="s">
        <v>5</v>
      </c>
      <c r="D6456">
        <v>985.44</v>
      </c>
    </row>
    <row r="6457" spans="1:4" ht="12" customHeight="1" x14ac:dyDescent="0.2">
      <c r="A6457" s="1" t="s">
        <v>13050</v>
      </c>
      <c r="B6457" s="1" t="s">
        <v>13051</v>
      </c>
      <c r="C6457" t="s">
        <v>5</v>
      </c>
      <c r="D6457">
        <v>1118.69</v>
      </c>
    </row>
    <row r="6458" spans="1:4" ht="12" customHeight="1" x14ac:dyDescent="0.2">
      <c r="A6458" s="1" t="s">
        <v>13052</v>
      </c>
      <c r="B6458" s="1" t="s">
        <v>13053</v>
      </c>
      <c r="C6458" t="s">
        <v>5</v>
      </c>
      <c r="D6458">
        <v>1251.94</v>
      </c>
    </row>
    <row r="6459" spans="1:4" ht="12" customHeight="1" x14ac:dyDescent="0.2">
      <c r="A6459" s="1" t="s">
        <v>13054</v>
      </c>
      <c r="B6459" s="1" t="s">
        <v>13055</v>
      </c>
      <c r="C6459" t="s">
        <v>5</v>
      </c>
      <c r="D6459">
        <v>1385.17</v>
      </c>
    </row>
    <row r="6460" spans="1:4" ht="12" customHeight="1" x14ac:dyDescent="0.2">
      <c r="A6460" s="1" t="s">
        <v>13056</v>
      </c>
      <c r="B6460" s="1" t="s">
        <v>13057</v>
      </c>
      <c r="C6460" t="s">
        <v>5</v>
      </c>
      <c r="D6460">
        <v>1521.17</v>
      </c>
    </row>
    <row r="6461" spans="1:4" ht="12" customHeight="1" x14ac:dyDescent="0.2">
      <c r="A6461" s="1" t="s">
        <v>13058</v>
      </c>
      <c r="B6461" s="1" t="s">
        <v>13059</v>
      </c>
      <c r="C6461" t="s">
        <v>5</v>
      </c>
      <c r="D6461">
        <v>1654.31</v>
      </c>
    </row>
    <row r="6462" spans="1:4" ht="12" customHeight="1" x14ac:dyDescent="0.2">
      <c r="A6462" s="1" t="s">
        <v>13060</v>
      </c>
      <c r="B6462" s="1" t="s">
        <v>13061</v>
      </c>
      <c r="C6462" t="s">
        <v>5</v>
      </c>
      <c r="D6462">
        <v>1902.27</v>
      </c>
    </row>
    <row r="6463" spans="1:4" ht="12" customHeight="1" x14ac:dyDescent="0.2">
      <c r="A6463" s="1" t="s">
        <v>13062</v>
      </c>
      <c r="B6463" s="1" t="s">
        <v>13063</v>
      </c>
      <c r="C6463" t="s">
        <v>5</v>
      </c>
      <c r="D6463">
        <v>1921.9</v>
      </c>
    </row>
    <row r="6464" spans="1:4" ht="12" customHeight="1" x14ac:dyDescent="0.2">
      <c r="A6464" s="1" t="s">
        <v>13064</v>
      </c>
      <c r="B6464" s="1" t="s">
        <v>13065</v>
      </c>
      <c r="C6464" t="s">
        <v>5</v>
      </c>
      <c r="D6464">
        <v>1933.12</v>
      </c>
    </row>
    <row r="6465" spans="1:4" ht="12" customHeight="1" x14ac:dyDescent="0.2">
      <c r="A6465" s="1" t="s">
        <v>13066</v>
      </c>
      <c r="B6465" s="1" t="s">
        <v>13067</v>
      </c>
      <c r="C6465" t="s">
        <v>5</v>
      </c>
      <c r="D6465">
        <v>811.22</v>
      </c>
    </row>
    <row r="6466" spans="1:4" ht="12" customHeight="1" x14ac:dyDescent="0.2">
      <c r="A6466" s="1" t="s">
        <v>13068</v>
      </c>
      <c r="B6466" s="1" t="s">
        <v>13069</v>
      </c>
      <c r="C6466" t="s">
        <v>5</v>
      </c>
      <c r="D6466">
        <v>946.29</v>
      </c>
    </row>
    <row r="6467" spans="1:4" ht="12" customHeight="1" x14ac:dyDescent="0.2">
      <c r="A6467" s="1" t="s">
        <v>13070</v>
      </c>
      <c r="B6467" s="1" t="s">
        <v>13071</v>
      </c>
      <c r="C6467" t="s">
        <v>5</v>
      </c>
      <c r="D6467">
        <v>1078.55</v>
      </c>
    </row>
    <row r="6468" spans="1:4" ht="12" customHeight="1" x14ac:dyDescent="0.2">
      <c r="A6468" s="1" t="s">
        <v>13072</v>
      </c>
      <c r="B6468" s="1" t="s">
        <v>13073</v>
      </c>
      <c r="C6468" t="s">
        <v>5</v>
      </c>
      <c r="D6468">
        <v>1213.54</v>
      </c>
    </row>
    <row r="6469" spans="1:4" ht="12" customHeight="1" x14ac:dyDescent="0.2">
      <c r="A6469" s="1" t="s">
        <v>13074</v>
      </c>
      <c r="B6469" s="1" t="s">
        <v>13075</v>
      </c>
      <c r="C6469" t="s">
        <v>5</v>
      </c>
      <c r="D6469">
        <v>1348.52</v>
      </c>
    </row>
    <row r="6470" spans="1:4" ht="12" customHeight="1" x14ac:dyDescent="0.2">
      <c r="A6470" s="1" t="s">
        <v>13076</v>
      </c>
      <c r="B6470" s="1" t="s">
        <v>13077</v>
      </c>
      <c r="C6470" t="s">
        <v>5</v>
      </c>
      <c r="D6470">
        <v>1483.58</v>
      </c>
    </row>
    <row r="6471" spans="1:4" ht="12" customHeight="1" x14ac:dyDescent="0.2">
      <c r="A6471" s="1" t="s">
        <v>13078</v>
      </c>
      <c r="B6471" s="1" t="s">
        <v>13079</v>
      </c>
      <c r="C6471" t="s">
        <v>5</v>
      </c>
      <c r="D6471">
        <v>1618.6</v>
      </c>
    </row>
    <row r="6472" spans="1:4" ht="12" customHeight="1" x14ac:dyDescent="0.2">
      <c r="A6472" s="1" t="s">
        <v>13080</v>
      </c>
      <c r="B6472" s="1" t="s">
        <v>13081</v>
      </c>
      <c r="C6472" t="s">
        <v>5</v>
      </c>
      <c r="D6472">
        <v>1753.63</v>
      </c>
    </row>
    <row r="6473" spans="1:4" ht="12" customHeight="1" x14ac:dyDescent="0.2">
      <c r="A6473" s="1" t="s">
        <v>13082</v>
      </c>
      <c r="B6473" s="1" t="s">
        <v>13083</v>
      </c>
      <c r="C6473" t="s">
        <v>5</v>
      </c>
      <c r="D6473">
        <v>1996.36</v>
      </c>
    </row>
    <row r="6474" spans="1:4" ht="12" customHeight="1" x14ac:dyDescent="0.2">
      <c r="A6474" s="1" t="s">
        <v>13084</v>
      </c>
      <c r="B6474" s="1" t="s">
        <v>13085</v>
      </c>
      <c r="C6474" t="s">
        <v>5</v>
      </c>
      <c r="D6474">
        <v>2021.88</v>
      </c>
    </row>
    <row r="6475" spans="1:4" ht="12" customHeight="1" x14ac:dyDescent="0.2">
      <c r="A6475" s="1" t="s">
        <v>13086</v>
      </c>
      <c r="B6475" s="1" t="s">
        <v>13087</v>
      </c>
      <c r="C6475" t="s">
        <v>5</v>
      </c>
      <c r="D6475">
        <v>2038.87</v>
      </c>
    </row>
    <row r="6476" spans="1:4" ht="12" customHeight="1" x14ac:dyDescent="0.2">
      <c r="A6476" s="1" t="s">
        <v>13088</v>
      </c>
      <c r="B6476" s="1" t="s">
        <v>13089</v>
      </c>
      <c r="C6476" t="s">
        <v>5</v>
      </c>
      <c r="D6476">
        <v>974.25</v>
      </c>
    </row>
    <row r="6477" spans="1:4" ht="12" customHeight="1" x14ac:dyDescent="0.2">
      <c r="A6477" s="1" t="s">
        <v>13090</v>
      </c>
      <c r="B6477" s="1" t="s">
        <v>13091</v>
      </c>
      <c r="C6477" t="s">
        <v>5</v>
      </c>
      <c r="D6477">
        <v>1140.8599999999999</v>
      </c>
    </row>
    <row r="6478" spans="1:4" ht="12" customHeight="1" x14ac:dyDescent="0.2">
      <c r="A6478" s="1" t="s">
        <v>13092</v>
      </c>
      <c r="B6478" s="1" t="s">
        <v>13093</v>
      </c>
      <c r="C6478" t="s">
        <v>5</v>
      </c>
      <c r="D6478">
        <v>1304.76</v>
      </c>
    </row>
    <row r="6479" spans="1:4" ht="12" customHeight="1" x14ac:dyDescent="0.2">
      <c r="A6479" s="1" t="s">
        <v>13094</v>
      </c>
      <c r="B6479" s="1" t="s">
        <v>13095</v>
      </c>
      <c r="C6479" t="s">
        <v>5</v>
      </c>
      <c r="D6479">
        <v>1468.59</v>
      </c>
    </row>
    <row r="6480" spans="1:4" ht="12" customHeight="1" x14ac:dyDescent="0.2">
      <c r="A6480" s="1" t="s">
        <v>13096</v>
      </c>
      <c r="B6480" s="1" t="s">
        <v>13097</v>
      </c>
      <c r="C6480" t="s">
        <v>5</v>
      </c>
      <c r="D6480">
        <v>1635.2</v>
      </c>
    </row>
    <row r="6481" spans="1:4" ht="12" customHeight="1" x14ac:dyDescent="0.2">
      <c r="A6481" s="1" t="s">
        <v>13098</v>
      </c>
      <c r="B6481" s="1" t="s">
        <v>13099</v>
      </c>
      <c r="C6481" t="s">
        <v>5</v>
      </c>
      <c r="D6481">
        <v>1192.04</v>
      </c>
    </row>
    <row r="6482" spans="1:4" ht="12" customHeight="1" x14ac:dyDescent="0.2">
      <c r="A6482" s="1" t="s">
        <v>13100</v>
      </c>
      <c r="B6482" s="1" t="s">
        <v>13101</v>
      </c>
      <c r="C6482" t="s">
        <v>5</v>
      </c>
      <c r="D6482">
        <v>1407.44</v>
      </c>
    </row>
    <row r="6483" spans="1:4" ht="12" customHeight="1" x14ac:dyDescent="0.2">
      <c r="A6483" s="1" t="s">
        <v>13102</v>
      </c>
      <c r="B6483" s="1" t="s">
        <v>13103</v>
      </c>
      <c r="C6483" t="s">
        <v>5</v>
      </c>
      <c r="D6483">
        <v>1622.82</v>
      </c>
    </row>
    <row r="6484" spans="1:4" ht="12" customHeight="1" x14ac:dyDescent="0.2">
      <c r="A6484" s="1" t="s">
        <v>13104</v>
      </c>
      <c r="B6484" s="1" t="s">
        <v>13105</v>
      </c>
      <c r="C6484" t="s">
        <v>5</v>
      </c>
      <c r="D6484">
        <v>1835.48</v>
      </c>
    </row>
    <row r="6485" spans="1:4" ht="12" customHeight="1" x14ac:dyDescent="0.2">
      <c r="A6485" s="1" t="s">
        <v>13106</v>
      </c>
      <c r="B6485" s="1" t="s">
        <v>13107</v>
      </c>
      <c r="C6485" t="s">
        <v>5</v>
      </c>
      <c r="D6485">
        <v>2050.87</v>
      </c>
    </row>
    <row r="6486" spans="1:4" ht="12" customHeight="1" x14ac:dyDescent="0.2">
      <c r="A6486" s="1" t="s">
        <v>13108</v>
      </c>
      <c r="B6486" s="1" t="s">
        <v>13109</v>
      </c>
      <c r="C6486" t="s">
        <v>5</v>
      </c>
      <c r="D6486">
        <v>2266.29</v>
      </c>
    </row>
    <row r="6487" spans="1:4" ht="12" customHeight="1" x14ac:dyDescent="0.2">
      <c r="A6487" s="1" t="s">
        <v>13110</v>
      </c>
      <c r="B6487" s="1" t="s">
        <v>13111</v>
      </c>
      <c r="C6487" t="s">
        <v>5</v>
      </c>
      <c r="D6487">
        <v>2478.9299999999998</v>
      </c>
    </row>
    <row r="6488" spans="1:4" ht="12" customHeight="1" x14ac:dyDescent="0.2">
      <c r="A6488" s="1" t="s">
        <v>13112</v>
      </c>
      <c r="B6488" s="1" t="s">
        <v>13113</v>
      </c>
      <c r="C6488" t="s">
        <v>5</v>
      </c>
      <c r="D6488">
        <v>2694.36</v>
      </c>
    </row>
    <row r="6489" spans="1:4" ht="12" customHeight="1" x14ac:dyDescent="0.2">
      <c r="A6489" s="1" t="s">
        <v>13114</v>
      </c>
      <c r="B6489" s="1" t="s">
        <v>13115</v>
      </c>
      <c r="C6489" t="s">
        <v>5</v>
      </c>
      <c r="D6489">
        <v>3072.95</v>
      </c>
    </row>
    <row r="6490" spans="1:4" ht="12" customHeight="1" x14ac:dyDescent="0.2">
      <c r="A6490" s="1" t="s">
        <v>13116</v>
      </c>
      <c r="B6490" s="1" t="s">
        <v>13117</v>
      </c>
      <c r="C6490" t="s">
        <v>5</v>
      </c>
      <c r="D6490">
        <v>3123.91</v>
      </c>
    </row>
    <row r="6491" spans="1:4" ht="12" customHeight="1" x14ac:dyDescent="0.2">
      <c r="A6491" s="1" t="s">
        <v>13118</v>
      </c>
      <c r="B6491" s="1" t="s">
        <v>13119</v>
      </c>
      <c r="C6491" t="s">
        <v>5</v>
      </c>
      <c r="D6491">
        <v>3157.74</v>
      </c>
    </row>
    <row r="6492" spans="1:4" ht="12" customHeight="1" x14ac:dyDescent="0.2">
      <c r="A6492" s="1" t="s">
        <v>13120</v>
      </c>
      <c r="B6492" s="1" t="s">
        <v>13121</v>
      </c>
      <c r="C6492" t="s">
        <v>5</v>
      </c>
      <c r="D6492">
        <v>1393.8</v>
      </c>
    </row>
    <row r="6493" spans="1:4" ht="12" customHeight="1" x14ac:dyDescent="0.2">
      <c r="A6493" s="1" t="s">
        <v>13122</v>
      </c>
      <c r="B6493" s="1" t="s">
        <v>13123</v>
      </c>
      <c r="C6493" t="s">
        <v>5</v>
      </c>
      <c r="D6493">
        <v>1662.34</v>
      </c>
    </row>
    <row r="6494" spans="1:4" ht="12" customHeight="1" x14ac:dyDescent="0.2">
      <c r="A6494" s="1" t="s">
        <v>13124</v>
      </c>
      <c r="B6494" s="1" t="s">
        <v>13125</v>
      </c>
      <c r="C6494" t="s">
        <v>5</v>
      </c>
      <c r="D6494">
        <v>1928.18</v>
      </c>
    </row>
    <row r="6495" spans="1:4" ht="12" customHeight="1" x14ac:dyDescent="0.2">
      <c r="A6495" s="1" t="s">
        <v>13126</v>
      </c>
      <c r="B6495" s="1" t="s">
        <v>13127</v>
      </c>
      <c r="C6495" t="s">
        <v>5</v>
      </c>
      <c r="D6495">
        <v>2196.6799999999998</v>
      </c>
    </row>
    <row r="6496" spans="1:4" ht="12" customHeight="1" x14ac:dyDescent="0.2">
      <c r="A6496" s="1" t="s">
        <v>13128</v>
      </c>
      <c r="B6496" s="1" t="s">
        <v>13129</v>
      </c>
      <c r="C6496" t="s">
        <v>5</v>
      </c>
      <c r="D6496">
        <v>2465.1799999999998</v>
      </c>
    </row>
    <row r="6497" spans="1:4" ht="12" customHeight="1" x14ac:dyDescent="0.2">
      <c r="A6497" s="1" t="s">
        <v>13130</v>
      </c>
      <c r="B6497" s="1" t="s">
        <v>13131</v>
      </c>
      <c r="C6497" t="s">
        <v>5</v>
      </c>
      <c r="D6497">
        <v>2730.92</v>
      </c>
    </row>
    <row r="6498" spans="1:4" ht="12" customHeight="1" x14ac:dyDescent="0.2">
      <c r="A6498" s="1" t="s">
        <v>13132</v>
      </c>
      <c r="B6498" s="1" t="s">
        <v>13133</v>
      </c>
      <c r="C6498" t="s">
        <v>5</v>
      </c>
      <c r="D6498">
        <v>2999.46</v>
      </c>
    </row>
    <row r="6499" spans="1:4" ht="12" customHeight="1" x14ac:dyDescent="0.2">
      <c r="A6499" s="1" t="s">
        <v>13134</v>
      </c>
      <c r="B6499" s="1" t="s">
        <v>13135</v>
      </c>
      <c r="C6499" t="s">
        <v>5</v>
      </c>
      <c r="D6499">
        <v>3265.24</v>
      </c>
    </row>
    <row r="6500" spans="1:4" ht="12" customHeight="1" x14ac:dyDescent="0.2">
      <c r="A6500" s="1" t="s">
        <v>13136</v>
      </c>
      <c r="B6500" s="1" t="s">
        <v>13137</v>
      </c>
      <c r="C6500" t="s">
        <v>5</v>
      </c>
      <c r="D6500">
        <v>3733.77</v>
      </c>
    </row>
    <row r="6501" spans="1:4" ht="12" customHeight="1" x14ac:dyDescent="0.2">
      <c r="A6501" s="1" t="s">
        <v>13138</v>
      </c>
      <c r="B6501" s="1" t="s">
        <v>13139</v>
      </c>
      <c r="C6501" t="s">
        <v>5</v>
      </c>
      <c r="D6501">
        <v>3804.11</v>
      </c>
    </row>
    <row r="6502" spans="1:4" ht="12" customHeight="1" x14ac:dyDescent="0.2">
      <c r="A6502" s="1" t="s">
        <v>13140</v>
      </c>
      <c r="B6502" s="1" t="s">
        <v>13141</v>
      </c>
      <c r="C6502" t="s">
        <v>5</v>
      </c>
      <c r="D6502">
        <v>3843.56</v>
      </c>
    </row>
    <row r="6503" spans="1:4" ht="12" customHeight="1" x14ac:dyDescent="0.2">
      <c r="A6503" s="1" t="s">
        <v>13142</v>
      </c>
      <c r="B6503" s="1" t="s">
        <v>13143</v>
      </c>
      <c r="C6503" t="s">
        <v>5</v>
      </c>
      <c r="D6503">
        <v>1681.84</v>
      </c>
    </row>
    <row r="6504" spans="1:4" ht="12" customHeight="1" x14ac:dyDescent="0.2">
      <c r="A6504" s="1" t="s">
        <v>13144</v>
      </c>
      <c r="B6504" s="1" t="s">
        <v>13145</v>
      </c>
      <c r="C6504" t="s">
        <v>5</v>
      </c>
      <c r="D6504">
        <v>2009.63</v>
      </c>
    </row>
    <row r="6505" spans="1:4" ht="12" customHeight="1" x14ac:dyDescent="0.2">
      <c r="A6505" s="1" t="s">
        <v>13146</v>
      </c>
      <c r="B6505" s="1" t="s">
        <v>13147</v>
      </c>
      <c r="C6505" t="s">
        <v>5</v>
      </c>
      <c r="D6505">
        <v>2337.42</v>
      </c>
    </row>
    <row r="6506" spans="1:4" ht="12" customHeight="1" x14ac:dyDescent="0.2">
      <c r="A6506" s="1" t="s">
        <v>13148</v>
      </c>
      <c r="B6506" s="1" t="s">
        <v>13149</v>
      </c>
      <c r="C6506" t="s">
        <v>5</v>
      </c>
      <c r="D6506">
        <v>2665.23</v>
      </c>
    </row>
    <row r="6507" spans="1:4" ht="12" customHeight="1" x14ac:dyDescent="0.2">
      <c r="A6507" s="1" t="s">
        <v>13150</v>
      </c>
      <c r="B6507" s="1" t="s">
        <v>13151</v>
      </c>
      <c r="C6507" t="s">
        <v>5</v>
      </c>
      <c r="D6507">
        <v>2993</v>
      </c>
    </row>
    <row r="6508" spans="1:4" ht="12" customHeight="1" x14ac:dyDescent="0.2">
      <c r="A6508" s="1" t="s">
        <v>13152</v>
      </c>
      <c r="B6508" s="1" t="s">
        <v>13153</v>
      </c>
      <c r="C6508" t="s">
        <v>5</v>
      </c>
      <c r="D6508">
        <v>3320.78</v>
      </c>
    </row>
    <row r="6509" spans="1:4" ht="12" customHeight="1" x14ac:dyDescent="0.2">
      <c r="A6509" s="1" t="s">
        <v>13154</v>
      </c>
      <c r="B6509" s="1" t="s">
        <v>13155</v>
      </c>
      <c r="C6509" t="s">
        <v>5</v>
      </c>
      <c r="D6509">
        <v>3648.55</v>
      </c>
    </row>
    <row r="6510" spans="1:4" ht="12" customHeight="1" x14ac:dyDescent="0.2">
      <c r="A6510" s="1" t="s">
        <v>13156</v>
      </c>
      <c r="B6510" s="1" t="s">
        <v>13157</v>
      </c>
      <c r="C6510" t="s">
        <v>5</v>
      </c>
      <c r="D6510">
        <v>3976.38</v>
      </c>
    </row>
    <row r="6511" spans="1:4" ht="12" customHeight="1" x14ac:dyDescent="0.2">
      <c r="A6511" s="1" t="s">
        <v>13158</v>
      </c>
      <c r="B6511" s="1" t="s">
        <v>13159</v>
      </c>
      <c r="C6511" t="s">
        <v>5</v>
      </c>
      <c r="D6511">
        <v>4550.05</v>
      </c>
    </row>
    <row r="6512" spans="1:4" ht="12" customHeight="1" x14ac:dyDescent="0.2">
      <c r="A6512" s="1" t="s">
        <v>13160</v>
      </c>
      <c r="B6512" s="1" t="s">
        <v>13161</v>
      </c>
      <c r="C6512" t="s">
        <v>5</v>
      </c>
      <c r="D6512">
        <v>4636.8599999999997</v>
      </c>
    </row>
    <row r="6513" spans="1:4" ht="12" customHeight="1" x14ac:dyDescent="0.2">
      <c r="A6513" s="1" t="s">
        <v>13162</v>
      </c>
      <c r="B6513" s="1" t="s">
        <v>13163</v>
      </c>
      <c r="C6513" t="s">
        <v>5</v>
      </c>
      <c r="D6513">
        <v>4687.32</v>
      </c>
    </row>
    <row r="6514" spans="1:4" ht="12" customHeight="1" x14ac:dyDescent="0.2">
      <c r="A6514" s="1" t="s">
        <v>13164</v>
      </c>
      <c r="B6514" s="1" t="s">
        <v>13165</v>
      </c>
      <c r="C6514" t="s">
        <v>5</v>
      </c>
      <c r="D6514">
        <v>2006.36</v>
      </c>
    </row>
    <row r="6515" spans="1:4" ht="12" customHeight="1" x14ac:dyDescent="0.2">
      <c r="A6515" s="1" t="s">
        <v>13166</v>
      </c>
      <c r="B6515" s="1" t="s">
        <v>13167</v>
      </c>
      <c r="C6515" t="s">
        <v>5</v>
      </c>
      <c r="D6515">
        <v>2382.6</v>
      </c>
    </row>
    <row r="6516" spans="1:4" ht="12" customHeight="1" x14ac:dyDescent="0.2">
      <c r="A6516" s="1" t="s">
        <v>13168</v>
      </c>
      <c r="B6516" s="1" t="s">
        <v>13169</v>
      </c>
      <c r="C6516" t="s">
        <v>5</v>
      </c>
      <c r="D6516">
        <v>2758.92</v>
      </c>
    </row>
    <row r="6517" spans="1:4" ht="12" customHeight="1" x14ac:dyDescent="0.2">
      <c r="A6517" s="1" t="s">
        <v>13170</v>
      </c>
      <c r="B6517" s="1" t="s">
        <v>13171</v>
      </c>
      <c r="C6517" t="s">
        <v>5</v>
      </c>
      <c r="D6517">
        <v>3135.27</v>
      </c>
    </row>
    <row r="6518" spans="1:4" ht="12" customHeight="1" x14ac:dyDescent="0.2">
      <c r="A6518" s="1" t="s">
        <v>13172</v>
      </c>
      <c r="B6518" s="1" t="s">
        <v>13173</v>
      </c>
      <c r="C6518" t="s">
        <v>5</v>
      </c>
      <c r="D6518">
        <v>3511.6</v>
      </c>
    </row>
    <row r="6519" spans="1:4" ht="12" customHeight="1" x14ac:dyDescent="0.2">
      <c r="A6519" s="1" t="s">
        <v>13174</v>
      </c>
      <c r="B6519" s="1" t="s">
        <v>13175</v>
      </c>
      <c r="C6519" t="s">
        <v>5</v>
      </c>
      <c r="D6519">
        <v>3887.89</v>
      </c>
    </row>
    <row r="6520" spans="1:4" ht="12" customHeight="1" x14ac:dyDescent="0.2">
      <c r="A6520" s="1" t="s">
        <v>13176</v>
      </c>
      <c r="B6520" s="1" t="s">
        <v>13177</v>
      </c>
      <c r="C6520" t="s">
        <v>5</v>
      </c>
      <c r="D6520">
        <v>4264.24</v>
      </c>
    </row>
    <row r="6521" spans="1:4" ht="12" customHeight="1" x14ac:dyDescent="0.2">
      <c r="A6521" s="1" t="s">
        <v>13178</v>
      </c>
      <c r="B6521" s="1" t="s">
        <v>13179</v>
      </c>
      <c r="C6521" t="s">
        <v>5</v>
      </c>
      <c r="D6521">
        <v>4637.76</v>
      </c>
    </row>
    <row r="6522" spans="1:4" ht="12" customHeight="1" x14ac:dyDescent="0.2">
      <c r="A6522" s="1" t="s">
        <v>13180</v>
      </c>
      <c r="B6522" s="1" t="s">
        <v>13181</v>
      </c>
      <c r="C6522" t="s">
        <v>5</v>
      </c>
      <c r="D6522">
        <v>5285.49</v>
      </c>
    </row>
    <row r="6523" spans="1:4" ht="12" customHeight="1" x14ac:dyDescent="0.2">
      <c r="A6523" s="1" t="s">
        <v>13182</v>
      </c>
      <c r="B6523" s="1" t="s">
        <v>13183</v>
      </c>
      <c r="C6523" t="s">
        <v>5</v>
      </c>
      <c r="D6523">
        <v>5392.85</v>
      </c>
    </row>
    <row r="6524" spans="1:4" ht="12" customHeight="1" x14ac:dyDescent="0.2">
      <c r="A6524" s="1" t="s">
        <v>13184</v>
      </c>
      <c r="B6524" s="1" t="s">
        <v>13185</v>
      </c>
      <c r="C6524" t="s">
        <v>5</v>
      </c>
      <c r="D6524">
        <v>5457.85</v>
      </c>
    </row>
    <row r="6525" spans="1:4" ht="12" customHeight="1" x14ac:dyDescent="0.2">
      <c r="A6525" s="1" t="s">
        <v>13186</v>
      </c>
      <c r="B6525" s="1" t="s">
        <v>13187</v>
      </c>
      <c r="C6525" t="s">
        <v>5</v>
      </c>
      <c r="D6525">
        <v>2186.52</v>
      </c>
    </row>
    <row r="6526" spans="1:4" ht="12" customHeight="1" x14ac:dyDescent="0.2">
      <c r="A6526" s="1" t="s">
        <v>13188</v>
      </c>
      <c r="B6526" s="1" t="s">
        <v>13189</v>
      </c>
      <c r="C6526" t="s">
        <v>5</v>
      </c>
      <c r="D6526">
        <v>2601.44</v>
      </c>
    </row>
    <row r="6527" spans="1:4" ht="12" customHeight="1" x14ac:dyDescent="0.2">
      <c r="A6527" s="1" t="s">
        <v>13190</v>
      </c>
      <c r="B6527" s="1" t="s">
        <v>13191</v>
      </c>
      <c r="C6527" t="s">
        <v>5</v>
      </c>
      <c r="D6527">
        <v>3016.36</v>
      </c>
    </row>
    <row r="6528" spans="1:4" ht="12" customHeight="1" x14ac:dyDescent="0.2">
      <c r="A6528" s="1" t="s">
        <v>13192</v>
      </c>
      <c r="B6528" s="1" t="s">
        <v>13193</v>
      </c>
      <c r="C6528" t="s">
        <v>5</v>
      </c>
      <c r="D6528">
        <v>3431.23</v>
      </c>
    </row>
    <row r="6529" spans="1:4" ht="12" customHeight="1" x14ac:dyDescent="0.2">
      <c r="A6529" s="1" t="s">
        <v>13194</v>
      </c>
      <c r="B6529" s="1" t="s">
        <v>13195</v>
      </c>
      <c r="C6529" t="s">
        <v>5</v>
      </c>
      <c r="D6529">
        <v>3846.13</v>
      </c>
    </row>
    <row r="6530" spans="1:4" ht="12" customHeight="1" x14ac:dyDescent="0.2">
      <c r="A6530" s="1" t="s">
        <v>13196</v>
      </c>
      <c r="B6530" s="1" t="s">
        <v>13197</v>
      </c>
      <c r="C6530" t="s">
        <v>5</v>
      </c>
      <c r="D6530">
        <v>4260.9799999999996</v>
      </c>
    </row>
    <row r="6531" spans="1:4" ht="12" customHeight="1" x14ac:dyDescent="0.2">
      <c r="A6531" s="1" t="s">
        <v>13198</v>
      </c>
      <c r="B6531" s="1" t="s">
        <v>13199</v>
      </c>
      <c r="C6531" t="s">
        <v>5</v>
      </c>
      <c r="D6531">
        <v>4675.8999999999996</v>
      </c>
    </row>
    <row r="6532" spans="1:4" ht="12" customHeight="1" x14ac:dyDescent="0.2">
      <c r="A6532" s="1" t="s">
        <v>13200</v>
      </c>
      <c r="B6532" s="1" t="s">
        <v>13201</v>
      </c>
      <c r="C6532" t="s">
        <v>5</v>
      </c>
      <c r="D6532">
        <v>5090.83</v>
      </c>
    </row>
    <row r="6533" spans="1:4" ht="12" customHeight="1" x14ac:dyDescent="0.2">
      <c r="A6533" s="1" t="s">
        <v>13202</v>
      </c>
      <c r="B6533" s="1" t="s">
        <v>13203</v>
      </c>
      <c r="C6533" t="s">
        <v>5</v>
      </c>
      <c r="D6533">
        <v>5793.74</v>
      </c>
    </row>
    <row r="6534" spans="1:4" ht="12" customHeight="1" x14ac:dyDescent="0.2">
      <c r="A6534" s="1" t="s">
        <v>13204</v>
      </c>
      <c r="B6534" s="1" t="s">
        <v>13205</v>
      </c>
      <c r="C6534" t="s">
        <v>5</v>
      </c>
      <c r="D6534">
        <v>5920.5</v>
      </c>
    </row>
    <row r="6535" spans="1:4" ht="12" customHeight="1" x14ac:dyDescent="0.2">
      <c r="A6535" s="1" t="s">
        <v>13206</v>
      </c>
      <c r="B6535" s="1" t="s">
        <v>13207</v>
      </c>
      <c r="C6535" t="s">
        <v>5</v>
      </c>
      <c r="D6535">
        <v>5996.56</v>
      </c>
    </row>
    <row r="6536" spans="1:4" ht="12" customHeight="1" x14ac:dyDescent="0.2">
      <c r="A6536" s="1" t="s">
        <v>13208</v>
      </c>
      <c r="B6536" s="1" t="s">
        <v>13209</v>
      </c>
      <c r="C6536" t="s">
        <v>5</v>
      </c>
      <c r="D6536">
        <v>2671.49</v>
      </c>
    </row>
    <row r="6537" spans="1:4" ht="12" customHeight="1" x14ac:dyDescent="0.2">
      <c r="A6537" s="1" t="s">
        <v>13210</v>
      </c>
      <c r="B6537" s="1" t="s">
        <v>13211</v>
      </c>
      <c r="C6537" t="s">
        <v>5</v>
      </c>
      <c r="D6537">
        <v>3154.8</v>
      </c>
    </row>
    <row r="6538" spans="1:4" ht="12" customHeight="1" x14ac:dyDescent="0.2">
      <c r="A6538" s="1" t="s">
        <v>13212</v>
      </c>
      <c r="B6538" s="1" t="s">
        <v>13213</v>
      </c>
      <c r="C6538" t="s">
        <v>5</v>
      </c>
      <c r="D6538">
        <v>3638.09</v>
      </c>
    </row>
    <row r="6539" spans="1:4" ht="12" customHeight="1" x14ac:dyDescent="0.2">
      <c r="A6539" s="1" t="s">
        <v>13214</v>
      </c>
      <c r="B6539" s="1" t="s">
        <v>13215</v>
      </c>
      <c r="C6539" t="s">
        <v>5</v>
      </c>
      <c r="D6539">
        <v>4121.45</v>
      </c>
    </row>
    <row r="6540" spans="1:4" ht="12" customHeight="1" x14ac:dyDescent="0.2">
      <c r="A6540" s="1" t="s">
        <v>13216</v>
      </c>
      <c r="B6540" s="1" t="s">
        <v>13217</v>
      </c>
      <c r="C6540" t="s">
        <v>5</v>
      </c>
      <c r="D6540">
        <v>4604.75</v>
      </c>
    </row>
    <row r="6541" spans="1:4" ht="12" customHeight="1" x14ac:dyDescent="0.2">
      <c r="A6541" s="1" t="s">
        <v>13218</v>
      </c>
      <c r="B6541" s="1" t="s">
        <v>13219</v>
      </c>
      <c r="C6541" t="s">
        <v>5</v>
      </c>
      <c r="D6541">
        <v>5088.05</v>
      </c>
    </row>
    <row r="6542" spans="1:4" ht="12" customHeight="1" x14ac:dyDescent="0.2">
      <c r="A6542" s="1" t="s">
        <v>13220</v>
      </c>
      <c r="B6542" s="1" t="s">
        <v>13221</v>
      </c>
      <c r="C6542" t="s">
        <v>5</v>
      </c>
      <c r="D6542">
        <v>5571.38</v>
      </c>
    </row>
    <row r="6543" spans="1:4" ht="12" customHeight="1" x14ac:dyDescent="0.2">
      <c r="A6543" s="1" t="s">
        <v>13222</v>
      </c>
      <c r="B6543" s="1" t="s">
        <v>13223</v>
      </c>
      <c r="C6543" t="s">
        <v>5</v>
      </c>
      <c r="D6543">
        <v>6054.71</v>
      </c>
    </row>
    <row r="6544" spans="1:4" ht="12" customHeight="1" x14ac:dyDescent="0.2">
      <c r="A6544" s="1" t="s">
        <v>13224</v>
      </c>
      <c r="B6544" s="1" t="s">
        <v>13225</v>
      </c>
      <c r="C6544" t="s">
        <v>5</v>
      </c>
      <c r="D6544">
        <v>6875.65</v>
      </c>
    </row>
    <row r="6545" spans="1:4" ht="12" customHeight="1" x14ac:dyDescent="0.2">
      <c r="A6545" s="1" t="s">
        <v>13226</v>
      </c>
      <c r="B6545" s="1" t="s">
        <v>13227</v>
      </c>
      <c r="C6545" t="s">
        <v>5</v>
      </c>
      <c r="D6545">
        <v>7024.4</v>
      </c>
    </row>
    <row r="6546" spans="1:4" ht="12" customHeight="1" x14ac:dyDescent="0.2">
      <c r="A6546" s="1" t="s">
        <v>13228</v>
      </c>
      <c r="B6546" s="1" t="s">
        <v>13229</v>
      </c>
      <c r="C6546" t="s">
        <v>5</v>
      </c>
      <c r="D6546">
        <v>7111.46</v>
      </c>
    </row>
    <row r="6547" spans="1:4" ht="12" customHeight="1" x14ac:dyDescent="0.2">
      <c r="A6547" s="1" t="s">
        <v>13230</v>
      </c>
      <c r="B6547" s="1" t="s">
        <v>13231</v>
      </c>
      <c r="C6547" t="s">
        <v>5</v>
      </c>
      <c r="D6547">
        <v>2906.18</v>
      </c>
    </row>
    <row r="6548" spans="1:4" ht="12" customHeight="1" x14ac:dyDescent="0.2">
      <c r="A6548" s="1" t="s">
        <v>13232</v>
      </c>
      <c r="B6548" s="1" t="s">
        <v>13233</v>
      </c>
      <c r="C6548" t="s">
        <v>5</v>
      </c>
      <c r="D6548">
        <v>3450.39</v>
      </c>
    </row>
    <row r="6549" spans="1:4" ht="12" customHeight="1" x14ac:dyDescent="0.2">
      <c r="A6549" s="1" t="s">
        <v>13234</v>
      </c>
      <c r="B6549" s="1" t="s">
        <v>13235</v>
      </c>
      <c r="C6549" t="s">
        <v>5</v>
      </c>
      <c r="D6549">
        <v>3994.59</v>
      </c>
    </row>
    <row r="6550" spans="1:4" ht="12" customHeight="1" x14ac:dyDescent="0.2">
      <c r="A6550" s="1" t="s">
        <v>13236</v>
      </c>
      <c r="B6550" s="1" t="s">
        <v>13237</v>
      </c>
      <c r="C6550" t="s">
        <v>5</v>
      </c>
      <c r="D6550">
        <v>4538.76</v>
      </c>
    </row>
    <row r="6551" spans="1:4" ht="12" customHeight="1" x14ac:dyDescent="0.2">
      <c r="A6551" s="1" t="s">
        <v>13238</v>
      </c>
      <c r="B6551" s="1" t="s">
        <v>13239</v>
      </c>
      <c r="C6551" t="s">
        <v>5</v>
      </c>
      <c r="D6551">
        <v>5082.87</v>
      </c>
    </row>
    <row r="6552" spans="1:4" ht="12" customHeight="1" x14ac:dyDescent="0.2">
      <c r="A6552" s="1" t="s">
        <v>13240</v>
      </c>
      <c r="B6552" s="1" t="s">
        <v>13241</v>
      </c>
      <c r="C6552" t="s">
        <v>5</v>
      </c>
      <c r="D6552">
        <v>5627.03</v>
      </c>
    </row>
    <row r="6553" spans="1:4" ht="12" customHeight="1" x14ac:dyDescent="0.2">
      <c r="A6553" s="1" t="s">
        <v>13242</v>
      </c>
      <c r="B6553" s="1" t="s">
        <v>13243</v>
      </c>
      <c r="C6553" t="s">
        <v>5</v>
      </c>
      <c r="D6553">
        <v>6171.18</v>
      </c>
    </row>
    <row r="6554" spans="1:4" ht="12" customHeight="1" x14ac:dyDescent="0.2">
      <c r="A6554" s="1" t="s">
        <v>13244</v>
      </c>
      <c r="B6554" s="1" t="s">
        <v>13245</v>
      </c>
      <c r="C6554" t="s">
        <v>5</v>
      </c>
      <c r="D6554">
        <v>6715.36</v>
      </c>
    </row>
    <row r="6555" spans="1:4" ht="12" customHeight="1" x14ac:dyDescent="0.2">
      <c r="A6555" s="1" t="s">
        <v>13246</v>
      </c>
      <c r="B6555" s="1" t="s">
        <v>13247</v>
      </c>
      <c r="C6555" t="s">
        <v>5</v>
      </c>
      <c r="D6555">
        <v>7638.09</v>
      </c>
    </row>
    <row r="6556" spans="1:4" ht="12" customHeight="1" x14ac:dyDescent="0.2">
      <c r="A6556" s="1" t="s">
        <v>13248</v>
      </c>
      <c r="B6556" s="1" t="s">
        <v>13249</v>
      </c>
      <c r="C6556" t="s">
        <v>5</v>
      </c>
      <c r="D6556">
        <v>7809.84</v>
      </c>
    </row>
    <row r="6557" spans="1:4" ht="12" customHeight="1" x14ac:dyDescent="0.2">
      <c r="A6557" s="1" t="s">
        <v>13250</v>
      </c>
      <c r="B6557" s="1" t="s">
        <v>13251</v>
      </c>
      <c r="C6557" t="s">
        <v>5</v>
      </c>
      <c r="D6557">
        <v>7911.23</v>
      </c>
    </row>
    <row r="6558" spans="1:4" ht="12" customHeight="1" x14ac:dyDescent="0.2">
      <c r="A6558" s="1" t="s">
        <v>13252</v>
      </c>
      <c r="B6558" s="1" t="s">
        <v>13253</v>
      </c>
      <c r="C6558" t="s">
        <v>5</v>
      </c>
      <c r="D6558">
        <v>3593.26</v>
      </c>
    </row>
    <row r="6559" spans="1:4" ht="12" customHeight="1" x14ac:dyDescent="0.2">
      <c r="A6559" s="1" t="s">
        <v>13254</v>
      </c>
      <c r="B6559" s="1" t="s">
        <v>13255</v>
      </c>
      <c r="C6559" t="s">
        <v>5</v>
      </c>
      <c r="D6559">
        <v>4304.8900000000003</v>
      </c>
    </row>
    <row r="6560" spans="1:4" ht="12" customHeight="1" x14ac:dyDescent="0.2">
      <c r="A6560" s="1" t="s">
        <v>13256</v>
      </c>
      <c r="B6560" s="1" t="s">
        <v>13257</v>
      </c>
      <c r="C6560" t="s">
        <v>5</v>
      </c>
      <c r="D6560">
        <v>5016.47</v>
      </c>
    </row>
    <row r="6561" spans="1:4" ht="12" customHeight="1" x14ac:dyDescent="0.2">
      <c r="A6561" s="1" t="s">
        <v>13258</v>
      </c>
      <c r="B6561" s="1" t="s">
        <v>13259</v>
      </c>
      <c r="C6561" t="s">
        <v>5</v>
      </c>
      <c r="D6561">
        <v>5728.02</v>
      </c>
    </row>
    <row r="6562" spans="1:4" ht="12" customHeight="1" x14ac:dyDescent="0.2">
      <c r="A6562" s="1" t="s">
        <v>13260</v>
      </c>
      <c r="B6562" s="1" t="s">
        <v>13261</v>
      </c>
      <c r="C6562" t="s">
        <v>5</v>
      </c>
      <c r="D6562">
        <v>6442.27</v>
      </c>
    </row>
    <row r="6563" spans="1:4" ht="12" customHeight="1" x14ac:dyDescent="0.2">
      <c r="A6563" s="1" t="s">
        <v>13262</v>
      </c>
      <c r="B6563" s="1" t="s">
        <v>13263</v>
      </c>
      <c r="C6563" t="s">
        <v>5</v>
      </c>
      <c r="D6563">
        <v>7153.88</v>
      </c>
    </row>
    <row r="6564" spans="1:4" ht="12" customHeight="1" x14ac:dyDescent="0.2">
      <c r="A6564" s="1" t="s">
        <v>13264</v>
      </c>
      <c r="B6564" s="1" t="s">
        <v>13265</v>
      </c>
      <c r="C6564" t="s">
        <v>5</v>
      </c>
      <c r="D6564">
        <v>7969.4</v>
      </c>
    </row>
    <row r="6565" spans="1:4" ht="12" customHeight="1" x14ac:dyDescent="0.2">
      <c r="A6565" s="1" t="s">
        <v>13266</v>
      </c>
      <c r="B6565" s="1" t="s">
        <v>13267</v>
      </c>
      <c r="C6565" t="s">
        <v>5</v>
      </c>
      <c r="D6565">
        <v>8577.08</v>
      </c>
    </row>
    <row r="6566" spans="1:4" ht="12" customHeight="1" x14ac:dyDescent="0.2">
      <c r="A6566" s="1" t="s">
        <v>13268</v>
      </c>
      <c r="B6566" s="1" t="s">
        <v>13269</v>
      </c>
      <c r="C6566" t="s">
        <v>5</v>
      </c>
      <c r="D6566">
        <v>9787.07</v>
      </c>
    </row>
    <row r="6567" spans="1:4" ht="12" customHeight="1" x14ac:dyDescent="0.2">
      <c r="A6567" s="1" t="s">
        <v>13270</v>
      </c>
      <c r="B6567" s="1" t="s">
        <v>13271</v>
      </c>
      <c r="C6567" t="s">
        <v>5</v>
      </c>
      <c r="D6567">
        <v>10007.44</v>
      </c>
    </row>
    <row r="6568" spans="1:4" ht="12" customHeight="1" x14ac:dyDescent="0.2">
      <c r="A6568" s="1" t="s">
        <v>13272</v>
      </c>
      <c r="B6568" s="1" t="s">
        <v>13273</v>
      </c>
      <c r="C6568" t="s">
        <v>5</v>
      </c>
      <c r="D6568">
        <v>10141.290000000001</v>
      </c>
    </row>
    <row r="6569" spans="1:4" ht="12" customHeight="1" x14ac:dyDescent="0.2">
      <c r="A6569" s="1" t="s">
        <v>13274</v>
      </c>
      <c r="B6569" s="1" t="s">
        <v>13275</v>
      </c>
      <c r="C6569" t="s">
        <v>5</v>
      </c>
      <c r="D6569">
        <v>7924.77</v>
      </c>
    </row>
    <row r="6570" spans="1:4" ht="12" customHeight="1" x14ac:dyDescent="0.2">
      <c r="A6570" s="1" t="s">
        <v>13276</v>
      </c>
      <c r="B6570" s="1" t="s">
        <v>13277</v>
      </c>
      <c r="C6570" t="s">
        <v>5</v>
      </c>
      <c r="D6570">
        <v>9212.16</v>
      </c>
    </row>
    <row r="6571" spans="1:4" ht="12" customHeight="1" x14ac:dyDescent="0.2">
      <c r="A6571" s="1" t="s">
        <v>13278</v>
      </c>
      <c r="B6571" s="1" t="s">
        <v>13279</v>
      </c>
      <c r="C6571" t="s">
        <v>5</v>
      </c>
      <c r="D6571">
        <v>10496.79</v>
      </c>
    </row>
    <row r="6572" spans="1:4" ht="12" customHeight="1" x14ac:dyDescent="0.2">
      <c r="A6572" s="1" t="s">
        <v>13280</v>
      </c>
      <c r="B6572" s="1" t="s">
        <v>13281</v>
      </c>
      <c r="C6572" t="s">
        <v>5</v>
      </c>
      <c r="D6572">
        <v>11784.19</v>
      </c>
    </row>
    <row r="6573" spans="1:4" ht="12" customHeight="1" x14ac:dyDescent="0.2">
      <c r="A6573" s="1" t="s">
        <v>13282</v>
      </c>
      <c r="B6573" s="1" t="s">
        <v>13283</v>
      </c>
      <c r="C6573" t="s">
        <v>5</v>
      </c>
      <c r="D6573">
        <v>13068.95</v>
      </c>
    </row>
    <row r="6574" spans="1:4" ht="12" customHeight="1" x14ac:dyDescent="0.2">
      <c r="A6574" s="1" t="s">
        <v>13284</v>
      </c>
      <c r="B6574" s="1" t="s">
        <v>13285</v>
      </c>
      <c r="C6574" t="s">
        <v>5</v>
      </c>
      <c r="D6574">
        <v>14353.61</v>
      </c>
    </row>
    <row r="6575" spans="1:4" ht="12" customHeight="1" x14ac:dyDescent="0.2">
      <c r="A6575" s="1" t="s">
        <v>13286</v>
      </c>
      <c r="B6575" s="1" t="s">
        <v>13287</v>
      </c>
      <c r="C6575" t="s">
        <v>5</v>
      </c>
      <c r="D6575">
        <v>15641</v>
      </c>
    </row>
    <row r="6576" spans="1:4" ht="12" customHeight="1" x14ac:dyDescent="0.2">
      <c r="A6576" s="1" t="s">
        <v>13288</v>
      </c>
      <c r="B6576" s="1" t="s">
        <v>13289</v>
      </c>
      <c r="C6576" t="s">
        <v>5</v>
      </c>
      <c r="D6576">
        <v>16925.62</v>
      </c>
    </row>
    <row r="6577" spans="1:4" ht="12" customHeight="1" x14ac:dyDescent="0.2">
      <c r="A6577" s="1" t="s">
        <v>13290</v>
      </c>
      <c r="B6577" s="1" t="s">
        <v>13291</v>
      </c>
      <c r="C6577" t="s">
        <v>5</v>
      </c>
      <c r="D6577">
        <v>18210.330000000002</v>
      </c>
    </row>
    <row r="6578" spans="1:4" ht="12" customHeight="1" x14ac:dyDescent="0.2">
      <c r="A6578" s="1" t="s">
        <v>13292</v>
      </c>
      <c r="B6578" s="1" t="s">
        <v>13293</v>
      </c>
      <c r="C6578" t="s">
        <v>5</v>
      </c>
      <c r="D6578">
        <v>19497.740000000002</v>
      </c>
    </row>
    <row r="6579" spans="1:4" ht="12" customHeight="1" x14ac:dyDescent="0.2">
      <c r="A6579" s="1" t="s">
        <v>13294</v>
      </c>
      <c r="B6579" s="1" t="s">
        <v>13295</v>
      </c>
      <c r="C6579" t="s">
        <v>5</v>
      </c>
      <c r="D6579">
        <v>21562.959999999999</v>
      </c>
    </row>
    <row r="6580" spans="1:4" ht="12" customHeight="1" x14ac:dyDescent="0.2">
      <c r="A6580" s="1" t="s">
        <v>13296</v>
      </c>
      <c r="B6580" s="1" t="s">
        <v>13297</v>
      </c>
      <c r="C6580" t="s">
        <v>5</v>
      </c>
      <c r="D6580">
        <v>21922.799999999999</v>
      </c>
    </row>
    <row r="6581" spans="1:4" ht="12" customHeight="1" x14ac:dyDescent="0.2">
      <c r="A6581" s="1" t="s">
        <v>13298</v>
      </c>
      <c r="B6581" s="1" t="s">
        <v>13299</v>
      </c>
      <c r="C6581" t="s">
        <v>5</v>
      </c>
      <c r="D6581">
        <v>22141.47</v>
      </c>
    </row>
    <row r="6582" spans="1:4" ht="12" customHeight="1" x14ac:dyDescent="0.2">
      <c r="A6582" s="1" t="s">
        <v>13300</v>
      </c>
      <c r="B6582" s="1" t="s">
        <v>13301</v>
      </c>
      <c r="C6582" t="s">
        <v>5</v>
      </c>
      <c r="D6582">
        <v>14094.44</v>
      </c>
    </row>
    <row r="6583" spans="1:4" ht="12" customHeight="1" x14ac:dyDescent="0.2">
      <c r="A6583" s="1" t="s">
        <v>13302</v>
      </c>
      <c r="B6583" s="1" t="s">
        <v>13303</v>
      </c>
      <c r="C6583" t="s">
        <v>5</v>
      </c>
      <c r="D6583">
        <v>16261.46</v>
      </c>
    </row>
    <row r="6584" spans="1:4" ht="12" customHeight="1" x14ac:dyDescent="0.2">
      <c r="A6584" s="1" t="s">
        <v>13304</v>
      </c>
      <c r="B6584" s="1" t="s">
        <v>13305</v>
      </c>
      <c r="C6584" t="s">
        <v>5</v>
      </c>
      <c r="D6584">
        <v>18431.240000000002</v>
      </c>
    </row>
    <row r="6585" spans="1:4" ht="12" customHeight="1" x14ac:dyDescent="0.2">
      <c r="A6585" s="1" t="s">
        <v>13306</v>
      </c>
      <c r="B6585" s="1" t="s">
        <v>13307</v>
      </c>
      <c r="C6585" t="s">
        <v>5</v>
      </c>
      <c r="D6585">
        <v>20600.91</v>
      </c>
    </row>
    <row r="6586" spans="1:4" ht="12" customHeight="1" x14ac:dyDescent="0.2">
      <c r="A6586" s="1" t="s">
        <v>13308</v>
      </c>
      <c r="B6586" s="1" t="s">
        <v>13309</v>
      </c>
      <c r="C6586" t="s">
        <v>5</v>
      </c>
      <c r="D6586">
        <v>22767.9</v>
      </c>
    </row>
    <row r="6587" spans="1:4" ht="12" customHeight="1" x14ac:dyDescent="0.2">
      <c r="A6587" s="1" t="s">
        <v>13310</v>
      </c>
      <c r="B6587" s="1" t="s">
        <v>13311</v>
      </c>
      <c r="C6587" t="s">
        <v>5</v>
      </c>
      <c r="D6587">
        <v>24937.66</v>
      </c>
    </row>
    <row r="6588" spans="1:4" ht="12" customHeight="1" x14ac:dyDescent="0.2">
      <c r="A6588" s="1" t="s">
        <v>13312</v>
      </c>
      <c r="B6588" s="1" t="s">
        <v>13313</v>
      </c>
      <c r="C6588" t="s">
        <v>5</v>
      </c>
      <c r="D6588">
        <v>27107.38</v>
      </c>
    </row>
    <row r="6589" spans="1:4" ht="12" customHeight="1" x14ac:dyDescent="0.2">
      <c r="A6589" s="1" t="s">
        <v>13314</v>
      </c>
      <c r="B6589" s="1" t="s">
        <v>13315</v>
      </c>
      <c r="C6589" t="s">
        <v>5</v>
      </c>
      <c r="D6589">
        <v>29274.34</v>
      </c>
    </row>
    <row r="6590" spans="1:4" ht="12" customHeight="1" x14ac:dyDescent="0.2">
      <c r="A6590" s="1" t="s">
        <v>13316</v>
      </c>
      <c r="B6590" s="1" t="s">
        <v>13317</v>
      </c>
      <c r="C6590" t="s">
        <v>5</v>
      </c>
      <c r="D6590">
        <v>31444.1</v>
      </c>
    </row>
    <row r="6591" spans="1:4" ht="12" customHeight="1" x14ac:dyDescent="0.2">
      <c r="A6591" s="1" t="s">
        <v>13318</v>
      </c>
      <c r="B6591" s="1" t="s">
        <v>13319</v>
      </c>
      <c r="C6591" t="s">
        <v>5</v>
      </c>
      <c r="D6591">
        <v>33613.870000000003</v>
      </c>
    </row>
    <row r="6592" spans="1:4" ht="12" customHeight="1" x14ac:dyDescent="0.2">
      <c r="A6592" s="1" t="s">
        <v>13320</v>
      </c>
      <c r="B6592" s="1" t="s">
        <v>13321</v>
      </c>
      <c r="C6592" t="s">
        <v>5</v>
      </c>
      <c r="D6592">
        <v>37086.11</v>
      </c>
    </row>
    <row r="6593" spans="1:4" ht="12" customHeight="1" x14ac:dyDescent="0.2">
      <c r="A6593" s="1" t="s">
        <v>13322</v>
      </c>
      <c r="B6593" s="1" t="s">
        <v>13323</v>
      </c>
      <c r="C6593" t="s">
        <v>5</v>
      </c>
      <c r="D6593">
        <v>37709.379999999997</v>
      </c>
    </row>
    <row r="6594" spans="1:4" ht="12" customHeight="1" x14ac:dyDescent="0.2">
      <c r="A6594" s="1" t="s">
        <v>13324</v>
      </c>
      <c r="B6594" s="1" t="s">
        <v>13325</v>
      </c>
      <c r="C6594" t="s">
        <v>5</v>
      </c>
      <c r="D6594">
        <v>38082.78</v>
      </c>
    </row>
    <row r="6595" spans="1:4" ht="12" customHeight="1" x14ac:dyDescent="0.2">
      <c r="A6595" s="1" t="s">
        <v>13326</v>
      </c>
      <c r="B6595" s="1" t="s">
        <v>13327</v>
      </c>
      <c r="C6595" t="s">
        <v>5</v>
      </c>
      <c r="D6595">
        <v>19202.03</v>
      </c>
    </row>
    <row r="6596" spans="1:4" ht="12" customHeight="1" x14ac:dyDescent="0.2">
      <c r="A6596" s="1" t="s">
        <v>13328</v>
      </c>
      <c r="B6596" s="1" t="s">
        <v>13329</v>
      </c>
      <c r="C6596" t="s">
        <v>5</v>
      </c>
      <c r="D6596">
        <v>22087.24</v>
      </c>
    </row>
    <row r="6597" spans="1:4" ht="12" customHeight="1" x14ac:dyDescent="0.2">
      <c r="A6597" s="1" t="s">
        <v>13330</v>
      </c>
      <c r="B6597" s="1" t="s">
        <v>13331</v>
      </c>
      <c r="C6597" t="s">
        <v>5</v>
      </c>
      <c r="D6597">
        <v>24975.18</v>
      </c>
    </row>
    <row r="6598" spans="1:4" ht="12" customHeight="1" x14ac:dyDescent="0.2">
      <c r="A6598" s="1" t="s">
        <v>13332</v>
      </c>
      <c r="B6598" s="1" t="s">
        <v>13333</v>
      </c>
      <c r="C6598" t="s">
        <v>5</v>
      </c>
      <c r="D6598">
        <v>27860.45</v>
      </c>
    </row>
    <row r="6599" spans="1:4" ht="12" customHeight="1" x14ac:dyDescent="0.2">
      <c r="A6599" s="1" t="s">
        <v>13334</v>
      </c>
      <c r="B6599" s="1" t="s">
        <v>13335</v>
      </c>
      <c r="C6599" t="s">
        <v>5</v>
      </c>
      <c r="D6599">
        <v>30748.400000000001</v>
      </c>
    </row>
    <row r="6600" spans="1:4" ht="12" customHeight="1" x14ac:dyDescent="0.2">
      <c r="A6600" s="1" t="s">
        <v>13336</v>
      </c>
      <c r="B6600" s="1" t="s">
        <v>13337</v>
      </c>
      <c r="C6600" t="s">
        <v>5</v>
      </c>
      <c r="D6600">
        <v>33633.599999999999</v>
      </c>
    </row>
    <row r="6601" spans="1:4" ht="12" customHeight="1" x14ac:dyDescent="0.2">
      <c r="A6601" s="1" t="s">
        <v>13338</v>
      </c>
      <c r="B6601" s="1" t="s">
        <v>13339</v>
      </c>
      <c r="C6601" t="s">
        <v>5</v>
      </c>
      <c r="D6601">
        <v>36521.51</v>
      </c>
    </row>
    <row r="6602" spans="1:4" ht="12" customHeight="1" x14ac:dyDescent="0.2">
      <c r="A6602" s="1" t="s">
        <v>13340</v>
      </c>
      <c r="B6602" s="1" t="s">
        <v>13341</v>
      </c>
      <c r="C6602" t="s">
        <v>5</v>
      </c>
      <c r="D6602">
        <v>39409.5</v>
      </c>
    </row>
    <row r="6603" spans="1:4" ht="12" customHeight="1" x14ac:dyDescent="0.2">
      <c r="A6603" s="1" t="s">
        <v>13342</v>
      </c>
      <c r="B6603" s="1" t="s">
        <v>13343</v>
      </c>
      <c r="C6603" t="s">
        <v>5</v>
      </c>
      <c r="D6603">
        <v>42294.69</v>
      </c>
    </row>
    <row r="6604" spans="1:4" ht="12" customHeight="1" x14ac:dyDescent="0.2">
      <c r="A6604" s="1" t="s">
        <v>13344</v>
      </c>
      <c r="B6604" s="1" t="s">
        <v>13345</v>
      </c>
      <c r="C6604" t="s">
        <v>5</v>
      </c>
      <c r="D6604">
        <v>45182.63</v>
      </c>
    </row>
    <row r="6605" spans="1:4" ht="12" customHeight="1" x14ac:dyDescent="0.2">
      <c r="A6605" s="1" t="s">
        <v>13346</v>
      </c>
      <c r="B6605" s="1" t="s">
        <v>13347</v>
      </c>
      <c r="C6605" t="s">
        <v>5</v>
      </c>
      <c r="D6605">
        <v>49798.5</v>
      </c>
    </row>
    <row r="6606" spans="1:4" ht="12" customHeight="1" x14ac:dyDescent="0.2">
      <c r="A6606" s="1" t="s">
        <v>13348</v>
      </c>
      <c r="B6606" s="1" t="s">
        <v>13349</v>
      </c>
      <c r="C6606" t="s">
        <v>5</v>
      </c>
      <c r="D6606">
        <v>50636.04</v>
      </c>
    </row>
    <row r="6607" spans="1:4" ht="12" customHeight="1" x14ac:dyDescent="0.2">
      <c r="A6607" s="1" t="s">
        <v>13350</v>
      </c>
      <c r="B6607" s="1" t="s">
        <v>13351</v>
      </c>
      <c r="C6607" t="s">
        <v>5</v>
      </c>
      <c r="D6607">
        <v>51135.79</v>
      </c>
    </row>
    <row r="6608" spans="1:4" ht="12" customHeight="1" x14ac:dyDescent="0.2">
      <c r="A6608" s="1" t="s">
        <v>13352</v>
      </c>
      <c r="B6608" s="1" t="s">
        <v>13353</v>
      </c>
      <c r="C6608" t="s">
        <v>5</v>
      </c>
      <c r="D6608">
        <v>1799.09</v>
      </c>
    </row>
    <row r="6609" spans="1:4" ht="12" customHeight="1" x14ac:dyDescent="0.2">
      <c r="A6609" s="1" t="s">
        <v>13354</v>
      </c>
      <c r="B6609" s="1" t="s">
        <v>13355</v>
      </c>
      <c r="C6609" t="s">
        <v>5</v>
      </c>
      <c r="D6609">
        <v>1962.95</v>
      </c>
    </row>
    <row r="6610" spans="1:4" ht="12" customHeight="1" x14ac:dyDescent="0.2">
      <c r="A6610" s="1" t="s">
        <v>13356</v>
      </c>
      <c r="B6610" s="1" t="s">
        <v>13357</v>
      </c>
      <c r="C6610" t="s">
        <v>5</v>
      </c>
      <c r="D6610">
        <v>2126.8200000000002</v>
      </c>
    </row>
    <row r="6611" spans="1:4" ht="12" customHeight="1" x14ac:dyDescent="0.2">
      <c r="A6611" s="1" t="s">
        <v>13358</v>
      </c>
      <c r="B6611" s="1" t="s">
        <v>13359</v>
      </c>
      <c r="C6611" t="s">
        <v>5</v>
      </c>
      <c r="D6611">
        <v>2421.6</v>
      </c>
    </row>
    <row r="6612" spans="1:4" ht="12" customHeight="1" x14ac:dyDescent="0.2">
      <c r="A6612" s="1" t="s">
        <v>13360</v>
      </c>
      <c r="B6612" s="1" t="s">
        <v>13361</v>
      </c>
      <c r="C6612" t="s">
        <v>5</v>
      </c>
      <c r="D6612">
        <v>2458.48</v>
      </c>
    </row>
    <row r="6613" spans="1:4" ht="12" customHeight="1" x14ac:dyDescent="0.2">
      <c r="A6613" s="1" t="s">
        <v>13362</v>
      </c>
      <c r="B6613" s="1" t="s">
        <v>13363</v>
      </c>
      <c r="C6613" t="s">
        <v>5</v>
      </c>
      <c r="D6613">
        <v>2481.13</v>
      </c>
    </row>
    <row r="6614" spans="1:4" ht="12" customHeight="1" x14ac:dyDescent="0.2">
      <c r="A6614" s="1" t="s">
        <v>13364</v>
      </c>
      <c r="B6614" s="1" t="s">
        <v>13365</v>
      </c>
      <c r="C6614" t="s">
        <v>5</v>
      </c>
      <c r="D6614">
        <v>9639.4699999999993</v>
      </c>
    </row>
    <row r="6615" spans="1:4" ht="12" customHeight="1" x14ac:dyDescent="0.2">
      <c r="A6615" s="1" t="s">
        <v>13366</v>
      </c>
      <c r="B6615" s="1" t="s">
        <v>13367</v>
      </c>
      <c r="C6615" t="s">
        <v>5</v>
      </c>
      <c r="D6615">
        <v>11190.28</v>
      </c>
    </row>
    <row r="6616" spans="1:4" ht="12" customHeight="1" x14ac:dyDescent="0.2">
      <c r="A6616" s="1" t="s">
        <v>13368</v>
      </c>
      <c r="B6616" s="1" t="s">
        <v>13369</v>
      </c>
      <c r="C6616" t="s">
        <v>5</v>
      </c>
      <c r="D6616">
        <v>12741.04</v>
      </c>
    </row>
    <row r="6617" spans="1:4" ht="12" customHeight="1" x14ac:dyDescent="0.2">
      <c r="A6617" s="1" t="s">
        <v>13370</v>
      </c>
      <c r="B6617" s="1" t="s">
        <v>13371</v>
      </c>
      <c r="C6617" t="s">
        <v>5</v>
      </c>
      <c r="D6617">
        <v>14291.77</v>
      </c>
    </row>
    <row r="6618" spans="1:4" ht="12" customHeight="1" x14ac:dyDescent="0.2">
      <c r="A6618" s="1" t="s">
        <v>13372</v>
      </c>
      <c r="B6618" s="1" t="s">
        <v>13373</v>
      </c>
      <c r="C6618" t="s">
        <v>5</v>
      </c>
      <c r="D6618">
        <v>15842.45</v>
      </c>
    </row>
    <row r="6619" spans="1:4" ht="12" customHeight="1" x14ac:dyDescent="0.2">
      <c r="A6619" s="1" t="s">
        <v>13374</v>
      </c>
      <c r="B6619" s="1" t="s">
        <v>13375</v>
      </c>
      <c r="C6619" t="s">
        <v>5</v>
      </c>
      <c r="D6619">
        <v>17393.259999999998</v>
      </c>
    </row>
    <row r="6620" spans="1:4" ht="12" customHeight="1" x14ac:dyDescent="0.2">
      <c r="A6620" s="1" t="s">
        <v>13376</v>
      </c>
      <c r="B6620" s="1" t="s">
        <v>13377</v>
      </c>
      <c r="C6620" t="s">
        <v>5</v>
      </c>
      <c r="D6620">
        <v>18941.240000000002</v>
      </c>
    </row>
    <row r="6621" spans="1:4" ht="12" customHeight="1" x14ac:dyDescent="0.2">
      <c r="A6621" s="1" t="s">
        <v>13378</v>
      </c>
      <c r="B6621" s="1" t="s">
        <v>13379</v>
      </c>
      <c r="C6621" t="s">
        <v>5</v>
      </c>
      <c r="D6621">
        <v>20492.02</v>
      </c>
    </row>
    <row r="6622" spans="1:4" ht="12" customHeight="1" x14ac:dyDescent="0.2">
      <c r="A6622" s="1" t="s">
        <v>13380</v>
      </c>
      <c r="B6622" s="1" t="s">
        <v>13381</v>
      </c>
      <c r="C6622" t="s">
        <v>5</v>
      </c>
      <c r="D6622">
        <v>22042.720000000001</v>
      </c>
    </row>
    <row r="6623" spans="1:4" ht="12" customHeight="1" x14ac:dyDescent="0.2">
      <c r="A6623" s="1" t="s">
        <v>13382</v>
      </c>
      <c r="B6623" s="1" t="s">
        <v>13383</v>
      </c>
      <c r="C6623" t="s">
        <v>5</v>
      </c>
      <c r="D6623">
        <v>23593.48</v>
      </c>
    </row>
    <row r="6624" spans="1:4" ht="12" customHeight="1" x14ac:dyDescent="0.2">
      <c r="A6624" s="1" t="s">
        <v>13384</v>
      </c>
      <c r="B6624" s="1" t="s">
        <v>13385</v>
      </c>
      <c r="C6624" t="s">
        <v>5</v>
      </c>
      <c r="D6624">
        <v>26081.71</v>
      </c>
    </row>
    <row r="6625" spans="1:4" ht="12" customHeight="1" x14ac:dyDescent="0.2">
      <c r="A6625" s="1" t="s">
        <v>13386</v>
      </c>
      <c r="B6625" s="1" t="s">
        <v>13387</v>
      </c>
      <c r="C6625" t="s">
        <v>5</v>
      </c>
      <c r="D6625">
        <v>26081.71</v>
      </c>
    </row>
    <row r="6626" spans="1:4" ht="12" customHeight="1" x14ac:dyDescent="0.2">
      <c r="A6626" s="1" t="s">
        <v>13388</v>
      </c>
      <c r="B6626" s="1" t="s">
        <v>13389</v>
      </c>
      <c r="C6626" t="s">
        <v>5</v>
      </c>
      <c r="D6626">
        <v>26785.79</v>
      </c>
    </row>
    <row r="6627" spans="1:4" ht="12" customHeight="1" x14ac:dyDescent="0.2">
      <c r="A6627" s="1" t="s">
        <v>13390</v>
      </c>
      <c r="B6627" s="1" t="s">
        <v>13391</v>
      </c>
      <c r="C6627" t="s">
        <v>5</v>
      </c>
      <c r="D6627">
        <v>13014.69</v>
      </c>
    </row>
    <row r="6628" spans="1:4" ht="12" customHeight="1" x14ac:dyDescent="0.2">
      <c r="A6628" s="1" t="s">
        <v>13392</v>
      </c>
      <c r="B6628" s="1" t="s">
        <v>13393</v>
      </c>
      <c r="C6628" t="s">
        <v>5</v>
      </c>
      <c r="D6628">
        <v>14852.83</v>
      </c>
    </row>
    <row r="6629" spans="1:4" ht="12" customHeight="1" x14ac:dyDescent="0.2">
      <c r="A6629" s="1" t="s">
        <v>13394</v>
      </c>
      <c r="B6629" s="1" t="s">
        <v>13395</v>
      </c>
      <c r="C6629" t="s">
        <v>5</v>
      </c>
      <c r="D6629">
        <v>16690.990000000002</v>
      </c>
    </row>
    <row r="6630" spans="1:4" ht="12" customHeight="1" x14ac:dyDescent="0.2">
      <c r="A6630" s="1" t="s">
        <v>13396</v>
      </c>
      <c r="B6630" s="1" t="s">
        <v>13397</v>
      </c>
      <c r="C6630" t="s">
        <v>5</v>
      </c>
      <c r="D6630">
        <v>18529.099999999999</v>
      </c>
    </row>
    <row r="6631" spans="1:4" ht="12" customHeight="1" x14ac:dyDescent="0.2">
      <c r="A6631" s="1" t="s">
        <v>13398</v>
      </c>
      <c r="B6631" s="1" t="s">
        <v>13399</v>
      </c>
      <c r="C6631" t="s">
        <v>5</v>
      </c>
      <c r="D6631">
        <v>20367.21</v>
      </c>
    </row>
    <row r="6632" spans="1:4" ht="12" customHeight="1" x14ac:dyDescent="0.2">
      <c r="A6632" s="1" t="s">
        <v>13400</v>
      </c>
      <c r="B6632" s="1" t="s">
        <v>13401</v>
      </c>
      <c r="C6632" t="s">
        <v>5</v>
      </c>
      <c r="D6632">
        <v>22205.39</v>
      </c>
    </row>
    <row r="6633" spans="1:4" ht="12" customHeight="1" x14ac:dyDescent="0.2">
      <c r="A6633" s="1" t="s">
        <v>13402</v>
      </c>
      <c r="B6633" s="1" t="s">
        <v>13403</v>
      </c>
      <c r="C6633" t="s">
        <v>5</v>
      </c>
      <c r="D6633">
        <v>24043.48</v>
      </c>
    </row>
    <row r="6634" spans="1:4" ht="12" customHeight="1" x14ac:dyDescent="0.2">
      <c r="A6634" s="1" t="s">
        <v>13404</v>
      </c>
      <c r="B6634" s="1" t="s">
        <v>13405</v>
      </c>
      <c r="C6634" t="s">
        <v>5</v>
      </c>
      <c r="D6634">
        <v>25881.64</v>
      </c>
    </row>
    <row r="6635" spans="1:4" ht="12" customHeight="1" x14ac:dyDescent="0.2">
      <c r="A6635" s="1" t="s">
        <v>13406</v>
      </c>
      <c r="B6635" s="1" t="s">
        <v>13407</v>
      </c>
      <c r="C6635" t="s">
        <v>5</v>
      </c>
      <c r="D6635">
        <v>27719.75</v>
      </c>
    </row>
    <row r="6636" spans="1:4" ht="12" customHeight="1" x14ac:dyDescent="0.2">
      <c r="A6636" s="1" t="s">
        <v>13408</v>
      </c>
      <c r="B6636" s="1" t="s">
        <v>13409</v>
      </c>
      <c r="C6636" t="s">
        <v>5</v>
      </c>
      <c r="D6636">
        <v>29557.87</v>
      </c>
    </row>
    <row r="6637" spans="1:4" ht="12" customHeight="1" x14ac:dyDescent="0.2">
      <c r="A6637" s="1" t="s">
        <v>13410</v>
      </c>
      <c r="B6637" s="1" t="s">
        <v>13411</v>
      </c>
      <c r="C6637" t="s">
        <v>5</v>
      </c>
      <c r="D6637">
        <v>32504.94</v>
      </c>
    </row>
    <row r="6638" spans="1:4" ht="12" customHeight="1" x14ac:dyDescent="0.2">
      <c r="A6638" s="1" t="s">
        <v>13412</v>
      </c>
      <c r="B6638" s="1" t="s">
        <v>13413</v>
      </c>
      <c r="C6638" t="s">
        <v>5</v>
      </c>
      <c r="D6638">
        <v>33029.25</v>
      </c>
    </row>
    <row r="6639" spans="1:4" ht="12" customHeight="1" x14ac:dyDescent="0.2">
      <c r="A6639" s="1" t="s">
        <v>13414</v>
      </c>
      <c r="B6639" s="1" t="s">
        <v>13415</v>
      </c>
      <c r="C6639" t="s">
        <v>5</v>
      </c>
      <c r="D6639">
        <v>33343.31</v>
      </c>
    </row>
    <row r="6640" spans="1:4" ht="12" customHeight="1" x14ac:dyDescent="0.2">
      <c r="A6640" s="1" t="s">
        <v>13416</v>
      </c>
      <c r="B6640" s="1" t="s">
        <v>13417</v>
      </c>
      <c r="C6640" t="s">
        <v>5</v>
      </c>
      <c r="D6640">
        <v>429.45</v>
      </c>
    </row>
    <row r="6641" spans="1:4" ht="12" customHeight="1" x14ac:dyDescent="0.2">
      <c r="A6641" s="1" t="s">
        <v>13418</v>
      </c>
      <c r="B6641" s="1" t="s">
        <v>13419</v>
      </c>
      <c r="C6641" t="s">
        <v>5</v>
      </c>
      <c r="D6641">
        <v>708.77</v>
      </c>
    </row>
    <row r="6642" spans="1:4" ht="12" customHeight="1" x14ac:dyDescent="0.2">
      <c r="A6642" s="1" t="s">
        <v>13420</v>
      </c>
      <c r="B6642" s="1" t="s">
        <v>13421</v>
      </c>
      <c r="C6642" t="s">
        <v>5</v>
      </c>
      <c r="D6642">
        <v>843.91</v>
      </c>
    </row>
    <row r="6643" spans="1:4" ht="12" customHeight="1" x14ac:dyDescent="0.2">
      <c r="A6643" s="1" t="s">
        <v>13422</v>
      </c>
      <c r="B6643" s="1" t="s">
        <v>13423</v>
      </c>
      <c r="C6643" t="s">
        <v>5</v>
      </c>
      <c r="D6643">
        <v>981.78</v>
      </c>
    </row>
    <row r="6644" spans="1:4" ht="12" customHeight="1" x14ac:dyDescent="0.2">
      <c r="A6644" s="1" t="s">
        <v>13424</v>
      </c>
      <c r="B6644" s="1" t="s">
        <v>13425</v>
      </c>
      <c r="C6644" t="s">
        <v>5</v>
      </c>
      <c r="D6644">
        <v>1116.95</v>
      </c>
    </row>
    <row r="6645" spans="1:4" ht="12" customHeight="1" x14ac:dyDescent="0.2">
      <c r="A6645" s="1" t="s">
        <v>13426</v>
      </c>
      <c r="B6645" s="1" t="s">
        <v>13427</v>
      </c>
      <c r="C6645" t="s">
        <v>5</v>
      </c>
      <c r="D6645">
        <v>1252.08</v>
      </c>
    </row>
    <row r="6646" spans="1:4" ht="12" customHeight="1" x14ac:dyDescent="0.2">
      <c r="A6646" s="1" t="s">
        <v>13428</v>
      </c>
      <c r="B6646" s="1" t="s">
        <v>13429</v>
      </c>
      <c r="C6646" t="s">
        <v>5</v>
      </c>
      <c r="D6646">
        <v>1387.22</v>
      </c>
    </row>
    <row r="6647" spans="1:4" ht="12" customHeight="1" x14ac:dyDescent="0.2">
      <c r="A6647" s="1" t="s">
        <v>13430</v>
      </c>
      <c r="B6647" s="1" t="s">
        <v>13431</v>
      </c>
      <c r="C6647" t="s">
        <v>5</v>
      </c>
      <c r="D6647">
        <v>1522.38</v>
      </c>
    </row>
    <row r="6648" spans="1:4" ht="12" customHeight="1" x14ac:dyDescent="0.2">
      <c r="A6648" s="1" t="s">
        <v>13432</v>
      </c>
      <c r="B6648" s="1" t="s">
        <v>13433</v>
      </c>
      <c r="C6648" t="s">
        <v>5</v>
      </c>
      <c r="D6648">
        <v>1657.43</v>
      </c>
    </row>
    <row r="6649" spans="1:4" ht="12" customHeight="1" x14ac:dyDescent="0.2">
      <c r="A6649" s="1" t="s">
        <v>13434</v>
      </c>
      <c r="B6649" s="1" t="s">
        <v>13435</v>
      </c>
      <c r="C6649" t="s">
        <v>5</v>
      </c>
      <c r="D6649">
        <v>1908.89</v>
      </c>
    </row>
    <row r="6650" spans="1:4" ht="12" customHeight="1" x14ac:dyDescent="0.2">
      <c r="A6650" s="1" t="s">
        <v>13436</v>
      </c>
      <c r="B6650" s="1" t="s">
        <v>13437</v>
      </c>
      <c r="C6650" t="s">
        <v>5</v>
      </c>
      <c r="D6650">
        <v>1931.58</v>
      </c>
    </row>
    <row r="6651" spans="1:4" ht="12" customHeight="1" x14ac:dyDescent="0.2">
      <c r="A6651" s="1" t="s">
        <v>13438</v>
      </c>
      <c r="B6651" s="1" t="s">
        <v>13439</v>
      </c>
      <c r="C6651" t="s">
        <v>5</v>
      </c>
      <c r="D6651">
        <v>1942.97</v>
      </c>
    </row>
    <row r="6652" spans="1:4" ht="12" customHeight="1" x14ac:dyDescent="0.2">
      <c r="A6652" s="1" t="s">
        <v>13440</v>
      </c>
      <c r="B6652" s="1" t="s">
        <v>13441</v>
      </c>
      <c r="C6652" t="s">
        <v>5</v>
      </c>
      <c r="D6652">
        <v>708.77</v>
      </c>
    </row>
    <row r="6653" spans="1:4" ht="12" customHeight="1" x14ac:dyDescent="0.2">
      <c r="A6653" s="1" t="s">
        <v>13442</v>
      </c>
      <c r="B6653" s="1" t="s">
        <v>13443</v>
      </c>
      <c r="C6653" t="s">
        <v>5</v>
      </c>
      <c r="D6653">
        <v>843.91</v>
      </c>
    </row>
    <row r="6654" spans="1:4" ht="12" customHeight="1" x14ac:dyDescent="0.2">
      <c r="A6654" s="1" t="s">
        <v>13444</v>
      </c>
      <c r="B6654" s="1" t="s">
        <v>13445</v>
      </c>
      <c r="C6654" t="s">
        <v>5</v>
      </c>
      <c r="D6654">
        <v>981.78</v>
      </c>
    </row>
    <row r="6655" spans="1:4" ht="12" customHeight="1" x14ac:dyDescent="0.2">
      <c r="A6655" s="1" t="s">
        <v>13446</v>
      </c>
      <c r="B6655" s="1" t="s">
        <v>13447</v>
      </c>
      <c r="C6655" t="s">
        <v>5</v>
      </c>
      <c r="D6655">
        <v>1116.95</v>
      </c>
    </row>
    <row r="6656" spans="1:4" ht="12" customHeight="1" x14ac:dyDescent="0.2">
      <c r="A6656" s="1" t="s">
        <v>13448</v>
      </c>
      <c r="B6656" s="1" t="s">
        <v>13449</v>
      </c>
      <c r="C6656" t="s">
        <v>5</v>
      </c>
      <c r="D6656">
        <v>1252.08</v>
      </c>
    </row>
    <row r="6657" spans="1:4" ht="12" customHeight="1" x14ac:dyDescent="0.2">
      <c r="A6657" s="1" t="s">
        <v>13450</v>
      </c>
      <c r="B6657" s="1" t="s">
        <v>13451</v>
      </c>
      <c r="C6657" t="s">
        <v>5</v>
      </c>
      <c r="D6657">
        <v>1387.22</v>
      </c>
    </row>
    <row r="6658" spans="1:4" ht="12" customHeight="1" x14ac:dyDescent="0.2">
      <c r="A6658" s="1" t="s">
        <v>13452</v>
      </c>
      <c r="B6658" s="1" t="s">
        <v>13453</v>
      </c>
      <c r="C6658" t="s">
        <v>5</v>
      </c>
      <c r="D6658">
        <v>1522.38</v>
      </c>
    </row>
    <row r="6659" spans="1:4" ht="12" customHeight="1" x14ac:dyDescent="0.2">
      <c r="A6659" s="1" t="s">
        <v>13454</v>
      </c>
      <c r="B6659" s="1" t="s">
        <v>13455</v>
      </c>
      <c r="C6659" t="s">
        <v>5</v>
      </c>
      <c r="D6659">
        <v>1657.43</v>
      </c>
    </row>
    <row r="6660" spans="1:4" ht="12" customHeight="1" x14ac:dyDescent="0.2">
      <c r="A6660" s="1" t="s">
        <v>13456</v>
      </c>
      <c r="B6660" s="1" t="s">
        <v>13457</v>
      </c>
      <c r="C6660" t="s">
        <v>5</v>
      </c>
      <c r="D6660">
        <v>1908.89</v>
      </c>
    </row>
    <row r="6661" spans="1:4" ht="12" customHeight="1" x14ac:dyDescent="0.2">
      <c r="A6661" s="1" t="s">
        <v>13458</v>
      </c>
      <c r="B6661" s="1" t="s">
        <v>13459</v>
      </c>
      <c r="C6661" t="s">
        <v>5</v>
      </c>
      <c r="D6661">
        <v>1931.58</v>
      </c>
    </row>
    <row r="6662" spans="1:4" ht="12" customHeight="1" x14ac:dyDescent="0.2">
      <c r="A6662" s="1" t="s">
        <v>13460</v>
      </c>
      <c r="B6662" s="1" t="s">
        <v>13461</v>
      </c>
      <c r="C6662" t="s">
        <v>5</v>
      </c>
      <c r="D6662">
        <v>1942.97</v>
      </c>
    </row>
    <row r="6663" spans="1:4" ht="12" customHeight="1" x14ac:dyDescent="0.2">
      <c r="A6663" s="1" t="s">
        <v>13462</v>
      </c>
      <c r="B6663" s="1" t="s">
        <v>13463</v>
      </c>
      <c r="C6663" t="s">
        <v>5</v>
      </c>
      <c r="D6663">
        <v>484.63</v>
      </c>
    </row>
    <row r="6664" spans="1:4" ht="12" customHeight="1" x14ac:dyDescent="0.2">
      <c r="A6664" s="1" t="s">
        <v>13464</v>
      </c>
      <c r="B6664" s="1" t="s">
        <v>13465</v>
      </c>
      <c r="C6664" t="s">
        <v>5</v>
      </c>
      <c r="D6664">
        <v>796.11</v>
      </c>
    </row>
    <row r="6665" spans="1:4" ht="12" customHeight="1" x14ac:dyDescent="0.2">
      <c r="A6665" s="1" t="s">
        <v>13466</v>
      </c>
      <c r="B6665" s="1" t="s">
        <v>13467</v>
      </c>
      <c r="C6665" t="s">
        <v>5</v>
      </c>
      <c r="D6665">
        <v>933.08</v>
      </c>
    </row>
    <row r="6666" spans="1:4" ht="12" customHeight="1" x14ac:dyDescent="0.2">
      <c r="A6666" s="1" t="s">
        <v>13468</v>
      </c>
      <c r="B6666" s="1" t="s">
        <v>13469</v>
      </c>
      <c r="C6666" t="s">
        <v>5</v>
      </c>
      <c r="D6666">
        <v>1069.99</v>
      </c>
    </row>
    <row r="6667" spans="1:4" ht="12" customHeight="1" x14ac:dyDescent="0.2">
      <c r="A6667" s="1" t="s">
        <v>13470</v>
      </c>
      <c r="B6667" s="1" t="s">
        <v>13471</v>
      </c>
      <c r="C6667" t="s">
        <v>5</v>
      </c>
      <c r="D6667">
        <v>1206.9100000000001</v>
      </c>
    </row>
    <row r="6668" spans="1:4" ht="12" customHeight="1" x14ac:dyDescent="0.2">
      <c r="A6668" s="1" t="s">
        <v>13472</v>
      </c>
      <c r="B6668" s="1" t="s">
        <v>13473</v>
      </c>
      <c r="C6668" t="s">
        <v>5</v>
      </c>
      <c r="D6668">
        <v>1343.82</v>
      </c>
    </row>
    <row r="6669" spans="1:4" ht="12" customHeight="1" x14ac:dyDescent="0.2">
      <c r="A6669" s="1" t="s">
        <v>13474</v>
      </c>
      <c r="B6669" s="1" t="s">
        <v>13475</v>
      </c>
      <c r="C6669" t="s">
        <v>5</v>
      </c>
      <c r="D6669">
        <v>1480.79</v>
      </c>
    </row>
    <row r="6670" spans="1:4" ht="12" customHeight="1" x14ac:dyDescent="0.2">
      <c r="A6670" s="1" t="s">
        <v>13476</v>
      </c>
      <c r="B6670" s="1" t="s">
        <v>13477</v>
      </c>
      <c r="C6670" t="s">
        <v>5</v>
      </c>
      <c r="D6670">
        <v>1614.95</v>
      </c>
    </row>
    <row r="6671" spans="1:4" ht="12" customHeight="1" x14ac:dyDescent="0.2">
      <c r="A6671" s="1" t="s">
        <v>13478</v>
      </c>
      <c r="B6671" s="1" t="s">
        <v>13479</v>
      </c>
      <c r="C6671" t="s">
        <v>5</v>
      </c>
      <c r="D6671">
        <v>1751.9</v>
      </c>
    </row>
    <row r="6672" spans="1:4" ht="12" customHeight="1" x14ac:dyDescent="0.2">
      <c r="A6672" s="1" t="s">
        <v>13480</v>
      </c>
      <c r="B6672" s="1" t="s">
        <v>13481</v>
      </c>
      <c r="C6672" t="s">
        <v>5</v>
      </c>
      <c r="D6672">
        <v>2000.88</v>
      </c>
    </row>
    <row r="6673" spans="1:4" ht="12" customHeight="1" x14ac:dyDescent="0.2">
      <c r="A6673" s="1" t="s">
        <v>13482</v>
      </c>
      <c r="B6673" s="1" t="s">
        <v>13483</v>
      </c>
      <c r="C6673" t="s">
        <v>5</v>
      </c>
      <c r="D6673">
        <v>2026.76</v>
      </c>
    </row>
    <row r="6674" spans="1:4" ht="12" customHeight="1" x14ac:dyDescent="0.2">
      <c r="A6674" s="1" t="s">
        <v>13484</v>
      </c>
      <c r="B6674" s="1" t="s">
        <v>13485</v>
      </c>
      <c r="C6674" t="s">
        <v>5</v>
      </c>
      <c r="D6674">
        <v>2041.2</v>
      </c>
    </row>
    <row r="6675" spans="1:4" ht="12" customHeight="1" x14ac:dyDescent="0.2">
      <c r="A6675" s="1" t="s">
        <v>13486</v>
      </c>
      <c r="B6675" s="1" t="s">
        <v>13487</v>
      </c>
      <c r="C6675" t="s">
        <v>5</v>
      </c>
      <c r="D6675">
        <v>603.38</v>
      </c>
    </row>
    <row r="6676" spans="1:4" ht="12" customHeight="1" x14ac:dyDescent="0.2">
      <c r="A6676" s="1" t="s">
        <v>13488</v>
      </c>
      <c r="B6676" s="1" t="s">
        <v>13489</v>
      </c>
      <c r="C6676" t="s">
        <v>5</v>
      </c>
      <c r="D6676">
        <v>954.05</v>
      </c>
    </row>
    <row r="6677" spans="1:4" ht="12" customHeight="1" x14ac:dyDescent="0.2">
      <c r="A6677" s="1" t="s">
        <v>13490</v>
      </c>
      <c r="B6677" s="1" t="s">
        <v>13491</v>
      </c>
      <c r="C6677" t="s">
        <v>5</v>
      </c>
      <c r="D6677">
        <v>1120.25</v>
      </c>
    </row>
    <row r="6678" spans="1:4" ht="12" customHeight="1" x14ac:dyDescent="0.2">
      <c r="A6678" s="1" t="s">
        <v>13492</v>
      </c>
      <c r="B6678" s="1" t="s">
        <v>13493</v>
      </c>
      <c r="C6678" t="s">
        <v>5</v>
      </c>
      <c r="D6678">
        <v>1289.28</v>
      </c>
    </row>
    <row r="6679" spans="1:4" ht="12" customHeight="1" x14ac:dyDescent="0.2">
      <c r="A6679" s="1" t="s">
        <v>13494</v>
      </c>
      <c r="B6679" s="1" t="s">
        <v>13495</v>
      </c>
      <c r="C6679" t="s">
        <v>5</v>
      </c>
      <c r="D6679">
        <v>1455.43</v>
      </c>
    </row>
    <row r="6680" spans="1:4" ht="12" customHeight="1" x14ac:dyDescent="0.2">
      <c r="A6680" s="1" t="s">
        <v>13496</v>
      </c>
      <c r="B6680" s="1" t="s">
        <v>13497</v>
      </c>
      <c r="C6680" t="s">
        <v>5</v>
      </c>
      <c r="D6680">
        <v>1621.65</v>
      </c>
    </row>
    <row r="6681" spans="1:4" ht="12" customHeight="1" x14ac:dyDescent="0.2">
      <c r="A6681" s="1" t="s">
        <v>13498</v>
      </c>
      <c r="B6681" s="1" t="s">
        <v>13499</v>
      </c>
      <c r="C6681" t="s">
        <v>5</v>
      </c>
      <c r="D6681">
        <v>1790.64</v>
      </c>
    </row>
    <row r="6682" spans="1:4" ht="12" customHeight="1" x14ac:dyDescent="0.2">
      <c r="A6682" s="1" t="s">
        <v>13500</v>
      </c>
      <c r="B6682" s="1" t="s">
        <v>13501</v>
      </c>
      <c r="C6682" t="s">
        <v>5</v>
      </c>
      <c r="D6682">
        <v>1956.83</v>
      </c>
    </row>
    <row r="6683" spans="1:4" ht="12" customHeight="1" x14ac:dyDescent="0.2">
      <c r="A6683" s="1" t="s">
        <v>13502</v>
      </c>
      <c r="B6683" s="1" t="s">
        <v>13503</v>
      </c>
      <c r="C6683" t="s">
        <v>5</v>
      </c>
      <c r="D6683">
        <v>2123.0300000000002</v>
      </c>
    </row>
    <row r="6684" spans="1:4" ht="12" customHeight="1" x14ac:dyDescent="0.2">
      <c r="A6684" s="1" t="s">
        <v>13504</v>
      </c>
      <c r="B6684" s="1" t="s">
        <v>13505</v>
      </c>
      <c r="C6684" t="s">
        <v>5</v>
      </c>
      <c r="D6684">
        <v>2421.9899999999998</v>
      </c>
    </row>
    <row r="6685" spans="1:4" ht="12" customHeight="1" x14ac:dyDescent="0.2">
      <c r="A6685" s="1" t="s">
        <v>13506</v>
      </c>
      <c r="B6685" s="1" t="s">
        <v>13507</v>
      </c>
      <c r="C6685" t="s">
        <v>5</v>
      </c>
      <c r="D6685">
        <v>2459.42</v>
      </c>
    </row>
    <row r="6686" spans="1:4" ht="12" customHeight="1" x14ac:dyDescent="0.2">
      <c r="A6686" s="1" t="s">
        <v>13508</v>
      </c>
      <c r="B6686" s="1" t="s">
        <v>13509</v>
      </c>
      <c r="C6686" t="s">
        <v>5</v>
      </c>
      <c r="D6686">
        <v>2482.39</v>
      </c>
    </row>
    <row r="6687" spans="1:4" ht="12" customHeight="1" x14ac:dyDescent="0.2">
      <c r="A6687" s="1" t="s">
        <v>13510</v>
      </c>
      <c r="B6687" s="1" t="s">
        <v>13511</v>
      </c>
      <c r="C6687" t="s">
        <v>5</v>
      </c>
      <c r="D6687">
        <v>755.37</v>
      </c>
    </row>
    <row r="6688" spans="1:4" ht="12" customHeight="1" x14ac:dyDescent="0.2">
      <c r="A6688" s="1" t="s">
        <v>13512</v>
      </c>
      <c r="B6688" s="1" t="s">
        <v>13513</v>
      </c>
      <c r="C6688" t="s">
        <v>5</v>
      </c>
      <c r="D6688">
        <v>1162.47</v>
      </c>
    </row>
    <row r="6689" spans="1:4" ht="12" customHeight="1" x14ac:dyDescent="0.2">
      <c r="A6689" s="1" t="s">
        <v>13514</v>
      </c>
      <c r="B6689" s="1" t="s">
        <v>13515</v>
      </c>
      <c r="C6689" t="s">
        <v>5</v>
      </c>
      <c r="D6689">
        <v>1380.9</v>
      </c>
    </row>
    <row r="6690" spans="1:4" ht="12" customHeight="1" x14ac:dyDescent="0.2">
      <c r="A6690" s="1" t="s">
        <v>13516</v>
      </c>
      <c r="B6690" s="1" t="s">
        <v>13517</v>
      </c>
      <c r="C6690" t="s">
        <v>5</v>
      </c>
      <c r="D6690">
        <v>1596.59</v>
      </c>
    </row>
    <row r="6691" spans="1:4" ht="12" customHeight="1" x14ac:dyDescent="0.2">
      <c r="A6691" s="1" t="s">
        <v>13518</v>
      </c>
      <c r="B6691" s="1" t="s">
        <v>13519</v>
      </c>
      <c r="C6691" t="s">
        <v>5</v>
      </c>
      <c r="D6691">
        <v>1815.07</v>
      </c>
    </row>
    <row r="6692" spans="1:4" ht="12" customHeight="1" x14ac:dyDescent="0.2">
      <c r="A6692" s="1" t="s">
        <v>13520</v>
      </c>
      <c r="B6692" s="1" t="s">
        <v>13521</v>
      </c>
      <c r="C6692" t="s">
        <v>5</v>
      </c>
      <c r="D6692">
        <v>2033.52</v>
      </c>
    </row>
    <row r="6693" spans="1:4" ht="12" customHeight="1" x14ac:dyDescent="0.2">
      <c r="A6693" s="1" t="s">
        <v>13522</v>
      </c>
      <c r="B6693" s="1" t="s">
        <v>13523</v>
      </c>
      <c r="C6693" t="s">
        <v>5</v>
      </c>
      <c r="D6693">
        <v>2249.2199999999998</v>
      </c>
    </row>
    <row r="6694" spans="1:4" ht="12" customHeight="1" x14ac:dyDescent="0.2">
      <c r="A6694" s="1" t="s">
        <v>13524</v>
      </c>
      <c r="B6694" s="1" t="s">
        <v>13525</v>
      </c>
      <c r="C6694" t="s">
        <v>5</v>
      </c>
      <c r="D6694">
        <v>2467.67</v>
      </c>
    </row>
    <row r="6695" spans="1:4" ht="12" customHeight="1" x14ac:dyDescent="0.2">
      <c r="A6695" s="1" t="s">
        <v>13526</v>
      </c>
      <c r="B6695" s="1" t="s">
        <v>13527</v>
      </c>
      <c r="C6695" t="s">
        <v>5</v>
      </c>
      <c r="D6695">
        <v>2686.17</v>
      </c>
    </row>
    <row r="6696" spans="1:4" ht="12" customHeight="1" x14ac:dyDescent="0.2">
      <c r="A6696" s="1" t="s">
        <v>13528</v>
      </c>
      <c r="B6696" s="1" t="s">
        <v>13529</v>
      </c>
      <c r="C6696" t="s">
        <v>5</v>
      </c>
      <c r="D6696">
        <v>3070.15</v>
      </c>
    </row>
    <row r="6697" spans="1:4" ht="12" customHeight="1" x14ac:dyDescent="0.2">
      <c r="A6697" s="1" t="s">
        <v>13530</v>
      </c>
      <c r="B6697" s="1" t="s">
        <v>13531</v>
      </c>
      <c r="C6697" t="s">
        <v>5</v>
      </c>
      <c r="D6697">
        <v>3121.83</v>
      </c>
    </row>
    <row r="6698" spans="1:4" ht="12" customHeight="1" x14ac:dyDescent="0.2">
      <c r="A6698" s="1" t="s">
        <v>13532</v>
      </c>
      <c r="B6698" s="1" t="s">
        <v>13533</v>
      </c>
      <c r="C6698" t="s">
        <v>5</v>
      </c>
      <c r="D6698">
        <v>3153.35</v>
      </c>
    </row>
    <row r="6699" spans="1:4" ht="12" customHeight="1" x14ac:dyDescent="0.2">
      <c r="A6699" s="1" t="s">
        <v>13534</v>
      </c>
      <c r="B6699" s="1" t="s">
        <v>13535</v>
      </c>
      <c r="C6699" t="s">
        <v>5</v>
      </c>
      <c r="D6699">
        <v>922.65</v>
      </c>
    </row>
    <row r="6700" spans="1:4" ht="12" customHeight="1" x14ac:dyDescent="0.2">
      <c r="A6700" s="1" t="s">
        <v>13536</v>
      </c>
      <c r="B6700" s="1" t="s">
        <v>13537</v>
      </c>
      <c r="C6700" t="s">
        <v>5</v>
      </c>
      <c r="D6700">
        <v>1350.6</v>
      </c>
    </row>
    <row r="6701" spans="1:4" ht="12" customHeight="1" x14ac:dyDescent="0.2">
      <c r="A6701" s="1" t="s">
        <v>13538</v>
      </c>
      <c r="B6701" s="1" t="s">
        <v>13539</v>
      </c>
      <c r="C6701" t="s">
        <v>5</v>
      </c>
      <c r="D6701">
        <v>1620.16</v>
      </c>
    </row>
    <row r="6702" spans="1:4" ht="12" customHeight="1" x14ac:dyDescent="0.2">
      <c r="A6702" s="1" t="s">
        <v>13540</v>
      </c>
      <c r="B6702" s="1" t="s">
        <v>13541</v>
      </c>
      <c r="C6702" t="s">
        <v>5</v>
      </c>
      <c r="D6702">
        <v>1892.57</v>
      </c>
    </row>
    <row r="6703" spans="1:4" ht="12" customHeight="1" x14ac:dyDescent="0.2">
      <c r="A6703" s="1" t="s">
        <v>13542</v>
      </c>
      <c r="B6703" s="1" t="s">
        <v>13543</v>
      </c>
      <c r="C6703" t="s">
        <v>5</v>
      </c>
      <c r="D6703">
        <v>2164.9</v>
      </c>
    </row>
    <row r="6704" spans="1:4" ht="12" customHeight="1" x14ac:dyDescent="0.2">
      <c r="A6704" s="1" t="s">
        <v>13544</v>
      </c>
      <c r="B6704" s="1" t="s">
        <v>13545</v>
      </c>
      <c r="C6704" t="s">
        <v>5</v>
      </c>
      <c r="D6704">
        <v>2434.73</v>
      </c>
    </row>
    <row r="6705" spans="1:4" ht="12" customHeight="1" x14ac:dyDescent="0.2">
      <c r="A6705" s="1" t="s">
        <v>13546</v>
      </c>
      <c r="B6705" s="1" t="s">
        <v>13547</v>
      </c>
      <c r="C6705" t="s">
        <v>5</v>
      </c>
      <c r="D6705">
        <v>2706.74</v>
      </c>
    </row>
    <row r="6706" spans="1:4" ht="12" customHeight="1" x14ac:dyDescent="0.2">
      <c r="A6706" s="1" t="s">
        <v>13548</v>
      </c>
      <c r="B6706" s="1" t="s">
        <v>13549</v>
      </c>
      <c r="C6706" t="s">
        <v>5</v>
      </c>
      <c r="D6706">
        <v>2979.11</v>
      </c>
    </row>
    <row r="6707" spans="1:4" ht="12" customHeight="1" x14ac:dyDescent="0.2">
      <c r="A6707" s="1" t="s">
        <v>13550</v>
      </c>
      <c r="B6707" s="1" t="s">
        <v>13551</v>
      </c>
      <c r="C6707" t="s">
        <v>5</v>
      </c>
      <c r="D6707">
        <v>3248.67</v>
      </c>
    </row>
    <row r="6708" spans="1:4" ht="12" customHeight="1" x14ac:dyDescent="0.2">
      <c r="A6708" s="1" t="s">
        <v>13552</v>
      </c>
      <c r="B6708" s="1" t="s">
        <v>13553</v>
      </c>
      <c r="C6708" t="s">
        <v>5</v>
      </c>
      <c r="D6708">
        <v>3723.87</v>
      </c>
    </row>
    <row r="6709" spans="1:4" ht="12" customHeight="1" x14ac:dyDescent="0.2">
      <c r="A6709" s="1" t="s">
        <v>13554</v>
      </c>
      <c r="B6709" s="1" t="s">
        <v>13555</v>
      </c>
      <c r="C6709" t="s">
        <v>5</v>
      </c>
      <c r="D6709">
        <v>3792.42</v>
      </c>
    </row>
    <row r="6710" spans="1:4" ht="12" customHeight="1" x14ac:dyDescent="0.2">
      <c r="A6710" s="1" t="s">
        <v>13556</v>
      </c>
      <c r="B6710" s="1" t="s">
        <v>13557</v>
      </c>
      <c r="C6710" t="s">
        <v>5</v>
      </c>
      <c r="D6710">
        <v>3835.22</v>
      </c>
    </row>
    <row r="6711" spans="1:4" ht="12" customHeight="1" x14ac:dyDescent="0.2">
      <c r="A6711" s="1" t="s">
        <v>13558</v>
      </c>
      <c r="B6711" s="1" t="s">
        <v>13559</v>
      </c>
      <c r="C6711" t="s">
        <v>5</v>
      </c>
      <c r="D6711">
        <v>1121.4100000000001</v>
      </c>
    </row>
    <row r="6712" spans="1:4" ht="12" customHeight="1" x14ac:dyDescent="0.2">
      <c r="A6712" s="1" t="s">
        <v>13560</v>
      </c>
      <c r="B6712" s="1" t="s">
        <v>13561</v>
      </c>
      <c r="C6712" t="s">
        <v>5</v>
      </c>
      <c r="D6712">
        <v>1618.67</v>
      </c>
    </row>
    <row r="6713" spans="1:4" ht="12" customHeight="1" x14ac:dyDescent="0.2">
      <c r="A6713" s="1" t="s">
        <v>13562</v>
      </c>
      <c r="B6713" s="1" t="s">
        <v>13563</v>
      </c>
      <c r="C6713" t="s">
        <v>5</v>
      </c>
      <c r="D6713">
        <v>1951.13</v>
      </c>
    </row>
    <row r="6714" spans="1:4" ht="12" customHeight="1" x14ac:dyDescent="0.2">
      <c r="A6714" s="1" t="s">
        <v>13564</v>
      </c>
      <c r="B6714" s="1" t="s">
        <v>13565</v>
      </c>
      <c r="C6714" t="s">
        <v>5</v>
      </c>
      <c r="D6714">
        <v>2286.36</v>
      </c>
    </row>
    <row r="6715" spans="1:4" ht="12" customHeight="1" x14ac:dyDescent="0.2">
      <c r="A6715" s="1" t="s">
        <v>13566</v>
      </c>
      <c r="B6715" s="1" t="s">
        <v>13567</v>
      </c>
      <c r="C6715" t="s">
        <v>5</v>
      </c>
      <c r="D6715">
        <v>2618.83</v>
      </c>
    </row>
    <row r="6716" spans="1:4" ht="12" customHeight="1" x14ac:dyDescent="0.2">
      <c r="A6716" s="1" t="s">
        <v>13568</v>
      </c>
      <c r="B6716" s="1" t="s">
        <v>13569</v>
      </c>
      <c r="C6716" t="s">
        <v>5</v>
      </c>
      <c r="D6716">
        <v>2951.27</v>
      </c>
    </row>
    <row r="6717" spans="1:4" ht="12" customHeight="1" x14ac:dyDescent="0.2">
      <c r="A6717" s="1" t="s">
        <v>13570</v>
      </c>
      <c r="B6717" s="1" t="s">
        <v>13571</v>
      </c>
      <c r="C6717" t="s">
        <v>5</v>
      </c>
      <c r="D6717">
        <v>3283.73</v>
      </c>
    </row>
    <row r="6718" spans="1:4" ht="12" customHeight="1" x14ac:dyDescent="0.2">
      <c r="A6718" s="1" t="s">
        <v>13572</v>
      </c>
      <c r="B6718" s="1" t="s">
        <v>13573</v>
      </c>
      <c r="C6718" t="s">
        <v>5</v>
      </c>
      <c r="D6718">
        <v>3616.14</v>
      </c>
    </row>
    <row r="6719" spans="1:4" ht="12" customHeight="1" x14ac:dyDescent="0.2">
      <c r="A6719" s="1" t="s">
        <v>13574</v>
      </c>
      <c r="B6719" s="1" t="s">
        <v>13575</v>
      </c>
      <c r="C6719" t="s">
        <v>5</v>
      </c>
      <c r="D6719">
        <v>3948.65</v>
      </c>
    </row>
    <row r="6720" spans="1:4" ht="12" customHeight="1" x14ac:dyDescent="0.2">
      <c r="A6720" s="1" t="s">
        <v>13576</v>
      </c>
      <c r="B6720" s="1" t="s">
        <v>13577</v>
      </c>
      <c r="C6720" t="s">
        <v>5</v>
      </c>
      <c r="D6720">
        <v>4527.6899999999996</v>
      </c>
    </row>
    <row r="6721" spans="1:4" ht="12" customHeight="1" x14ac:dyDescent="0.2">
      <c r="A6721" s="1" t="s">
        <v>13578</v>
      </c>
      <c r="B6721" s="1" t="s">
        <v>13579</v>
      </c>
      <c r="C6721" t="s">
        <v>5</v>
      </c>
      <c r="D6721">
        <v>4615.76</v>
      </c>
    </row>
    <row r="6722" spans="1:4" ht="12" customHeight="1" x14ac:dyDescent="0.2">
      <c r="A6722" s="1" t="s">
        <v>13580</v>
      </c>
      <c r="B6722" s="1" t="s">
        <v>13581</v>
      </c>
      <c r="C6722" t="s">
        <v>5</v>
      </c>
      <c r="D6722">
        <v>4669.7</v>
      </c>
    </row>
    <row r="6723" spans="1:4" ht="12" customHeight="1" x14ac:dyDescent="0.2">
      <c r="A6723" s="1" t="s">
        <v>13582</v>
      </c>
      <c r="B6723" s="1" t="s">
        <v>13583</v>
      </c>
      <c r="C6723" t="s">
        <v>5</v>
      </c>
      <c r="D6723">
        <v>1350.35</v>
      </c>
    </row>
    <row r="6724" spans="1:4" ht="12" customHeight="1" x14ac:dyDescent="0.2">
      <c r="A6724" s="1" t="s">
        <v>13584</v>
      </c>
      <c r="B6724" s="1" t="s">
        <v>13585</v>
      </c>
      <c r="C6724" t="s">
        <v>5</v>
      </c>
      <c r="D6724">
        <v>1911.59</v>
      </c>
    </row>
    <row r="6725" spans="1:4" ht="12" customHeight="1" x14ac:dyDescent="0.2">
      <c r="A6725" s="1" t="s">
        <v>13586</v>
      </c>
      <c r="B6725" s="1" t="s">
        <v>13587</v>
      </c>
      <c r="C6725" t="s">
        <v>5</v>
      </c>
      <c r="D6725">
        <v>2293.2199999999998</v>
      </c>
    </row>
    <row r="6726" spans="1:4" ht="12" customHeight="1" x14ac:dyDescent="0.2">
      <c r="A6726" s="1" t="s">
        <v>13588</v>
      </c>
      <c r="B6726" s="1" t="s">
        <v>13589</v>
      </c>
      <c r="C6726" t="s">
        <v>5</v>
      </c>
      <c r="D6726">
        <v>2674.88</v>
      </c>
    </row>
    <row r="6727" spans="1:4" ht="12" customHeight="1" x14ac:dyDescent="0.2">
      <c r="A6727" s="1" t="s">
        <v>13590</v>
      </c>
      <c r="B6727" s="1" t="s">
        <v>13591</v>
      </c>
      <c r="C6727" t="s">
        <v>5</v>
      </c>
      <c r="D6727">
        <v>3056.57</v>
      </c>
    </row>
    <row r="6728" spans="1:4" ht="12" customHeight="1" x14ac:dyDescent="0.2">
      <c r="A6728" s="1" t="s">
        <v>13592</v>
      </c>
      <c r="B6728" s="1" t="s">
        <v>13593</v>
      </c>
      <c r="C6728" t="s">
        <v>5</v>
      </c>
      <c r="D6728">
        <v>3438.25</v>
      </c>
    </row>
    <row r="6729" spans="1:4" ht="12" customHeight="1" x14ac:dyDescent="0.2">
      <c r="A6729" s="1" t="s">
        <v>13594</v>
      </c>
      <c r="B6729" s="1" t="s">
        <v>13595</v>
      </c>
      <c r="C6729" t="s">
        <v>5</v>
      </c>
      <c r="D6729">
        <v>3819.9</v>
      </c>
    </row>
    <row r="6730" spans="1:4" ht="12" customHeight="1" x14ac:dyDescent="0.2">
      <c r="A6730" s="1" t="s">
        <v>13596</v>
      </c>
      <c r="B6730" s="1" t="s">
        <v>13597</v>
      </c>
      <c r="C6730" t="s">
        <v>5</v>
      </c>
      <c r="D6730">
        <v>4201.63</v>
      </c>
    </row>
    <row r="6731" spans="1:4" ht="12" customHeight="1" x14ac:dyDescent="0.2">
      <c r="A6731" s="1" t="s">
        <v>13598</v>
      </c>
      <c r="B6731" s="1" t="s">
        <v>13599</v>
      </c>
      <c r="C6731" t="s">
        <v>5</v>
      </c>
      <c r="D6731">
        <v>4583.2299999999996</v>
      </c>
    </row>
    <row r="6732" spans="1:4" ht="12" customHeight="1" x14ac:dyDescent="0.2">
      <c r="A6732" s="1" t="s">
        <v>13600</v>
      </c>
      <c r="B6732" s="1" t="s">
        <v>13601</v>
      </c>
      <c r="C6732" t="s">
        <v>5</v>
      </c>
      <c r="D6732">
        <v>5240.16</v>
      </c>
    </row>
    <row r="6733" spans="1:4" ht="12" customHeight="1" x14ac:dyDescent="0.2">
      <c r="A6733" s="1" t="s">
        <v>13602</v>
      </c>
      <c r="B6733" s="1" t="s">
        <v>13603</v>
      </c>
      <c r="C6733" t="s">
        <v>5</v>
      </c>
      <c r="D6733">
        <v>5349.08</v>
      </c>
    </row>
    <row r="6734" spans="1:4" ht="12" customHeight="1" x14ac:dyDescent="0.2">
      <c r="A6734" s="1" t="s">
        <v>13604</v>
      </c>
      <c r="B6734" s="1" t="s">
        <v>13605</v>
      </c>
      <c r="C6734" t="s">
        <v>5</v>
      </c>
      <c r="D6734">
        <v>5412.21</v>
      </c>
    </row>
    <row r="6735" spans="1:4" ht="12" customHeight="1" x14ac:dyDescent="0.2">
      <c r="A6735" s="1" t="s">
        <v>13606</v>
      </c>
      <c r="B6735" s="1" t="s">
        <v>13607</v>
      </c>
      <c r="C6735" t="s">
        <v>5</v>
      </c>
      <c r="D6735">
        <v>1434.73</v>
      </c>
    </row>
    <row r="6736" spans="1:4" ht="12" customHeight="1" x14ac:dyDescent="0.2">
      <c r="A6736" s="1" t="s">
        <v>13608</v>
      </c>
      <c r="B6736" s="1" t="s">
        <v>13609</v>
      </c>
      <c r="C6736" t="s">
        <v>5</v>
      </c>
      <c r="D6736">
        <v>2089.7399999999998</v>
      </c>
    </row>
    <row r="6737" spans="1:4" ht="12" customHeight="1" x14ac:dyDescent="0.2">
      <c r="A6737" s="1" t="s">
        <v>13610</v>
      </c>
      <c r="B6737" s="1" t="s">
        <v>13611</v>
      </c>
      <c r="C6737" t="s">
        <v>5</v>
      </c>
      <c r="D6737">
        <v>2510.56</v>
      </c>
    </row>
    <row r="6738" spans="1:4" ht="12" customHeight="1" x14ac:dyDescent="0.2">
      <c r="A6738" s="1" t="s">
        <v>13612</v>
      </c>
      <c r="B6738" s="1" t="s">
        <v>13613</v>
      </c>
      <c r="C6738" t="s">
        <v>5</v>
      </c>
      <c r="D6738">
        <v>2931.39</v>
      </c>
    </row>
    <row r="6739" spans="1:4" ht="12" customHeight="1" x14ac:dyDescent="0.2">
      <c r="A6739" s="1" t="s">
        <v>13614</v>
      </c>
      <c r="B6739" s="1" t="s">
        <v>13615</v>
      </c>
      <c r="C6739" t="s">
        <v>5</v>
      </c>
      <c r="D6739">
        <v>3352.17</v>
      </c>
    </row>
    <row r="6740" spans="1:4" ht="12" customHeight="1" x14ac:dyDescent="0.2">
      <c r="A6740" s="1" t="s">
        <v>13616</v>
      </c>
      <c r="B6740" s="1" t="s">
        <v>13617</v>
      </c>
      <c r="C6740" t="s">
        <v>5</v>
      </c>
      <c r="D6740">
        <v>3770.2</v>
      </c>
    </row>
    <row r="6741" spans="1:4" ht="12" customHeight="1" x14ac:dyDescent="0.2">
      <c r="A6741" s="1" t="s">
        <v>13618</v>
      </c>
      <c r="B6741" s="1" t="s">
        <v>13619</v>
      </c>
      <c r="C6741" t="s">
        <v>5</v>
      </c>
      <c r="D6741">
        <v>4190.96</v>
      </c>
    </row>
    <row r="6742" spans="1:4" ht="12" customHeight="1" x14ac:dyDescent="0.2">
      <c r="A6742" s="1" t="s">
        <v>13620</v>
      </c>
      <c r="B6742" s="1" t="s">
        <v>13621</v>
      </c>
      <c r="C6742" t="s">
        <v>5</v>
      </c>
      <c r="D6742">
        <v>4611.78</v>
      </c>
    </row>
    <row r="6743" spans="1:4" ht="12" customHeight="1" x14ac:dyDescent="0.2">
      <c r="A6743" s="1" t="s">
        <v>13622</v>
      </c>
      <c r="B6743" s="1" t="s">
        <v>13623</v>
      </c>
      <c r="C6743" t="s">
        <v>5</v>
      </c>
      <c r="D6743">
        <v>5032.6099999999997</v>
      </c>
    </row>
    <row r="6744" spans="1:4" ht="12" customHeight="1" x14ac:dyDescent="0.2">
      <c r="A6744" s="1" t="s">
        <v>13624</v>
      </c>
      <c r="B6744" s="1" t="s">
        <v>13625</v>
      </c>
      <c r="C6744" t="s">
        <v>5</v>
      </c>
      <c r="D6744">
        <v>5748.3</v>
      </c>
    </row>
    <row r="6745" spans="1:4" ht="12" customHeight="1" x14ac:dyDescent="0.2">
      <c r="A6745" s="1" t="s">
        <v>13626</v>
      </c>
      <c r="B6745" s="1" t="s">
        <v>13627</v>
      </c>
      <c r="C6745" t="s">
        <v>5</v>
      </c>
      <c r="D6745">
        <v>5876.86</v>
      </c>
    </row>
    <row r="6746" spans="1:4" ht="12" customHeight="1" x14ac:dyDescent="0.2">
      <c r="A6746" s="1" t="s">
        <v>13628</v>
      </c>
      <c r="B6746" s="1" t="s">
        <v>13629</v>
      </c>
      <c r="C6746" t="s">
        <v>5</v>
      </c>
      <c r="D6746">
        <v>5954.03</v>
      </c>
    </row>
    <row r="6747" spans="1:4" ht="12" customHeight="1" x14ac:dyDescent="0.2">
      <c r="A6747" s="1" t="s">
        <v>13630</v>
      </c>
      <c r="B6747" s="1" t="s">
        <v>13631</v>
      </c>
      <c r="C6747" t="s">
        <v>5</v>
      </c>
      <c r="D6747">
        <v>1515.29</v>
      </c>
    </row>
    <row r="6748" spans="1:4" ht="12" customHeight="1" x14ac:dyDescent="0.2">
      <c r="A6748" s="1" t="s">
        <v>13632</v>
      </c>
      <c r="B6748" s="1" t="s">
        <v>13633</v>
      </c>
      <c r="C6748" t="s">
        <v>5</v>
      </c>
      <c r="D6748">
        <v>2540.13</v>
      </c>
    </row>
    <row r="6749" spans="1:4" ht="12" customHeight="1" x14ac:dyDescent="0.2">
      <c r="A6749" s="1" t="s">
        <v>13634</v>
      </c>
      <c r="B6749" s="1" t="s">
        <v>13635</v>
      </c>
      <c r="C6749" t="s">
        <v>5</v>
      </c>
      <c r="D6749">
        <v>3030.35</v>
      </c>
    </row>
    <row r="6750" spans="1:4" ht="12" customHeight="1" x14ac:dyDescent="0.2">
      <c r="A6750" s="1" t="s">
        <v>13636</v>
      </c>
      <c r="B6750" s="1" t="s">
        <v>13637</v>
      </c>
      <c r="C6750" t="s">
        <v>5</v>
      </c>
      <c r="D6750">
        <v>3520.5</v>
      </c>
    </row>
    <row r="6751" spans="1:4" ht="12" customHeight="1" x14ac:dyDescent="0.2">
      <c r="A6751" s="1" t="s">
        <v>13638</v>
      </c>
      <c r="B6751" s="1" t="s">
        <v>13639</v>
      </c>
      <c r="C6751" t="s">
        <v>5</v>
      </c>
      <c r="D6751">
        <v>4010.77</v>
      </c>
    </row>
    <row r="6752" spans="1:4" ht="12" customHeight="1" x14ac:dyDescent="0.2">
      <c r="A6752" s="1" t="s">
        <v>13640</v>
      </c>
      <c r="B6752" s="1" t="s">
        <v>13641</v>
      </c>
      <c r="C6752" t="s">
        <v>5</v>
      </c>
      <c r="D6752">
        <v>4500.92</v>
      </c>
    </row>
    <row r="6753" spans="1:4" ht="12" customHeight="1" x14ac:dyDescent="0.2">
      <c r="A6753" s="1" t="s">
        <v>13642</v>
      </c>
      <c r="B6753" s="1" t="s">
        <v>13643</v>
      </c>
      <c r="C6753" t="s">
        <v>5</v>
      </c>
      <c r="D6753">
        <v>4991.1099999999997</v>
      </c>
    </row>
    <row r="6754" spans="1:4" ht="12" customHeight="1" x14ac:dyDescent="0.2">
      <c r="A6754" s="1" t="s">
        <v>13644</v>
      </c>
      <c r="B6754" s="1" t="s">
        <v>13645</v>
      </c>
      <c r="C6754" t="s">
        <v>5</v>
      </c>
      <c r="D6754">
        <v>5481.33</v>
      </c>
    </row>
    <row r="6755" spans="1:4" ht="12" customHeight="1" x14ac:dyDescent="0.2">
      <c r="A6755" s="1" t="s">
        <v>13646</v>
      </c>
      <c r="B6755" s="1" t="s">
        <v>13647</v>
      </c>
      <c r="C6755" t="s">
        <v>5</v>
      </c>
      <c r="D6755">
        <v>5971.53</v>
      </c>
    </row>
    <row r="6756" spans="1:4" ht="12" customHeight="1" x14ac:dyDescent="0.2">
      <c r="A6756" s="1" t="s">
        <v>13648</v>
      </c>
      <c r="B6756" s="1" t="s">
        <v>13649</v>
      </c>
      <c r="C6756" t="s">
        <v>5</v>
      </c>
      <c r="D6756">
        <v>6804.16</v>
      </c>
    </row>
    <row r="6757" spans="1:4" ht="12" customHeight="1" x14ac:dyDescent="0.2">
      <c r="A6757" s="1" t="s">
        <v>13650</v>
      </c>
      <c r="B6757" s="1" t="s">
        <v>13651</v>
      </c>
      <c r="C6757" t="s">
        <v>5</v>
      </c>
      <c r="D6757">
        <v>6955.03</v>
      </c>
    </row>
    <row r="6758" spans="1:4" ht="12" customHeight="1" x14ac:dyDescent="0.2">
      <c r="A6758" s="1" t="s">
        <v>13652</v>
      </c>
      <c r="B6758" s="1" t="s">
        <v>13653</v>
      </c>
      <c r="C6758" t="s">
        <v>5</v>
      </c>
      <c r="D6758">
        <v>7046.12</v>
      </c>
    </row>
    <row r="6759" spans="1:4" ht="12" customHeight="1" x14ac:dyDescent="0.2">
      <c r="A6759" s="1" t="s">
        <v>13654</v>
      </c>
      <c r="B6759" s="1" t="s">
        <v>13655</v>
      </c>
      <c r="C6759" t="s">
        <v>5</v>
      </c>
      <c r="D6759">
        <v>1715.83</v>
      </c>
    </row>
    <row r="6760" spans="1:4" ht="12" customHeight="1" x14ac:dyDescent="0.2">
      <c r="A6760" s="1" t="s">
        <v>13656</v>
      </c>
      <c r="B6760" s="1" t="s">
        <v>13657</v>
      </c>
      <c r="C6760" t="s">
        <v>5</v>
      </c>
      <c r="D6760">
        <v>2757.83</v>
      </c>
    </row>
    <row r="6761" spans="1:4" ht="12" customHeight="1" x14ac:dyDescent="0.2">
      <c r="A6761" s="1" t="s">
        <v>13658</v>
      </c>
      <c r="B6761" s="1" t="s">
        <v>13659</v>
      </c>
      <c r="C6761" t="s">
        <v>5</v>
      </c>
      <c r="D6761">
        <v>3309.79</v>
      </c>
    </row>
    <row r="6762" spans="1:4" ht="12" customHeight="1" x14ac:dyDescent="0.2">
      <c r="A6762" s="1" t="s">
        <v>13660</v>
      </c>
      <c r="B6762" s="1" t="s">
        <v>13661</v>
      </c>
      <c r="C6762" t="s">
        <v>5</v>
      </c>
      <c r="D6762">
        <v>3861.72</v>
      </c>
    </row>
    <row r="6763" spans="1:4" ht="12" customHeight="1" x14ac:dyDescent="0.2">
      <c r="A6763" s="1" t="s">
        <v>13662</v>
      </c>
      <c r="B6763" s="1" t="s">
        <v>13663</v>
      </c>
      <c r="C6763" t="s">
        <v>5</v>
      </c>
      <c r="D6763">
        <v>4413.6400000000003</v>
      </c>
    </row>
    <row r="6764" spans="1:4" ht="12" customHeight="1" x14ac:dyDescent="0.2">
      <c r="A6764" s="1" t="s">
        <v>13664</v>
      </c>
      <c r="B6764" s="1" t="s">
        <v>13665</v>
      </c>
      <c r="C6764" t="s">
        <v>5</v>
      </c>
      <c r="D6764">
        <v>4965.49</v>
      </c>
    </row>
    <row r="6765" spans="1:4" ht="12" customHeight="1" x14ac:dyDescent="0.2">
      <c r="A6765" s="1" t="s">
        <v>13666</v>
      </c>
      <c r="B6765" s="1" t="s">
        <v>13667</v>
      </c>
      <c r="C6765" t="s">
        <v>5</v>
      </c>
      <c r="D6765">
        <v>5517.38</v>
      </c>
    </row>
    <row r="6766" spans="1:4" ht="12" customHeight="1" x14ac:dyDescent="0.2">
      <c r="A6766" s="1" t="s">
        <v>13668</v>
      </c>
      <c r="B6766" s="1" t="s">
        <v>13669</v>
      </c>
      <c r="C6766" t="s">
        <v>5</v>
      </c>
      <c r="D6766">
        <v>6072.07</v>
      </c>
    </row>
    <row r="6767" spans="1:4" ht="12" customHeight="1" x14ac:dyDescent="0.2">
      <c r="A6767" s="1" t="s">
        <v>13670</v>
      </c>
      <c r="B6767" s="1" t="s">
        <v>13671</v>
      </c>
      <c r="C6767" t="s">
        <v>5</v>
      </c>
      <c r="D6767">
        <v>6623.99</v>
      </c>
    </row>
    <row r="6768" spans="1:4" ht="12" customHeight="1" x14ac:dyDescent="0.2">
      <c r="A6768" s="1" t="s">
        <v>13672</v>
      </c>
      <c r="B6768" s="1" t="s">
        <v>13673</v>
      </c>
      <c r="C6768" t="s">
        <v>5</v>
      </c>
      <c r="D6768">
        <v>7557.09</v>
      </c>
    </row>
    <row r="6769" spans="1:4" ht="12" customHeight="1" x14ac:dyDescent="0.2">
      <c r="A6769" s="1" t="s">
        <v>13674</v>
      </c>
      <c r="B6769" s="1" t="s">
        <v>13675</v>
      </c>
      <c r="C6769" t="s">
        <v>5</v>
      </c>
      <c r="D6769">
        <v>7731.29</v>
      </c>
    </row>
    <row r="6770" spans="1:4" ht="12" customHeight="1" x14ac:dyDescent="0.2">
      <c r="A6770" s="1" t="s">
        <v>13676</v>
      </c>
      <c r="B6770" s="1" t="s">
        <v>13677</v>
      </c>
      <c r="C6770" t="s">
        <v>5</v>
      </c>
      <c r="D6770">
        <v>7836.87</v>
      </c>
    </row>
    <row r="6771" spans="1:4" ht="12" customHeight="1" x14ac:dyDescent="0.2">
      <c r="A6771" s="1" t="s">
        <v>13678</v>
      </c>
      <c r="B6771" s="1" t="s">
        <v>13679</v>
      </c>
      <c r="C6771" t="s">
        <v>5</v>
      </c>
      <c r="D6771">
        <v>1984.38</v>
      </c>
    </row>
    <row r="6772" spans="1:4" ht="12" customHeight="1" x14ac:dyDescent="0.2">
      <c r="A6772" s="1" t="s">
        <v>13680</v>
      </c>
      <c r="B6772" s="1" t="s">
        <v>13681</v>
      </c>
      <c r="C6772" t="s">
        <v>5</v>
      </c>
      <c r="D6772">
        <v>3385.48</v>
      </c>
    </row>
    <row r="6773" spans="1:4" ht="12" customHeight="1" x14ac:dyDescent="0.2">
      <c r="A6773" s="1" t="s">
        <v>13682</v>
      </c>
      <c r="B6773" s="1" t="s">
        <v>13683</v>
      </c>
      <c r="C6773" t="s">
        <v>5</v>
      </c>
      <c r="D6773">
        <v>4110</v>
      </c>
    </row>
    <row r="6774" spans="1:4" ht="12" customHeight="1" x14ac:dyDescent="0.2">
      <c r="A6774" s="1" t="s">
        <v>13684</v>
      </c>
      <c r="B6774" s="1" t="s">
        <v>13685</v>
      </c>
      <c r="C6774" t="s">
        <v>5</v>
      </c>
      <c r="D6774">
        <v>4831.7</v>
      </c>
    </row>
    <row r="6775" spans="1:4" ht="12" customHeight="1" x14ac:dyDescent="0.2">
      <c r="A6775" s="1" t="s">
        <v>13686</v>
      </c>
      <c r="B6775" s="1" t="s">
        <v>13687</v>
      </c>
      <c r="C6775" t="s">
        <v>5</v>
      </c>
      <c r="D6775">
        <v>5553.4</v>
      </c>
    </row>
    <row r="6776" spans="1:4" ht="12" customHeight="1" x14ac:dyDescent="0.2">
      <c r="A6776" s="1" t="s">
        <v>13688</v>
      </c>
      <c r="B6776" s="1" t="s">
        <v>13689</v>
      </c>
      <c r="C6776" t="s">
        <v>5</v>
      </c>
      <c r="D6776">
        <v>6275.02</v>
      </c>
    </row>
    <row r="6777" spans="1:4" ht="12" customHeight="1" x14ac:dyDescent="0.2">
      <c r="A6777" s="1" t="s">
        <v>13690</v>
      </c>
      <c r="B6777" s="1" t="s">
        <v>13691</v>
      </c>
      <c r="C6777" t="s">
        <v>5</v>
      </c>
      <c r="D6777">
        <v>6999.55</v>
      </c>
    </row>
    <row r="6778" spans="1:4" ht="12" customHeight="1" x14ac:dyDescent="0.2">
      <c r="A6778" s="1" t="s">
        <v>13692</v>
      </c>
      <c r="B6778" s="1" t="s">
        <v>13693</v>
      </c>
      <c r="C6778" t="s">
        <v>5</v>
      </c>
      <c r="D6778">
        <v>7721.27</v>
      </c>
    </row>
    <row r="6779" spans="1:4" ht="12" customHeight="1" x14ac:dyDescent="0.2">
      <c r="A6779" s="1" t="s">
        <v>13694</v>
      </c>
      <c r="B6779" s="1" t="s">
        <v>13695</v>
      </c>
      <c r="C6779" t="s">
        <v>5</v>
      </c>
      <c r="D6779">
        <v>8443.01</v>
      </c>
    </row>
    <row r="6780" spans="1:4" ht="12" customHeight="1" x14ac:dyDescent="0.2">
      <c r="A6780" s="1" t="s">
        <v>13696</v>
      </c>
      <c r="B6780" s="1" t="s">
        <v>13697</v>
      </c>
      <c r="C6780" t="s">
        <v>5</v>
      </c>
      <c r="D6780">
        <v>9667.4599999999991</v>
      </c>
    </row>
    <row r="6781" spans="1:4" ht="12" customHeight="1" x14ac:dyDescent="0.2">
      <c r="A6781" s="1" t="s">
        <v>13698</v>
      </c>
      <c r="B6781" s="1" t="s">
        <v>13699</v>
      </c>
      <c r="C6781" t="s">
        <v>5</v>
      </c>
      <c r="D6781">
        <v>9893.7000000000007</v>
      </c>
    </row>
    <row r="6782" spans="1:4" ht="12" customHeight="1" x14ac:dyDescent="0.2">
      <c r="A6782" s="1" t="s">
        <v>13700</v>
      </c>
      <c r="B6782" s="1" t="s">
        <v>13701</v>
      </c>
      <c r="C6782" t="s">
        <v>5</v>
      </c>
      <c r="D6782">
        <v>10026.69</v>
      </c>
    </row>
    <row r="6783" spans="1:4" ht="12" customHeight="1" x14ac:dyDescent="0.2">
      <c r="A6783" s="1" t="s">
        <v>13702</v>
      </c>
      <c r="B6783" s="1" t="s">
        <v>13703</v>
      </c>
      <c r="C6783" t="s">
        <v>5</v>
      </c>
      <c r="D6783">
        <v>5592.51</v>
      </c>
    </row>
    <row r="6784" spans="1:4" ht="12" customHeight="1" x14ac:dyDescent="0.2">
      <c r="A6784" s="1" t="s">
        <v>13704</v>
      </c>
      <c r="B6784" s="1" t="s">
        <v>13705</v>
      </c>
      <c r="C6784" t="s">
        <v>5</v>
      </c>
      <c r="D6784">
        <v>8149.21</v>
      </c>
    </row>
    <row r="6785" spans="1:4" ht="12" customHeight="1" x14ac:dyDescent="0.2">
      <c r="A6785" s="1" t="s">
        <v>13706</v>
      </c>
      <c r="B6785" s="1" t="s">
        <v>13707</v>
      </c>
      <c r="C6785" t="s">
        <v>5</v>
      </c>
      <c r="D6785">
        <v>8913.32</v>
      </c>
    </row>
    <row r="6786" spans="1:4" ht="12" customHeight="1" x14ac:dyDescent="0.2">
      <c r="A6786" s="1" t="s">
        <v>13708</v>
      </c>
      <c r="B6786" s="1" t="s">
        <v>13709</v>
      </c>
      <c r="C6786" t="s">
        <v>5</v>
      </c>
      <c r="D6786">
        <v>10216.280000000001</v>
      </c>
    </row>
    <row r="6787" spans="1:4" ht="12" customHeight="1" x14ac:dyDescent="0.2">
      <c r="A6787" s="1" t="s">
        <v>13710</v>
      </c>
      <c r="B6787" s="1" t="s">
        <v>13711</v>
      </c>
      <c r="C6787" t="s">
        <v>5</v>
      </c>
      <c r="D6787">
        <v>11519.2</v>
      </c>
    </row>
    <row r="6788" spans="1:4" ht="12" customHeight="1" x14ac:dyDescent="0.2">
      <c r="A6788" s="1" t="s">
        <v>13712</v>
      </c>
      <c r="B6788" s="1" t="s">
        <v>13713</v>
      </c>
      <c r="C6788" t="s">
        <v>5</v>
      </c>
      <c r="D6788">
        <v>12825.04</v>
      </c>
    </row>
    <row r="6789" spans="1:4" ht="12" customHeight="1" x14ac:dyDescent="0.2">
      <c r="A6789" s="1" t="s">
        <v>13714</v>
      </c>
      <c r="B6789" s="1" t="s">
        <v>13715</v>
      </c>
      <c r="C6789" t="s">
        <v>5</v>
      </c>
      <c r="D6789">
        <v>14127.96</v>
      </c>
    </row>
    <row r="6790" spans="1:4" ht="12" customHeight="1" x14ac:dyDescent="0.2">
      <c r="A6790" s="1" t="s">
        <v>13716</v>
      </c>
      <c r="B6790" s="1" t="s">
        <v>13717</v>
      </c>
      <c r="C6790" t="s">
        <v>5</v>
      </c>
      <c r="D6790">
        <v>15433.68</v>
      </c>
    </row>
    <row r="6791" spans="1:4" ht="12" customHeight="1" x14ac:dyDescent="0.2">
      <c r="A6791" s="1" t="s">
        <v>13718</v>
      </c>
      <c r="B6791" s="1" t="s">
        <v>13719</v>
      </c>
      <c r="C6791" t="s">
        <v>5</v>
      </c>
      <c r="D6791">
        <v>16736.580000000002</v>
      </c>
    </row>
    <row r="6792" spans="1:4" ht="12" customHeight="1" x14ac:dyDescent="0.2">
      <c r="A6792" s="1" t="s">
        <v>13720</v>
      </c>
      <c r="B6792" s="1" t="s">
        <v>13721</v>
      </c>
      <c r="C6792" t="s">
        <v>5</v>
      </c>
      <c r="D6792">
        <v>18039.599999999999</v>
      </c>
    </row>
    <row r="6793" spans="1:4" ht="12" customHeight="1" x14ac:dyDescent="0.2">
      <c r="A6793" s="1" t="s">
        <v>13722</v>
      </c>
      <c r="B6793" s="1" t="s">
        <v>13723</v>
      </c>
      <c r="C6793" t="s">
        <v>5</v>
      </c>
      <c r="D6793">
        <v>19345.32</v>
      </c>
    </row>
    <row r="6794" spans="1:4" ht="12" customHeight="1" x14ac:dyDescent="0.2">
      <c r="A6794" s="1" t="s">
        <v>13724</v>
      </c>
      <c r="B6794" s="1" t="s">
        <v>13725</v>
      </c>
      <c r="C6794" t="s">
        <v>5</v>
      </c>
      <c r="D6794">
        <v>21439.96</v>
      </c>
    </row>
    <row r="6795" spans="1:4" ht="12" customHeight="1" x14ac:dyDescent="0.2">
      <c r="A6795" s="1" t="s">
        <v>13726</v>
      </c>
      <c r="B6795" s="1" t="s">
        <v>13727</v>
      </c>
      <c r="C6795" t="s">
        <v>5</v>
      </c>
      <c r="D6795">
        <v>21804.9</v>
      </c>
    </row>
    <row r="6796" spans="1:4" ht="12" customHeight="1" x14ac:dyDescent="0.2">
      <c r="A6796" s="1" t="s">
        <v>13728</v>
      </c>
      <c r="B6796" s="1" t="s">
        <v>13729</v>
      </c>
      <c r="C6796" t="s">
        <v>5</v>
      </c>
      <c r="D6796">
        <v>22026.7</v>
      </c>
    </row>
    <row r="6797" spans="1:4" ht="12" customHeight="1" x14ac:dyDescent="0.2">
      <c r="A6797" s="1" t="s">
        <v>13730</v>
      </c>
      <c r="B6797" s="1" t="s">
        <v>13731</v>
      </c>
      <c r="C6797" t="s">
        <v>5</v>
      </c>
      <c r="D6797">
        <v>6882.21</v>
      </c>
    </row>
    <row r="6798" spans="1:4" ht="12" customHeight="1" x14ac:dyDescent="0.2">
      <c r="A6798" s="1" t="s">
        <v>13732</v>
      </c>
      <c r="B6798" s="1" t="s">
        <v>13733</v>
      </c>
      <c r="C6798" t="s">
        <v>5</v>
      </c>
      <c r="D6798">
        <v>9252.7199999999993</v>
      </c>
    </row>
    <row r="6799" spans="1:4" ht="12" customHeight="1" x14ac:dyDescent="0.2">
      <c r="A6799" s="1" t="s">
        <v>13734</v>
      </c>
      <c r="B6799" s="1" t="s">
        <v>13735</v>
      </c>
      <c r="C6799" t="s">
        <v>5</v>
      </c>
      <c r="D6799">
        <v>10823.76</v>
      </c>
    </row>
    <row r="6800" spans="1:4" ht="12" customHeight="1" x14ac:dyDescent="0.2">
      <c r="A6800" s="1" t="s">
        <v>13736</v>
      </c>
      <c r="B6800" s="1" t="s">
        <v>13737</v>
      </c>
      <c r="C6800" t="s">
        <v>5</v>
      </c>
      <c r="D6800">
        <v>12394.07</v>
      </c>
    </row>
    <row r="6801" spans="1:4" ht="12" customHeight="1" x14ac:dyDescent="0.2">
      <c r="A6801" s="1" t="s">
        <v>13738</v>
      </c>
      <c r="B6801" s="1" t="s">
        <v>13739</v>
      </c>
      <c r="C6801" t="s">
        <v>5</v>
      </c>
      <c r="D6801">
        <v>12127.58</v>
      </c>
    </row>
    <row r="6802" spans="1:4" ht="12" customHeight="1" x14ac:dyDescent="0.2">
      <c r="A6802" s="1" t="s">
        <v>13740</v>
      </c>
      <c r="B6802" s="1" t="s">
        <v>13741</v>
      </c>
      <c r="C6802" t="s">
        <v>5</v>
      </c>
      <c r="D6802">
        <v>15539.64</v>
      </c>
    </row>
    <row r="6803" spans="1:4" ht="12" customHeight="1" x14ac:dyDescent="0.2">
      <c r="A6803" s="1" t="s">
        <v>13742</v>
      </c>
      <c r="B6803" s="1" t="s">
        <v>13743</v>
      </c>
      <c r="C6803" t="s">
        <v>5</v>
      </c>
      <c r="D6803">
        <v>17020.990000000002</v>
      </c>
    </row>
    <row r="6804" spans="1:4" ht="18" customHeight="1" x14ac:dyDescent="0.2">
      <c r="A6804" s="1" t="s">
        <v>13744</v>
      </c>
      <c r="B6804" s="1" t="s">
        <v>13745</v>
      </c>
      <c r="C6804" t="s">
        <v>5</v>
      </c>
      <c r="D6804">
        <v>18685.32</v>
      </c>
    </row>
    <row r="6805" spans="1:4" ht="18" customHeight="1" x14ac:dyDescent="0.2">
      <c r="A6805" s="1" t="s">
        <v>13746</v>
      </c>
      <c r="B6805" s="1" t="s">
        <v>13747</v>
      </c>
      <c r="C6805" t="s">
        <v>5</v>
      </c>
      <c r="D6805">
        <v>20258.150000000001</v>
      </c>
    </row>
    <row r="6806" spans="1:4" ht="12" customHeight="1" x14ac:dyDescent="0.2">
      <c r="A6806" s="1" t="s">
        <v>13748</v>
      </c>
      <c r="B6806" s="1" t="s">
        <v>13749</v>
      </c>
      <c r="C6806" t="s">
        <v>5</v>
      </c>
      <c r="D6806">
        <v>21830.94</v>
      </c>
    </row>
    <row r="6807" spans="1:4" ht="18" customHeight="1" x14ac:dyDescent="0.2">
      <c r="A6807" s="1" t="s">
        <v>13750</v>
      </c>
      <c r="B6807" s="1" t="s">
        <v>13751</v>
      </c>
      <c r="C6807" t="s">
        <v>5</v>
      </c>
      <c r="D6807">
        <v>23400.99</v>
      </c>
    </row>
    <row r="6808" spans="1:4" ht="12" customHeight="1" x14ac:dyDescent="0.2">
      <c r="A6808" s="1" t="s">
        <v>13752</v>
      </c>
      <c r="B6808" s="1" t="s">
        <v>13753</v>
      </c>
      <c r="C6808" t="s">
        <v>5</v>
      </c>
      <c r="D6808">
        <v>25924.65</v>
      </c>
    </row>
    <row r="6809" spans="1:4" ht="12" customHeight="1" x14ac:dyDescent="0.2">
      <c r="A6809" s="1" t="s">
        <v>13754</v>
      </c>
      <c r="B6809" s="1" t="s">
        <v>13755</v>
      </c>
      <c r="C6809" t="s">
        <v>5</v>
      </c>
      <c r="D6809">
        <v>25924.65</v>
      </c>
    </row>
    <row r="6810" spans="1:4" ht="12" customHeight="1" x14ac:dyDescent="0.2">
      <c r="A6810" s="1" t="s">
        <v>13756</v>
      </c>
      <c r="B6810" s="1" t="s">
        <v>13757</v>
      </c>
      <c r="C6810" t="s">
        <v>5</v>
      </c>
      <c r="D6810">
        <v>26638.74</v>
      </c>
    </row>
    <row r="6811" spans="1:4" ht="12" customHeight="1" x14ac:dyDescent="0.2">
      <c r="A6811" s="1" t="s">
        <v>13758</v>
      </c>
      <c r="B6811" s="1" t="s">
        <v>13759</v>
      </c>
      <c r="C6811" t="s">
        <v>5</v>
      </c>
      <c r="D6811">
        <v>10479.709999999999</v>
      </c>
    </row>
    <row r="6812" spans="1:4" ht="12" customHeight="1" x14ac:dyDescent="0.2">
      <c r="A6812" s="1" t="s">
        <v>13760</v>
      </c>
      <c r="B6812" s="1" t="s">
        <v>13761</v>
      </c>
      <c r="C6812" t="s">
        <v>5</v>
      </c>
      <c r="D6812">
        <v>13494.56</v>
      </c>
    </row>
    <row r="6813" spans="1:4" ht="12" customHeight="1" x14ac:dyDescent="0.2">
      <c r="A6813" s="1" t="s">
        <v>13762</v>
      </c>
      <c r="B6813" s="1" t="s">
        <v>13763</v>
      </c>
      <c r="C6813" t="s">
        <v>5</v>
      </c>
      <c r="D6813">
        <v>15695.19</v>
      </c>
    </row>
    <row r="6814" spans="1:4" ht="12" customHeight="1" x14ac:dyDescent="0.2">
      <c r="A6814" s="1" t="s">
        <v>13764</v>
      </c>
      <c r="B6814" s="1" t="s">
        <v>13765</v>
      </c>
      <c r="C6814" t="s">
        <v>5</v>
      </c>
      <c r="D6814">
        <v>17895.86</v>
      </c>
    </row>
    <row r="6815" spans="1:4" ht="12" customHeight="1" x14ac:dyDescent="0.2">
      <c r="A6815" s="1" t="s">
        <v>13766</v>
      </c>
      <c r="B6815" s="1" t="s">
        <v>13767</v>
      </c>
      <c r="C6815" t="s">
        <v>5</v>
      </c>
      <c r="D6815">
        <v>20093.650000000001</v>
      </c>
    </row>
    <row r="6816" spans="1:4" ht="12" customHeight="1" x14ac:dyDescent="0.2">
      <c r="A6816" s="1" t="s">
        <v>13768</v>
      </c>
      <c r="B6816" s="1" t="s">
        <v>13769</v>
      </c>
      <c r="C6816" t="s">
        <v>5</v>
      </c>
      <c r="D6816">
        <v>22294.25</v>
      </c>
    </row>
    <row r="6817" spans="1:4" ht="12" customHeight="1" x14ac:dyDescent="0.2">
      <c r="A6817" s="1" t="s">
        <v>13770</v>
      </c>
      <c r="B6817" s="1" t="s">
        <v>13771</v>
      </c>
      <c r="C6817" t="s">
        <v>5</v>
      </c>
      <c r="D6817">
        <v>24481</v>
      </c>
    </row>
    <row r="6818" spans="1:4" ht="12" customHeight="1" x14ac:dyDescent="0.2">
      <c r="A6818" s="1" t="s">
        <v>13772</v>
      </c>
      <c r="B6818" s="1" t="s">
        <v>13773</v>
      </c>
      <c r="C6818" t="s">
        <v>5</v>
      </c>
      <c r="D6818">
        <v>29692.69</v>
      </c>
    </row>
    <row r="6819" spans="1:4" ht="12" customHeight="1" x14ac:dyDescent="0.2">
      <c r="A6819" s="1" t="s">
        <v>13774</v>
      </c>
      <c r="B6819" s="1" t="s">
        <v>13775</v>
      </c>
      <c r="C6819" t="s">
        <v>5</v>
      </c>
      <c r="D6819">
        <v>28893.3</v>
      </c>
    </row>
    <row r="6820" spans="1:4" ht="12" customHeight="1" x14ac:dyDescent="0.2">
      <c r="A6820" s="1" t="s">
        <v>13776</v>
      </c>
      <c r="B6820" s="1" t="s">
        <v>13777</v>
      </c>
      <c r="C6820" t="s">
        <v>5</v>
      </c>
      <c r="D6820">
        <v>31093.94</v>
      </c>
    </row>
    <row r="6821" spans="1:4" ht="12" customHeight="1" x14ac:dyDescent="0.2">
      <c r="A6821" s="1" t="s">
        <v>13778</v>
      </c>
      <c r="B6821" s="1" t="s">
        <v>13779</v>
      </c>
      <c r="C6821" t="s">
        <v>5</v>
      </c>
      <c r="D6821">
        <v>33291.800000000003</v>
      </c>
    </row>
    <row r="6822" spans="1:4" ht="12" customHeight="1" x14ac:dyDescent="0.2">
      <c r="A6822" s="1" t="s">
        <v>13780</v>
      </c>
      <c r="B6822" s="1" t="s">
        <v>13781</v>
      </c>
      <c r="C6822" t="s">
        <v>5</v>
      </c>
      <c r="D6822">
        <v>36816.269999999997</v>
      </c>
    </row>
    <row r="6823" spans="1:4" ht="12" customHeight="1" x14ac:dyDescent="0.2">
      <c r="A6823" s="1" t="s">
        <v>13782</v>
      </c>
      <c r="B6823" s="1" t="s">
        <v>13783</v>
      </c>
      <c r="C6823" t="s">
        <v>5</v>
      </c>
      <c r="D6823">
        <v>37448.410000000003</v>
      </c>
    </row>
    <row r="6824" spans="1:4" ht="12" customHeight="1" x14ac:dyDescent="0.2">
      <c r="A6824" s="1" t="s">
        <v>13784</v>
      </c>
      <c r="B6824" s="1" t="s">
        <v>13785</v>
      </c>
      <c r="C6824" t="s">
        <v>5</v>
      </c>
      <c r="D6824">
        <v>37827.129999999997</v>
      </c>
    </row>
    <row r="6825" spans="1:4" ht="12" customHeight="1" x14ac:dyDescent="0.2">
      <c r="A6825" s="1" t="s">
        <v>13786</v>
      </c>
      <c r="B6825" s="1" t="s">
        <v>13787</v>
      </c>
      <c r="C6825" t="s">
        <v>5</v>
      </c>
      <c r="D6825">
        <v>13494.56</v>
      </c>
    </row>
    <row r="6826" spans="1:4" ht="12" customHeight="1" x14ac:dyDescent="0.2">
      <c r="A6826" s="1" t="s">
        <v>13788</v>
      </c>
      <c r="B6826" s="1" t="s">
        <v>13789</v>
      </c>
      <c r="C6826" t="s">
        <v>5</v>
      </c>
      <c r="D6826">
        <v>15695.19</v>
      </c>
    </row>
    <row r="6827" spans="1:4" ht="18" customHeight="1" x14ac:dyDescent="0.2">
      <c r="A6827" s="1" t="s">
        <v>13790</v>
      </c>
      <c r="B6827" s="1" t="s">
        <v>13791</v>
      </c>
      <c r="C6827" t="s">
        <v>5</v>
      </c>
      <c r="D6827">
        <v>17895.86</v>
      </c>
    </row>
    <row r="6828" spans="1:4" ht="12" customHeight="1" x14ac:dyDescent="0.2">
      <c r="A6828" s="1" t="s">
        <v>13792</v>
      </c>
      <c r="B6828" s="1" t="s">
        <v>13793</v>
      </c>
      <c r="C6828" t="s">
        <v>5</v>
      </c>
      <c r="D6828">
        <v>20093.650000000001</v>
      </c>
    </row>
    <row r="6829" spans="1:4" ht="12" customHeight="1" x14ac:dyDescent="0.2">
      <c r="A6829" s="1" t="s">
        <v>13794</v>
      </c>
      <c r="B6829" s="1" t="s">
        <v>13795</v>
      </c>
      <c r="C6829" t="s">
        <v>5</v>
      </c>
      <c r="D6829">
        <v>22294.25</v>
      </c>
    </row>
    <row r="6830" spans="1:4" ht="12" customHeight="1" x14ac:dyDescent="0.2">
      <c r="A6830" s="1" t="s">
        <v>13796</v>
      </c>
      <c r="B6830" s="1" t="s">
        <v>13797</v>
      </c>
      <c r="C6830" t="s">
        <v>5</v>
      </c>
      <c r="D6830">
        <v>24481</v>
      </c>
    </row>
    <row r="6831" spans="1:4" ht="12" customHeight="1" x14ac:dyDescent="0.2">
      <c r="A6831" s="1" t="s">
        <v>13798</v>
      </c>
      <c r="B6831" s="1" t="s">
        <v>13799</v>
      </c>
      <c r="C6831" t="s">
        <v>5</v>
      </c>
      <c r="D6831">
        <v>26692.69</v>
      </c>
    </row>
    <row r="6832" spans="1:4" ht="12" customHeight="1" x14ac:dyDescent="0.2">
      <c r="A6832" s="1" t="s">
        <v>13800</v>
      </c>
      <c r="B6832" s="1" t="s">
        <v>13801</v>
      </c>
      <c r="C6832" t="s">
        <v>5</v>
      </c>
      <c r="D6832">
        <v>28893.3</v>
      </c>
    </row>
    <row r="6833" spans="1:4" ht="12" customHeight="1" x14ac:dyDescent="0.2">
      <c r="A6833" s="1" t="s">
        <v>13802</v>
      </c>
      <c r="B6833" s="1" t="s">
        <v>13803</v>
      </c>
      <c r="C6833" t="s">
        <v>5</v>
      </c>
      <c r="D6833">
        <v>10267</v>
      </c>
    </row>
    <row r="6834" spans="1:4" ht="12" customHeight="1" x14ac:dyDescent="0.2">
      <c r="A6834" s="1" t="s">
        <v>13804</v>
      </c>
      <c r="B6834" s="1" t="s">
        <v>13805</v>
      </c>
      <c r="C6834" t="s">
        <v>5</v>
      </c>
      <c r="D6834">
        <v>31093.94</v>
      </c>
    </row>
    <row r="6835" spans="1:4" ht="12" customHeight="1" x14ac:dyDescent="0.2">
      <c r="A6835" s="1" t="s">
        <v>13806</v>
      </c>
      <c r="B6835" s="1" t="s">
        <v>13807</v>
      </c>
      <c r="C6835" t="s">
        <v>5</v>
      </c>
      <c r="D6835">
        <v>33291.800000000003</v>
      </c>
    </row>
    <row r="6836" spans="1:4" ht="12" customHeight="1" x14ac:dyDescent="0.2">
      <c r="A6836" s="1" t="s">
        <v>13808</v>
      </c>
      <c r="B6836" s="1" t="s">
        <v>13809</v>
      </c>
      <c r="C6836" t="s">
        <v>5</v>
      </c>
      <c r="D6836">
        <v>36816.269999999997</v>
      </c>
    </row>
    <row r="6837" spans="1:4" ht="12" customHeight="1" x14ac:dyDescent="0.2">
      <c r="A6837" s="1" t="s">
        <v>13810</v>
      </c>
      <c r="B6837" s="1" t="s">
        <v>13811</v>
      </c>
      <c r="C6837" t="s">
        <v>5</v>
      </c>
      <c r="D6837">
        <v>37448.410000000003</v>
      </c>
    </row>
    <row r="6838" spans="1:4" ht="12" customHeight="1" x14ac:dyDescent="0.2">
      <c r="A6838" s="1" t="s">
        <v>13812</v>
      </c>
      <c r="B6838" s="1" t="s">
        <v>13813</v>
      </c>
      <c r="C6838" t="s">
        <v>5</v>
      </c>
      <c r="D6838">
        <v>37827.129999999997</v>
      </c>
    </row>
    <row r="6839" spans="1:4" ht="12" customHeight="1" x14ac:dyDescent="0.2">
      <c r="A6839" s="1" t="s">
        <v>13814</v>
      </c>
      <c r="B6839" s="1" t="s">
        <v>13815</v>
      </c>
      <c r="C6839" t="s">
        <v>5</v>
      </c>
      <c r="D6839">
        <v>13203.2</v>
      </c>
    </row>
    <row r="6840" spans="1:4" ht="12" customHeight="1" x14ac:dyDescent="0.2">
      <c r="A6840" s="1" t="s">
        <v>13816</v>
      </c>
      <c r="B6840" s="1" t="s">
        <v>13817</v>
      </c>
      <c r="C6840" t="s">
        <v>5</v>
      </c>
      <c r="D6840">
        <v>18290.46</v>
      </c>
    </row>
    <row r="6841" spans="1:4" ht="12" customHeight="1" x14ac:dyDescent="0.2">
      <c r="A6841" s="1" t="s">
        <v>13818</v>
      </c>
      <c r="B6841" s="1" t="s">
        <v>13819</v>
      </c>
      <c r="C6841" t="s">
        <v>5</v>
      </c>
      <c r="D6841">
        <v>21219.5</v>
      </c>
    </row>
    <row r="6842" spans="1:4" ht="12" customHeight="1" x14ac:dyDescent="0.2">
      <c r="A6842" s="1" t="s">
        <v>13820</v>
      </c>
      <c r="B6842" s="1" t="s">
        <v>13821</v>
      </c>
      <c r="C6842" t="s">
        <v>5</v>
      </c>
      <c r="D6842">
        <v>24145.8</v>
      </c>
    </row>
    <row r="6843" spans="1:4" ht="12" customHeight="1" x14ac:dyDescent="0.2">
      <c r="A6843" s="1" t="s">
        <v>13822</v>
      </c>
      <c r="B6843" s="1" t="s">
        <v>13823</v>
      </c>
      <c r="C6843" t="s">
        <v>5</v>
      </c>
      <c r="D6843">
        <v>27074.880000000001</v>
      </c>
    </row>
    <row r="6844" spans="1:4" ht="12" customHeight="1" x14ac:dyDescent="0.2">
      <c r="A6844" s="1" t="s">
        <v>13824</v>
      </c>
      <c r="B6844" s="1" t="s">
        <v>13825</v>
      </c>
      <c r="C6844" t="s">
        <v>5</v>
      </c>
      <c r="D6844">
        <v>30001.18</v>
      </c>
    </row>
    <row r="6845" spans="1:4" ht="18" customHeight="1" x14ac:dyDescent="0.2">
      <c r="A6845" s="1" t="s">
        <v>13826</v>
      </c>
      <c r="B6845" s="1" t="s">
        <v>13827</v>
      </c>
      <c r="C6845" t="s">
        <v>5</v>
      </c>
      <c r="D6845">
        <v>32761.05</v>
      </c>
    </row>
    <row r="6846" spans="1:4" ht="12" customHeight="1" x14ac:dyDescent="0.2">
      <c r="A6846" s="1" t="s">
        <v>13828</v>
      </c>
      <c r="B6846" s="1" t="s">
        <v>13829</v>
      </c>
      <c r="C6846" t="s">
        <v>5</v>
      </c>
      <c r="D6846">
        <v>35856.47</v>
      </c>
    </row>
    <row r="6847" spans="1:4" ht="18" customHeight="1" x14ac:dyDescent="0.2">
      <c r="A6847" s="1" t="s">
        <v>13830</v>
      </c>
      <c r="B6847" s="1" t="s">
        <v>13831</v>
      </c>
      <c r="C6847" t="s">
        <v>5</v>
      </c>
      <c r="D6847">
        <v>38785.550000000003</v>
      </c>
    </row>
    <row r="6848" spans="1:4" ht="12" customHeight="1" x14ac:dyDescent="0.2">
      <c r="A6848" s="1" t="s">
        <v>13832</v>
      </c>
      <c r="B6848" s="1" t="s">
        <v>13833</v>
      </c>
      <c r="C6848" t="s">
        <v>5</v>
      </c>
      <c r="D6848">
        <v>41711.83</v>
      </c>
    </row>
    <row r="6849" spans="1:4" ht="12" customHeight="1" x14ac:dyDescent="0.2">
      <c r="A6849" s="1" t="s">
        <v>13834</v>
      </c>
      <c r="B6849" s="1" t="s">
        <v>13835</v>
      </c>
      <c r="C6849" t="s">
        <v>5</v>
      </c>
      <c r="D6849">
        <v>44640.87</v>
      </c>
    </row>
    <row r="6850" spans="1:4" ht="12" customHeight="1" x14ac:dyDescent="0.2">
      <c r="A6850" s="1" t="s">
        <v>13836</v>
      </c>
      <c r="B6850" s="1" t="s">
        <v>13837</v>
      </c>
      <c r="C6850" t="s">
        <v>5</v>
      </c>
      <c r="D6850">
        <v>49322.44</v>
      </c>
    </row>
    <row r="6851" spans="1:4" ht="12" customHeight="1" x14ac:dyDescent="0.2">
      <c r="A6851" s="1" t="s">
        <v>13838</v>
      </c>
      <c r="B6851" s="1" t="s">
        <v>13839</v>
      </c>
      <c r="C6851" t="s">
        <v>5</v>
      </c>
      <c r="D6851">
        <v>50171.9</v>
      </c>
    </row>
    <row r="6852" spans="1:4" ht="12" customHeight="1" x14ac:dyDescent="0.2">
      <c r="A6852" s="1" t="s">
        <v>13840</v>
      </c>
      <c r="B6852" s="1" t="s">
        <v>13841</v>
      </c>
      <c r="C6852" t="s">
        <v>5</v>
      </c>
      <c r="D6852">
        <v>50681.55</v>
      </c>
    </row>
    <row r="6853" spans="1:4" ht="12" customHeight="1" x14ac:dyDescent="0.2">
      <c r="A6853" s="1" t="s">
        <v>13842</v>
      </c>
      <c r="B6853" s="1" t="s">
        <v>13843</v>
      </c>
      <c r="C6853" t="s">
        <v>5</v>
      </c>
      <c r="D6853">
        <v>1855.02</v>
      </c>
    </row>
    <row r="6854" spans="1:4" ht="12" customHeight="1" x14ac:dyDescent="0.2">
      <c r="A6854" s="1" t="s">
        <v>13844</v>
      </c>
      <c r="B6854" s="1" t="s">
        <v>13845</v>
      </c>
      <c r="C6854" t="s">
        <v>5</v>
      </c>
      <c r="D6854">
        <v>3386.25</v>
      </c>
    </row>
    <row r="6855" spans="1:4" ht="12" customHeight="1" x14ac:dyDescent="0.2">
      <c r="A6855" s="1" t="s">
        <v>13878</v>
      </c>
      <c r="B6855" s="1" t="s">
        <v>13879</v>
      </c>
      <c r="C6855" t="s">
        <v>5</v>
      </c>
      <c r="D6855">
        <v>2587.5500000000002</v>
      </c>
    </row>
    <row r="6856" spans="1:4" ht="12" customHeight="1" x14ac:dyDescent="0.2">
      <c r="A6856" s="1" t="s">
        <v>13880</v>
      </c>
      <c r="B6856" s="1" t="s">
        <v>13881</v>
      </c>
      <c r="C6856" t="s">
        <v>5</v>
      </c>
      <c r="D6856">
        <v>2811.45</v>
      </c>
    </row>
    <row r="6857" spans="1:4" ht="12" customHeight="1" x14ac:dyDescent="0.2">
      <c r="A6857" s="1" t="s">
        <v>13882</v>
      </c>
      <c r="B6857" s="1" t="s">
        <v>13883</v>
      </c>
      <c r="C6857" t="s">
        <v>5</v>
      </c>
      <c r="D6857">
        <v>3695.32</v>
      </c>
    </row>
    <row r="6858" spans="1:4" ht="12" customHeight="1" x14ac:dyDescent="0.2">
      <c r="A6858" s="1" t="s">
        <v>13884</v>
      </c>
      <c r="B6858" s="1" t="s">
        <v>13885</v>
      </c>
      <c r="C6858" t="s">
        <v>5</v>
      </c>
      <c r="D6858">
        <v>4664.01</v>
      </c>
    </row>
    <row r="6859" spans="1:4" ht="12" customHeight="1" x14ac:dyDescent="0.2">
      <c r="A6859" s="1" t="s">
        <v>13886</v>
      </c>
      <c r="B6859" s="1" t="s">
        <v>13887</v>
      </c>
      <c r="C6859" t="s">
        <v>5</v>
      </c>
      <c r="D6859">
        <v>6034.98</v>
      </c>
    </row>
    <row r="6860" spans="1:4" ht="12" customHeight="1" x14ac:dyDescent="0.2">
      <c r="A6860" s="1" t="s">
        <v>13888</v>
      </c>
      <c r="B6860" s="1" t="s">
        <v>13889</v>
      </c>
      <c r="C6860" t="s">
        <v>5</v>
      </c>
      <c r="D6860">
        <v>7514.78</v>
      </c>
    </row>
    <row r="6861" spans="1:4" ht="12" customHeight="1" x14ac:dyDescent="0.2">
      <c r="A6861" s="1" t="s">
        <v>13890</v>
      </c>
      <c r="B6861" s="1" t="s">
        <v>13891</v>
      </c>
      <c r="C6861" t="s">
        <v>5</v>
      </c>
      <c r="D6861">
        <v>8351.76</v>
      </c>
    </row>
    <row r="6862" spans="1:4" ht="12" customHeight="1" x14ac:dyDescent="0.2">
      <c r="A6862" s="1" t="s">
        <v>13892</v>
      </c>
      <c r="B6862" s="1" t="s">
        <v>13893</v>
      </c>
      <c r="C6862" t="s">
        <v>5</v>
      </c>
      <c r="D6862">
        <v>9820.94</v>
      </c>
    </row>
    <row r="6863" spans="1:4" ht="12" customHeight="1" x14ac:dyDescent="0.2">
      <c r="A6863" s="1" t="s">
        <v>13894</v>
      </c>
      <c r="B6863" s="1" t="s">
        <v>13895</v>
      </c>
      <c r="C6863" t="s">
        <v>5</v>
      </c>
      <c r="D6863">
        <v>8691.3700000000008</v>
      </c>
    </row>
    <row r="6864" spans="1:4" ht="12" customHeight="1" x14ac:dyDescent="0.2">
      <c r="A6864" s="1" t="s">
        <v>13896</v>
      </c>
      <c r="B6864" s="1" t="s">
        <v>13897</v>
      </c>
      <c r="C6864" t="s">
        <v>5</v>
      </c>
      <c r="D6864">
        <v>12696.04</v>
      </c>
    </row>
    <row r="6865" spans="1:4" ht="12" customHeight="1" x14ac:dyDescent="0.2">
      <c r="A6865" s="1" t="s">
        <v>13898</v>
      </c>
      <c r="B6865" s="1" t="s">
        <v>13899</v>
      </c>
      <c r="C6865" t="s">
        <v>5</v>
      </c>
      <c r="D6865">
        <v>17120.98</v>
      </c>
    </row>
    <row r="6866" spans="1:4" ht="12" customHeight="1" x14ac:dyDescent="0.2">
      <c r="A6866" s="1" t="s">
        <v>13900</v>
      </c>
      <c r="B6866" s="1" t="s">
        <v>13901</v>
      </c>
      <c r="C6866" t="s">
        <v>5</v>
      </c>
      <c r="D6866">
        <v>26581.53</v>
      </c>
    </row>
    <row r="6867" spans="1:4" ht="12" customHeight="1" x14ac:dyDescent="0.2">
      <c r="A6867" s="1" t="s">
        <v>13902</v>
      </c>
      <c r="B6867" s="1" t="s">
        <v>13903</v>
      </c>
      <c r="C6867" t="s">
        <v>5</v>
      </c>
      <c r="D6867">
        <v>32229.51</v>
      </c>
    </row>
    <row r="6868" spans="1:4" ht="12" customHeight="1" x14ac:dyDescent="0.2">
      <c r="A6868" s="1" t="s">
        <v>13904</v>
      </c>
      <c r="B6868" s="1" t="s">
        <v>13905</v>
      </c>
      <c r="C6868" t="s">
        <v>5</v>
      </c>
      <c r="D6868">
        <v>40678.54</v>
      </c>
    </row>
    <row r="6869" spans="1:4" ht="12" customHeight="1" x14ac:dyDescent="0.2">
      <c r="A6869" s="1" t="s">
        <v>13906</v>
      </c>
      <c r="B6869" s="1" t="s">
        <v>13907</v>
      </c>
      <c r="C6869" t="s">
        <v>5</v>
      </c>
      <c r="D6869">
        <v>45837.84</v>
      </c>
    </row>
    <row r="6870" spans="1:4" ht="12" customHeight="1" x14ac:dyDescent="0.2">
      <c r="A6870" s="1" t="s">
        <v>13908</v>
      </c>
      <c r="B6870" s="1" t="s">
        <v>13909</v>
      </c>
      <c r="C6870" t="s">
        <v>5</v>
      </c>
      <c r="D6870">
        <v>58738.47</v>
      </c>
    </row>
    <row r="6871" spans="1:4" ht="12" customHeight="1" x14ac:dyDescent="0.2">
      <c r="A6871" s="1" t="s">
        <v>13846</v>
      </c>
      <c r="B6871" s="1" t="s">
        <v>13847</v>
      </c>
      <c r="C6871" t="s">
        <v>5</v>
      </c>
      <c r="D6871">
        <v>2371.38</v>
      </c>
    </row>
    <row r="6872" spans="1:4" ht="12" customHeight="1" x14ac:dyDescent="0.2">
      <c r="A6872" s="1" t="s">
        <v>13848</v>
      </c>
      <c r="B6872" s="1" t="s">
        <v>13849</v>
      </c>
      <c r="C6872" t="s">
        <v>5</v>
      </c>
      <c r="D6872">
        <v>2592.9899999999998</v>
      </c>
    </row>
    <row r="6873" spans="1:4" ht="12" customHeight="1" x14ac:dyDescent="0.2">
      <c r="A6873" s="1" t="s">
        <v>13850</v>
      </c>
      <c r="B6873" s="1" t="s">
        <v>13851</v>
      </c>
      <c r="C6873" t="s">
        <v>5</v>
      </c>
      <c r="D6873">
        <v>3313.95</v>
      </c>
    </row>
    <row r="6874" spans="1:4" ht="12" customHeight="1" x14ac:dyDescent="0.2">
      <c r="A6874" s="1" t="s">
        <v>13852</v>
      </c>
      <c r="B6874" s="1" t="s">
        <v>13853</v>
      </c>
      <c r="C6874" t="s">
        <v>5</v>
      </c>
      <c r="D6874">
        <v>4228.95</v>
      </c>
    </row>
    <row r="6875" spans="1:4" ht="12" customHeight="1" x14ac:dyDescent="0.2">
      <c r="A6875" s="1" t="s">
        <v>13854</v>
      </c>
      <c r="B6875" s="1" t="s">
        <v>13855</v>
      </c>
      <c r="C6875" t="s">
        <v>5</v>
      </c>
      <c r="D6875">
        <v>5466.08</v>
      </c>
    </row>
    <row r="6876" spans="1:4" ht="12" customHeight="1" x14ac:dyDescent="0.2">
      <c r="A6876" s="1" t="s">
        <v>13856</v>
      </c>
      <c r="B6876" s="1" t="s">
        <v>13857</v>
      </c>
      <c r="C6876" t="s">
        <v>5</v>
      </c>
      <c r="D6876">
        <v>6497.9</v>
      </c>
    </row>
    <row r="6877" spans="1:4" ht="12" customHeight="1" x14ac:dyDescent="0.2">
      <c r="A6877" s="1" t="s">
        <v>13858</v>
      </c>
      <c r="B6877" s="1" t="s">
        <v>13859</v>
      </c>
      <c r="C6877" t="s">
        <v>5</v>
      </c>
      <c r="D6877">
        <v>7646.03</v>
      </c>
    </row>
    <row r="6878" spans="1:4" ht="12" customHeight="1" x14ac:dyDescent="0.2">
      <c r="A6878" s="1" t="s">
        <v>13860</v>
      </c>
      <c r="B6878" s="1" t="s">
        <v>13861</v>
      </c>
      <c r="C6878" t="s">
        <v>5</v>
      </c>
      <c r="D6878">
        <v>8954.7999999999993</v>
      </c>
    </row>
    <row r="6879" spans="1:4" ht="12" customHeight="1" x14ac:dyDescent="0.2">
      <c r="A6879" s="1" t="s">
        <v>13862</v>
      </c>
      <c r="B6879" s="1" t="s">
        <v>13863</v>
      </c>
      <c r="C6879" t="s">
        <v>5</v>
      </c>
      <c r="D6879">
        <v>10180.43</v>
      </c>
    </row>
    <row r="6880" spans="1:4" ht="12" customHeight="1" x14ac:dyDescent="0.2">
      <c r="A6880" s="1" t="s">
        <v>13864</v>
      </c>
      <c r="B6880" s="1" t="s">
        <v>13865</v>
      </c>
      <c r="C6880" t="s">
        <v>5</v>
      </c>
      <c r="D6880">
        <v>11651.15</v>
      </c>
    </row>
    <row r="6881" spans="1:4" ht="12" customHeight="1" x14ac:dyDescent="0.2">
      <c r="A6881" s="1" t="s">
        <v>13866</v>
      </c>
      <c r="B6881" s="1" t="s">
        <v>13867</v>
      </c>
      <c r="C6881" t="s">
        <v>5</v>
      </c>
      <c r="D6881">
        <v>15016.24</v>
      </c>
    </row>
    <row r="6882" spans="1:4" ht="12" customHeight="1" x14ac:dyDescent="0.2">
      <c r="A6882" s="1" t="s">
        <v>13868</v>
      </c>
      <c r="B6882" s="1" t="s">
        <v>13869</v>
      </c>
      <c r="C6882" t="s">
        <v>5</v>
      </c>
      <c r="D6882">
        <v>29391.39</v>
      </c>
    </row>
    <row r="6883" spans="1:4" ht="12" customHeight="1" x14ac:dyDescent="0.2">
      <c r="A6883" s="1" t="s">
        <v>13870</v>
      </c>
      <c r="B6883" s="1" t="s">
        <v>13871</v>
      </c>
      <c r="C6883" t="s">
        <v>5</v>
      </c>
      <c r="D6883">
        <v>34892.129999999997</v>
      </c>
    </row>
    <row r="6884" spans="1:4" ht="12" customHeight="1" x14ac:dyDescent="0.2">
      <c r="A6884" s="1" t="s">
        <v>13872</v>
      </c>
      <c r="B6884" s="1" t="s">
        <v>13873</v>
      </c>
      <c r="C6884" t="s">
        <v>5</v>
      </c>
      <c r="D6884">
        <v>43566.53</v>
      </c>
    </row>
    <row r="6885" spans="1:4" ht="12" customHeight="1" x14ac:dyDescent="0.2">
      <c r="A6885" s="1" t="s">
        <v>13874</v>
      </c>
      <c r="B6885" s="1" t="s">
        <v>13875</v>
      </c>
      <c r="C6885" t="s">
        <v>5</v>
      </c>
      <c r="D6885">
        <v>50082.17</v>
      </c>
    </row>
    <row r="6886" spans="1:4" ht="12" customHeight="1" x14ac:dyDescent="0.2">
      <c r="A6886" s="1" t="s">
        <v>13876</v>
      </c>
      <c r="B6886" s="1" t="s">
        <v>13877</v>
      </c>
      <c r="C6886" t="s">
        <v>5</v>
      </c>
      <c r="D6886">
        <v>64920.69</v>
      </c>
    </row>
    <row r="6887" spans="1:4" ht="12" customHeight="1" x14ac:dyDescent="0.2">
      <c r="A6887" s="1" t="s">
        <v>13910</v>
      </c>
      <c r="B6887" s="1" t="s">
        <v>13911</v>
      </c>
      <c r="C6887" t="s">
        <v>40</v>
      </c>
      <c r="D6887">
        <v>298.47000000000003</v>
      </c>
    </row>
    <row r="6888" spans="1:4" ht="12" customHeight="1" x14ac:dyDescent="0.2">
      <c r="A6888" s="1" t="s">
        <v>13912</v>
      </c>
      <c r="B6888" s="1" t="s">
        <v>13913</v>
      </c>
      <c r="C6888" t="s">
        <v>40</v>
      </c>
      <c r="D6888">
        <v>328.76</v>
      </c>
    </row>
    <row r="6889" spans="1:4" ht="12" customHeight="1" x14ac:dyDescent="0.2">
      <c r="A6889" s="1" t="s">
        <v>13914</v>
      </c>
      <c r="B6889" s="1" t="s">
        <v>13915</v>
      </c>
      <c r="C6889" t="s">
        <v>40</v>
      </c>
      <c r="D6889">
        <v>428.3</v>
      </c>
    </row>
    <row r="6890" spans="1:4" ht="12" customHeight="1" x14ac:dyDescent="0.2">
      <c r="A6890" s="1" t="s">
        <v>13916</v>
      </c>
      <c r="B6890" s="1" t="s">
        <v>13917</v>
      </c>
      <c r="C6890" t="s">
        <v>40</v>
      </c>
      <c r="D6890">
        <v>554.53</v>
      </c>
    </row>
    <row r="6891" spans="1:4" ht="12" customHeight="1" x14ac:dyDescent="0.2">
      <c r="A6891" s="1" t="s">
        <v>13918</v>
      </c>
      <c r="B6891" s="1" t="s">
        <v>13919</v>
      </c>
      <c r="C6891" t="s">
        <v>40</v>
      </c>
      <c r="D6891">
        <v>671.8</v>
      </c>
    </row>
    <row r="6892" spans="1:4" ht="12" customHeight="1" x14ac:dyDescent="0.2">
      <c r="A6892" s="1" t="s">
        <v>13920</v>
      </c>
      <c r="B6892" s="1" t="s">
        <v>13921</v>
      </c>
      <c r="C6892" t="s">
        <v>40</v>
      </c>
      <c r="D6892">
        <v>866.57</v>
      </c>
    </row>
    <row r="6893" spans="1:4" ht="12" customHeight="1" x14ac:dyDescent="0.2">
      <c r="A6893" s="1" t="s">
        <v>13922</v>
      </c>
      <c r="B6893" s="1" t="s">
        <v>13923</v>
      </c>
      <c r="C6893" t="s">
        <v>40</v>
      </c>
      <c r="D6893">
        <v>974.58</v>
      </c>
    </row>
    <row r="6894" spans="1:4" ht="12" customHeight="1" x14ac:dyDescent="0.2">
      <c r="A6894" s="1" t="s">
        <v>13924</v>
      </c>
      <c r="B6894" s="1" t="s">
        <v>13925</v>
      </c>
      <c r="C6894" t="s">
        <v>40</v>
      </c>
      <c r="D6894">
        <v>1127.49</v>
      </c>
    </row>
    <row r="6895" spans="1:4" ht="12" customHeight="1" x14ac:dyDescent="0.2">
      <c r="A6895" s="1" t="s">
        <v>13926</v>
      </c>
      <c r="B6895" s="1" t="s">
        <v>13927</v>
      </c>
      <c r="C6895" t="s">
        <v>40</v>
      </c>
      <c r="D6895">
        <v>1307.53</v>
      </c>
    </row>
    <row r="6896" spans="1:4" ht="12" customHeight="1" x14ac:dyDescent="0.2">
      <c r="A6896" s="1" t="s">
        <v>13928</v>
      </c>
      <c r="B6896" s="1" t="s">
        <v>13929</v>
      </c>
      <c r="C6896" t="s">
        <v>40</v>
      </c>
      <c r="D6896">
        <v>1500.1</v>
      </c>
    </row>
    <row r="6897" spans="1:4" ht="12" customHeight="1" x14ac:dyDescent="0.2">
      <c r="A6897" s="1" t="s">
        <v>13930</v>
      </c>
      <c r="B6897" s="1" t="s">
        <v>13931</v>
      </c>
      <c r="C6897" t="s">
        <v>40</v>
      </c>
      <c r="D6897">
        <v>1932.78</v>
      </c>
    </row>
    <row r="6898" spans="1:4" ht="12" customHeight="1" x14ac:dyDescent="0.2">
      <c r="A6898" s="1" t="s">
        <v>13932</v>
      </c>
      <c r="B6898" s="1" t="s">
        <v>13933</v>
      </c>
      <c r="C6898" t="s">
        <v>40</v>
      </c>
      <c r="D6898">
        <v>2939.52</v>
      </c>
    </row>
    <row r="6899" spans="1:4" ht="12" customHeight="1" x14ac:dyDescent="0.2">
      <c r="A6899" s="1" t="s">
        <v>13934</v>
      </c>
      <c r="B6899" s="1" t="s">
        <v>13935</v>
      </c>
      <c r="C6899" t="s">
        <v>40</v>
      </c>
      <c r="D6899">
        <v>3540.53</v>
      </c>
    </row>
    <row r="6900" spans="1:4" ht="12" customHeight="1" x14ac:dyDescent="0.2">
      <c r="A6900" s="1" t="s">
        <v>13936</v>
      </c>
      <c r="B6900" s="1" t="s">
        <v>13937</v>
      </c>
      <c r="C6900" t="s">
        <v>40</v>
      </c>
      <c r="D6900">
        <v>3992.28</v>
      </c>
    </row>
    <row r="6901" spans="1:4" ht="12" customHeight="1" x14ac:dyDescent="0.2">
      <c r="A6901" s="1" t="s">
        <v>13938</v>
      </c>
      <c r="B6901" s="1" t="s">
        <v>13939</v>
      </c>
      <c r="C6901" t="s">
        <v>40</v>
      </c>
      <c r="D6901">
        <v>4596.38</v>
      </c>
    </row>
    <row r="6902" spans="1:4" ht="12" customHeight="1" x14ac:dyDescent="0.2">
      <c r="A6902" s="1" t="s">
        <v>13940</v>
      </c>
      <c r="B6902" s="1" t="s">
        <v>13941</v>
      </c>
      <c r="C6902" t="s">
        <v>40</v>
      </c>
      <c r="D6902">
        <v>5935.89</v>
      </c>
    </row>
    <row r="6903" spans="1:4" ht="12" customHeight="1" x14ac:dyDescent="0.2">
      <c r="A6903" s="1" t="s">
        <v>13942</v>
      </c>
      <c r="B6903" s="1" t="s">
        <v>13943</v>
      </c>
      <c r="C6903" t="s">
        <v>40</v>
      </c>
      <c r="D6903">
        <v>356.44</v>
      </c>
    </row>
    <row r="6904" spans="1:4" ht="12" customHeight="1" x14ac:dyDescent="0.2">
      <c r="A6904" s="1" t="s">
        <v>13944</v>
      </c>
      <c r="B6904" s="1" t="s">
        <v>13945</v>
      </c>
      <c r="C6904" t="s">
        <v>40</v>
      </c>
      <c r="D6904">
        <v>462.66</v>
      </c>
    </row>
    <row r="6905" spans="1:4" ht="12" customHeight="1" x14ac:dyDescent="0.2">
      <c r="A6905" s="1" t="s">
        <v>13946</v>
      </c>
      <c r="B6905" s="1" t="s">
        <v>13947</v>
      </c>
      <c r="C6905" t="s">
        <v>40</v>
      </c>
      <c r="D6905">
        <v>580.54999999999995</v>
      </c>
    </row>
    <row r="6906" spans="1:4" ht="12" customHeight="1" x14ac:dyDescent="0.2">
      <c r="A6906" s="1" t="s">
        <v>13948</v>
      </c>
      <c r="B6906" s="1" t="s">
        <v>13949</v>
      </c>
      <c r="C6906" t="s">
        <v>40</v>
      </c>
      <c r="D6906">
        <v>699.12</v>
      </c>
    </row>
    <row r="6907" spans="1:4" ht="12" customHeight="1" x14ac:dyDescent="0.2">
      <c r="A6907" s="1" t="s">
        <v>13950</v>
      </c>
      <c r="B6907" s="1" t="s">
        <v>13951</v>
      </c>
      <c r="C6907" t="s">
        <v>40</v>
      </c>
      <c r="D6907">
        <v>809.25</v>
      </c>
    </row>
    <row r="6908" spans="1:4" ht="12" customHeight="1" x14ac:dyDescent="0.2">
      <c r="A6908" s="1" t="s">
        <v>13952</v>
      </c>
      <c r="B6908" s="1" t="s">
        <v>13953</v>
      </c>
      <c r="C6908" t="s">
        <v>40</v>
      </c>
      <c r="D6908">
        <v>929.82</v>
      </c>
    </row>
    <row r="6909" spans="1:4" ht="12" customHeight="1" x14ac:dyDescent="0.2">
      <c r="A6909" s="1" t="s">
        <v>13954</v>
      </c>
      <c r="B6909" s="1" t="s">
        <v>13955</v>
      </c>
      <c r="C6909" t="s">
        <v>40</v>
      </c>
      <c r="D6909">
        <v>1099.31</v>
      </c>
    </row>
    <row r="6910" spans="1:4" ht="12" customHeight="1" x14ac:dyDescent="0.2">
      <c r="A6910" s="1" t="s">
        <v>13956</v>
      </c>
      <c r="B6910" s="1" t="s">
        <v>13957</v>
      </c>
      <c r="C6910" t="s">
        <v>40</v>
      </c>
      <c r="D6910">
        <v>1250.28</v>
      </c>
    </row>
    <row r="6911" spans="1:4" ht="12" customHeight="1" x14ac:dyDescent="0.2">
      <c r="A6911" s="1" t="s">
        <v>13958</v>
      </c>
      <c r="B6911" s="1" t="s">
        <v>13959</v>
      </c>
      <c r="C6911" t="s">
        <v>40</v>
      </c>
      <c r="D6911">
        <v>1644.85</v>
      </c>
    </row>
    <row r="6912" spans="1:4" ht="12" customHeight="1" x14ac:dyDescent="0.2">
      <c r="A6912" s="1" t="s">
        <v>13960</v>
      </c>
      <c r="B6912" s="1" t="s">
        <v>13961</v>
      </c>
      <c r="C6912" t="s">
        <v>40</v>
      </c>
      <c r="D6912">
        <v>2171.9899999999998</v>
      </c>
    </row>
    <row r="6913" spans="1:4" ht="12" customHeight="1" x14ac:dyDescent="0.2">
      <c r="A6913" s="1" t="s">
        <v>13962</v>
      </c>
      <c r="B6913" s="1" t="s">
        <v>13963</v>
      </c>
      <c r="C6913" t="s">
        <v>40</v>
      </c>
      <c r="D6913">
        <v>2656.75</v>
      </c>
    </row>
    <row r="6914" spans="1:4" ht="12" customHeight="1" x14ac:dyDescent="0.2">
      <c r="A6914" s="1" t="s">
        <v>13964</v>
      </c>
      <c r="B6914" s="1" t="s">
        <v>13965</v>
      </c>
      <c r="C6914" t="s">
        <v>40</v>
      </c>
      <c r="D6914">
        <v>2977.17</v>
      </c>
    </row>
    <row r="6915" spans="1:4" ht="12" customHeight="1" x14ac:dyDescent="0.2">
      <c r="A6915" s="1" t="s">
        <v>13966</v>
      </c>
      <c r="B6915" s="1" t="s">
        <v>13967</v>
      </c>
      <c r="C6915" t="s">
        <v>40</v>
      </c>
      <c r="D6915">
        <v>3542.87</v>
      </c>
    </row>
    <row r="6916" spans="1:4" ht="12" customHeight="1" x14ac:dyDescent="0.2">
      <c r="A6916" s="1" t="s">
        <v>13968</v>
      </c>
      <c r="B6916" s="1" t="s">
        <v>13969</v>
      </c>
      <c r="C6916" t="s">
        <v>40</v>
      </c>
      <c r="D6916">
        <v>4719.03</v>
      </c>
    </row>
    <row r="6917" spans="1:4" ht="12" customHeight="1" x14ac:dyDescent="0.2">
      <c r="A6917" s="1" t="s">
        <v>13970</v>
      </c>
      <c r="B6917" s="1" t="s">
        <v>13971</v>
      </c>
      <c r="C6917" t="s">
        <v>40</v>
      </c>
      <c r="D6917">
        <v>1070.3599999999999</v>
      </c>
    </row>
    <row r="6918" spans="1:4" ht="12" customHeight="1" x14ac:dyDescent="0.2">
      <c r="A6918" s="1" t="s">
        <v>13972</v>
      </c>
      <c r="B6918" s="1" t="s">
        <v>13973</v>
      </c>
      <c r="C6918" t="s">
        <v>40</v>
      </c>
      <c r="D6918">
        <v>1288.72</v>
      </c>
    </row>
    <row r="6919" spans="1:4" ht="12" customHeight="1" x14ac:dyDescent="0.2">
      <c r="A6919" s="1" t="s">
        <v>13974</v>
      </c>
      <c r="B6919" s="1" t="s">
        <v>13975</v>
      </c>
      <c r="C6919" t="s">
        <v>40</v>
      </c>
      <c r="D6919">
        <v>1417.64</v>
      </c>
    </row>
    <row r="6920" spans="1:4" ht="12" customHeight="1" x14ac:dyDescent="0.2">
      <c r="A6920" s="1" t="s">
        <v>13976</v>
      </c>
      <c r="B6920" s="1" t="s">
        <v>13977</v>
      </c>
      <c r="C6920" t="s">
        <v>40</v>
      </c>
      <c r="D6920">
        <v>1958.36</v>
      </c>
    </row>
    <row r="6921" spans="1:4" ht="12" customHeight="1" x14ac:dyDescent="0.2">
      <c r="A6921" s="1" t="s">
        <v>13978</v>
      </c>
      <c r="B6921" s="1" t="s">
        <v>13979</v>
      </c>
      <c r="C6921" t="s">
        <v>40</v>
      </c>
      <c r="D6921">
        <v>2635.99</v>
      </c>
    </row>
    <row r="6922" spans="1:4" ht="12" customHeight="1" x14ac:dyDescent="0.2">
      <c r="A6922" s="1" t="s">
        <v>13980</v>
      </c>
      <c r="B6922" s="1" t="s">
        <v>13981</v>
      </c>
      <c r="C6922" t="s">
        <v>40</v>
      </c>
      <c r="D6922">
        <v>4046.35</v>
      </c>
    </row>
    <row r="6923" spans="1:4" ht="12" customHeight="1" x14ac:dyDescent="0.2">
      <c r="A6923" s="1" t="s">
        <v>13982</v>
      </c>
      <c r="B6923" s="1" t="s">
        <v>13983</v>
      </c>
      <c r="C6923" t="s">
        <v>40</v>
      </c>
      <c r="D6923">
        <v>4684.37</v>
      </c>
    </row>
    <row r="6924" spans="1:4" ht="12" customHeight="1" x14ac:dyDescent="0.2">
      <c r="A6924" s="1" t="s">
        <v>13984</v>
      </c>
      <c r="B6924" s="1" t="s">
        <v>13985</v>
      </c>
      <c r="C6924" t="s">
        <v>40</v>
      </c>
      <c r="D6924">
        <v>5346.43</v>
      </c>
    </row>
    <row r="6925" spans="1:4" ht="12" customHeight="1" x14ac:dyDescent="0.2">
      <c r="A6925" s="1" t="s">
        <v>13986</v>
      </c>
      <c r="B6925" s="1" t="s">
        <v>13987</v>
      </c>
      <c r="C6925" t="s">
        <v>40</v>
      </c>
      <c r="D6925">
        <v>6575.03</v>
      </c>
    </row>
    <row r="6926" spans="1:4" ht="12" customHeight="1" x14ac:dyDescent="0.2">
      <c r="A6926" s="1" t="s">
        <v>13988</v>
      </c>
      <c r="B6926" s="1" t="s">
        <v>13989</v>
      </c>
      <c r="C6926" t="s">
        <v>40</v>
      </c>
      <c r="D6926">
        <v>8015.87</v>
      </c>
    </row>
    <row r="6927" spans="1:4" ht="12" customHeight="1" x14ac:dyDescent="0.2">
      <c r="A6927" s="1" t="s">
        <v>13990</v>
      </c>
      <c r="B6927" s="1" t="s">
        <v>13991</v>
      </c>
      <c r="C6927" t="s">
        <v>40</v>
      </c>
      <c r="D6927">
        <v>931.67</v>
      </c>
    </row>
    <row r="6928" spans="1:4" ht="12" customHeight="1" x14ac:dyDescent="0.2">
      <c r="A6928" s="1" t="s">
        <v>13992</v>
      </c>
      <c r="B6928" s="1" t="s">
        <v>13993</v>
      </c>
      <c r="C6928" t="s">
        <v>40</v>
      </c>
      <c r="D6928">
        <v>1028.0999999999999</v>
      </c>
    </row>
    <row r="6929" spans="1:4" ht="12" customHeight="1" x14ac:dyDescent="0.2">
      <c r="A6929" s="1" t="s">
        <v>14026</v>
      </c>
      <c r="B6929" s="1" t="s">
        <v>14027</v>
      </c>
      <c r="C6929" t="s">
        <v>40</v>
      </c>
      <c r="D6929">
        <v>456.18</v>
      </c>
    </row>
    <row r="6930" spans="1:4" ht="12" customHeight="1" x14ac:dyDescent="0.2">
      <c r="A6930" s="1" t="s">
        <v>14028</v>
      </c>
      <c r="B6930" s="1" t="s">
        <v>14029</v>
      </c>
      <c r="C6930" t="s">
        <v>40</v>
      </c>
      <c r="D6930">
        <v>589.45000000000005</v>
      </c>
    </row>
    <row r="6931" spans="1:4" ht="12" customHeight="1" x14ac:dyDescent="0.2">
      <c r="A6931" s="1" t="s">
        <v>14030</v>
      </c>
      <c r="B6931" s="1" t="s">
        <v>14031</v>
      </c>
      <c r="C6931" t="s">
        <v>40</v>
      </c>
      <c r="D6931">
        <v>731.66</v>
      </c>
    </row>
    <row r="6932" spans="1:4" ht="12" customHeight="1" x14ac:dyDescent="0.2">
      <c r="A6932" s="1" t="s">
        <v>14032</v>
      </c>
      <c r="B6932" s="1" t="s">
        <v>14033</v>
      </c>
      <c r="C6932" t="s">
        <v>40</v>
      </c>
      <c r="D6932">
        <v>905.45</v>
      </c>
    </row>
    <row r="6933" spans="1:4" ht="12" customHeight="1" x14ac:dyDescent="0.2">
      <c r="A6933" s="1" t="s">
        <v>14034</v>
      </c>
      <c r="B6933" s="1" t="s">
        <v>14035</v>
      </c>
      <c r="C6933" t="s">
        <v>40</v>
      </c>
      <c r="D6933">
        <v>1056.3599999999999</v>
      </c>
    </row>
    <row r="6934" spans="1:4" ht="12" customHeight="1" x14ac:dyDescent="0.2">
      <c r="A6934" s="1" t="s">
        <v>14036</v>
      </c>
      <c r="B6934" s="1" t="s">
        <v>14037</v>
      </c>
      <c r="C6934" t="s">
        <v>40</v>
      </c>
      <c r="D6934">
        <v>1225.21</v>
      </c>
    </row>
    <row r="6935" spans="1:4" ht="12" customHeight="1" x14ac:dyDescent="0.2">
      <c r="A6935" s="1" t="s">
        <v>14038</v>
      </c>
      <c r="B6935" s="1" t="s">
        <v>14039</v>
      </c>
      <c r="C6935" t="s">
        <v>40</v>
      </c>
      <c r="D6935">
        <v>1401.36</v>
      </c>
    </row>
    <row r="6936" spans="1:4" ht="12" customHeight="1" x14ac:dyDescent="0.2">
      <c r="A6936" s="1" t="s">
        <v>14040</v>
      </c>
      <c r="B6936" s="1" t="s">
        <v>14041</v>
      </c>
      <c r="C6936" t="s">
        <v>40</v>
      </c>
      <c r="D6936">
        <v>1629.83</v>
      </c>
    </row>
    <row r="6937" spans="1:4" ht="12" customHeight="1" x14ac:dyDescent="0.2">
      <c r="A6937" s="1" t="s">
        <v>14042</v>
      </c>
      <c r="B6937" s="1" t="s">
        <v>14043</v>
      </c>
      <c r="C6937" t="s">
        <v>40</v>
      </c>
      <c r="D6937">
        <v>2117.54</v>
      </c>
    </row>
    <row r="6938" spans="1:4" ht="12" customHeight="1" x14ac:dyDescent="0.2">
      <c r="A6938" s="1" t="s">
        <v>14044</v>
      </c>
      <c r="B6938" s="1" t="s">
        <v>14045</v>
      </c>
      <c r="C6938" t="s">
        <v>40</v>
      </c>
      <c r="D6938">
        <v>3352.76</v>
      </c>
    </row>
    <row r="6939" spans="1:4" ht="12" customHeight="1" x14ac:dyDescent="0.2">
      <c r="A6939" s="1" t="s">
        <v>14046</v>
      </c>
      <c r="B6939" s="1" t="s">
        <v>14047</v>
      </c>
      <c r="C6939" t="s">
        <v>40</v>
      </c>
      <c r="D6939">
        <v>4149.87</v>
      </c>
    </row>
    <row r="6940" spans="1:4" ht="12" customHeight="1" x14ac:dyDescent="0.2">
      <c r="A6940" s="1" t="s">
        <v>14048</v>
      </c>
      <c r="B6940" s="1" t="s">
        <v>14049</v>
      </c>
      <c r="C6940" t="s">
        <v>40</v>
      </c>
      <c r="D6940">
        <v>4705.08</v>
      </c>
    </row>
    <row r="6941" spans="1:4" ht="12" customHeight="1" x14ac:dyDescent="0.2">
      <c r="A6941" s="1" t="s">
        <v>14050</v>
      </c>
      <c r="B6941" s="1" t="s">
        <v>14051</v>
      </c>
      <c r="C6941" t="s">
        <v>40</v>
      </c>
      <c r="D6941">
        <v>5373.82</v>
      </c>
    </row>
    <row r="6942" spans="1:4" ht="12" customHeight="1" x14ac:dyDescent="0.2">
      <c r="A6942" s="1" t="s">
        <v>14052</v>
      </c>
      <c r="B6942" s="1" t="s">
        <v>14053</v>
      </c>
      <c r="C6942" t="s">
        <v>40</v>
      </c>
      <c r="D6942">
        <v>6903.59</v>
      </c>
    </row>
    <row r="6943" spans="1:4" ht="12" customHeight="1" x14ac:dyDescent="0.2">
      <c r="A6943" s="1" t="s">
        <v>13994</v>
      </c>
      <c r="B6943" s="1" t="s">
        <v>13995</v>
      </c>
      <c r="C6943" t="s">
        <v>40</v>
      </c>
      <c r="D6943">
        <v>290.22000000000003</v>
      </c>
    </row>
    <row r="6944" spans="1:4" ht="12" customHeight="1" x14ac:dyDescent="0.2">
      <c r="A6944" s="1" t="s">
        <v>13996</v>
      </c>
      <c r="B6944" s="1" t="s">
        <v>13997</v>
      </c>
      <c r="C6944" t="s">
        <v>40</v>
      </c>
      <c r="D6944">
        <v>307.11</v>
      </c>
    </row>
    <row r="6945" spans="1:4" ht="12" customHeight="1" x14ac:dyDescent="0.2">
      <c r="A6945" s="1" t="s">
        <v>13998</v>
      </c>
      <c r="B6945" s="1" t="s">
        <v>13999</v>
      </c>
      <c r="C6945" t="s">
        <v>40</v>
      </c>
      <c r="D6945">
        <v>389.22</v>
      </c>
    </row>
    <row r="6946" spans="1:4" ht="12" customHeight="1" x14ac:dyDescent="0.2">
      <c r="A6946" s="1" t="s">
        <v>14000</v>
      </c>
      <c r="B6946" s="1" t="s">
        <v>14001</v>
      </c>
      <c r="C6946" t="s">
        <v>40</v>
      </c>
      <c r="D6946">
        <v>505.3</v>
      </c>
    </row>
    <row r="6947" spans="1:4" ht="12" customHeight="1" x14ac:dyDescent="0.2">
      <c r="A6947" s="1" t="s">
        <v>14002</v>
      </c>
      <c r="B6947" s="1" t="s">
        <v>14003</v>
      </c>
      <c r="C6947" t="s">
        <v>40</v>
      </c>
      <c r="D6947">
        <v>654.30999999999995</v>
      </c>
    </row>
    <row r="6948" spans="1:4" ht="12" customHeight="1" x14ac:dyDescent="0.2">
      <c r="A6948" s="1" t="s">
        <v>14004</v>
      </c>
      <c r="B6948" s="1" t="s">
        <v>14005</v>
      </c>
      <c r="C6948" t="s">
        <v>40</v>
      </c>
      <c r="D6948">
        <v>793.51</v>
      </c>
    </row>
    <row r="6949" spans="1:4" ht="12" customHeight="1" x14ac:dyDescent="0.2">
      <c r="A6949" s="1" t="s">
        <v>14006</v>
      </c>
      <c r="B6949" s="1" t="s">
        <v>14007</v>
      </c>
      <c r="C6949" t="s">
        <v>40</v>
      </c>
      <c r="D6949">
        <v>927.99</v>
      </c>
    </row>
    <row r="6950" spans="1:4" ht="12" customHeight="1" x14ac:dyDescent="0.2">
      <c r="A6950" s="1" t="s">
        <v>14008</v>
      </c>
      <c r="B6950" s="1" t="s">
        <v>14009</v>
      </c>
      <c r="C6950" t="s">
        <v>40</v>
      </c>
      <c r="D6950">
        <v>1068.98</v>
      </c>
    </row>
    <row r="6951" spans="1:4" ht="12" customHeight="1" x14ac:dyDescent="0.2">
      <c r="A6951" s="1" t="s">
        <v>14010</v>
      </c>
      <c r="B6951" s="1" t="s">
        <v>14011</v>
      </c>
      <c r="C6951" t="s">
        <v>40</v>
      </c>
      <c r="D6951">
        <v>1296.4000000000001</v>
      </c>
    </row>
    <row r="6952" spans="1:4" ht="12" customHeight="1" x14ac:dyDescent="0.2">
      <c r="A6952" s="1" t="s">
        <v>14012</v>
      </c>
      <c r="B6952" s="1" t="s">
        <v>14013</v>
      </c>
      <c r="C6952" t="s">
        <v>40</v>
      </c>
      <c r="D6952">
        <v>1475.87</v>
      </c>
    </row>
    <row r="6953" spans="1:4" ht="12" customHeight="1" x14ac:dyDescent="0.2">
      <c r="A6953" s="1" t="s">
        <v>14014</v>
      </c>
      <c r="B6953" s="1" t="s">
        <v>14015</v>
      </c>
      <c r="C6953" t="s">
        <v>40</v>
      </c>
      <c r="D6953">
        <v>1954.73</v>
      </c>
    </row>
    <row r="6954" spans="1:4" ht="12" customHeight="1" x14ac:dyDescent="0.2">
      <c r="A6954" s="1" t="s">
        <v>14016</v>
      </c>
      <c r="B6954" s="1" t="s">
        <v>14017</v>
      </c>
      <c r="C6954" t="s">
        <v>40</v>
      </c>
      <c r="D6954">
        <v>2478.4299999999998</v>
      </c>
    </row>
    <row r="6955" spans="1:4" ht="12" customHeight="1" x14ac:dyDescent="0.2">
      <c r="A6955" s="1" t="s">
        <v>14018</v>
      </c>
      <c r="B6955" s="1" t="s">
        <v>14019</v>
      </c>
      <c r="C6955" t="s">
        <v>40</v>
      </c>
      <c r="D6955">
        <v>3124.67</v>
      </c>
    </row>
    <row r="6956" spans="1:4" ht="12" customHeight="1" x14ac:dyDescent="0.2">
      <c r="A6956" s="1" t="s">
        <v>14020</v>
      </c>
      <c r="B6956" s="1" t="s">
        <v>14021</v>
      </c>
      <c r="C6956" t="s">
        <v>40</v>
      </c>
      <c r="D6956">
        <v>3533.19</v>
      </c>
    </row>
    <row r="6957" spans="1:4" ht="12" customHeight="1" x14ac:dyDescent="0.2">
      <c r="A6957" s="1" t="s">
        <v>14022</v>
      </c>
      <c r="B6957" s="1" t="s">
        <v>14023</v>
      </c>
      <c r="C6957" t="s">
        <v>40</v>
      </c>
      <c r="D6957">
        <v>4182.2</v>
      </c>
    </row>
    <row r="6958" spans="1:4" ht="12" customHeight="1" x14ac:dyDescent="0.2">
      <c r="A6958" s="1" t="s">
        <v>14024</v>
      </c>
      <c r="B6958" s="1" t="s">
        <v>14025</v>
      </c>
      <c r="C6958" t="s">
        <v>40</v>
      </c>
      <c r="D6958">
        <v>5508.1</v>
      </c>
    </row>
    <row r="6959" spans="1:4" ht="12" customHeight="1" x14ac:dyDescent="0.2">
      <c r="A6959" s="1" t="s">
        <v>38619</v>
      </c>
      <c r="B6959" s="1" t="s">
        <v>38620</v>
      </c>
      <c r="C6959" t="s">
        <v>40</v>
      </c>
      <c r="D6959">
        <v>65.12</v>
      </c>
    </row>
    <row r="6960" spans="1:4" ht="12" customHeight="1" x14ac:dyDescent="0.2">
      <c r="A6960" s="1" t="s">
        <v>38621</v>
      </c>
      <c r="B6960" s="1" t="s">
        <v>38622</v>
      </c>
      <c r="C6960" t="s">
        <v>40</v>
      </c>
      <c r="D6960">
        <v>97.84</v>
      </c>
    </row>
    <row r="6961" spans="1:4" ht="12" customHeight="1" x14ac:dyDescent="0.2">
      <c r="A6961" s="1" t="s">
        <v>38623</v>
      </c>
      <c r="B6961" s="1" t="s">
        <v>38624</v>
      </c>
      <c r="C6961" t="s">
        <v>40</v>
      </c>
      <c r="D6961">
        <v>143.13</v>
      </c>
    </row>
    <row r="6962" spans="1:4" ht="12" customHeight="1" x14ac:dyDescent="0.2">
      <c r="A6962" s="1" t="s">
        <v>38625</v>
      </c>
      <c r="B6962" s="1" t="s">
        <v>38626</v>
      </c>
      <c r="C6962" t="s">
        <v>40</v>
      </c>
      <c r="D6962">
        <v>227.49</v>
      </c>
    </row>
    <row r="6963" spans="1:4" ht="12" customHeight="1" x14ac:dyDescent="0.2">
      <c r="A6963" s="1" t="s">
        <v>38627</v>
      </c>
      <c r="B6963" s="1" t="s">
        <v>38628</v>
      </c>
      <c r="C6963" t="s">
        <v>40</v>
      </c>
      <c r="D6963">
        <v>341.24</v>
      </c>
    </row>
    <row r="6964" spans="1:4" ht="12" customHeight="1" x14ac:dyDescent="0.2">
      <c r="A6964" s="1" t="s">
        <v>38629</v>
      </c>
      <c r="B6964" s="1" t="s">
        <v>38630</v>
      </c>
      <c r="C6964" t="s">
        <v>40</v>
      </c>
      <c r="D6964">
        <v>616.12</v>
      </c>
    </row>
    <row r="6965" spans="1:4" ht="12" customHeight="1" x14ac:dyDescent="0.2">
      <c r="A6965" s="1" t="s">
        <v>38631</v>
      </c>
      <c r="B6965" s="1" t="s">
        <v>38632</v>
      </c>
      <c r="C6965" t="s">
        <v>40</v>
      </c>
      <c r="D6965">
        <v>822.4</v>
      </c>
    </row>
    <row r="6966" spans="1:4" ht="12" customHeight="1" x14ac:dyDescent="0.2">
      <c r="A6966" s="1" t="s">
        <v>38633</v>
      </c>
      <c r="B6966" s="1" t="s">
        <v>38634</v>
      </c>
      <c r="C6966" t="s">
        <v>40</v>
      </c>
      <c r="D6966">
        <v>1137.45</v>
      </c>
    </row>
    <row r="6967" spans="1:4" ht="12" customHeight="1" x14ac:dyDescent="0.2">
      <c r="A6967" s="1" t="s">
        <v>38635</v>
      </c>
      <c r="B6967" s="1" t="s">
        <v>38636</v>
      </c>
      <c r="C6967" t="s">
        <v>40</v>
      </c>
      <c r="D6967">
        <v>71.78</v>
      </c>
    </row>
    <row r="6968" spans="1:4" ht="12" customHeight="1" x14ac:dyDescent="0.2">
      <c r="A6968" s="1" t="s">
        <v>38637</v>
      </c>
      <c r="B6968" s="1" t="s">
        <v>38638</v>
      </c>
      <c r="C6968" t="s">
        <v>40</v>
      </c>
      <c r="D6968">
        <v>101.21</v>
      </c>
    </row>
    <row r="6969" spans="1:4" ht="12" customHeight="1" x14ac:dyDescent="0.2">
      <c r="A6969" s="1" t="s">
        <v>38639</v>
      </c>
      <c r="B6969" s="1" t="s">
        <v>38640</v>
      </c>
      <c r="C6969" t="s">
        <v>40</v>
      </c>
      <c r="D6969">
        <v>172.23</v>
      </c>
    </row>
    <row r="6970" spans="1:4" ht="12" customHeight="1" x14ac:dyDescent="0.2">
      <c r="A6970" s="1" t="s">
        <v>38641</v>
      </c>
      <c r="B6970" s="1" t="s">
        <v>38642</v>
      </c>
      <c r="C6970" t="s">
        <v>40</v>
      </c>
      <c r="D6970">
        <v>281.02999999999997</v>
      </c>
    </row>
    <row r="6971" spans="1:4" ht="12" customHeight="1" x14ac:dyDescent="0.2">
      <c r="A6971" s="1" t="s">
        <v>38643</v>
      </c>
      <c r="B6971" s="1" t="s">
        <v>38644</v>
      </c>
      <c r="C6971" t="s">
        <v>40</v>
      </c>
      <c r="D6971">
        <v>392.05</v>
      </c>
    </row>
    <row r="6972" spans="1:4" ht="12" customHeight="1" x14ac:dyDescent="0.2">
      <c r="A6972" s="1" t="s">
        <v>38645</v>
      </c>
      <c r="B6972" s="1" t="s">
        <v>38646</v>
      </c>
      <c r="C6972" t="s">
        <v>40</v>
      </c>
      <c r="D6972">
        <v>771.95</v>
      </c>
    </row>
    <row r="6973" spans="1:4" ht="12" customHeight="1" x14ac:dyDescent="0.2">
      <c r="A6973" s="1" t="s">
        <v>14054</v>
      </c>
      <c r="B6973" s="1" t="s">
        <v>14055</v>
      </c>
      <c r="C6973" t="s">
        <v>5</v>
      </c>
      <c r="D6973">
        <v>663.53</v>
      </c>
    </row>
    <row r="6974" spans="1:4" ht="12" customHeight="1" x14ac:dyDescent="0.2">
      <c r="A6974" s="1" t="s">
        <v>14056</v>
      </c>
      <c r="B6974" s="1" t="s">
        <v>14057</v>
      </c>
      <c r="C6974" t="s">
        <v>5</v>
      </c>
      <c r="D6974">
        <v>866.12</v>
      </c>
    </row>
    <row r="6975" spans="1:4" ht="12" customHeight="1" x14ac:dyDescent="0.2">
      <c r="A6975" s="1" t="s">
        <v>14058</v>
      </c>
      <c r="B6975" s="1" t="s">
        <v>14059</v>
      </c>
      <c r="C6975" t="s">
        <v>5</v>
      </c>
      <c r="D6975">
        <v>1095.5999999999999</v>
      </c>
    </row>
    <row r="6976" spans="1:4" ht="12" customHeight="1" x14ac:dyDescent="0.2">
      <c r="A6976" s="1" t="s">
        <v>14060</v>
      </c>
      <c r="B6976" s="1" t="s">
        <v>14061</v>
      </c>
      <c r="C6976" t="s">
        <v>5</v>
      </c>
      <c r="D6976">
        <v>1714.68</v>
      </c>
    </row>
    <row r="6977" spans="1:4" ht="12" customHeight="1" x14ac:dyDescent="0.2">
      <c r="A6977" s="1" t="s">
        <v>14062</v>
      </c>
      <c r="B6977" s="1" t="s">
        <v>14063</v>
      </c>
      <c r="C6977" t="s">
        <v>5</v>
      </c>
      <c r="D6977">
        <v>2114.36</v>
      </c>
    </row>
    <row r="6978" spans="1:4" ht="12" customHeight="1" x14ac:dyDescent="0.2">
      <c r="A6978" s="1" t="s">
        <v>14064</v>
      </c>
      <c r="B6978" s="1" t="s">
        <v>14065</v>
      </c>
      <c r="C6978" t="s">
        <v>5</v>
      </c>
      <c r="D6978">
        <v>3343.48</v>
      </c>
    </row>
    <row r="6979" spans="1:4" ht="12" customHeight="1" x14ac:dyDescent="0.2">
      <c r="A6979" s="1" t="s">
        <v>14066</v>
      </c>
      <c r="B6979" s="1" t="s">
        <v>14067</v>
      </c>
      <c r="C6979" t="s">
        <v>5</v>
      </c>
      <c r="D6979">
        <v>4255.1400000000003</v>
      </c>
    </row>
    <row r="6980" spans="1:4" ht="12" customHeight="1" x14ac:dyDescent="0.2">
      <c r="A6980" s="1" t="s">
        <v>14068</v>
      </c>
      <c r="B6980" s="1" t="s">
        <v>14069</v>
      </c>
      <c r="C6980" t="s">
        <v>40</v>
      </c>
      <c r="D6980">
        <v>104</v>
      </c>
    </row>
    <row r="6981" spans="1:4" ht="12" customHeight="1" x14ac:dyDescent="0.2">
      <c r="A6981" s="1" t="s">
        <v>14070</v>
      </c>
      <c r="B6981" s="1" t="s">
        <v>14071</v>
      </c>
      <c r="C6981" t="s">
        <v>40</v>
      </c>
      <c r="D6981">
        <v>218.4</v>
      </c>
    </row>
    <row r="6982" spans="1:4" ht="12" customHeight="1" x14ac:dyDescent="0.2">
      <c r="A6982" s="1" t="s">
        <v>14072</v>
      </c>
      <c r="B6982" s="1" t="s">
        <v>14073</v>
      </c>
      <c r="C6982" t="s">
        <v>40</v>
      </c>
      <c r="D6982">
        <v>276.95999999999998</v>
      </c>
    </row>
    <row r="6983" spans="1:4" ht="12" customHeight="1" x14ac:dyDescent="0.2">
      <c r="A6983" s="1" t="s">
        <v>14074</v>
      </c>
      <c r="B6983" s="1" t="s">
        <v>14075</v>
      </c>
      <c r="C6983" t="s">
        <v>40</v>
      </c>
      <c r="D6983">
        <v>341.49</v>
      </c>
    </row>
    <row r="6984" spans="1:4" ht="12" customHeight="1" x14ac:dyDescent="0.2">
      <c r="A6984" s="1" t="s">
        <v>14076</v>
      </c>
      <c r="B6984" s="1" t="s">
        <v>14077</v>
      </c>
      <c r="C6984" t="s">
        <v>40</v>
      </c>
      <c r="D6984">
        <v>430.78</v>
      </c>
    </row>
    <row r="6985" spans="1:4" ht="12" customHeight="1" x14ac:dyDescent="0.2">
      <c r="A6985" s="1" t="s">
        <v>14078</v>
      </c>
      <c r="B6985" s="1" t="s">
        <v>14079</v>
      </c>
      <c r="C6985" t="s">
        <v>40</v>
      </c>
      <c r="D6985">
        <v>532.96</v>
      </c>
    </row>
    <row r="6986" spans="1:4" ht="12" customHeight="1" x14ac:dyDescent="0.2">
      <c r="A6986" s="1" t="s">
        <v>14080</v>
      </c>
      <c r="B6986" s="1" t="s">
        <v>14081</v>
      </c>
      <c r="C6986" t="s">
        <v>5</v>
      </c>
      <c r="D6986">
        <v>667.09</v>
      </c>
    </row>
    <row r="6987" spans="1:4" ht="12" customHeight="1" x14ac:dyDescent="0.2">
      <c r="A6987" s="1" t="s">
        <v>14082</v>
      </c>
      <c r="B6987" s="1" t="s">
        <v>14083</v>
      </c>
      <c r="C6987" t="s">
        <v>40</v>
      </c>
      <c r="D6987">
        <v>844.68</v>
      </c>
    </row>
    <row r="6988" spans="1:4" ht="12" customHeight="1" x14ac:dyDescent="0.2">
      <c r="A6988" s="1" t="s">
        <v>14084</v>
      </c>
      <c r="B6988" s="1" t="s">
        <v>14085</v>
      </c>
      <c r="C6988" t="s">
        <v>40</v>
      </c>
      <c r="D6988">
        <v>1069.96</v>
      </c>
    </row>
    <row r="6989" spans="1:4" ht="12" customHeight="1" x14ac:dyDescent="0.2">
      <c r="A6989" s="1" t="s">
        <v>14086</v>
      </c>
      <c r="B6989" s="1" t="s">
        <v>14087</v>
      </c>
      <c r="C6989" t="s">
        <v>40</v>
      </c>
      <c r="D6989">
        <v>1359.96</v>
      </c>
    </row>
    <row r="6990" spans="1:4" ht="12" customHeight="1" x14ac:dyDescent="0.2">
      <c r="A6990" s="1" t="s">
        <v>14088</v>
      </c>
      <c r="B6990" s="1" t="s">
        <v>14089</v>
      </c>
      <c r="C6990" t="s">
        <v>40</v>
      </c>
      <c r="D6990">
        <v>1720.92</v>
      </c>
    </row>
    <row r="6991" spans="1:4" ht="12" customHeight="1" x14ac:dyDescent="0.2">
      <c r="A6991" s="1" t="s">
        <v>14090</v>
      </c>
      <c r="B6991" s="1" t="s">
        <v>14091</v>
      </c>
      <c r="C6991" t="s">
        <v>40</v>
      </c>
      <c r="D6991">
        <v>2124.33</v>
      </c>
    </row>
    <row r="6992" spans="1:4" ht="12" customHeight="1" x14ac:dyDescent="0.2">
      <c r="A6992" s="1" t="s">
        <v>14092</v>
      </c>
      <c r="B6992" s="1" t="s">
        <v>14093</v>
      </c>
      <c r="C6992" t="s">
        <v>40</v>
      </c>
      <c r="D6992">
        <v>2659.94</v>
      </c>
    </row>
    <row r="6993" spans="1:4" ht="12" customHeight="1" x14ac:dyDescent="0.2">
      <c r="A6993" s="1" t="s">
        <v>14094</v>
      </c>
      <c r="B6993" s="1" t="s">
        <v>14095</v>
      </c>
      <c r="C6993" t="s">
        <v>40</v>
      </c>
      <c r="D6993">
        <v>34.24</v>
      </c>
    </row>
    <row r="6994" spans="1:4" ht="12" customHeight="1" x14ac:dyDescent="0.2">
      <c r="A6994" s="1" t="s">
        <v>14096</v>
      </c>
      <c r="B6994" s="1" t="s">
        <v>14097</v>
      </c>
      <c r="C6994" t="s">
        <v>40</v>
      </c>
      <c r="D6994">
        <v>3366.1</v>
      </c>
    </row>
    <row r="6995" spans="1:4" ht="12" customHeight="1" x14ac:dyDescent="0.2">
      <c r="A6995" s="1" t="s">
        <v>14098</v>
      </c>
      <c r="B6995" s="1" t="s">
        <v>14099</v>
      </c>
      <c r="C6995" t="s">
        <v>40</v>
      </c>
      <c r="D6995">
        <v>4767.4799999999996</v>
      </c>
    </row>
    <row r="6996" spans="1:4" ht="12" customHeight="1" x14ac:dyDescent="0.2">
      <c r="A6996" s="1" t="s">
        <v>14100</v>
      </c>
      <c r="B6996" s="1" t="s">
        <v>14101</v>
      </c>
      <c r="C6996" t="s">
        <v>40</v>
      </c>
      <c r="D6996">
        <v>69.48</v>
      </c>
    </row>
    <row r="6997" spans="1:4" ht="12" customHeight="1" x14ac:dyDescent="0.2">
      <c r="A6997" s="1" t="s">
        <v>14102</v>
      </c>
      <c r="B6997" s="1" t="s">
        <v>14103</v>
      </c>
      <c r="C6997" t="s">
        <v>40</v>
      </c>
      <c r="D6997">
        <v>75.22</v>
      </c>
    </row>
    <row r="6998" spans="1:4" ht="18" customHeight="1" x14ac:dyDescent="0.2">
      <c r="A6998" s="1" t="s">
        <v>14104</v>
      </c>
      <c r="B6998" s="1" t="s">
        <v>14105</v>
      </c>
      <c r="C6998" t="s">
        <v>40</v>
      </c>
      <c r="D6998">
        <v>157.27000000000001</v>
      </c>
    </row>
    <row r="6999" spans="1:4" ht="18" customHeight="1" x14ac:dyDescent="0.2">
      <c r="A6999" s="1" t="s">
        <v>14106</v>
      </c>
      <c r="B6999" s="1" t="s">
        <v>14107</v>
      </c>
      <c r="C6999" t="s">
        <v>40</v>
      </c>
      <c r="D6999">
        <v>224.96</v>
      </c>
    </row>
    <row r="7000" spans="1:4" ht="18" customHeight="1" x14ac:dyDescent="0.2">
      <c r="A7000" s="1" t="s">
        <v>14108</v>
      </c>
      <c r="B7000" s="1" t="s">
        <v>14109</v>
      </c>
      <c r="C7000" t="s">
        <v>40</v>
      </c>
      <c r="D7000">
        <v>245.49</v>
      </c>
    </row>
    <row r="7001" spans="1:4" ht="18" customHeight="1" x14ac:dyDescent="0.2">
      <c r="A7001" s="1" t="s">
        <v>14110</v>
      </c>
      <c r="B7001" s="1" t="s">
        <v>14111</v>
      </c>
      <c r="C7001" t="s">
        <v>40</v>
      </c>
      <c r="D7001">
        <v>311.33</v>
      </c>
    </row>
    <row r="7002" spans="1:4" ht="18" customHeight="1" x14ac:dyDescent="0.2">
      <c r="A7002" s="1" t="s">
        <v>14112</v>
      </c>
      <c r="B7002" s="1" t="s">
        <v>14113</v>
      </c>
      <c r="C7002" t="s">
        <v>40</v>
      </c>
      <c r="D7002">
        <v>434.15</v>
      </c>
    </row>
    <row r="7003" spans="1:4" ht="18" customHeight="1" x14ac:dyDescent="0.2">
      <c r="A7003" s="1" t="s">
        <v>14114</v>
      </c>
      <c r="B7003" s="1" t="s">
        <v>14115</v>
      </c>
      <c r="C7003" t="s">
        <v>40</v>
      </c>
      <c r="D7003">
        <v>542.13</v>
      </c>
    </row>
    <row r="7004" spans="1:4" ht="18" customHeight="1" x14ac:dyDescent="0.2">
      <c r="A7004" s="1" t="s">
        <v>14116</v>
      </c>
      <c r="B7004" s="1" t="s">
        <v>14117</v>
      </c>
      <c r="C7004" t="s">
        <v>40</v>
      </c>
      <c r="D7004">
        <v>424.24</v>
      </c>
    </row>
    <row r="7005" spans="1:4" ht="18" customHeight="1" x14ac:dyDescent="0.2">
      <c r="A7005" s="1" t="s">
        <v>14118</v>
      </c>
      <c r="B7005" s="1" t="s">
        <v>14119</v>
      </c>
      <c r="C7005" t="s">
        <v>40</v>
      </c>
      <c r="D7005">
        <v>539.92999999999995</v>
      </c>
    </row>
    <row r="7006" spans="1:4" ht="18" customHeight="1" x14ac:dyDescent="0.2">
      <c r="A7006" s="1" t="s">
        <v>14120</v>
      </c>
      <c r="B7006" s="1" t="s">
        <v>14121</v>
      </c>
      <c r="C7006" t="s">
        <v>40</v>
      </c>
      <c r="D7006">
        <v>1108.47</v>
      </c>
    </row>
    <row r="7007" spans="1:4" ht="18" customHeight="1" x14ac:dyDescent="0.2">
      <c r="A7007" s="1" t="s">
        <v>14122</v>
      </c>
      <c r="B7007" s="1" t="s">
        <v>14123</v>
      </c>
      <c r="C7007" t="s">
        <v>40</v>
      </c>
      <c r="D7007">
        <v>1399.15</v>
      </c>
    </row>
    <row r="7008" spans="1:4" ht="12" customHeight="1" x14ac:dyDescent="0.2">
      <c r="A7008" s="1" t="s">
        <v>14124</v>
      </c>
      <c r="B7008" s="1" t="s">
        <v>14125</v>
      </c>
      <c r="C7008" t="s">
        <v>40</v>
      </c>
      <c r="D7008">
        <v>1728.75</v>
      </c>
    </row>
    <row r="7009" spans="1:4" ht="12" customHeight="1" x14ac:dyDescent="0.2">
      <c r="A7009" s="1" t="s">
        <v>14126</v>
      </c>
      <c r="B7009" s="1" t="s">
        <v>14127</v>
      </c>
      <c r="C7009" t="s">
        <v>40</v>
      </c>
      <c r="D7009">
        <v>2165.66</v>
      </c>
    </row>
    <row r="7010" spans="1:4" ht="12" customHeight="1" x14ac:dyDescent="0.2">
      <c r="A7010" s="1" t="s">
        <v>14128</v>
      </c>
      <c r="B7010" s="1" t="s">
        <v>14129</v>
      </c>
      <c r="C7010" t="s">
        <v>40</v>
      </c>
      <c r="D7010">
        <v>28.19</v>
      </c>
    </row>
    <row r="7011" spans="1:4" ht="12" customHeight="1" x14ac:dyDescent="0.2">
      <c r="A7011" s="1" t="s">
        <v>14130</v>
      </c>
      <c r="B7011" s="1" t="s">
        <v>14131</v>
      </c>
      <c r="C7011" t="s">
        <v>40</v>
      </c>
      <c r="D7011">
        <v>2742.95</v>
      </c>
    </row>
    <row r="7012" spans="1:4" ht="12" customHeight="1" x14ac:dyDescent="0.2">
      <c r="A7012" s="1" t="s">
        <v>14132</v>
      </c>
      <c r="B7012" s="1" t="s">
        <v>14133</v>
      </c>
      <c r="C7012" t="s">
        <v>40</v>
      </c>
      <c r="D7012">
        <v>3883.33</v>
      </c>
    </row>
    <row r="7013" spans="1:4" ht="12" customHeight="1" x14ac:dyDescent="0.2">
      <c r="A7013" s="1" t="s">
        <v>14134</v>
      </c>
      <c r="B7013" s="1" t="s">
        <v>14135</v>
      </c>
      <c r="C7013" t="s">
        <v>40</v>
      </c>
      <c r="D7013">
        <v>57.18</v>
      </c>
    </row>
    <row r="7014" spans="1:4" ht="12" customHeight="1" x14ac:dyDescent="0.2">
      <c r="A7014" s="1" t="s">
        <v>14136</v>
      </c>
      <c r="B7014" s="1" t="s">
        <v>14137</v>
      </c>
      <c r="C7014" t="s">
        <v>40</v>
      </c>
      <c r="D7014">
        <v>580.77</v>
      </c>
    </row>
    <row r="7015" spans="1:4" ht="12" customHeight="1" x14ac:dyDescent="0.2">
      <c r="A7015" s="1" t="s">
        <v>14138</v>
      </c>
      <c r="B7015" s="1" t="s">
        <v>14139</v>
      </c>
      <c r="C7015" t="s">
        <v>40</v>
      </c>
      <c r="D7015">
        <v>735.94</v>
      </c>
    </row>
    <row r="7016" spans="1:4" ht="12" customHeight="1" x14ac:dyDescent="0.2">
      <c r="A7016" s="1" t="s">
        <v>14140</v>
      </c>
      <c r="B7016" s="1" t="s">
        <v>14141</v>
      </c>
      <c r="C7016" t="s">
        <v>40</v>
      </c>
      <c r="D7016">
        <v>934.8</v>
      </c>
    </row>
    <row r="7017" spans="1:4" ht="12" customHeight="1" x14ac:dyDescent="0.2">
      <c r="A7017" s="1" t="s">
        <v>14142</v>
      </c>
      <c r="B7017" s="1" t="s">
        <v>14143</v>
      </c>
      <c r="C7017" t="s">
        <v>40</v>
      </c>
      <c r="D7017">
        <v>1151.93</v>
      </c>
    </row>
    <row r="7018" spans="1:4" ht="12" customHeight="1" x14ac:dyDescent="0.2">
      <c r="A7018" s="1" t="s">
        <v>14144</v>
      </c>
      <c r="B7018" s="1" t="s">
        <v>14145</v>
      </c>
      <c r="C7018" t="s">
        <v>40</v>
      </c>
      <c r="D7018">
        <v>1442.45</v>
      </c>
    </row>
    <row r="7019" spans="1:4" ht="12" customHeight="1" x14ac:dyDescent="0.2">
      <c r="A7019" s="1" t="s">
        <v>14146</v>
      </c>
      <c r="B7019" s="1" t="s">
        <v>14147</v>
      </c>
      <c r="C7019" t="s">
        <v>40</v>
      </c>
      <c r="D7019">
        <v>1826.02</v>
      </c>
    </row>
    <row r="7020" spans="1:4" ht="12" customHeight="1" x14ac:dyDescent="0.2">
      <c r="A7020" s="1" t="s">
        <v>14148</v>
      </c>
      <c r="B7020" s="1" t="s">
        <v>14149</v>
      </c>
      <c r="C7020" t="s">
        <v>40</v>
      </c>
      <c r="D7020">
        <v>2587.65</v>
      </c>
    </row>
    <row r="7021" spans="1:4" ht="12" customHeight="1" x14ac:dyDescent="0.2">
      <c r="A7021" s="1" t="s">
        <v>14150</v>
      </c>
      <c r="B7021" s="1" t="s">
        <v>14151</v>
      </c>
      <c r="C7021" t="s">
        <v>40</v>
      </c>
      <c r="D7021">
        <v>933.26</v>
      </c>
    </row>
    <row r="7022" spans="1:4" ht="12" customHeight="1" x14ac:dyDescent="0.2">
      <c r="A7022" s="1" t="s">
        <v>14152</v>
      </c>
      <c r="B7022" s="1" t="s">
        <v>14153</v>
      </c>
      <c r="C7022" t="s">
        <v>40</v>
      </c>
      <c r="D7022">
        <v>1173.01</v>
      </c>
    </row>
    <row r="7023" spans="1:4" ht="12" customHeight="1" x14ac:dyDescent="0.2">
      <c r="A7023" s="1" t="s">
        <v>14154</v>
      </c>
      <c r="B7023" s="1" t="s">
        <v>14155</v>
      </c>
      <c r="C7023" t="s">
        <v>40</v>
      </c>
      <c r="D7023">
        <v>1346.85</v>
      </c>
    </row>
    <row r="7024" spans="1:4" ht="12" customHeight="1" x14ac:dyDescent="0.2">
      <c r="A7024" s="1" t="s">
        <v>14156</v>
      </c>
      <c r="B7024" s="1" t="s">
        <v>14157</v>
      </c>
      <c r="C7024" t="s">
        <v>40</v>
      </c>
      <c r="D7024">
        <v>2106.92</v>
      </c>
    </row>
    <row r="7025" spans="1:4" ht="12" customHeight="1" x14ac:dyDescent="0.2">
      <c r="A7025" s="1" t="s">
        <v>38647</v>
      </c>
      <c r="B7025" s="1" t="s">
        <v>38648</v>
      </c>
      <c r="C7025" t="s">
        <v>40</v>
      </c>
      <c r="D7025">
        <v>188.76</v>
      </c>
    </row>
    <row r="7026" spans="1:4" ht="12" customHeight="1" x14ac:dyDescent="0.2">
      <c r="A7026" s="1" t="s">
        <v>38649</v>
      </c>
      <c r="B7026" s="1" t="s">
        <v>38650</v>
      </c>
      <c r="C7026" t="s">
        <v>40</v>
      </c>
      <c r="D7026">
        <v>1544.6</v>
      </c>
    </row>
    <row r="7027" spans="1:4" ht="12" customHeight="1" x14ac:dyDescent="0.2">
      <c r="A7027" s="1" t="s">
        <v>38651</v>
      </c>
      <c r="B7027" s="1" t="s">
        <v>38652</v>
      </c>
      <c r="C7027" t="s">
        <v>40</v>
      </c>
      <c r="D7027">
        <v>2483.59</v>
      </c>
    </row>
    <row r="7028" spans="1:4" ht="12" customHeight="1" x14ac:dyDescent="0.2">
      <c r="A7028" s="1" t="s">
        <v>38653</v>
      </c>
      <c r="B7028" s="1" t="s">
        <v>38654</v>
      </c>
      <c r="C7028" t="s">
        <v>40</v>
      </c>
      <c r="D7028">
        <v>2664.44</v>
      </c>
    </row>
    <row r="7029" spans="1:4" ht="12" customHeight="1" x14ac:dyDescent="0.2">
      <c r="A7029" s="1" t="s">
        <v>38655</v>
      </c>
      <c r="B7029" s="1" t="s">
        <v>38656</v>
      </c>
      <c r="C7029" t="s">
        <v>40</v>
      </c>
      <c r="D7029">
        <v>2845.28</v>
      </c>
    </row>
    <row r="7030" spans="1:4" ht="12" customHeight="1" x14ac:dyDescent="0.2">
      <c r="A7030" s="1" t="s">
        <v>38657</v>
      </c>
      <c r="B7030" s="1" t="s">
        <v>38658</v>
      </c>
      <c r="C7030" t="s">
        <v>40</v>
      </c>
      <c r="D7030">
        <v>61.94</v>
      </c>
    </row>
    <row r="7031" spans="1:4" ht="12" customHeight="1" x14ac:dyDescent="0.2">
      <c r="A7031" s="1" t="s">
        <v>38659</v>
      </c>
      <c r="B7031" s="1" t="s">
        <v>38660</v>
      </c>
      <c r="C7031" t="s">
        <v>40</v>
      </c>
      <c r="D7031">
        <v>887.23</v>
      </c>
    </row>
    <row r="7032" spans="1:4" ht="12" customHeight="1" x14ac:dyDescent="0.2">
      <c r="A7032" s="1" t="s">
        <v>38661</v>
      </c>
      <c r="B7032" s="1" t="s">
        <v>38662</v>
      </c>
      <c r="C7032" t="s">
        <v>40</v>
      </c>
      <c r="D7032">
        <v>1016.55</v>
      </c>
    </row>
    <row r="7033" spans="1:4" ht="12" customHeight="1" x14ac:dyDescent="0.2">
      <c r="A7033" s="1" t="s">
        <v>38663</v>
      </c>
      <c r="B7033" s="1" t="s">
        <v>38664</v>
      </c>
      <c r="C7033" t="s">
        <v>40</v>
      </c>
      <c r="D7033">
        <v>1275.2</v>
      </c>
    </row>
    <row r="7034" spans="1:4" ht="12" customHeight="1" x14ac:dyDescent="0.2">
      <c r="A7034" s="1" t="s">
        <v>38665</v>
      </c>
      <c r="B7034" s="1" t="s">
        <v>38666</v>
      </c>
      <c r="C7034" t="s">
        <v>40</v>
      </c>
      <c r="D7034">
        <v>5345.29</v>
      </c>
    </row>
    <row r="7035" spans="1:4" ht="12" customHeight="1" x14ac:dyDescent="0.2">
      <c r="A7035" s="1" t="s">
        <v>38667</v>
      </c>
      <c r="B7035" s="1" t="s">
        <v>38668</v>
      </c>
      <c r="C7035" t="s">
        <v>40</v>
      </c>
      <c r="D7035">
        <v>5515.9</v>
      </c>
    </row>
    <row r="7036" spans="1:4" ht="12" customHeight="1" x14ac:dyDescent="0.2">
      <c r="A7036" s="1" t="s">
        <v>38669</v>
      </c>
      <c r="B7036" s="1" t="s">
        <v>38670</v>
      </c>
      <c r="C7036" t="s">
        <v>40</v>
      </c>
      <c r="D7036">
        <v>138.33000000000001</v>
      </c>
    </row>
    <row r="7037" spans="1:4" ht="12" customHeight="1" x14ac:dyDescent="0.2">
      <c r="A7037" s="1" t="s">
        <v>38671</v>
      </c>
      <c r="B7037" s="1" t="s">
        <v>38672</v>
      </c>
      <c r="C7037" t="s">
        <v>40</v>
      </c>
      <c r="D7037">
        <v>146.38999999999999</v>
      </c>
    </row>
    <row r="7038" spans="1:4" ht="12" customHeight="1" x14ac:dyDescent="0.2">
      <c r="A7038" s="1" t="s">
        <v>14158</v>
      </c>
      <c r="B7038" s="1" t="s">
        <v>14159</v>
      </c>
      <c r="C7038" t="s">
        <v>40</v>
      </c>
      <c r="D7038">
        <v>166.96</v>
      </c>
    </row>
    <row r="7039" spans="1:4" ht="12" customHeight="1" x14ac:dyDescent="0.2">
      <c r="A7039" s="1" t="s">
        <v>14160</v>
      </c>
      <c r="B7039" s="1" t="s">
        <v>14161</v>
      </c>
      <c r="C7039" t="s">
        <v>40</v>
      </c>
      <c r="D7039">
        <v>203.17</v>
      </c>
    </row>
    <row r="7040" spans="1:4" ht="12" customHeight="1" x14ac:dyDescent="0.2">
      <c r="A7040" s="1" t="s">
        <v>14162</v>
      </c>
      <c r="B7040" s="1" t="s">
        <v>14163</v>
      </c>
      <c r="C7040" t="s">
        <v>40</v>
      </c>
      <c r="D7040">
        <v>246.4</v>
      </c>
    </row>
    <row r="7041" spans="1:4" ht="12" customHeight="1" x14ac:dyDescent="0.2">
      <c r="A7041" s="1" t="s">
        <v>14164</v>
      </c>
      <c r="B7041" s="1" t="s">
        <v>14165</v>
      </c>
      <c r="C7041" t="s">
        <v>40</v>
      </c>
      <c r="D7041">
        <v>345.58</v>
      </c>
    </row>
    <row r="7042" spans="1:4" ht="12" customHeight="1" x14ac:dyDescent="0.2">
      <c r="A7042" s="1" t="s">
        <v>38673</v>
      </c>
      <c r="B7042" s="1" t="s">
        <v>38674</v>
      </c>
      <c r="C7042" t="s">
        <v>40</v>
      </c>
      <c r="D7042">
        <v>708.15</v>
      </c>
    </row>
    <row r="7043" spans="1:4" ht="12" customHeight="1" x14ac:dyDescent="0.2">
      <c r="A7043" s="1" t="s">
        <v>38675</v>
      </c>
      <c r="B7043" s="1" t="s">
        <v>38676</v>
      </c>
      <c r="C7043" t="s">
        <v>40</v>
      </c>
      <c r="D7043">
        <v>283.24</v>
      </c>
    </row>
    <row r="7044" spans="1:4" ht="12" customHeight="1" x14ac:dyDescent="0.2">
      <c r="A7044" s="1" t="s">
        <v>38677</v>
      </c>
      <c r="B7044" s="1" t="s">
        <v>38678</v>
      </c>
      <c r="C7044" t="s">
        <v>40</v>
      </c>
      <c r="D7044">
        <v>359.82</v>
      </c>
    </row>
    <row r="7045" spans="1:4" ht="12" customHeight="1" x14ac:dyDescent="0.2">
      <c r="A7045" s="1" t="s">
        <v>14212</v>
      </c>
      <c r="B7045" s="1" t="s">
        <v>14213</v>
      </c>
      <c r="C7045" t="s">
        <v>40</v>
      </c>
      <c r="D7045">
        <v>1233.0899999999999</v>
      </c>
    </row>
    <row r="7046" spans="1:4" ht="12" customHeight="1" x14ac:dyDescent="0.2">
      <c r="A7046" s="1" t="s">
        <v>14166</v>
      </c>
      <c r="B7046" s="1" t="s">
        <v>14167</v>
      </c>
      <c r="C7046" t="s">
        <v>40</v>
      </c>
      <c r="D7046">
        <v>166.96</v>
      </c>
    </row>
    <row r="7047" spans="1:4" ht="12" customHeight="1" x14ac:dyDescent="0.2">
      <c r="A7047" s="1" t="s">
        <v>14168</v>
      </c>
      <c r="B7047" s="1" t="s">
        <v>14169</v>
      </c>
      <c r="C7047" t="s">
        <v>40</v>
      </c>
      <c r="D7047">
        <v>203.17</v>
      </c>
    </row>
    <row r="7048" spans="1:4" ht="12" customHeight="1" x14ac:dyDescent="0.2">
      <c r="A7048" s="1" t="s">
        <v>14170</v>
      </c>
      <c r="B7048" s="1" t="s">
        <v>14171</v>
      </c>
      <c r="C7048" t="s">
        <v>40</v>
      </c>
      <c r="D7048">
        <v>246.4</v>
      </c>
    </row>
    <row r="7049" spans="1:4" ht="12" customHeight="1" x14ac:dyDescent="0.2">
      <c r="A7049" s="1" t="s">
        <v>14172</v>
      </c>
      <c r="B7049" s="1" t="s">
        <v>14173</v>
      </c>
      <c r="C7049" t="s">
        <v>40</v>
      </c>
      <c r="D7049">
        <v>304.81</v>
      </c>
    </row>
    <row r="7050" spans="1:4" ht="12" customHeight="1" x14ac:dyDescent="0.2">
      <c r="A7050" s="1" t="s">
        <v>14174</v>
      </c>
      <c r="B7050" s="1" t="s">
        <v>14175</v>
      </c>
      <c r="C7050" t="s">
        <v>40</v>
      </c>
      <c r="D7050">
        <v>364.64</v>
      </c>
    </row>
    <row r="7051" spans="1:4" ht="12" customHeight="1" x14ac:dyDescent="0.2">
      <c r="A7051" s="1" t="s">
        <v>14176</v>
      </c>
      <c r="B7051" s="1" t="s">
        <v>14177</v>
      </c>
      <c r="C7051" t="s">
        <v>40</v>
      </c>
      <c r="D7051">
        <v>413.57</v>
      </c>
    </row>
    <row r="7052" spans="1:4" ht="12" customHeight="1" x14ac:dyDescent="0.2">
      <c r="A7052" s="1" t="s">
        <v>14178</v>
      </c>
      <c r="B7052" s="1" t="s">
        <v>14179</v>
      </c>
      <c r="C7052" t="s">
        <v>40</v>
      </c>
      <c r="D7052">
        <v>475.24</v>
      </c>
    </row>
    <row r="7053" spans="1:4" ht="12" customHeight="1" x14ac:dyDescent="0.2">
      <c r="A7053" s="1" t="s">
        <v>14180</v>
      </c>
      <c r="B7053" s="1" t="s">
        <v>14181</v>
      </c>
      <c r="C7053" t="s">
        <v>40</v>
      </c>
      <c r="D7053">
        <v>477.93</v>
      </c>
    </row>
    <row r="7054" spans="1:4" ht="12" customHeight="1" x14ac:dyDescent="0.2">
      <c r="A7054" s="1" t="s">
        <v>14182</v>
      </c>
      <c r="B7054" s="1" t="s">
        <v>14183</v>
      </c>
      <c r="C7054" t="s">
        <v>40</v>
      </c>
      <c r="D7054">
        <v>623.69000000000005</v>
      </c>
    </row>
    <row r="7055" spans="1:4" ht="12" customHeight="1" x14ac:dyDescent="0.2">
      <c r="A7055" s="1" t="s">
        <v>14184</v>
      </c>
      <c r="B7055" s="1" t="s">
        <v>14185</v>
      </c>
      <c r="C7055" t="s">
        <v>40</v>
      </c>
      <c r="D7055">
        <v>590.13</v>
      </c>
    </row>
    <row r="7056" spans="1:4" ht="12" customHeight="1" x14ac:dyDescent="0.2">
      <c r="A7056" s="1" t="s">
        <v>14186</v>
      </c>
      <c r="B7056" s="1" t="s">
        <v>14187</v>
      </c>
      <c r="C7056" t="s">
        <v>40</v>
      </c>
      <c r="D7056">
        <v>737.23</v>
      </c>
    </row>
    <row r="7057" spans="1:4" ht="12" customHeight="1" x14ac:dyDescent="0.2">
      <c r="A7057" s="1" t="s">
        <v>14188</v>
      </c>
      <c r="B7057" s="1" t="s">
        <v>14189</v>
      </c>
      <c r="C7057" t="s">
        <v>40</v>
      </c>
      <c r="D7057">
        <v>726.47</v>
      </c>
    </row>
    <row r="7058" spans="1:4" ht="12" customHeight="1" x14ac:dyDescent="0.2">
      <c r="A7058" s="1" t="s">
        <v>14190</v>
      </c>
      <c r="B7058" s="1" t="s">
        <v>14191</v>
      </c>
      <c r="C7058" t="s">
        <v>40</v>
      </c>
      <c r="D7058">
        <v>765.21</v>
      </c>
    </row>
    <row r="7059" spans="1:4" ht="12" customHeight="1" x14ac:dyDescent="0.2">
      <c r="A7059" s="1" t="s">
        <v>14192</v>
      </c>
      <c r="B7059" s="1" t="s">
        <v>14193</v>
      </c>
      <c r="C7059" t="s">
        <v>40</v>
      </c>
      <c r="D7059">
        <v>866.98</v>
      </c>
    </row>
    <row r="7060" spans="1:4" ht="12" customHeight="1" x14ac:dyDescent="0.2">
      <c r="A7060" s="1" t="s">
        <v>14194</v>
      </c>
      <c r="B7060" s="1" t="s">
        <v>14195</v>
      </c>
      <c r="C7060" t="s">
        <v>40</v>
      </c>
      <c r="D7060">
        <v>1038.6300000000001</v>
      </c>
    </row>
    <row r="7061" spans="1:4" ht="12" customHeight="1" x14ac:dyDescent="0.2">
      <c r="A7061" s="1" t="s">
        <v>14196</v>
      </c>
      <c r="B7061" s="1" t="s">
        <v>14197</v>
      </c>
      <c r="C7061" t="s">
        <v>40</v>
      </c>
      <c r="D7061">
        <v>1508.25</v>
      </c>
    </row>
    <row r="7062" spans="1:4" ht="12" customHeight="1" x14ac:dyDescent="0.2">
      <c r="A7062" s="1" t="s">
        <v>14198</v>
      </c>
      <c r="B7062" s="1" t="s">
        <v>14199</v>
      </c>
      <c r="C7062" t="s">
        <v>40</v>
      </c>
      <c r="D7062">
        <v>1507.98</v>
      </c>
    </row>
    <row r="7063" spans="1:4" ht="12" customHeight="1" x14ac:dyDescent="0.2">
      <c r="A7063" s="1" t="s">
        <v>14200</v>
      </c>
      <c r="B7063" s="1" t="s">
        <v>14201</v>
      </c>
      <c r="C7063" t="s">
        <v>40</v>
      </c>
      <c r="D7063">
        <v>1695.45</v>
      </c>
    </row>
    <row r="7064" spans="1:4" ht="12" customHeight="1" x14ac:dyDescent="0.2">
      <c r="A7064" s="1" t="s">
        <v>14202</v>
      </c>
      <c r="B7064" s="1" t="s">
        <v>14203</v>
      </c>
      <c r="C7064" t="s">
        <v>40</v>
      </c>
      <c r="D7064">
        <v>2055.23</v>
      </c>
    </row>
    <row r="7065" spans="1:4" ht="12" customHeight="1" x14ac:dyDescent="0.2">
      <c r="A7065" s="1" t="s">
        <v>14204</v>
      </c>
      <c r="B7065" s="1" t="s">
        <v>14205</v>
      </c>
      <c r="C7065" t="s">
        <v>40</v>
      </c>
      <c r="D7065">
        <v>1869.06</v>
      </c>
    </row>
    <row r="7066" spans="1:4" ht="12" customHeight="1" x14ac:dyDescent="0.2">
      <c r="A7066" s="1" t="s">
        <v>14206</v>
      </c>
      <c r="B7066" s="1" t="s">
        <v>14207</v>
      </c>
      <c r="C7066" t="s">
        <v>40</v>
      </c>
      <c r="D7066">
        <v>2248.0500000000002</v>
      </c>
    </row>
    <row r="7067" spans="1:4" ht="12" customHeight="1" x14ac:dyDescent="0.2">
      <c r="A7067" s="1" t="s">
        <v>14208</v>
      </c>
      <c r="B7067" s="1" t="s">
        <v>14209</v>
      </c>
      <c r="C7067" t="s">
        <v>40</v>
      </c>
      <c r="D7067">
        <v>2556.7800000000002</v>
      </c>
    </row>
    <row r="7068" spans="1:4" ht="12" customHeight="1" x14ac:dyDescent="0.2">
      <c r="A7068" s="1" t="s">
        <v>14210</v>
      </c>
      <c r="B7068" s="1" t="s">
        <v>14211</v>
      </c>
      <c r="C7068" t="s">
        <v>40</v>
      </c>
      <c r="D7068">
        <v>2838.05</v>
      </c>
    </row>
    <row r="7069" spans="1:4" ht="12" customHeight="1" x14ac:dyDescent="0.2">
      <c r="A7069" s="1" t="s">
        <v>14214</v>
      </c>
      <c r="B7069" s="1" t="s">
        <v>14215</v>
      </c>
      <c r="C7069" t="s">
        <v>40</v>
      </c>
      <c r="D7069">
        <v>166.96</v>
      </c>
    </row>
    <row r="7070" spans="1:4" ht="12" customHeight="1" x14ac:dyDescent="0.2">
      <c r="A7070" s="1" t="s">
        <v>14216</v>
      </c>
      <c r="B7070" s="1" t="s">
        <v>14217</v>
      </c>
      <c r="C7070" t="s">
        <v>40</v>
      </c>
      <c r="D7070">
        <v>203.17</v>
      </c>
    </row>
    <row r="7071" spans="1:4" ht="12" customHeight="1" x14ac:dyDescent="0.2">
      <c r="A7071" s="1" t="s">
        <v>14218</v>
      </c>
      <c r="B7071" s="1" t="s">
        <v>14219</v>
      </c>
      <c r="C7071" t="s">
        <v>40</v>
      </c>
      <c r="D7071">
        <v>246.4</v>
      </c>
    </row>
    <row r="7072" spans="1:4" ht="12" customHeight="1" x14ac:dyDescent="0.2">
      <c r="A7072" s="1" t="s">
        <v>14220</v>
      </c>
      <c r="B7072" s="1" t="s">
        <v>14221</v>
      </c>
      <c r="C7072" t="s">
        <v>40</v>
      </c>
      <c r="D7072">
        <v>304.81</v>
      </c>
    </row>
    <row r="7073" spans="1:4" ht="12" customHeight="1" x14ac:dyDescent="0.2">
      <c r="A7073" s="1" t="s">
        <v>14222</v>
      </c>
      <c r="B7073" s="1" t="s">
        <v>14223</v>
      </c>
      <c r="C7073" t="s">
        <v>40</v>
      </c>
      <c r="D7073">
        <v>365.62</v>
      </c>
    </row>
    <row r="7074" spans="1:4" ht="12" customHeight="1" x14ac:dyDescent="0.2">
      <c r="A7074" s="1" t="s">
        <v>14224</v>
      </c>
      <c r="B7074" s="1" t="s">
        <v>14225</v>
      </c>
      <c r="C7074" t="s">
        <v>40</v>
      </c>
      <c r="D7074">
        <v>414.91</v>
      </c>
    </row>
    <row r="7075" spans="1:4" ht="12" customHeight="1" x14ac:dyDescent="0.2">
      <c r="A7075" s="1" t="s">
        <v>14226</v>
      </c>
      <c r="B7075" s="1" t="s">
        <v>14227</v>
      </c>
      <c r="C7075" t="s">
        <v>40</v>
      </c>
      <c r="D7075">
        <v>476.83</v>
      </c>
    </row>
    <row r="7076" spans="1:4" ht="12" customHeight="1" x14ac:dyDescent="0.2">
      <c r="A7076" s="1" t="s">
        <v>14228</v>
      </c>
      <c r="B7076" s="1" t="s">
        <v>14229</v>
      </c>
      <c r="C7076" t="s">
        <v>40</v>
      </c>
      <c r="D7076">
        <v>502.95</v>
      </c>
    </row>
    <row r="7077" spans="1:4" ht="12" customHeight="1" x14ac:dyDescent="0.2">
      <c r="A7077" s="1" t="s">
        <v>14230</v>
      </c>
      <c r="B7077" s="1" t="s">
        <v>14231</v>
      </c>
      <c r="C7077" t="s">
        <v>40</v>
      </c>
      <c r="D7077">
        <v>659.79</v>
      </c>
    </row>
    <row r="7078" spans="1:4" ht="12" customHeight="1" x14ac:dyDescent="0.2">
      <c r="A7078" s="1" t="s">
        <v>14232</v>
      </c>
      <c r="B7078" s="1" t="s">
        <v>14233</v>
      </c>
      <c r="C7078" t="s">
        <v>40</v>
      </c>
      <c r="D7078">
        <v>626.16999999999996</v>
      </c>
    </row>
    <row r="7079" spans="1:4" ht="12" customHeight="1" x14ac:dyDescent="0.2">
      <c r="A7079" s="1" t="s">
        <v>14234</v>
      </c>
      <c r="B7079" s="1" t="s">
        <v>14235</v>
      </c>
      <c r="C7079" t="s">
        <v>40</v>
      </c>
      <c r="D7079">
        <v>783.78</v>
      </c>
    </row>
    <row r="7080" spans="1:4" ht="12" customHeight="1" x14ac:dyDescent="0.2">
      <c r="A7080" s="1" t="s">
        <v>14236</v>
      </c>
      <c r="B7080" s="1" t="s">
        <v>14237</v>
      </c>
      <c r="C7080" t="s">
        <v>40</v>
      </c>
      <c r="D7080">
        <v>774.89</v>
      </c>
    </row>
    <row r="7081" spans="1:4" ht="12" customHeight="1" x14ac:dyDescent="0.2">
      <c r="A7081" s="1" t="s">
        <v>14238</v>
      </c>
      <c r="B7081" s="1" t="s">
        <v>14239</v>
      </c>
      <c r="C7081" t="s">
        <v>40</v>
      </c>
      <c r="D7081">
        <v>969.11</v>
      </c>
    </row>
    <row r="7082" spans="1:4" ht="12" customHeight="1" x14ac:dyDescent="0.2">
      <c r="A7082" s="1" t="s">
        <v>14240</v>
      </c>
      <c r="B7082" s="1" t="s">
        <v>14241</v>
      </c>
      <c r="C7082" t="s">
        <v>40</v>
      </c>
      <c r="D7082">
        <v>927.79</v>
      </c>
    </row>
    <row r="7083" spans="1:4" ht="12" customHeight="1" x14ac:dyDescent="0.2">
      <c r="A7083" s="1" t="s">
        <v>14242</v>
      </c>
      <c r="B7083" s="1" t="s">
        <v>14243</v>
      </c>
      <c r="C7083" t="s">
        <v>40</v>
      </c>
      <c r="D7083">
        <v>1115.5</v>
      </c>
    </row>
    <row r="7084" spans="1:4" ht="12" customHeight="1" x14ac:dyDescent="0.2">
      <c r="A7084" s="1" t="s">
        <v>14244</v>
      </c>
      <c r="B7084" s="1" t="s">
        <v>14245</v>
      </c>
      <c r="C7084" t="s">
        <v>40</v>
      </c>
      <c r="D7084">
        <v>1334.12</v>
      </c>
    </row>
    <row r="7085" spans="1:4" ht="12" customHeight="1" x14ac:dyDescent="0.2">
      <c r="A7085" s="1" t="s">
        <v>14246</v>
      </c>
      <c r="B7085" s="1" t="s">
        <v>14247</v>
      </c>
      <c r="C7085" t="s">
        <v>40</v>
      </c>
      <c r="D7085">
        <v>1634.26</v>
      </c>
    </row>
    <row r="7086" spans="1:4" ht="12" customHeight="1" x14ac:dyDescent="0.2">
      <c r="A7086" s="1" t="s">
        <v>14248</v>
      </c>
      <c r="B7086" s="1" t="s">
        <v>14249</v>
      </c>
      <c r="C7086" t="s">
        <v>40</v>
      </c>
      <c r="D7086">
        <v>1514.23</v>
      </c>
    </row>
    <row r="7087" spans="1:4" ht="12" customHeight="1" x14ac:dyDescent="0.2">
      <c r="A7087" s="1" t="s">
        <v>14250</v>
      </c>
      <c r="B7087" s="1" t="s">
        <v>14251</v>
      </c>
      <c r="C7087" t="s">
        <v>40</v>
      </c>
      <c r="D7087">
        <v>1840.25</v>
      </c>
    </row>
    <row r="7088" spans="1:4" ht="12" customHeight="1" x14ac:dyDescent="0.2">
      <c r="A7088" s="1" t="s">
        <v>14252</v>
      </c>
      <c r="B7088" s="1" t="s">
        <v>14253</v>
      </c>
      <c r="C7088" t="s">
        <v>40</v>
      </c>
      <c r="D7088">
        <v>2249.9699999999998</v>
      </c>
    </row>
    <row r="7089" spans="1:4" ht="12" customHeight="1" x14ac:dyDescent="0.2">
      <c r="A7089" s="1" t="s">
        <v>14254</v>
      </c>
      <c r="B7089" s="1" t="s">
        <v>14255</v>
      </c>
      <c r="C7089" t="s">
        <v>40</v>
      </c>
      <c r="D7089">
        <v>2031.77</v>
      </c>
    </row>
    <row r="7090" spans="1:4" ht="12" customHeight="1" x14ac:dyDescent="0.2">
      <c r="A7090" s="1" t="s">
        <v>14256</v>
      </c>
      <c r="B7090" s="1" t="s">
        <v>14257</v>
      </c>
      <c r="C7090" t="s">
        <v>40</v>
      </c>
      <c r="D7090">
        <v>2439.1999999999998</v>
      </c>
    </row>
    <row r="7091" spans="1:4" ht="12" customHeight="1" x14ac:dyDescent="0.2">
      <c r="A7091" s="1" t="s">
        <v>14258</v>
      </c>
      <c r="B7091" s="1" t="s">
        <v>14259</v>
      </c>
      <c r="C7091" t="s">
        <v>40</v>
      </c>
      <c r="D7091">
        <v>2772.58</v>
      </c>
    </row>
    <row r="7092" spans="1:4" ht="12" customHeight="1" x14ac:dyDescent="0.2">
      <c r="A7092" s="1" t="s">
        <v>14260</v>
      </c>
      <c r="B7092" s="1" t="s">
        <v>14261</v>
      </c>
      <c r="C7092" t="s">
        <v>40</v>
      </c>
      <c r="D7092">
        <v>3123.49</v>
      </c>
    </row>
    <row r="7093" spans="1:4" ht="12" customHeight="1" x14ac:dyDescent="0.2">
      <c r="A7093" s="1" t="s">
        <v>14262</v>
      </c>
      <c r="B7093" s="1" t="s">
        <v>14263</v>
      </c>
      <c r="C7093" t="s">
        <v>40</v>
      </c>
      <c r="D7093">
        <v>166.96</v>
      </c>
    </row>
    <row r="7094" spans="1:4" ht="12" customHeight="1" x14ac:dyDescent="0.2">
      <c r="A7094" s="1" t="s">
        <v>14264</v>
      </c>
      <c r="B7094" s="1" t="s">
        <v>14265</v>
      </c>
      <c r="C7094" t="s">
        <v>40</v>
      </c>
      <c r="D7094">
        <v>203.17</v>
      </c>
    </row>
    <row r="7095" spans="1:4" ht="12" customHeight="1" x14ac:dyDescent="0.2">
      <c r="A7095" s="1" t="s">
        <v>14266</v>
      </c>
      <c r="B7095" s="1" t="s">
        <v>14267</v>
      </c>
      <c r="C7095" t="s">
        <v>40</v>
      </c>
      <c r="D7095">
        <v>246.4</v>
      </c>
    </row>
    <row r="7096" spans="1:4" ht="12" customHeight="1" x14ac:dyDescent="0.2">
      <c r="A7096" s="1" t="s">
        <v>14268</v>
      </c>
      <c r="B7096" s="1" t="s">
        <v>14269</v>
      </c>
      <c r="C7096" t="s">
        <v>40</v>
      </c>
      <c r="D7096">
        <v>312.95999999999998</v>
      </c>
    </row>
    <row r="7097" spans="1:4" ht="12" customHeight="1" x14ac:dyDescent="0.2">
      <c r="A7097" s="1" t="s">
        <v>14270</v>
      </c>
      <c r="B7097" s="1" t="s">
        <v>14271</v>
      </c>
      <c r="C7097" t="s">
        <v>40</v>
      </c>
      <c r="D7097">
        <v>1041.71</v>
      </c>
    </row>
    <row r="7098" spans="1:4" ht="12" customHeight="1" x14ac:dyDescent="0.2">
      <c r="A7098" s="1" t="s">
        <v>14272</v>
      </c>
      <c r="B7098" s="1" t="s">
        <v>14273</v>
      </c>
      <c r="C7098" t="s">
        <v>40</v>
      </c>
      <c r="D7098">
        <v>1403.43</v>
      </c>
    </row>
    <row r="7099" spans="1:4" ht="12" customHeight="1" x14ac:dyDescent="0.2">
      <c r="A7099" s="1" t="s">
        <v>14274</v>
      </c>
      <c r="B7099" s="1" t="s">
        <v>14275</v>
      </c>
      <c r="C7099" t="s">
        <v>40</v>
      </c>
      <c r="D7099">
        <v>1654.34</v>
      </c>
    </row>
    <row r="7100" spans="1:4" ht="12" customHeight="1" x14ac:dyDescent="0.2">
      <c r="A7100" s="1" t="s">
        <v>14276</v>
      </c>
      <c r="B7100" s="1" t="s">
        <v>14277</v>
      </c>
      <c r="C7100" t="s">
        <v>40</v>
      </c>
      <c r="D7100">
        <v>2084.86</v>
      </c>
    </row>
    <row r="7101" spans="1:4" ht="12" customHeight="1" x14ac:dyDescent="0.2">
      <c r="A7101" s="1" t="s">
        <v>14278</v>
      </c>
      <c r="B7101" s="1" t="s">
        <v>14279</v>
      </c>
      <c r="C7101" t="s">
        <v>40</v>
      </c>
      <c r="D7101">
        <v>305.05</v>
      </c>
    </row>
    <row r="7102" spans="1:4" ht="12" customHeight="1" x14ac:dyDescent="0.2">
      <c r="A7102" s="1" t="s">
        <v>14280</v>
      </c>
      <c r="B7102" s="1" t="s">
        <v>14281</v>
      </c>
      <c r="C7102" t="s">
        <v>40</v>
      </c>
      <c r="D7102">
        <v>364.28</v>
      </c>
    </row>
    <row r="7103" spans="1:4" ht="12" customHeight="1" x14ac:dyDescent="0.2">
      <c r="A7103" s="1" t="s">
        <v>14282</v>
      </c>
      <c r="B7103" s="1" t="s">
        <v>14283</v>
      </c>
      <c r="C7103" t="s">
        <v>40</v>
      </c>
      <c r="D7103">
        <v>413.08</v>
      </c>
    </row>
    <row r="7104" spans="1:4" ht="12" customHeight="1" x14ac:dyDescent="0.2">
      <c r="A7104" s="1" t="s">
        <v>14284</v>
      </c>
      <c r="B7104" s="1" t="s">
        <v>14285</v>
      </c>
      <c r="C7104" t="s">
        <v>40</v>
      </c>
      <c r="D7104">
        <v>474.5</v>
      </c>
    </row>
    <row r="7105" spans="1:4" ht="12" customHeight="1" x14ac:dyDescent="0.2">
      <c r="A7105" s="1" t="s">
        <v>14286</v>
      </c>
      <c r="B7105" s="1" t="s">
        <v>14287</v>
      </c>
      <c r="C7105" t="s">
        <v>40</v>
      </c>
      <c r="D7105">
        <v>461.38</v>
      </c>
    </row>
    <row r="7106" spans="1:4" ht="12" customHeight="1" x14ac:dyDescent="0.2">
      <c r="A7106" s="1" t="s">
        <v>14288</v>
      </c>
      <c r="B7106" s="1" t="s">
        <v>14289</v>
      </c>
      <c r="C7106" t="s">
        <v>40</v>
      </c>
      <c r="D7106">
        <v>600.34</v>
      </c>
    </row>
    <row r="7107" spans="1:4" ht="12" customHeight="1" x14ac:dyDescent="0.2">
      <c r="A7107" s="1" t="s">
        <v>14290</v>
      </c>
      <c r="B7107" s="1" t="s">
        <v>14291</v>
      </c>
      <c r="C7107" t="s">
        <v>40</v>
      </c>
      <c r="D7107">
        <v>566.34</v>
      </c>
    </row>
    <row r="7108" spans="1:4" ht="12" customHeight="1" x14ac:dyDescent="0.2">
      <c r="A7108" s="1" t="s">
        <v>14293</v>
      </c>
      <c r="B7108" s="1" t="s">
        <v>14294</v>
      </c>
      <c r="C7108" t="s">
        <v>40</v>
      </c>
      <c r="D7108">
        <v>18.75</v>
      </c>
    </row>
    <row r="7109" spans="1:4" ht="12" customHeight="1" x14ac:dyDescent="0.2">
      <c r="A7109" s="1" t="s">
        <v>14295</v>
      </c>
      <c r="B7109" s="1" t="s">
        <v>14296</v>
      </c>
      <c r="C7109" t="s">
        <v>40</v>
      </c>
      <c r="D7109">
        <v>39.22</v>
      </c>
    </row>
    <row r="7110" spans="1:4" ht="12" customHeight="1" x14ac:dyDescent="0.2">
      <c r="A7110" s="1" t="s">
        <v>14303</v>
      </c>
      <c r="B7110" s="1" t="s">
        <v>14304</v>
      </c>
      <c r="C7110" t="s">
        <v>40</v>
      </c>
      <c r="D7110">
        <v>33.81</v>
      </c>
    </row>
    <row r="7111" spans="1:4" ht="12" customHeight="1" x14ac:dyDescent="0.2">
      <c r="A7111" s="1" t="s">
        <v>14305</v>
      </c>
      <c r="B7111" s="1" t="s">
        <v>14306</v>
      </c>
      <c r="C7111" t="s">
        <v>40</v>
      </c>
      <c r="D7111">
        <v>67.53</v>
      </c>
    </row>
    <row r="7112" spans="1:4" ht="12" customHeight="1" x14ac:dyDescent="0.2">
      <c r="A7112" s="1" t="s">
        <v>14307</v>
      </c>
      <c r="B7112" s="1" t="s">
        <v>14308</v>
      </c>
      <c r="C7112" t="s">
        <v>40</v>
      </c>
      <c r="D7112">
        <v>82.29</v>
      </c>
    </row>
    <row r="7113" spans="1:4" ht="12" customHeight="1" x14ac:dyDescent="0.2">
      <c r="A7113" s="1" t="s">
        <v>14309</v>
      </c>
      <c r="B7113" s="1" t="s">
        <v>14310</v>
      </c>
      <c r="C7113" t="s">
        <v>40</v>
      </c>
      <c r="D7113">
        <v>125.18</v>
      </c>
    </row>
    <row r="7114" spans="1:4" ht="12" customHeight="1" x14ac:dyDescent="0.2">
      <c r="A7114" s="1" t="s">
        <v>14311</v>
      </c>
      <c r="B7114" s="1" t="s">
        <v>14312</v>
      </c>
      <c r="C7114" t="s">
        <v>40</v>
      </c>
      <c r="D7114">
        <v>177.18</v>
      </c>
    </row>
    <row r="7115" spans="1:4" ht="12" customHeight="1" x14ac:dyDescent="0.2">
      <c r="A7115" s="1" t="s">
        <v>38679</v>
      </c>
      <c r="B7115" s="1" t="s">
        <v>38680</v>
      </c>
      <c r="C7115" t="s">
        <v>40</v>
      </c>
      <c r="D7115">
        <v>525</v>
      </c>
    </row>
    <row r="7116" spans="1:4" ht="12" customHeight="1" x14ac:dyDescent="0.2">
      <c r="A7116" s="1" t="s">
        <v>14313</v>
      </c>
      <c r="B7116" s="1" t="s">
        <v>14314</v>
      </c>
      <c r="C7116" t="s">
        <v>40</v>
      </c>
      <c r="D7116">
        <v>530.16999999999996</v>
      </c>
    </row>
    <row r="7117" spans="1:4" ht="12" customHeight="1" x14ac:dyDescent="0.2">
      <c r="A7117" s="1" t="s">
        <v>14315</v>
      </c>
      <c r="B7117" s="1" t="s">
        <v>14316</v>
      </c>
      <c r="C7117" t="s">
        <v>40</v>
      </c>
      <c r="D7117">
        <v>1061.92</v>
      </c>
    </row>
    <row r="7118" spans="1:4" ht="12" customHeight="1" x14ac:dyDescent="0.2">
      <c r="A7118" s="1" t="s">
        <v>38681</v>
      </c>
      <c r="B7118" s="1" t="s">
        <v>38682</v>
      </c>
      <c r="C7118" t="s">
        <v>40</v>
      </c>
      <c r="D7118">
        <v>15.75</v>
      </c>
    </row>
    <row r="7119" spans="1:4" ht="12" customHeight="1" x14ac:dyDescent="0.2">
      <c r="A7119" s="1" t="s">
        <v>14337</v>
      </c>
      <c r="B7119" s="1" t="s">
        <v>14338</v>
      </c>
      <c r="C7119" t="s">
        <v>40</v>
      </c>
      <c r="D7119">
        <v>8.08</v>
      </c>
    </row>
    <row r="7120" spans="1:4" ht="12" customHeight="1" x14ac:dyDescent="0.2">
      <c r="A7120" s="1" t="s">
        <v>14339</v>
      </c>
      <c r="B7120" s="1" t="s">
        <v>14340</v>
      </c>
      <c r="C7120" t="s">
        <v>40</v>
      </c>
      <c r="D7120">
        <v>22.24</v>
      </c>
    </row>
    <row r="7121" spans="1:4" ht="12" customHeight="1" x14ac:dyDescent="0.2">
      <c r="A7121" s="1" t="s">
        <v>14341</v>
      </c>
      <c r="B7121" s="1" t="s">
        <v>14342</v>
      </c>
      <c r="C7121" t="s">
        <v>40</v>
      </c>
      <c r="D7121">
        <v>18.09</v>
      </c>
    </row>
    <row r="7122" spans="1:4" ht="12" customHeight="1" x14ac:dyDescent="0.2">
      <c r="A7122" s="1" t="s">
        <v>14343</v>
      </c>
      <c r="B7122" s="1" t="s">
        <v>14344</v>
      </c>
      <c r="C7122" t="s">
        <v>40</v>
      </c>
      <c r="D7122">
        <v>37.64</v>
      </c>
    </row>
    <row r="7123" spans="1:4" ht="12" customHeight="1" x14ac:dyDescent="0.2">
      <c r="A7123" s="1" t="s">
        <v>38683</v>
      </c>
      <c r="B7123" s="1" t="s">
        <v>38684</v>
      </c>
      <c r="C7123" t="s">
        <v>5</v>
      </c>
      <c r="D7123">
        <v>16</v>
      </c>
    </row>
    <row r="7124" spans="1:4" ht="12" customHeight="1" x14ac:dyDescent="0.2">
      <c r="A7124" s="1" t="s">
        <v>38685</v>
      </c>
      <c r="B7124" s="1" t="s">
        <v>38686</v>
      </c>
      <c r="C7124" t="s">
        <v>5</v>
      </c>
      <c r="D7124">
        <v>22.95</v>
      </c>
    </row>
    <row r="7125" spans="1:4" ht="12" customHeight="1" x14ac:dyDescent="0.2">
      <c r="A7125" s="1" t="s">
        <v>14345</v>
      </c>
      <c r="B7125" s="1" t="s">
        <v>14346</v>
      </c>
      <c r="C7125" t="s">
        <v>5</v>
      </c>
      <c r="D7125">
        <v>117.2</v>
      </c>
    </row>
    <row r="7126" spans="1:4" ht="12" customHeight="1" x14ac:dyDescent="0.2">
      <c r="A7126" s="1" t="s">
        <v>14347</v>
      </c>
      <c r="B7126" s="1" t="s">
        <v>14348</v>
      </c>
      <c r="C7126" t="s">
        <v>5</v>
      </c>
      <c r="D7126">
        <v>234.41</v>
      </c>
    </row>
    <row r="7127" spans="1:4" ht="12" customHeight="1" x14ac:dyDescent="0.2">
      <c r="A7127" s="1" t="s">
        <v>14349</v>
      </c>
      <c r="B7127" s="1" t="s">
        <v>14350</v>
      </c>
      <c r="C7127" t="s">
        <v>5</v>
      </c>
      <c r="D7127">
        <v>415.91</v>
      </c>
    </row>
    <row r="7128" spans="1:4" ht="12" customHeight="1" x14ac:dyDescent="0.2">
      <c r="A7128" s="1" t="s">
        <v>14351</v>
      </c>
      <c r="B7128" s="1" t="s">
        <v>14352</v>
      </c>
      <c r="C7128" t="s">
        <v>5</v>
      </c>
      <c r="D7128">
        <v>795.6</v>
      </c>
    </row>
    <row r="7129" spans="1:4" ht="12" customHeight="1" x14ac:dyDescent="0.2">
      <c r="A7129" s="1" t="s">
        <v>14353</v>
      </c>
      <c r="B7129" s="1" t="s">
        <v>14354</v>
      </c>
      <c r="C7129" t="s">
        <v>5</v>
      </c>
      <c r="D7129">
        <v>165.73</v>
      </c>
    </row>
    <row r="7130" spans="1:4" ht="12" customHeight="1" x14ac:dyDescent="0.2">
      <c r="A7130" s="1" t="s">
        <v>14355</v>
      </c>
      <c r="B7130" s="1" t="s">
        <v>14356</v>
      </c>
      <c r="C7130" t="s">
        <v>5</v>
      </c>
      <c r="D7130">
        <v>328.26</v>
      </c>
    </row>
    <row r="7131" spans="1:4" ht="12" customHeight="1" x14ac:dyDescent="0.2">
      <c r="A7131" s="1" t="s">
        <v>14357</v>
      </c>
      <c r="B7131" s="1" t="s">
        <v>14358</v>
      </c>
      <c r="C7131" t="s">
        <v>5</v>
      </c>
      <c r="D7131">
        <v>564.23</v>
      </c>
    </row>
    <row r="7132" spans="1:4" ht="12" customHeight="1" x14ac:dyDescent="0.2">
      <c r="A7132" s="1" t="s">
        <v>14359</v>
      </c>
      <c r="B7132" s="1" t="s">
        <v>14360</v>
      </c>
      <c r="C7132" t="s">
        <v>5</v>
      </c>
      <c r="D7132">
        <v>1113.5999999999999</v>
      </c>
    </row>
    <row r="7133" spans="1:4" ht="12" customHeight="1" x14ac:dyDescent="0.2">
      <c r="A7133" s="1" t="s">
        <v>14361</v>
      </c>
      <c r="B7133" s="1" t="s">
        <v>14362</v>
      </c>
      <c r="C7133" t="s">
        <v>40</v>
      </c>
      <c r="D7133">
        <v>164.06</v>
      </c>
    </row>
    <row r="7134" spans="1:4" ht="12" customHeight="1" x14ac:dyDescent="0.2">
      <c r="A7134" s="1" t="s">
        <v>14363</v>
      </c>
      <c r="B7134" s="1" t="s">
        <v>14364</v>
      </c>
      <c r="C7134" t="s">
        <v>40</v>
      </c>
      <c r="D7134">
        <v>7.71</v>
      </c>
    </row>
    <row r="7135" spans="1:4" ht="12" customHeight="1" x14ac:dyDescent="0.2">
      <c r="A7135" s="1" t="s">
        <v>14365</v>
      </c>
      <c r="B7135" s="1" t="s">
        <v>14366</v>
      </c>
      <c r="C7135" t="s">
        <v>40</v>
      </c>
      <c r="D7135">
        <v>15.83</v>
      </c>
    </row>
    <row r="7136" spans="1:4" ht="12" customHeight="1" x14ac:dyDescent="0.2">
      <c r="A7136" s="1" t="s">
        <v>14367</v>
      </c>
      <c r="B7136" s="1" t="s">
        <v>14368</v>
      </c>
      <c r="C7136" t="s">
        <v>40</v>
      </c>
      <c r="D7136">
        <v>25.87</v>
      </c>
    </row>
    <row r="7137" spans="1:4" ht="12" customHeight="1" x14ac:dyDescent="0.2">
      <c r="A7137" s="1" t="s">
        <v>14369</v>
      </c>
      <c r="B7137" s="1" t="s">
        <v>14370</v>
      </c>
      <c r="C7137" t="s">
        <v>40</v>
      </c>
      <c r="D7137">
        <v>11.56</v>
      </c>
    </row>
    <row r="7138" spans="1:4" ht="12" customHeight="1" x14ac:dyDescent="0.2">
      <c r="A7138" s="1" t="s">
        <v>14371</v>
      </c>
      <c r="B7138" s="1" t="s">
        <v>14372</v>
      </c>
      <c r="C7138" t="s">
        <v>40</v>
      </c>
      <c r="D7138">
        <v>21.57</v>
      </c>
    </row>
    <row r="7139" spans="1:4" ht="12" customHeight="1" x14ac:dyDescent="0.2">
      <c r="A7139" s="1" t="s">
        <v>14373</v>
      </c>
      <c r="B7139" s="1" t="s">
        <v>14374</v>
      </c>
      <c r="C7139" t="s">
        <v>40</v>
      </c>
      <c r="D7139">
        <v>39.04</v>
      </c>
    </row>
    <row r="7140" spans="1:4" ht="12" customHeight="1" x14ac:dyDescent="0.2">
      <c r="A7140" s="1" t="s">
        <v>14375</v>
      </c>
      <c r="B7140" s="1" t="s">
        <v>14376</v>
      </c>
      <c r="C7140" t="s">
        <v>40</v>
      </c>
      <c r="D7140">
        <v>14.44</v>
      </c>
    </row>
    <row r="7141" spans="1:4" ht="12" customHeight="1" x14ac:dyDescent="0.2">
      <c r="A7141" s="1" t="s">
        <v>14377</v>
      </c>
      <c r="B7141" s="1" t="s">
        <v>14378</v>
      </c>
      <c r="C7141" t="s">
        <v>40</v>
      </c>
      <c r="D7141">
        <v>28.54</v>
      </c>
    </row>
    <row r="7142" spans="1:4" ht="12" customHeight="1" x14ac:dyDescent="0.2">
      <c r="A7142" s="1" t="s">
        <v>14379</v>
      </c>
      <c r="B7142" s="1" t="s">
        <v>14380</v>
      </c>
      <c r="C7142" t="s">
        <v>40</v>
      </c>
      <c r="D7142">
        <v>47.29</v>
      </c>
    </row>
    <row r="7143" spans="1:4" ht="12" customHeight="1" x14ac:dyDescent="0.2">
      <c r="A7143" s="1" t="s">
        <v>14381</v>
      </c>
      <c r="B7143" s="1" t="s">
        <v>14382</v>
      </c>
      <c r="C7143" t="s">
        <v>40</v>
      </c>
      <c r="D7143">
        <v>8.75</v>
      </c>
    </row>
    <row r="7144" spans="1:4" ht="12" customHeight="1" x14ac:dyDescent="0.2">
      <c r="A7144" s="1" t="s">
        <v>14383</v>
      </c>
      <c r="B7144" s="1" t="s">
        <v>14384</v>
      </c>
      <c r="C7144" t="s">
        <v>40</v>
      </c>
      <c r="D7144">
        <v>18.8</v>
      </c>
    </row>
    <row r="7145" spans="1:4" ht="18" customHeight="1" x14ac:dyDescent="0.2">
      <c r="A7145" s="1" t="s">
        <v>14385</v>
      </c>
      <c r="B7145" s="1" t="s">
        <v>14386</v>
      </c>
      <c r="C7145" t="s">
        <v>40</v>
      </c>
      <c r="D7145">
        <v>28.47</v>
      </c>
    </row>
    <row r="7146" spans="1:4" ht="12" customHeight="1" x14ac:dyDescent="0.2">
      <c r="A7146" s="1" t="s">
        <v>14387</v>
      </c>
      <c r="B7146" s="1" t="s">
        <v>14388</v>
      </c>
      <c r="C7146" t="s">
        <v>40</v>
      </c>
      <c r="D7146">
        <v>10.18</v>
      </c>
    </row>
    <row r="7147" spans="1:4" ht="12" customHeight="1" x14ac:dyDescent="0.2">
      <c r="A7147" s="1" t="s">
        <v>14389</v>
      </c>
      <c r="B7147" s="1" t="s">
        <v>14390</v>
      </c>
      <c r="C7147" t="s">
        <v>40</v>
      </c>
      <c r="D7147">
        <v>20.72</v>
      </c>
    </row>
    <row r="7148" spans="1:4" ht="12" customHeight="1" x14ac:dyDescent="0.2">
      <c r="A7148" s="1" t="s">
        <v>14391</v>
      </c>
      <c r="B7148" s="1" t="s">
        <v>14392</v>
      </c>
      <c r="C7148" t="s">
        <v>40</v>
      </c>
      <c r="D7148">
        <v>34.229999999999997</v>
      </c>
    </row>
    <row r="7149" spans="1:4" ht="12" customHeight="1" x14ac:dyDescent="0.2">
      <c r="A7149" s="1" t="s">
        <v>14393</v>
      </c>
      <c r="B7149" s="1" t="s">
        <v>14394</v>
      </c>
      <c r="C7149" t="s">
        <v>40</v>
      </c>
      <c r="D7149">
        <v>12.95</v>
      </c>
    </row>
    <row r="7150" spans="1:4" ht="12" customHeight="1" x14ac:dyDescent="0.2">
      <c r="A7150" s="1" t="s">
        <v>14395</v>
      </c>
      <c r="B7150" s="1" t="s">
        <v>14396</v>
      </c>
      <c r="C7150" t="s">
        <v>40</v>
      </c>
      <c r="D7150">
        <v>25.9</v>
      </c>
    </row>
    <row r="7151" spans="1:4" ht="12" customHeight="1" x14ac:dyDescent="0.2">
      <c r="A7151" s="1" t="s">
        <v>14397</v>
      </c>
      <c r="B7151" s="1" t="s">
        <v>14398</v>
      </c>
      <c r="C7151" t="s">
        <v>40</v>
      </c>
      <c r="D7151">
        <v>42.55</v>
      </c>
    </row>
    <row r="7152" spans="1:4" ht="12" customHeight="1" x14ac:dyDescent="0.2">
      <c r="A7152" s="1" t="s">
        <v>14399</v>
      </c>
      <c r="B7152" s="1" t="s">
        <v>14400</v>
      </c>
      <c r="C7152" t="s">
        <v>40</v>
      </c>
      <c r="D7152">
        <v>63.24</v>
      </c>
    </row>
    <row r="7153" spans="1:4" ht="18" customHeight="1" x14ac:dyDescent="0.2">
      <c r="A7153" s="1" t="s">
        <v>14401</v>
      </c>
      <c r="B7153" s="1" t="s">
        <v>14402</v>
      </c>
      <c r="C7153" t="s">
        <v>40</v>
      </c>
      <c r="D7153">
        <v>98.89</v>
      </c>
    </row>
    <row r="7154" spans="1:4" ht="18" customHeight="1" x14ac:dyDescent="0.2">
      <c r="A7154" s="1" t="s">
        <v>14403</v>
      </c>
      <c r="B7154" s="1" t="s">
        <v>14404</v>
      </c>
      <c r="C7154" t="s">
        <v>40</v>
      </c>
      <c r="D7154">
        <v>75.12</v>
      </c>
    </row>
    <row r="7155" spans="1:4" ht="18" customHeight="1" x14ac:dyDescent="0.2">
      <c r="A7155" s="1" t="s">
        <v>14405</v>
      </c>
      <c r="B7155" s="1" t="s">
        <v>14406</v>
      </c>
      <c r="C7155" t="s">
        <v>40</v>
      </c>
      <c r="D7155">
        <v>118.82</v>
      </c>
    </row>
    <row r="7156" spans="1:4" ht="18" customHeight="1" x14ac:dyDescent="0.2">
      <c r="A7156" s="1" t="s">
        <v>14407</v>
      </c>
      <c r="B7156" s="1" t="s">
        <v>14408</v>
      </c>
      <c r="C7156" t="s">
        <v>40</v>
      </c>
      <c r="D7156">
        <v>18.170000000000002</v>
      </c>
    </row>
    <row r="7157" spans="1:4" ht="12" customHeight="1" x14ac:dyDescent="0.2">
      <c r="A7157" s="1" t="s">
        <v>14409</v>
      </c>
      <c r="B7157" s="1" t="s">
        <v>14410</v>
      </c>
      <c r="C7157" t="s">
        <v>40</v>
      </c>
      <c r="D7157">
        <v>36.35</v>
      </c>
    </row>
    <row r="7158" spans="1:4" ht="12" customHeight="1" x14ac:dyDescent="0.2">
      <c r="A7158" s="1" t="s">
        <v>14411</v>
      </c>
      <c r="B7158" s="1" t="s">
        <v>14412</v>
      </c>
      <c r="C7158" t="s">
        <v>40</v>
      </c>
      <c r="D7158">
        <v>59.64</v>
      </c>
    </row>
    <row r="7159" spans="1:4" ht="12" customHeight="1" x14ac:dyDescent="0.2">
      <c r="A7159" s="1" t="s">
        <v>14413</v>
      </c>
      <c r="B7159" s="1" t="s">
        <v>14414</v>
      </c>
      <c r="C7159" t="s">
        <v>40</v>
      </c>
      <c r="D7159">
        <v>95.81</v>
      </c>
    </row>
    <row r="7160" spans="1:4" ht="12" customHeight="1" x14ac:dyDescent="0.2">
      <c r="A7160" s="1" t="s">
        <v>14415</v>
      </c>
      <c r="B7160" s="1" t="s">
        <v>14416</v>
      </c>
      <c r="C7160" t="s">
        <v>40</v>
      </c>
      <c r="D7160">
        <v>150.62</v>
      </c>
    </row>
    <row r="7161" spans="1:4" ht="12" customHeight="1" x14ac:dyDescent="0.2">
      <c r="A7161" s="1" t="s">
        <v>38687</v>
      </c>
      <c r="B7161" s="1" t="s">
        <v>38688</v>
      </c>
      <c r="C7161" t="s">
        <v>40</v>
      </c>
      <c r="D7161">
        <v>73.900000000000006</v>
      </c>
    </row>
    <row r="7162" spans="1:4" ht="12" customHeight="1" x14ac:dyDescent="0.2">
      <c r="A7162" s="1" t="s">
        <v>14418</v>
      </c>
      <c r="B7162" s="1" t="s">
        <v>14419</v>
      </c>
      <c r="C7162" t="s">
        <v>40</v>
      </c>
      <c r="D7162">
        <v>12.87</v>
      </c>
    </row>
    <row r="7163" spans="1:4" ht="12" customHeight="1" x14ac:dyDescent="0.2">
      <c r="A7163" s="1" t="s">
        <v>14422</v>
      </c>
      <c r="B7163" s="1" t="s">
        <v>14423</v>
      </c>
      <c r="C7163" t="s">
        <v>40</v>
      </c>
      <c r="D7163">
        <v>15.79</v>
      </c>
    </row>
    <row r="7164" spans="1:4" ht="12" customHeight="1" x14ac:dyDescent="0.2">
      <c r="A7164" s="1" t="s">
        <v>14424</v>
      </c>
      <c r="B7164" s="1" t="s">
        <v>14425</v>
      </c>
      <c r="C7164" t="s">
        <v>40</v>
      </c>
      <c r="D7164">
        <v>32.39</v>
      </c>
    </row>
    <row r="7165" spans="1:4" ht="12" customHeight="1" x14ac:dyDescent="0.2">
      <c r="A7165" s="1" t="s">
        <v>14426</v>
      </c>
      <c r="B7165" s="1" t="s">
        <v>14427</v>
      </c>
      <c r="C7165" t="s">
        <v>40</v>
      </c>
      <c r="D7165">
        <v>43.24</v>
      </c>
    </row>
    <row r="7166" spans="1:4" ht="12" customHeight="1" x14ac:dyDescent="0.2">
      <c r="A7166" s="1" t="s">
        <v>14430</v>
      </c>
      <c r="B7166" s="1" t="s">
        <v>14431</v>
      </c>
      <c r="C7166" t="s">
        <v>40</v>
      </c>
      <c r="D7166">
        <v>58.47</v>
      </c>
    </row>
    <row r="7167" spans="1:4" ht="12" customHeight="1" x14ac:dyDescent="0.2">
      <c r="A7167" s="1" t="s">
        <v>14432</v>
      </c>
      <c r="B7167" s="1" t="s">
        <v>14433</v>
      </c>
      <c r="C7167" t="s">
        <v>40</v>
      </c>
      <c r="D7167">
        <v>152.27000000000001</v>
      </c>
    </row>
    <row r="7168" spans="1:4" ht="12" customHeight="1" x14ac:dyDescent="0.2">
      <c r="A7168" s="1" t="s">
        <v>14434</v>
      </c>
      <c r="B7168" s="1" t="s">
        <v>14435</v>
      </c>
      <c r="C7168" t="s">
        <v>40</v>
      </c>
      <c r="D7168">
        <v>173.69</v>
      </c>
    </row>
    <row r="7169" spans="1:4" ht="12" customHeight="1" x14ac:dyDescent="0.2">
      <c r="A7169" s="1" t="s">
        <v>14436</v>
      </c>
      <c r="B7169" s="1" t="s">
        <v>14437</v>
      </c>
      <c r="C7169" t="s">
        <v>40</v>
      </c>
      <c r="D7169">
        <v>11.27</v>
      </c>
    </row>
    <row r="7170" spans="1:4" ht="12" customHeight="1" x14ac:dyDescent="0.2">
      <c r="A7170" s="1" t="s">
        <v>14438</v>
      </c>
      <c r="B7170" s="1" t="s">
        <v>14439</v>
      </c>
      <c r="C7170" t="s">
        <v>40</v>
      </c>
      <c r="D7170">
        <v>23.27</v>
      </c>
    </row>
    <row r="7171" spans="1:4" ht="12" customHeight="1" x14ac:dyDescent="0.2">
      <c r="A7171" s="1" t="s">
        <v>14440</v>
      </c>
      <c r="B7171" s="1" t="s">
        <v>14441</v>
      </c>
      <c r="C7171" t="s">
        <v>40</v>
      </c>
      <c r="D7171">
        <v>24</v>
      </c>
    </row>
    <row r="7172" spans="1:4" ht="12" customHeight="1" x14ac:dyDescent="0.2">
      <c r="A7172" s="1" t="s">
        <v>14442</v>
      </c>
      <c r="B7172" s="1" t="s">
        <v>14443</v>
      </c>
      <c r="C7172" t="s">
        <v>40</v>
      </c>
      <c r="D7172">
        <v>36.979999999999997</v>
      </c>
    </row>
    <row r="7173" spans="1:4" ht="18" customHeight="1" x14ac:dyDescent="0.2">
      <c r="A7173" s="1" t="s">
        <v>14444</v>
      </c>
      <c r="B7173" s="1" t="s">
        <v>14445</v>
      </c>
      <c r="C7173" t="s">
        <v>40</v>
      </c>
      <c r="D7173">
        <v>63.56</v>
      </c>
    </row>
    <row r="7174" spans="1:4" ht="12" customHeight="1" x14ac:dyDescent="0.2">
      <c r="A7174" s="1" t="s">
        <v>14446</v>
      </c>
      <c r="B7174" s="1" t="s">
        <v>14447</v>
      </c>
      <c r="C7174" t="s">
        <v>40</v>
      </c>
      <c r="D7174">
        <v>101.95</v>
      </c>
    </row>
    <row r="7175" spans="1:4" ht="12" customHeight="1" x14ac:dyDescent="0.2">
      <c r="A7175" s="1" t="s">
        <v>14448</v>
      </c>
      <c r="B7175" s="1" t="s">
        <v>14449</v>
      </c>
      <c r="C7175" t="s">
        <v>40</v>
      </c>
      <c r="D7175">
        <v>160.56</v>
      </c>
    </row>
    <row r="7176" spans="1:4" ht="12" customHeight="1" x14ac:dyDescent="0.2">
      <c r="A7176" s="1" t="s">
        <v>14450</v>
      </c>
      <c r="B7176" s="1" t="s">
        <v>14451</v>
      </c>
      <c r="C7176" t="s">
        <v>40</v>
      </c>
      <c r="D7176">
        <v>171.92</v>
      </c>
    </row>
    <row r="7177" spans="1:4" ht="12" customHeight="1" x14ac:dyDescent="0.2">
      <c r="A7177" s="1" t="s">
        <v>14452</v>
      </c>
      <c r="B7177" s="1" t="s">
        <v>14453</v>
      </c>
      <c r="C7177" t="s">
        <v>40</v>
      </c>
      <c r="D7177">
        <v>13.81</v>
      </c>
    </row>
    <row r="7178" spans="1:4" ht="12" customHeight="1" x14ac:dyDescent="0.2">
      <c r="A7178" s="1" t="s">
        <v>14454</v>
      </c>
      <c r="B7178" s="1" t="s">
        <v>14455</v>
      </c>
      <c r="C7178" t="s">
        <v>40</v>
      </c>
      <c r="D7178">
        <v>28.92</v>
      </c>
    </row>
    <row r="7179" spans="1:4" ht="12" customHeight="1" x14ac:dyDescent="0.2">
      <c r="A7179" s="1" t="s">
        <v>14456</v>
      </c>
      <c r="B7179" s="1" t="s">
        <v>14457</v>
      </c>
      <c r="C7179" t="s">
        <v>40</v>
      </c>
      <c r="D7179">
        <v>43.44</v>
      </c>
    </row>
    <row r="7180" spans="1:4" ht="12" customHeight="1" x14ac:dyDescent="0.2">
      <c r="A7180" s="1" t="s">
        <v>14458</v>
      </c>
      <c r="B7180" s="1" t="s">
        <v>14459</v>
      </c>
      <c r="C7180" t="s">
        <v>40</v>
      </c>
      <c r="D7180">
        <v>74.69</v>
      </c>
    </row>
    <row r="7181" spans="1:4" ht="12" customHeight="1" x14ac:dyDescent="0.2">
      <c r="A7181" s="1" t="s">
        <v>14460</v>
      </c>
      <c r="B7181" s="1" t="s">
        <v>14461</v>
      </c>
      <c r="C7181" t="s">
        <v>40</v>
      </c>
      <c r="D7181">
        <v>119.24</v>
      </c>
    </row>
    <row r="7182" spans="1:4" ht="12" customHeight="1" x14ac:dyDescent="0.2">
      <c r="A7182" s="1" t="s">
        <v>14462</v>
      </c>
      <c r="B7182" s="1" t="s">
        <v>14463</v>
      </c>
      <c r="C7182" t="s">
        <v>40</v>
      </c>
      <c r="D7182">
        <v>160.16</v>
      </c>
    </row>
    <row r="7183" spans="1:4" ht="12" customHeight="1" x14ac:dyDescent="0.2">
      <c r="A7183" s="1" t="s">
        <v>14464</v>
      </c>
      <c r="B7183" s="1" t="s">
        <v>14465</v>
      </c>
      <c r="C7183" t="s">
        <v>40</v>
      </c>
      <c r="D7183">
        <v>195.24</v>
      </c>
    </row>
    <row r="7184" spans="1:4" ht="12" customHeight="1" x14ac:dyDescent="0.2">
      <c r="A7184" s="1" t="s">
        <v>38689</v>
      </c>
      <c r="B7184" s="1" t="s">
        <v>38690</v>
      </c>
      <c r="C7184" t="s">
        <v>40</v>
      </c>
      <c r="D7184">
        <v>75.42</v>
      </c>
    </row>
    <row r="7185" spans="1:4" ht="12" customHeight="1" x14ac:dyDescent="0.2">
      <c r="A7185" s="1" t="s">
        <v>38691</v>
      </c>
      <c r="B7185" s="1" t="s">
        <v>38692</v>
      </c>
      <c r="C7185" t="s">
        <v>40</v>
      </c>
      <c r="D7185">
        <v>115.5</v>
      </c>
    </row>
    <row r="7186" spans="1:4" ht="12" customHeight="1" x14ac:dyDescent="0.2">
      <c r="A7186" s="1" t="s">
        <v>38693</v>
      </c>
      <c r="B7186" s="1" t="s">
        <v>38694</v>
      </c>
      <c r="C7186" t="s">
        <v>40</v>
      </c>
      <c r="D7186">
        <v>149.34</v>
      </c>
    </row>
    <row r="7187" spans="1:4" ht="12" customHeight="1" x14ac:dyDescent="0.2">
      <c r="A7187" s="1" t="s">
        <v>38695</v>
      </c>
      <c r="B7187" s="1" t="s">
        <v>38696</v>
      </c>
      <c r="C7187" t="s">
        <v>40</v>
      </c>
      <c r="D7187">
        <v>154.35</v>
      </c>
    </row>
    <row r="7188" spans="1:4" ht="12" customHeight="1" x14ac:dyDescent="0.2">
      <c r="A7188" s="1" t="s">
        <v>38697</v>
      </c>
      <c r="B7188" s="1" t="s">
        <v>38698</v>
      </c>
      <c r="C7188" t="s">
        <v>40</v>
      </c>
      <c r="D7188">
        <v>219.28</v>
      </c>
    </row>
    <row r="7189" spans="1:4" ht="12" customHeight="1" x14ac:dyDescent="0.2">
      <c r="A7189" s="1" t="s">
        <v>38699</v>
      </c>
      <c r="B7189" s="1" t="s">
        <v>38700</v>
      </c>
      <c r="C7189" t="s">
        <v>40</v>
      </c>
      <c r="D7189">
        <v>251.18</v>
      </c>
    </row>
    <row r="7190" spans="1:4" ht="12" customHeight="1" x14ac:dyDescent="0.2">
      <c r="A7190" s="1" t="s">
        <v>38701</v>
      </c>
      <c r="B7190" s="1" t="s">
        <v>38702</v>
      </c>
      <c r="C7190" t="s">
        <v>40</v>
      </c>
      <c r="D7190">
        <v>314.99</v>
      </c>
    </row>
    <row r="7191" spans="1:4" ht="12" customHeight="1" x14ac:dyDescent="0.2">
      <c r="A7191" s="1" t="s">
        <v>38703</v>
      </c>
      <c r="B7191" s="1" t="s">
        <v>38704</v>
      </c>
      <c r="C7191" t="s">
        <v>40</v>
      </c>
      <c r="D7191">
        <v>81.900000000000006</v>
      </c>
    </row>
    <row r="7192" spans="1:4" ht="12" customHeight="1" x14ac:dyDescent="0.2">
      <c r="A7192" s="1" t="s">
        <v>38705</v>
      </c>
      <c r="B7192" s="1" t="s">
        <v>38706</v>
      </c>
      <c r="C7192" t="s">
        <v>40</v>
      </c>
      <c r="D7192">
        <v>170.1</v>
      </c>
    </row>
    <row r="7193" spans="1:4" ht="12" customHeight="1" x14ac:dyDescent="0.2">
      <c r="A7193" s="1" t="s">
        <v>38707</v>
      </c>
      <c r="B7193" s="1" t="s">
        <v>38708</v>
      </c>
      <c r="C7193" t="s">
        <v>40</v>
      </c>
      <c r="D7193">
        <v>180.75</v>
      </c>
    </row>
    <row r="7194" spans="1:4" ht="12" customHeight="1" x14ac:dyDescent="0.2">
      <c r="A7194" s="1" t="s">
        <v>38709</v>
      </c>
      <c r="B7194" s="1" t="s">
        <v>38710</v>
      </c>
      <c r="C7194" t="s">
        <v>40</v>
      </c>
      <c r="D7194">
        <v>191.4</v>
      </c>
    </row>
    <row r="7195" spans="1:4" ht="12" customHeight="1" x14ac:dyDescent="0.2">
      <c r="A7195" s="1" t="s">
        <v>14534</v>
      </c>
      <c r="B7195" s="1" t="s">
        <v>14535</v>
      </c>
      <c r="C7195" t="s">
        <v>5</v>
      </c>
      <c r="D7195">
        <v>88775.38</v>
      </c>
    </row>
    <row r="7196" spans="1:4" ht="12" customHeight="1" x14ac:dyDescent="0.2">
      <c r="A7196" s="1" t="s">
        <v>14536</v>
      </c>
      <c r="B7196" s="1" t="s">
        <v>14537</v>
      </c>
      <c r="C7196" t="s">
        <v>5</v>
      </c>
      <c r="D7196">
        <v>89028.42</v>
      </c>
    </row>
    <row r="7197" spans="1:4" ht="12" customHeight="1" x14ac:dyDescent="0.2">
      <c r="A7197" s="1" t="s">
        <v>14538</v>
      </c>
      <c r="B7197" s="1" t="s">
        <v>14539</v>
      </c>
      <c r="C7197" t="s">
        <v>5</v>
      </c>
      <c r="D7197">
        <v>85400</v>
      </c>
    </row>
    <row r="7198" spans="1:4" ht="12" customHeight="1" x14ac:dyDescent="0.2">
      <c r="A7198" s="1" t="s">
        <v>14540</v>
      </c>
      <c r="B7198" s="1" t="s">
        <v>14541</v>
      </c>
      <c r="C7198" t="s">
        <v>5</v>
      </c>
      <c r="D7198">
        <v>87436.800000000003</v>
      </c>
    </row>
    <row r="7199" spans="1:4" ht="12" customHeight="1" x14ac:dyDescent="0.2">
      <c r="A7199" s="1" t="s">
        <v>14542</v>
      </c>
      <c r="B7199" s="1" t="s">
        <v>14543</v>
      </c>
      <c r="C7199" t="s">
        <v>5</v>
      </c>
      <c r="D7199">
        <v>107433.14</v>
      </c>
    </row>
    <row r="7200" spans="1:4" ht="12" customHeight="1" x14ac:dyDescent="0.2">
      <c r="A7200" s="1" t="s">
        <v>14544</v>
      </c>
      <c r="B7200" s="1" t="s">
        <v>14545</v>
      </c>
      <c r="C7200" t="s">
        <v>5</v>
      </c>
      <c r="D7200">
        <v>131802.12</v>
      </c>
    </row>
    <row r="7201" spans="1:4" ht="12" customHeight="1" x14ac:dyDescent="0.2">
      <c r="A7201" s="1" t="s">
        <v>14546</v>
      </c>
      <c r="B7201" s="1" t="s">
        <v>14547</v>
      </c>
      <c r="C7201" t="s">
        <v>5</v>
      </c>
      <c r="D7201">
        <v>146765.07</v>
      </c>
    </row>
    <row r="7202" spans="1:4" ht="12" customHeight="1" x14ac:dyDescent="0.2">
      <c r="A7202" s="1" t="s">
        <v>14548</v>
      </c>
      <c r="B7202" s="1" t="s">
        <v>14549</v>
      </c>
      <c r="C7202" t="s">
        <v>5</v>
      </c>
      <c r="D7202">
        <v>190041.4</v>
      </c>
    </row>
    <row r="7203" spans="1:4" ht="12" customHeight="1" x14ac:dyDescent="0.2">
      <c r="A7203" s="1" t="s">
        <v>14550</v>
      </c>
      <c r="B7203" s="1" t="s">
        <v>14551</v>
      </c>
      <c r="C7203" t="s">
        <v>5</v>
      </c>
      <c r="D7203">
        <v>250390.21</v>
      </c>
    </row>
    <row r="7204" spans="1:4" ht="12" customHeight="1" x14ac:dyDescent="0.2">
      <c r="A7204" s="1" t="s">
        <v>14552</v>
      </c>
      <c r="B7204" s="1" t="s">
        <v>14553</v>
      </c>
      <c r="C7204" t="s">
        <v>5</v>
      </c>
      <c r="D7204">
        <v>329190.46000000002</v>
      </c>
    </row>
    <row r="7205" spans="1:4" ht="12" customHeight="1" x14ac:dyDescent="0.2">
      <c r="A7205" s="1" t="s">
        <v>14524</v>
      </c>
      <c r="B7205" s="1" t="s">
        <v>14525</v>
      </c>
      <c r="C7205" t="s">
        <v>5</v>
      </c>
      <c r="D7205">
        <v>4.5199999999999996</v>
      </c>
    </row>
    <row r="7206" spans="1:4" ht="12" customHeight="1" x14ac:dyDescent="0.2">
      <c r="A7206" s="1" t="s">
        <v>14578</v>
      </c>
      <c r="B7206" s="1" t="s">
        <v>14579</v>
      </c>
      <c r="C7206" t="s">
        <v>5</v>
      </c>
      <c r="D7206">
        <v>11358.62</v>
      </c>
    </row>
    <row r="7207" spans="1:4" ht="12" customHeight="1" x14ac:dyDescent="0.2">
      <c r="A7207" s="1" t="s">
        <v>14580</v>
      </c>
      <c r="B7207" s="1" t="s">
        <v>14581</v>
      </c>
      <c r="C7207" t="s">
        <v>5</v>
      </c>
      <c r="D7207">
        <v>751.55</v>
      </c>
    </row>
    <row r="7208" spans="1:4" ht="12" customHeight="1" x14ac:dyDescent="0.2">
      <c r="A7208" s="1" t="s">
        <v>14582</v>
      </c>
      <c r="B7208" s="1" t="s">
        <v>14583</v>
      </c>
      <c r="C7208" t="s">
        <v>5</v>
      </c>
      <c r="D7208">
        <v>905.3</v>
      </c>
    </row>
    <row r="7209" spans="1:4" ht="12" customHeight="1" x14ac:dyDescent="0.2">
      <c r="A7209" s="1" t="s">
        <v>14584</v>
      </c>
      <c r="B7209" s="1" t="s">
        <v>14585</v>
      </c>
      <c r="C7209" t="s">
        <v>5</v>
      </c>
      <c r="D7209">
        <v>1024.6199999999999</v>
      </c>
    </row>
    <row r="7210" spans="1:4" ht="12" customHeight="1" x14ac:dyDescent="0.2">
      <c r="A7210" s="1" t="s">
        <v>14586</v>
      </c>
      <c r="B7210" s="1" t="s">
        <v>14587</v>
      </c>
      <c r="C7210" t="s">
        <v>5</v>
      </c>
      <c r="D7210">
        <v>2060.3000000000002</v>
      </c>
    </row>
    <row r="7211" spans="1:4" ht="12" customHeight="1" x14ac:dyDescent="0.2">
      <c r="A7211" s="1" t="s">
        <v>14588</v>
      </c>
      <c r="B7211" s="1" t="s">
        <v>14589</v>
      </c>
      <c r="C7211" t="s">
        <v>5</v>
      </c>
      <c r="D7211">
        <v>3054.18</v>
      </c>
    </row>
    <row r="7212" spans="1:4" ht="12" customHeight="1" x14ac:dyDescent="0.2">
      <c r="A7212" s="1" t="s">
        <v>14590</v>
      </c>
      <c r="B7212" s="1" t="s">
        <v>14591</v>
      </c>
      <c r="C7212" t="s">
        <v>5</v>
      </c>
      <c r="D7212">
        <v>3054.18</v>
      </c>
    </row>
    <row r="7213" spans="1:4" ht="12" customHeight="1" x14ac:dyDescent="0.2">
      <c r="A7213" s="1" t="s">
        <v>14592</v>
      </c>
      <c r="B7213" s="1" t="s">
        <v>14593</v>
      </c>
      <c r="C7213" t="s">
        <v>5</v>
      </c>
      <c r="D7213">
        <v>4947.1899999999996</v>
      </c>
    </row>
    <row r="7214" spans="1:4" ht="12" customHeight="1" x14ac:dyDescent="0.2">
      <c r="A7214" s="1" t="s">
        <v>14594</v>
      </c>
      <c r="B7214" s="1" t="s">
        <v>14595</v>
      </c>
      <c r="C7214" t="s">
        <v>5</v>
      </c>
      <c r="D7214">
        <v>4947.1899999999996</v>
      </c>
    </row>
    <row r="7215" spans="1:4" ht="12" customHeight="1" x14ac:dyDescent="0.2">
      <c r="A7215" s="1" t="s">
        <v>14596</v>
      </c>
      <c r="B7215" s="1" t="s">
        <v>14597</v>
      </c>
      <c r="C7215" t="s">
        <v>5</v>
      </c>
      <c r="D7215">
        <v>7338.38</v>
      </c>
    </row>
    <row r="7216" spans="1:4" ht="12" customHeight="1" x14ac:dyDescent="0.2">
      <c r="A7216" s="1" t="s">
        <v>14598</v>
      </c>
      <c r="B7216" s="1" t="s">
        <v>14599</v>
      </c>
      <c r="C7216" t="s">
        <v>5</v>
      </c>
      <c r="D7216">
        <v>6931.38</v>
      </c>
    </row>
    <row r="7217" spans="1:4" ht="12" customHeight="1" x14ac:dyDescent="0.2">
      <c r="A7217" s="1" t="s">
        <v>14600</v>
      </c>
      <c r="B7217" s="1" t="s">
        <v>14601</v>
      </c>
      <c r="C7217" t="s">
        <v>5</v>
      </c>
      <c r="D7217">
        <v>10484.81</v>
      </c>
    </row>
    <row r="7218" spans="1:4" ht="12" customHeight="1" x14ac:dyDescent="0.2">
      <c r="A7218" s="1" t="s">
        <v>14602</v>
      </c>
      <c r="B7218" s="1" t="s">
        <v>14603</v>
      </c>
      <c r="C7218" t="s">
        <v>5</v>
      </c>
      <c r="D7218">
        <v>10484.81</v>
      </c>
    </row>
    <row r="7219" spans="1:4" ht="12" customHeight="1" x14ac:dyDescent="0.2">
      <c r="A7219" s="1" t="s">
        <v>14604</v>
      </c>
      <c r="B7219" s="1" t="s">
        <v>14605</v>
      </c>
      <c r="C7219" t="s">
        <v>5</v>
      </c>
      <c r="D7219">
        <v>797.24</v>
      </c>
    </row>
    <row r="7220" spans="1:4" ht="12" customHeight="1" x14ac:dyDescent="0.2">
      <c r="A7220" s="1" t="s">
        <v>14606</v>
      </c>
      <c r="B7220" s="1" t="s">
        <v>14607</v>
      </c>
      <c r="C7220" t="s">
        <v>5</v>
      </c>
      <c r="D7220">
        <v>799.69</v>
      </c>
    </row>
    <row r="7221" spans="1:4" ht="12" customHeight="1" x14ac:dyDescent="0.2">
      <c r="A7221" s="1" t="s">
        <v>14608</v>
      </c>
      <c r="B7221" s="1" t="s">
        <v>14609</v>
      </c>
      <c r="C7221" t="s">
        <v>5</v>
      </c>
      <c r="D7221">
        <v>1070.03</v>
      </c>
    </row>
    <row r="7222" spans="1:4" ht="12" customHeight="1" x14ac:dyDescent="0.2">
      <c r="A7222" s="1" t="s">
        <v>14610</v>
      </c>
      <c r="B7222" s="1" t="s">
        <v>14611</v>
      </c>
      <c r="C7222" t="s">
        <v>5</v>
      </c>
      <c r="D7222">
        <v>2025.43</v>
      </c>
    </row>
    <row r="7223" spans="1:4" ht="12" customHeight="1" x14ac:dyDescent="0.2">
      <c r="A7223" s="1" t="s">
        <v>14612</v>
      </c>
      <c r="B7223" s="1" t="s">
        <v>14613</v>
      </c>
      <c r="C7223" t="s">
        <v>5</v>
      </c>
      <c r="D7223">
        <v>3033.66</v>
      </c>
    </row>
    <row r="7224" spans="1:4" ht="12" customHeight="1" x14ac:dyDescent="0.2">
      <c r="A7224" s="1" t="s">
        <v>14614</v>
      </c>
      <c r="B7224" s="1" t="s">
        <v>14615</v>
      </c>
      <c r="C7224" t="s">
        <v>5</v>
      </c>
      <c r="D7224">
        <v>3033.66</v>
      </c>
    </row>
    <row r="7225" spans="1:4" ht="12" customHeight="1" x14ac:dyDescent="0.2">
      <c r="A7225" s="1" t="s">
        <v>14616</v>
      </c>
      <c r="B7225" s="1" t="s">
        <v>14617</v>
      </c>
      <c r="C7225" t="s">
        <v>5</v>
      </c>
      <c r="D7225">
        <v>4696.6499999999996</v>
      </c>
    </row>
    <row r="7226" spans="1:4" ht="12" customHeight="1" x14ac:dyDescent="0.2">
      <c r="A7226" s="1" t="s">
        <v>14618</v>
      </c>
      <c r="B7226" s="1" t="s">
        <v>14619</v>
      </c>
      <c r="C7226" t="s">
        <v>5</v>
      </c>
      <c r="D7226">
        <v>8393.0499999999993</v>
      </c>
    </row>
    <row r="7227" spans="1:4" ht="18" customHeight="1" x14ac:dyDescent="0.2">
      <c r="A7227" s="1" t="s">
        <v>14620</v>
      </c>
      <c r="B7227" s="1" t="s">
        <v>14621</v>
      </c>
      <c r="C7227" t="s">
        <v>5</v>
      </c>
      <c r="D7227">
        <v>8775.99</v>
      </c>
    </row>
    <row r="7228" spans="1:4" ht="12" customHeight="1" x14ac:dyDescent="0.2">
      <c r="A7228" s="1" t="s">
        <v>14622</v>
      </c>
      <c r="B7228" s="1" t="s">
        <v>14623</v>
      </c>
      <c r="C7228" t="s">
        <v>5</v>
      </c>
      <c r="D7228">
        <v>8775.99</v>
      </c>
    </row>
    <row r="7229" spans="1:4" ht="12" customHeight="1" x14ac:dyDescent="0.2">
      <c r="A7229" s="1" t="s">
        <v>14624</v>
      </c>
      <c r="B7229" s="1" t="s">
        <v>14625</v>
      </c>
      <c r="C7229" t="s">
        <v>5</v>
      </c>
      <c r="D7229">
        <v>6943.06</v>
      </c>
    </row>
    <row r="7230" spans="1:4" ht="12" customHeight="1" x14ac:dyDescent="0.2">
      <c r="A7230" s="1" t="s">
        <v>14626</v>
      </c>
      <c r="B7230" s="1" t="s">
        <v>14627</v>
      </c>
      <c r="C7230" t="s">
        <v>5</v>
      </c>
      <c r="D7230">
        <v>6943.06</v>
      </c>
    </row>
    <row r="7231" spans="1:4" ht="12" customHeight="1" x14ac:dyDescent="0.2">
      <c r="A7231" s="1" t="s">
        <v>14632</v>
      </c>
      <c r="B7231" s="1" t="s">
        <v>14633</v>
      </c>
      <c r="C7231" t="s">
        <v>5</v>
      </c>
      <c r="D7231">
        <v>4452.0600000000004</v>
      </c>
    </row>
    <row r="7232" spans="1:4" ht="12" customHeight="1" x14ac:dyDescent="0.2">
      <c r="A7232" s="1" t="s">
        <v>14634</v>
      </c>
      <c r="B7232" s="1" t="s">
        <v>14635</v>
      </c>
      <c r="C7232" t="s">
        <v>5</v>
      </c>
      <c r="D7232">
        <v>4954.32</v>
      </c>
    </row>
    <row r="7233" spans="1:4" ht="12" customHeight="1" x14ac:dyDescent="0.2">
      <c r="A7233" s="1" t="s">
        <v>14636</v>
      </c>
      <c r="B7233" s="1" t="s">
        <v>14637</v>
      </c>
      <c r="C7233" t="s">
        <v>5</v>
      </c>
      <c r="D7233">
        <v>5627.38</v>
      </c>
    </row>
    <row r="7234" spans="1:4" ht="12" customHeight="1" x14ac:dyDescent="0.2">
      <c r="A7234" s="1" t="s">
        <v>14638</v>
      </c>
      <c r="B7234" s="1" t="s">
        <v>14639</v>
      </c>
      <c r="C7234" t="s">
        <v>5</v>
      </c>
      <c r="D7234">
        <v>6850.53</v>
      </c>
    </row>
    <row r="7235" spans="1:4" ht="12" customHeight="1" x14ac:dyDescent="0.2">
      <c r="A7235" s="1" t="s">
        <v>38711</v>
      </c>
      <c r="B7235" s="1" t="s">
        <v>38712</v>
      </c>
      <c r="C7235" t="s">
        <v>5</v>
      </c>
      <c r="D7235">
        <v>3991.56</v>
      </c>
    </row>
    <row r="7236" spans="1:4" ht="12" customHeight="1" x14ac:dyDescent="0.2">
      <c r="A7236" s="1" t="s">
        <v>38713</v>
      </c>
      <c r="B7236" s="1" t="s">
        <v>38714</v>
      </c>
      <c r="C7236" t="s">
        <v>5</v>
      </c>
      <c r="D7236">
        <v>3790</v>
      </c>
    </row>
    <row r="7237" spans="1:4" ht="12" customHeight="1" x14ac:dyDescent="0.2">
      <c r="A7237" s="1" t="s">
        <v>38715</v>
      </c>
      <c r="B7237" s="1" t="s">
        <v>38716</v>
      </c>
      <c r="C7237" t="s">
        <v>5</v>
      </c>
      <c r="D7237">
        <v>55573.4</v>
      </c>
    </row>
    <row r="7238" spans="1:4" ht="12" customHeight="1" x14ac:dyDescent="0.2">
      <c r="A7238" s="1" t="s">
        <v>38717</v>
      </c>
      <c r="B7238" s="1" t="s">
        <v>38718</v>
      </c>
      <c r="C7238" t="s">
        <v>5</v>
      </c>
      <c r="D7238">
        <v>13736.28</v>
      </c>
    </row>
    <row r="7239" spans="1:4" ht="12" customHeight="1" x14ac:dyDescent="0.2">
      <c r="A7239" s="1" t="s">
        <v>38719</v>
      </c>
      <c r="B7239" s="1" t="s">
        <v>38720</v>
      </c>
      <c r="C7239" t="s">
        <v>5</v>
      </c>
      <c r="D7239">
        <v>37239.15</v>
      </c>
    </row>
    <row r="7240" spans="1:4" ht="12" customHeight="1" x14ac:dyDescent="0.2">
      <c r="A7240" s="1" t="s">
        <v>14640</v>
      </c>
      <c r="B7240" s="1" t="s">
        <v>14641</v>
      </c>
      <c r="C7240" t="s">
        <v>5</v>
      </c>
      <c r="D7240">
        <v>1019.29</v>
      </c>
    </row>
    <row r="7241" spans="1:4" ht="12" customHeight="1" x14ac:dyDescent="0.2">
      <c r="A7241" s="1" t="s">
        <v>14642</v>
      </c>
      <c r="B7241" s="1" t="s">
        <v>14643</v>
      </c>
      <c r="C7241" t="s">
        <v>5</v>
      </c>
      <c r="D7241">
        <v>1036.6400000000001</v>
      </c>
    </row>
    <row r="7242" spans="1:4" ht="12" customHeight="1" x14ac:dyDescent="0.2">
      <c r="A7242" s="1" t="s">
        <v>14646</v>
      </c>
      <c r="B7242" s="1" t="s">
        <v>14647</v>
      </c>
      <c r="C7242" t="s">
        <v>5</v>
      </c>
      <c r="D7242">
        <v>4115.1400000000003</v>
      </c>
    </row>
    <row r="7243" spans="1:4" ht="12" customHeight="1" x14ac:dyDescent="0.2">
      <c r="A7243" s="1" t="s">
        <v>14648</v>
      </c>
      <c r="B7243" s="1" t="s">
        <v>14649</v>
      </c>
      <c r="C7243" t="s">
        <v>5</v>
      </c>
      <c r="D7243">
        <v>5553.28</v>
      </c>
    </row>
    <row r="7244" spans="1:4" ht="12" customHeight="1" x14ac:dyDescent="0.2">
      <c r="A7244" s="1" t="s">
        <v>14650</v>
      </c>
      <c r="B7244" s="1" t="s">
        <v>14651</v>
      </c>
      <c r="C7244" t="s">
        <v>5</v>
      </c>
      <c r="D7244">
        <v>8258.73</v>
      </c>
    </row>
    <row r="7245" spans="1:4" ht="12" customHeight="1" x14ac:dyDescent="0.2">
      <c r="A7245" s="1" t="s">
        <v>14652</v>
      </c>
      <c r="B7245" s="1" t="s">
        <v>14653</v>
      </c>
      <c r="C7245" t="s">
        <v>5</v>
      </c>
      <c r="D7245">
        <v>5705.02</v>
      </c>
    </row>
    <row r="7246" spans="1:4" ht="12" customHeight="1" x14ac:dyDescent="0.2">
      <c r="A7246" s="1" t="s">
        <v>14654</v>
      </c>
      <c r="B7246" s="1" t="s">
        <v>14655</v>
      </c>
      <c r="C7246" t="s">
        <v>5</v>
      </c>
      <c r="D7246">
        <v>3560</v>
      </c>
    </row>
    <row r="7247" spans="1:4" ht="12" customHeight="1" x14ac:dyDescent="0.2">
      <c r="A7247" s="1" t="s">
        <v>14656</v>
      </c>
      <c r="B7247" s="1" t="s">
        <v>14657</v>
      </c>
      <c r="C7247" t="s">
        <v>5</v>
      </c>
      <c r="D7247">
        <v>4644</v>
      </c>
    </row>
    <row r="7248" spans="1:4" ht="12" customHeight="1" x14ac:dyDescent="0.2">
      <c r="A7248" s="1" t="s">
        <v>14658</v>
      </c>
      <c r="B7248" s="1" t="s">
        <v>14659</v>
      </c>
      <c r="C7248" t="s">
        <v>5</v>
      </c>
      <c r="D7248">
        <v>6338</v>
      </c>
    </row>
    <row r="7249" spans="1:4" ht="12" customHeight="1" x14ac:dyDescent="0.2">
      <c r="A7249" s="1" t="s">
        <v>14660</v>
      </c>
      <c r="B7249" s="1" t="s">
        <v>14661</v>
      </c>
      <c r="C7249" t="s">
        <v>5</v>
      </c>
      <c r="D7249">
        <v>6121</v>
      </c>
    </row>
    <row r="7250" spans="1:4" ht="12" customHeight="1" x14ac:dyDescent="0.2">
      <c r="A7250" s="1" t="s">
        <v>38721</v>
      </c>
      <c r="B7250" s="1" t="s">
        <v>38722</v>
      </c>
      <c r="C7250" t="s">
        <v>5</v>
      </c>
      <c r="D7250">
        <v>8870.5</v>
      </c>
    </row>
    <row r="7251" spans="1:4" ht="12" customHeight="1" x14ac:dyDescent="0.2">
      <c r="A7251" s="1" t="s">
        <v>38723</v>
      </c>
      <c r="B7251" s="1" t="s">
        <v>38724</v>
      </c>
      <c r="C7251" t="s">
        <v>5</v>
      </c>
      <c r="D7251">
        <v>19823.59</v>
      </c>
    </row>
    <row r="7252" spans="1:4" ht="12" customHeight="1" x14ac:dyDescent="0.2">
      <c r="A7252" s="1" t="s">
        <v>14804</v>
      </c>
      <c r="B7252" s="1" t="s">
        <v>14805</v>
      </c>
      <c r="C7252" t="s">
        <v>5</v>
      </c>
      <c r="D7252">
        <v>11674</v>
      </c>
    </row>
    <row r="7253" spans="1:4" ht="12" customHeight="1" x14ac:dyDescent="0.2">
      <c r="A7253" s="1" t="s">
        <v>14806</v>
      </c>
      <c r="B7253" s="1" t="s">
        <v>14807</v>
      </c>
      <c r="C7253" t="s">
        <v>5</v>
      </c>
      <c r="D7253">
        <v>15145</v>
      </c>
    </row>
    <row r="7254" spans="1:4" ht="12" customHeight="1" x14ac:dyDescent="0.2">
      <c r="A7254" s="1" t="s">
        <v>14808</v>
      </c>
      <c r="B7254" s="1" t="s">
        <v>14809</v>
      </c>
      <c r="C7254" t="s">
        <v>5</v>
      </c>
      <c r="D7254">
        <v>15955</v>
      </c>
    </row>
    <row r="7255" spans="1:4" ht="12" customHeight="1" x14ac:dyDescent="0.2">
      <c r="A7255" s="1" t="s">
        <v>38725</v>
      </c>
      <c r="B7255" s="1" t="s">
        <v>38726</v>
      </c>
      <c r="C7255" t="s">
        <v>5</v>
      </c>
      <c r="D7255">
        <v>2297.6999999999998</v>
      </c>
    </row>
    <row r="7256" spans="1:4" ht="12" customHeight="1" x14ac:dyDescent="0.2">
      <c r="A7256" s="1" t="s">
        <v>14814</v>
      </c>
      <c r="B7256" s="1" t="s">
        <v>14815</v>
      </c>
      <c r="C7256" t="s">
        <v>5</v>
      </c>
      <c r="D7256">
        <v>3560</v>
      </c>
    </row>
    <row r="7257" spans="1:4" ht="12" customHeight="1" x14ac:dyDescent="0.2">
      <c r="A7257" s="1" t="s">
        <v>14816</v>
      </c>
      <c r="B7257" s="1" t="s">
        <v>14817</v>
      </c>
      <c r="C7257" t="s">
        <v>5</v>
      </c>
      <c r="D7257">
        <v>4644</v>
      </c>
    </row>
    <row r="7258" spans="1:4" ht="12" customHeight="1" x14ac:dyDescent="0.2">
      <c r="A7258" s="1" t="s">
        <v>14818</v>
      </c>
      <c r="B7258" s="1" t="s">
        <v>14819</v>
      </c>
      <c r="C7258" t="s">
        <v>5</v>
      </c>
      <c r="D7258">
        <v>6338</v>
      </c>
    </row>
    <row r="7259" spans="1:4" ht="12" customHeight="1" x14ac:dyDescent="0.2">
      <c r="A7259" s="1" t="s">
        <v>14820</v>
      </c>
      <c r="B7259" s="1" t="s">
        <v>14821</v>
      </c>
      <c r="C7259" t="s">
        <v>5</v>
      </c>
      <c r="D7259">
        <v>11338</v>
      </c>
    </row>
    <row r="7260" spans="1:4" ht="12" customHeight="1" x14ac:dyDescent="0.2">
      <c r="A7260" s="1" t="s">
        <v>14822</v>
      </c>
      <c r="B7260" s="1" t="s">
        <v>14823</v>
      </c>
      <c r="C7260" t="s">
        <v>5</v>
      </c>
      <c r="D7260">
        <v>11510</v>
      </c>
    </row>
    <row r="7261" spans="1:4" ht="12" customHeight="1" x14ac:dyDescent="0.2">
      <c r="A7261" s="1" t="s">
        <v>14824</v>
      </c>
      <c r="B7261" s="1" t="s">
        <v>14825</v>
      </c>
      <c r="C7261" t="s">
        <v>5</v>
      </c>
      <c r="D7261">
        <v>18318</v>
      </c>
    </row>
    <row r="7262" spans="1:4" ht="12" customHeight="1" x14ac:dyDescent="0.2">
      <c r="A7262" s="1" t="s">
        <v>38727</v>
      </c>
      <c r="B7262" s="1" t="s">
        <v>38728</v>
      </c>
      <c r="C7262" t="s">
        <v>5</v>
      </c>
      <c r="D7262">
        <v>20603.91</v>
      </c>
    </row>
    <row r="7263" spans="1:4" ht="12" customHeight="1" x14ac:dyDescent="0.2">
      <c r="A7263" s="1" t="s">
        <v>14826</v>
      </c>
      <c r="B7263" s="1" t="s">
        <v>14827</v>
      </c>
      <c r="C7263" t="s">
        <v>5</v>
      </c>
      <c r="D7263">
        <v>18971</v>
      </c>
    </row>
    <row r="7264" spans="1:4" ht="12" customHeight="1" x14ac:dyDescent="0.2">
      <c r="A7264" s="1" t="s">
        <v>38729</v>
      </c>
      <c r="B7264" s="1" t="s">
        <v>38730</v>
      </c>
      <c r="C7264" t="s">
        <v>5</v>
      </c>
      <c r="D7264">
        <v>1450</v>
      </c>
    </row>
    <row r="7265" spans="1:4" ht="12" customHeight="1" x14ac:dyDescent="0.2">
      <c r="A7265" s="1" t="s">
        <v>38731</v>
      </c>
      <c r="B7265" s="1" t="s">
        <v>38732</v>
      </c>
      <c r="C7265" t="s">
        <v>5</v>
      </c>
      <c r="D7265">
        <v>553.32000000000005</v>
      </c>
    </row>
    <row r="7266" spans="1:4" ht="12" customHeight="1" x14ac:dyDescent="0.2">
      <c r="A7266" s="1" t="s">
        <v>38733</v>
      </c>
      <c r="B7266" s="1" t="s">
        <v>38734</v>
      </c>
      <c r="C7266" t="s">
        <v>5</v>
      </c>
      <c r="D7266">
        <v>1792.57</v>
      </c>
    </row>
    <row r="7267" spans="1:4" ht="12" customHeight="1" x14ac:dyDescent="0.2">
      <c r="A7267" s="1" t="s">
        <v>14868</v>
      </c>
      <c r="B7267" s="1" t="s">
        <v>14869</v>
      </c>
      <c r="C7267" t="s">
        <v>5</v>
      </c>
      <c r="D7267">
        <v>9221</v>
      </c>
    </row>
    <row r="7268" spans="1:4" ht="12" customHeight="1" x14ac:dyDescent="0.2">
      <c r="A7268" s="1" t="s">
        <v>14870</v>
      </c>
      <c r="B7268" s="1" t="s">
        <v>14871</v>
      </c>
      <c r="C7268" t="s">
        <v>5</v>
      </c>
      <c r="D7268">
        <v>13728</v>
      </c>
    </row>
    <row r="7269" spans="1:4" ht="12" customHeight="1" x14ac:dyDescent="0.2">
      <c r="A7269" s="1" t="s">
        <v>14872</v>
      </c>
      <c r="B7269" s="1" t="s">
        <v>14873</v>
      </c>
      <c r="C7269" t="s">
        <v>5</v>
      </c>
      <c r="D7269">
        <v>21490</v>
      </c>
    </row>
    <row r="7270" spans="1:4" ht="12" customHeight="1" x14ac:dyDescent="0.2">
      <c r="A7270" s="1" t="s">
        <v>38735</v>
      </c>
      <c r="B7270" s="1" t="s">
        <v>38736</v>
      </c>
      <c r="C7270" t="s">
        <v>5</v>
      </c>
      <c r="D7270">
        <v>5197.5</v>
      </c>
    </row>
    <row r="7271" spans="1:4" ht="12" customHeight="1" x14ac:dyDescent="0.2">
      <c r="A7271" s="1" t="s">
        <v>38737</v>
      </c>
      <c r="B7271" s="1" t="s">
        <v>38738</v>
      </c>
      <c r="C7271" t="s">
        <v>5</v>
      </c>
      <c r="D7271">
        <v>9450</v>
      </c>
    </row>
    <row r="7272" spans="1:4" ht="12" customHeight="1" x14ac:dyDescent="0.2">
      <c r="A7272" s="1" t="s">
        <v>38739</v>
      </c>
      <c r="B7272" s="1" t="s">
        <v>38740</v>
      </c>
      <c r="C7272" t="s">
        <v>5</v>
      </c>
      <c r="D7272">
        <v>11125</v>
      </c>
    </row>
    <row r="7273" spans="1:4" ht="12" customHeight="1" x14ac:dyDescent="0.2">
      <c r="A7273" s="1" t="s">
        <v>14874</v>
      </c>
      <c r="B7273" s="1" t="s">
        <v>14875</v>
      </c>
      <c r="C7273" t="s">
        <v>5</v>
      </c>
      <c r="D7273">
        <v>2405</v>
      </c>
    </row>
    <row r="7274" spans="1:4" ht="12" customHeight="1" x14ac:dyDescent="0.2">
      <c r="A7274" s="1" t="s">
        <v>14876</v>
      </c>
      <c r="B7274" s="1" t="s">
        <v>14877</v>
      </c>
      <c r="C7274" t="s">
        <v>5</v>
      </c>
      <c r="D7274">
        <v>2872</v>
      </c>
    </row>
    <row r="7275" spans="1:4" ht="12" customHeight="1" x14ac:dyDescent="0.2">
      <c r="A7275" s="1" t="s">
        <v>38741</v>
      </c>
      <c r="B7275" s="1" t="s">
        <v>38742</v>
      </c>
      <c r="C7275" t="s">
        <v>5</v>
      </c>
      <c r="D7275">
        <v>269.85000000000002</v>
      </c>
    </row>
    <row r="7276" spans="1:4" ht="12" customHeight="1" x14ac:dyDescent="0.2">
      <c r="A7276" s="1" t="s">
        <v>38743</v>
      </c>
      <c r="B7276" s="1" t="s">
        <v>38744</v>
      </c>
      <c r="C7276" t="s">
        <v>5</v>
      </c>
      <c r="D7276">
        <v>79142.25</v>
      </c>
    </row>
    <row r="7277" spans="1:4" ht="12" customHeight="1" x14ac:dyDescent="0.2">
      <c r="A7277" s="1" t="s">
        <v>38745</v>
      </c>
      <c r="B7277" s="1" t="s">
        <v>38746</v>
      </c>
      <c r="C7277" t="s">
        <v>5</v>
      </c>
      <c r="D7277">
        <v>50018.43</v>
      </c>
    </row>
    <row r="7278" spans="1:4" ht="12" customHeight="1" x14ac:dyDescent="0.2">
      <c r="A7278" s="1" t="s">
        <v>38747</v>
      </c>
      <c r="B7278" s="1" t="s">
        <v>38748</v>
      </c>
      <c r="C7278" t="s">
        <v>5</v>
      </c>
      <c r="D7278">
        <v>63479.61</v>
      </c>
    </row>
    <row r="7279" spans="1:4" ht="12" customHeight="1" x14ac:dyDescent="0.2">
      <c r="A7279" s="1" t="s">
        <v>38749</v>
      </c>
      <c r="B7279" s="1" t="s">
        <v>38750</v>
      </c>
      <c r="C7279" t="s">
        <v>5</v>
      </c>
      <c r="D7279">
        <v>2078.75</v>
      </c>
    </row>
    <row r="7280" spans="1:4" ht="12" customHeight="1" x14ac:dyDescent="0.2">
      <c r="A7280" s="1" t="s">
        <v>14902</v>
      </c>
      <c r="B7280" s="1" t="s">
        <v>14903</v>
      </c>
      <c r="C7280" t="s">
        <v>5</v>
      </c>
      <c r="D7280">
        <v>630.33000000000004</v>
      </c>
    </row>
    <row r="7281" spans="1:4" ht="12" customHeight="1" x14ac:dyDescent="0.2">
      <c r="A7281" s="1" t="s">
        <v>14904</v>
      </c>
      <c r="B7281" s="1" t="s">
        <v>14905</v>
      </c>
      <c r="C7281" t="s">
        <v>5</v>
      </c>
      <c r="D7281">
        <v>745.87</v>
      </c>
    </row>
    <row r="7282" spans="1:4" ht="12" customHeight="1" x14ac:dyDescent="0.2">
      <c r="A7282" s="1" t="s">
        <v>14906</v>
      </c>
      <c r="B7282" s="1" t="s">
        <v>14907</v>
      </c>
      <c r="C7282" t="s">
        <v>5</v>
      </c>
      <c r="D7282">
        <v>869.01</v>
      </c>
    </row>
    <row r="7283" spans="1:4" ht="12" customHeight="1" x14ac:dyDescent="0.2">
      <c r="A7283" s="1" t="s">
        <v>14908</v>
      </c>
      <c r="B7283" s="1" t="s">
        <v>14909</v>
      </c>
      <c r="C7283" t="s">
        <v>5</v>
      </c>
      <c r="D7283">
        <v>1148.4100000000001</v>
      </c>
    </row>
    <row r="7284" spans="1:4" ht="12" customHeight="1" x14ac:dyDescent="0.2">
      <c r="A7284" s="1" t="s">
        <v>14910</v>
      </c>
      <c r="B7284" s="1" t="s">
        <v>14911</v>
      </c>
      <c r="C7284" t="s">
        <v>5</v>
      </c>
      <c r="D7284">
        <v>1263.23</v>
      </c>
    </row>
    <row r="7285" spans="1:4" ht="12" customHeight="1" x14ac:dyDescent="0.2">
      <c r="A7285" s="1" t="s">
        <v>14912</v>
      </c>
      <c r="B7285" s="1" t="s">
        <v>14913</v>
      </c>
      <c r="C7285" t="s">
        <v>5</v>
      </c>
      <c r="D7285">
        <v>1951.06</v>
      </c>
    </row>
    <row r="7286" spans="1:4" ht="12" customHeight="1" x14ac:dyDescent="0.2">
      <c r="A7286" s="1" t="s">
        <v>14914</v>
      </c>
      <c r="B7286" s="1" t="s">
        <v>14915</v>
      </c>
      <c r="C7286" t="s">
        <v>5</v>
      </c>
      <c r="D7286">
        <v>2146.19</v>
      </c>
    </row>
    <row r="7287" spans="1:4" ht="12" customHeight="1" x14ac:dyDescent="0.2">
      <c r="A7287" s="1" t="s">
        <v>14916</v>
      </c>
      <c r="B7287" s="1" t="s">
        <v>14917</v>
      </c>
      <c r="C7287" t="s">
        <v>5</v>
      </c>
      <c r="D7287">
        <v>2566.7199999999998</v>
      </c>
    </row>
    <row r="7288" spans="1:4" ht="12" customHeight="1" x14ac:dyDescent="0.2">
      <c r="A7288" s="1" t="s">
        <v>14918</v>
      </c>
      <c r="B7288" s="1" t="s">
        <v>14919</v>
      </c>
      <c r="C7288" t="s">
        <v>5</v>
      </c>
      <c r="D7288">
        <v>2823.37</v>
      </c>
    </row>
    <row r="7289" spans="1:4" ht="12" customHeight="1" x14ac:dyDescent="0.2">
      <c r="A7289" s="1" t="s">
        <v>14920</v>
      </c>
      <c r="B7289" s="1" t="s">
        <v>14921</v>
      </c>
      <c r="C7289" t="s">
        <v>5</v>
      </c>
      <c r="D7289">
        <v>8512.51</v>
      </c>
    </row>
    <row r="7290" spans="1:4" ht="12" customHeight="1" x14ac:dyDescent="0.2">
      <c r="A7290" s="1" t="s">
        <v>14922</v>
      </c>
      <c r="B7290" s="1" t="s">
        <v>14923</v>
      </c>
      <c r="C7290" t="s">
        <v>5</v>
      </c>
      <c r="D7290">
        <v>9363.64</v>
      </c>
    </row>
    <row r="7291" spans="1:4" ht="12" customHeight="1" x14ac:dyDescent="0.2">
      <c r="A7291" s="1" t="s">
        <v>14924</v>
      </c>
      <c r="B7291" s="1" t="s">
        <v>14925</v>
      </c>
      <c r="C7291" t="s">
        <v>5</v>
      </c>
      <c r="D7291">
        <v>8597.75</v>
      </c>
    </row>
    <row r="7292" spans="1:4" ht="12" customHeight="1" x14ac:dyDescent="0.2">
      <c r="A7292" s="1" t="s">
        <v>14926</v>
      </c>
      <c r="B7292" s="1" t="s">
        <v>14927</v>
      </c>
      <c r="C7292" t="s">
        <v>5</v>
      </c>
      <c r="D7292">
        <v>9457.52</v>
      </c>
    </row>
    <row r="7293" spans="1:4" ht="12" customHeight="1" x14ac:dyDescent="0.2">
      <c r="A7293" s="1" t="s">
        <v>14928</v>
      </c>
      <c r="B7293" s="1" t="s">
        <v>14929</v>
      </c>
      <c r="C7293" t="s">
        <v>5</v>
      </c>
      <c r="D7293">
        <v>12180.08</v>
      </c>
    </row>
    <row r="7294" spans="1:4" ht="12" customHeight="1" x14ac:dyDescent="0.2">
      <c r="A7294" s="1" t="s">
        <v>14930</v>
      </c>
      <c r="B7294" s="1" t="s">
        <v>14931</v>
      </c>
      <c r="C7294" t="s">
        <v>5</v>
      </c>
      <c r="D7294">
        <v>13425.56</v>
      </c>
    </row>
    <row r="7295" spans="1:4" ht="12" customHeight="1" x14ac:dyDescent="0.2">
      <c r="A7295" s="1" t="s">
        <v>14932</v>
      </c>
      <c r="B7295" s="1" t="s">
        <v>14933</v>
      </c>
      <c r="C7295" t="s">
        <v>5</v>
      </c>
      <c r="D7295">
        <v>12406.47</v>
      </c>
    </row>
    <row r="7296" spans="1:4" ht="12" customHeight="1" x14ac:dyDescent="0.2">
      <c r="A7296" s="1" t="s">
        <v>14934</v>
      </c>
      <c r="B7296" s="1" t="s">
        <v>14935</v>
      </c>
      <c r="C7296" t="s">
        <v>5</v>
      </c>
      <c r="D7296">
        <v>13688.51</v>
      </c>
    </row>
    <row r="7297" spans="1:4" ht="12" customHeight="1" x14ac:dyDescent="0.2">
      <c r="A7297" s="1" t="s">
        <v>14936</v>
      </c>
      <c r="B7297" s="1" t="s">
        <v>14937</v>
      </c>
      <c r="C7297" t="s">
        <v>5</v>
      </c>
      <c r="D7297">
        <v>16214.38</v>
      </c>
    </row>
    <row r="7298" spans="1:4" ht="12" customHeight="1" x14ac:dyDescent="0.2">
      <c r="A7298" s="1" t="s">
        <v>14938</v>
      </c>
      <c r="B7298" s="1" t="s">
        <v>14939</v>
      </c>
      <c r="C7298" t="s">
        <v>5</v>
      </c>
      <c r="D7298">
        <v>17896.21</v>
      </c>
    </row>
    <row r="7299" spans="1:4" ht="12" customHeight="1" x14ac:dyDescent="0.2">
      <c r="A7299" s="1" t="s">
        <v>14940</v>
      </c>
      <c r="B7299" s="1" t="s">
        <v>14941</v>
      </c>
      <c r="C7299" t="s">
        <v>5</v>
      </c>
      <c r="D7299">
        <v>764.66</v>
      </c>
    </row>
    <row r="7300" spans="1:4" ht="12" customHeight="1" x14ac:dyDescent="0.2">
      <c r="A7300" s="1" t="s">
        <v>14942</v>
      </c>
      <c r="B7300" s="1" t="s">
        <v>14943</v>
      </c>
      <c r="C7300" t="s">
        <v>5</v>
      </c>
      <c r="D7300">
        <v>947.14</v>
      </c>
    </row>
    <row r="7301" spans="1:4" ht="12" customHeight="1" x14ac:dyDescent="0.2">
      <c r="A7301" s="1" t="s">
        <v>14944</v>
      </c>
      <c r="B7301" s="1" t="s">
        <v>14945</v>
      </c>
      <c r="C7301" t="s">
        <v>5</v>
      </c>
      <c r="D7301">
        <v>1107.3900000000001</v>
      </c>
    </row>
    <row r="7302" spans="1:4" ht="12" customHeight="1" x14ac:dyDescent="0.2">
      <c r="A7302" s="1" t="s">
        <v>14946</v>
      </c>
      <c r="B7302" s="1" t="s">
        <v>14947</v>
      </c>
      <c r="C7302" t="s">
        <v>5</v>
      </c>
      <c r="D7302">
        <v>1466.15</v>
      </c>
    </row>
    <row r="7303" spans="1:4" ht="12" customHeight="1" x14ac:dyDescent="0.2">
      <c r="A7303" s="1" t="s">
        <v>14948</v>
      </c>
      <c r="B7303" s="1" t="s">
        <v>14949</v>
      </c>
      <c r="C7303" t="s">
        <v>5</v>
      </c>
      <c r="D7303">
        <v>1612.77</v>
      </c>
    </row>
    <row r="7304" spans="1:4" ht="12" customHeight="1" x14ac:dyDescent="0.2">
      <c r="A7304" s="1" t="s">
        <v>14950</v>
      </c>
      <c r="B7304" s="1" t="s">
        <v>14951</v>
      </c>
      <c r="C7304" t="s">
        <v>5</v>
      </c>
      <c r="D7304">
        <v>2485</v>
      </c>
    </row>
    <row r="7305" spans="1:4" ht="12" customHeight="1" x14ac:dyDescent="0.2">
      <c r="A7305" s="1" t="s">
        <v>14952</v>
      </c>
      <c r="B7305" s="1" t="s">
        <v>14953</v>
      </c>
      <c r="C7305" t="s">
        <v>5</v>
      </c>
      <c r="D7305">
        <v>2733.51</v>
      </c>
    </row>
    <row r="7306" spans="1:4" ht="12" customHeight="1" x14ac:dyDescent="0.2">
      <c r="A7306" s="1" t="s">
        <v>14954</v>
      </c>
      <c r="B7306" s="1" t="s">
        <v>14955</v>
      </c>
      <c r="C7306" t="s">
        <v>5</v>
      </c>
      <c r="D7306">
        <v>3899.68</v>
      </c>
    </row>
    <row r="7307" spans="1:4" ht="12" customHeight="1" x14ac:dyDescent="0.2">
      <c r="A7307" s="1" t="s">
        <v>14956</v>
      </c>
      <c r="B7307" s="1" t="s">
        <v>14957</v>
      </c>
      <c r="C7307" t="s">
        <v>5</v>
      </c>
      <c r="D7307">
        <v>4427.29</v>
      </c>
    </row>
    <row r="7308" spans="1:4" ht="12" customHeight="1" x14ac:dyDescent="0.2">
      <c r="A7308" s="1" t="s">
        <v>14958</v>
      </c>
      <c r="B7308" s="1" t="s">
        <v>14959</v>
      </c>
      <c r="C7308" t="s">
        <v>5</v>
      </c>
      <c r="D7308">
        <v>7116.36</v>
      </c>
    </row>
    <row r="7309" spans="1:4" ht="12" customHeight="1" x14ac:dyDescent="0.2">
      <c r="A7309" s="1" t="s">
        <v>14960</v>
      </c>
      <c r="B7309" s="1" t="s">
        <v>14961</v>
      </c>
      <c r="C7309" t="s">
        <v>5</v>
      </c>
      <c r="D7309">
        <v>7827.99</v>
      </c>
    </row>
    <row r="7310" spans="1:4" ht="12" customHeight="1" x14ac:dyDescent="0.2">
      <c r="A7310" s="1" t="s">
        <v>14962</v>
      </c>
      <c r="B7310" s="1" t="s">
        <v>14963</v>
      </c>
      <c r="C7310" t="s">
        <v>5</v>
      </c>
      <c r="D7310">
        <v>7274.17</v>
      </c>
    </row>
    <row r="7311" spans="1:4" ht="12" customHeight="1" x14ac:dyDescent="0.2">
      <c r="A7311" s="1" t="s">
        <v>14964</v>
      </c>
      <c r="B7311" s="1" t="s">
        <v>14965</v>
      </c>
      <c r="C7311" t="s">
        <v>5</v>
      </c>
      <c r="D7311">
        <v>8001.59</v>
      </c>
    </row>
    <row r="7312" spans="1:4" ht="12" customHeight="1" x14ac:dyDescent="0.2">
      <c r="A7312" s="1" t="s">
        <v>14966</v>
      </c>
      <c r="B7312" s="1" t="s">
        <v>14967</v>
      </c>
      <c r="C7312" t="s">
        <v>5</v>
      </c>
      <c r="D7312">
        <v>7593.65</v>
      </c>
    </row>
    <row r="7313" spans="1:4" ht="12" customHeight="1" x14ac:dyDescent="0.2">
      <c r="A7313" s="1" t="s">
        <v>14968</v>
      </c>
      <c r="B7313" s="1" t="s">
        <v>14969</v>
      </c>
      <c r="C7313" t="s">
        <v>5</v>
      </c>
      <c r="D7313">
        <v>8379.68</v>
      </c>
    </row>
    <row r="7314" spans="1:4" ht="12" customHeight="1" x14ac:dyDescent="0.2">
      <c r="A7314" s="1" t="s">
        <v>14970</v>
      </c>
      <c r="B7314" s="1" t="s">
        <v>14971</v>
      </c>
      <c r="C7314" t="s">
        <v>5</v>
      </c>
      <c r="D7314">
        <v>8453.86</v>
      </c>
    </row>
    <row r="7315" spans="1:4" ht="12" customHeight="1" x14ac:dyDescent="0.2">
      <c r="A7315" s="1" t="s">
        <v>14972</v>
      </c>
      <c r="B7315" s="1" t="s">
        <v>14973</v>
      </c>
      <c r="C7315" t="s">
        <v>5</v>
      </c>
      <c r="D7315">
        <v>9195.41</v>
      </c>
    </row>
    <row r="7316" spans="1:4" ht="12" customHeight="1" x14ac:dyDescent="0.2">
      <c r="A7316" s="1" t="s">
        <v>14974</v>
      </c>
      <c r="B7316" s="1" t="s">
        <v>14975</v>
      </c>
      <c r="C7316" t="s">
        <v>5</v>
      </c>
      <c r="D7316">
        <v>11078.98</v>
      </c>
    </row>
    <row r="7317" spans="1:4" ht="12" customHeight="1" x14ac:dyDescent="0.2">
      <c r="A7317" s="1" t="s">
        <v>14976</v>
      </c>
      <c r="B7317" s="1" t="s">
        <v>14977</v>
      </c>
      <c r="C7317" t="s">
        <v>5</v>
      </c>
      <c r="D7317">
        <v>12161.66</v>
      </c>
    </row>
    <row r="7318" spans="1:4" ht="12" customHeight="1" x14ac:dyDescent="0.2">
      <c r="A7318" s="1" t="s">
        <v>14978</v>
      </c>
      <c r="B7318" s="1" t="s">
        <v>14979</v>
      </c>
      <c r="C7318" t="s">
        <v>5</v>
      </c>
      <c r="D7318">
        <v>165.31</v>
      </c>
    </row>
    <row r="7319" spans="1:4" ht="12" customHeight="1" x14ac:dyDescent="0.2">
      <c r="A7319" s="1" t="s">
        <v>14980</v>
      </c>
      <c r="B7319" s="1" t="s">
        <v>14981</v>
      </c>
      <c r="C7319" t="s">
        <v>5</v>
      </c>
      <c r="D7319">
        <v>385.75</v>
      </c>
    </row>
    <row r="7320" spans="1:4" ht="18" customHeight="1" x14ac:dyDescent="0.2">
      <c r="A7320" s="1" t="s">
        <v>14984</v>
      </c>
      <c r="B7320" s="1" t="s">
        <v>14985</v>
      </c>
      <c r="C7320" t="s">
        <v>5</v>
      </c>
      <c r="D7320">
        <v>111.44</v>
      </c>
    </row>
    <row r="7321" spans="1:4" ht="18" customHeight="1" x14ac:dyDescent="0.2">
      <c r="A7321" s="1" t="s">
        <v>14986</v>
      </c>
      <c r="B7321" s="1" t="s">
        <v>14987</v>
      </c>
      <c r="C7321" t="s">
        <v>5</v>
      </c>
      <c r="D7321">
        <v>254.36</v>
      </c>
    </row>
    <row r="7322" spans="1:4" ht="18" customHeight="1" x14ac:dyDescent="0.2">
      <c r="A7322" s="1" t="s">
        <v>15036</v>
      </c>
      <c r="B7322" s="1" t="s">
        <v>15037</v>
      </c>
      <c r="C7322" t="s">
        <v>5</v>
      </c>
      <c r="D7322">
        <v>6120</v>
      </c>
    </row>
    <row r="7323" spans="1:4" ht="12" customHeight="1" x14ac:dyDescent="0.2">
      <c r="A7323" s="1" t="s">
        <v>15038</v>
      </c>
      <c r="B7323" s="1" t="s">
        <v>15039</v>
      </c>
      <c r="C7323" t="s">
        <v>5</v>
      </c>
      <c r="D7323">
        <v>9458</v>
      </c>
    </row>
    <row r="7324" spans="1:4" ht="12" customHeight="1" x14ac:dyDescent="0.2">
      <c r="A7324" s="1" t="s">
        <v>15040</v>
      </c>
      <c r="B7324" s="1" t="s">
        <v>15041</v>
      </c>
      <c r="C7324" t="s">
        <v>5</v>
      </c>
      <c r="D7324">
        <v>12291</v>
      </c>
    </row>
    <row r="7325" spans="1:4" ht="18" customHeight="1" x14ac:dyDescent="0.2">
      <c r="A7325" s="1" t="s">
        <v>15042</v>
      </c>
      <c r="B7325" s="1" t="s">
        <v>15043</v>
      </c>
      <c r="C7325" t="s">
        <v>5</v>
      </c>
      <c r="D7325">
        <v>2025</v>
      </c>
    </row>
    <row r="7326" spans="1:4" ht="18" customHeight="1" x14ac:dyDescent="0.2">
      <c r="A7326" s="1" t="s">
        <v>38751</v>
      </c>
      <c r="B7326" s="1" t="s">
        <v>38752</v>
      </c>
      <c r="C7326" t="s">
        <v>5</v>
      </c>
      <c r="D7326">
        <v>7575.75</v>
      </c>
    </row>
    <row r="7327" spans="1:4" ht="12" customHeight="1" x14ac:dyDescent="0.2">
      <c r="A7327" s="1" t="s">
        <v>38753</v>
      </c>
      <c r="B7327" s="1" t="s">
        <v>38754</v>
      </c>
      <c r="C7327" t="s">
        <v>5</v>
      </c>
      <c r="D7327">
        <v>5894</v>
      </c>
    </row>
    <row r="7328" spans="1:4" ht="12" customHeight="1" x14ac:dyDescent="0.2">
      <c r="A7328" s="1" t="s">
        <v>15070</v>
      </c>
      <c r="B7328" s="1" t="s">
        <v>15071</v>
      </c>
      <c r="C7328" t="s">
        <v>5</v>
      </c>
      <c r="D7328">
        <v>3018</v>
      </c>
    </row>
    <row r="7329" spans="1:4" ht="12" customHeight="1" x14ac:dyDescent="0.2">
      <c r="A7329" s="1" t="s">
        <v>15072</v>
      </c>
      <c r="B7329" s="1" t="s">
        <v>15073</v>
      </c>
      <c r="C7329" t="s">
        <v>5</v>
      </c>
      <c r="D7329">
        <v>4421</v>
      </c>
    </row>
    <row r="7330" spans="1:4" ht="12" customHeight="1" x14ac:dyDescent="0.2">
      <c r="A7330" s="1" t="s">
        <v>15074</v>
      </c>
      <c r="B7330" s="1" t="s">
        <v>15075</v>
      </c>
      <c r="C7330" t="s">
        <v>5</v>
      </c>
      <c r="D7330">
        <v>5433</v>
      </c>
    </row>
    <row r="7331" spans="1:4" ht="12" customHeight="1" x14ac:dyDescent="0.2">
      <c r="A7331" s="1" t="s">
        <v>15076</v>
      </c>
      <c r="B7331" s="1" t="s">
        <v>15077</v>
      </c>
      <c r="C7331" t="s">
        <v>5</v>
      </c>
      <c r="D7331">
        <v>7262</v>
      </c>
    </row>
    <row r="7332" spans="1:4" ht="12" customHeight="1" x14ac:dyDescent="0.2">
      <c r="A7332" s="1" t="s">
        <v>15078</v>
      </c>
      <c r="B7332" s="1" t="s">
        <v>15079</v>
      </c>
      <c r="C7332" t="s">
        <v>5</v>
      </c>
      <c r="D7332">
        <v>10875</v>
      </c>
    </row>
    <row r="7333" spans="1:4" ht="12" customHeight="1" x14ac:dyDescent="0.2">
      <c r="A7333" s="1" t="s">
        <v>15080</v>
      </c>
      <c r="B7333" s="1" t="s">
        <v>15081</v>
      </c>
      <c r="C7333" t="s">
        <v>5</v>
      </c>
      <c r="D7333">
        <v>16650</v>
      </c>
    </row>
    <row r="7334" spans="1:4" ht="12" customHeight="1" x14ac:dyDescent="0.2">
      <c r="A7334" s="1" t="s">
        <v>38755</v>
      </c>
      <c r="B7334" s="1" t="s">
        <v>38756</v>
      </c>
      <c r="C7334" t="s">
        <v>5</v>
      </c>
      <c r="D7334">
        <v>736</v>
      </c>
    </row>
    <row r="7335" spans="1:4" ht="18" customHeight="1" x14ac:dyDescent="0.2">
      <c r="A7335" s="1" t="s">
        <v>38757</v>
      </c>
      <c r="B7335" s="1" t="s">
        <v>38758</v>
      </c>
      <c r="C7335" t="s">
        <v>5</v>
      </c>
      <c r="D7335">
        <v>5665.7</v>
      </c>
    </row>
    <row r="7336" spans="1:4" ht="12" customHeight="1" x14ac:dyDescent="0.2">
      <c r="A7336" s="1" t="s">
        <v>38759</v>
      </c>
      <c r="B7336" s="1" t="s">
        <v>38760</v>
      </c>
      <c r="C7336" t="s">
        <v>5</v>
      </c>
      <c r="D7336">
        <v>11313.79</v>
      </c>
    </row>
    <row r="7337" spans="1:4" ht="12" customHeight="1" x14ac:dyDescent="0.2">
      <c r="A7337" s="1" t="s">
        <v>38761</v>
      </c>
      <c r="B7337" s="1" t="s">
        <v>38762</v>
      </c>
      <c r="C7337" t="s">
        <v>5</v>
      </c>
      <c r="D7337">
        <v>29220</v>
      </c>
    </row>
    <row r="7338" spans="1:4" ht="12" customHeight="1" x14ac:dyDescent="0.2">
      <c r="A7338" s="1" t="s">
        <v>38763</v>
      </c>
      <c r="B7338" s="1" t="s">
        <v>38764</v>
      </c>
      <c r="C7338" t="s">
        <v>5</v>
      </c>
      <c r="D7338">
        <v>2480.5100000000002</v>
      </c>
    </row>
    <row r="7339" spans="1:4" ht="12" customHeight="1" x14ac:dyDescent="0.2">
      <c r="A7339" s="1" t="s">
        <v>38765</v>
      </c>
      <c r="B7339" s="1" t="s">
        <v>38766</v>
      </c>
      <c r="C7339" t="s">
        <v>5</v>
      </c>
      <c r="D7339">
        <v>231</v>
      </c>
    </row>
    <row r="7340" spans="1:4" ht="12" customHeight="1" x14ac:dyDescent="0.2">
      <c r="A7340" s="1" t="s">
        <v>38767</v>
      </c>
      <c r="B7340" s="1" t="s">
        <v>38768</v>
      </c>
      <c r="C7340" t="s">
        <v>5</v>
      </c>
      <c r="D7340">
        <v>540.16</v>
      </c>
    </row>
    <row r="7341" spans="1:4" ht="12" customHeight="1" x14ac:dyDescent="0.2">
      <c r="A7341" s="1" t="s">
        <v>38769</v>
      </c>
      <c r="B7341" s="1" t="s">
        <v>38770</v>
      </c>
      <c r="C7341" t="s">
        <v>5</v>
      </c>
      <c r="D7341">
        <v>27.81</v>
      </c>
    </row>
    <row r="7342" spans="1:4" ht="12" customHeight="1" x14ac:dyDescent="0.2">
      <c r="A7342" s="1" t="s">
        <v>15240</v>
      </c>
      <c r="B7342" s="1" t="s">
        <v>15241</v>
      </c>
      <c r="C7342" t="s">
        <v>5</v>
      </c>
      <c r="D7342">
        <v>615.07000000000005</v>
      </c>
    </row>
    <row r="7343" spans="1:4" ht="12" customHeight="1" x14ac:dyDescent="0.2">
      <c r="A7343" s="1" t="s">
        <v>15242</v>
      </c>
      <c r="B7343" s="1" t="s">
        <v>15243</v>
      </c>
      <c r="C7343" t="s">
        <v>5</v>
      </c>
      <c r="D7343">
        <v>501.95</v>
      </c>
    </row>
    <row r="7344" spans="1:4" ht="12" customHeight="1" x14ac:dyDescent="0.2">
      <c r="A7344" s="1" t="s">
        <v>15244</v>
      </c>
      <c r="B7344" s="1" t="s">
        <v>15245</v>
      </c>
      <c r="C7344" t="s">
        <v>5</v>
      </c>
      <c r="D7344">
        <v>493.43</v>
      </c>
    </row>
    <row r="7345" spans="1:4" ht="12" customHeight="1" x14ac:dyDescent="0.2">
      <c r="A7345" s="1" t="s">
        <v>15246</v>
      </c>
      <c r="B7345" s="1" t="s">
        <v>15247</v>
      </c>
      <c r="C7345" t="s">
        <v>5</v>
      </c>
      <c r="D7345">
        <v>476.91</v>
      </c>
    </row>
    <row r="7346" spans="1:4" ht="12" customHeight="1" x14ac:dyDescent="0.2">
      <c r="A7346" s="1" t="s">
        <v>15248</v>
      </c>
      <c r="B7346" s="1" t="s">
        <v>15249</v>
      </c>
      <c r="C7346" t="s">
        <v>5</v>
      </c>
      <c r="D7346">
        <v>476.91</v>
      </c>
    </row>
    <row r="7347" spans="1:4" ht="12" customHeight="1" x14ac:dyDescent="0.2">
      <c r="A7347" s="1" t="s">
        <v>15250</v>
      </c>
      <c r="B7347" s="1" t="s">
        <v>15251</v>
      </c>
      <c r="C7347" t="s">
        <v>5</v>
      </c>
      <c r="D7347">
        <v>464.63</v>
      </c>
    </row>
    <row r="7348" spans="1:4" ht="12" customHeight="1" x14ac:dyDescent="0.2">
      <c r="A7348" s="1" t="s">
        <v>15252</v>
      </c>
      <c r="B7348" s="1" t="s">
        <v>15253</v>
      </c>
      <c r="C7348" t="s">
        <v>5</v>
      </c>
      <c r="D7348">
        <v>1254.8399999999999</v>
      </c>
    </row>
    <row r="7349" spans="1:4" ht="12" customHeight="1" x14ac:dyDescent="0.2">
      <c r="A7349" s="1" t="s">
        <v>15254</v>
      </c>
      <c r="B7349" s="1" t="s">
        <v>15255</v>
      </c>
      <c r="C7349" t="s">
        <v>5</v>
      </c>
      <c r="D7349">
        <v>1703.34</v>
      </c>
    </row>
    <row r="7350" spans="1:4" ht="12" customHeight="1" x14ac:dyDescent="0.2">
      <c r="A7350" s="1" t="s">
        <v>15256</v>
      </c>
      <c r="B7350" s="1" t="s">
        <v>15257</v>
      </c>
      <c r="C7350" t="s">
        <v>5</v>
      </c>
      <c r="D7350">
        <v>1701.04</v>
      </c>
    </row>
    <row r="7351" spans="1:4" ht="12" customHeight="1" x14ac:dyDescent="0.2">
      <c r="A7351" s="1" t="s">
        <v>15258</v>
      </c>
      <c r="B7351" s="1" t="s">
        <v>15259</v>
      </c>
      <c r="C7351" t="s">
        <v>5</v>
      </c>
      <c r="D7351">
        <v>1760.22</v>
      </c>
    </row>
    <row r="7352" spans="1:4" ht="12" customHeight="1" x14ac:dyDescent="0.2">
      <c r="A7352" s="1" t="s">
        <v>15260</v>
      </c>
      <c r="B7352" s="1" t="s">
        <v>15261</v>
      </c>
      <c r="C7352" t="s">
        <v>5</v>
      </c>
      <c r="D7352">
        <v>1833.09</v>
      </c>
    </row>
    <row r="7353" spans="1:4" ht="12" customHeight="1" x14ac:dyDescent="0.2">
      <c r="A7353" s="1" t="s">
        <v>15262</v>
      </c>
      <c r="B7353" s="1" t="s">
        <v>15263</v>
      </c>
      <c r="C7353" t="s">
        <v>5</v>
      </c>
      <c r="D7353">
        <v>5159.13</v>
      </c>
    </row>
    <row r="7354" spans="1:4" ht="12" customHeight="1" x14ac:dyDescent="0.2">
      <c r="A7354" s="1" t="s">
        <v>15264</v>
      </c>
      <c r="B7354" s="1" t="s">
        <v>15265</v>
      </c>
      <c r="C7354" t="s">
        <v>5</v>
      </c>
      <c r="D7354">
        <v>5257.4</v>
      </c>
    </row>
    <row r="7355" spans="1:4" ht="12" customHeight="1" x14ac:dyDescent="0.2">
      <c r="A7355" s="1" t="s">
        <v>15266</v>
      </c>
      <c r="B7355" s="1" t="s">
        <v>15267</v>
      </c>
      <c r="C7355" t="s">
        <v>5</v>
      </c>
      <c r="D7355">
        <v>4913.46</v>
      </c>
    </row>
    <row r="7356" spans="1:4" ht="12" customHeight="1" x14ac:dyDescent="0.2">
      <c r="A7356" s="1" t="s">
        <v>15268</v>
      </c>
      <c r="B7356" s="1" t="s">
        <v>15269</v>
      </c>
      <c r="C7356" t="s">
        <v>5</v>
      </c>
      <c r="D7356">
        <v>4993.37</v>
      </c>
    </row>
    <row r="7357" spans="1:4" ht="12" customHeight="1" x14ac:dyDescent="0.2">
      <c r="A7357" s="1" t="s">
        <v>15270</v>
      </c>
      <c r="B7357" s="1" t="s">
        <v>15271</v>
      </c>
      <c r="C7357" t="s">
        <v>5</v>
      </c>
      <c r="D7357">
        <v>5520.27</v>
      </c>
    </row>
    <row r="7358" spans="1:4" ht="12" customHeight="1" x14ac:dyDescent="0.2">
      <c r="A7358" s="1" t="s">
        <v>38771</v>
      </c>
      <c r="B7358" s="1" t="s">
        <v>38772</v>
      </c>
      <c r="C7358" t="s">
        <v>5</v>
      </c>
      <c r="D7358">
        <v>2497.5100000000002</v>
      </c>
    </row>
    <row r="7359" spans="1:4" ht="12" customHeight="1" x14ac:dyDescent="0.2">
      <c r="A7359" s="1" t="s">
        <v>38773</v>
      </c>
      <c r="B7359" s="1" t="s">
        <v>38774</v>
      </c>
      <c r="C7359" t="s">
        <v>5</v>
      </c>
      <c r="D7359">
        <v>3617.5</v>
      </c>
    </row>
    <row r="7360" spans="1:4" ht="18" customHeight="1" x14ac:dyDescent="0.2">
      <c r="A7360" s="1" t="s">
        <v>38775</v>
      </c>
      <c r="B7360" s="1" t="s">
        <v>38776</v>
      </c>
      <c r="C7360" t="s">
        <v>5</v>
      </c>
      <c r="D7360">
        <v>4855</v>
      </c>
    </row>
    <row r="7361" spans="1:4" ht="12" customHeight="1" x14ac:dyDescent="0.2">
      <c r="A7361" s="1" t="s">
        <v>15345</v>
      </c>
      <c r="B7361" s="1" t="s">
        <v>15346</v>
      </c>
      <c r="C7361" t="s">
        <v>5</v>
      </c>
      <c r="D7361">
        <v>260.14</v>
      </c>
    </row>
    <row r="7362" spans="1:4" ht="12" customHeight="1" x14ac:dyDescent="0.2">
      <c r="A7362" s="1" t="s">
        <v>15347</v>
      </c>
      <c r="B7362" s="1" t="s">
        <v>15348</v>
      </c>
      <c r="C7362" t="s">
        <v>5</v>
      </c>
      <c r="D7362">
        <v>366.96</v>
      </c>
    </row>
    <row r="7363" spans="1:4" ht="12" customHeight="1" x14ac:dyDescent="0.2">
      <c r="A7363" s="1" t="s">
        <v>15349</v>
      </c>
      <c r="B7363" s="1" t="s">
        <v>15350</v>
      </c>
      <c r="C7363" t="s">
        <v>5</v>
      </c>
      <c r="D7363">
        <v>529.26</v>
      </c>
    </row>
    <row r="7364" spans="1:4" ht="12" customHeight="1" x14ac:dyDescent="0.2">
      <c r="A7364" s="1" t="s">
        <v>14644</v>
      </c>
      <c r="B7364" s="1" t="s">
        <v>14645</v>
      </c>
      <c r="C7364" t="s">
        <v>5</v>
      </c>
      <c r="D7364">
        <v>2434.35</v>
      </c>
    </row>
    <row r="7365" spans="1:4" ht="12" customHeight="1" x14ac:dyDescent="0.2">
      <c r="A7365" s="1" t="s">
        <v>14662</v>
      </c>
      <c r="B7365" s="1" t="s">
        <v>14663</v>
      </c>
      <c r="C7365" t="s">
        <v>5</v>
      </c>
      <c r="D7365">
        <v>4796.3599999999997</v>
      </c>
    </row>
    <row r="7366" spans="1:4" ht="12" customHeight="1" x14ac:dyDescent="0.2">
      <c r="A7366" s="1" t="s">
        <v>14664</v>
      </c>
      <c r="B7366" s="1" t="s">
        <v>14665</v>
      </c>
      <c r="C7366" t="s">
        <v>5</v>
      </c>
      <c r="D7366">
        <v>5901.95</v>
      </c>
    </row>
    <row r="7367" spans="1:4" ht="12" customHeight="1" x14ac:dyDescent="0.2">
      <c r="A7367" s="1" t="s">
        <v>14666</v>
      </c>
      <c r="B7367" s="1" t="s">
        <v>14667</v>
      </c>
      <c r="C7367" t="s">
        <v>5</v>
      </c>
      <c r="D7367">
        <v>6096.7</v>
      </c>
    </row>
    <row r="7368" spans="1:4" ht="12" customHeight="1" x14ac:dyDescent="0.2">
      <c r="A7368" s="1" t="s">
        <v>14668</v>
      </c>
      <c r="B7368" s="1" t="s">
        <v>14669</v>
      </c>
      <c r="C7368" t="s">
        <v>5</v>
      </c>
      <c r="D7368">
        <v>6909.58</v>
      </c>
    </row>
    <row r="7369" spans="1:4" ht="12" customHeight="1" x14ac:dyDescent="0.2">
      <c r="A7369" s="1" t="s">
        <v>14670</v>
      </c>
      <c r="B7369" s="1" t="s">
        <v>14671</v>
      </c>
      <c r="C7369" t="s">
        <v>5</v>
      </c>
      <c r="D7369">
        <v>7242.86</v>
      </c>
    </row>
    <row r="7370" spans="1:4" ht="12" customHeight="1" x14ac:dyDescent="0.2">
      <c r="A7370" s="1" t="s">
        <v>14672</v>
      </c>
      <c r="B7370" s="1" t="s">
        <v>14673</v>
      </c>
      <c r="C7370" t="s">
        <v>5</v>
      </c>
      <c r="D7370">
        <v>9044.2800000000007</v>
      </c>
    </row>
    <row r="7371" spans="1:4" ht="12" customHeight="1" x14ac:dyDescent="0.2">
      <c r="A7371" s="1" t="s">
        <v>14674</v>
      </c>
      <c r="B7371" s="1" t="s">
        <v>14675</v>
      </c>
      <c r="C7371" t="s">
        <v>5</v>
      </c>
      <c r="D7371">
        <v>9086.61</v>
      </c>
    </row>
    <row r="7372" spans="1:4" ht="12" customHeight="1" x14ac:dyDescent="0.2">
      <c r="A7372" s="1" t="s">
        <v>14676</v>
      </c>
      <c r="B7372" s="1" t="s">
        <v>14677</v>
      </c>
      <c r="C7372" t="s">
        <v>5</v>
      </c>
      <c r="D7372">
        <v>9489.2800000000007</v>
      </c>
    </row>
    <row r="7373" spans="1:4" ht="12" customHeight="1" x14ac:dyDescent="0.2">
      <c r="A7373" s="1" t="s">
        <v>14678</v>
      </c>
      <c r="B7373" s="1" t="s">
        <v>14679</v>
      </c>
      <c r="C7373" t="s">
        <v>5</v>
      </c>
      <c r="D7373">
        <v>10277.959999999999</v>
      </c>
    </row>
    <row r="7374" spans="1:4" ht="12" customHeight="1" x14ac:dyDescent="0.2">
      <c r="A7374" s="1" t="s">
        <v>14680</v>
      </c>
      <c r="B7374" s="1" t="s">
        <v>14681</v>
      </c>
      <c r="C7374" t="s">
        <v>5</v>
      </c>
      <c r="D7374">
        <v>11750.08</v>
      </c>
    </row>
    <row r="7375" spans="1:4" ht="12" customHeight="1" x14ac:dyDescent="0.2">
      <c r="A7375" s="1" t="s">
        <v>14682</v>
      </c>
      <c r="B7375" s="1" t="s">
        <v>14683</v>
      </c>
      <c r="C7375" t="s">
        <v>5</v>
      </c>
      <c r="D7375">
        <v>12430.15</v>
      </c>
    </row>
    <row r="7376" spans="1:4" ht="12" customHeight="1" x14ac:dyDescent="0.2">
      <c r="A7376" s="1" t="s">
        <v>14684</v>
      </c>
      <c r="B7376" s="1" t="s">
        <v>14685</v>
      </c>
      <c r="C7376" t="s">
        <v>5</v>
      </c>
      <c r="D7376">
        <v>13855.35</v>
      </c>
    </row>
    <row r="7377" spans="1:4" ht="12" customHeight="1" x14ac:dyDescent="0.2">
      <c r="A7377" s="1" t="s">
        <v>14686</v>
      </c>
      <c r="B7377" s="1" t="s">
        <v>14687</v>
      </c>
      <c r="C7377" t="s">
        <v>5</v>
      </c>
      <c r="D7377">
        <v>15558.35</v>
      </c>
    </row>
    <row r="7378" spans="1:4" ht="12" customHeight="1" x14ac:dyDescent="0.2">
      <c r="A7378" s="1" t="s">
        <v>14688</v>
      </c>
      <c r="B7378" s="1" t="s">
        <v>14689</v>
      </c>
      <c r="C7378" t="s">
        <v>5</v>
      </c>
      <c r="D7378">
        <v>15828.15</v>
      </c>
    </row>
    <row r="7379" spans="1:4" ht="12" customHeight="1" x14ac:dyDescent="0.2">
      <c r="A7379" s="1" t="s">
        <v>14690</v>
      </c>
      <c r="B7379" s="1" t="s">
        <v>14691</v>
      </c>
      <c r="C7379" t="s">
        <v>5</v>
      </c>
      <c r="D7379">
        <v>17730.29</v>
      </c>
    </row>
    <row r="7380" spans="1:4" ht="12" customHeight="1" x14ac:dyDescent="0.2">
      <c r="A7380" s="1" t="s">
        <v>14692</v>
      </c>
      <c r="B7380" s="1" t="s">
        <v>14693</v>
      </c>
      <c r="C7380" t="s">
        <v>5</v>
      </c>
      <c r="D7380">
        <v>18037.12</v>
      </c>
    </row>
    <row r="7381" spans="1:4" ht="12" customHeight="1" x14ac:dyDescent="0.2">
      <c r="A7381" s="1" t="s">
        <v>14694</v>
      </c>
      <c r="B7381" s="1" t="s">
        <v>14695</v>
      </c>
      <c r="C7381" t="s">
        <v>5</v>
      </c>
      <c r="D7381">
        <v>18164.150000000001</v>
      </c>
    </row>
    <row r="7382" spans="1:4" ht="12" customHeight="1" x14ac:dyDescent="0.2">
      <c r="A7382" s="1" t="s">
        <v>14696</v>
      </c>
      <c r="B7382" s="1" t="s">
        <v>14697</v>
      </c>
      <c r="C7382" t="s">
        <v>5</v>
      </c>
      <c r="D7382">
        <v>20829.96</v>
      </c>
    </row>
    <row r="7383" spans="1:4" ht="12" customHeight="1" x14ac:dyDescent="0.2">
      <c r="A7383" s="1" t="s">
        <v>14698</v>
      </c>
      <c r="B7383" s="1" t="s">
        <v>14699</v>
      </c>
      <c r="C7383" t="s">
        <v>5</v>
      </c>
      <c r="D7383">
        <v>21565.16</v>
      </c>
    </row>
    <row r="7384" spans="1:4" ht="12" customHeight="1" x14ac:dyDescent="0.2">
      <c r="A7384" s="1" t="s">
        <v>14700</v>
      </c>
      <c r="B7384" s="1" t="s">
        <v>14701</v>
      </c>
      <c r="C7384" t="s">
        <v>5</v>
      </c>
      <c r="D7384">
        <v>30799.02</v>
      </c>
    </row>
    <row r="7385" spans="1:4" ht="12" customHeight="1" x14ac:dyDescent="0.2">
      <c r="A7385" s="1" t="s">
        <v>14702</v>
      </c>
      <c r="B7385" s="1" t="s">
        <v>14703</v>
      </c>
      <c r="C7385" t="s">
        <v>5</v>
      </c>
      <c r="D7385">
        <v>33883.199999999997</v>
      </c>
    </row>
    <row r="7386" spans="1:4" ht="12" customHeight="1" x14ac:dyDescent="0.2">
      <c r="A7386" s="1" t="s">
        <v>14704</v>
      </c>
      <c r="B7386" s="1" t="s">
        <v>14705</v>
      </c>
      <c r="C7386" t="s">
        <v>5</v>
      </c>
      <c r="D7386">
        <v>28833.03</v>
      </c>
    </row>
    <row r="7387" spans="1:4" ht="18" customHeight="1" x14ac:dyDescent="0.2">
      <c r="A7387" s="1" t="s">
        <v>14706</v>
      </c>
      <c r="B7387" s="1" t="s">
        <v>14707</v>
      </c>
      <c r="C7387" t="s">
        <v>5</v>
      </c>
      <c r="D7387">
        <v>34465.24</v>
      </c>
    </row>
    <row r="7388" spans="1:4" ht="12" customHeight="1" x14ac:dyDescent="0.2">
      <c r="A7388" s="1" t="s">
        <v>14708</v>
      </c>
      <c r="B7388" s="1" t="s">
        <v>14709</v>
      </c>
      <c r="C7388" t="s">
        <v>5</v>
      </c>
      <c r="D7388">
        <v>36745.26</v>
      </c>
    </row>
    <row r="7389" spans="1:4" ht="12" customHeight="1" x14ac:dyDescent="0.2">
      <c r="A7389" s="1" t="s">
        <v>14710</v>
      </c>
      <c r="B7389" s="1" t="s">
        <v>14711</v>
      </c>
      <c r="C7389" t="s">
        <v>5</v>
      </c>
      <c r="D7389">
        <v>36885.26</v>
      </c>
    </row>
    <row r="7390" spans="1:4" ht="12" customHeight="1" x14ac:dyDescent="0.2">
      <c r="A7390" s="1" t="s">
        <v>14712</v>
      </c>
      <c r="B7390" s="1" t="s">
        <v>14713</v>
      </c>
      <c r="C7390" t="s">
        <v>5</v>
      </c>
      <c r="D7390">
        <v>45205.81</v>
      </c>
    </row>
    <row r="7391" spans="1:4" ht="12" customHeight="1" x14ac:dyDescent="0.2">
      <c r="A7391" s="1" t="s">
        <v>14714</v>
      </c>
      <c r="B7391" s="1" t="s">
        <v>14715</v>
      </c>
      <c r="C7391" t="s">
        <v>5</v>
      </c>
      <c r="D7391">
        <v>45112.01</v>
      </c>
    </row>
    <row r="7392" spans="1:4" ht="12" customHeight="1" x14ac:dyDescent="0.2">
      <c r="A7392" s="1" t="s">
        <v>14716</v>
      </c>
      <c r="B7392" s="1" t="s">
        <v>14717</v>
      </c>
      <c r="C7392" t="s">
        <v>5</v>
      </c>
      <c r="D7392">
        <v>57774.54</v>
      </c>
    </row>
    <row r="7393" spans="1:4" ht="12" customHeight="1" x14ac:dyDescent="0.2">
      <c r="A7393" s="1" t="s">
        <v>14718</v>
      </c>
      <c r="B7393" s="1" t="s">
        <v>14719</v>
      </c>
      <c r="C7393" t="s">
        <v>5</v>
      </c>
      <c r="D7393">
        <v>61928.5</v>
      </c>
    </row>
    <row r="7394" spans="1:4" ht="12" customHeight="1" x14ac:dyDescent="0.2">
      <c r="A7394" s="1" t="s">
        <v>14720</v>
      </c>
      <c r="B7394" s="1" t="s">
        <v>14721</v>
      </c>
      <c r="C7394" t="s">
        <v>5</v>
      </c>
      <c r="D7394">
        <v>76552.100000000006</v>
      </c>
    </row>
    <row r="7395" spans="1:4" ht="12" customHeight="1" x14ac:dyDescent="0.2">
      <c r="A7395" s="1" t="s">
        <v>14722</v>
      </c>
      <c r="B7395" s="1" t="s">
        <v>14723</v>
      </c>
      <c r="C7395" t="s">
        <v>5</v>
      </c>
      <c r="D7395">
        <v>77399.87</v>
      </c>
    </row>
    <row r="7396" spans="1:4" ht="12" customHeight="1" x14ac:dyDescent="0.2">
      <c r="A7396" s="1" t="s">
        <v>14724</v>
      </c>
      <c r="B7396" s="1" t="s">
        <v>14725</v>
      </c>
      <c r="C7396" t="s">
        <v>5</v>
      </c>
      <c r="D7396">
        <v>6636.41</v>
      </c>
    </row>
    <row r="7397" spans="1:4" ht="12" customHeight="1" x14ac:dyDescent="0.2">
      <c r="A7397" s="1" t="s">
        <v>14726</v>
      </c>
      <c r="B7397" s="1" t="s">
        <v>14727</v>
      </c>
      <c r="C7397" t="s">
        <v>5</v>
      </c>
      <c r="D7397">
        <v>8806.44</v>
      </c>
    </row>
    <row r="7398" spans="1:4" ht="12" customHeight="1" x14ac:dyDescent="0.2">
      <c r="A7398" s="1" t="s">
        <v>14728</v>
      </c>
      <c r="B7398" s="1" t="s">
        <v>14729</v>
      </c>
      <c r="C7398" t="s">
        <v>5</v>
      </c>
      <c r="D7398">
        <v>9182.35</v>
      </c>
    </row>
    <row r="7399" spans="1:4" ht="12" customHeight="1" x14ac:dyDescent="0.2">
      <c r="A7399" s="1" t="s">
        <v>14730</v>
      </c>
      <c r="B7399" s="1" t="s">
        <v>14731</v>
      </c>
      <c r="C7399" t="s">
        <v>5</v>
      </c>
      <c r="D7399">
        <v>11445.91</v>
      </c>
    </row>
    <row r="7400" spans="1:4" ht="12" customHeight="1" x14ac:dyDescent="0.2">
      <c r="A7400" s="1" t="s">
        <v>14732</v>
      </c>
      <c r="B7400" s="1" t="s">
        <v>14733</v>
      </c>
      <c r="C7400" t="s">
        <v>5</v>
      </c>
      <c r="D7400">
        <v>13581.19</v>
      </c>
    </row>
    <row r="7401" spans="1:4" ht="12" customHeight="1" x14ac:dyDescent="0.2">
      <c r="A7401" s="1" t="s">
        <v>14734</v>
      </c>
      <c r="B7401" s="1" t="s">
        <v>14735</v>
      </c>
      <c r="C7401" t="s">
        <v>5</v>
      </c>
      <c r="D7401">
        <v>15544.29</v>
      </c>
    </row>
    <row r="7402" spans="1:4" ht="12.75" customHeight="1" x14ac:dyDescent="0.2">
      <c r="A7402" s="1" t="s">
        <v>14736</v>
      </c>
      <c r="B7402" s="1" t="s">
        <v>14737</v>
      </c>
      <c r="C7402" t="s">
        <v>5</v>
      </c>
      <c r="D7402">
        <v>17817.669999999998</v>
      </c>
    </row>
    <row r="7403" spans="1:4" ht="12.75" customHeight="1" x14ac:dyDescent="0.2">
      <c r="A7403" s="1" t="s">
        <v>14738</v>
      </c>
      <c r="B7403" s="1" t="s">
        <v>14739</v>
      </c>
      <c r="C7403" t="s">
        <v>5</v>
      </c>
      <c r="D7403">
        <v>20576.05</v>
      </c>
    </row>
    <row r="7404" spans="1:4" ht="12.75" customHeight="1" x14ac:dyDescent="0.2">
      <c r="A7404" s="1" t="s">
        <v>14740</v>
      </c>
      <c r="B7404" s="1" t="s">
        <v>14741</v>
      </c>
      <c r="C7404" t="s">
        <v>5</v>
      </c>
      <c r="D7404">
        <v>30572.58</v>
      </c>
    </row>
    <row r="7405" spans="1:4" ht="12.75" customHeight="1" x14ac:dyDescent="0.2">
      <c r="A7405" s="1" t="s">
        <v>14742</v>
      </c>
      <c r="B7405" s="1" t="s">
        <v>14743</v>
      </c>
      <c r="C7405" t="s">
        <v>5</v>
      </c>
      <c r="D7405">
        <v>28579.34</v>
      </c>
    </row>
    <row r="7406" spans="1:4" ht="12.75" customHeight="1" x14ac:dyDescent="0.2">
      <c r="A7406" s="1" t="s">
        <v>14744</v>
      </c>
      <c r="B7406" s="1" t="s">
        <v>14745</v>
      </c>
      <c r="C7406" t="s">
        <v>5</v>
      </c>
      <c r="D7406">
        <v>36484.410000000003</v>
      </c>
    </row>
    <row r="7407" spans="1:4" ht="12.75" customHeight="1" x14ac:dyDescent="0.2">
      <c r="A7407" s="1" t="s">
        <v>14746</v>
      </c>
      <c r="B7407" s="1" t="s">
        <v>14747</v>
      </c>
      <c r="C7407" t="s">
        <v>5</v>
      </c>
      <c r="D7407">
        <v>44896.81</v>
      </c>
    </row>
    <row r="7408" spans="1:4" ht="12.75" customHeight="1" x14ac:dyDescent="0.2">
      <c r="A7408" s="1" t="s">
        <v>14748</v>
      </c>
      <c r="B7408" s="1" t="s">
        <v>14749</v>
      </c>
      <c r="C7408" t="s">
        <v>5</v>
      </c>
      <c r="D7408">
        <v>57036.6</v>
      </c>
    </row>
    <row r="7409" spans="1:4" ht="12.75" customHeight="1" x14ac:dyDescent="0.2">
      <c r="A7409" s="1" t="s">
        <v>14750</v>
      </c>
      <c r="B7409" s="1" t="s">
        <v>14751</v>
      </c>
      <c r="C7409" t="s">
        <v>5</v>
      </c>
      <c r="D7409">
        <v>76430.62</v>
      </c>
    </row>
    <row r="7410" spans="1:4" ht="12.75" customHeight="1" x14ac:dyDescent="0.2">
      <c r="A7410" s="1" t="s">
        <v>14752</v>
      </c>
      <c r="B7410" s="1" t="s">
        <v>14753</v>
      </c>
      <c r="C7410" t="s">
        <v>5</v>
      </c>
      <c r="D7410">
        <v>15368.48</v>
      </c>
    </row>
    <row r="7411" spans="1:4" ht="12.75" customHeight="1" x14ac:dyDescent="0.2">
      <c r="A7411" s="1" t="s">
        <v>14754</v>
      </c>
      <c r="B7411" s="1" t="s">
        <v>14755</v>
      </c>
      <c r="C7411" t="s">
        <v>5</v>
      </c>
      <c r="D7411">
        <v>16008.81</v>
      </c>
    </row>
    <row r="7412" spans="1:4" ht="12.75" customHeight="1" x14ac:dyDescent="0.2">
      <c r="A7412" s="1" t="s">
        <v>14756</v>
      </c>
      <c r="B7412" s="1" t="s">
        <v>14757</v>
      </c>
      <c r="C7412" t="s">
        <v>5</v>
      </c>
      <c r="D7412">
        <v>16927.25</v>
      </c>
    </row>
    <row r="7413" spans="1:4" ht="12.75" customHeight="1" x14ac:dyDescent="0.2">
      <c r="A7413" s="1" t="s">
        <v>14758</v>
      </c>
      <c r="B7413" s="1" t="s">
        <v>14759</v>
      </c>
      <c r="C7413" t="s">
        <v>5</v>
      </c>
      <c r="D7413">
        <v>16671.18</v>
      </c>
    </row>
    <row r="7414" spans="1:4" ht="12.75" customHeight="1" x14ac:dyDescent="0.2">
      <c r="A7414" s="1" t="s">
        <v>14760</v>
      </c>
      <c r="B7414" s="1" t="s">
        <v>14761</v>
      </c>
      <c r="C7414" t="s">
        <v>5</v>
      </c>
      <c r="D7414">
        <v>17029.39</v>
      </c>
    </row>
    <row r="7415" spans="1:4" ht="12.75" customHeight="1" x14ac:dyDescent="0.2">
      <c r="A7415" s="1" t="s">
        <v>14762</v>
      </c>
      <c r="B7415" s="1" t="s">
        <v>14763</v>
      </c>
      <c r="C7415" t="s">
        <v>5</v>
      </c>
      <c r="D7415">
        <v>17969.54</v>
      </c>
    </row>
    <row r="7416" spans="1:4" ht="12.75" customHeight="1" x14ac:dyDescent="0.2">
      <c r="A7416" s="1" t="s">
        <v>14764</v>
      </c>
      <c r="B7416" s="1" t="s">
        <v>14765</v>
      </c>
      <c r="C7416" t="s">
        <v>5</v>
      </c>
      <c r="D7416">
        <v>18394.849999999999</v>
      </c>
    </row>
    <row r="7417" spans="1:4" ht="12.75" customHeight="1" x14ac:dyDescent="0.2">
      <c r="A7417" s="1" t="s">
        <v>14766</v>
      </c>
      <c r="B7417" s="1" t="s">
        <v>14767</v>
      </c>
      <c r="C7417" t="s">
        <v>5</v>
      </c>
      <c r="D7417">
        <v>19655.28</v>
      </c>
    </row>
    <row r="7418" spans="1:4" ht="12.75" customHeight="1" x14ac:dyDescent="0.2">
      <c r="A7418" s="1" t="s">
        <v>14768</v>
      </c>
      <c r="B7418" s="1" t="s">
        <v>14769</v>
      </c>
      <c r="C7418" t="s">
        <v>5</v>
      </c>
      <c r="D7418">
        <v>21798.6</v>
      </c>
    </row>
    <row r="7419" spans="1:4" ht="12.75" customHeight="1" x14ac:dyDescent="0.2">
      <c r="A7419" s="1" t="s">
        <v>14770</v>
      </c>
      <c r="B7419" s="1" t="s">
        <v>14771</v>
      </c>
      <c r="C7419" t="s">
        <v>5</v>
      </c>
      <c r="D7419">
        <v>25698</v>
      </c>
    </row>
    <row r="7420" spans="1:4" ht="12.75" customHeight="1" x14ac:dyDescent="0.2">
      <c r="A7420" s="1" t="s">
        <v>14772</v>
      </c>
      <c r="B7420" s="1" t="s">
        <v>14773</v>
      </c>
      <c r="C7420" t="s">
        <v>5</v>
      </c>
      <c r="D7420">
        <v>28238.77</v>
      </c>
    </row>
    <row r="7421" spans="1:4" ht="12.75" customHeight="1" x14ac:dyDescent="0.2">
      <c r="A7421" s="1" t="s">
        <v>14774</v>
      </c>
      <c r="B7421" s="1" t="s">
        <v>14775</v>
      </c>
      <c r="C7421" t="s">
        <v>5</v>
      </c>
      <c r="D7421">
        <v>32901.5</v>
      </c>
    </row>
    <row r="7422" spans="1:4" ht="12.75" customHeight="1" x14ac:dyDescent="0.2">
      <c r="A7422" s="1" t="s">
        <v>14776</v>
      </c>
      <c r="B7422" s="1" t="s">
        <v>14777</v>
      </c>
      <c r="C7422" t="s">
        <v>5</v>
      </c>
      <c r="D7422">
        <v>32615.43</v>
      </c>
    </row>
    <row r="7423" spans="1:4" ht="12.75" customHeight="1" x14ac:dyDescent="0.2">
      <c r="A7423" s="1" t="s">
        <v>14778</v>
      </c>
      <c r="B7423" s="1" t="s">
        <v>14779</v>
      </c>
      <c r="C7423" t="s">
        <v>5</v>
      </c>
      <c r="D7423">
        <v>34876.44</v>
      </c>
    </row>
    <row r="7424" spans="1:4" ht="12.75" customHeight="1" x14ac:dyDescent="0.2">
      <c r="A7424" s="1" t="s">
        <v>14780</v>
      </c>
      <c r="B7424" s="1" t="s">
        <v>14781</v>
      </c>
      <c r="C7424" t="s">
        <v>5</v>
      </c>
      <c r="D7424">
        <v>32816.44</v>
      </c>
    </row>
    <row r="7425" spans="1:4" ht="12.75" customHeight="1" x14ac:dyDescent="0.2">
      <c r="A7425" s="1" t="s">
        <v>14782</v>
      </c>
      <c r="B7425" s="1" t="s">
        <v>14783</v>
      </c>
      <c r="C7425" t="s">
        <v>5</v>
      </c>
      <c r="D7425">
        <v>40348.230000000003</v>
      </c>
    </row>
    <row r="7426" spans="1:4" ht="12.75" customHeight="1" x14ac:dyDescent="0.2">
      <c r="A7426" s="1" t="s">
        <v>14784</v>
      </c>
      <c r="B7426" s="1" t="s">
        <v>14785</v>
      </c>
      <c r="C7426" t="s">
        <v>5</v>
      </c>
      <c r="D7426">
        <v>53707.72</v>
      </c>
    </row>
    <row r="7427" spans="1:4" ht="12.75" customHeight="1" x14ac:dyDescent="0.2">
      <c r="A7427" s="1" t="s">
        <v>14786</v>
      </c>
      <c r="B7427" s="1" t="s">
        <v>14787</v>
      </c>
      <c r="C7427" t="s">
        <v>5</v>
      </c>
      <c r="D7427">
        <v>15195.67</v>
      </c>
    </row>
    <row r="7428" spans="1:4" ht="12.75" customHeight="1" x14ac:dyDescent="0.2">
      <c r="A7428" s="1" t="s">
        <v>14788</v>
      </c>
      <c r="B7428" s="1" t="s">
        <v>14789</v>
      </c>
      <c r="C7428" t="s">
        <v>5</v>
      </c>
      <c r="D7428">
        <v>15850.4</v>
      </c>
    </row>
    <row r="7429" spans="1:4" ht="12.75" customHeight="1" x14ac:dyDescent="0.2">
      <c r="A7429" s="1" t="s">
        <v>14790</v>
      </c>
      <c r="B7429" s="1" t="s">
        <v>14791</v>
      </c>
      <c r="C7429" t="s">
        <v>5</v>
      </c>
      <c r="D7429">
        <v>16991.21</v>
      </c>
    </row>
    <row r="7430" spans="1:4" ht="12.75" customHeight="1" x14ac:dyDescent="0.2">
      <c r="A7430" s="1" t="s">
        <v>14792</v>
      </c>
      <c r="B7430" s="1" t="s">
        <v>14793</v>
      </c>
      <c r="C7430" t="s">
        <v>5</v>
      </c>
      <c r="D7430">
        <v>16884.14</v>
      </c>
    </row>
    <row r="7431" spans="1:4" ht="12.75" customHeight="1" x14ac:dyDescent="0.2">
      <c r="A7431" s="1" t="s">
        <v>14794</v>
      </c>
      <c r="B7431" s="1" t="s">
        <v>14795</v>
      </c>
      <c r="C7431" t="s">
        <v>5</v>
      </c>
      <c r="D7431">
        <v>18739.91</v>
      </c>
    </row>
    <row r="7432" spans="1:4" ht="12.75" customHeight="1" x14ac:dyDescent="0.2">
      <c r="A7432" s="1" t="s">
        <v>14796</v>
      </c>
      <c r="B7432" s="1" t="s">
        <v>14797</v>
      </c>
      <c r="C7432" t="s">
        <v>5</v>
      </c>
      <c r="D7432">
        <v>21822.61</v>
      </c>
    </row>
    <row r="7433" spans="1:4" ht="12.75" customHeight="1" x14ac:dyDescent="0.2">
      <c r="A7433" s="1" t="s">
        <v>14798</v>
      </c>
      <c r="B7433" s="1" t="s">
        <v>14799</v>
      </c>
      <c r="C7433" t="s">
        <v>5</v>
      </c>
      <c r="D7433">
        <v>28347.88</v>
      </c>
    </row>
    <row r="7434" spans="1:4" ht="12.75" customHeight="1" x14ac:dyDescent="0.2">
      <c r="A7434" s="1" t="s">
        <v>14800</v>
      </c>
      <c r="B7434" s="1" t="s">
        <v>14801</v>
      </c>
      <c r="C7434" t="s">
        <v>5</v>
      </c>
      <c r="D7434">
        <v>32588.03</v>
      </c>
    </row>
    <row r="7435" spans="1:4" ht="12.75" customHeight="1" x14ac:dyDescent="0.2">
      <c r="A7435" s="1" t="s">
        <v>14802</v>
      </c>
      <c r="B7435" s="1" t="s">
        <v>14803</v>
      </c>
      <c r="C7435" t="s">
        <v>5</v>
      </c>
      <c r="D7435">
        <v>32988.019999999997</v>
      </c>
    </row>
    <row r="7436" spans="1:4" ht="12.75" customHeight="1" x14ac:dyDescent="0.2">
      <c r="A7436" s="1" t="s">
        <v>14810</v>
      </c>
      <c r="B7436" s="1" t="s">
        <v>14811</v>
      </c>
      <c r="C7436" t="s">
        <v>5</v>
      </c>
      <c r="D7436">
        <v>21548</v>
      </c>
    </row>
    <row r="7437" spans="1:4" ht="12.75" customHeight="1" x14ac:dyDescent="0.2">
      <c r="A7437" s="1" t="s">
        <v>14812</v>
      </c>
      <c r="B7437" s="1" t="s">
        <v>14813</v>
      </c>
      <c r="C7437" t="s">
        <v>5</v>
      </c>
      <c r="D7437">
        <v>25376</v>
      </c>
    </row>
    <row r="7438" spans="1:4" ht="12.75" customHeight="1" x14ac:dyDescent="0.2">
      <c r="A7438" s="1" t="s">
        <v>14828</v>
      </c>
      <c r="B7438" s="1" t="s">
        <v>14829</v>
      </c>
      <c r="C7438" t="s">
        <v>5</v>
      </c>
      <c r="D7438">
        <v>39173</v>
      </c>
    </row>
    <row r="7439" spans="1:4" ht="12.75" customHeight="1" x14ac:dyDescent="0.2">
      <c r="A7439" s="1" t="s">
        <v>14830</v>
      </c>
      <c r="B7439" s="1" t="s">
        <v>14831</v>
      </c>
      <c r="C7439" t="s">
        <v>5</v>
      </c>
      <c r="D7439">
        <v>286.74</v>
      </c>
    </row>
    <row r="7440" spans="1:4" ht="12.75" customHeight="1" x14ac:dyDescent="0.2">
      <c r="A7440" s="1" t="s">
        <v>14832</v>
      </c>
      <c r="B7440" s="1" t="s">
        <v>14833</v>
      </c>
      <c r="C7440" t="s">
        <v>5</v>
      </c>
      <c r="D7440">
        <v>349.74</v>
      </c>
    </row>
    <row r="7441" spans="1:4" ht="12.75" customHeight="1" x14ac:dyDescent="0.2">
      <c r="A7441" s="1" t="s">
        <v>14834</v>
      </c>
      <c r="B7441" s="1" t="s">
        <v>14835</v>
      </c>
      <c r="C7441" t="s">
        <v>5</v>
      </c>
      <c r="D7441">
        <v>592.86</v>
      </c>
    </row>
    <row r="7442" spans="1:4" ht="12.75" customHeight="1" x14ac:dyDescent="0.2">
      <c r="A7442" s="1" t="s">
        <v>14836</v>
      </c>
      <c r="B7442" s="1" t="s">
        <v>14837</v>
      </c>
      <c r="C7442" t="s">
        <v>5</v>
      </c>
      <c r="D7442">
        <v>380.42</v>
      </c>
    </row>
    <row r="7443" spans="1:4" ht="12.75" customHeight="1" x14ac:dyDescent="0.2">
      <c r="A7443" s="1" t="s">
        <v>14838</v>
      </c>
      <c r="B7443" s="1" t="s">
        <v>14839</v>
      </c>
      <c r="C7443" t="s">
        <v>5</v>
      </c>
      <c r="D7443">
        <v>442.17</v>
      </c>
    </row>
    <row r="7444" spans="1:4" ht="12.75" customHeight="1" x14ac:dyDescent="0.2">
      <c r="A7444" s="1" t="s">
        <v>14840</v>
      </c>
      <c r="B7444" s="1" t="s">
        <v>14841</v>
      </c>
      <c r="C7444" t="s">
        <v>5</v>
      </c>
      <c r="D7444">
        <v>479.8</v>
      </c>
    </row>
    <row r="7445" spans="1:4" ht="12.75" customHeight="1" x14ac:dyDescent="0.2">
      <c r="A7445" s="1" t="s">
        <v>14842</v>
      </c>
      <c r="B7445" s="1" t="s">
        <v>14843</v>
      </c>
      <c r="C7445" t="s">
        <v>5</v>
      </c>
      <c r="D7445">
        <v>665.95</v>
      </c>
    </row>
    <row r="7446" spans="1:4" ht="12.75" customHeight="1" x14ac:dyDescent="0.2">
      <c r="A7446" s="1" t="s">
        <v>14844</v>
      </c>
      <c r="B7446" s="1" t="s">
        <v>14845</v>
      </c>
      <c r="C7446" t="s">
        <v>5</v>
      </c>
      <c r="D7446">
        <v>25346.91</v>
      </c>
    </row>
    <row r="7447" spans="1:4" ht="12.75" customHeight="1" x14ac:dyDescent="0.2">
      <c r="A7447" s="1" t="s">
        <v>14846</v>
      </c>
      <c r="B7447" s="1" t="s">
        <v>14847</v>
      </c>
      <c r="C7447" t="s">
        <v>5</v>
      </c>
      <c r="D7447">
        <v>35457.480000000003</v>
      </c>
    </row>
    <row r="7448" spans="1:4" ht="12.75" customHeight="1" x14ac:dyDescent="0.2">
      <c r="A7448" s="1" t="s">
        <v>14848</v>
      </c>
      <c r="B7448" s="1" t="s">
        <v>14849</v>
      </c>
      <c r="C7448" t="s">
        <v>5</v>
      </c>
      <c r="D7448">
        <v>46429.88</v>
      </c>
    </row>
    <row r="7449" spans="1:4" ht="12.75" customHeight="1" x14ac:dyDescent="0.2">
      <c r="A7449" s="1" t="s">
        <v>14850</v>
      </c>
      <c r="B7449" s="1" t="s">
        <v>14851</v>
      </c>
      <c r="C7449" t="s">
        <v>5</v>
      </c>
      <c r="D7449">
        <v>53286.19</v>
      </c>
    </row>
    <row r="7450" spans="1:4" ht="12.75" customHeight="1" x14ac:dyDescent="0.2">
      <c r="A7450" s="1" t="s">
        <v>14852</v>
      </c>
      <c r="B7450" s="1" t="s">
        <v>14853</v>
      </c>
      <c r="C7450" t="s">
        <v>5</v>
      </c>
      <c r="D7450">
        <v>7294</v>
      </c>
    </row>
    <row r="7451" spans="1:4" ht="12.75" customHeight="1" x14ac:dyDescent="0.2">
      <c r="A7451" s="1" t="s">
        <v>14854</v>
      </c>
      <c r="B7451" s="1" t="s">
        <v>14855</v>
      </c>
      <c r="C7451" t="s">
        <v>5</v>
      </c>
      <c r="D7451">
        <v>2145</v>
      </c>
    </row>
    <row r="7452" spans="1:4" ht="12.75" customHeight="1" x14ac:dyDescent="0.2">
      <c r="A7452" s="1" t="s">
        <v>14856</v>
      </c>
      <c r="B7452" s="1" t="s">
        <v>14857</v>
      </c>
      <c r="C7452" t="s">
        <v>5</v>
      </c>
      <c r="D7452">
        <v>2757</v>
      </c>
    </row>
    <row r="7453" spans="1:4" ht="12.75" customHeight="1" x14ac:dyDescent="0.2">
      <c r="A7453" s="1" t="s">
        <v>14858</v>
      </c>
      <c r="B7453" s="1" t="s">
        <v>14859</v>
      </c>
      <c r="C7453" t="s">
        <v>5</v>
      </c>
      <c r="D7453">
        <v>4730</v>
      </c>
    </row>
    <row r="7454" spans="1:4" ht="12.75" customHeight="1" x14ac:dyDescent="0.2">
      <c r="A7454" s="1" t="s">
        <v>14860</v>
      </c>
      <c r="B7454" s="1" t="s">
        <v>14861</v>
      </c>
      <c r="C7454" t="s">
        <v>5</v>
      </c>
      <c r="D7454">
        <v>9221</v>
      </c>
    </row>
    <row r="7455" spans="1:4" ht="12.75" customHeight="1" x14ac:dyDescent="0.2">
      <c r="A7455" s="1" t="s">
        <v>14862</v>
      </c>
      <c r="B7455" s="1" t="s">
        <v>14863</v>
      </c>
      <c r="C7455" t="s">
        <v>5</v>
      </c>
      <c r="D7455">
        <v>13728</v>
      </c>
    </row>
    <row r="7456" spans="1:4" ht="12.75" customHeight="1" x14ac:dyDescent="0.2">
      <c r="A7456" s="1" t="s">
        <v>14864</v>
      </c>
      <c r="B7456" s="1" t="s">
        <v>14865</v>
      </c>
      <c r="C7456" t="s">
        <v>5</v>
      </c>
      <c r="D7456">
        <v>21490</v>
      </c>
    </row>
    <row r="7457" spans="1:4" ht="12.75" customHeight="1" x14ac:dyDescent="0.2">
      <c r="A7457" s="1" t="s">
        <v>14866</v>
      </c>
      <c r="B7457" s="1" t="s">
        <v>14867</v>
      </c>
      <c r="C7457" t="s">
        <v>5</v>
      </c>
      <c r="D7457">
        <v>42189.66</v>
      </c>
    </row>
    <row r="7458" spans="1:4" ht="12.75" customHeight="1" x14ac:dyDescent="0.2">
      <c r="A7458" s="1" t="s">
        <v>38777</v>
      </c>
      <c r="B7458" s="1" t="s">
        <v>38778</v>
      </c>
      <c r="C7458" t="s">
        <v>5</v>
      </c>
      <c r="D7458">
        <v>2200</v>
      </c>
    </row>
    <row r="7459" spans="1:4" ht="12.75" customHeight="1" x14ac:dyDescent="0.2">
      <c r="A7459" s="1" t="s">
        <v>38779</v>
      </c>
      <c r="B7459" s="1" t="s">
        <v>38780</v>
      </c>
      <c r="C7459" t="s">
        <v>5</v>
      </c>
      <c r="D7459">
        <v>2380</v>
      </c>
    </row>
    <row r="7460" spans="1:4" ht="12.75" customHeight="1" x14ac:dyDescent="0.2">
      <c r="A7460" s="1" t="s">
        <v>14878</v>
      </c>
      <c r="B7460" s="1" t="s">
        <v>14879</v>
      </c>
      <c r="C7460" t="s">
        <v>5</v>
      </c>
      <c r="D7460">
        <v>4307</v>
      </c>
    </row>
    <row r="7461" spans="1:4" ht="12.75" customHeight="1" x14ac:dyDescent="0.2">
      <c r="A7461" s="1" t="s">
        <v>14880</v>
      </c>
      <c r="B7461" s="1" t="s">
        <v>14881</v>
      </c>
      <c r="C7461" t="s">
        <v>5</v>
      </c>
      <c r="D7461">
        <v>4222</v>
      </c>
    </row>
    <row r="7462" spans="1:4" ht="12.75" customHeight="1" x14ac:dyDescent="0.2">
      <c r="A7462" s="1" t="s">
        <v>14882</v>
      </c>
      <c r="B7462" s="1" t="s">
        <v>14883</v>
      </c>
      <c r="C7462" t="s">
        <v>5</v>
      </c>
      <c r="D7462">
        <v>5778</v>
      </c>
    </row>
    <row r="7463" spans="1:4" ht="12.75" customHeight="1" x14ac:dyDescent="0.2">
      <c r="A7463" s="1" t="s">
        <v>38781</v>
      </c>
      <c r="B7463" s="1" t="s">
        <v>38782</v>
      </c>
      <c r="C7463" t="s">
        <v>5</v>
      </c>
      <c r="D7463">
        <v>2639.39</v>
      </c>
    </row>
    <row r="7464" spans="1:4" ht="12.75" customHeight="1" x14ac:dyDescent="0.2">
      <c r="A7464" s="1" t="s">
        <v>14894</v>
      </c>
      <c r="B7464" s="1" t="s">
        <v>14895</v>
      </c>
      <c r="C7464" t="s">
        <v>5</v>
      </c>
      <c r="D7464">
        <v>1560.52</v>
      </c>
    </row>
    <row r="7465" spans="1:4" ht="12.75" customHeight="1" x14ac:dyDescent="0.2">
      <c r="A7465" s="1" t="s">
        <v>15020</v>
      </c>
      <c r="B7465" s="1" t="s">
        <v>15021</v>
      </c>
      <c r="C7465" t="s">
        <v>5</v>
      </c>
      <c r="D7465">
        <v>1815.35</v>
      </c>
    </row>
    <row r="7466" spans="1:4" ht="12.75" customHeight="1" x14ac:dyDescent="0.2">
      <c r="A7466" s="1" t="s">
        <v>15022</v>
      </c>
      <c r="B7466" s="1" t="s">
        <v>15023</v>
      </c>
      <c r="C7466" t="s">
        <v>5</v>
      </c>
      <c r="D7466">
        <v>2948.72</v>
      </c>
    </row>
    <row r="7467" spans="1:4" ht="12.75" customHeight="1" x14ac:dyDescent="0.2">
      <c r="A7467" s="1" t="s">
        <v>15024</v>
      </c>
      <c r="B7467" s="1" t="s">
        <v>15025</v>
      </c>
      <c r="C7467" t="s">
        <v>5</v>
      </c>
      <c r="D7467">
        <v>3066.66</v>
      </c>
    </row>
    <row r="7468" spans="1:4" ht="12.75" customHeight="1" x14ac:dyDescent="0.2">
      <c r="A7468" s="1" t="s">
        <v>15026</v>
      </c>
      <c r="B7468" s="1" t="s">
        <v>15027</v>
      </c>
      <c r="C7468" t="s">
        <v>5</v>
      </c>
      <c r="D7468">
        <v>3656.41</v>
      </c>
    </row>
    <row r="7469" spans="1:4" ht="12.75" customHeight="1" x14ac:dyDescent="0.2">
      <c r="A7469" s="1" t="s">
        <v>15028</v>
      </c>
      <c r="B7469" s="1" t="s">
        <v>15029</v>
      </c>
      <c r="C7469" t="s">
        <v>5</v>
      </c>
      <c r="D7469">
        <v>4482.05</v>
      </c>
    </row>
    <row r="7470" spans="1:4" ht="12.75" customHeight="1" x14ac:dyDescent="0.2">
      <c r="A7470" s="1" t="s">
        <v>15030</v>
      </c>
      <c r="B7470" s="1" t="s">
        <v>15031</v>
      </c>
      <c r="C7470" t="s">
        <v>5</v>
      </c>
      <c r="D7470">
        <v>7666.66</v>
      </c>
    </row>
    <row r="7471" spans="1:4" ht="12.75" customHeight="1" x14ac:dyDescent="0.2">
      <c r="A7471" s="1" t="s">
        <v>15032</v>
      </c>
      <c r="B7471" s="1" t="s">
        <v>15033</v>
      </c>
      <c r="C7471" t="s">
        <v>5</v>
      </c>
      <c r="D7471">
        <v>9082.0499999999993</v>
      </c>
    </row>
    <row r="7472" spans="1:4" ht="12.75" customHeight="1" x14ac:dyDescent="0.2">
      <c r="A7472" s="1" t="s">
        <v>15034</v>
      </c>
      <c r="B7472" s="1" t="s">
        <v>15035</v>
      </c>
      <c r="C7472" t="s">
        <v>5</v>
      </c>
      <c r="D7472">
        <v>25948.7</v>
      </c>
    </row>
    <row r="7473" spans="1:4" ht="12.75" customHeight="1" x14ac:dyDescent="0.2">
      <c r="A7473" s="1" t="s">
        <v>15054</v>
      </c>
      <c r="B7473" s="1" t="s">
        <v>15055</v>
      </c>
      <c r="C7473" t="s">
        <v>5</v>
      </c>
      <c r="D7473">
        <v>2925</v>
      </c>
    </row>
    <row r="7474" spans="1:4" ht="12.75" customHeight="1" x14ac:dyDescent="0.2">
      <c r="A7474" s="1" t="s">
        <v>15056</v>
      </c>
      <c r="B7474" s="1" t="s">
        <v>15057</v>
      </c>
      <c r="C7474" t="s">
        <v>5</v>
      </c>
      <c r="D7474">
        <v>3262.5</v>
      </c>
    </row>
    <row r="7475" spans="1:4" ht="12.75" customHeight="1" x14ac:dyDescent="0.2">
      <c r="A7475" s="1" t="s">
        <v>15058</v>
      </c>
      <c r="B7475" s="1" t="s">
        <v>15059</v>
      </c>
      <c r="C7475" t="s">
        <v>5</v>
      </c>
      <c r="D7475">
        <v>5032.5</v>
      </c>
    </row>
    <row r="7476" spans="1:4" ht="12.75" customHeight="1" x14ac:dyDescent="0.2">
      <c r="A7476" s="1" t="s">
        <v>15060</v>
      </c>
      <c r="B7476" s="1" t="s">
        <v>15061</v>
      </c>
      <c r="C7476" t="s">
        <v>5</v>
      </c>
      <c r="D7476">
        <v>9079.18</v>
      </c>
    </row>
    <row r="7477" spans="1:4" ht="12.75" customHeight="1" x14ac:dyDescent="0.2">
      <c r="A7477" s="1" t="s">
        <v>15062</v>
      </c>
      <c r="B7477" s="1" t="s">
        <v>15063</v>
      </c>
      <c r="C7477" t="s">
        <v>5</v>
      </c>
      <c r="D7477">
        <v>13331.75</v>
      </c>
    </row>
    <row r="7478" spans="1:4" ht="12.75" customHeight="1" x14ac:dyDescent="0.2">
      <c r="A7478" s="1" t="s">
        <v>15064</v>
      </c>
      <c r="B7478" s="1" t="s">
        <v>15065</v>
      </c>
      <c r="C7478" t="s">
        <v>5</v>
      </c>
      <c r="D7478">
        <v>20855.09</v>
      </c>
    </row>
    <row r="7479" spans="1:4" ht="12.75" customHeight="1" x14ac:dyDescent="0.2">
      <c r="A7479" s="1" t="s">
        <v>15066</v>
      </c>
      <c r="B7479" s="1" t="s">
        <v>15067</v>
      </c>
      <c r="C7479" t="s">
        <v>5</v>
      </c>
      <c r="D7479">
        <v>40058.07</v>
      </c>
    </row>
    <row r="7480" spans="1:4" ht="12.75" customHeight="1" x14ac:dyDescent="0.2">
      <c r="A7480" s="1" t="s">
        <v>15068</v>
      </c>
      <c r="B7480" s="1" t="s">
        <v>15069</v>
      </c>
      <c r="C7480" t="s">
        <v>5</v>
      </c>
      <c r="D7480">
        <v>1170.4000000000001</v>
      </c>
    </row>
    <row r="7481" spans="1:4" ht="12.75" customHeight="1" x14ac:dyDescent="0.2">
      <c r="A7481" s="1" t="s">
        <v>38783</v>
      </c>
      <c r="B7481" s="1" t="s">
        <v>38784</v>
      </c>
      <c r="C7481" t="s">
        <v>5</v>
      </c>
      <c r="D7481">
        <v>9300</v>
      </c>
    </row>
    <row r="7482" spans="1:4" ht="12.75" customHeight="1" x14ac:dyDescent="0.2">
      <c r="A7482" s="1" t="s">
        <v>15082</v>
      </c>
      <c r="B7482" s="1" t="s">
        <v>15083</v>
      </c>
      <c r="C7482" t="s">
        <v>5</v>
      </c>
      <c r="D7482">
        <v>2812</v>
      </c>
    </row>
    <row r="7483" spans="1:4" ht="12.75" customHeight="1" x14ac:dyDescent="0.2">
      <c r="A7483" s="1" t="s">
        <v>15102</v>
      </c>
      <c r="B7483" s="1" t="s">
        <v>15103</v>
      </c>
      <c r="C7483" t="s">
        <v>5</v>
      </c>
      <c r="D7483">
        <v>593.49</v>
      </c>
    </row>
    <row r="7484" spans="1:4" ht="12.75" customHeight="1" x14ac:dyDescent="0.2">
      <c r="A7484" s="1" t="s">
        <v>15104</v>
      </c>
      <c r="B7484" s="1" t="s">
        <v>15105</v>
      </c>
      <c r="C7484" t="s">
        <v>5</v>
      </c>
      <c r="D7484">
        <v>831.5</v>
      </c>
    </row>
    <row r="7485" spans="1:4" ht="12.75" customHeight="1" x14ac:dyDescent="0.2">
      <c r="A7485" s="1" t="s">
        <v>15106</v>
      </c>
      <c r="B7485" s="1" t="s">
        <v>15107</v>
      </c>
      <c r="C7485" t="s">
        <v>5</v>
      </c>
      <c r="D7485">
        <v>886.24</v>
      </c>
    </row>
    <row r="7486" spans="1:4" ht="12.75" customHeight="1" x14ac:dyDescent="0.2">
      <c r="A7486" s="1" t="s">
        <v>15108</v>
      </c>
      <c r="B7486" s="1" t="s">
        <v>15109</v>
      </c>
      <c r="C7486" t="s">
        <v>5</v>
      </c>
      <c r="D7486">
        <v>2145.8000000000002</v>
      </c>
    </row>
    <row r="7487" spans="1:4" ht="12.75" customHeight="1" x14ac:dyDescent="0.2">
      <c r="A7487" s="1" t="s">
        <v>15110</v>
      </c>
      <c r="B7487" s="1" t="s">
        <v>15111</v>
      </c>
      <c r="C7487" t="s">
        <v>5</v>
      </c>
      <c r="D7487">
        <v>938.81</v>
      </c>
    </row>
    <row r="7488" spans="1:4" ht="12.75" customHeight="1" x14ac:dyDescent="0.2">
      <c r="A7488" s="1" t="s">
        <v>15112</v>
      </c>
      <c r="B7488" s="1" t="s">
        <v>15113</v>
      </c>
      <c r="C7488" t="s">
        <v>5</v>
      </c>
      <c r="D7488">
        <v>2449.75</v>
      </c>
    </row>
    <row r="7489" spans="1:4" ht="12.75" customHeight="1" x14ac:dyDescent="0.2">
      <c r="A7489" s="1" t="s">
        <v>15114</v>
      </c>
      <c r="B7489" s="1" t="s">
        <v>15115</v>
      </c>
      <c r="C7489" t="s">
        <v>5</v>
      </c>
      <c r="D7489">
        <v>1442.27</v>
      </c>
    </row>
    <row r="7490" spans="1:4" ht="12.75" customHeight="1" x14ac:dyDescent="0.2">
      <c r="A7490" s="1" t="s">
        <v>15116</v>
      </c>
      <c r="B7490" s="1" t="s">
        <v>15117</v>
      </c>
      <c r="C7490" t="s">
        <v>5</v>
      </c>
      <c r="D7490">
        <v>3283.58</v>
      </c>
    </row>
    <row r="7491" spans="1:4" ht="12.75" customHeight="1" x14ac:dyDescent="0.2">
      <c r="A7491" s="1" t="s">
        <v>15118</v>
      </c>
      <c r="B7491" s="1" t="s">
        <v>15119</v>
      </c>
      <c r="C7491" t="s">
        <v>5</v>
      </c>
      <c r="D7491">
        <v>2235.08</v>
      </c>
    </row>
    <row r="7492" spans="1:4" ht="12.75" customHeight="1" x14ac:dyDescent="0.2">
      <c r="A7492" s="1" t="s">
        <v>15120</v>
      </c>
      <c r="B7492" s="1" t="s">
        <v>15121</v>
      </c>
      <c r="C7492" t="s">
        <v>5</v>
      </c>
      <c r="D7492">
        <v>5687.68</v>
      </c>
    </row>
    <row r="7493" spans="1:4" ht="12.75" customHeight="1" x14ac:dyDescent="0.2">
      <c r="A7493" s="1" t="s">
        <v>15122</v>
      </c>
      <c r="B7493" s="1" t="s">
        <v>15123</v>
      </c>
      <c r="C7493" t="s">
        <v>5</v>
      </c>
      <c r="D7493">
        <v>3366.11</v>
      </c>
    </row>
    <row r="7494" spans="1:4" ht="12.75" customHeight="1" x14ac:dyDescent="0.2">
      <c r="A7494" s="1" t="s">
        <v>15124</v>
      </c>
      <c r="B7494" s="1" t="s">
        <v>15125</v>
      </c>
      <c r="C7494" t="s">
        <v>5</v>
      </c>
      <c r="D7494">
        <v>10384.43</v>
      </c>
    </row>
    <row r="7495" spans="1:4" ht="12.75" customHeight="1" x14ac:dyDescent="0.2">
      <c r="A7495" s="1" t="s">
        <v>15126</v>
      </c>
      <c r="B7495" s="1" t="s">
        <v>15127</v>
      </c>
      <c r="C7495" t="s">
        <v>5</v>
      </c>
      <c r="D7495">
        <v>4391.53</v>
      </c>
    </row>
    <row r="7496" spans="1:4" ht="12.75" customHeight="1" x14ac:dyDescent="0.2">
      <c r="A7496" s="1" t="s">
        <v>15128</v>
      </c>
      <c r="B7496" s="1" t="s">
        <v>15129</v>
      </c>
      <c r="C7496" t="s">
        <v>5</v>
      </c>
      <c r="D7496">
        <v>17116.88</v>
      </c>
    </row>
    <row r="7497" spans="1:4" ht="12.75" customHeight="1" x14ac:dyDescent="0.2">
      <c r="A7497" s="1" t="s">
        <v>15130</v>
      </c>
      <c r="B7497" s="1" t="s">
        <v>15131</v>
      </c>
      <c r="C7497" t="s">
        <v>5</v>
      </c>
      <c r="D7497">
        <v>5462.04</v>
      </c>
    </row>
    <row r="7498" spans="1:4" ht="12.75" customHeight="1" x14ac:dyDescent="0.2">
      <c r="A7498" s="1" t="s">
        <v>15132</v>
      </c>
      <c r="B7498" s="1" t="s">
        <v>15133</v>
      </c>
      <c r="C7498" t="s">
        <v>5</v>
      </c>
      <c r="D7498">
        <v>5488.67</v>
      </c>
    </row>
    <row r="7499" spans="1:4" ht="12.75" customHeight="1" x14ac:dyDescent="0.2">
      <c r="A7499" s="1" t="s">
        <v>15134</v>
      </c>
      <c r="B7499" s="1" t="s">
        <v>15135</v>
      </c>
      <c r="C7499" t="s">
        <v>5</v>
      </c>
      <c r="D7499">
        <v>7176.75</v>
      </c>
    </row>
    <row r="7500" spans="1:4" ht="12.75" customHeight="1" x14ac:dyDescent="0.2">
      <c r="A7500" s="1" t="s">
        <v>15136</v>
      </c>
      <c r="B7500" s="1" t="s">
        <v>15137</v>
      </c>
      <c r="C7500" t="s">
        <v>5</v>
      </c>
      <c r="D7500">
        <v>7204.8</v>
      </c>
    </row>
    <row r="7501" spans="1:4" ht="12.75" customHeight="1" x14ac:dyDescent="0.2">
      <c r="A7501" s="1" t="s">
        <v>15138</v>
      </c>
      <c r="B7501" s="1" t="s">
        <v>15139</v>
      </c>
      <c r="C7501" t="s">
        <v>5</v>
      </c>
      <c r="D7501">
        <v>28443.42</v>
      </c>
    </row>
    <row r="7502" spans="1:4" ht="12.75" customHeight="1" x14ac:dyDescent="0.2">
      <c r="A7502" s="1" t="s">
        <v>15140</v>
      </c>
      <c r="B7502" s="1" t="s">
        <v>15141</v>
      </c>
      <c r="C7502" t="s">
        <v>5</v>
      </c>
      <c r="D7502">
        <v>10375.969999999999</v>
      </c>
    </row>
    <row r="7503" spans="1:4" ht="12.75" customHeight="1" x14ac:dyDescent="0.2">
      <c r="A7503" s="1" t="s">
        <v>15142</v>
      </c>
      <c r="B7503" s="1" t="s">
        <v>15143</v>
      </c>
      <c r="C7503" t="s">
        <v>5</v>
      </c>
      <c r="D7503">
        <v>10499.96</v>
      </c>
    </row>
    <row r="7504" spans="1:4" ht="12.75" customHeight="1" x14ac:dyDescent="0.2">
      <c r="A7504" s="1" t="s">
        <v>15144</v>
      </c>
      <c r="B7504" s="1" t="s">
        <v>15145</v>
      </c>
      <c r="C7504" t="s">
        <v>5</v>
      </c>
      <c r="D7504">
        <v>37495.32</v>
      </c>
    </row>
    <row r="7505" spans="1:4" ht="12.75" customHeight="1" x14ac:dyDescent="0.2">
      <c r="A7505" s="1" t="s">
        <v>15146</v>
      </c>
      <c r="B7505" s="1" t="s">
        <v>15147</v>
      </c>
      <c r="C7505" t="s">
        <v>5</v>
      </c>
      <c r="D7505">
        <v>19980.91</v>
      </c>
    </row>
    <row r="7506" spans="1:4" ht="12.75" customHeight="1" x14ac:dyDescent="0.2">
      <c r="A7506" s="1" t="s">
        <v>15148</v>
      </c>
      <c r="B7506" s="1" t="s">
        <v>15149</v>
      </c>
      <c r="C7506" t="s">
        <v>5</v>
      </c>
      <c r="D7506">
        <v>32856.879999999997</v>
      </c>
    </row>
    <row r="7507" spans="1:4" ht="12.75" customHeight="1" x14ac:dyDescent="0.2">
      <c r="A7507" s="1" t="s">
        <v>15150</v>
      </c>
      <c r="B7507" s="1" t="s">
        <v>15151</v>
      </c>
      <c r="C7507" t="s">
        <v>5</v>
      </c>
      <c r="D7507">
        <v>48544.82</v>
      </c>
    </row>
    <row r="7508" spans="1:4" ht="12.75" customHeight="1" x14ac:dyDescent="0.2">
      <c r="A7508" s="1" t="s">
        <v>15152</v>
      </c>
      <c r="B7508" s="1" t="s">
        <v>15153</v>
      </c>
      <c r="C7508" t="s">
        <v>5</v>
      </c>
      <c r="D7508">
        <v>67741.899999999994</v>
      </c>
    </row>
    <row r="7509" spans="1:4" ht="12.75" customHeight="1" x14ac:dyDescent="0.2">
      <c r="A7509" s="1" t="s">
        <v>15154</v>
      </c>
      <c r="B7509" s="1" t="s">
        <v>15155</v>
      </c>
      <c r="C7509" t="s">
        <v>5</v>
      </c>
      <c r="D7509">
        <v>136265.26999999999</v>
      </c>
    </row>
    <row r="7510" spans="1:4" ht="12.75" customHeight="1" x14ac:dyDescent="0.2">
      <c r="A7510" s="1" t="s">
        <v>15156</v>
      </c>
      <c r="B7510" s="1" t="s">
        <v>15157</v>
      </c>
      <c r="C7510" t="s">
        <v>5</v>
      </c>
      <c r="D7510">
        <v>21431.74</v>
      </c>
    </row>
    <row r="7511" spans="1:4" ht="12.75" customHeight="1" x14ac:dyDescent="0.2">
      <c r="A7511" s="1" t="s">
        <v>15158</v>
      </c>
      <c r="B7511" s="1" t="s">
        <v>15159</v>
      </c>
      <c r="C7511" t="s">
        <v>5</v>
      </c>
      <c r="D7511">
        <v>1521</v>
      </c>
    </row>
    <row r="7512" spans="1:4" ht="12.75" customHeight="1" x14ac:dyDescent="0.2">
      <c r="A7512" s="1" t="s">
        <v>15160</v>
      </c>
      <c r="B7512" s="1" t="s">
        <v>15161</v>
      </c>
      <c r="C7512" t="s">
        <v>5</v>
      </c>
      <c r="D7512">
        <v>4425</v>
      </c>
    </row>
    <row r="7513" spans="1:4" ht="12.75" customHeight="1" x14ac:dyDescent="0.2">
      <c r="A7513" s="1" t="s">
        <v>15162</v>
      </c>
      <c r="B7513" s="1" t="s">
        <v>15163</v>
      </c>
      <c r="C7513" t="s">
        <v>5</v>
      </c>
      <c r="D7513">
        <v>1111.1400000000001</v>
      </c>
    </row>
    <row r="7514" spans="1:4" ht="12.75" customHeight="1" x14ac:dyDescent="0.2">
      <c r="A7514" s="1" t="s">
        <v>15164</v>
      </c>
      <c r="B7514" s="1" t="s">
        <v>15165</v>
      </c>
      <c r="C7514" t="s">
        <v>5</v>
      </c>
      <c r="D7514">
        <v>1173.6400000000001</v>
      </c>
    </row>
    <row r="7515" spans="1:4" ht="12.75" customHeight="1" x14ac:dyDescent="0.2">
      <c r="A7515" s="1" t="s">
        <v>15166</v>
      </c>
      <c r="B7515" s="1" t="s">
        <v>15167</v>
      </c>
      <c r="C7515" t="s">
        <v>5</v>
      </c>
      <c r="D7515">
        <v>1936.4</v>
      </c>
    </row>
    <row r="7516" spans="1:4" ht="12.75" customHeight="1" x14ac:dyDescent="0.2">
      <c r="A7516" s="1" t="s">
        <v>15168</v>
      </c>
      <c r="B7516" s="1" t="s">
        <v>15169</v>
      </c>
      <c r="C7516" t="s">
        <v>5</v>
      </c>
      <c r="D7516">
        <v>3412.13</v>
      </c>
    </row>
    <row r="7517" spans="1:4" ht="12.75" customHeight="1" x14ac:dyDescent="0.2">
      <c r="A7517" s="1" t="s">
        <v>15170</v>
      </c>
      <c r="B7517" s="1" t="s">
        <v>15171</v>
      </c>
      <c r="C7517" t="s">
        <v>5</v>
      </c>
      <c r="D7517">
        <v>5299.92</v>
      </c>
    </row>
    <row r="7518" spans="1:4" ht="12.75" customHeight="1" x14ac:dyDescent="0.2">
      <c r="A7518" s="1" t="s">
        <v>15172</v>
      </c>
      <c r="B7518" s="1" t="s">
        <v>15173</v>
      </c>
      <c r="C7518" t="s">
        <v>5</v>
      </c>
      <c r="D7518">
        <v>6289.53</v>
      </c>
    </row>
    <row r="7519" spans="1:4" ht="12.75" customHeight="1" x14ac:dyDescent="0.2">
      <c r="A7519" s="1" t="s">
        <v>15174</v>
      </c>
      <c r="B7519" s="1" t="s">
        <v>15175</v>
      </c>
      <c r="C7519" t="s">
        <v>5</v>
      </c>
      <c r="D7519">
        <v>7903</v>
      </c>
    </row>
    <row r="7520" spans="1:4" ht="12.75" customHeight="1" x14ac:dyDescent="0.2">
      <c r="A7520" s="1" t="s">
        <v>15194</v>
      </c>
      <c r="B7520" s="1" t="s">
        <v>15195</v>
      </c>
      <c r="C7520" t="s">
        <v>5</v>
      </c>
      <c r="D7520">
        <v>2581.39</v>
      </c>
    </row>
    <row r="7521" spans="1:4" ht="12.75" customHeight="1" x14ac:dyDescent="0.2">
      <c r="A7521" s="1" t="s">
        <v>15196</v>
      </c>
      <c r="B7521" s="1" t="s">
        <v>15197</v>
      </c>
      <c r="C7521" t="s">
        <v>5</v>
      </c>
      <c r="D7521">
        <v>3056.9</v>
      </c>
    </row>
    <row r="7522" spans="1:4" ht="12.75" customHeight="1" x14ac:dyDescent="0.2">
      <c r="A7522" s="1" t="s">
        <v>15198</v>
      </c>
      <c r="B7522" s="1" t="s">
        <v>15199</v>
      </c>
      <c r="C7522" t="s">
        <v>5</v>
      </c>
      <c r="D7522">
        <v>3940.01</v>
      </c>
    </row>
    <row r="7523" spans="1:4" ht="12.75" customHeight="1" x14ac:dyDescent="0.2">
      <c r="A7523" s="1" t="s">
        <v>15200</v>
      </c>
      <c r="B7523" s="1" t="s">
        <v>15201</v>
      </c>
      <c r="C7523" t="s">
        <v>5</v>
      </c>
      <c r="D7523">
        <v>4080</v>
      </c>
    </row>
    <row r="7524" spans="1:4" ht="12.75" customHeight="1" x14ac:dyDescent="0.2">
      <c r="A7524" s="1" t="s">
        <v>15202</v>
      </c>
      <c r="B7524" s="1" t="s">
        <v>15203</v>
      </c>
      <c r="C7524" t="s">
        <v>5</v>
      </c>
      <c r="D7524">
        <v>6391.78</v>
      </c>
    </row>
    <row r="7525" spans="1:4" ht="12.75" customHeight="1" x14ac:dyDescent="0.2">
      <c r="A7525" s="1" t="s">
        <v>15204</v>
      </c>
      <c r="B7525" s="1" t="s">
        <v>15205</v>
      </c>
      <c r="C7525" t="s">
        <v>5</v>
      </c>
      <c r="D7525">
        <v>6982</v>
      </c>
    </row>
    <row r="7526" spans="1:4" ht="12.75" customHeight="1" x14ac:dyDescent="0.2">
      <c r="A7526" s="1" t="s">
        <v>15206</v>
      </c>
      <c r="B7526" s="1" t="s">
        <v>15207</v>
      </c>
      <c r="C7526" t="s">
        <v>5</v>
      </c>
      <c r="D7526">
        <v>18593</v>
      </c>
    </row>
    <row r="7527" spans="1:4" ht="12.75" customHeight="1" x14ac:dyDescent="0.2">
      <c r="A7527" s="1" t="s">
        <v>15208</v>
      </c>
      <c r="B7527" s="1" t="s">
        <v>15209</v>
      </c>
      <c r="C7527" t="s">
        <v>5</v>
      </c>
      <c r="D7527">
        <v>29528</v>
      </c>
    </row>
    <row r="7528" spans="1:4" ht="12.75" customHeight="1" x14ac:dyDescent="0.2">
      <c r="A7528" s="1" t="s">
        <v>7649</v>
      </c>
      <c r="B7528" s="1" t="s">
        <v>7650</v>
      </c>
      <c r="C7528" t="s">
        <v>5</v>
      </c>
      <c r="D7528">
        <v>6.06</v>
      </c>
    </row>
    <row r="7529" spans="1:4" ht="12.75" customHeight="1" x14ac:dyDescent="0.2">
      <c r="A7529" s="1" t="s">
        <v>7651</v>
      </c>
      <c r="B7529" s="1" t="s">
        <v>7652</v>
      </c>
      <c r="C7529" t="s">
        <v>5</v>
      </c>
      <c r="D7529">
        <v>20.6</v>
      </c>
    </row>
    <row r="7530" spans="1:4" ht="12.75" customHeight="1" x14ac:dyDescent="0.2">
      <c r="A7530" s="1" t="s">
        <v>38785</v>
      </c>
      <c r="B7530" s="1"/>
    </row>
    <row r="7531" spans="1:4" ht="12.75" customHeight="1" x14ac:dyDescent="0.2">
      <c r="A7531" s="1" t="s">
        <v>335</v>
      </c>
      <c r="B7531" s="1" t="s">
        <v>298</v>
      </c>
      <c r="C7531" t="s">
        <v>299</v>
      </c>
      <c r="D7531" t="s">
        <v>36908</v>
      </c>
    </row>
    <row r="7532" spans="1:4" ht="12.75" customHeight="1" x14ac:dyDescent="0.2">
      <c r="A7532" s="1" t="s">
        <v>12343</v>
      </c>
      <c r="B7532" s="1" t="s">
        <v>12344</v>
      </c>
      <c r="C7532" t="s">
        <v>40</v>
      </c>
      <c r="D7532">
        <v>732.9</v>
      </c>
    </row>
    <row r="7533" spans="1:4" ht="12.75" customHeight="1" x14ac:dyDescent="0.2">
      <c r="A7533" s="1" t="s">
        <v>12345</v>
      </c>
      <c r="B7533" s="1" t="s">
        <v>12346</v>
      </c>
      <c r="C7533" t="s">
        <v>40</v>
      </c>
      <c r="D7533">
        <v>977.55</v>
      </c>
    </row>
    <row r="7534" spans="1:4" ht="12.75" customHeight="1" x14ac:dyDescent="0.2">
      <c r="A7534" s="1" t="s">
        <v>12347</v>
      </c>
      <c r="B7534" s="1" t="s">
        <v>12348</v>
      </c>
      <c r="C7534" t="s">
        <v>40</v>
      </c>
      <c r="D7534">
        <v>1222.2</v>
      </c>
    </row>
    <row r="7535" spans="1:4" ht="12.75" customHeight="1" x14ac:dyDescent="0.2">
      <c r="A7535" s="1" t="s">
        <v>12349</v>
      </c>
      <c r="B7535" s="1" t="s">
        <v>12350</v>
      </c>
      <c r="C7535" t="s">
        <v>40</v>
      </c>
      <c r="D7535">
        <v>1861.65</v>
      </c>
    </row>
    <row r="7536" spans="1:4" ht="12.75" customHeight="1" x14ac:dyDescent="0.2">
      <c r="A7536" s="1" t="s">
        <v>12351</v>
      </c>
      <c r="B7536" s="1" t="s">
        <v>12352</v>
      </c>
      <c r="C7536" t="s">
        <v>40</v>
      </c>
      <c r="D7536">
        <v>2172.23</v>
      </c>
    </row>
    <row r="7537" spans="1:4" ht="12.75" customHeight="1" x14ac:dyDescent="0.2">
      <c r="A7537" s="1" t="s">
        <v>12353</v>
      </c>
      <c r="B7537" s="1" t="s">
        <v>12354</v>
      </c>
      <c r="C7537" t="s">
        <v>40</v>
      </c>
      <c r="D7537">
        <v>2482.1999999999998</v>
      </c>
    </row>
    <row r="7538" spans="1:4" ht="12.75" customHeight="1" x14ac:dyDescent="0.2">
      <c r="A7538" s="1" t="s">
        <v>12355</v>
      </c>
      <c r="B7538" s="1" t="s">
        <v>12356</v>
      </c>
      <c r="C7538" t="s">
        <v>40</v>
      </c>
      <c r="D7538">
        <v>2793</v>
      </c>
    </row>
    <row r="7539" spans="1:4" ht="12.75" customHeight="1" x14ac:dyDescent="0.2">
      <c r="A7539" s="1" t="s">
        <v>12357</v>
      </c>
      <c r="B7539" s="1" t="s">
        <v>12358</v>
      </c>
      <c r="C7539" t="s">
        <v>40</v>
      </c>
      <c r="D7539">
        <v>3103.19</v>
      </c>
    </row>
    <row r="7540" spans="1:4" ht="12.75" customHeight="1" x14ac:dyDescent="0.2">
      <c r="A7540" s="1" t="s">
        <v>12359</v>
      </c>
      <c r="B7540" s="1" t="s">
        <v>12360</v>
      </c>
      <c r="C7540" t="s">
        <v>40</v>
      </c>
      <c r="D7540">
        <v>3723.82</v>
      </c>
    </row>
    <row r="7541" spans="1:4" ht="12.75" customHeight="1" x14ac:dyDescent="0.2">
      <c r="A7541" s="1" t="s">
        <v>12361</v>
      </c>
      <c r="B7541" s="1" t="s">
        <v>12362</v>
      </c>
      <c r="C7541" t="s">
        <v>40</v>
      </c>
      <c r="D7541">
        <v>4654.78</v>
      </c>
    </row>
    <row r="7542" spans="1:4" ht="12.75" customHeight="1" x14ac:dyDescent="0.2">
      <c r="A7542" s="1" t="s">
        <v>12363</v>
      </c>
      <c r="B7542" s="1" t="s">
        <v>12364</v>
      </c>
      <c r="C7542" t="s">
        <v>40</v>
      </c>
      <c r="D7542">
        <v>6206.37</v>
      </c>
    </row>
    <row r="7543" spans="1:4" ht="12.75" customHeight="1" x14ac:dyDescent="0.2">
      <c r="A7543" s="1" t="s">
        <v>12438</v>
      </c>
      <c r="B7543" s="1" t="s">
        <v>12439</v>
      </c>
      <c r="C7543" t="s">
        <v>40</v>
      </c>
      <c r="D7543">
        <v>4413.32</v>
      </c>
    </row>
    <row r="7544" spans="1:4" ht="12.75" customHeight="1" x14ac:dyDescent="0.2">
      <c r="A7544" s="1" t="s">
        <v>12440</v>
      </c>
      <c r="B7544" s="1" t="s">
        <v>12441</v>
      </c>
      <c r="C7544" t="s">
        <v>40</v>
      </c>
      <c r="D7544">
        <v>5295.29</v>
      </c>
    </row>
    <row r="7545" spans="1:4" ht="12.75" customHeight="1" x14ac:dyDescent="0.2">
      <c r="A7545" s="1" t="s">
        <v>12442</v>
      </c>
      <c r="B7545" s="1" t="s">
        <v>12443</v>
      </c>
      <c r="C7545" t="s">
        <v>40</v>
      </c>
      <c r="D7545">
        <v>6178.41</v>
      </c>
    </row>
    <row r="7546" spans="1:4" ht="12.75" customHeight="1" x14ac:dyDescent="0.2">
      <c r="A7546" s="1" t="s">
        <v>12444</v>
      </c>
      <c r="B7546" s="1" t="s">
        <v>12445</v>
      </c>
      <c r="C7546" t="s">
        <v>40</v>
      </c>
      <c r="D7546">
        <v>7060.38</v>
      </c>
    </row>
    <row r="7547" spans="1:4" ht="12.75" customHeight="1" x14ac:dyDescent="0.2">
      <c r="A7547" s="1" t="s">
        <v>12452</v>
      </c>
      <c r="B7547" s="1" t="s">
        <v>12453</v>
      </c>
      <c r="C7547" t="s">
        <v>40</v>
      </c>
      <c r="D7547">
        <v>1334.53</v>
      </c>
    </row>
    <row r="7548" spans="1:4" ht="12.75" customHeight="1" x14ac:dyDescent="0.2">
      <c r="A7548" s="1" t="s">
        <v>12454</v>
      </c>
      <c r="B7548" s="1" t="s">
        <v>12455</v>
      </c>
      <c r="C7548" t="s">
        <v>40</v>
      </c>
      <c r="D7548">
        <v>1556.76</v>
      </c>
    </row>
    <row r="7549" spans="1:4" ht="12.75" customHeight="1" x14ac:dyDescent="0.2">
      <c r="A7549" s="1" t="s">
        <v>12456</v>
      </c>
      <c r="B7549" s="1" t="s">
        <v>12457</v>
      </c>
      <c r="C7549" t="s">
        <v>40</v>
      </c>
      <c r="D7549">
        <v>1778.99</v>
      </c>
    </row>
    <row r="7550" spans="1:4" ht="12.75" customHeight="1" x14ac:dyDescent="0.2">
      <c r="A7550" s="1" t="s">
        <v>12458</v>
      </c>
      <c r="B7550" s="1" t="s">
        <v>12459</v>
      </c>
      <c r="C7550" t="s">
        <v>40</v>
      </c>
      <c r="D7550">
        <v>513.9</v>
      </c>
    </row>
    <row r="7551" spans="1:4" ht="12.75" customHeight="1" x14ac:dyDescent="0.2">
      <c r="A7551" s="1" t="s">
        <v>12460</v>
      </c>
      <c r="B7551" s="1" t="s">
        <v>12461</v>
      </c>
      <c r="C7551" t="s">
        <v>40</v>
      </c>
      <c r="D7551">
        <v>684.05</v>
      </c>
    </row>
    <row r="7552" spans="1:4" ht="12.75" customHeight="1" x14ac:dyDescent="0.2">
      <c r="A7552" s="1" t="s">
        <v>12462</v>
      </c>
      <c r="B7552" s="1" t="s">
        <v>12463</v>
      </c>
      <c r="C7552" t="s">
        <v>40</v>
      </c>
      <c r="D7552">
        <v>855.35</v>
      </c>
    </row>
    <row r="7553" spans="1:4" ht="12.75" customHeight="1" x14ac:dyDescent="0.2">
      <c r="A7553" s="1" t="s">
        <v>12464</v>
      </c>
      <c r="B7553" s="1" t="s">
        <v>12465</v>
      </c>
      <c r="C7553" t="s">
        <v>40</v>
      </c>
      <c r="D7553">
        <v>2012.79</v>
      </c>
    </row>
    <row r="7554" spans="1:4" ht="12.75" customHeight="1" x14ac:dyDescent="0.2">
      <c r="A7554" s="1" t="s">
        <v>12466</v>
      </c>
      <c r="B7554" s="1" t="s">
        <v>12467</v>
      </c>
      <c r="C7554" t="s">
        <v>40</v>
      </c>
      <c r="D7554">
        <v>2347.29</v>
      </c>
    </row>
    <row r="7555" spans="1:4" ht="12.75" customHeight="1" x14ac:dyDescent="0.2">
      <c r="A7555" s="1" t="s">
        <v>12468</v>
      </c>
      <c r="B7555" s="1" t="s">
        <v>12469</v>
      </c>
      <c r="C7555" t="s">
        <v>40</v>
      </c>
      <c r="D7555">
        <v>2682.95</v>
      </c>
    </row>
    <row r="7556" spans="1:4" ht="12.75" customHeight="1" x14ac:dyDescent="0.2">
      <c r="A7556" s="1" t="s">
        <v>12470</v>
      </c>
      <c r="B7556" s="1" t="s">
        <v>12471</v>
      </c>
      <c r="C7556" t="s">
        <v>40</v>
      </c>
      <c r="D7556">
        <v>3018.6</v>
      </c>
    </row>
    <row r="7557" spans="1:4" ht="12.75" customHeight="1" x14ac:dyDescent="0.2">
      <c r="A7557" s="1" t="s">
        <v>12472</v>
      </c>
      <c r="B7557" s="1" t="s">
        <v>12473</v>
      </c>
      <c r="C7557" t="s">
        <v>40</v>
      </c>
      <c r="D7557">
        <v>3354.26</v>
      </c>
    </row>
    <row r="7558" spans="1:4" ht="12.75" customHeight="1" x14ac:dyDescent="0.2">
      <c r="A7558" s="1" t="s">
        <v>12474</v>
      </c>
      <c r="B7558" s="1" t="s">
        <v>12475</v>
      </c>
      <c r="C7558" t="s">
        <v>40</v>
      </c>
      <c r="D7558">
        <v>4024.42</v>
      </c>
    </row>
    <row r="7559" spans="1:4" ht="12.75" customHeight="1" x14ac:dyDescent="0.2">
      <c r="A7559" s="1" t="s">
        <v>12476</v>
      </c>
      <c r="B7559" s="1" t="s">
        <v>12477</v>
      </c>
      <c r="C7559" t="s">
        <v>40</v>
      </c>
      <c r="D7559">
        <v>1694.49</v>
      </c>
    </row>
    <row r="7560" spans="1:4" ht="12.75" customHeight="1" x14ac:dyDescent="0.2">
      <c r="A7560" s="1" t="s">
        <v>12478</v>
      </c>
      <c r="B7560" s="1" t="s">
        <v>12479</v>
      </c>
      <c r="C7560" t="s">
        <v>40</v>
      </c>
      <c r="D7560">
        <v>2259.3200000000002</v>
      </c>
    </row>
    <row r="7561" spans="1:4" ht="12.75" customHeight="1" x14ac:dyDescent="0.2">
      <c r="A7561" s="1" t="s">
        <v>12480</v>
      </c>
      <c r="B7561" s="1" t="s">
        <v>12481</v>
      </c>
      <c r="C7561" t="s">
        <v>40</v>
      </c>
      <c r="D7561">
        <v>2541.7399999999998</v>
      </c>
    </row>
    <row r="7562" spans="1:4" ht="12.75" customHeight="1" x14ac:dyDescent="0.2">
      <c r="A7562" s="1" t="s">
        <v>12482</v>
      </c>
      <c r="B7562" s="1" t="s">
        <v>12483</v>
      </c>
      <c r="C7562" t="s">
        <v>40</v>
      </c>
      <c r="D7562">
        <v>2824.15</v>
      </c>
    </row>
    <row r="7563" spans="1:4" ht="12.75" customHeight="1" x14ac:dyDescent="0.2">
      <c r="A7563" s="1" t="s">
        <v>12446</v>
      </c>
      <c r="B7563" s="1" t="s">
        <v>12447</v>
      </c>
      <c r="C7563" t="s">
        <v>40</v>
      </c>
      <c r="D7563">
        <v>732.56</v>
      </c>
    </row>
    <row r="7564" spans="1:4" ht="12.75" customHeight="1" x14ac:dyDescent="0.2">
      <c r="A7564" s="1" t="s">
        <v>12448</v>
      </c>
      <c r="B7564" s="1" t="s">
        <v>12449</v>
      </c>
      <c r="C7564" t="s">
        <v>40</v>
      </c>
      <c r="D7564">
        <v>978.01</v>
      </c>
    </row>
    <row r="7565" spans="1:4" ht="12.75" customHeight="1" x14ac:dyDescent="0.2">
      <c r="A7565" s="1" t="s">
        <v>12450</v>
      </c>
      <c r="B7565" s="1" t="s">
        <v>12451</v>
      </c>
      <c r="C7565" t="s">
        <v>40</v>
      </c>
      <c r="D7565">
        <v>1222.2</v>
      </c>
    </row>
    <row r="7566" spans="1:4" ht="12.75" customHeight="1" x14ac:dyDescent="0.2">
      <c r="A7566" s="1" t="s">
        <v>38786</v>
      </c>
      <c r="B7566" s="1"/>
    </row>
    <row r="7567" spans="1:4" ht="12.75" customHeight="1" x14ac:dyDescent="0.2">
      <c r="A7567" s="1" t="s">
        <v>335</v>
      </c>
      <c r="B7567" s="1" t="s">
        <v>298</v>
      </c>
      <c r="C7567" t="s">
        <v>299</v>
      </c>
      <c r="D7567" t="s">
        <v>36908</v>
      </c>
    </row>
    <row r="7568" spans="1:4" ht="12.75" customHeight="1" x14ac:dyDescent="0.2">
      <c r="A7568" s="1" t="s">
        <v>371</v>
      </c>
      <c r="B7568" s="1" t="s">
        <v>372</v>
      </c>
      <c r="C7568" t="s">
        <v>5</v>
      </c>
      <c r="D7568">
        <v>556.86</v>
      </c>
    </row>
    <row r="7569" spans="1:4" ht="12.75" customHeight="1" x14ac:dyDescent="0.2">
      <c r="A7569" s="1" t="s">
        <v>373</v>
      </c>
      <c r="B7569" s="1" t="s">
        <v>374</v>
      </c>
      <c r="C7569" t="s">
        <v>5</v>
      </c>
      <c r="D7569">
        <v>645.08000000000004</v>
      </c>
    </row>
    <row r="7570" spans="1:4" ht="12.75" customHeight="1" x14ac:dyDescent="0.2">
      <c r="A7570" s="1" t="s">
        <v>375</v>
      </c>
      <c r="B7570" s="1" t="s">
        <v>376</v>
      </c>
      <c r="C7570" t="s">
        <v>5</v>
      </c>
      <c r="D7570">
        <v>716.76</v>
      </c>
    </row>
    <row r="7571" spans="1:4" ht="12.75" customHeight="1" x14ac:dyDescent="0.2">
      <c r="A7571" s="1" t="s">
        <v>377</v>
      </c>
      <c r="B7571" s="1" t="s">
        <v>378</v>
      </c>
      <c r="C7571" t="s">
        <v>5</v>
      </c>
      <c r="D7571">
        <v>915.24</v>
      </c>
    </row>
    <row r="7572" spans="1:4" ht="12.75" customHeight="1" x14ac:dyDescent="0.2">
      <c r="A7572" s="1" t="s">
        <v>379</v>
      </c>
      <c r="B7572" s="1" t="s">
        <v>380</v>
      </c>
      <c r="C7572" t="s">
        <v>5</v>
      </c>
      <c r="D7572">
        <v>1124.75</v>
      </c>
    </row>
    <row r="7573" spans="1:4" ht="12.75" customHeight="1" x14ac:dyDescent="0.2">
      <c r="A7573" s="1" t="s">
        <v>381</v>
      </c>
      <c r="B7573" s="1" t="s">
        <v>382</v>
      </c>
      <c r="C7573" t="s">
        <v>5</v>
      </c>
      <c r="D7573">
        <v>1350.81</v>
      </c>
    </row>
    <row r="7574" spans="1:4" ht="12.75" customHeight="1" x14ac:dyDescent="0.2">
      <c r="A7574" s="1" t="s">
        <v>383</v>
      </c>
      <c r="B7574" s="1" t="s">
        <v>384</v>
      </c>
      <c r="C7574" t="s">
        <v>5</v>
      </c>
      <c r="D7574">
        <v>1709.19</v>
      </c>
    </row>
    <row r="7575" spans="1:4" ht="12.75" customHeight="1" x14ac:dyDescent="0.2">
      <c r="A7575" s="1" t="s">
        <v>523</v>
      </c>
      <c r="B7575" s="1" t="s">
        <v>524</v>
      </c>
      <c r="C7575" t="s">
        <v>5</v>
      </c>
      <c r="D7575">
        <v>14588.72</v>
      </c>
    </row>
    <row r="7576" spans="1:4" ht="12.75" customHeight="1" x14ac:dyDescent="0.2">
      <c r="A7576" s="1" t="s">
        <v>525</v>
      </c>
      <c r="B7576" s="1" t="s">
        <v>526</v>
      </c>
      <c r="C7576" t="s">
        <v>5</v>
      </c>
      <c r="D7576">
        <v>12737.01</v>
      </c>
    </row>
    <row r="7577" spans="1:4" ht="12.75" customHeight="1" x14ac:dyDescent="0.2">
      <c r="A7577" s="1" t="s">
        <v>527</v>
      </c>
      <c r="B7577" s="1" t="s">
        <v>528</v>
      </c>
      <c r="C7577" t="s">
        <v>5</v>
      </c>
      <c r="D7577">
        <v>16162.32</v>
      </c>
    </row>
    <row r="7578" spans="1:4" ht="12.75" customHeight="1" x14ac:dyDescent="0.2">
      <c r="A7578" s="1" t="s">
        <v>529</v>
      </c>
      <c r="B7578" s="1" t="s">
        <v>530</v>
      </c>
      <c r="C7578" t="s">
        <v>5</v>
      </c>
      <c r="D7578">
        <v>19798.98</v>
      </c>
    </row>
    <row r="7579" spans="1:4" ht="12.75" customHeight="1" x14ac:dyDescent="0.2">
      <c r="A7579" s="1" t="s">
        <v>531</v>
      </c>
      <c r="B7579" s="1" t="s">
        <v>532</v>
      </c>
      <c r="C7579" t="s">
        <v>5</v>
      </c>
      <c r="D7579">
        <v>24786.93</v>
      </c>
    </row>
    <row r="7580" spans="1:4" ht="12.75" customHeight="1" x14ac:dyDescent="0.2">
      <c r="A7580" s="1" t="s">
        <v>533</v>
      </c>
      <c r="B7580" s="1" t="s">
        <v>534</v>
      </c>
      <c r="C7580" t="s">
        <v>5</v>
      </c>
      <c r="D7580">
        <v>35821.56</v>
      </c>
    </row>
    <row r="7581" spans="1:4" ht="12.75" customHeight="1" x14ac:dyDescent="0.2">
      <c r="A7581" s="1" t="s">
        <v>535</v>
      </c>
      <c r="B7581" s="1" t="s">
        <v>536</v>
      </c>
      <c r="C7581" t="s">
        <v>5</v>
      </c>
      <c r="D7581">
        <v>45155.57</v>
      </c>
    </row>
    <row r="7582" spans="1:4" ht="12.75" customHeight="1" x14ac:dyDescent="0.2">
      <c r="A7582" s="1" t="s">
        <v>537</v>
      </c>
      <c r="B7582" s="1" t="s">
        <v>538</v>
      </c>
      <c r="C7582" t="s">
        <v>5</v>
      </c>
      <c r="D7582">
        <v>61828.39</v>
      </c>
    </row>
    <row r="7583" spans="1:4" ht="12.75" customHeight="1" x14ac:dyDescent="0.2">
      <c r="A7583" s="1" t="s">
        <v>539</v>
      </c>
      <c r="B7583" s="1" t="s">
        <v>540</v>
      </c>
      <c r="C7583" t="s">
        <v>5</v>
      </c>
      <c r="D7583">
        <v>63773.55</v>
      </c>
    </row>
    <row r="7584" spans="1:4" ht="12.75" customHeight="1" x14ac:dyDescent="0.2">
      <c r="A7584" s="1" t="s">
        <v>541</v>
      </c>
      <c r="B7584" s="1" t="s">
        <v>542</v>
      </c>
      <c r="C7584" t="s">
        <v>5</v>
      </c>
      <c r="D7584">
        <v>14588.72</v>
      </c>
    </row>
    <row r="7585" spans="1:4" ht="12.75" customHeight="1" x14ac:dyDescent="0.2">
      <c r="A7585" s="1" t="s">
        <v>543</v>
      </c>
      <c r="B7585" s="1" t="s">
        <v>544</v>
      </c>
      <c r="C7585" t="s">
        <v>5</v>
      </c>
      <c r="D7585">
        <v>20563.150000000001</v>
      </c>
    </row>
    <row r="7586" spans="1:4" ht="12.75" customHeight="1" x14ac:dyDescent="0.2">
      <c r="A7586" s="1" t="s">
        <v>545</v>
      </c>
      <c r="B7586" s="1" t="s">
        <v>546</v>
      </c>
      <c r="C7586" t="s">
        <v>5</v>
      </c>
      <c r="D7586">
        <v>22925.13</v>
      </c>
    </row>
    <row r="7587" spans="1:4" ht="12.75" customHeight="1" x14ac:dyDescent="0.2">
      <c r="A7587" s="1" t="s">
        <v>547</v>
      </c>
      <c r="B7587" s="1" t="s">
        <v>548</v>
      </c>
      <c r="C7587" t="s">
        <v>5</v>
      </c>
      <c r="D7587">
        <v>26259.7</v>
      </c>
    </row>
    <row r="7588" spans="1:4" ht="12.75" customHeight="1" x14ac:dyDescent="0.2">
      <c r="A7588" s="1" t="s">
        <v>549</v>
      </c>
      <c r="B7588" s="1" t="s">
        <v>550</v>
      </c>
      <c r="C7588" t="s">
        <v>5</v>
      </c>
      <c r="D7588">
        <v>31295.59</v>
      </c>
    </row>
    <row r="7589" spans="1:4" ht="12.75" customHeight="1" x14ac:dyDescent="0.2">
      <c r="A7589" s="1" t="s">
        <v>551</v>
      </c>
      <c r="B7589" s="1" t="s">
        <v>552</v>
      </c>
      <c r="C7589" t="s">
        <v>5</v>
      </c>
      <c r="D7589">
        <v>42066.92</v>
      </c>
    </row>
    <row r="7590" spans="1:4" ht="12.75" customHeight="1" x14ac:dyDescent="0.2">
      <c r="A7590" s="1" t="s">
        <v>553</v>
      </c>
      <c r="B7590" s="1" t="s">
        <v>554</v>
      </c>
      <c r="C7590" t="s">
        <v>5</v>
      </c>
      <c r="D7590">
        <v>57417.04</v>
      </c>
    </row>
    <row r="7591" spans="1:4" ht="12.75" customHeight="1" x14ac:dyDescent="0.2">
      <c r="A7591" s="1" t="s">
        <v>555</v>
      </c>
      <c r="B7591" s="1" t="s">
        <v>556</v>
      </c>
      <c r="C7591" t="s">
        <v>5</v>
      </c>
      <c r="D7591">
        <v>65162.95</v>
      </c>
    </row>
    <row r="7592" spans="1:4" ht="12.75" customHeight="1" x14ac:dyDescent="0.2">
      <c r="A7592" s="1" t="s">
        <v>557</v>
      </c>
      <c r="B7592" s="1" t="s">
        <v>558</v>
      </c>
      <c r="C7592" t="s">
        <v>5</v>
      </c>
      <c r="D7592">
        <v>67941.759999999995</v>
      </c>
    </row>
    <row r="7593" spans="1:4" ht="12.75" customHeight="1" x14ac:dyDescent="0.2">
      <c r="A7593" s="1" t="s">
        <v>559</v>
      </c>
      <c r="B7593" s="1" t="s">
        <v>560</v>
      </c>
      <c r="C7593" t="s">
        <v>5</v>
      </c>
      <c r="D7593">
        <v>37235.97</v>
      </c>
    </row>
    <row r="7594" spans="1:4" ht="12.75" customHeight="1" x14ac:dyDescent="0.2">
      <c r="A7594" s="1" t="s">
        <v>561</v>
      </c>
      <c r="B7594" s="1" t="s">
        <v>562</v>
      </c>
      <c r="C7594" t="s">
        <v>5</v>
      </c>
      <c r="D7594">
        <v>22091.49</v>
      </c>
    </row>
    <row r="7595" spans="1:4" ht="12.75" customHeight="1" x14ac:dyDescent="0.2">
      <c r="A7595" s="1" t="s">
        <v>563</v>
      </c>
      <c r="B7595" s="1" t="s">
        <v>564</v>
      </c>
      <c r="C7595" t="s">
        <v>5</v>
      </c>
      <c r="D7595">
        <v>23480.89</v>
      </c>
    </row>
    <row r="7596" spans="1:4" ht="12.75" customHeight="1" x14ac:dyDescent="0.2">
      <c r="A7596" s="1" t="s">
        <v>565</v>
      </c>
      <c r="B7596" s="1" t="s">
        <v>566</v>
      </c>
      <c r="C7596" t="s">
        <v>5</v>
      </c>
      <c r="D7596">
        <v>24620.2</v>
      </c>
    </row>
    <row r="7597" spans="1:4" ht="12.75" customHeight="1" x14ac:dyDescent="0.2">
      <c r="A7597" s="1" t="s">
        <v>567</v>
      </c>
      <c r="B7597" s="1" t="s">
        <v>568</v>
      </c>
      <c r="C7597" t="s">
        <v>5</v>
      </c>
      <c r="D7597">
        <v>31817.31</v>
      </c>
    </row>
    <row r="7598" spans="1:4" ht="12.75" customHeight="1" x14ac:dyDescent="0.2">
      <c r="A7598" s="1" t="s">
        <v>569</v>
      </c>
      <c r="B7598" s="1" t="s">
        <v>570</v>
      </c>
      <c r="C7598" t="s">
        <v>5</v>
      </c>
      <c r="D7598">
        <v>32164.66</v>
      </c>
    </row>
    <row r="7599" spans="1:4" ht="12.75" customHeight="1" x14ac:dyDescent="0.2">
      <c r="A7599" s="1" t="s">
        <v>764</v>
      </c>
      <c r="B7599" s="1" t="s">
        <v>765</v>
      </c>
      <c r="C7599" t="s">
        <v>5</v>
      </c>
      <c r="D7599">
        <v>80.75</v>
      </c>
    </row>
    <row r="7600" spans="1:4" ht="12.75" customHeight="1" x14ac:dyDescent="0.2">
      <c r="A7600" s="1" t="s">
        <v>766</v>
      </c>
      <c r="B7600" s="1" t="s">
        <v>767</v>
      </c>
      <c r="C7600" t="s">
        <v>5</v>
      </c>
      <c r="D7600">
        <v>135.26</v>
      </c>
    </row>
    <row r="7601" spans="1:4" ht="12.75" customHeight="1" x14ac:dyDescent="0.2">
      <c r="A7601" s="1" t="s">
        <v>768</v>
      </c>
      <c r="B7601" s="1" t="s">
        <v>769</v>
      </c>
      <c r="C7601" t="s">
        <v>5</v>
      </c>
      <c r="D7601">
        <v>183.6</v>
      </c>
    </row>
    <row r="7602" spans="1:4" ht="12.75" customHeight="1" x14ac:dyDescent="0.2">
      <c r="A7602" s="1" t="s">
        <v>770</v>
      </c>
      <c r="B7602" s="1" t="s">
        <v>771</v>
      </c>
      <c r="C7602" t="s">
        <v>5</v>
      </c>
      <c r="D7602">
        <v>318.39</v>
      </c>
    </row>
    <row r="7603" spans="1:4" ht="12.75" customHeight="1" x14ac:dyDescent="0.2">
      <c r="A7603" s="1" t="s">
        <v>772</v>
      </c>
      <c r="B7603" s="1" t="s">
        <v>773</v>
      </c>
      <c r="C7603" t="s">
        <v>5</v>
      </c>
      <c r="D7603">
        <v>553.55999999999995</v>
      </c>
    </row>
    <row r="7604" spans="1:4" ht="12.75" customHeight="1" x14ac:dyDescent="0.2">
      <c r="A7604" s="1" t="s">
        <v>774</v>
      </c>
      <c r="B7604" s="1" t="s">
        <v>775</v>
      </c>
      <c r="C7604" t="s">
        <v>5</v>
      </c>
      <c r="D7604">
        <v>796.85</v>
      </c>
    </row>
    <row r="7605" spans="1:4" ht="12.75" customHeight="1" x14ac:dyDescent="0.2">
      <c r="A7605" s="1" t="s">
        <v>776</v>
      </c>
      <c r="B7605" s="1" t="s">
        <v>777</v>
      </c>
      <c r="C7605" t="s">
        <v>5</v>
      </c>
      <c r="D7605">
        <v>1756.93</v>
      </c>
    </row>
    <row r="7606" spans="1:4" ht="12.75" customHeight="1" x14ac:dyDescent="0.2">
      <c r="A7606" s="1" t="s">
        <v>932</v>
      </c>
      <c r="B7606" s="1" t="s">
        <v>933</v>
      </c>
      <c r="C7606" t="s">
        <v>293</v>
      </c>
      <c r="D7606">
        <v>33.08</v>
      </c>
    </row>
    <row r="7607" spans="1:4" ht="12.75" customHeight="1" x14ac:dyDescent="0.2">
      <c r="A7607" s="1" t="s">
        <v>1151</v>
      </c>
      <c r="B7607" s="1" t="s">
        <v>1152</v>
      </c>
      <c r="C7607" t="s">
        <v>5</v>
      </c>
      <c r="D7607">
        <v>135.49</v>
      </c>
    </row>
    <row r="7608" spans="1:4" ht="12.75" customHeight="1" x14ac:dyDescent="0.2">
      <c r="A7608" s="1" t="s">
        <v>1167</v>
      </c>
      <c r="B7608" s="1" t="s">
        <v>1168</v>
      </c>
      <c r="C7608" t="s">
        <v>292</v>
      </c>
      <c r="D7608">
        <v>4.3</v>
      </c>
    </row>
    <row r="7609" spans="1:4" ht="12.75" customHeight="1" x14ac:dyDescent="0.2">
      <c r="A7609" s="1" t="s">
        <v>1244</v>
      </c>
      <c r="B7609" s="1" t="s">
        <v>1245</v>
      </c>
      <c r="C7609" t="s">
        <v>292</v>
      </c>
      <c r="D7609">
        <v>1.1100000000000001</v>
      </c>
    </row>
    <row r="7610" spans="1:4" ht="12.75" customHeight="1" x14ac:dyDescent="0.2">
      <c r="A7610" s="1" t="s">
        <v>1248</v>
      </c>
      <c r="B7610" s="1" t="s">
        <v>1249</v>
      </c>
      <c r="C7610" t="s">
        <v>292</v>
      </c>
      <c r="D7610">
        <v>44.88</v>
      </c>
    </row>
    <row r="7611" spans="1:4" ht="12.75" customHeight="1" x14ac:dyDescent="0.2">
      <c r="A7611" s="1" t="s">
        <v>1520</v>
      </c>
      <c r="B7611" s="1" t="s">
        <v>1521</v>
      </c>
      <c r="C7611" t="s">
        <v>5</v>
      </c>
      <c r="D7611">
        <v>16.059999999999999</v>
      </c>
    </row>
    <row r="7612" spans="1:4" ht="12.75" customHeight="1" x14ac:dyDescent="0.2">
      <c r="A7612" s="1" t="s">
        <v>1522</v>
      </c>
      <c r="B7612" s="1" t="s">
        <v>1523</v>
      </c>
      <c r="C7612" t="s">
        <v>5</v>
      </c>
      <c r="D7612">
        <v>9.65</v>
      </c>
    </row>
    <row r="7613" spans="1:4" ht="12.75" customHeight="1" x14ac:dyDescent="0.2">
      <c r="A7613" s="1" t="s">
        <v>1524</v>
      </c>
      <c r="B7613" s="1" t="s">
        <v>1525</v>
      </c>
      <c r="C7613" t="s">
        <v>5</v>
      </c>
      <c r="D7613">
        <v>11.38</v>
      </c>
    </row>
    <row r="7614" spans="1:4" ht="12.75" customHeight="1" x14ac:dyDescent="0.2">
      <c r="A7614" s="1" t="s">
        <v>1526</v>
      </c>
      <c r="B7614" s="1" t="s">
        <v>1527</v>
      </c>
      <c r="C7614" t="s">
        <v>5</v>
      </c>
      <c r="D7614">
        <v>57.94</v>
      </c>
    </row>
    <row r="7615" spans="1:4" ht="12.75" customHeight="1" x14ac:dyDescent="0.2">
      <c r="A7615" s="1" t="s">
        <v>38787</v>
      </c>
      <c r="B7615" s="1" t="s">
        <v>38788</v>
      </c>
      <c r="C7615" t="s">
        <v>292</v>
      </c>
      <c r="D7615">
        <v>5.49</v>
      </c>
    </row>
    <row r="7616" spans="1:4" ht="12.75" customHeight="1" x14ac:dyDescent="0.2">
      <c r="A7616" s="1" t="s">
        <v>2336</v>
      </c>
      <c r="B7616" s="1" t="s">
        <v>2337</v>
      </c>
      <c r="C7616" t="s">
        <v>5</v>
      </c>
      <c r="D7616">
        <v>20.03</v>
      </c>
    </row>
    <row r="7617" spans="1:4" ht="12.75" customHeight="1" x14ac:dyDescent="0.2">
      <c r="A7617" s="1" t="s">
        <v>2338</v>
      </c>
      <c r="B7617" s="1" t="s">
        <v>2339</v>
      </c>
      <c r="C7617" t="s">
        <v>5</v>
      </c>
      <c r="D7617">
        <v>10.8</v>
      </c>
    </row>
    <row r="7618" spans="1:4" ht="12.75" customHeight="1" x14ac:dyDescent="0.2">
      <c r="A7618" s="1" t="s">
        <v>2340</v>
      </c>
      <c r="B7618" s="1" t="s">
        <v>2341</v>
      </c>
      <c r="C7618" t="s">
        <v>5</v>
      </c>
      <c r="D7618">
        <v>13.28</v>
      </c>
    </row>
    <row r="7619" spans="1:4" ht="12.75" customHeight="1" x14ac:dyDescent="0.2">
      <c r="A7619" s="1" t="s">
        <v>2342</v>
      </c>
      <c r="B7619" s="1" t="s">
        <v>2343</v>
      </c>
      <c r="C7619" t="s">
        <v>5</v>
      </c>
      <c r="D7619">
        <v>24.52</v>
      </c>
    </row>
    <row r="7620" spans="1:4" ht="12.75" customHeight="1" x14ac:dyDescent="0.2">
      <c r="A7620" s="1" t="s">
        <v>2344</v>
      </c>
      <c r="B7620" s="1" t="s">
        <v>2345</v>
      </c>
      <c r="C7620" t="s">
        <v>5</v>
      </c>
      <c r="D7620">
        <v>40.29</v>
      </c>
    </row>
    <row r="7621" spans="1:4" ht="12.75" customHeight="1" x14ac:dyDescent="0.2">
      <c r="A7621" s="1" t="s">
        <v>2346</v>
      </c>
      <c r="B7621" s="1" t="s">
        <v>2347</v>
      </c>
      <c r="C7621" t="s">
        <v>5</v>
      </c>
      <c r="D7621">
        <v>90.69</v>
      </c>
    </row>
    <row r="7622" spans="1:4" ht="12.75" customHeight="1" x14ac:dyDescent="0.2">
      <c r="A7622" s="1" t="s">
        <v>2348</v>
      </c>
      <c r="B7622" s="1" t="s">
        <v>2349</v>
      </c>
      <c r="C7622" t="s">
        <v>5</v>
      </c>
      <c r="D7622">
        <v>114.29</v>
      </c>
    </row>
    <row r="7623" spans="1:4" ht="12.75" customHeight="1" x14ac:dyDescent="0.2">
      <c r="A7623" s="1" t="s">
        <v>38789</v>
      </c>
      <c r="B7623" s="1" t="s">
        <v>38790</v>
      </c>
      <c r="C7623" t="s">
        <v>292</v>
      </c>
      <c r="D7623">
        <v>15.35</v>
      </c>
    </row>
    <row r="7624" spans="1:4" ht="12.75" customHeight="1" x14ac:dyDescent="0.2">
      <c r="A7624" s="1" t="s">
        <v>2813</v>
      </c>
      <c r="B7624" s="1" t="s">
        <v>2814</v>
      </c>
      <c r="C7624" t="s">
        <v>5</v>
      </c>
      <c r="D7624">
        <v>120.89</v>
      </c>
    </row>
    <row r="7625" spans="1:4" ht="12.75" customHeight="1" x14ac:dyDescent="0.2">
      <c r="A7625" s="1" t="s">
        <v>2815</v>
      </c>
      <c r="B7625" s="1" t="s">
        <v>2816</v>
      </c>
      <c r="C7625" t="s">
        <v>5</v>
      </c>
      <c r="D7625">
        <v>112.39</v>
      </c>
    </row>
    <row r="7626" spans="1:4" ht="12.75" customHeight="1" x14ac:dyDescent="0.2">
      <c r="A7626" s="1" t="s">
        <v>2817</v>
      </c>
      <c r="B7626" s="1" t="s">
        <v>2818</v>
      </c>
      <c r="C7626" t="s">
        <v>5</v>
      </c>
      <c r="D7626">
        <v>97.64</v>
      </c>
    </row>
    <row r="7627" spans="1:4" ht="12.75" customHeight="1" x14ac:dyDescent="0.2">
      <c r="A7627" s="1" t="s">
        <v>2819</v>
      </c>
      <c r="B7627" s="1" t="s">
        <v>2820</v>
      </c>
      <c r="C7627" t="s">
        <v>5</v>
      </c>
      <c r="D7627">
        <v>124.1</v>
      </c>
    </row>
    <row r="7628" spans="1:4" ht="12.75" customHeight="1" x14ac:dyDescent="0.2">
      <c r="A7628" s="1" t="s">
        <v>2821</v>
      </c>
      <c r="B7628" s="1" t="s">
        <v>2822</v>
      </c>
      <c r="C7628" t="s">
        <v>5</v>
      </c>
      <c r="D7628">
        <v>99.56</v>
      </c>
    </row>
    <row r="7629" spans="1:4" ht="12.75" customHeight="1" x14ac:dyDescent="0.2">
      <c r="A7629" s="1" t="s">
        <v>2823</v>
      </c>
      <c r="B7629" s="1" t="s">
        <v>2824</v>
      </c>
      <c r="C7629" t="s">
        <v>5</v>
      </c>
      <c r="D7629">
        <v>168.7</v>
      </c>
    </row>
    <row r="7630" spans="1:4" ht="12.75" customHeight="1" x14ac:dyDescent="0.2">
      <c r="A7630" s="1" t="s">
        <v>2825</v>
      </c>
      <c r="B7630" s="1" t="s">
        <v>2826</v>
      </c>
      <c r="C7630" t="s">
        <v>5</v>
      </c>
      <c r="D7630">
        <v>100.86</v>
      </c>
    </row>
    <row r="7631" spans="1:4" ht="12.75" customHeight="1" x14ac:dyDescent="0.2">
      <c r="A7631" s="1" t="s">
        <v>2827</v>
      </c>
      <c r="B7631" s="1" t="s">
        <v>2828</v>
      </c>
      <c r="C7631" t="s">
        <v>5</v>
      </c>
      <c r="D7631">
        <v>126.14</v>
      </c>
    </row>
    <row r="7632" spans="1:4" ht="12.75" customHeight="1" x14ac:dyDescent="0.2">
      <c r="A7632" s="1" t="s">
        <v>2829</v>
      </c>
      <c r="B7632" s="1" t="s">
        <v>2830</v>
      </c>
      <c r="C7632" t="s">
        <v>5</v>
      </c>
      <c r="D7632">
        <v>256.38</v>
      </c>
    </row>
    <row r="7633" spans="1:4" ht="12.75" customHeight="1" x14ac:dyDescent="0.2">
      <c r="A7633" s="1" t="s">
        <v>2831</v>
      </c>
      <c r="B7633" s="1" t="s">
        <v>2832</v>
      </c>
      <c r="C7633" t="s">
        <v>5</v>
      </c>
      <c r="D7633">
        <v>287.47000000000003</v>
      </c>
    </row>
    <row r="7634" spans="1:4" ht="12.75" customHeight="1" x14ac:dyDescent="0.2">
      <c r="A7634" s="1" t="s">
        <v>3201</v>
      </c>
      <c r="B7634" s="1" t="s">
        <v>38791</v>
      </c>
      <c r="C7634" t="s">
        <v>5</v>
      </c>
      <c r="D7634">
        <v>175.51</v>
      </c>
    </row>
    <row r="7635" spans="1:4" ht="12.75" customHeight="1" x14ac:dyDescent="0.2">
      <c r="A7635" s="1" t="s">
        <v>3198</v>
      </c>
      <c r="B7635" s="1" t="s">
        <v>38792</v>
      </c>
      <c r="C7635" t="s">
        <v>5</v>
      </c>
      <c r="D7635">
        <v>31.43</v>
      </c>
    </row>
    <row r="7636" spans="1:4" ht="12.75" customHeight="1" x14ac:dyDescent="0.2">
      <c r="A7636" s="1" t="s">
        <v>3199</v>
      </c>
      <c r="B7636" s="1" t="s">
        <v>38793</v>
      </c>
      <c r="C7636" t="s">
        <v>5</v>
      </c>
      <c r="D7636">
        <v>38.479999999999997</v>
      </c>
    </row>
    <row r="7637" spans="1:4" ht="12.75" customHeight="1" x14ac:dyDescent="0.2">
      <c r="A7637" s="1" t="s">
        <v>3200</v>
      </c>
      <c r="B7637" s="1" t="s">
        <v>38794</v>
      </c>
      <c r="C7637" t="s">
        <v>5</v>
      </c>
      <c r="D7637">
        <v>85.01</v>
      </c>
    </row>
    <row r="7638" spans="1:4" ht="12.75" customHeight="1" x14ac:dyDescent="0.2">
      <c r="A7638" s="1" t="s">
        <v>3209</v>
      </c>
      <c r="B7638" s="1" t="s">
        <v>38795</v>
      </c>
      <c r="C7638" t="s">
        <v>5</v>
      </c>
      <c r="D7638">
        <v>175.51</v>
      </c>
    </row>
    <row r="7639" spans="1:4" ht="12.75" customHeight="1" x14ac:dyDescent="0.2">
      <c r="A7639" s="1" t="s">
        <v>3206</v>
      </c>
      <c r="B7639" s="1" t="s">
        <v>38796</v>
      </c>
      <c r="C7639" t="s">
        <v>5</v>
      </c>
      <c r="D7639">
        <v>35.590000000000003</v>
      </c>
    </row>
    <row r="7640" spans="1:4" ht="12.75" customHeight="1" x14ac:dyDescent="0.2">
      <c r="A7640" s="1" t="s">
        <v>3207</v>
      </c>
      <c r="B7640" s="1" t="s">
        <v>38797</v>
      </c>
      <c r="C7640" t="s">
        <v>5</v>
      </c>
      <c r="D7640">
        <v>90.76</v>
      </c>
    </row>
    <row r="7641" spans="1:4" ht="12.75" customHeight="1" x14ac:dyDescent="0.2">
      <c r="A7641" s="1" t="s">
        <v>3208</v>
      </c>
      <c r="B7641" s="1" t="s">
        <v>38798</v>
      </c>
      <c r="C7641" t="s">
        <v>5</v>
      </c>
      <c r="D7641">
        <v>87.96</v>
      </c>
    </row>
    <row r="7642" spans="1:4" ht="12.75" customHeight="1" x14ac:dyDescent="0.2">
      <c r="A7642" s="1" t="s">
        <v>3752</v>
      </c>
      <c r="B7642" s="1" t="s">
        <v>3753</v>
      </c>
      <c r="C7642" t="s">
        <v>5</v>
      </c>
      <c r="D7642">
        <v>31.87</v>
      </c>
    </row>
    <row r="7643" spans="1:4" ht="12.75" customHeight="1" x14ac:dyDescent="0.2">
      <c r="A7643" s="1" t="s">
        <v>3754</v>
      </c>
      <c r="B7643" s="1" t="s">
        <v>3755</v>
      </c>
      <c r="C7643" t="s">
        <v>5</v>
      </c>
      <c r="D7643">
        <v>182.83</v>
      </c>
    </row>
    <row r="7644" spans="1:4" ht="12.75" customHeight="1" x14ac:dyDescent="0.2">
      <c r="A7644" s="1" t="s">
        <v>3756</v>
      </c>
      <c r="B7644" s="1" t="s">
        <v>3757</v>
      </c>
      <c r="C7644" t="s">
        <v>5</v>
      </c>
      <c r="D7644">
        <v>286.69</v>
      </c>
    </row>
    <row r="7645" spans="1:4" ht="12.75" customHeight="1" x14ac:dyDescent="0.2">
      <c r="A7645" s="1" t="s">
        <v>3758</v>
      </c>
      <c r="B7645" s="1" t="s">
        <v>3759</v>
      </c>
      <c r="C7645" t="s">
        <v>5</v>
      </c>
      <c r="D7645">
        <v>595.84</v>
      </c>
    </row>
    <row r="7646" spans="1:4" ht="12.75" customHeight="1" x14ac:dyDescent="0.2">
      <c r="A7646" s="1" t="s">
        <v>3760</v>
      </c>
      <c r="B7646" s="1" t="s">
        <v>3761</v>
      </c>
      <c r="C7646" t="s">
        <v>5</v>
      </c>
      <c r="D7646">
        <v>873.79</v>
      </c>
    </row>
    <row r="7647" spans="1:4" ht="12.75" customHeight="1" x14ac:dyDescent="0.2">
      <c r="A7647" s="1" t="s">
        <v>3762</v>
      </c>
      <c r="B7647" s="1" t="s">
        <v>3763</v>
      </c>
      <c r="C7647" t="s">
        <v>5</v>
      </c>
      <c r="D7647">
        <v>1226.1500000000001</v>
      </c>
    </row>
    <row r="7648" spans="1:4" ht="12.75" customHeight="1" x14ac:dyDescent="0.2">
      <c r="A7648" s="1" t="s">
        <v>3764</v>
      </c>
      <c r="B7648" s="1" t="s">
        <v>3765</v>
      </c>
      <c r="C7648" t="s">
        <v>5</v>
      </c>
      <c r="D7648">
        <v>1822.98</v>
      </c>
    </row>
    <row r="7649" spans="1:4" ht="12.75" customHeight="1" x14ac:dyDescent="0.2">
      <c r="A7649" s="1" t="s">
        <v>3766</v>
      </c>
      <c r="B7649" s="1" t="s">
        <v>3767</v>
      </c>
      <c r="C7649" t="s">
        <v>5</v>
      </c>
      <c r="D7649">
        <v>873.79</v>
      </c>
    </row>
    <row r="7650" spans="1:4" ht="12.75" customHeight="1" x14ac:dyDescent="0.2">
      <c r="A7650" s="1" t="s">
        <v>3768</v>
      </c>
      <c r="B7650" s="1" t="s">
        <v>3769</v>
      </c>
      <c r="C7650" t="s">
        <v>5</v>
      </c>
      <c r="D7650">
        <v>1226.1500000000001</v>
      </c>
    </row>
    <row r="7651" spans="1:4" ht="12.75" customHeight="1" x14ac:dyDescent="0.2">
      <c r="A7651" s="1" t="s">
        <v>3770</v>
      </c>
      <c r="B7651" s="1" t="s">
        <v>3771</v>
      </c>
      <c r="C7651" t="s">
        <v>5</v>
      </c>
      <c r="D7651">
        <v>1822.98</v>
      </c>
    </row>
    <row r="7652" spans="1:4" ht="12.75" customHeight="1" x14ac:dyDescent="0.2">
      <c r="A7652" s="1" t="s">
        <v>3772</v>
      </c>
      <c r="B7652" s="1" t="s">
        <v>3773</v>
      </c>
      <c r="C7652" t="s">
        <v>5</v>
      </c>
      <c r="D7652">
        <v>29.44</v>
      </c>
    </row>
    <row r="7653" spans="1:4" ht="12.75" customHeight="1" x14ac:dyDescent="0.2">
      <c r="A7653" s="1" t="s">
        <v>3774</v>
      </c>
      <c r="B7653" s="1" t="s">
        <v>3775</v>
      </c>
      <c r="C7653" t="s">
        <v>5</v>
      </c>
      <c r="D7653">
        <v>46.66</v>
      </c>
    </row>
    <row r="7654" spans="1:4" ht="12.75" customHeight="1" x14ac:dyDescent="0.2">
      <c r="A7654" s="1" t="s">
        <v>3776</v>
      </c>
      <c r="B7654" s="1" t="s">
        <v>3777</v>
      </c>
      <c r="C7654" t="s">
        <v>5</v>
      </c>
      <c r="D7654">
        <v>115.89</v>
      </c>
    </row>
    <row r="7655" spans="1:4" ht="12.75" customHeight="1" x14ac:dyDescent="0.2">
      <c r="A7655" s="1" t="s">
        <v>3778</v>
      </c>
      <c r="B7655" s="1" t="s">
        <v>3779</v>
      </c>
      <c r="C7655" t="s">
        <v>5</v>
      </c>
      <c r="D7655">
        <v>235.04</v>
      </c>
    </row>
    <row r="7656" spans="1:4" ht="12.75" customHeight="1" x14ac:dyDescent="0.2">
      <c r="A7656" s="1" t="s">
        <v>3780</v>
      </c>
      <c r="B7656" s="1" t="s">
        <v>3781</v>
      </c>
      <c r="C7656" t="s">
        <v>5</v>
      </c>
      <c r="D7656">
        <v>421.78</v>
      </c>
    </row>
    <row r="7657" spans="1:4" ht="12.75" customHeight="1" x14ac:dyDescent="0.2">
      <c r="A7657" s="1" t="s">
        <v>3782</v>
      </c>
      <c r="B7657" s="1" t="s">
        <v>3783</v>
      </c>
      <c r="C7657" t="s">
        <v>5</v>
      </c>
      <c r="D7657">
        <v>714.49</v>
      </c>
    </row>
    <row r="7658" spans="1:4" ht="12.75" customHeight="1" x14ac:dyDescent="0.2">
      <c r="A7658" s="1" t="s">
        <v>3784</v>
      </c>
      <c r="B7658" s="1" t="s">
        <v>3785</v>
      </c>
      <c r="C7658" t="s">
        <v>5</v>
      </c>
      <c r="D7658">
        <v>11.18</v>
      </c>
    </row>
    <row r="7659" spans="1:4" ht="12.75" customHeight="1" x14ac:dyDescent="0.2">
      <c r="A7659" s="1" t="s">
        <v>3786</v>
      </c>
      <c r="B7659" s="1" t="s">
        <v>3787</v>
      </c>
      <c r="C7659" t="s">
        <v>5</v>
      </c>
      <c r="D7659">
        <v>26.9</v>
      </c>
    </row>
    <row r="7660" spans="1:4" ht="12.75" customHeight="1" x14ac:dyDescent="0.2">
      <c r="A7660" s="1" t="s">
        <v>3788</v>
      </c>
      <c r="B7660" s="1" t="s">
        <v>3789</v>
      </c>
      <c r="C7660" t="s">
        <v>5</v>
      </c>
      <c r="D7660">
        <v>53.9</v>
      </c>
    </row>
    <row r="7661" spans="1:4" ht="12.75" customHeight="1" x14ac:dyDescent="0.2">
      <c r="A7661" s="1" t="s">
        <v>3790</v>
      </c>
      <c r="B7661" s="1" t="s">
        <v>3791</v>
      </c>
      <c r="C7661" t="s">
        <v>5</v>
      </c>
      <c r="D7661">
        <v>127.6</v>
      </c>
    </row>
    <row r="7662" spans="1:4" ht="12.75" customHeight="1" x14ac:dyDescent="0.2">
      <c r="A7662" s="1" t="s">
        <v>3792</v>
      </c>
      <c r="B7662" s="1" t="s">
        <v>3793</v>
      </c>
      <c r="C7662" t="s">
        <v>5</v>
      </c>
      <c r="D7662">
        <v>239.53</v>
      </c>
    </row>
    <row r="7663" spans="1:4" ht="12.75" customHeight="1" x14ac:dyDescent="0.2">
      <c r="A7663" s="1" t="s">
        <v>3794</v>
      </c>
      <c r="B7663" s="1" t="s">
        <v>3795</v>
      </c>
      <c r="C7663" t="s">
        <v>5</v>
      </c>
      <c r="D7663">
        <v>476.73</v>
      </c>
    </row>
    <row r="7664" spans="1:4" ht="12.75" customHeight="1" x14ac:dyDescent="0.2">
      <c r="A7664" s="1" t="s">
        <v>3796</v>
      </c>
      <c r="B7664" s="1" t="s">
        <v>3797</v>
      </c>
      <c r="C7664" t="s">
        <v>5</v>
      </c>
      <c r="D7664">
        <v>685.67</v>
      </c>
    </row>
    <row r="7665" spans="1:4" ht="12.75" customHeight="1" x14ac:dyDescent="0.2">
      <c r="A7665" s="1" t="s">
        <v>3905</v>
      </c>
      <c r="B7665" s="1" t="s">
        <v>3906</v>
      </c>
      <c r="C7665" t="s">
        <v>5</v>
      </c>
      <c r="D7665">
        <v>63.75</v>
      </c>
    </row>
    <row r="7666" spans="1:4" ht="12.75" customHeight="1" x14ac:dyDescent="0.2">
      <c r="A7666" s="1" t="s">
        <v>3907</v>
      </c>
      <c r="B7666" s="1" t="s">
        <v>3908</v>
      </c>
      <c r="C7666" t="s">
        <v>5</v>
      </c>
      <c r="D7666">
        <v>365.67</v>
      </c>
    </row>
    <row r="7667" spans="1:4" ht="12.75" customHeight="1" x14ac:dyDescent="0.2">
      <c r="A7667" s="1" t="s">
        <v>3909</v>
      </c>
      <c r="B7667" s="1" t="s">
        <v>3910</v>
      </c>
      <c r="C7667" t="s">
        <v>5</v>
      </c>
      <c r="D7667">
        <v>573.39</v>
      </c>
    </row>
    <row r="7668" spans="1:4" ht="12.75" customHeight="1" x14ac:dyDescent="0.2">
      <c r="A7668" s="1" t="s">
        <v>3911</v>
      </c>
      <c r="B7668" s="1" t="s">
        <v>3912</v>
      </c>
      <c r="C7668" t="s">
        <v>5</v>
      </c>
      <c r="D7668">
        <v>1191.7</v>
      </c>
    </row>
    <row r="7669" spans="1:4" ht="12.75" customHeight="1" x14ac:dyDescent="0.2">
      <c r="A7669" s="1" t="s">
        <v>3913</v>
      </c>
      <c r="B7669" s="1" t="s">
        <v>3914</v>
      </c>
      <c r="C7669" t="s">
        <v>5</v>
      </c>
      <c r="D7669">
        <v>1747.59</v>
      </c>
    </row>
    <row r="7670" spans="1:4" ht="12.75" customHeight="1" x14ac:dyDescent="0.2">
      <c r="A7670" s="1" t="s">
        <v>3915</v>
      </c>
      <c r="B7670" s="1" t="s">
        <v>3916</v>
      </c>
      <c r="C7670" t="s">
        <v>5</v>
      </c>
      <c r="D7670">
        <v>2452.29</v>
      </c>
    </row>
    <row r="7671" spans="1:4" ht="12.75" customHeight="1" x14ac:dyDescent="0.2">
      <c r="A7671" s="1" t="s">
        <v>3917</v>
      </c>
      <c r="B7671" s="1" t="s">
        <v>3918</v>
      </c>
      <c r="C7671" t="s">
        <v>5</v>
      </c>
      <c r="D7671">
        <v>3645.98</v>
      </c>
    </row>
    <row r="7672" spans="1:4" ht="12.75" customHeight="1" x14ac:dyDescent="0.2">
      <c r="A7672" s="1" t="s">
        <v>3800</v>
      </c>
      <c r="B7672" s="1" t="s">
        <v>38799</v>
      </c>
      <c r="C7672" t="s">
        <v>5</v>
      </c>
      <c r="D7672">
        <v>1747.59</v>
      </c>
    </row>
    <row r="7673" spans="1:4" ht="12.75" customHeight="1" x14ac:dyDescent="0.2">
      <c r="A7673" s="1" t="s">
        <v>3919</v>
      </c>
      <c r="B7673" s="1" t="s">
        <v>3920</v>
      </c>
      <c r="C7673" t="s">
        <v>5</v>
      </c>
      <c r="D7673">
        <v>8.85</v>
      </c>
    </row>
    <row r="7674" spans="1:4" ht="12.75" customHeight="1" x14ac:dyDescent="0.2">
      <c r="A7674" s="1" t="s">
        <v>3921</v>
      </c>
      <c r="B7674" s="1" t="s">
        <v>3922</v>
      </c>
      <c r="C7674" t="s">
        <v>5</v>
      </c>
      <c r="D7674">
        <v>12.11</v>
      </c>
    </row>
    <row r="7675" spans="1:4" ht="12.75" customHeight="1" x14ac:dyDescent="0.2">
      <c r="A7675" s="1" t="s">
        <v>3923</v>
      </c>
      <c r="B7675" s="1" t="s">
        <v>3924</v>
      </c>
      <c r="C7675" t="s">
        <v>5</v>
      </c>
      <c r="D7675">
        <v>34.68</v>
      </c>
    </row>
    <row r="7676" spans="1:4" ht="12.75" customHeight="1" x14ac:dyDescent="0.2">
      <c r="A7676" s="1" t="s">
        <v>3925</v>
      </c>
      <c r="B7676" s="1" t="s">
        <v>3926</v>
      </c>
      <c r="C7676" t="s">
        <v>5</v>
      </c>
      <c r="D7676">
        <v>59.03</v>
      </c>
    </row>
    <row r="7677" spans="1:4" ht="12.75" customHeight="1" x14ac:dyDescent="0.2">
      <c r="A7677" s="1" t="s">
        <v>3927</v>
      </c>
      <c r="B7677" s="1" t="s">
        <v>3928</v>
      </c>
      <c r="C7677" t="s">
        <v>5</v>
      </c>
      <c r="D7677">
        <v>173.07</v>
      </c>
    </row>
    <row r="7678" spans="1:4" ht="12.75" customHeight="1" x14ac:dyDescent="0.2">
      <c r="A7678" s="1" t="s">
        <v>3929</v>
      </c>
      <c r="B7678" s="1" t="s">
        <v>3930</v>
      </c>
      <c r="C7678" t="s">
        <v>5</v>
      </c>
      <c r="D7678">
        <v>357.36</v>
      </c>
    </row>
    <row r="7679" spans="1:4" ht="12.75" customHeight="1" x14ac:dyDescent="0.2">
      <c r="A7679" s="1" t="s">
        <v>3931</v>
      </c>
      <c r="B7679" s="1" t="s">
        <v>3932</v>
      </c>
      <c r="C7679" t="s">
        <v>5</v>
      </c>
      <c r="D7679">
        <v>10.220000000000001</v>
      </c>
    </row>
    <row r="7680" spans="1:4" ht="12.75" customHeight="1" x14ac:dyDescent="0.2">
      <c r="A7680" s="1" t="s">
        <v>3933</v>
      </c>
      <c r="B7680" s="1" t="s">
        <v>3934</v>
      </c>
      <c r="C7680" t="s">
        <v>5</v>
      </c>
      <c r="D7680">
        <v>431.29</v>
      </c>
    </row>
    <row r="7681" spans="1:4" ht="12.75" customHeight="1" x14ac:dyDescent="0.2">
      <c r="A7681" s="1" t="s">
        <v>3935</v>
      </c>
      <c r="B7681" s="1" t="s">
        <v>3936</v>
      </c>
      <c r="C7681" t="s">
        <v>5</v>
      </c>
      <c r="D7681">
        <v>884.89</v>
      </c>
    </row>
    <row r="7682" spans="1:4" ht="12.75" customHeight="1" x14ac:dyDescent="0.2">
      <c r="A7682" s="1" t="s">
        <v>3939</v>
      </c>
      <c r="B7682" s="1" t="s">
        <v>3940</v>
      </c>
      <c r="C7682" t="s">
        <v>5</v>
      </c>
      <c r="D7682">
        <v>8.17</v>
      </c>
    </row>
    <row r="7683" spans="1:4" ht="12.75" customHeight="1" x14ac:dyDescent="0.2">
      <c r="A7683" s="1" t="s">
        <v>3941</v>
      </c>
      <c r="B7683" s="1" t="s">
        <v>3942</v>
      </c>
      <c r="C7683" t="s">
        <v>5</v>
      </c>
      <c r="D7683">
        <v>18.12</v>
      </c>
    </row>
    <row r="7684" spans="1:4" ht="12.75" customHeight="1" x14ac:dyDescent="0.2">
      <c r="A7684" s="1" t="s">
        <v>3943</v>
      </c>
      <c r="B7684" s="1" t="s">
        <v>3944</v>
      </c>
      <c r="C7684" t="s">
        <v>5</v>
      </c>
      <c r="D7684">
        <v>38.950000000000003</v>
      </c>
    </row>
    <row r="7685" spans="1:4" ht="12.75" customHeight="1" x14ac:dyDescent="0.2">
      <c r="A7685" s="1" t="s">
        <v>3945</v>
      </c>
      <c r="B7685" s="1" t="s">
        <v>3946</v>
      </c>
      <c r="C7685" t="s">
        <v>5</v>
      </c>
      <c r="D7685">
        <v>69.45</v>
      </c>
    </row>
    <row r="7686" spans="1:4" ht="12.75" customHeight="1" x14ac:dyDescent="0.2">
      <c r="A7686" s="1" t="s">
        <v>3947</v>
      </c>
      <c r="B7686" s="1" t="s">
        <v>3948</v>
      </c>
      <c r="C7686" t="s">
        <v>5</v>
      </c>
      <c r="D7686">
        <v>173.81</v>
      </c>
    </row>
    <row r="7687" spans="1:4" ht="12.75" customHeight="1" x14ac:dyDescent="0.2">
      <c r="A7687" s="1" t="s">
        <v>3949</v>
      </c>
      <c r="B7687" s="1" t="s">
        <v>3950</v>
      </c>
      <c r="C7687" t="s">
        <v>5</v>
      </c>
      <c r="D7687">
        <v>548.25</v>
      </c>
    </row>
    <row r="7688" spans="1:4" ht="12.75" customHeight="1" x14ac:dyDescent="0.2">
      <c r="A7688" s="1" t="s">
        <v>3951</v>
      </c>
      <c r="B7688" s="1" t="s">
        <v>3952</v>
      </c>
      <c r="C7688" t="s">
        <v>5</v>
      </c>
      <c r="D7688">
        <v>551.85</v>
      </c>
    </row>
    <row r="7689" spans="1:4" ht="12.75" customHeight="1" x14ac:dyDescent="0.2">
      <c r="A7689" s="1" t="s">
        <v>3953</v>
      </c>
      <c r="B7689" s="1" t="s">
        <v>3954</v>
      </c>
      <c r="C7689" t="s">
        <v>5</v>
      </c>
      <c r="D7689">
        <v>1498</v>
      </c>
    </row>
    <row r="7690" spans="1:4" ht="12.75" customHeight="1" x14ac:dyDescent="0.2">
      <c r="A7690" s="1" t="s">
        <v>3798</v>
      </c>
      <c r="B7690" s="1" t="s">
        <v>38800</v>
      </c>
      <c r="C7690" t="s">
        <v>5</v>
      </c>
      <c r="D7690">
        <v>2452.29</v>
      </c>
    </row>
    <row r="7691" spans="1:4" ht="12.75" customHeight="1" x14ac:dyDescent="0.2">
      <c r="A7691" s="1" t="s">
        <v>3799</v>
      </c>
      <c r="B7691" s="1" t="s">
        <v>38801</v>
      </c>
      <c r="C7691" t="s">
        <v>5</v>
      </c>
      <c r="D7691">
        <v>3645.98</v>
      </c>
    </row>
    <row r="7692" spans="1:4" ht="12.75" customHeight="1" x14ac:dyDescent="0.2">
      <c r="A7692" s="1" t="s">
        <v>3937</v>
      </c>
      <c r="B7692" s="1" t="s">
        <v>3938</v>
      </c>
      <c r="C7692" t="s">
        <v>5</v>
      </c>
      <c r="D7692">
        <v>15.3</v>
      </c>
    </row>
    <row r="7693" spans="1:4" ht="12.75" customHeight="1" x14ac:dyDescent="0.2">
      <c r="A7693" s="1" t="s">
        <v>4519</v>
      </c>
      <c r="B7693" s="1" t="s">
        <v>4520</v>
      </c>
      <c r="C7693" t="s">
        <v>296</v>
      </c>
      <c r="D7693">
        <v>62.46</v>
      </c>
    </row>
    <row r="7694" spans="1:4" ht="12.75" customHeight="1" x14ac:dyDescent="0.2">
      <c r="A7694" s="1" t="s">
        <v>4527</v>
      </c>
      <c r="B7694" s="1" t="s">
        <v>4528</v>
      </c>
      <c r="C7694" t="s">
        <v>5</v>
      </c>
      <c r="D7694">
        <v>6.59</v>
      </c>
    </row>
    <row r="7695" spans="1:4" ht="12.75" customHeight="1" x14ac:dyDescent="0.2">
      <c r="A7695" s="1" t="s">
        <v>4634</v>
      </c>
      <c r="B7695" s="1" t="s">
        <v>4635</v>
      </c>
      <c r="C7695" t="s">
        <v>292</v>
      </c>
      <c r="D7695">
        <v>17.309999999999999</v>
      </c>
    </row>
    <row r="7696" spans="1:4" ht="12.75" customHeight="1" x14ac:dyDescent="0.2">
      <c r="A7696" s="1" t="s">
        <v>4930</v>
      </c>
      <c r="B7696" s="1" t="s">
        <v>4931</v>
      </c>
      <c r="C7696" t="s">
        <v>5</v>
      </c>
      <c r="D7696">
        <v>26.64</v>
      </c>
    </row>
    <row r="7697" spans="1:4" ht="12.75" customHeight="1" x14ac:dyDescent="0.2">
      <c r="A7697" s="1" t="s">
        <v>4932</v>
      </c>
      <c r="B7697" s="1" t="s">
        <v>4933</v>
      </c>
      <c r="C7697" t="s">
        <v>5</v>
      </c>
      <c r="D7697">
        <v>24.25</v>
      </c>
    </row>
    <row r="7698" spans="1:4" ht="12.75" customHeight="1" x14ac:dyDescent="0.2">
      <c r="A7698" s="1" t="s">
        <v>4934</v>
      </c>
      <c r="B7698" s="1" t="s">
        <v>4935</v>
      </c>
      <c r="C7698" t="s">
        <v>5</v>
      </c>
      <c r="D7698">
        <v>6.34</v>
      </c>
    </row>
    <row r="7699" spans="1:4" ht="12.75" customHeight="1" x14ac:dyDescent="0.2">
      <c r="A7699" s="1" t="s">
        <v>4968</v>
      </c>
      <c r="B7699" s="1" t="s">
        <v>4969</v>
      </c>
      <c r="C7699" t="s">
        <v>5</v>
      </c>
      <c r="D7699">
        <v>8.81</v>
      </c>
    </row>
    <row r="7700" spans="1:4" ht="12.75" customHeight="1" x14ac:dyDescent="0.2">
      <c r="A7700" s="1" t="s">
        <v>5306</v>
      </c>
      <c r="B7700" s="1" t="s">
        <v>5307</v>
      </c>
      <c r="C7700" t="s">
        <v>5</v>
      </c>
      <c r="D7700">
        <v>112.84</v>
      </c>
    </row>
    <row r="7701" spans="1:4" ht="12.75" customHeight="1" x14ac:dyDescent="0.2">
      <c r="A7701" s="1" t="s">
        <v>5308</v>
      </c>
      <c r="B7701" s="1" t="s">
        <v>5309</v>
      </c>
      <c r="C7701" t="s">
        <v>5</v>
      </c>
      <c r="D7701">
        <v>191.13</v>
      </c>
    </row>
    <row r="7702" spans="1:4" ht="12.75" customHeight="1" x14ac:dyDescent="0.2">
      <c r="A7702" s="1" t="s">
        <v>5310</v>
      </c>
      <c r="B7702" s="1" t="s">
        <v>5311</v>
      </c>
      <c r="C7702" t="s">
        <v>5</v>
      </c>
      <c r="D7702">
        <v>256.93</v>
      </c>
    </row>
    <row r="7703" spans="1:4" ht="12.75" customHeight="1" x14ac:dyDescent="0.2">
      <c r="A7703" s="1" t="s">
        <v>5312</v>
      </c>
      <c r="B7703" s="1" t="s">
        <v>5313</v>
      </c>
      <c r="C7703" t="s">
        <v>5</v>
      </c>
      <c r="D7703">
        <v>531.13</v>
      </c>
    </row>
    <row r="7704" spans="1:4" ht="12.75" customHeight="1" x14ac:dyDescent="0.2">
      <c r="A7704" s="1" t="s">
        <v>5314</v>
      </c>
      <c r="B7704" s="1" t="s">
        <v>5315</v>
      </c>
      <c r="C7704" t="s">
        <v>5</v>
      </c>
      <c r="D7704">
        <v>933.62</v>
      </c>
    </row>
    <row r="7705" spans="1:4" ht="12.75" customHeight="1" x14ac:dyDescent="0.2">
      <c r="A7705" s="1" t="s">
        <v>5316</v>
      </c>
      <c r="B7705" s="1" t="s">
        <v>5317</v>
      </c>
      <c r="C7705" t="s">
        <v>5</v>
      </c>
      <c r="D7705">
        <v>1524.3</v>
      </c>
    </row>
    <row r="7706" spans="1:4" ht="12.75" customHeight="1" x14ac:dyDescent="0.2">
      <c r="A7706" s="1" t="s">
        <v>5318</v>
      </c>
      <c r="B7706" s="1" t="s">
        <v>5319</v>
      </c>
      <c r="C7706" t="s">
        <v>5</v>
      </c>
      <c r="D7706">
        <v>2261.27</v>
      </c>
    </row>
    <row r="7707" spans="1:4" ht="12.75" customHeight="1" x14ac:dyDescent="0.2">
      <c r="A7707" s="1" t="s">
        <v>5448</v>
      </c>
      <c r="B7707" s="1" t="s">
        <v>5449</v>
      </c>
      <c r="C7707" t="s">
        <v>40</v>
      </c>
      <c r="D7707">
        <v>4.83</v>
      </c>
    </row>
    <row r="7708" spans="1:4" ht="12.75" customHeight="1" x14ac:dyDescent="0.2">
      <c r="A7708" s="1" t="s">
        <v>5527</v>
      </c>
      <c r="B7708" s="1" t="s">
        <v>5528</v>
      </c>
      <c r="C7708" t="s">
        <v>5</v>
      </c>
      <c r="D7708">
        <v>37.14</v>
      </c>
    </row>
    <row r="7709" spans="1:4" ht="12.75" customHeight="1" x14ac:dyDescent="0.2">
      <c r="A7709" s="1" t="s">
        <v>5529</v>
      </c>
      <c r="B7709" s="1" t="s">
        <v>5530</v>
      </c>
      <c r="C7709" t="s">
        <v>5</v>
      </c>
      <c r="D7709">
        <v>65.06</v>
      </c>
    </row>
    <row r="7710" spans="1:4" ht="12.75" customHeight="1" x14ac:dyDescent="0.2">
      <c r="A7710" s="1" t="s">
        <v>5531</v>
      </c>
      <c r="B7710" s="1" t="s">
        <v>5532</v>
      </c>
      <c r="C7710" t="s">
        <v>5</v>
      </c>
      <c r="D7710">
        <v>99.81</v>
      </c>
    </row>
    <row r="7711" spans="1:4" ht="12.75" customHeight="1" x14ac:dyDescent="0.2">
      <c r="A7711" s="1" t="s">
        <v>5533</v>
      </c>
      <c r="B7711" s="1" t="s">
        <v>5534</v>
      </c>
      <c r="C7711" t="s">
        <v>5</v>
      </c>
      <c r="D7711">
        <v>161.35</v>
      </c>
    </row>
    <row r="7712" spans="1:4" ht="12.75" customHeight="1" x14ac:dyDescent="0.2">
      <c r="A7712" s="1" t="s">
        <v>5535</v>
      </c>
      <c r="B7712" s="1" t="s">
        <v>5536</v>
      </c>
      <c r="C7712" t="s">
        <v>5</v>
      </c>
      <c r="D7712">
        <v>370.18</v>
      </c>
    </row>
    <row r="7713" spans="1:4" ht="12.75" customHeight="1" x14ac:dyDescent="0.2">
      <c r="A7713" s="1" t="s">
        <v>5537</v>
      </c>
      <c r="B7713" s="1" t="s">
        <v>5538</v>
      </c>
      <c r="C7713" t="s">
        <v>5</v>
      </c>
      <c r="D7713">
        <v>516.80999999999995</v>
      </c>
    </row>
    <row r="7714" spans="1:4" ht="12.75" customHeight="1" x14ac:dyDescent="0.2">
      <c r="A7714" s="1" t="s">
        <v>5539</v>
      </c>
      <c r="B7714" s="1" t="s">
        <v>5540</v>
      </c>
      <c r="C7714" t="s">
        <v>5</v>
      </c>
      <c r="D7714">
        <v>777.5</v>
      </c>
    </row>
    <row r="7715" spans="1:4" ht="12.75" customHeight="1" x14ac:dyDescent="0.2">
      <c r="A7715" s="1" t="s">
        <v>5577</v>
      </c>
      <c r="B7715" s="1" t="s">
        <v>5578</v>
      </c>
      <c r="C7715" t="s">
        <v>5</v>
      </c>
      <c r="D7715">
        <v>20.57</v>
      </c>
    </row>
    <row r="7716" spans="1:4" ht="12.75" customHeight="1" x14ac:dyDescent="0.2">
      <c r="A7716" s="1" t="s">
        <v>5579</v>
      </c>
      <c r="B7716" s="1" t="s">
        <v>5580</v>
      </c>
      <c r="C7716" t="s">
        <v>5</v>
      </c>
      <c r="D7716">
        <v>33.96</v>
      </c>
    </row>
    <row r="7717" spans="1:4" ht="12.75" customHeight="1" x14ac:dyDescent="0.2">
      <c r="A7717" s="1" t="s">
        <v>5581</v>
      </c>
      <c r="B7717" s="1" t="s">
        <v>5582</v>
      </c>
      <c r="C7717" t="s">
        <v>5</v>
      </c>
      <c r="D7717">
        <v>28.83</v>
      </c>
    </row>
    <row r="7718" spans="1:4" ht="12.75" customHeight="1" x14ac:dyDescent="0.2">
      <c r="A7718" s="1" t="s">
        <v>5583</v>
      </c>
      <c r="B7718" s="1" t="s">
        <v>5584</v>
      </c>
      <c r="C7718" t="s">
        <v>5</v>
      </c>
      <c r="D7718">
        <v>61.58</v>
      </c>
    </row>
    <row r="7719" spans="1:4" ht="12.75" customHeight="1" x14ac:dyDescent="0.2">
      <c r="A7719" s="1" t="s">
        <v>5585</v>
      </c>
      <c r="B7719" s="1" t="s">
        <v>5586</v>
      </c>
      <c r="C7719" t="s">
        <v>5</v>
      </c>
      <c r="D7719">
        <v>33.08</v>
      </c>
    </row>
    <row r="7720" spans="1:4" ht="12.75" customHeight="1" x14ac:dyDescent="0.2">
      <c r="A7720" s="1" t="s">
        <v>5587</v>
      </c>
      <c r="B7720" s="1" t="s">
        <v>5588</v>
      </c>
      <c r="C7720" t="s">
        <v>5</v>
      </c>
      <c r="D7720">
        <v>48.38</v>
      </c>
    </row>
    <row r="7721" spans="1:4" ht="12.75" customHeight="1" x14ac:dyDescent="0.2">
      <c r="A7721" s="1" t="s">
        <v>5589</v>
      </c>
      <c r="B7721" s="1" t="s">
        <v>5590</v>
      </c>
      <c r="C7721" t="s">
        <v>5</v>
      </c>
      <c r="D7721">
        <v>43.2</v>
      </c>
    </row>
    <row r="7722" spans="1:4" ht="12.75" customHeight="1" x14ac:dyDescent="0.2">
      <c r="A7722" s="1" t="s">
        <v>5591</v>
      </c>
      <c r="B7722" s="1" t="s">
        <v>5592</v>
      </c>
      <c r="C7722" t="s">
        <v>5</v>
      </c>
      <c r="D7722">
        <v>80.33</v>
      </c>
    </row>
    <row r="7723" spans="1:4" ht="12.75" customHeight="1" x14ac:dyDescent="0.2">
      <c r="A7723" s="1" t="s">
        <v>5593</v>
      </c>
      <c r="B7723" s="1" t="s">
        <v>38802</v>
      </c>
      <c r="C7723" t="s">
        <v>5</v>
      </c>
      <c r="D7723">
        <v>73.11</v>
      </c>
    </row>
    <row r="7724" spans="1:4" ht="12.75" customHeight="1" x14ac:dyDescent="0.2">
      <c r="A7724" s="1" t="s">
        <v>5594</v>
      </c>
      <c r="B7724" s="1" t="s">
        <v>38803</v>
      </c>
      <c r="C7724" t="s">
        <v>5</v>
      </c>
      <c r="D7724">
        <v>119.38</v>
      </c>
    </row>
    <row r="7725" spans="1:4" ht="12.75" customHeight="1" x14ac:dyDescent="0.2">
      <c r="A7725" s="1" t="s">
        <v>5595</v>
      </c>
      <c r="B7725" s="1" t="s">
        <v>38804</v>
      </c>
      <c r="C7725" t="s">
        <v>5</v>
      </c>
      <c r="D7725">
        <v>171.14</v>
      </c>
    </row>
    <row r="7726" spans="1:4" ht="12.75" customHeight="1" x14ac:dyDescent="0.2">
      <c r="A7726" s="1" t="s">
        <v>5596</v>
      </c>
      <c r="B7726" s="1" t="s">
        <v>38805</v>
      </c>
      <c r="C7726" t="s">
        <v>5</v>
      </c>
      <c r="D7726">
        <v>255.16</v>
      </c>
    </row>
    <row r="7727" spans="1:4" ht="12.75" customHeight="1" x14ac:dyDescent="0.2">
      <c r="A7727" s="1" t="s">
        <v>5597</v>
      </c>
      <c r="B7727" s="1" t="s">
        <v>38806</v>
      </c>
      <c r="C7727" t="s">
        <v>5</v>
      </c>
      <c r="D7727">
        <v>411.22</v>
      </c>
    </row>
    <row r="7728" spans="1:4" ht="12.75" customHeight="1" x14ac:dyDescent="0.2">
      <c r="A7728" s="1" t="s">
        <v>5598</v>
      </c>
      <c r="B7728" s="1" t="s">
        <v>38807</v>
      </c>
      <c r="C7728" t="s">
        <v>5</v>
      </c>
      <c r="D7728">
        <v>587.27</v>
      </c>
    </row>
    <row r="7729" spans="1:4" ht="12.75" customHeight="1" x14ac:dyDescent="0.2">
      <c r="A7729" s="1" t="s">
        <v>5599</v>
      </c>
      <c r="B7729" s="1" t="s">
        <v>38808</v>
      </c>
      <c r="C7729" t="s">
        <v>5</v>
      </c>
      <c r="D7729">
        <v>913.64</v>
      </c>
    </row>
    <row r="7730" spans="1:4" ht="12.75" customHeight="1" x14ac:dyDescent="0.2">
      <c r="A7730" s="1" t="s">
        <v>6077</v>
      </c>
      <c r="B7730" s="1" t="s">
        <v>6078</v>
      </c>
      <c r="C7730" t="s">
        <v>5</v>
      </c>
      <c r="D7730">
        <v>6590.71</v>
      </c>
    </row>
    <row r="7731" spans="1:4" ht="12.75" customHeight="1" x14ac:dyDescent="0.2">
      <c r="A7731" s="1" t="s">
        <v>6214</v>
      </c>
      <c r="B7731" s="1" t="s">
        <v>6215</v>
      </c>
      <c r="C7731" t="s">
        <v>5</v>
      </c>
      <c r="D7731">
        <v>20.329999999999998</v>
      </c>
    </row>
    <row r="7732" spans="1:4" ht="12.75" customHeight="1" x14ac:dyDescent="0.2">
      <c r="A7732" s="1" t="s">
        <v>6216</v>
      </c>
      <c r="B7732" s="1" t="s">
        <v>6217</v>
      </c>
      <c r="C7732" t="s">
        <v>5</v>
      </c>
      <c r="D7732">
        <v>31.63</v>
      </c>
    </row>
    <row r="7733" spans="1:4" ht="12.75" customHeight="1" x14ac:dyDescent="0.2">
      <c r="A7733" s="1" t="s">
        <v>6218</v>
      </c>
      <c r="B7733" s="1" t="s">
        <v>6219</v>
      </c>
      <c r="C7733" t="s">
        <v>5</v>
      </c>
      <c r="D7733">
        <v>40.69</v>
      </c>
    </row>
    <row r="7734" spans="1:4" ht="12.75" customHeight="1" x14ac:dyDescent="0.2">
      <c r="A7734" s="1" t="s">
        <v>6199</v>
      </c>
      <c r="B7734" s="1" t="s">
        <v>6200</v>
      </c>
      <c r="C7734" t="s">
        <v>5</v>
      </c>
      <c r="D7734">
        <v>18.579999999999998</v>
      </c>
    </row>
    <row r="7735" spans="1:4" ht="12.75" customHeight="1" x14ac:dyDescent="0.2">
      <c r="A7735" s="1" t="s">
        <v>6206</v>
      </c>
      <c r="B7735" s="1" t="s">
        <v>6207</v>
      </c>
      <c r="C7735" t="s">
        <v>5</v>
      </c>
      <c r="D7735">
        <v>25.71</v>
      </c>
    </row>
    <row r="7736" spans="1:4" ht="12.75" customHeight="1" x14ac:dyDescent="0.2">
      <c r="A7736" s="1" t="s">
        <v>6208</v>
      </c>
      <c r="B7736" s="1" t="s">
        <v>6209</v>
      </c>
      <c r="C7736" t="s">
        <v>5</v>
      </c>
      <c r="D7736">
        <v>71.89</v>
      </c>
    </row>
    <row r="7737" spans="1:4" ht="12.75" customHeight="1" x14ac:dyDescent="0.2">
      <c r="A7737" s="1" t="s">
        <v>6210</v>
      </c>
      <c r="B7737" s="1" t="s">
        <v>6211</v>
      </c>
      <c r="C7737" t="s">
        <v>5</v>
      </c>
      <c r="D7737">
        <v>37.130000000000003</v>
      </c>
    </row>
    <row r="7738" spans="1:4" ht="12.75" customHeight="1" x14ac:dyDescent="0.2">
      <c r="A7738" s="1" t="s">
        <v>6443</v>
      </c>
      <c r="B7738" s="1" t="s">
        <v>6444</v>
      </c>
      <c r="C7738" t="s">
        <v>5</v>
      </c>
      <c r="D7738">
        <v>29.43</v>
      </c>
    </row>
    <row r="7739" spans="1:4" ht="12.75" customHeight="1" x14ac:dyDescent="0.2">
      <c r="A7739" s="1" t="s">
        <v>6445</v>
      </c>
      <c r="B7739" s="1" t="s">
        <v>6446</v>
      </c>
      <c r="C7739" t="s">
        <v>5</v>
      </c>
      <c r="D7739">
        <v>45.57</v>
      </c>
    </row>
    <row r="7740" spans="1:4" ht="12.75" customHeight="1" x14ac:dyDescent="0.2">
      <c r="A7740" s="1" t="s">
        <v>6447</v>
      </c>
      <c r="B7740" s="1" t="s">
        <v>6448</v>
      </c>
      <c r="C7740" t="s">
        <v>5</v>
      </c>
      <c r="D7740">
        <v>62.63</v>
      </c>
    </row>
    <row r="7741" spans="1:4" ht="12.75" customHeight="1" x14ac:dyDescent="0.2">
      <c r="A7741" s="1" t="s">
        <v>6449</v>
      </c>
      <c r="B7741" s="1" t="s">
        <v>6450</v>
      </c>
      <c r="C7741" t="s">
        <v>5</v>
      </c>
      <c r="D7741">
        <v>99.27</v>
      </c>
    </row>
    <row r="7742" spans="1:4" ht="12.75" customHeight="1" x14ac:dyDescent="0.2">
      <c r="A7742" s="1" t="s">
        <v>6451</v>
      </c>
      <c r="B7742" s="1" t="s">
        <v>6452</v>
      </c>
      <c r="C7742" t="s">
        <v>5</v>
      </c>
      <c r="D7742">
        <v>123.2</v>
      </c>
    </row>
    <row r="7743" spans="1:4" ht="12.75" customHeight="1" x14ac:dyDescent="0.2">
      <c r="A7743" s="1" t="s">
        <v>6453</v>
      </c>
      <c r="B7743" s="1" t="s">
        <v>6454</v>
      </c>
      <c r="C7743" t="s">
        <v>5</v>
      </c>
      <c r="D7743">
        <v>147.93</v>
      </c>
    </row>
    <row r="7744" spans="1:4" ht="12.75" customHeight="1" x14ac:dyDescent="0.2">
      <c r="A7744" s="1" t="s">
        <v>6455</v>
      </c>
      <c r="B7744" s="1" t="s">
        <v>6456</v>
      </c>
      <c r="C7744" t="s">
        <v>5</v>
      </c>
      <c r="D7744">
        <v>197</v>
      </c>
    </row>
    <row r="7745" spans="1:4" ht="12.75" customHeight="1" x14ac:dyDescent="0.2">
      <c r="A7745" s="1" t="s">
        <v>6723</v>
      </c>
      <c r="B7745" s="1" t="s">
        <v>6724</v>
      </c>
      <c r="C7745" t="s">
        <v>296</v>
      </c>
      <c r="D7745">
        <v>29.66</v>
      </c>
    </row>
    <row r="7746" spans="1:4" ht="12.75" customHeight="1" x14ac:dyDescent="0.2">
      <c r="A7746" s="1" t="s">
        <v>6991</v>
      </c>
      <c r="B7746" s="1" t="s">
        <v>6992</v>
      </c>
      <c r="C7746" t="s">
        <v>5</v>
      </c>
      <c r="D7746">
        <v>78.150000000000006</v>
      </c>
    </row>
    <row r="7747" spans="1:4" ht="12.75" customHeight="1" x14ac:dyDescent="0.2">
      <c r="A7747" s="1" t="s">
        <v>6993</v>
      </c>
      <c r="B7747" s="1" t="s">
        <v>6994</v>
      </c>
      <c r="C7747" t="s">
        <v>5</v>
      </c>
      <c r="D7747">
        <v>166.4</v>
      </c>
    </row>
    <row r="7748" spans="1:4" ht="12.75" customHeight="1" x14ac:dyDescent="0.2">
      <c r="A7748" s="1" t="s">
        <v>6995</v>
      </c>
      <c r="B7748" s="1" t="s">
        <v>6996</v>
      </c>
      <c r="C7748" t="s">
        <v>5</v>
      </c>
      <c r="D7748">
        <v>182.46</v>
      </c>
    </row>
    <row r="7749" spans="1:4" ht="12.75" customHeight="1" x14ac:dyDescent="0.2">
      <c r="A7749" s="1" t="s">
        <v>7001</v>
      </c>
      <c r="B7749" s="1" t="s">
        <v>7002</v>
      </c>
      <c r="C7749" t="s">
        <v>5</v>
      </c>
      <c r="D7749">
        <v>126.47</v>
      </c>
    </row>
    <row r="7750" spans="1:4" ht="12.75" customHeight="1" x14ac:dyDescent="0.2">
      <c r="A7750" s="1" t="s">
        <v>7003</v>
      </c>
      <c r="B7750" s="1" t="s">
        <v>7004</v>
      </c>
      <c r="C7750" t="s">
        <v>5</v>
      </c>
      <c r="D7750">
        <v>127.73</v>
      </c>
    </row>
    <row r="7751" spans="1:4" ht="12.75" customHeight="1" x14ac:dyDescent="0.2">
      <c r="A7751" s="1" t="s">
        <v>7005</v>
      </c>
      <c r="B7751" s="1" t="s">
        <v>7006</v>
      </c>
      <c r="C7751" t="s">
        <v>5</v>
      </c>
      <c r="D7751">
        <v>94.55</v>
      </c>
    </row>
    <row r="7752" spans="1:4" ht="12.75" customHeight="1" x14ac:dyDescent="0.2">
      <c r="A7752" s="1" t="s">
        <v>7007</v>
      </c>
      <c r="B7752" s="1" t="s">
        <v>7008</v>
      </c>
      <c r="C7752" t="s">
        <v>5</v>
      </c>
      <c r="D7752">
        <v>215.41</v>
      </c>
    </row>
    <row r="7753" spans="1:4" ht="12.75" customHeight="1" x14ac:dyDescent="0.2">
      <c r="A7753" s="1" t="s">
        <v>7009</v>
      </c>
      <c r="B7753" s="1" t="s">
        <v>7010</v>
      </c>
      <c r="C7753" t="s">
        <v>5</v>
      </c>
      <c r="D7753">
        <v>425.28</v>
      </c>
    </row>
    <row r="7754" spans="1:4" ht="12.75" customHeight="1" x14ac:dyDescent="0.2">
      <c r="A7754" s="1" t="s">
        <v>7011</v>
      </c>
      <c r="B7754" s="1" t="s">
        <v>7012</v>
      </c>
      <c r="C7754" t="s">
        <v>5</v>
      </c>
      <c r="D7754">
        <v>71.28</v>
      </c>
    </row>
    <row r="7755" spans="1:4" ht="12.75" customHeight="1" x14ac:dyDescent="0.2">
      <c r="A7755" s="1" t="s">
        <v>7013</v>
      </c>
      <c r="B7755" s="1" t="s">
        <v>7014</v>
      </c>
      <c r="C7755" t="s">
        <v>5</v>
      </c>
      <c r="D7755">
        <v>138.94</v>
      </c>
    </row>
    <row r="7756" spans="1:4" ht="12.75" customHeight="1" x14ac:dyDescent="0.2">
      <c r="A7756" s="1" t="s">
        <v>7029</v>
      </c>
      <c r="B7756" s="1" t="s">
        <v>7030</v>
      </c>
      <c r="C7756" t="s">
        <v>5</v>
      </c>
      <c r="D7756">
        <v>69.42</v>
      </c>
    </row>
    <row r="7757" spans="1:4" ht="12.75" customHeight="1" x14ac:dyDescent="0.2">
      <c r="A7757" s="1" t="s">
        <v>7118</v>
      </c>
      <c r="B7757" s="1" t="s">
        <v>7119</v>
      </c>
      <c r="C7757" t="s">
        <v>5</v>
      </c>
      <c r="D7757">
        <v>9.86</v>
      </c>
    </row>
    <row r="7758" spans="1:4" ht="12.75" customHeight="1" x14ac:dyDescent="0.2">
      <c r="A7758" s="1" t="s">
        <v>7120</v>
      </c>
      <c r="B7758" s="1" t="s">
        <v>7121</v>
      </c>
      <c r="C7758" t="s">
        <v>5</v>
      </c>
      <c r="D7758">
        <v>20.59</v>
      </c>
    </row>
    <row r="7759" spans="1:4" ht="12.75" customHeight="1" x14ac:dyDescent="0.2">
      <c r="A7759" s="1" t="s">
        <v>7122</v>
      </c>
      <c r="B7759" s="1" t="s">
        <v>7123</v>
      </c>
      <c r="C7759" t="s">
        <v>5</v>
      </c>
      <c r="D7759">
        <v>14.77</v>
      </c>
    </row>
    <row r="7760" spans="1:4" ht="12.75" customHeight="1" x14ac:dyDescent="0.2">
      <c r="A7760" s="1" t="s">
        <v>7194</v>
      </c>
      <c r="B7760" s="1" t="s">
        <v>7195</v>
      </c>
      <c r="C7760" t="s">
        <v>5</v>
      </c>
      <c r="D7760">
        <v>11.62</v>
      </c>
    </row>
    <row r="7761" spans="1:4" ht="12.75" customHeight="1" x14ac:dyDescent="0.2">
      <c r="A7761" s="1" t="s">
        <v>7196</v>
      </c>
      <c r="B7761" s="1" t="s">
        <v>7197</v>
      </c>
      <c r="C7761" t="s">
        <v>5</v>
      </c>
      <c r="D7761">
        <v>19.38</v>
      </c>
    </row>
    <row r="7762" spans="1:4" ht="12.75" customHeight="1" x14ac:dyDescent="0.2">
      <c r="A7762" s="1" t="s">
        <v>7198</v>
      </c>
      <c r="B7762" s="1" t="s">
        <v>7199</v>
      </c>
      <c r="C7762" t="s">
        <v>5</v>
      </c>
      <c r="D7762">
        <v>35.81</v>
      </c>
    </row>
    <row r="7763" spans="1:4" ht="12.75" customHeight="1" x14ac:dyDescent="0.2">
      <c r="A7763" s="1" t="s">
        <v>7200</v>
      </c>
      <c r="B7763" s="1" t="s">
        <v>7201</v>
      </c>
      <c r="C7763" t="s">
        <v>5</v>
      </c>
      <c r="D7763">
        <v>46.23</v>
      </c>
    </row>
    <row r="7764" spans="1:4" ht="12.75" customHeight="1" x14ac:dyDescent="0.2">
      <c r="A7764" s="1" t="s">
        <v>7238</v>
      </c>
      <c r="B7764" s="1" t="s">
        <v>7239</v>
      </c>
      <c r="C7764" t="s">
        <v>40</v>
      </c>
      <c r="D7764">
        <v>179.38</v>
      </c>
    </row>
    <row r="7765" spans="1:4" ht="12.75" customHeight="1" x14ac:dyDescent="0.2">
      <c r="A7765" s="1" t="s">
        <v>7285</v>
      </c>
      <c r="B7765" s="1" t="s">
        <v>7286</v>
      </c>
      <c r="C7765" t="s">
        <v>5</v>
      </c>
      <c r="D7765">
        <v>335.05</v>
      </c>
    </row>
    <row r="7766" spans="1:4" ht="12.75" customHeight="1" x14ac:dyDescent="0.2">
      <c r="A7766" s="1" t="s">
        <v>7287</v>
      </c>
      <c r="B7766" s="1" t="s">
        <v>7288</v>
      </c>
      <c r="C7766" t="s">
        <v>5</v>
      </c>
      <c r="D7766">
        <v>368.85</v>
      </c>
    </row>
    <row r="7767" spans="1:4" ht="12.75" customHeight="1" x14ac:dyDescent="0.2">
      <c r="A7767" s="1" t="s">
        <v>7289</v>
      </c>
      <c r="B7767" s="1" t="s">
        <v>7290</v>
      </c>
      <c r="C7767" t="s">
        <v>5</v>
      </c>
      <c r="D7767">
        <v>416.7</v>
      </c>
    </row>
    <row r="7768" spans="1:4" ht="12.75" customHeight="1" x14ac:dyDescent="0.2">
      <c r="A7768" s="1" t="s">
        <v>7291</v>
      </c>
      <c r="B7768" s="1" t="s">
        <v>7292</v>
      </c>
      <c r="C7768" t="s">
        <v>5</v>
      </c>
      <c r="D7768">
        <v>391.62</v>
      </c>
    </row>
    <row r="7769" spans="1:4" ht="12.75" customHeight="1" x14ac:dyDescent="0.2">
      <c r="A7769" s="1" t="s">
        <v>7293</v>
      </c>
      <c r="B7769" s="1" t="s">
        <v>7294</v>
      </c>
      <c r="C7769" t="s">
        <v>5</v>
      </c>
      <c r="D7769">
        <v>653.17999999999995</v>
      </c>
    </row>
    <row r="7770" spans="1:4" ht="12.75" customHeight="1" x14ac:dyDescent="0.2">
      <c r="A7770" s="1" t="s">
        <v>7295</v>
      </c>
      <c r="B7770" s="1" t="s">
        <v>7296</v>
      </c>
      <c r="C7770" t="s">
        <v>5</v>
      </c>
      <c r="D7770">
        <v>1149.07</v>
      </c>
    </row>
    <row r="7771" spans="1:4" ht="12.75" customHeight="1" x14ac:dyDescent="0.2">
      <c r="A7771" s="1" t="s">
        <v>7297</v>
      </c>
      <c r="B7771" s="1" t="s">
        <v>7298</v>
      </c>
      <c r="C7771" t="s">
        <v>5</v>
      </c>
      <c r="D7771">
        <v>369.48</v>
      </c>
    </row>
    <row r="7772" spans="1:4" ht="12.75" customHeight="1" x14ac:dyDescent="0.2">
      <c r="A7772" s="1" t="s">
        <v>7299</v>
      </c>
      <c r="B7772" s="1" t="s">
        <v>7300</v>
      </c>
      <c r="C7772" t="s">
        <v>5</v>
      </c>
      <c r="D7772">
        <v>418.59</v>
      </c>
    </row>
    <row r="7773" spans="1:4" ht="12.75" customHeight="1" x14ac:dyDescent="0.2">
      <c r="A7773" s="1" t="s">
        <v>7301</v>
      </c>
      <c r="B7773" s="1" t="s">
        <v>7302</v>
      </c>
      <c r="C7773" t="s">
        <v>5</v>
      </c>
      <c r="D7773">
        <v>407.38</v>
      </c>
    </row>
    <row r="7774" spans="1:4" ht="12.75" customHeight="1" x14ac:dyDescent="0.2">
      <c r="A7774" s="1" t="s">
        <v>7303</v>
      </c>
      <c r="B7774" s="1" t="s">
        <v>7304</v>
      </c>
      <c r="C7774" t="s">
        <v>5</v>
      </c>
      <c r="D7774">
        <v>473.37</v>
      </c>
    </row>
    <row r="7775" spans="1:4" ht="12.75" customHeight="1" x14ac:dyDescent="0.2">
      <c r="A7775" s="1" t="s">
        <v>7305</v>
      </c>
      <c r="B7775" s="1" t="s">
        <v>7306</v>
      </c>
      <c r="C7775" t="s">
        <v>5</v>
      </c>
      <c r="D7775">
        <v>442.92</v>
      </c>
    </row>
    <row r="7776" spans="1:4" ht="12.75" customHeight="1" x14ac:dyDescent="0.2">
      <c r="A7776" s="1" t="s">
        <v>7307</v>
      </c>
      <c r="B7776" s="1" t="s">
        <v>7308</v>
      </c>
      <c r="C7776" t="s">
        <v>5</v>
      </c>
      <c r="D7776">
        <v>524.83000000000004</v>
      </c>
    </row>
    <row r="7777" spans="1:4" ht="12.75" customHeight="1" x14ac:dyDescent="0.2">
      <c r="A7777" s="1" t="s">
        <v>7309</v>
      </c>
      <c r="B7777" s="1" t="s">
        <v>7310</v>
      </c>
      <c r="C7777" t="s">
        <v>5</v>
      </c>
      <c r="D7777">
        <v>507.94</v>
      </c>
    </row>
    <row r="7778" spans="1:4" ht="12.75" customHeight="1" x14ac:dyDescent="0.2">
      <c r="A7778" s="1" t="s">
        <v>7311</v>
      </c>
      <c r="B7778" s="1" t="s">
        <v>7312</v>
      </c>
      <c r="C7778" t="s">
        <v>5</v>
      </c>
      <c r="D7778">
        <v>606.02</v>
      </c>
    </row>
    <row r="7779" spans="1:4" ht="12.75" customHeight="1" x14ac:dyDescent="0.2">
      <c r="A7779" s="1" t="s">
        <v>7313</v>
      </c>
      <c r="B7779" s="1" t="s">
        <v>7314</v>
      </c>
      <c r="C7779" t="s">
        <v>5</v>
      </c>
      <c r="D7779">
        <v>1312.1</v>
      </c>
    </row>
    <row r="7780" spans="1:4" ht="12.75" customHeight="1" x14ac:dyDescent="0.2">
      <c r="A7780" s="1" t="s">
        <v>7315</v>
      </c>
      <c r="B7780" s="1" t="s">
        <v>7316</v>
      </c>
      <c r="C7780" t="s">
        <v>5</v>
      </c>
      <c r="D7780">
        <v>542.41999999999996</v>
      </c>
    </row>
    <row r="7781" spans="1:4" ht="12.75" customHeight="1" x14ac:dyDescent="0.2">
      <c r="A7781" s="1" t="s">
        <v>7317</v>
      </c>
      <c r="B7781" s="1" t="s">
        <v>7318</v>
      </c>
      <c r="C7781" t="s">
        <v>5</v>
      </c>
      <c r="D7781">
        <v>656.61</v>
      </c>
    </row>
    <row r="7782" spans="1:4" ht="12.75" customHeight="1" x14ac:dyDescent="0.2">
      <c r="A7782" s="1" t="s">
        <v>7319</v>
      </c>
      <c r="B7782" s="1" t="s">
        <v>7320</v>
      </c>
      <c r="C7782" t="s">
        <v>5</v>
      </c>
      <c r="D7782">
        <v>1488.6</v>
      </c>
    </row>
    <row r="7783" spans="1:4" ht="12.75" customHeight="1" x14ac:dyDescent="0.2">
      <c r="A7783" s="1" t="s">
        <v>7321</v>
      </c>
      <c r="B7783" s="1" t="s">
        <v>7322</v>
      </c>
      <c r="C7783" t="s">
        <v>5</v>
      </c>
      <c r="D7783">
        <v>743.92</v>
      </c>
    </row>
    <row r="7784" spans="1:4" ht="12.75" customHeight="1" x14ac:dyDescent="0.2">
      <c r="A7784" s="1" t="s">
        <v>7323</v>
      </c>
      <c r="B7784" s="1" t="s">
        <v>7324</v>
      </c>
      <c r="C7784" t="s">
        <v>5</v>
      </c>
      <c r="D7784">
        <v>929.74</v>
      </c>
    </row>
    <row r="7785" spans="1:4" ht="12.75" customHeight="1" x14ac:dyDescent="0.2">
      <c r="A7785" s="1" t="s">
        <v>7325</v>
      </c>
      <c r="B7785" s="1" t="s">
        <v>7326</v>
      </c>
      <c r="C7785" t="s">
        <v>5</v>
      </c>
      <c r="D7785">
        <v>988.84</v>
      </c>
    </row>
    <row r="7786" spans="1:4" ht="12.75" customHeight="1" x14ac:dyDescent="0.2">
      <c r="A7786" s="1" t="s">
        <v>7395</v>
      </c>
      <c r="B7786" s="1" t="s">
        <v>7396</v>
      </c>
      <c r="C7786" t="s">
        <v>5</v>
      </c>
      <c r="D7786">
        <v>322.85000000000002</v>
      </c>
    </row>
    <row r="7787" spans="1:4" ht="12.75" customHeight="1" x14ac:dyDescent="0.2">
      <c r="A7787" s="1" t="s">
        <v>7440</v>
      </c>
      <c r="B7787" s="1" t="s">
        <v>7441</v>
      </c>
      <c r="C7787" t="s">
        <v>5</v>
      </c>
      <c r="D7787">
        <v>8.76</v>
      </c>
    </row>
    <row r="7788" spans="1:4" ht="12.75" customHeight="1" x14ac:dyDescent="0.2">
      <c r="A7788" s="1" t="s">
        <v>7442</v>
      </c>
      <c r="B7788" s="1" t="s">
        <v>7443</v>
      </c>
      <c r="C7788" t="s">
        <v>5</v>
      </c>
      <c r="D7788">
        <v>8.07</v>
      </c>
    </row>
    <row r="7789" spans="1:4" ht="12.75" customHeight="1" x14ac:dyDescent="0.2">
      <c r="A7789" s="1" t="s">
        <v>7444</v>
      </c>
      <c r="B7789" s="1" t="s">
        <v>7445</v>
      </c>
      <c r="C7789" t="s">
        <v>5</v>
      </c>
      <c r="D7789">
        <v>12.05</v>
      </c>
    </row>
    <row r="7790" spans="1:4" ht="12.75" customHeight="1" x14ac:dyDescent="0.2">
      <c r="A7790" s="1" t="s">
        <v>7446</v>
      </c>
      <c r="B7790" s="1" t="s">
        <v>7447</v>
      </c>
      <c r="C7790" t="s">
        <v>5</v>
      </c>
      <c r="D7790">
        <v>10.89</v>
      </c>
    </row>
    <row r="7791" spans="1:4" ht="12.75" customHeight="1" x14ac:dyDescent="0.2">
      <c r="A7791" s="1" t="s">
        <v>7448</v>
      </c>
      <c r="B7791" s="1" t="s">
        <v>7449</v>
      </c>
      <c r="C7791" t="s">
        <v>5</v>
      </c>
      <c r="D7791">
        <v>15.99</v>
      </c>
    </row>
    <row r="7792" spans="1:4" ht="12.75" customHeight="1" x14ac:dyDescent="0.2">
      <c r="A7792" s="1" t="s">
        <v>7450</v>
      </c>
      <c r="B7792" s="1" t="s">
        <v>7451</v>
      </c>
      <c r="C7792" t="s">
        <v>5</v>
      </c>
      <c r="D7792">
        <v>15.04</v>
      </c>
    </row>
    <row r="7793" spans="1:4" ht="12.75" customHeight="1" x14ac:dyDescent="0.2">
      <c r="A7793" s="1" t="s">
        <v>7605</v>
      </c>
      <c r="B7793" s="1" t="s">
        <v>7606</v>
      </c>
      <c r="C7793" t="s">
        <v>5</v>
      </c>
      <c r="D7793">
        <v>11.66</v>
      </c>
    </row>
    <row r="7794" spans="1:4" ht="12.75" customHeight="1" x14ac:dyDescent="0.2">
      <c r="A7794" s="1" t="s">
        <v>7607</v>
      </c>
      <c r="B7794" s="1" t="s">
        <v>7608</v>
      </c>
      <c r="C7794" t="s">
        <v>5</v>
      </c>
      <c r="D7794">
        <v>27.52</v>
      </c>
    </row>
    <row r="7795" spans="1:4" ht="12.75" customHeight="1" x14ac:dyDescent="0.2">
      <c r="A7795" s="1" t="s">
        <v>7609</v>
      </c>
      <c r="B7795" s="1" t="s">
        <v>7610</v>
      </c>
      <c r="C7795" t="s">
        <v>5</v>
      </c>
      <c r="D7795">
        <v>21.78</v>
      </c>
    </row>
    <row r="7796" spans="1:4" ht="12.75" customHeight="1" x14ac:dyDescent="0.2">
      <c r="A7796" s="1" t="s">
        <v>7627</v>
      </c>
      <c r="B7796" s="1" t="s">
        <v>7628</v>
      </c>
      <c r="C7796" t="s">
        <v>293</v>
      </c>
      <c r="D7796">
        <v>27.57</v>
      </c>
    </row>
    <row r="7797" spans="1:4" ht="12.75" customHeight="1" x14ac:dyDescent="0.2">
      <c r="A7797" s="1" t="s">
        <v>7909</v>
      </c>
      <c r="B7797" s="1" t="s">
        <v>7910</v>
      </c>
      <c r="C7797" t="s">
        <v>5</v>
      </c>
      <c r="D7797">
        <v>10.07</v>
      </c>
    </row>
    <row r="7798" spans="1:4" ht="12.75" customHeight="1" x14ac:dyDescent="0.2">
      <c r="A7798" s="1" t="s">
        <v>7911</v>
      </c>
      <c r="B7798" s="1" t="s">
        <v>7912</v>
      </c>
      <c r="C7798" t="s">
        <v>5</v>
      </c>
      <c r="D7798">
        <v>10.81</v>
      </c>
    </row>
    <row r="7799" spans="1:4" ht="12.75" customHeight="1" x14ac:dyDescent="0.2">
      <c r="A7799" s="1" t="s">
        <v>7913</v>
      </c>
      <c r="B7799" s="1" t="s">
        <v>7914</v>
      </c>
      <c r="C7799" t="s">
        <v>5</v>
      </c>
      <c r="D7799">
        <v>10.81</v>
      </c>
    </row>
    <row r="7800" spans="1:4" ht="12.75" customHeight="1" x14ac:dyDescent="0.2">
      <c r="A7800" s="1" t="s">
        <v>7915</v>
      </c>
      <c r="B7800" s="1" t="s">
        <v>7916</v>
      </c>
      <c r="C7800" t="s">
        <v>5</v>
      </c>
      <c r="D7800">
        <v>25.91</v>
      </c>
    </row>
    <row r="7801" spans="1:4" ht="12.75" customHeight="1" x14ac:dyDescent="0.2">
      <c r="A7801" s="1" t="s">
        <v>7917</v>
      </c>
      <c r="B7801" s="1" t="s">
        <v>7918</v>
      </c>
      <c r="C7801" t="s">
        <v>5</v>
      </c>
      <c r="D7801">
        <v>25.91</v>
      </c>
    </row>
    <row r="7802" spans="1:4" ht="12.75" customHeight="1" x14ac:dyDescent="0.2">
      <c r="A7802" s="1" t="s">
        <v>7919</v>
      </c>
      <c r="B7802" s="1" t="s">
        <v>7920</v>
      </c>
      <c r="C7802" t="s">
        <v>5</v>
      </c>
      <c r="D7802">
        <v>17.239999999999998</v>
      </c>
    </row>
    <row r="7803" spans="1:4" ht="12.75" customHeight="1" x14ac:dyDescent="0.2">
      <c r="A7803" s="1" t="s">
        <v>7921</v>
      </c>
      <c r="B7803" s="1" t="s">
        <v>7922</v>
      </c>
      <c r="C7803" t="s">
        <v>5</v>
      </c>
      <c r="D7803">
        <v>16.260000000000002</v>
      </c>
    </row>
    <row r="7804" spans="1:4" ht="12.75" customHeight="1" x14ac:dyDescent="0.2">
      <c r="A7804" s="1" t="s">
        <v>8284</v>
      </c>
      <c r="B7804" s="1" t="s">
        <v>8285</v>
      </c>
      <c r="C7804" t="s">
        <v>5</v>
      </c>
      <c r="D7804">
        <v>21.45</v>
      </c>
    </row>
    <row r="7805" spans="1:4" ht="12.75" customHeight="1" x14ac:dyDescent="0.2">
      <c r="A7805" s="1" t="s">
        <v>8286</v>
      </c>
      <c r="B7805" s="1" t="s">
        <v>8287</v>
      </c>
      <c r="C7805" t="s">
        <v>5</v>
      </c>
      <c r="D7805">
        <v>31.38</v>
      </c>
    </row>
    <row r="7806" spans="1:4" ht="12.75" customHeight="1" x14ac:dyDescent="0.2">
      <c r="A7806" s="1" t="s">
        <v>8288</v>
      </c>
      <c r="B7806" s="1" t="s">
        <v>8289</v>
      </c>
      <c r="C7806" t="s">
        <v>5</v>
      </c>
      <c r="D7806">
        <v>40.43</v>
      </c>
    </row>
    <row r="7807" spans="1:4" ht="12.75" customHeight="1" x14ac:dyDescent="0.2">
      <c r="A7807" s="1" t="s">
        <v>8290</v>
      </c>
      <c r="B7807" s="1" t="s">
        <v>8291</v>
      </c>
      <c r="C7807" t="s">
        <v>5</v>
      </c>
      <c r="D7807">
        <v>171.42</v>
      </c>
    </row>
    <row r="7808" spans="1:4" ht="12.75" customHeight="1" x14ac:dyDescent="0.2">
      <c r="A7808" s="1" t="s">
        <v>8292</v>
      </c>
      <c r="B7808" s="1" t="s">
        <v>8293</v>
      </c>
      <c r="C7808" t="s">
        <v>5</v>
      </c>
      <c r="D7808">
        <v>195.8</v>
      </c>
    </row>
    <row r="7809" spans="1:4" ht="12.75" customHeight="1" x14ac:dyDescent="0.2">
      <c r="A7809" s="1" t="s">
        <v>8294</v>
      </c>
      <c r="B7809" s="1" t="s">
        <v>8295</v>
      </c>
      <c r="C7809" t="s">
        <v>5</v>
      </c>
      <c r="D7809">
        <v>255.28</v>
      </c>
    </row>
    <row r="7810" spans="1:4" ht="12.75" customHeight="1" x14ac:dyDescent="0.2">
      <c r="A7810" s="1" t="s">
        <v>8306</v>
      </c>
      <c r="B7810" s="1" t="s">
        <v>8307</v>
      </c>
      <c r="C7810" t="s">
        <v>5</v>
      </c>
      <c r="D7810">
        <v>2.97</v>
      </c>
    </row>
    <row r="7811" spans="1:4" ht="12.75" customHeight="1" x14ac:dyDescent="0.2">
      <c r="A7811" s="1" t="s">
        <v>8308</v>
      </c>
      <c r="B7811" s="1" t="s">
        <v>8309</v>
      </c>
      <c r="C7811" t="s">
        <v>5</v>
      </c>
      <c r="D7811">
        <v>4.41</v>
      </c>
    </row>
    <row r="7812" spans="1:4" ht="12.75" customHeight="1" x14ac:dyDescent="0.2">
      <c r="A7812" s="1" t="s">
        <v>8310</v>
      </c>
      <c r="B7812" s="1" t="s">
        <v>8311</v>
      </c>
      <c r="C7812" t="s">
        <v>5</v>
      </c>
      <c r="D7812">
        <v>1.8</v>
      </c>
    </row>
    <row r="7813" spans="1:4" ht="12.75" customHeight="1" x14ac:dyDescent="0.2">
      <c r="A7813" s="1" t="s">
        <v>8300</v>
      </c>
      <c r="B7813" s="1" t="s">
        <v>8301</v>
      </c>
      <c r="C7813" t="s">
        <v>5</v>
      </c>
      <c r="D7813">
        <v>4344.8599999999997</v>
      </c>
    </row>
    <row r="7814" spans="1:4" ht="12.75" customHeight="1" x14ac:dyDescent="0.2">
      <c r="A7814" s="1" t="s">
        <v>8302</v>
      </c>
      <c r="B7814" s="1" t="s">
        <v>8303</v>
      </c>
      <c r="C7814" t="s">
        <v>5</v>
      </c>
      <c r="D7814">
        <v>275.24</v>
      </c>
    </row>
    <row r="7815" spans="1:4" ht="12.75" customHeight="1" x14ac:dyDescent="0.2">
      <c r="A7815" s="1" t="s">
        <v>8528</v>
      </c>
      <c r="B7815" s="1" t="s">
        <v>8529</v>
      </c>
      <c r="C7815" t="s">
        <v>296</v>
      </c>
      <c r="D7815">
        <v>29.36</v>
      </c>
    </row>
    <row r="7816" spans="1:4" ht="12.75" customHeight="1" x14ac:dyDescent="0.2">
      <c r="A7816" s="1" t="s">
        <v>8538</v>
      </c>
      <c r="B7816" s="1" t="s">
        <v>8539</v>
      </c>
      <c r="C7816" t="s">
        <v>292</v>
      </c>
      <c r="D7816">
        <v>43.24</v>
      </c>
    </row>
    <row r="7817" spans="1:4" ht="12.75" customHeight="1" x14ac:dyDescent="0.2">
      <c r="A7817" s="1" t="s">
        <v>8542</v>
      </c>
      <c r="B7817" s="1" t="s">
        <v>8543</v>
      </c>
      <c r="C7817" t="s">
        <v>5</v>
      </c>
      <c r="D7817">
        <v>11.08</v>
      </c>
    </row>
    <row r="7818" spans="1:4" ht="12.75" customHeight="1" x14ac:dyDescent="0.2">
      <c r="A7818" s="1" t="s">
        <v>8772</v>
      </c>
      <c r="B7818" s="1" t="s">
        <v>8773</v>
      </c>
      <c r="C7818" t="s">
        <v>296</v>
      </c>
      <c r="D7818">
        <v>268.82</v>
      </c>
    </row>
    <row r="7819" spans="1:4" ht="12.75" customHeight="1" x14ac:dyDescent="0.2">
      <c r="A7819" s="1" t="s">
        <v>7725</v>
      </c>
      <c r="B7819" s="1" t="s">
        <v>7726</v>
      </c>
      <c r="C7819" t="s">
        <v>5</v>
      </c>
      <c r="D7819">
        <v>1126.81</v>
      </c>
    </row>
    <row r="7820" spans="1:4" ht="12.75" customHeight="1" x14ac:dyDescent="0.2">
      <c r="A7820" s="1" t="s">
        <v>8890</v>
      </c>
      <c r="B7820" s="1" t="s">
        <v>8891</v>
      </c>
      <c r="C7820" t="s">
        <v>5</v>
      </c>
      <c r="D7820">
        <v>79.540000000000006</v>
      </c>
    </row>
    <row r="7821" spans="1:4" ht="12.75" customHeight="1" x14ac:dyDescent="0.2">
      <c r="A7821" s="1" t="s">
        <v>8892</v>
      </c>
      <c r="B7821" s="1" t="s">
        <v>8893</v>
      </c>
      <c r="C7821" t="s">
        <v>5</v>
      </c>
      <c r="D7821">
        <v>132.91</v>
      </c>
    </row>
    <row r="7822" spans="1:4" ht="12.75" customHeight="1" x14ac:dyDescent="0.2">
      <c r="A7822" s="1" t="s">
        <v>8894</v>
      </c>
      <c r="B7822" s="1" t="s">
        <v>8895</v>
      </c>
      <c r="C7822" t="s">
        <v>5</v>
      </c>
      <c r="D7822">
        <v>179.92</v>
      </c>
    </row>
    <row r="7823" spans="1:4" ht="12.75" customHeight="1" x14ac:dyDescent="0.2">
      <c r="A7823" s="1" t="s">
        <v>8896</v>
      </c>
      <c r="B7823" s="1" t="s">
        <v>8897</v>
      </c>
      <c r="C7823" t="s">
        <v>5</v>
      </c>
      <c r="D7823">
        <v>311.77</v>
      </c>
    </row>
    <row r="7824" spans="1:4" ht="12.75" customHeight="1" x14ac:dyDescent="0.2">
      <c r="A7824" s="1" t="s">
        <v>8898</v>
      </c>
      <c r="B7824" s="1" t="s">
        <v>8899</v>
      </c>
      <c r="C7824" t="s">
        <v>5</v>
      </c>
      <c r="D7824">
        <v>541.79</v>
      </c>
    </row>
    <row r="7825" spans="1:4" ht="12.75" customHeight="1" x14ac:dyDescent="0.2">
      <c r="A7825" s="1" t="s">
        <v>8900</v>
      </c>
      <c r="B7825" s="1" t="s">
        <v>8901</v>
      </c>
      <c r="C7825" t="s">
        <v>5</v>
      </c>
      <c r="D7825">
        <v>783.62</v>
      </c>
    </row>
    <row r="7826" spans="1:4" ht="12.75" customHeight="1" x14ac:dyDescent="0.2">
      <c r="A7826" s="1" t="s">
        <v>8902</v>
      </c>
      <c r="B7826" s="1" t="s">
        <v>8903</v>
      </c>
      <c r="C7826" t="s">
        <v>5</v>
      </c>
      <c r="D7826">
        <v>1151.55</v>
      </c>
    </row>
    <row r="7827" spans="1:4" ht="12.75" customHeight="1" x14ac:dyDescent="0.2">
      <c r="A7827" s="1" t="s">
        <v>8906</v>
      </c>
      <c r="B7827" s="1" t="s">
        <v>8907</v>
      </c>
      <c r="C7827" t="s">
        <v>5</v>
      </c>
      <c r="D7827">
        <v>3512.21</v>
      </c>
    </row>
    <row r="7828" spans="1:4" ht="12.75" customHeight="1" x14ac:dyDescent="0.2">
      <c r="A7828" s="1" t="s">
        <v>8908</v>
      </c>
      <c r="B7828" s="1" t="s">
        <v>8909</v>
      </c>
      <c r="C7828" t="s">
        <v>5</v>
      </c>
      <c r="D7828">
        <v>97.26</v>
      </c>
    </row>
    <row r="7829" spans="1:4" ht="12.75" customHeight="1" x14ac:dyDescent="0.2">
      <c r="A7829" s="1" t="s">
        <v>8984</v>
      </c>
      <c r="B7829" s="1" t="s">
        <v>8985</v>
      </c>
      <c r="C7829" t="s">
        <v>5</v>
      </c>
      <c r="D7829">
        <v>12.74</v>
      </c>
    </row>
    <row r="7830" spans="1:4" ht="12.75" customHeight="1" x14ac:dyDescent="0.2">
      <c r="A7830" s="1" t="s">
        <v>8986</v>
      </c>
      <c r="B7830" s="1" t="s">
        <v>8987</v>
      </c>
      <c r="C7830" t="s">
        <v>5</v>
      </c>
      <c r="D7830">
        <v>17.899999999999999</v>
      </c>
    </row>
    <row r="7831" spans="1:4" ht="12.75" customHeight="1" x14ac:dyDescent="0.2">
      <c r="A7831" s="1" t="s">
        <v>8988</v>
      </c>
      <c r="B7831" s="1" t="s">
        <v>8989</v>
      </c>
      <c r="C7831" t="s">
        <v>5</v>
      </c>
      <c r="D7831">
        <v>17.82</v>
      </c>
    </row>
    <row r="7832" spans="1:4" ht="12.75" customHeight="1" x14ac:dyDescent="0.2">
      <c r="A7832" s="1" t="s">
        <v>8990</v>
      </c>
      <c r="B7832" s="1" t="s">
        <v>8991</v>
      </c>
      <c r="C7832" t="s">
        <v>5</v>
      </c>
      <c r="D7832">
        <v>35.19</v>
      </c>
    </row>
    <row r="7833" spans="1:4" ht="12.75" customHeight="1" x14ac:dyDescent="0.2">
      <c r="A7833" s="1" t="s">
        <v>8992</v>
      </c>
      <c r="B7833" s="1" t="s">
        <v>8993</v>
      </c>
      <c r="C7833" t="s">
        <v>5</v>
      </c>
      <c r="D7833">
        <v>40.5</v>
      </c>
    </row>
    <row r="7834" spans="1:4" ht="12.75" customHeight="1" x14ac:dyDescent="0.2">
      <c r="A7834" s="1" t="s">
        <v>8994</v>
      </c>
      <c r="B7834" s="1" t="s">
        <v>8995</v>
      </c>
      <c r="C7834" t="s">
        <v>5</v>
      </c>
      <c r="D7834">
        <v>30.91</v>
      </c>
    </row>
    <row r="7835" spans="1:4" ht="12.75" customHeight="1" x14ac:dyDescent="0.2">
      <c r="A7835" s="1" t="s">
        <v>8996</v>
      </c>
      <c r="B7835" s="1" t="s">
        <v>8997</v>
      </c>
      <c r="C7835" t="s">
        <v>5</v>
      </c>
      <c r="D7835">
        <v>47.71</v>
      </c>
    </row>
    <row r="7836" spans="1:4" ht="12.75" customHeight="1" x14ac:dyDescent="0.2">
      <c r="A7836" s="1" t="s">
        <v>8998</v>
      </c>
      <c r="B7836" s="1" t="s">
        <v>8999</v>
      </c>
      <c r="C7836" t="s">
        <v>5</v>
      </c>
      <c r="D7836">
        <v>74</v>
      </c>
    </row>
    <row r="7837" spans="1:4" ht="12.75" customHeight="1" x14ac:dyDescent="0.2">
      <c r="A7837" s="1" t="s">
        <v>9000</v>
      </c>
      <c r="B7837" s="1" t="s">
        <v>9001</v>
      </c>
      <c r="C7837" t="s">
        <v>5</v>
      </c>
      <c r="D7837">
        <v>48.18</v>
      </c>
    </row>
    <row r="7838" spans="1:4" ht="12.75" customHeight="1" x14ac:dyDescent="0.2">
      <c r="A7838" s="1" t="s">
        <v>9002</v>
      </c>
      <c r="B7838" s="1" t="s">
        <v>9003</v>
      </c>
      <c r="C7838" t="s">
        <v>5</v>
      </c>
      <c r="D7838">
        <v>48.05</v>
      </c>
    </row>
    <row r="7839" spans="1:4" ht="12.75" customHeight="1" x14ac:dyDescent="0.2">
      <c r="A7839" s="1" t="s">
        <v>9004</v>
      </c>
      <c r="B7839" s="1" t="s">
        <v>9005</v>
      </c>
      <c r="C7839" t="s">
        <v>5</v>
      </c>
      <c r="D7839">
        <v>159.5</v>
      </c>
    </row>
    <row r="7840" spans="1:4" ht="12.75" customHeight="1" x14ac:dyDescent="0.2">
      <c r="A7840" s="1" t="s">
        <v>9006</v>
      </c>
      <c r="B7840" s="1" t="s">
        <v>9007</v>
      </c>
      <c r="C7840" t="s">
        <v>5</v>
      </c>
      <c r="D7840">
        <v>124.45</v>
      </c>
    </row>
    <row r="7841" spans="1:4" ht="12.75" customHeight="1" x14ac:dyDescent="0.2">
      <c r="A7841" s="1" t="s">
        <v>9008</v>
      </c>
      <c r="B7841" s="1" t="s">
        <v>9009</v>
      </c>
      <c r="C7841" t="s">
        <v>5</v>
      </c>
      <c r="D7841">
        <v>103.3</v>
      </c>
    </row>
    <row r="7842" spans="1:4" ht="12.75" customHeight="1" x14ac:dyDescent="0.2">
      <c r="A7842" s="1" t="s">
        <v>9010</v>
      </c>
      <c r="B7842" s="1" t="s">
        <v>9011</v>
      </c>
      <c r="C7842" t="s">
        <v>5</v>
      </c>
      <c r="D7842">
        <v>294.39999999999998</v>
      </c>
    </row>
    <row r="7843" spans="1:4" ht="12.75" customHeight="1" x14ac:dyDescent="0.2">
      <c r="A7843" s="1" t="s">
        <v>9012</v>
      </c>
      <c r="B7843" s="1" t="s">
        <v>9013</v>
      </c>
      <c r="C7843" t="s">
        <v>5</v>
      </c>
      <c r="D7843">
        <v>186.7</v>
      </c>
    </row>
    <row r="7844" spans="1:4" ht="12.75" customHeight="1" x14ac:dyDescent="0.2">
      <c r="A7844" s="1" t="s">
        <v>9014</v>
      </c>
      <c r="B7844" s="1" t="s">
        <v>9015</v>
      </c>
      <c r="C7844" t="s">
        <v>5</v>
      </c>
      <c r="D7844">
        <v>164.19</v>
      </c>
    </row>
    <row r="7845" spans="1:4" ht="12.75" customHeight="1" x14ac:dyDescent="0.2">
      <c r="A7845" s="1" t="s">
        <v>9016</v>
      </c>
      <c r="B7845" s="1" t="s">
        <v>9017</v>
      </c>
      <c r="C7845" t="s">
        <v>5</v>
      </c>
      <c r="D7845">
        <v>375.13</v>
      </c>
    </row>
    <row r="7846" spans="1:4" ht="12.75" customHeight="1" x14ac:dyDescent="0.2">
      <c r="A7846" s="1" t="s">
        <v>9018</v>
      </c>
      <c r="B7846" s="1" t="s">
        <v>9019</v>
      </c>
      <c r="C7846" t="s">
        <v>5</v>
      </c>
      <c r="D7846">
        <v>370.44</v>
      </c>
    </row>
    <row r="7847" spans="1:4" ht="12.75" customHeight="1" x14ac:dyDescent="0.2">
      <c r="A7847" s="1" t="s">
        <v>9020</v>
      </c>
      <c r="B7847" s="1" t="s">
        <v>9021</v>
      </c>
      <c r="C7847" t="s">
        <v>5</v>
      </c>
      <c r="D7847">
        <v>271</v>
      </c>
    </row>
    <row r="7848" spans="1:4" ht="12.75" customHeight="1" x14ac:dyDescent="0.2">
      <c r="A7848" s="1" t="s">
        <v>9022</v>
      </c>
      <c r="B7848" s="1" t="s">
        <v>9023</v>
      </c>
      <c r="C7848" t="s">
        <v>5</v>
      </c>
      <c r="D7848">
        <v>484</v>
      </c>
    </row>
    <row r="7849" spans="1:4" ht="12.75" customHeight="1" x14ac:dyDescent="0.2">
      <c r="A7849" s="1" t="s">
        <v>9024</v>
      </c>
      <c r="B7849" s="1" t="s">
        <v>9025</v>
      </c>
      <c r="C7849" t="s">
        <v>5</v>
      </c>
      <c r="D7849">
        <v>418.21</v>
      </c>
    </row>
    <row r="7850" spans="1:4" ht="12.75" customHeight="1" x14ac:dyDescent="0.2">
      <c r="A7850" s="1" t="s">
        <v>9026</v>
      </c>
      <c r="B7850" s="1" t="s">
        <v>9027</v>
      </c>
      <c r="C7850" t="s">
        <v>5</v>
      </c>
      <c r="D7850">
        <v>406.97</v>
      </c>
    </row>
    <row r="7851" spans="1:4" ht="12.75" customHeight="1" x14ac:dyDescent="0.2">
      <c r="A7851" s="1" t="s">
        <v>10185</v>
      </c>
      <c r="B7851" s="1" t="s">
        <v>10186</v>
      </c>
      <c r="C7851" t="s">
        <v>5</v>
      </c>
      <c r="D7851">
        <v>16.05</v>
      </c>
    </row>
    <row r="7852" spans="1:4" ht="12.75" customHeight="1" x14ac:dyDescent="0.2">
      <c r="A7852" s="1" t="s">
        <v>10187</v>
      </c>
      <c r="B7852" s="1" t="s">
        <v>10188</v>
      </c>
      <c r="C7852" t="s">
        <v>5</v>
      </c>
      <c r="D7852">
        <v>9.84</v>
      </c>
    </row>
    <row r="7853" spans="1:4" ht="12.75" customHeight="1" x14ac:dyDescent="0.2">
      <c r="A7853" s="1" t="s">
        <v>10189</v>
      </c>
      <c r="B7853" s="1" t="s">
        <v>10190</v>
      </c>
      <c r="C7853" t="s">
        <v>5</v>
      </c>
      <c r="D7853">
        <v>5.83</v>
      </c>
    </row>
    <row r="7854" spans="1:4" ht="12.75" customHeight="1" x14ac:dyDescent="0.2">
      <c r="A7854" s="1" t="s">
        <v>10191</v>
      </c>
      <c r="B7854" s="1" t="s">
        <v>10192</v>
      </c>
      <c r="C7854" t="s">
        <v>5</v>
      </c>
      <c r="D7854">
        <v>4.47</v>
      </c>
    </row>
    <row r="7855" spans="1:4" ht="12.75" customHeight="1" x14ac:dyDescent="0.2">
      <c r="A7855" s="1" t="s">
        <v>11919</v>
      </c>
      <c r="B7855" s="1" t="s">
        <v>38809</v>
      </c>
      <c r="C7855" t="s">
        <v>5</v>
      </c>
      <c r="D7855">
        <v>174.67</v>
      </c>
    </row>
    <row r="7856" spans="1:4" ht="12.75" customHeight="1" x14ac:dyDescent="0.2">
      <c r="A7856" s="1" t="s">
        <v>11920</v>
      </c>
      <c r="B7856" s="1" t="s">
        <v>38810</v>
      </c>
      <c r="C7856" t="s">
        <v>5</v>
      </c>
      <c r="D7856">
        <v>174.67</v>
      </c>
    </row>
    <row r="7857" spans="1:4" ht="12.75" customHeight="1" x14ac:dyDescent="0.2">
      <c r="A7857" s="1" t="s">
        <v>11921</v>
      </c>
      <c r="B7857" s="1" t="s">
        <v>38811</v>
      </c>
      <c r="C7857" t="s">
        <v>5</v>
      </c>
      <c r="D7857">
        <v>218.67</v>
      </c>
    </row>
    <row r="7858" spans="1:4" ht="12.75" customHeight="1" x14ac:dyDescent="0.2">
      <c r="A7858" s="1" t="s">
        <v>11922</v>
      </c>
      <c r="B7858" s="1" t="s">
        <v>38812</v>
      </c>
      <c r="C7858" t="s">
        <v>5</v>
      </c>
      <c r="D7858">
        <v>218.67</v>
      </c>
    </row>
    <row r="7859" spans="1:4" ht="12.75" customHeight="1" x14ac:dyDescent="0.2">
      <c r="A7859" s="1" t="s">
        <v>11923</v>
      </c>
      <c r="B7859" s="1" t="s">
        <v>38813</v>
      </c>
      <c r="C7859" t="s">
        <v>5</v>
      </c>
      <c r="D7859">
        <v>300.67</v>
      </c>
    </row>
    <row r="7860" spans="1:4" ht="12.75" customHeight="1" x14ac:dyDescent="0.2">
      <c r="A7860" s="1" t="s">
        <v>11924</v>
      </c>
      <c r="B7860" s="1" t="s">
        <v>38814</v>
      </c>
      <c r="C7860" t="s">
        <v>5</v>
      </c>
      <c r="D7860">
        <v>300.67</v>
      </c>
    </row>
    <row r="7861" spans="1:4" ht="12.75" customHeight="1" x14ac:dyDescent="0.2">
      <c r="A7861" s="1" t="s">
        <v>11925</v>
      </c>
      <c r="B7861" s="1" t="s">
        <v>38815</v>
      </c>
      <c r="C7861" t="s">
        <v>5</v>
      </c>
      <c r="D7861">
        <v>298.67</v>
      </c>
    </row>
    <row r="7862" spans="1:4" ht="12.75" customHeight="1" x14ac:dyDescent="0.2">
      <c r="A7862" s="1" t="s">
        <v>11926</v>
      </c>
      <c r="B7862" s="1" t="s">
        <v>38816</v>
      </c>
      <c r="C7862" t="s">
        <v>5</v>
      </c>
      <c r="D7862">
        <v>298.67</v>
      </c>
    </row>
    <row r="7863" spans="1:4" ht="12.75" customHeight="1" x14ac:dyDescent="0.2">
      <c r="A7863" s="1" t="s">
        <v>11927</v>
      </c>
      <c r="B7863" s="1" t="s">
        <v>38817</v>
      </c>
      <c r="C7863" t="s">
        <v>5</v>
      </c>
      <c r="D7863">
        <v>354</v>
      </c>
    </row>
    <row r="7864" spans="1:4" ht="12.75" customHeight="1" x14ac:dyDescent="0.2">
      <c r="A7864" s="1" t="s">
        <v>11928</v>
      </c>
      <c r="B7864" s="1" t="s">
        <v>38818</v>
      </c>
      <c r="C7864" t="s">
        <v>5</v>
      </c>
      <c r="D7864">
        <v>379.67</v>
      </c>
    </row>
    <row r="7865" spans="1:4" ht="12.75" customHeight="1" x14ac:dyDescent="0.2">
      <c r="A7865" s="1" t="s">
        <v>11929</v>
      </c>
      <c r="B7865" s="1" t="s">
        <v>38819</v>
      </c>
      <c r="C7865" t="s">
        <v>5</v>
      </c>
      <c r="D7865">
        <v>431.67</v>
      </c>
    </row>
    <row r="7866" spans="1:4" ht="12.75" customHeight="1" x14ac:dyDescent="0.2">
      <c r="A7866" s="1" t="s">
        <v>11930</v>
      </c>
      <c r="B7866" s="1" t="s">
        <v>38820</v>
      </c>
      <c r="C7866" t="s">
        <v>5</v>
      </c>
      <c r="D7866">
        <v>545</v>
      </c>
    </row>
    <row r="7867" spans="1:4" ht="12.75" customHeight="1" x14ac:dyDescent="0.2">
      <c r="A7867" s="1" t="s">
        <v>11931</v>
      </c>
      <c r="B7867" s="1" t="s">
        <v>38821</v>
      </c>
      <c r="C7867" t="s">
        <v>5</v>
      </c>
      <c r="D7867">
        <v>779</v>
      </c>
    </row>
    <row r="7868" spans="1:4" ht="12.75" customHeight="1" x14ac:dyDescent="0.2">
      <c r="A7868" s="1" t="s">
        <v>11932</v>
      </c>
      <c r="B7868" s="1" t="s">
        <v>38822</v>
      </c>
      <c r="C7868" t="s">
        <v>5</v>
      </c>
      <c r="D7868">
        <v>980</v>
      </c>
    </row>
    <row r="7869" spans="1:4" ht="12.75" customHeight="1" x14ac:dyDescent="0.2">
      <c r="A7869" s="1" t="s">
        <v>11933</v>
      </c>
      <c r="B7869" s="1" t="s">
        <v>38823</v>
      </c>
      <c r="C7869" t="s">
        <v>5</v>
      </c>
      <c r="D7869">
        <v>1106</v>
      </c>
    </row>
    <row r="7870" spans="1:4" ht="12.75" customHeight="1" x14ac:dyDescent="0.2">
      <c r="A7870" s="1" t="s">
        <v>10397</v>
      </c>
      <c r="B7870" s="1" t="s">
        <v>10398</v>
      </c>
      <c r="C7870" t="s">
        <v>5</v>
      </c>
      <c r="D7870">
        <v>15503.96</v>
      </c>
    </row>
    <row r="7871" spans="1:4" ht="12.75" customHeight="1" x14ac:dyDescent="0.2">
      <c r="A7871" s="1" t="s">
        <v>10444</v>
      </c>
      <c r="B7871" s="1" t="s">
        <v>10445</v>
      </c>
      <c r="C7871" t="s">
        <v>296</v>
      </c>
      <c r="D7871">
        <v>13.27</v>
      </c>
    </row>
    <row r="7872" spans="1:4" ht="12.75" customHeight="1" x14ac:dyDescent="0.2">
      <c r="A7872" s="1" t="s">
        <v>10541</v>
      </c>
      <c r="B7872" s="1" t="s">
        <v>10542</v>
      </c>
      <c r="C7872" t="s">
        <v>5</v>
      </c>
      <c r="D7872">
        <v>18.29</v>
      </c>
    </row>
    <row r="7873" spans="1:4" ht="12.75" customHeight="1" x14ac:dyDescent="0.2">
      <c r="A7873" s="1" t="s">
        <v>12004</v>
      </c>
      <c r="B7873" s="1" t="s">
        <v>12005</v>
      </c>
      <c r="C7873" t="s">
        <v>296</v>
      </c>
      <c r="D7873">
        <v>41.79</v>
      </c>
    </row>
    <row r="7874" spans="1:4" ht="12.75" customHeight="1" x14ac:dyDescent="0.2">
      <c r="A7874" s="1" t="s">
        <v>12012</v>
      </c>
      <c r="B7874" s="1" t="s">
        <v>12013</v>
      </c>
      <c r="C7874" t="s">
        <v>296</v>
      </c>
      <c r="D7874">
        <v>37.99</v>
      </c>
    </row>
    <row r="7875" spans="1:4" ht="12.75" customHeight="1" x14ac:dyDescent="0.2">
      <c r="A7875" s="1" t="s">
        <v>12016</v>
      </c>
      <c r="B7875" s="1" t="s">
        <v>12017</v>
      </c>
      <c r="C7875" t="s">
        <v>296</v>
      </c>
      <c r="D7875">
        <v>77.83</v>
      </c>
    </row>
    <row r="7876" spans="1:4" ht="12.75" customHeight="1" x14ac:dyDescent="0.2">
      <c r="A7876" s="1" t="s">
        <v>38824</v>
      </c>
      <c r="B7876" s="1" t="s">
        <v>38825</v>
      </c>
      <c r="C7876" t="s">
        <v>296</v>
      </c>
      <c r="D7876">
        <v>78.06</v>
      </c>
    </row>
    <row r="7877" spans="1:4" ht="12.75" customHeight="1" x14ac:dyDescent="0.2">
      <c r="A7877" s="1" t="s">
        <v>12018</v>
      </c>
      <c r="B7877" s="1" t="s">
        <v>38826</v>
      </c>
      <c r="C7877" t="s">
        <v>296</v>
      </c>
      <c r="D7877">
        <v>38.880000000000003</v>
      </c>
    </row>
    <row r="7878" spans="1:4" ht="12.75" customHeight="1" x14ac:dyDescent="0.2">
      <c r="A7878" s="1" t="s">
        <v>12023</v>
      </c>
      <c r="B7878" s="1" t="s">
        <v>38827</v>
      </c>
      <c r="C7878" t="s">
        <v>296</v>
      </c>
      <c r="D7878">
        <v>33.39</v>
      </c>
    </row>
    <row r="7879" spans="1:4" ht="12.75" customHeight="1" x14ac:dyDescent="0.2">
      <c r="A7879" s="1" t="s">
        <v>38828</v>
      </c>
      <c r="B7879" s="1" t="s">
        <v>38829</v>
      </c>
      <c r="C7879" t="s">
        <v>296</v>
      </c>
      <c r="D7879">
        <v>56.53</v>
      </c>
    </row>
    <row r="7880" spans="1:4" ht="12.75" customHeight="1" x14ac:dyDescent="0.2">
      <c r="A7880" s="1" t="s">
        <v>38830</v>
      </c>
      <c r="B7880" s="1" t="s">
        <v>38831</v>
      </c>
      <c r="C7880" t="s">
        <v>5</v>
      </c>
      <c r="D7880">
        <v>22.06</v>
      </c>
    </row>
    <row r="7881" spans="1:4" ht="12.75" customHeight="1" x14ac:dyDescent="0.2">
      <c r="A7881" s="1" t="s">
        <v>38832</v>
      </c>
      <c r="B7881" s="1" t="s">
        <v>38833</v>
      </c>
      <c r="C7881" t="s">
        <v>296</v>
      </c>
      <c r="D7881">
        <v>47.03</v>
      </c>
    </row>
    <row r="7882" spans="1:4" ht="12.75" customHeight="1" x14ac:dyDescent="0.2">
      <c r="A7882" s="1" t="s">
        <v>12036</v>
      </c>
      <c r="B7882" s="1" t="s">
        <v>12037</v>
      </c>
      <c r="C7882" t="s">
        <v>296</v>
      </c>
      <c r="D7882">
        <v>37.119999999999997</v>
      </c>
    </row>
    <row r="7883" spans="1:4" ht="12.75" customHeight="1" x14ac:dyDescent="0.2">
      <c r="A7883" s="1" t="s">
        <v>12044</v>
      </c>
      <c r="B7883" s="1" t="s">
        <v>12045</v>
      </c>
      <c r="C7883" t="s">
        <v>296</v>
      </c>
      <c r="D7883">
        <v>37.92</v>
      </c>
    </row>
    <row r="7884" spans="1:4" ht="12.75" customHeight="1" x14ac:dyDescent="0.2">
      <c r="A7884" s="1" t="s">
        <v>12522</v>
      </c>
      <c r="B7884" s="1" t="s">
        <v>12523</v>
      </c>
      <c r="C7884" t="s">
        <v>40</v>
      </c>
      <c r="D7884">
        <v>153.32</v>
      </c>
    </row>
    <row r="7885" spans="1:4" ht="12.75" customHeight="1" x14ac:dyDescent="0.2">
      <c r="A7885" s="1" t="s">
        <v>11742</v>
      </c>
      <c r="B7885" s="1" t="s">
        <v>38834</v>
      </c>
      <c r="C7885" t="s">
        <v>5</v>
      </c>
      <c r="D7885">
        <v>48.09</v>
      </c>
    </row>
    <row r="7886" spans="1:4" ht="12.75" customHeight="1" x14ac:dyDescent="0.2">
      <c r="A7886" s="1" t="s">
        <v>11743</v>
      </c>
      <c r="B7886" s="1" t="s">
        <v>38835</v>
      </c>
      <c r="C7886" t="s">
        <v>5</v>
      </c>
      <c r="D7886">
        <v>46.72</v>
      </c>
    </row>
    <row r="7887" spans="1:4" ht="12.75" customHeight="1" x14ac:dyDescent="0.2">
      <c r="A7887" s="1" t="s">
        <v>11744</v>
      </c>
      <c r="B7887" s="1" t="s">
        <v>38836</v>
      </c>
      <c r="C7887" t="s">
        <v>5</v>
      </c>
      <c r="D7887">
        <v>95.01</v>
      </c>
    </row>
    <row r="7888" spans="1:4" ht="12.75" customHeight="1" x14ac:dyDescent="0.2">
      <c r="A7888" s="1" t="s">
        <v>11745</v>
      </c>
      <c r="B7888" s="1" t="s">
        <v>38837</v>
      </c>
      <c r="C7888" t="s">
        <v>5</v>
      </c>
      <c r="D7888">
        <v>95.51</v>
      </c>
    </row>
    <row r="7889" spans="1:4" ht="12.75" customHeight="1" x14ac:dyDescent="0.2">
      <c r="A7889" s="1" t="s">
        <v>11746</v>
      </c>
      <c r="B7889" s="1" t="s">
        <v>38838</v>
      </c>
      <c r="C7889" t="s">
        <v>5</v>
      </c>
      <c r="D7889">
        <v>135.93</v>
      </c>
    </row>
    <row r="7890" spans="1:4" ht="12.75" customHeight="1" x14ac:dyDescent="0.2">
      <c r="A7890" s="1" t="s">
        <v>11747</v>
      </c>
      <c r="B7890" s="1" t="s">
        <v>38839</v>
      </c>
      <c r="C7890" t="s">
        <v>5</v>
      </c>
      <c r="D7890">
        <v>153.08000000000001</v>
      </c>
    </row>
    <row r="7891" spans="1:4" ht="12.75" customHeight="1" x14ac:dyDescent="0.2">
      <c r="A7891" s="1" t="s">
        <v>11748</v>
      </c>
      <c r="B7891" s="1" t="s">
        <v>38840</v>
      </c>
      <c r="C7891" t="s">
        <v>5</v>
      </c>
      <c r="D7891">
        <v>137.16</v>
      </c>
    </row>
    <row r="7892" spans="1:4" ht="12.75" customHeight="1" x14ac:dyDescent="0.2">
      <c r="A7892" s="1" t="s">
        <v>11749</v>
      </c>
      <c r="B7892" s="1" t="s">
        <v>38841</v>
      </c>
      <c r="C7892" t="s">
        <v>5</v>
      </c>
      <c r="D7892">
        <v>600</v>
      </c>
    </row>
    <row r="7893" spans="1:4" ht="12.75" customHeight="1" x14ac:dyDescent="0.2">
      <c r="A7893" s="1" t="s">
        <v>11750</v>
      </c>
      <c r="B7893" s="1" t="s">
        <v>38842</v>
      </c>
      <c r="C7893" t="s">
        <v>5</v>
      </c>
      <c r="D7893">
        <v>21.92</v>
      </c>
    </row>
    <row r="7894" spans="1:4" ht="12.75" customHeight="1" x14ac:dyDescent="0.2">
      <c r="A7894" s="1" t="s">
        <v>11751</v>
      </c>
      <c r="B7894" s="1" t="s">
        <v>38843</v>
      </c>
      <c r="C7894" t="s">
        <v>5</v>
      </c>
      <c r="D7894">
        <v>46.98</v>
      </c>
    </row>
    <row r="7895" spans="1:4" ht="12.75" customHeight="1" x14ac:dyDescent="0.2">
      <c r="A7895" s="1" t="s">
        <v>11739</v>
      </c>
      <c r="B7895" s="1" t="s">
        <v>38844</v>
      </c>
      <c r="C7895" t="s">
        <v>5</v>
      </c>
      <c r="D7895">
        <v>124</v>
      </c>
    </row>
    <row r="7896" spans="1:4" ht="12.75" customHeight="1" x14ac:dyDescent="0.2">
      <c r="A7896" s="1" t="s">
        <v>11740</v>
      </c>
      <c r="B7896" s="1" t="s">
        <v>38845</v>
      </c>
      <c r="C7896" t="s">
        <v>5</v>
      </c>
      <c r="D7896">
        <v>30.33</v>
      </c>
    </row>
    <row r="7897" spans="1:4" ht="12.75" customHeight="1" x14ac:dyDescent="0.2">
      <c r="A7897" s="1" t="s">
        <v>11741</v>
      </c>
      <c r="B7897" s="1" t="s">
        <v>38846</v>
      </c>
      <c r="C7897" t="s">
        <v>5</v>
      </c>
      <c r="D7897">
        <v>120</v>
      </c>
    </row>
    <row r="7898" spans="1:4" ht="12.75" customHeight="1" x14ac:dyDescent="0.2">
      <c r="A7898" s="1" t="s">
        <v>11752</v>
      </c>
      <c r="B7898" s="1" t="s">
        <v>38847</v>
      </c>
      <c r="C7898" t="s">
        <v>5</v>
      </c>
      <c r="D7898">
        <v>885</v>
      </c>
    </row>
    <row r="7899" spans="1:4" ht="12.75" customHeight="1" x14ac:dyDescent="0.2">
      <c r="A7899" s="1" t="s">
        <v>11753</v>
      </c>
      <c r="B7899" s="1" t="s">
        <v>38848</v>
      </c>
      <c r="C7899" t="s">
        <v>5</v>
      </c>
      <c r="D7899">
        <v>1246.4000000000001</v>
      </c>
    </row>
    <row r="7900" spans="1:4" ht="12.75" customHeight="1" x14ac:dyDescent="0.2">
      <c r="A7900" s="1" t="s">
        <v>11754</v>
      </c>
      <c r="B7900" s="1" t="s">
        <v>38849</v>
      </c>
      <c r="C7900" t="s">
        <v>5</v>
      </c>
      <c r="D7900">
        <v>1277.31</v>
      </c>
    </row>
    <row r="7901" spans="1:4" ht="12.75" customHeight="1" x14ac:dyDescent="0.2">
      <c r="A7901" s="1" t="s">
        <v>11735</v>
      </c>
      <c r="B7901" s="1" t="s">
        <v>38850</v>
      </c>
      <c r="C7901" t="s">
        <v>5</v>
      </c>
      <c r="D7901">
        <v>306.55</v>
      </c>
    </row>
    <row r="7902" spans="1:4" ht="12.75" customHeight="1" x14ac:dyDescent="0.2">
      <c r="A7902" s="1" t="s">
        <v>11736</v>
      </c>
      <c r="B7902" s="1" t="s">
        <v>38851</v>
      </c>
      <c r="C7902" t="s">
        <v>5</v>
      </c>
      <c r="D7902">
        <v>367.78</v>
      </c>
    </row>
    <row r="7903" spans="1:4" ht="12.75" customHeight="1" x14ac:dyDescent="0.2">
      <c r="A7903" s="1" t="s">
        <v>11737</v>
      </c>
      <c r="B7903" s="1" t="s">
        <v>38852</v>
      </c>
      <c r="C7903" t="s">
        <v>5</v>
      </c>
      <c r="D7903">
        <v>656.62</v>
      </c>
    </row>
    <row r="7904" spans="1:4" ht="12.75" customHeight="1" x14ac:dyDescent="0.2">
      <c r="A7904" s="1" t="s">
        <v>11738</v>
      </c>
      <c r="B7904" s="1" t="s">
        <v>38853</v>
      </c>
      <c r="C7904" t="s">
        <v>5</v>
      </c>
      <c r="D7904">
        <v>28.85</v>
      </c>
    </row>
    <row r="7905" spans="1:4" ht="12.75" customHeight="1" x14ac:dyDescent="0.2">
      <c r="A7905" s="1" t="s">
        <v>11717</v>
      </c>
      <c r="B7905" s="1" t="s">
        <v>11718</v>
      </c>
      <c r="C7905" t="s">
        <v>5</v>
      </c>
      <c r="D7905">
        <v>20.54</v>
      </c>
    </row>
    <row r="7906" spans="1:4" ht="12.75" customHeight="1" x14ac:dyDescent="0.2">
      <c r="A7906" s="1" t="s">
        <v>11719</v>
      </c>
      <c r="B7906" s="1" t="s">
        <v>11720</v>
      </c>
      <c r="C7906" t="s">
        <v>5</v>
      </c>
      <c r="D7906">
        <v>94.95</v>
      </c>
    </row>
    <row r="7907" spans="1:4" ht="12.75" customHeight="1" x14ac:dyDescent="0.2">
      <c r="A7907" s="1" t="s">
        <v>11721</v>
      </c>
      <c r="B7907" s="1" t="s">
        <v>11722</v>
      </c>
      <c r="C7907" t="s">
        <v>5</v>
      </c>
      <c r="D7907">
        <v>12.95</v>
      </c>
    </row>
    <row r="7908" spans="1:4" ht="12.75" customHeight="1" x14ac:dyDescent="0.2">
      <c r="A7908" s="1" t="s">
        <v>11723</v>
      </c>
      <c r="B7908" s="1" t="s">
        <v>11724</v>
      </c>
      <c r="C7908" t="s">
        <v>5</v>
      </c>
      <c r="D7908">
        <v>46.02</v>
      </c>
    </row>
    <row r="7909" spans="1:4" ht="12.75" customHeight="1" x14ac:dyDescent="0.2">
      <c r="A7909" s="1" t="s">
        <v>11755</v>
      </c>
      <c r="B7909" s="1" t="s">
        <v>11756</v>
      </c>
      <c r="C7909" t="s">
        <v>5</v>
      </c>
      <c r="D7909">
        <v>114.82</v>
      </c>
    </row>
    <row r="7910" spans="1:4" ht="12.75" customHeight="1" x14ac:dyDescent="0.2">
      <c r="A7910" s="1" t="s">
        <v>11757</v>
      </c>
      <c r="B7910" s="1" t="s">
        <v>11758</v>
      </c>
      <c r="C7910" t="s">
        <v>5</v>
      </c>
      <c r="D7910">
        <v>209.46</v>
      </c>
    </row>
    <row r="7911" spans="1:4" ht="12.75" customHeight="1" x14ac:dyDescent="0.2">
      <c r="A7911" s="1" t="s">
        <v>11759</v>
      </c>
      <c r="B7911" s="1" t="s">
        <v>11760</v>
      </c>
      <c r="C7911" t="s">
        <v>5</v>
      </c>
      <c r="D7911">
        <v>158.63</v>
      </c>
    </row>
    <row r="7912" spans="1:4" ht="12.75" customHeight="1" x14ac:dyDescent="0.2">
      <c r="A7912" s="1" t="s">
        <v>11761</v>
      </c>
      <c r="B7912" s="1" t="s">
        <v>11762</v>
      </c>
      <c r="C7912" t="s">
        <v>5</v>
      </c>
      <c r="D7912">
        <v>249.76</v>
      </c>
    </row>
    <row r="7913" spans="1:4" ht="12.75" customHeight="1" x14ac:dyDescent="0.2">
      <c r="A7913" s="1" t="s">
        <v>11763</v>
      </c>
      <c r="B7913" s="1" t="s">
        <v>11764</v>
      </c>
      <c r="C7913" t="s">
        <v>5</v>
      </c>
      <c r="D7913">
        <v>160.9</v>
      </c>
    </row>
    <row r="7914" spans="1:4" ht="12.75" customHeight="1" x14ac:dyDescent="0.2">
      <c r="A7914" s="1" t="s">
        <v>11765</v>
      </c>
      <c r="B7914" s="1" t="s">
        <v>11766</v>
      </c>
      <c r="C7914" t="s">
        <v>5</v>
      </c>
      <c r="D7914">
        <v>222.98</v>
      </c>
    </row>
    <row r="7915" spans="1:4" ht="12.75" customHeight="1" x14ac:dyDescent="0.2">
      <c r="A7915" s="1" t="s">
        <v>11767</v>
      </c>
      <c r="B7915" s="1" t="s">
        <v>11768</v>
      </c>
      <c r="C7915" t="s">
        <v>5</v>
      </c>
      <c r="D7915">
        <v>38.18</v>
      </c>
    </row>
    <row r="7916" spans="1:4" ht="12.75" customHeight="1" x14ac:dyDescent="0.2">
      <c r="A7916" s="1" t="s">
        <v>11769</v>
      </c>
      <c r="B7916" s="1" t="s">
        <v>11770</v>
      </c>
      <c r="C7916" t="s">
        <v>5</v>
      </c>
      <c r="D7916">
        <v>84.96</v>
      </c>
    </row>
    <row r="7917" spans="1:4" ht="12.75" customHeight="1" x14ac:dyDescent="0.2">
      <c r="A7917" s="1" t="s">
        <v>11771</v>
      </c>
      <c r="B7917" s="1" t="s">
        <v>11772</v>
      </c>
      <c r="C7917" t="s">
        <v>5</v>
      </c>
      <c r="D7917">
        <v>143.05000000000001</v>
      </c>
    </row>
    <row r="7918" spans="1:4" ht="12.75" customHeight="1" x14ac:dyDescent="0.2">
      <c r="A7918" s="1" t="s">
        <v>11773</v>
      </c>
      <c r="B7918" s="1" t="s">
        <v>11774</v>
      </c>
      <c r="C7918" t="s">
        <v>5</v>
      </c>
      <c r="D7918">
        <v>301.69</v>
      </c>
    </row>
    <row r="7919" spans="1:4" ht="12.75" customHeight="1" x14ac:dyDescent="0.2">
      <c r="A7919" s="1" t="s">
        <v>11775</v>
      </c>
      <c r="B7919" s="1" t="s">
        <v>11776</v>
      </c>
      <c r="C7919" t="s">
        <v>5</v>
      </c>
      <c r="D7919">
        <v>499.24</v>
      </c>
    </row>
    <row r="7920" spans="1:4" ht="12.75" customHeight="1" x14ac:dyDescent="0.2">
      <c r="A7920" s="1" t="s">
        <v>11777</v>
      </c>
      <c r="B7920" s="1" t="s">
        <v>11778</v>
      </c>
      <c r="C7920" t="s">
        <v>5</v>
      </c>
      <c r="D7920">
        <v>890.97</v>
      </c>
    </row>
    <row r="7921" spans="1:4" ht="12.75" customHeight="1" x14ac:dyDescent="0.2">
      <c r="A7921" s="1" t="s">
        <v>11779</v>
      </c>
      <c r="B7921" s="1" t="s">
        <v>11780</v>
      </c>
      <c r="C7921" t="s">
        <v>5</v>
      </c>
      <c r="D7921">
        <v>1710.54</v>
      </c>
    </row>
    <row r="7922" spans="1:4" ht="12.75" customHeight="1" x14ac:dyDescent="0.2">
      <c r="A7922" s="1" t="s">
        <v>11781</v>
      </c>
      <c r="B7922" s="1" t="s">
        <v>11782</v>
      </c>
      <c r="C7922" t="s">
        <v>5</v>
      </c>
      <c r="D7922">
        <v>64.16</v>
      </c>
    </row>
    <row r="7923" spans="1:4" ht="12.75" customHeight="1" x14ac:dyDescent="0.2">
      <c r="A7923" s="1" t="s">
        <v>11783</v>
      </c>
      <c r="B7923" s="1" t="s">
        <v>11784</v>
      </c>
      <c r="C7923" t="s">
        <v>5</v>
      </c>
      <c r="D7923">
        <v>75.22</v>
      </c>
    </row>
    <row r="7924" spans="1:4" ht="12.75" customHeight="1" x14ac:dyDescent="0.2">
      <c r="A7924" s="1" t="s">
        <v>11785</v>
      </c>
      <c r="B7924" s="1" t="s">
        <v>11786</v>
      </c>
      <c r="C7924" t="s">
        <v>5</v>
      </c>
      <c r="D7924">
        <v>122.47</v>
      </c>
    </row>
    <row r="7925" spans="1:4" ht="12.75" customHeight="1" x14ac:dyDescent="0.2">
      <c r="A7925" s="1" t="s">
        <v>11787</v>
      </c>
      <c r="B7925" s="1" t="s">
        <v>11788</v>
      </c>
      <c r="C7925" t="s">
        <v>5</v>
      </c>
      <c r="D7925">
        <v>118.02</v>
      </c>
    </row>
    <row r="7926" spans="1:4" ht="12.75" customHeight="1" x14ac:dyDescent="0.2">
      <c r="A7926" s="1" t="s">
        <v>15214</v>
      </c>
      <c r="B7926" s="1" t="s">
        <v>15215</v>
      </c>
      <c r="C7926" t="s">
        <v>292</v>
      </c>
      <c r="D7926">
        <v>21.92</v>
      </c>
    </row>
    <row r="7927" spans="1:4" ht="12.75" customHeight="1" x14ac:dyDescent="0.2">
      <c r="A7927" s="1" t="s">
        <v>14990</v>
      </c>
      <c r="B7927" s="1" t="s">
        <v>14991</v>
      </c>
      <c r="C7927" t="s">
        <v>5</v>
      </c>
      <c r="D7927">
        <v>1196.99</v>
      </c>
    </row>
    <row r="7928" spans="1:4" ht="12.75" customHeight="1" x14ac:dyDescent="0.2">
      <c r="A7928" s="1" t="s">
        <v>14992</v>
      </c>
      <c r="B7928" s="1" t="s">
        <v>14993</v>
      </c>
      <c r="C7928" t="s">
        <v>5</v>
      </c>
      <c r="D7928">
        <v>1761.99</v>
      </c>
    </row>
    <row r="7929" spans="1:4" ht="12.75" customHeight="1" x14ac:dyDescent="0.2">
      <c r="A7929" s="1" t="s">
        <v>14994</v>
      </c>
      <c r="B7929" s="1" t="s">
        <v>14995</v>
      </c>
      <c r="C7929" t="s">
        <v>5</v>
      </c>
      <c r="D7929">
        <v>2616.98</v>
      </c>
    </row>
    <row r="7930" spans="1:4" ht="12.75" customHeight="1" x14ac:dyDescent="0.2">
      <c r="A7930" s="1" t="s">
        <v>14996</v>
      </c>
      <c r="B7930" s="1" t="s">
        <v>14997</v>
      </c>
      <c r="C7930" t="s">
        <v>5</v>
      </c>
      <c r="D7930">
        <v>14882.4</v>
      </c>
    </row>
    <row r="7931" spans="1:4" ht="12.75" customHeight="1" x14ac:dyDescent="0.2">
      <c r="A7931" s="1" t="s">
        <v>14998</v>
      </c>
      <c r="B7931" s="1" t="s">
        <v>14999</v>
      </c>
      <c r="C7931" t="s">
        <v>5</v>
      </c>
      <c r="D7931">
        <v>22752.9</v>
      </c>
    </row>
    <row r="7932" spans="1:4" ht="12.75" customHeight="1" x14ac:dyDescent="0.2">
      <c r="A7932" s="1" t="s">
        <v>15000</v>
      </c>
      <c r="B7932" s="1" t="s">
        <v>15001</v>
      </c>
      <c r="C7932" t="s">
        <v>5</v>
      </c>
      <c r="D7932">
        <v>33771.599999999999</v>
      </c>
    </row>
    <row r="7933" spans="1:4" ht="12.75" customHeight="1" x14ac:dyDescent="0.2">
      <c r="A7933" s="1" t="s">
        <v>15002</v>
      </c>
      <c r="B7933" s="1" t="s">
        <v>15003</v>
      </c>
      <c r="C7933" t="s">
        <v>5</v>
      </c>
      <c r="D7933">
        <v>55236.6</v>
      </c>
    </row>
    <row r="7934" spans="1:4" ht="12.75" customHeight="1" x14ac:dyDescent="0.2">
      <c r="A7934" s="1" t="s">
        <v>15004</v>
      </c>
      <c r="B7934" s="1" t="s">
        <v>15005</v>
      </c>
      <c r="C7934" t="s">
        <v>5</v>
      </c>
      <c r="D7934">
        <v>1563.17</v>
      </c>
    </row>
    <row r="7935" spans="1:4" ht="12.75" customHeight="1" x14ac:dyDescent="0.2">
      <c r="A7935" s="1" t="s">
        <v>15006</v>
      </c>
      <c r="B7935" s="1" t="s">
        <v>15007</v>
      </c>
      <c r="C7935" t="s">
        <v>5</v>
      </c>
      <c r="D7935">
        <v>716.82</v>
      </c>
    </row>
    <row r="7936" spans="1:4" ht="12.75" customHeight="1" x14ac:dyDescent="0.2">
      <c r="A7936" s="1" t="s">
        <v>15008</v>
      </c>
      <c r="B7936" s="1" t="s">
        <v>15009</v>
      </c>
      <c r="C7936" t="s">
        <v>5</v>
      </c>
      <c r="D7936">
        <v>829.01</v>
      </c>
    </row>
    <row r="7937" spans="1:4" ht="12.75" customHeight="1" x14ac:dyDescent="0.2">
      <c r="A7937" s="1" t="s">
        <v>15010</v>
      </c>
      <c r="B7937" s="1" t="s">
        <v>15011</v>
      </c>
      <c r="C7937" t="s">
        <v>5</v>
      </c>
      <c r="D7937">
        <v>775.92</v>
      </c>
    </row>
    <row r="7938" spans="1:4" ht="12.75" customHeight="1" x14ac:dyDescent="0.2">
      <c r="A7938" s="1" t="s">
        <v>15012</v>
      </c>
      <c r="B7938" s="1" t="s">
        <v>15013</v>
      </c>
      <c r="C7938" t="s">
        <v>5</v>
      </c>
      <c r="D7938">
        <v>381.56</v>
      </c>
    </row>
    <row r="7939" spans="1:4" ht="12.75" customHeight="1" x14ac:dyDescent="0.2">
      <c r="A7939" s="1" t="s">
        <v>15014</v>
      </c>
      <c r="B7939" s="1" t="s">
        <v>15015</v>
      </c>
      <c r="C7939" t="s">
        <v>5</v>
      </c>
      <c r="D7939">
        <v>545.77</v>
      </c>
    </row>
    <row r="7940" spans="1:4" ht="12.75" customHeight="1" x14ac:dyDescent="0.2">
      <c r="A7940" s="1" t="s">
        <v>15016</v>
      </c>
      <c r="B7940" s="1" t="s">
        <v>15017</v>
      </c>
      <c r="C7940" t="s">
        <v>5</v>
      </c>
      <c r="D7940">
        <v>1326.21</v>
      </c>
    </row>
    <row r="7941" spans="1:4" ht="12.75" customHeight="1" x14ac:dyDescent="0.2">
      <c r="A7941" s="1" t="s">
        <v>15018</v>
      </c>
      <c r="B7941" s="1" t="s">
        <v>15019</v>
      </c>
      <c r="C7941" t="s">
        <v>5</v>
      </c>
      <c r="D7941">
        <v>1618.87</v>
      </c>
    </row>
    <row r="7942" spans="1:4" ht="12.75" customHeight="1" x14ac:dyDescent="0.2">
      <c r="A7942" s="1" t="s">
        <v>15357</v>
      </c>
      <c r="B7942" s="1" t="s">
        <v>15358</v>
      </c>
      <c r="C7942" t="s">
        <v>5</v>
      </c>
      <c r="D7942">
        <v>3150.29</v>
      </c>
    </row>
    <row r="7943" spans="1:4" ht="12.75" customHeight="1" x14ac:dyDescent="0.2">
      <c r="A7943" s="1" t="s">
        <v>15359</v>
      </c>
      <c r="B7943" s="1" t="s">
        <v>15360</v>
      </c>
      <c r="C7943" t="s">
        <v>5</v>
      </c>
      <c r="D7943">
        <v>1121.25</v>
      </c>
    </row>
    <row r="7944" spans="1:4" ht="12.75" customHeight="1" x14ac:dyDescent="0.2">
      <c r="A7944" s="1" t="s">
        <v>15361</v>
      </c>
      <c r="B7944" s="1" t="s">
        <v>15362</v>
      </c>
      <c r="C7944" t="s">
        <v>5</v>
      </c>
      <c r="D7944">
        <v>1722.15</v>
      </c>
    </row>
    <row r="7945" spans="1:4" ht="12.75" customHeight="1" x14ac:dyDescent="0.2">
      <c r="A7945" s="1" t="s">
        <v>15363</v>
      </c>
      <c r="B7945" s="1" t="s">
        <v>15364</v>
      </c>
      <c r="C7945" t="s">
        <v>5</v>
      </c>
      <c r="D7945">
        <v>1052.71</v>
      </c>
    </row>
    <row r="7946" spans="1:4" ht="12.75" customHeight="1" x14ac:dyDescent="0.2">
      <c r="A7946" s="1" t="s">
        <v>15365</v>
      </c>
      <c r="B7946" s="1" t="s">
        <v>15366</v>
      </c>
      <c r="C7946" t="s">
        <v>5</v>
      </c>
      <c r="D7946">
        <v>1175.08</v>
      </c>
    </row>
    <row r="7947" spans="1:4" ht="12.75" customHeight="1" x14ac:dyDescent="0.2">
      <c r="A7947" s="1" t="s">
        <v>15367</v>
      </c>
      <c r="B7947" s="1" t="s">
        <v>15368</v>
      </c>
      <c r="C7947" t="s">
        <v>5</v>
      </c>
      <c r="D7947">
        <v>1394.38</v>
      </c>
    </row>
    <row r="7948" spans="1:4" ht="12.75" customHeight="1" x14ac:dyDescent="0.2">
      <c r="A7948" s="1" t="s">
        <v>15369</v>
      </c>
      <c r="B7948" s="1" t="s">
        <v>15370</v>
      </c>
      <c r="C7948" t="s">
        <v>5</v>
      </c>
      <c r="D7948">
        <v>5108.3599999999997</v>
      </c>
    </row>
    <row r="7949" spans="1:4" ht="12.75" customHeight="1" x14ac:dyDescent="0.2">
      <c r="A7949" s="1" t="s">
        <v>15371</v>
      </c>
      <c r="B7949" s="1" t="s">
        <v>15372</v>
      </c>
      <c r="C7949" t="s">
        <v>5</v>
      </c>
      <c r="D7949">
        <v>1644.77</v>
      </c>
    </row>
    <row r="7950" spans="1:4" ht="12.75" customHeight="1" x14ac:dyDescent="0.2">
      <c r="A7950" s="1" t="s">
        <v>15373</v>
      </c>
      <c r="B7950" s="1" t="s">
        <v>15374</v>
      </c>
      <c r="C7950" t="s">
        <v>5</v>
      </c>
      <c r="D7950">
        <v>2923.58</v>
      </c>
    </row>
    <row r="7951" spans="1:4" ht="12.75" customHeight="1" x14ac:dyDescent="0.2">
      <c r="A7951" s="1" t="s">
        <v>15375</v>
      </c>
      <c r="B7951" s="1" t="s">
        <v>15376</v>
      </c>
      <c r="C7951" t="s">
        <v>5</v>
      </c>
      <c r="D7951">
        <v>1960.24</v>
      </c>
    </row>
    <row r="7952" spans="1:4" ht="12.75" customHeight="1" x14ac:dyDescent="0.2">
      <c r="A7952" s="1" t="s">
        <v>15377</v>
      </c>
      <c r="B7952" s="1" t="s">
        <v>15378</v>
      </c>
      <c r="C7952" t="s">
        <v>5</v>
      </c>
      <c r="D7952">
        <v>2297.39</v>
      </c>
    </row>
    <row r="7953" spans="1:4" ht="12.75" customHeight="1" x14ac:dyDescent="0.2">
      <c r="A7953" s="1" t="s">
        <v>15379</v>
      </c>
      <c r="B7953" s="1" t="s">
        <v>15380</v>
      </c>
      <c r="C7953" t="s">
        <v>5</v>
      </c>
      <c r="D7953">
        <v>1713.3</v>
      </c>
    </row>
    <row r="7954" spans="1:4" ht="12.75" customHeight="1" x14ac:dyDescent="0.2">
      <c r="A7954" s="1" t="s">
        <v>15381</v>
      </c>
      <c r="B7954" s="1" t="s">
        <v>15382</v>
      </c>
      <c r="C7954" t="s">
        <v>5</v>
      </c>
      <c r="D7954">
        <v>1729.9</v>
      </c>
    </row>
    <row r="7955" spans="1:4" ht="12.75" customHeight="1" x14ac:dyDescent="0.2">
      <c r="A7955" s="1" t="s">
        <v>15383</v>
      </c>
      <c r="B7955" s="1" t="s">
        <v>15384</v>
      </c>
      <c r="C7955" t="s">
        <v>5</v>
      </c>
      <c r="D7955">
        <v>167.41</v>
      </c>
    </row>
    <row r="7956" spans="1:4" ht="12.75" customHeight="1" x14ac:dyDescent="0.2">
      <c r="A7956" s="1" t="s">
        <v>15385</v>
      </c>
      <c r="B7956" s="1" t="s">
        <v>15386</v>
      </c>
      <c r="C7956" t="s">
        <v>5</v>
      </c>
      <c r="D7956">
        <v>315.64999999999998</v>
      </c>
    </row>
    <row r="7957" spans="1:4" ht="12.75" customHeight="1" x14ac:dyDescent="0.2">
      <c r="A7957" s="1" t="s">
        <v>15387</v>
      </c>
      <c r="B7957" s="1" t="s">
        <v>15388</v>
      </c>
      <c r="C7957" t="s">
        <v>5</v>
      </c>
      <c r="D7957">
        <v>196.75</v>
      </c>
    </row>
    <row r="7958" spans="1:4" ht="12.75" customHeight="1" x14ac:dyDescent="0.2">
      <c r="A7958" s="1" t="s">
        <v>15389</v>
      </c>
      <c r="B7958" s="1" t="s">
        <v>15390</v>
      </c>
      <c r="C7958" t="s">
        <v>5</v>
      </c>
      <c r="D7958">
        <v>289.94</v>
      </c>
    </row>
    <row r="7959" spans="1:4" ht="12.75" customHeight="1" x14ac:dyDescent="0.2">
      <c r="A7959" s="1" t="s">
        <v>15391</v>
      </c>
      <c r="B7959" s="1" t="s">
        <v>15392</v>
      </c>
      <c r="C7959" t="s">
        <v>5</v>
      </c>
      <c r="D7959">
        <v>449.2</v>
      </c>
    </row>
    <row r="7960" spans="1:4" ht="12.75" customHeight="1" x14ac:dyDescent="0.2">
      <c r="A7960" s="1" t="s">
        <v>15393</v>
      </c>
      <c r="B7960" s="1" t="s">
        <v>15394</v>
      </c>
      <c r="C7960" t="s">
        <v>5</v>
      </c>
      <c r="D7960">
        <v>377.77</v>
      </c>
    </row>
    <row r="7961" spans="1:4" ht="12.75" customHeight="1" x14ac:dyDescent="0.2">
      <c r="A7961" s="1" t="s">
        <v>15395</v>
      </c>
      <c r="B7961" s="1" t="s">
        <v>15396</v>
      </c>
      <c r="C7961" t="s">
        <v>5</v>
      </c>
      <c r="D7961">
        <v>501.92</v>
      </c>
    </row>
    <row r="7962" spans="1:4" ht="12.75" customHeight="1" x14ac:dyDescent="0.2">
      <c r="A7962" s="1" t="s">
        <v>15397</v>
      </c>
      <c r="B7962" s="1" t="s">
        <v>15398</v>
      </c>
      <c r="C7962" t="s">
        <v>5</v>
      </c>
      <c r="D7962">
        <v>589.75</v>
      </c>
    </row>
    <row r="7963" spans="1:4" ht="12.75" customHeight="1" x14ac:dyDescent="0.2">
      <c r="A7963" s="1" t="s">
        <v>15399</v>
      </c>
      <c r="B7963" s="1" t="s">
        <v>15400</v>
      </c>
      <c r="C7963" t="s">
        <v>5</v>
      </c>
      <c r="D7963">
        <v>978.23</v>
      </c>
    </row>
    <row r="7964" spans="1:4" ht="12.75" customHeight="1" x14ac:dyDescent="0.2">
      <c r="A7964" s="1" t="s">
        <v>15401</v>
      </c>
      <c r="B7964" s="1" t="s">
        <v>15402</v>
      </c>
      <c r="C7964" t="s">
        <v>5</v>
      </c>
      <c r="D7964">
        <v>680.78</v>
      </c>
    </row>
    <row r="7965" spans="1:4" ht="12.75" customHeight="1" x14ac:dyDescent="0.2">
      <c r="A7965" s="1" t="s">
        <v>15403</v>
      </c>
      <c r="B7965" s="1" t="s">
        <v>15404</v>
      </c>
      <c r="C7965" t="s">
        <v>5</v>
      </c>
      <c r="D7965">
        <v>1626.99</v>
      </c>
    </row>
    <row r="7966" spans="1:4" ht="12.75" customHeight="1" x14ac:dyDescent="0.2">
      <c r="A7966" s="1" t="s">
        <v>15405</v>
      </c>
      <c r="B7966" s="1" t="s">
        <v>15406</v>
      </c>
      <c r="C7966" t="s">
        <v>5</v>
      </c>
      <c r="D7966">
        <v>1008.72</v>
      </c>
    </row>
    <row r="7967" spans="1:4" ht="12.75" customHeight="1" x14ac:dyDescent="0.2">
      <c r="A7967" s="1" t="s">
        <v>15407</v>
      </c>
      <c r="B7967" s="1" t="s">
        <v>15408</v>
      </c>
      <c r="C7967" t="s">
        <v>5</v>
      </c>
      <c r="D7967">
        <v>770.88</v>
      </c>
    </row>
    <row r="7968" spans="1:4" ht="12.75" customHeight="1" x14ac:dyDescent="0.2">
      <c r="A7968" s="1" t="s">
        <v>15409</v>
      </c>
      <c r="B7968" s="1" t="s">
        <v>15410</v>
      </c>
      <c r="C7968" t="s">
        <v>5</v>
      </c>
      <c r="D7968">
        <v>707.03</v>
      </c>
    </row>
    <row r="7969" spans="1:4" ht="12.75" customHeight="1" x14ac:dyDescent="0.2">
      <c r="A7969" s="1" t="s">
        <v>15411</v>
      </c>
      <c r="B7969" s="1" t="s">
        <v>15412</v>
      </c>
      <c r="C7969" t="s">
        <v>5</v>
      </c>
      <c r="D7969">
        <v>824.7</v>
      </c>
    </row>
    <row r="7970" spans="1:4" ht="12.75" customHeight="1" x14ac:dyDescent="0.2">
      <c r="A7970" s="1" t="s">
        <v>38854</v>
      </c>
      <c r="B7970" s="1"/>
    </row>
    <row r="7971" spans="1:4" ht="12.75" customHeight="1" x14ac:dyDescent="0.2">
      <c r="A7971" s="1" t="s">
        <v>335</v>
      </c>
      <c r="B7971" s="1" t="s">
        <v>298</v>
      </c>
      <c r="C7971" t="s">
        <v>299</v>
      </c>
      <c r="D7971" t="s">
        <v>36908</v>
      </c>
    </row>
    <row r="7972" spans="1:4" ht="12.75" customHeight="1" x14ac:dyDescent="0.2">
      <c r="A7972" s="1" t="s">
        <v>940</v>
      </c>
      <c r="B7972" s="1" t="s">
        <v>941</v>
      </c>
      <c r="C7972" t="s">
        <v>5</v>
      </c>
      <c r="D7972">
        <v>4.1500000000000004</v>
      </c>
    </row>
    <row r="7973" spans="1:4" ht="12.75" customHeight="1" x14ac:dyDescent="0.2">
      <c r="A7973" s="1" t="s">
        <v>1202</v>
      </c>
      <c r="B7973" s="1" t="s">
        <v>1203</v>
      </c>
      <c r="C7973" t="s">
        <v>40</v>
      </c>
      <c r="D7973">
        <v>2.17</v>
      </c>
    </row>
    <row r="7974" spans="1:4" ht="12.75" customHeight="1" x14ac:dyDescent="0.2">
      <c r="A7974" s="1" t="s">
        <v>2068</v>
      </c>
      <c r="B7974" s="1" t="s">
        <v>2069</v>
      </c>
      <c r="C7974" t="s">
        <v>5</v>
      </c>
      <c r="D7974">
        <v>58.31</v>
      </c>
    </row>
    <row r="7975" spans="1:4" ht="12.75" customHeight="1" x14ac:dyDescent="0.2">
      <c r="A7975" s="1" t="s">
        <v>2078</v>
      </c>
      <c r="B7975" s="1" t="s">
        <v>2079</v>
      </c>
      <c r="C7975" t="s">
        <v>5</v>
      </c>
      <c r="D7975">
        <v>1.5</v>
      </c>
    </row>
    <row r="7976" spans="1:4" ht="12.75" customHeight="1" x14ac:dyDescent="0.2">
      <c r="A7976" s="1" t="s">
        <v>4693</v>
      </c>
      <c r="B7976" s="1" t="s">
        <v>4694</v>
      </c>
      <c r="C7976" t="s">
        <v>5</v>
      </c>
      <c r="D7976">
        <v>2.25</v>
      </c>
    </row>
    <row r="7977" spans="1:4" ht="12.75" customHeight="1" x14ac:dyDescent="0.2">
      <c r="A7977" s="1" t="s">
        <v>4783</v>
      </c>
      <c r="B7977" s="1" t="s">
        <v>4784</v>
      </c>
      <c r="C7977" t="s">
        <v>40</v>
      </c>
      <c r="D7977">
        <v>1.23</v>
      </c>
    </row>
    <row r="7978" spans="1:4" ht="12.75" customHeight="1" x14ac:dyDescent="0.2">
      <c r="A7978" s="1" t="s">
        <v>5294</v>
      </c>
      <c r="B7978" s="1" t="s">
        <v>5295</v>
      </c>
      <c r="C7978" t="s">
        <v>5</v>
      </c>
      <c r="D7978">
        <v>2.76</v>
      </c>
    </row>
    <row r="7979" spans="1:4" ht="12.75" customHeight="1" x14ac:dyDescent="0.2">
      <c r="A7979" s="1" t="s">
        <v>5431</v>
      </c>
      <c r="B7979" s="1" t="s">
        <v>5432</v>
      </c>
      <c r="C7979" t="s">
        <v>40</v>
      </c>
      <c r="D7979">
        <v>1.1399999999999999</v>
      </c>
    </row>
    <row r="7980" spans="1:4" ht="12.75" customHeight="1" x14ac:dyDescent="0.2">
      <c r="A7980" s="1" t="s">
        <v>5651</v>
      </c>
      <c r="B7980" s="1" t="s">
        <v>5652</v>
      </c>
      <c r="C7980" t="s">
        <v>40</v>
      </c>
      <c r="D7980">
        <v>11.62</v>
      </c>
    </row>
    <row r="7981" spans="1:4" ht="12.75" customHeight="1" x14ac:dyDescent="0.2">
      <c r="A7981" s="1" t="s">
        <v>5999</v>
      </c>
      <c r="B7981" s="1" t="s">
        <v>6000</v>
      </c>
      <c r="C7981" t="s">
        <v>5</v>
      </c>
      <c r="D7981">
        <v>13.12</v>
      </c>
    </row>
    <row r="7982" spans="1:4" ht="12.75" customHeight="1" x14ac:dyDescent="0.2">
      <c r="A7982" s="1" t="s">
        <v>6182</v>
      </c>
      <c r="B7982" s="1" t="s">
        <v>6183</v>
      </c>
      <c r="C7982" t="s">
        <v>5</v>
      </c>
      <c r="D7982">
        <v>60.2</v>
      </c>
    </row>
    <row r="7983" spans="1:4" ht="12.75" customHeight="1" x14ac:dyDescent="0.2">
      <c r="A7983" s="1" t="s">
        <v>7407</v>
      </c>
      <c r="B7983" s="1" t="s">
        <v>7408</v>
      </c>
      <c r="C7983" t="s">
        <v>40</v>
      </c>
      <c r="D7983">
        <v>3.31</v>
      </c>
    </row>
    <row r="7984" spans="1:4" ht="12.75" customHeight="1" x14ac:dyDescent="0.2">
      <c r="A7984" s="1" t="s">
        <v>7487</v>
      </c>
      <c r="B7984" s="1" t="s">
        <v>7488</v>
      </c>
      <c r="C7984" t="s">
        <v>5</v>
      </c>
      <c r="D7984">
        <v>20.8</v>
      </c>
    </row>
    <row r="7985" spans="1:4" ht="12.75" customHeight="1" x14ac:dyDescent="0.2">
      <c r="A7985" s="1" t="s">
        <v>8268</v>
      </c>
      <c r="B7985" s="1" t="s">
        <v>8269</v>
      </c>
      <c r="C7985" t="s">
        <v>5</v>
      </c>
      <c r="D7985">
        <v>35.46</v>
      </c>
    </row>
    <row r="7986" spans="1:4" ht="12.75" customHeight="1" x14ac:dyDescent="0.2">
      <c r="A7986" s="1" t="s">
        <v>8304</v>
      </c>
      <c r="B7986" s="1" t="s">
        <v>8305</v>
      </c>
      <c r="C7986" t="s">
        <v>292</v>
      </c>
      <c r="D7986">
        <v>5.29</v>
      </c>
    </row>
    <row r="7987" spans="1:4" ht="12.75" customHeight="1" x14ac:dyDescent="0.2">
      <c r="A7987" s="1" t="s">
        <v>8641</v>
      </c>
      <c r="B7987" s="1" t="s">
        <v>8642</v>
      </c>
      <c r="C7987" t="s">
        <v>5</v>
      </c>
      <c r="D7987">
        <v>84.94</v>
      </c>
    </row>
    <row r="7988" spans="1:4" ht="12.75" customHeight="1" x14ac:dyDescent="0.2">
      <c r="A7988" s="1" t="s">
        <v>8643</v>
      </c>
      <c r="B7988" s="1" t="s">
        <v>8644</v>
      </c>
      <c r="C7988" t="s">
        <v>5</v>
      </c>
      <c r="D7988">
        <v>91.06</v>
      </c>
    </row>
    <row r="7989" spans="1:4" ht="12.75" customHeight="1" x14ac:dyDescent="0.2">
      <c r="A7989" s="1" t="s">
        <v>8868</v>
      </c>
      <c r="B7989" s="1" t="s">
        <v>8869</v>
      </c>
      <c r="C7989" t="s">
        <v>5</v>
      </c>
      <c r="D7989">
        <v>49.39</v>
      </c>
    </row>
    <row r="7990" spans="1:4" ht="12.75" customHeight="1" x14ac:dyDescent="0.2">
      <c r="A7990" s="1" t="s">
        <v>9393</v>
      </c>
      <c r="B7990" s="1" t="s">
        <v>9394</v>
      </c>
      <c r="C7990" t="s">
        <v>5</v>
      </c>
      <c r="D7990">
        <v>15.57</v>
      </c>
    </row>
    <row r="7991" spans="1:4" ht="12.75" customHeight="1" x14ac:dyDescent="0.2">
      <c r="A7991" s="1" t="s">
        <v>10155</v>
      </c>
      <c r="B7991" s="1" t="s">
        <v>10156</v>
      </c>
      <c r="C7991" t="s">
        <v>40</v>
      </c>
      <c r="D7991">
        <v>1.96</v>
      </c>
    </row>
    <row r="7992" spans="1:4" ht="12.75" customHeight="1" x14ac:dyDescent="0.2">
      <c r="A7992" s="1" t="s">
        <v>10450</v>
      </c>
      <c r="B7992" s="1" t="s">
        <v>10451</v>
      </c>
      <c r="C7992" t="s">
        <v>5</v>
      </c>
      <c r="D7992">
        <v>3.45</v>
      </c>
    </row>
    <row r="7993" spans="1:4" ht="12.75" customHeight="1" x14ac:dyDescent="0.2">
      <c r="A7993" s="1" t="s">
        <v>11873</v>
      </c>
      <c r="B7993" s="1" t="s">
        <v>11874</v>
      </c>
      <c r="C7993" t="s">
        <v>5</v>
      </c>
      <c r="D7993">
        <v>4.96</v>
      </c>
    </row>
    <row r="7994" spans="1:4" ht="12.75" customHeight="1" x14ac:dyDescent="0.2">
      <c r="A7994" s="1" t="s">
        <v>12186</v>
      </c>
      <c r="B7994" s="1" t="s">
        <v>12187</v>
      </c>
      <c r="C7994" t="s">
        <v>5</v>
      </c>
      <c r="D7994">
        <v>10.29</v>
      </c>
    </row>
    <row r="7995" spans="1:4" ht="12.75" customHeight="1" x14ac:dyDescent="0.2">
      <c r="A7995" s="1" t="s">
        <v>12188</v>
      </c>
      <c r="B7995" s="1" t="s">
        <v>12189</v>
      </c>
      <c r="C7995" t="s">
        <v>5</v>
      </c>
      <c r="D7995">
        <v>10.29</v>
      </c>
    </row>
    <row r="7996" spans="1:4" ht="12.75" customHeight="1" x14ac:dyDescent="0.2">
      <c r="A7996" s="1" t="s">
        <v>15274</v>
      </c>
      <c r="B7996" s="1" t="s">
        <v>15275</v>
      </c>
      <c r="C7996" t="s">
        <v>5</v>
      </c>
      <c r="D7996">
        <v>9.74</v>
      </c>
    </row>
    <row r="7997" spans="1:4" ht="12.75" customHeight="1" x14ac:dyDescent="0.2">
      <c r="A7997" s="1" t="s">
        <v>15276</v>
      </c>
      <c r="B7997" s="1" t="s">
        <v>15277</v>
      </c>
      <c r="C7997" t="s">
        <v>5</v>
      </c>
      <c r="D7997">
        <v>11.69</v>
      </c>
    </row>
    <row r="7998" spans="1:4" ht="12.75" customHeight="1" x14ac:dyDescent="0.2">
      <c r="A7998" s="1" t="s">
        <v>15278</v>
      </c>
      <c r="B7998" s="1" t="s">
        <v>15279</v>
      </c>
      <c r="C7998" t="s">
        <v>5</v>
      </c>
      <c r="D7998">
        <v>16.55</v>
      </c>
    </row>
    <row r="7999" spans="1:4" ht="12.75" customHeight="1" x14ac:dyDescent="0.2">
      <c r="A7999" s="1" t="s">
        <v>38855</v>
      </c>
      <c r="B7999" s="1"/>
    </row>
    <row r="8000" spans="1:4" ht="12.75" customHeight="1" x14ac:dyDescent="0.2">
      <c r="A8000" s="1" t="s">
        <v>335</v>
      </c>
      <c r="B8000" s="1" t="s">
        <v>298</v>
      </c>
      <c r="C8000" t="s">
        <v>299</v>
      </c>
      <c r="D8000" t="s">
        <v>36908</v>
      </c>
    </row>
    <row r="8001" spans="1:4" ht="12.75" customHeight="1" x14ac:dyDescent="0.2">
      <c r="A8001" s="1" t="s">
        <v>472</v>
      </c>
      <c r="B8001" s="1" t="s">
        <v>473</v>
      </c>
      <c r="C8001" t="s">
        <v>292</v>
      </c>
      <c r="D8001">
        <v>6.84</v>
      </c>
    </row>
    <row r="8002" spans="1:4" ht="12.75" customHeight="1" x14ac:dyDescent="0.2">
      <c r="A8002" s="1" t="s">
        <v>4717</v>
      </c>
      <c r="B8002" s="1" t="s">
        <v>4718</v>
      </c>
      <c r="C8002" t="s">
        <v>292</v>
      </c>
      <c r="D8002">
        <v>35.840000000000003</v>
      </c>
    </row>
    <row r="8003" spans="1:4" ht="12.75" customHeight="1" x14ac:dyDescent="0.2">
      <c r="A8003" s="1" t="s">
        <v>10084</v>
      </c>
      <c r="B8003" s="1" t="s">
        <v>10085</v>
      </c>
      <c r="C8003" t="s">
        <v>296</v>
      </c>
      <c r="D8003">
        <v>50.17</v>
      </c>
    </row>
    <row r="8004" spans="1:4" ht="12.75" customHeight="1" x14ac:dyDescent="0.2">
      <c r="A8004" s="1" t="s">
        <v>38856</v>
      </c>
      <c r="B8004" s="1"/>
    </row>
    <row r="8005" spans="1:4" ht="12.75" customHeight="1" x14ac:dyDescent="0.2">
      <c r="A8005" s="1" t="s">
        <v>335</v>
      </c>
      <c r="B8005" s="1" t="s">
        <v>298</v>
      </c>
      <c r="C8005" t="s">
        <v>299</v>
      </c>
      <c r="D8005" t="s">
        <v>36908</v>
      </c>
    </row>
    <row r="8006" spans="1:4" ht="12.75" customHeight="1" x14ac:dyDescent="0.2">
      <c r="A8006" s="1" t="s">
        <v>893</v>
      </c>
      <c r="B8006" s="1" t="s">
        <v>894</v>
      </c>
      <c r="C8006" t="s">
        <v>294</v>
      </c>
      <c r="D8006">
        <v>297.01</v>
      </c>
    </row>
    <row r="8007" spans="1:4" ht="12.75" customHeight="1" x14ac:dyDescent="0.2">
      <c r="A8007" s="1" t="s">
        <v>3067</v>
      </c>
      <c r="B8007" s="1" t="s">
        <v>3068</v>
      </c>
      <c r="C8007" t="s">
        <v>294</v>
      </c>
      <c r="D8007">
        <v>262.97000000000003</v>
      </c>
    </row>
    <row r="8008" spans="1:4" ht="12.75" customHeight="1" x14ac:dyDescent="0.2">
      <c r="A8008" s="1" t="s">
        <v>3069</v>
      </c>
      <c r="B8008" s="1" t="s">
        <v>3070</v>
      </c>
      <c r="C8008" t="s">
        <v>293</v>
      </c>
      <c r="D8008">
        <v>284.24</v>
      </c>
    </row>
    <row r="8009" spans="1:4" ht="12.75" customHeight="1" x14ac:dyDescent="0.2">
      <c r="A8009" s="1" t="s">
        <v>3071</v>
      </c>
      <c r="B8009" s="1" t="s">
        <v>3072</v>
      </c>
      <c r="C8009" t="s">
        <v>293</v>
      </c>
      <c r="D8009">
        <v>288.88</v>
      </c>
    </row>
    <row r="8010" spans="1:4" ht="12.75" customHeight="1" x14ac:dyDescent="0.2">
      <c r="A8010" s="1" t="s">
        <v>3073</v>
      </c>
      <c r="B8010" s="1" t="s">
        <v>3074</v>
      </c>
      <c r="C8010" t="s">
        <v>293</v>
      </c>
      <c r="D8010">
        <v>291.06</v>
      </c>
    </row>
    <row r="8011" spans="1:4" ht="12.75" customHeight="1" x14ac:dyDescent="0.2">
      <c r="A8011" s="1" t="s">
        <v>3075</v>
      </c>
      <c r="B8011" s="1" t="s">
        <v>3076</v>
      </c>
      <c r="C8011" t="s">
        <v>293</v>
      </c>
      <c r="D8011">
        <v>301.02999999999997</v>
      </c>
    </row>
    <row r="8012" spans="1:4" ht="12.75" customHeight="1" x14ac:dyDescent="0.2">
      <c r="A8012" s="1" t="s">
        <v>3077</v>
      </c>
      <c r="B8012" s="1" t="s">
        <v>3078</v>
      </c>
      <c r="C8012" t="s">
        <v>293</v>
      </c>
      <c r="D8012">
        <v>309.52</v>
      </c>
    </row>
    <row r="8013" spans="1:4" ht="12.75" customHeight="1" x14ac:dyDescent="0.2">
      <c r="A8013" s="1" t="s">
        <v>3079</v>
      </c>
      <c r="B8013" s="1" t="s">
        <v>3080</v>
      </c>
      <c r="C8013" t="s">
        <v>293</v>
      </c>
      <c r="D8013">
        <v>319.83999999999997</v>
      </c>
    </row>
    <row r="8014" spans="1:4" ht="12.75" customHeight="1" x14ac:dyDescent="0.2">
      <c r="A8014" s="1" t="s">
        <v>3081</v>
      </c>
      <c r="B8014" s="1" t="s">
        <v>3082</v>
      </c>
      <c r="C8014" t="s">
        <v>293</v>
      </c>
      <c r="D8014">
        <v>330.15</v>
      </c>
    </row>
    <row r="8015" spans="1:4" ht="12.75" customHeight="1" x14ac:dyDescent="0.2">
      <c r="A8015" s="1" t="s">
        <v>3083</v>
      </c>
      <c r="B8015" s="1" t="s">
        <v>3084</v>
      </c>
      <c r="C8015" t="s">
        <v>293</v>
      </c>
      <c r="D8015">
        <v>344.41</v>
      </c>
    </row>
    <row r="8016" spans="1:4" ht="12.75" customHeight="1" x14ac:dyDescent="0.2">
      <c r="A8016" s="1" t="s">
        <v>3085</v>
      </c>
      <c r="B8016" s="1" t="s">
        <v>3086</v>
      </c>
      <c r="C8016" t="s">
        <v>293</v>
      </c>
      <c r="D8016">
        <v>377.94</v>
      </c>
    </row>
    <row r="8017" spans="1:4" ht="12.75" customHeight="1" x14ac:dyDescent="0.2">
      <c r="A8017" s="1" t="s">
        <v>3087</v>
      </c>
      <c r="B8017" s="1" t="s">
        <v>3088</v>
      </c>
      <c r="C8017" t="s">
        <v>293</v>
      </c>
      <c r="D8017">
        <v>512.46</v>
      </c>
    </row>
    <row r="8018" spans="1:4" ht="12.75" customHeight="1" x14ac:dyDescent="0.2">
      <c r="A8018" s="1" t="s">
        <v>3089</v>
      </c>
      <c r="B8018" s="1" t="s">
        <v>3090</v>
      </c>
      <c r="C8018" t="s">
        <v>293</v>
      </c>
      <c r="D8018">
        <v>565.84</v>
      </c>
    </row>
    <row r="8019" spans="1:4" ht="12.75" customHeight="1" x14ac:dyDescent="0.2">
      <c r="A8019" s="1" t="s">
        <v>38857</v>
      </c>
      <c r="B8019" s="1"/>
    </row>
    <row r="8020" spans="1:4" ht="12.75" customHeight="1" x14ac:dyDescent="0.2">
      <c r="A8020" s="1" t="s">
        <v>335</v>
      </c>
      <c r="B8020" s="1" t="s">
        <v>298</v>
      </c>
      <c r="C8020" t="s">
        <v>299</v>
      </c>
      <c r="D8020" t="s">
        <v>36908</v>
      </c>
    </row>
    <row r="8021" spans="1:4" ht="12.75" customHeight="1" x14ac:dyDescent="0.2">
      <c r="A8021" s="1" t="s">
        <v>478</v>
      </c>
      <c r="B8021" s="1" t="s">
        <v>479</v>
      </c>
      <c r="C8021" t="s">
        <v>292</v>
      </c>
      <c r="D8021">
        <v>4.07</v>
      </c>
    </row>
    <row r="8022" spans="1:4" ht="12.75" customHeight="1" x14ac:dyDescent="0.2">
      <c r="A8022" s="1" t="s">
        <v>480</v>
      </c>
      <c r="B8022" s="1" t="s">
        <v>481</v>
      </c>
      <c r="C8022" t="s">
        <v>293</v>
      </c>
      <c r="D8022">
        <v>156.56</v>
      </c>
    </row>
    <row r="8023" spans="1:4" ht="12.75" customHeight="1" x14ac:dyDescent="0.2">
      <c r="A8023" s="1" t="s">
        <v>891</v>
      </c>
      <c r="B8023" s="1" t="s">
        <v>892</v>
      </c>
      <c r="C8023" t="s">
        <v>5</v>
      </c>
      <c r="D8023">
        <v>34.93</v>
      </c>
    </row>
    <row r="8024" spans="1:4" ht="12.75" customHeight="1" x14ac:dyDescent="0.2">
      <c r="A8024" s="1" t="s">
        <v>1062</v>
      </c>
      <c r="B8024" s="1" t="s">
        <v>1063</v>
      </c>
      <c r="C8024" t="s">
        <v>5</v>
      </c>
      <c r="D8024">
        <v>81.180000000000007</v>
      </c>
    </row>
    <row r="8025" spans="1:4" ht="12.75" customHeight="1" x14ac:dyDescent="0.2">
      <c r="A8025" s="1" t="s">
        <v>1064</v>
      </c>
      <c r="B8025" s="1" t="s">
        <v>1065</v>
      </c>
      <c r="C8025" t="s">
        <v>5</v>
      </c>
      <c r="D8025">
        <v>37.67</v>
      </c>
    </row>
    <row r="8026" spans="1:4" ht="12.75" customHeight="1" x14ac:dyDescent="0.2">
      <c r="A8026" s="1" t="s">
        <v>2155</v>
      </c>
      <c r="B8026" s="1" t="s">
        <v>2156</v>
      </c>
      <c r="C8026" t="s">
        <v>292</v>
      </c>
      <c r="D8026">
        <v>0.09</v>
      </c>
    </row>
    <row r="8027" spans="1:4" ht="12.75" customHeight="1" x14ac:dyDescent="0.2">
      <c r="A8027" s="1" t="s">
        <v>5820</v>
      </c>
      <c r="B8027" s="1" t="s">
        <v>5821</v>
      </c>
      <c r="C8027" t="s">
        <v>291</v>
      </c>
      <c r="D8027">
        <v>6.42</v>
      </c>
    </row>
    <row r="8028" spans="1:4" ht="12.75" customHeight="1" x14ac:dyDescent="0.2">
      <c r="A8028" s="1" t="s">
        <v>5822</v>
      </c>
      <c r="B8028" s="1" t="s">
        <v>5823</v>
      </c>
      <c r="C8028" t="s">
        <v>291</v>
      </c>
      <c r="D8028">
        <v>6.95</v>
      </c>
    </row>
    <row r="8029" spans="1:4" ht="12.75" customHeight="1" x14ac:dyDescent="0.2">
      <c r="A8029" s="1" t="s">
        <v>5824</v>
      </c>
      <c r="B8029" s="1" t="s">
        <v>5825</v>
      </c>
      <c r="C8029" t="s">
        <v>291</v>
      </c>
      <c r="D8029">
        <v>133.04</v>
      </c>
    </row>
    <row r="8030" spans="1:4" ht="12.75" customHeight="1" x14ac:dyDescent="0.2">
      <c r="A8030" s="1" t="s">
        <v>5826</v>
      </c>
      <c r="B8030" s="1" t="s">
        <v>5827</v>
      </c>
      <c r="C8030" t="s">
        <v>291</v>
      </c>
      <c r="D8030">
        <v>6.42</v>
      </c>
    </row>
    <row r="8031" spans="1:4" ht="12.75" customHeight="1" x14ac:dyDescent="0.2">
      <c r="A8031" s="1" t="s">
        <v>6029</v>
      </c>
      <c r="B8031" s="1" t="s">
        <v>6030</v>
      </c>
      <c r="C8031" t="s">
        <v>5</v>
      </c>
      <c r="D8031">
        <v>6.06</v>
      </c>
    </row>
    <row r="8032" spans="1:4" ht="12.75" customHeight="1" x14ac:dyDescent="0.2">
      <c r="A8032" s="1" t="s">
        <v>10320</v>
      </c>
      <c r="B8032" s="1" t="s">
        <v>10321</v>
      </c>
      <c r="C8032" t="s">
        <v>10322</v>
      </c>
      <c r="D8032">
        <v>21405.91</v>
      </c>
    </row>
    <row r="8033" spans="1:4" ht="12.75" customHeight="1" x14ac:dyDescent="0.2">
      <c r="A8033" s="1" t="s">
        <v>10434</v>
      </c>
      <c r="B8033" s="1" t="s">
        <v>10435</v>
      </c>
      <c r="C8033" t="s">
        <v>296</v>
      </c>
      <c r="D8033">
        <v>24.07</v>
      </c>
    </row>
    <row r="8034" spans="1:4" ht="12.75" customHeight="1" x14ac:dyDescent="0.2">
      <c r="A8034" s="1" t="s">
        <v>11915</v>
      </c>
      <c r="B8034" s="1" t="s">
        <v>11916</v>
      </c>
      <c r="C8034" t="s">
        <v>293</v>
      </c>
      <c r="D8034">
        <v>107.14</v>
      </c>
    </row>
    <row r="8035" spans="1:4" ht="12.75" customHeight="1" x14ac:dyDescent="0.2">
      <c r="A8035" s="1" t="s">
        <v>500</v>
      </c>
      <c r="B8035" s="1" t="s">
        <v>501</v>
      </c>
      <c r="C8035" t="s">
        <v>293</v>
      </c>
      <c r="D8035">
        <v>4.63</v>
      </c>
    </row>
    <row r="8036" spans="1:4" ht="12.75" customHeight="1" x14ac:dyDescent="0.2">
      <c r="A8036" s="1" t="s">
        <v>38858</v>
      </c>
      <c r="B8036" s="1"/>
    </row>
    <row r="8037" spans="1:4" ht="12.75" customHeight="1" x14ac:dyDescent="0.2">
      <c r="A8037" s="1" t="s">
        <v>335</v>
      </c>
      <c r="B8037" s="1" t="s">
        <v>298</v>
      </c>
      <c r="C8037" t="s">
        <v>299</v>
      </c>
      <c r="D8037" t="s">
        <v>36908</v>
      </c>
    </row>
    <row r="8038" spans="1:4" ht="12.75" customHeight="1" x14ac:dyDescent="0.2">
      <c r="A8038" s="1" t="s">
        <v>5772</v>
      </c>
      <c r="B8038" s="1" t="s">
        <v>5773</v>
      </c>
      <c r="C8038" t="s">
        <v>291</v>
      </c>
      <c r="D8038">
        <v>5.6</v>
      </c>
    </row>
    <row r="8039" spans="1:4" ht="12.75" customHeight="1" x14ac:dyDescent="0.2">
      <c r="A8039" s="1" t="s">
        <v>5774</v>
      </c>
      <c r="B8039" s="1" t="s">
        <v>5775</v>
      </c>
      <c r="C8039" t="s">
        <v>291</v>
      </c>
      <c r="D8039">
        <v>6.98</v>
      </c>
    </row>
    <row r="8040" spans="1:4" ht="12.75" customHeight="1" x14ac:dyDescent="0.2">
      <c r="A8040" s="1" t="s">
        <v>5776</v>
      </c>
      <c r="B8040" s="1" t="s">
        <v>5777</v>
      </c>
      <c r="C8040" t="s">
        <v>291</v>
      </c>
      <c r="D8040">
        <v>8.3800000000000008</v>
      </c>
    </row>
    <row r="8041" spans="1:4" ht="12.75" customHeight="1" x14ac:dyDescent="0.2">
      <c r="A8041" s="1" t="s">
        <v>5778</v>
      </c>
      <c r="B8041" s="1" t="s">
        <v>5779</v>
      </c>
      <c r="C8041" t="s">
        <v>291</v>
      </c>
      <c r="D8041">
        <v>11.23</v>
      </c>
    </row>
    <row r="8042" spans="1:4" ht="12.75" customHeight="1" x14ac:dyDescent="0.2">
      <c r="A8042" s="1" t="s">
        <v>5780</v>
      </c>
      <c r="B8042" s="1" t="s">
        <v>5781</v>
      </c>
      <c r="C8042" t="s">
        <v>291</v>
      </c>
      <c r="D8042">
        <v>14.07</v>
      </c>
    </row>
    <row r="8043" spans="1:4" ht="12.75" customHeight="1" x14ac:dyDescent="0.2">
      <c r="A8043" s="1" t="s">
        <v>5782</v>
      </c>
      <c r="B8043" s="1" t="s">
        <v>5783</v>
      </c>
      <c r="C8043" t="s">
        <v>291</v>
      </c>
      <c r="D8043">
        <v>16.850000000000001</v>
      </c>
    </row>
    <row r="8044" spans="1:4" ht="12.75" customHeight="1" x14ac:dyDescent="0.2">
      <c r="A8044" s="1" t="s">
        <v>5784</v>
      </c>
      <c r="B8044" s="1" t="s">
        <v>5785</v>
      </c>
      <c r="C8044" t="s">
        <v>291</v>
      </c>
      <c r="D8044">
        <v>3.83</v>
      </c>
    </row>
    <row r="8045" spans="1:4" ht="12.75" customHeight="1" x14ac:dyDescent="0.2">
      <c r="A8045" s="1" t="s">
        <v>5786</v>
      </c>
      <c r="B8045" s="1" t="s">
        <v>5787</v>
      </c>
      <c r="C8045" t="s">
        <v>291</v>
      </c>
      <c r="D8045">
        <v>4.33</v>
      </c>
    </row>
    <row r="8046" spans="1:4" ht="12.75" customHeight="1" x14ac:dyDescent="0.2">
      <c r="A8046" s="1" t="s">
        <v>5788</v>
      </c>
      <c r="B8046" s="1" t="s">
        <v>5789</v>
      </c>
      <c r="C8046" t="s">
        <v>291</v>
      </c>
      <c r="D8046">
        <v>5.01</v>
      </c>
    </row>
    <row r="8047" spans="1:4" ht="12.75" customHeight="1" x14ac:dyDescent="0.2">
      <c r="A8047" s="1" t="s">
        <v>8152</v>
      </c>
      <c r="B8047" s="1" t="s">
        <v>8153</v>
      </c>
      <c r="C8047" t="s">
        <v>293</v>
      </c>
      <c r="D8047">
        <v>1056.2</v>
      </c>
    </row>
    <row r="8048" spans="1:4" ht="12.75" customHeight="1" x14ac:dyDescent="0.2">
      <c r="A8048" s="1" t="s">
        <v>8154</v>
      </c>
      <c r="B8048" s="1" t="s">
        <v>8155</v>
      </c>
      <c r="C8048" t="s">
        <v>293</v>
      </c>
      <c r="D8048">
        <v>1056.2</v>
      </c>
    </row>
    <row r="8049" spans="1:4" ht="12.75" customHeight="1" x14ac:dyDescent="0.2">
      <c r="A8049" s="1" t="s">
        <v>12422</v>
      </c>
      <c r="B8049" s="1" t="s">
        <v>12423</v>
      </c>
      <c r="C8049" t="s">
        <v>40</v>
      </c>
      <c r="D8049">
        <v>968.5</v>
      </c>
    </row>
    <row r="8050" spans="1:4" ht="12.75" customHeight="1" x14ac:dyDescent="0.2">
      <c r="A8050" s="1" t="s">
        <v>12424</v>
      </c>
      <c r="B8050" s="1" t="s">
        <v>12425</v>
      </c>
      <c r="C8050" t="s">
        <v>40</v>
      </c>
      <c r="D8050">
        <v>1282.8399999999999</v>
      </c>
    </row>
    <row r="8051" spans="1:4" ht="12.75" customHeight="1" x14ac:dyDescent="0.2">
      <c r="A8051" s="1" t="s">
        <v>12426</v>
      </c>
      <c r="B8051" s="1" t="s">
        <v>12427</v>
      </c>
      <c r="C8051" t="s">
        <v>40</v>
      </c>
      <c r="D8051">
        <v>132.22</v>
      </c>
    </row>
    <row r="8052" spans="1:4" ht="12.75" customHeight="1" x14ac:dyDescent="0.2">
      <c r="A8052" s="1" t="s">
        <v>12428</v>
      </c>
      <c r="B8052" s="1" t="s">
        <v>12429</v>
      </c>
      <c r="C8052" t="s">
        <v>40</v>
      </c>
      <c r="D8052">
        <v>157.77000000000001</v>
      </c>
    </row>
    <row r="8053" spans="1:4" ht="15" customHeight="1" x14ac:dyDescent="0.2">
      <c r="A8053" t="s">
        <v>12430</v>
      </c>
      <c r="B8053" t="s">
        <v>12431</v>
      </c>
      <c r="C8053" t="s">
        <v>40</v>
      </c>
      <c r="D8053">
        <v>203.97</v>
      </c>
    </row>
    <row r="8054" spans="1:4" ht="15" customHeight="1" x14ac:dyDescent="0.2">
      <c r="A8054" t="s">
        <v>12432</v>
      </c>
      <c r="B8054" t="s">
        <v>12433</v>
      </c>
      <c r="C8054" t="s">
        <v>40</v>
      </c>
      <c r="D8054">
        <v>385.6</v>
      </c>
    </row>
    <row r="8055" spans="1:4" ht="15" customHeight="1" x14ac:dyDescent="0.2">
      <c r="A8055" t="s">
        <v>12434</v>
      </c>
      <c r="B8055" t="s">
        <v>12435</v>
      </c>
      <c r="C8055" t="s">
        <v>40</v>
      </c>
      <c r="D8055">
        <v>566.02</v>
      </c>
    </row>
    <row r="8056" spans="1:4" ht="15" customHeight="1" x14ac:dyDescent="0.2">
      <c r="A8056" t="s">
        <v>12436</v>
      </c>
      <c r="B8056" t="s">
        <v>12437</v>
      </c>
      <c r="C8056" t="s">
        <v>40</v>
      </c>
      <c r="D8056">
        <v>644.66</v>
      </c>
    </row>
    <row r="8057" spans="1:4" ht="15" customHeight="1" x14ac:dyDescent="0.2">
      <c r="A8057" t="s">
        <v>12498</v>
      </c>
      <c r="B8057" t="s">
        <v>12499</v>
      </c>
      <c r="C8057" t="s">
        <v>40</v>
      </c>
      <c r="D8057">
        <v>160.22</v>
      </c>
    </row>
    <row r="8058" spans="1:4" ht="15" customHeight="1" x14ac:dyDescent="0.2">
      <c r="A8058" t="s">
        <v>12500</v>
      </c>
      <c r="B8058" t="s">
        <v>12501</v>
      </c>
      <c r="C8058" t="s">
        <v>40</v>
      </c>
      <c r="D8058">
        <v>202.74</v>
      </c>
    </row>
    <row r="8059" spans="1:4" ht="15" customHeight="1" x14ac:dyDescent="0.2">
      <c r="A8059" t="s">
        <v>12502</v>
      </c>
      <c r="B8059" t="s">
        <v>12503</v>
      </c>
      <c r="C8059" t="s">
        <v>40</v>
      </c>
      <c r="D8059">
        <v>292.14999999999998</v>
      </c>
    </row>
    <row r="8060" spans="1:4" ht="15" customHeight="1" x14ac:dyDescent="0.2">
      <c r="A8060" t="s">
        <v>12504</v>
      </c>
      <c r="B8060" t="s">
        <v>12505</v>
      </c>
      <c r="C8060" t="s">
        <v>40</v>
      </c>
      <c r="D8060">
        <v>410.6</v>
      </c>
    </row>
    <row r="8061" spans="1:4" ht="15" customHeight="1" x14ac:dyDescent="0.2">
      <c r="A8061" t="s">
        <v>12506</v>
      </c>
      <c r="B8061" t="s">
        <v>12507</v>
      </c>
      <c r="C8061" t="s">
        <v>40</v>
      </c>
      <c r="D8061">
        <v>468.04</v>
      </c>
    </row>
    <row r="8062" spans="1:4" ht="15" customHeight="1" x14ac:dyDescent="0.2">
      <c r="A8062" t="s">
        <v>12508</v>
      </c>
      <c r="B8062" t="s">
        <v>12509</v>
      </c>
      <c r="C8062" t="s">
        <v>40</v>
      </c>
      <c r="D8062">
        <v>531.54999999999995</v>
      </c>
    </row>
    <row r="8063" spans="1:4" ht="15" customHeight="1" x14ac:dyDescent="0.2">
      <c r="A8063" t="s">
        <v>12510</v>
      </c>
      <c r="B8063" t="s">
        <v>12511</v>
      </c>
      <c r="C8063" t="s">
        <v>40</v>
      </c>
      <c r="D8063">
        <v>762.21</v>
      </c>
    </row>
    <row r="8064" spans="1:4" ht="15" customHeight="1" x14ac:dyDescent="0.2">
      <c r="A8064" t="s">
        <v>12512</v>
      </c>
      <c r="B8064" t="s">
        <v>12513</v>
      </c>
      <c r="C8064" t="s">
        <v>40</v>
      </c>
      <c r="D8064">
        <v>926.5</v>
      </c>
    </row>
    <row r="8065" spans="1:4" ht="15" customHeight="1" x14ac:dyDescent="0.2">
      <c r="A8065" t="s">
        <v>38859</v>
      </c>
    </row>
    <row r="8066" spans="1:4" ht="15" customHeight="1" x14ac:dyDescent="0.2">
      <c r="A8066" t="s">
        <v>335</v>
      </c>
      <c r="B8066" t="s">
        <v>298</v>
      </c>
      <c r="C8066" t="s">
        <v>299</v>
      </c>
      <c r="D8066" t="s">
        <v>36908</v>
      </c>
    </row>
    <row r="8067" spans="1:4" ht="15" customHeight="1" x14ac:dyDescent="0.2">
      <c r="A8067" t="s">
        <v>474</v>
      </c>
      <c r="B8067" t="s">
        <v>475</v>
      </c>
      <c r="C8067" t="s">
        <v>292</v>
      </c>
      <c r="D8067">
        <v>6.84</v>
      </c>
    </row>
    <row r="8068" spans="1:4" ht="15" customHeight="1" x14ac:dyDescent="0.2">
      <c r="A8068" t="s">
        <v>10478</v>
      </c>
      <c r="B8068" t="s">
        <v>38860</v>
      </c>
      <c r="C8068" t="s">
        <v>292</v>
      </c>
      <c r="D8068">
        <v>11.33</v>
      </c>
    </row>
    <row r="8069" spans="1:4" ht="15" customHeight="1" x14ac:dyDescent="0.2">
      <c r="A8069" t="s">
        <v>910</v>
      </c>
      <c r="B8069" t="s">
        <v>911</v>
      </c>
      <c r="C8069" t="s">
        <v>292</v>
      </c>
      <c r="D8069">
        <v>1.22</v>
      </c>
    </row>
    <row r="8070" spans="1:4" ht="15" customHeight="1" x14ac:dyDescent="0.2">
      <c r="A8070" t="s">
        <v>908</v>
      </c>
      <c r="B8070" t="s">
        <v>909</v>
      </c>
      <c r="C8070" t="s">
        <v>292</v>
      </c>
      <c r="D8070">
        <v>2.0299999999999998</v>
      </c>
    </row>
    <row r="8071" spans="1:4" ht="15" customHeight="1" x14ac:dyDescent="0.2">
      <c r="A8071" t="s">
        <v>912</v>
      </c>
      <c r="B8071" t="s">
        <v>913</v>
      </c>
      <c r="C8071" t="s">
        <v>292</v>
      </c>
      <c r="D8071">
        <v>1.67</v>
      </c>
    </row>
    <row r="8072" spans="1:4" ht="15" customHeight="1" x14ac:dyDescent="0.2">
      <c r="A8072" t="s">
        <v>914</v>
      </c>
      <c r="B8072" t="s">
        <v>915</v>
      </c>
      <c r="C8072" t="s">
        <v>292</v>
      </c>
      <c r="D8072">
        <v>2.17</v>
      </c>
    </row>
    <row r="8073" spans="1:4" ht="15" customHeight="1" x14ac:dyDescent="0.2">
      <c r="A8073" t="s">
        <v>918</v>
      </c>
      <c r="B8073" t="s">
        <v>919</v>
      </c>
      <c r="C8073" t="s">
        <v>292</v>
      </c>
      <c r="D8073">
        <v>4.21</v>
      </c>
    </row>
    <row r="8074" spans="1:4" ht="15" customHeight="1" x14ac:dyDescent="0.2">
      <c r="A8074" t="s">
        <v>920</v>
      </c>
      <c r="B8074" t="s">
        <v>921</v>
      </c>
      <c r="C8074" t="s">
        <v>292</v>
      </c>
      <c r="D8074">
        <v>4.6100000000000003</v>
      </c>
    </row>
    <row r="8075" spans="1:4" ht="15" customHeight="1" x14ac:dyDescent="0.2">
      <c r="A8075" t="s">
        <v>922</v>
      </c>
      <c r="B8075" t="s">
        <v>923</v>
      </c>
      <c r="C8075" t="s">
        <v>292</v>
      </c>
      <c r="D8075">
        <v>2.8</v>
      </c>
    </row>
    <row r="8076" spans="1:4" ht="15" customHeight="1" x14ac:dyDescent="0.2">
      <c r="A8076" t="s">
        <v>924</v>
      </c>
      <c r="B8076" t="s">
        <v>925</v>
      </c>
      <c r="C8076" t="s">
        <v>292</v>
      </c>
      <c r="D8076">
        <v>0.56000000000000005</v>
      </c>
    </row>
    <row r="8077" spans="1:4" ht="15" customHeight="1" x14ac:dyDescent="0.2">
      <c r="A8077" t="s">
        <v>926</v>
      </c>
      <c r="B8077" t="s">
        <v>927</v>
      </c>
      <c r="C8077" t="s">
        <v>292</v>
      </c>
      <c r="D8077">
        <v>3.59</v>
      </c>
    </row>
    <row r="8078" spans="1:4" ht="15" customHeight="1" x14ac:dyDescent="0.2">
      <c r="A8078" t="s">
        <v>928</v>
      </c>
      <c r="B8078" t="s">
        <v>929</v>
      </c>
      <c r="C8078" t="s">
        <v>292</v>
      </c>
      <c r="D8078">
        <v>53.43</v>
      </c>
    </row>
    <row r="8079" spans="1:4" ht="15" customHeight="1" x14ac:dyDescent="0.2">
      <c r="A8079" t="s">
        <v>2759</v>
      </c>
      <c r="B8079" t="s">
        <v>2760</v>
      </c>
      <c r="C8079" t="s">
        <v>292</v>
      </c>
      <c r="D8079">
        <v>0.7</v>
      </c>
    </row>
    <row r="8080" spans="1:4" ht="15" customHeight="1" x14ac:dyDescent="0.2">
      <c r="A8080" t="s">
        <v>2801</v>
      </c>
      <c r="B8080" t="s">
        <v>2802</v>
      </c>
      <c r="C8080" t="s">
        <v>292</v>
      </c>
      <c r="D8080">
        <v>14.06</v>
      </c>
    </row>
    <row r="8081" spans="1:4" ht="15" customHeight="1" x14ac:dyDescent="0.2">
      <c r="A8081" t="s">
        <v>2803</v>
      </c>
      <c r="B8081" t="s">
        <v>2804</v>
      </c>
      <c r="C8081" t="s">
        <v>292</v>
      </c>
      <c r="D8081">
        <v>20.010000000000002</v>
      </c>
    </row>
    <row r="8082" spans="1:4" ht="15" customHeight="1" x14ac:dyDescent="0.2">
      <c r="A8082" t="s">
        <v>5856</v>
      </c>
      <c r="B8082" t="s">
        <v>5857</v>
      </c>
      <c r="C8082" t="s">
        <v>5</v>
      </c>
      <c r="D8082">
        <v>504</v>
      </c>
    </row>
    <row r="8083" spans="1:4" ht="15" customHeight="1" x14ac:dyDescent="0.2">
      <c r="A8083" t="s">
        <v>6110</v>
      </c>
      <c r="B8083" t="s">
        <v>6111</v>
      </c>
      <c r="C8083" t="s">
        <v>292</v>
      </c>
      <c r="D8083">
        <v>63</v>
      </c>
    </row>
    <row r="8084" spans="1:4" ht="15" customHeight="1" x14ac:dyDescent="0.2">
      <c r="A8084" t="s">
        <v>7475</v>
      </c>
      <c r="B8084" t="s">
        <v>7476</v>
      </c>
      <c r="C8084" t="s">
        <v>292</v>
      </c>
      <c r="D8084">
        <v>3.17</v>
      </c>
    </row>
    <row r="8085" spans="1:4" ht="15" customHeight="1" x14ac:dyDescent="0.2">
      <c r="A8085" t="s">
        <v>7625</v>
      </c>
      <c r="B8085" t="s">
        <v>7626</v>
      </c>
      <c r="C8085" t="s">
        <v>292</v>
      </c>
      <c r="D8085">
        <v>5.52</v>
      </c>
    </row>
    <row r="8086" spans="1:4" ht="15" customHeight="1" x14ac:dyDescent="0.2">
      <c r="A8086" t="s">
        <v>10082</v>
      </c>
      <c r="B8086" t="s">
        <v>10083</v>
      </c>
      <c r="C8086" t="s">
        <v>292</v>
      </c>
      <c r="D8086">
        <v>3.87</v>
      </c>
    </row>
    <row r="8087" spans="1:4" ht="15" customHeight="1" x14ac:dyDescent="0.2">
      <c r="A8087" t="s">
        <v>10432</v>
      </c>
      <c r="B8087" t="s">
        <v>10433</v>
      </c>
      <c r="C8087" t="s">
        <v>296</v>
      </c>
      <c r="D8087">
        <v>47.65</v>
      </c>
    </row>
    <row r="8088" spans="1:4" ht="15" customHeight="1" x14ac:dyDescent="0.2">
      <c r="A8088" t="s">
        <v>10438</v>
      </c>
      <c r="B8088" t="s">
        <v>10439</v>
      </c>
      <c r="C8088" t="s">
        <v>296</v>
      </c>
      <c r="D8088">
        <v>35.840000000000003</v>
      </c>
    </row>
    <row r="8089" spans="1:4" ht="15" customHeight="1" x14ac:dyDescent="0.2">
      <c r="A8089" t="s">
        <v>10474</v>
      </c>
      <c r="B8089" t="s">
        <v>10475</v>
      </c>
      <c r="C8089" t="s">
        <v>292</v>
      </c>
      <c r="D8089">
        <v>3.38</v>
      </c>
    </row>
    <row r="8090" spans="1:4" ht="15" customHeight="1" x14ac:dyDescent="0.2">
      <c r="A8090" t="s">
        <v>10355</v>
      </c>
      <c r="B8090" t="s">
        <v>10356</v>
      </c>
      <c r="C8090" t="s">
        <v>292</v>
      </c>
      <c r="D8090">
        <v>2.78</v>
      </c>
    </row>
    <row r="8091" spans="1:4" ht="15" customHeight="1" x14ac:dyDescent="0.2">
      <c r="A8091" t="s">
        <v>10596</v>
      </c>
      <c r="B8091" t="s">
        <v>10597</v>
      </c>
      <c r="C8091" t="s">
        <v>5</v>
      </c>
      <c r="D8091">
        <v>390.69</v>
      </c>
    </row>
    <row r="8092" spans="1:4" ht="15" customHeight="1" x14ac:dyDescent="0.2">
      <c r="A8092" t="s">
        <v>38861</v>
      </c>
    </row>
    <row r="8093" spans="1:4" ht="15" customHeight="1" x14ac:dyDescent="0.2">
      <c r="A8093" t="s">
        <v>335</v>
      </c>
      <c r="B8093" t="s">
        <v>298</v>
      </c>
      <c r="C8093" t="s">
        <v>299</v>
      </c>
      <c r="D8093" t="s">
        <v>36908</v>
      </c>
    </row>
    <row r="8094" spans="1:4" ht="15" customHeight="1" x14ac:dyDescent="0.2">
      <c r="A8094" t="s">
        <v>2925</v>
      </c>
      <c r="B8094" t="s">
        <v>2926</v>
      </c>
      <c r="C8094" t="s">
        <v>291</v>
      </c>
      <c r="D8094">
        <v>112.6</v>
      </c>
    </row>
    <row r="8095" spans="1:4" ht="15" customHeight="1" x14ac:dyDescent="0.2">
      <c r="A8095" t="s">
        <v>2927</v>
      </c>
      <c r="B8095" t="s">
        <v>2928</v>
      </c>
      <c r="C8095" t="s">
        <v>291</v>
      </c>
      <c r="D8095">
        <v>121.83</v>
      </c>
    </row>
    <row r="8096" spans="1:4" ht="15" customHeight="1" x14ac:dyDescent="0.2">
      <c r="A8096" t="s">
        <v>2929</v>
      </c>
      <c r="B8096" t="s">
        <v>2930</v>
      </c>
      <c r="C8096" t="s">
        <v>291</v>
      </c>
      <c r="D8096">
        <v>133.63</v>
      </c>
    </row>
    <row r="8097" spans="1:4" ht="15" customHeight="1" x14ac:dyDescent="0.2">
      <c r="A8097" t="s">
        <v>5736</v>
      </c>
      <c r="B8097" t="s">
        <v>5737</v>
      </c>
      <c r="C8097" t="s">
        <v>293</v>
      </c>
      <c r="D8097">
        <v>308.75</v>
      </c>
    </row>
    <row r="8098" spans="1:4" ht="15" customHeight="1" x14ac:dyDescent="0.2">
      <c r="A8098" t="s">
        <v>5738</v>
      </c>
      <c r="B8098" t="s">
        <v>5739</v>
      </c>
      <c r="C8098" t="s">
        <v>293</v>
      </c>
      <c r="D8098">
        <v>267.76</v>
      </c>
    </row>
    <row r="8099" spans="1:4" ht="15" customHeight="1" x14ac:dyDescent="0.2">
      <c r="A8099" t="s">
        <v>5740</v>
      </c>
      <c r="B8099" t="s">
        <v>5741</v>
      </c>
      <c r="C8099" t="s">
        <v>291</v>
      </c>
      <c r="D8099">
        <v>132.38999999999999</v>
      </c>
    </row>
    <row r="8100" spans="1:4" ht="15" customHeight="1" x14ac:dyDescent="0.2">
      <c r="A8100" t="s">
        <v>5742</v>
      </c>
      <c r="B8100" t="s">
        <v>5743</v>
      </c>
      <c r="C8100" t="s">
        <v>293</v>
      </c>
      <c r="D8100">
        <v>337.67</v>
      </c>
    </row>
    <row r="8101" spans="1:4" ht="15" customHeight="1" x14ac:dyDescent="0.2">
      <c r="A8101" t="s">
        <v>5744</v>
      </c>
      <c r="B8101" t="s">
        <v>5745</v>
      </c>
      <c r="C8101" t="s">
        <v>293</v>
      </c>
      <c r="D8101">
        <v>267.75</v>
      </c>
    </row>
    <row r="8102" spans="1:4" ht="15" customHeight="1" x14ac:dyDescent="0.2">
      <c r="A8102" t="s">
        <v>6696</v>
      </c>
      <c r="B8102" t="s">
        <v>6697</v>
      </c>
      <c r="C8102" t="s">
        <v>5</v>
      </c>
      <c r="D8102">
        <v>221</v>
      </c>
    </row>
    <row r="8103" spans="1:4" ht="15" customHeight="1" x14ac:dyDescent="0.2">
      <c r="A8103" t="s">
        <v>7452</v>
      </c>
      <c r="B8103" t="s">
        <v>7453</v>
      </c>
      <c r="C8103" t="s">
        <v>40</v>
      </c>
      <c r="D8103">
        <v>9.1</v>
      </c>
    </row>
    <row r="8104" spans="1:4" ht="15" customHeight="1" x14ac:dyDescent="0.2">
      <c r="A8104" t="s">
        <v>7971</v>
      </c>
      <c r="B8104" t="s">
        <v>7972</v>
      </c>
      <c r="C8104" t="s">
        <v>5</v>
      </c>
      <c r="D8104">
        <v>1.1399999999999999</v>
      </c>
    </row>
    <row r="8105" spans="1:4" ht="15" customHeight="1" x14ac:dyDescent="0.2">
      <c r="A8105" t="s">
        <v>12107</v>
      </c>
      <c r="B8105" t="s">
        <v>12108</v>
      </c>
      <c r="C8105" t="s">
        <v>291</v>
      </c>
      <c r="D8105">
        <v>108.14</v>
      </c>
    </row>
    <row r="8106" spans="1:4" ht="15" customHeight="1" x14ac:dyDescent="0.2">
      <c r="A8106" t="s">
        <v>38862</v>
      </c>
    </row>
    <row r="8107" spans="1:4" ht="15" customHeight="1" x14ac:dyDescent="0.2">
      <c r="A8107" t="s">
        <v>335</v>
      </c>
      <c r="B8107" t="s">
        <v>298</v>
      </c>
      <c r="C8107" t="s">
        <v>299</v>
      </c>
      <c r="D8107" t="s">
        <v>36908</v>
      </c>
    </row>
    <row r="8108" spans="1:4" ht="15" customHeight="1" x14ac:dyDescent="0.2">
      <c r="A8108" t="s">
        <v>586</v>
      </c>
      <c r="B8108" t="s">
        <v>587</v>
      </c>
      <c r="C8108" t="s">
        <v>292</v>
      </c>
      <c r="D8108">
        <v>25.58</v>
      </c>
    </row>
    <row r="8109" spans="1:4" ht="15" customHeight="1" x14ac:dyDescent="0.2">
      <c r="A8109" t="s">
        <v>2321</v>
      </c>
      <c r="B8109" t="s">
        <v>2322</v>
      </c>
      <c r="C8109" t="s">
        <v>40</v>
      </c>
      <c r="D8109">
        <v>12.74</v>
      </c>
    </row>
    <row r="8110" spans="1:4" ht="15" customHeight="1" x14ac:dyDescent="0.2">
      <c r="A8110" t="s">
        <v>2323</v>
      </c>
      <c r="B8110" t="s">
        <v>2324</v>
      </c>
      <c r="C8110" t="s">
        <v>40</v>
      </c>
      <c r="D8110">
        <v>2.35</v>
      </c>
    </row>
    <row r="8111" spans="1:4" ht="15" customHeight="1" x14ac:dyDescent="0.2">
      <c r="A8111" t="s">
        <v>2652</v>
      </c>
      <c r="B8111" t="s">
        <v>2653</v>
      </c>
      <c r="C8111" t="s">
        <v>40</v>
      </c>
      <c r="D8111">
        <v>75.52</v>
      </c>
    </row>
    <row r="8112" spans="1:4" ht="15" customHeight="1" x14ac:dyDescent="0.2">
      <c r="A8112" t="s">
        <v>2654</v>
      </c>
      <c r="B8112" t="s">
        <v>2655</v>
      </c>
      <c r="C8112" t="s">
        <v>40</v>
      </c>
      <c r="D8112">
        <v>95.18</v>
      </c>
    </row>
    <row r="8113" spans="1:4" ht="15" customHeight="1" x14ac:dyDescent="0.2">
      <c r="A8113" t="s">
        <v>2682</v>
      </c>
      <c r="B8113" t="s">
        <v>38863</v>
      </c>
      <c r="C8113" t="s">
        <v>5</v>
      </c>
      <c r="D8113">
        <v>308.14999999999998</v>
      </c>
    </row>
    <row r="8114" spans="1:4" ht="15" customHeight="1" x14ac:dyDescent="0.2">
      <c r="A8114" t="s">
        <v>2683</v>
      </c>
      <c r="B8114" t="s">
        <v>38864</v>
      </c>
      <c r="C8114" t="s">
        <v>292</v>
      </c>
      <c r="D8114">
        <v>28.53</v>
      </c>
    </row>
    <row r="8115" spans="1:4" ht="15" customHeight="1" x14ac:dyDescent="0.2">
      <c r="A8115" t="s">
        <v>2684</v>
      </c>
      <c r="B8115" t="s">
        <v>38865</v>
      </c>
      <c r="C8115" t="s">
        <v>291</v>
      </c>
      <c r="D8115">
        <v>231.12</v>
      </c>
    </row>
    <row r="8116" spans="1:4" ht="15" customHeight="1" x14ac:dyDescent="0.2">
      <c r="A8116" t="s">
        <v>2685</v>
      </c>
      <c r="B8116" t="s">
        <v>38866</v>
      </c>
      <c r="C8116" t="s">
        <v>291</v>
      </c>
      <c r="D8116">
        <v>231.12</v>
      </c>
    </row>
    <row r="8117" spans="1:4" ht="15" customHeight="1" x14ac:dyDescent="0.2">
      <c r="A8117" t="s">
        <v>2686</v>
      </c>
      <c r="B8117" t="s">
        <v>38867</v>
      </c>
      <c r="C8117" t="s">
        <v>291</v>
      </c>
      <c r="D8117">
        <v>115.55</v>
      </c>
    </row>
    <row r="8118" spans="1:4" ht="15" customHeight="1" x14ac:dyDescent="0.2">
      <c r="A8118" t="s">
        <v>2967</v>
      </c>
      <c r="B8118" t="s">
        <v>2968</v>
      </c>
      <c r="C8118" t="s">
        <v>292</v>
      </c>
      <c r="D8118">
        <v>7.39</v>
      </c>
    </row>
    <row r="8119" spans="1:4" ht="15" customHeight="1" x14ac:dyDescent="0.2">
      <c r="A8119" t="s">
        <v>5957</v>
      </c>
      <c r="B8119" t="s">
        <v>5958</v>
      </c>
      <c r="C8119" t="s">
        <v>292</v>
      </c>
      <c r="D8119">
        <v>10.44</v>
      </c>
    </row>
    <row r="8120" spans="1:4" ht="15" customHeight="1" x14ac:dyDescent="0.2">
      <c r="A8120" t="s">
        <v>7327</v>
      </c>
      <c r="B8120" t="s">
        <v>7328</v>
      </c>
      <c r="C8120" t="s">
        <v>5</v>
      </c>
      <c r="D8120">
        <v>52</v>
      </c>
    </row>
    <row r="8121" spans="1:4" ht="15" customHeight="1" x14ac:dyDescent="0.2">
      <c r="A8121" t="s">
        <v>7329</v>
      </c>
      <c r="B8121" t="s">
        <v>7330</v>
      </c>
      <c r="C8121" t="s">
        <v>5</v>
      </c>
      <c r="D8121">
        <v>66.86</v>
      </c>
    </row>
    <row r="8122" spans="1:4" ht="15" customHeight="1" x14ac:dyDescent="0.2">
      <c r="A8122" t="s">
        <v>8198</v>
      </c>
      <c r="B8122" t="s">
        <v>38868</v>
      </c>
      <c r="C8122" t="s">
        <v>40</v>
      </c>
      <c r="D8122">
        <v>2.57</v>
      </c>
    </row>
    <row r="8123" spans="1:4" ht="15" customHeight="1" x14ac:dyDescent="0.2">
      <c r="A8123" t="s">
        <v>8199</v>
      </c>
      <c r="B8123" t="s">
        <v>8200</v>
      </c>
      <c r="C8123" t="s">
        <v>40</v>
      </c>
      <c r="D8123">
        <v>7.29</v>
      </c>
    </row>
    <row r="8124" spans="1:4" ht="15" customHeight="1" x14ac:dyDescent="0.2">
      <c r="A8124" t="s">
        <v>8207</v>
      </c>
      <c r="B8124" t="s">
        <v>8208</v>
      </c>
      <c r="C8124" t="s">
        <v>292</v>
      </c>
      <c r="D8124">
        <v>8.16</v>
      </c>
    </row>
    <row r="8125" spans="1:4" ht="15" customHeight="1" x14ac:dyDescent="0.2">
      <c r="A8125" t="s">
        <v>8214</v>
      </c>
      <c r="B8125" t="s">
        <v>8215</v>
      </c>
      <c r="C8125" t="s">
        <v>292</v>
      </c>
      <c r="D8125">
        <v>28.81</v>
      </c>
    </row>
    <row r="8126" spans="1:4" ht="15" customHeight="1" x14ac:dyDescent="0.2">
      <c r="A8126" t="s">
        <v>8216</v>
      </c>
      <c r="B8126" t="s">
        <v>8217</v>
      </c>
      <c r="C8126" t="s">
        <v>40</v>
      </c>
      <c r="D8126">
        <v>4</v>
      </c>
    </row>
    <row r="8127" spans="1:4" ht="15" customHeight="1" x14ac:dyDescent="0.2">
      <c r="A8127" t="s">
        <v>8213</v>
      </c>
      <c r="B8127" t="s">
        <v>38869</v>
      </c>
      <c r="C8127" t="s">
        <v>40</v>
      </c>
      <c r="D8127">
        <v>24.4</v>
      </c>
    </row>
    <row r="8128" spans="1:4" ht="15" customHeight="1" x14ac:dyDescent="0.2">
      <c r="A8128" t="s">
        <v>8540</v>
      </c>
      <c r="B8128" t="s">
        <v>8541</v>
      </c>
      <c r="C8128" t="s">
        <v>40</v>
      </c>
      <c r="D8128">
        <v>59.35</v>
      </c>
    </row>
    <row r="8129" spans="1:4" ht="15" customHeight="1" x14ac:dyDescent="0.2">
      <c r="A8129" t="s">
        <v>11797</v>
      </c>
      <c r="B8129" t="s">
        <v>38870</v>
      </c>
      <c r="C8129" t="s">
        <v>291</v>
      </c>
      <c r="D8129">
        <v>25.88</v>
      </c>
    </row>
    <row r="8130" spans="1:4" ht="15" customHeight="1" x14ac:dyDescent="0.2">
      <c r="A8130" t="s">
        <v>11798</v>
      </c>
      <c r="B8130" t="s">
        <v>38871</v>
      </c>
      <c r="C8130" t="s">
        <v>291</v>
      </c>
      <c r="D8130">
        <v>17.600000000000001</v>
      </c>
    </row>
    <row r="8131" spans="1:4" ht="15" customHeight="1" x14ac:dyDescent="0.2">
      <c r="A8131" t="s">
        <v>11793</v>
      </c>
      <c r="B8131" t="s">
        <v>38872</v>
      </c>
      <c r="C8131" t="s">
        <v>292</v>
      </c>
      <c r="D8131">
        <v>6.9</v>
      </c>
    </row>
    <row r="8132" spans="1:4" ht="15" customHeight="1" x14ac:dyDescent="0.2">
      <c r="A8132" t="s">
        <v>11794</v>
      </c>
      <c r="B8132" t="s">
        <v>38873</v>
      </c>
      <c r="C8132" t="s">
        <v>292</v>
      </c>
      <c r="D8132">
        <v>6.42</v>
      </c>
    </row>
    <row r="8133" spans="1:4" ht="15" customHeight="1" x14ac:dyDescent="0.2">
      <c r="A8133" t="s">
        <v>11805</v>
      </c>
      <c r="B8133" t="s">
        <v>38874</v>
      </c>
      <c r="C8133" t="s">
        <v>291</v>
      </c>
      <c r="D8133">
        <v>13.3</v>
      </c>
    </row>
    <row r="8134" spans="1:4" ht="15" customHeight="1" x14ac:dyDescent="0.2">
      <c r="A8134" t="s">
        <v>11806</v>
      </c>
      <c r="B8134" t="s">
        <v>11807</v>
      </c>
      <c r="C8134" t="s">
        <v>291</v>
      </c>
      <c r="D8134">
        <v>33.96</v>
      </c>
    </row>
    <row r="8135" spans="1:4" ht="15" customHeight="1" x14ac:dyDescent="0.2">
      <c r="A8135" t="s">
        <v>12206</v>
      </c>
      <c r="B8135" t="s">
        <v>12207</v>
      </c>
      <c r="C8135" t="s">
        <v>5</v>
      </c>
      <c r="D8135">
        <v>2760.21</v>
      </c>
    </row>
    <row r="8136" spans="1:4" ht="15" customHeight="1" x14ac:dyDescent="0.2">
      <c r="A8136" t="s">
        <v>14502</v>
      </c>
      <c r="B8136" t="s">
        <v>14503</v>
      </c>
      <c r="C8136" t="s">
        <v>14504</v>
      </c>
      <c r="D8136">
        <v>15224.27</v>
      </c>
    </row>
    <row r="8137" spans="1:4" ht="15" customHeight="1" x14ac:dyDescent="0.2">
      <c r="A8137" t="s">
        <v>38875</v>
      </c>
    </row>
    <row r="8138" spans="1:4" ht="15" customHeight="1" x14ac:dyDescent="0.2">
      <c r="A8138" t="s">
        <v>335</v>
      </c>
      <c r="B8138" t="s">
        <v>298</v>
      </c>
      <c r="C8138" t="s">
        <v>299</v>
      </c>
      <c r="D8138" t="s">
        <v>36908</v>
      </c>
    </row>
    <row r="8139" spans="1:4" ht="15" customHeight="1" x14ac:dyDescent="0.2">
      <c r="A8139" t="s">
        <v>1435</v>
      </c>
      <c r="B8139" t="s">
        <v>1436</v>
      </c>
      <c r="C8139" t="s">
        <v>293</v>
      </c>
      <c r="D8139">
        <v>46.08</v>
      </c>
    </row>
    <row r="8140" spans="1:4" ht="15" customHeight="1" x14ac:dyDescent="0.2">
      <c r="A8140" t="s">
        <v>7218</v>
      </c>
      <c r="B8140" t="s">
        <v>7219</v>
      </c>
      <c r="C8140" t="s">
        <v>293</v>
      </c>
      <c r="D8140">
        <v>27.89</v>
      </c>
    </row>
    <row r="8141" spans="1:4" ht="15" customHeight="1" x14ac:dyDescent="0.2">
      <c r="A8141" t="s">
        <v>8150</v>
      </c>
      <c r="B8141" t="s">
        <v>8151</v>
      </c>
      <c r="C8141" t="s">
        <v>293</v>
      </c>
      <c r="D8141">
        <v>31.74</v>
      </c>
    </row>
    <row r="8142" spans="1:4" ht="15" customHeight="1" x14ac:dyDescent="0.2">
      <c r="A8142" t="s">
        <v>8520</v>
      </c>
      <c r="B8142" t="s">
        <v>8521</v>
      </c>
      <c r="C8142" t="s">
        <v>293</v>
      </c>
      <c r="D8142">
        <v>23.04</v>
      </c>
    </row>
    <row r="8143" spans="1:4" ht="15" customHeight="1" x14ac:dyDescent="0.2">
      <c r="A8143" t="s">
        <v>10426</v>
      </c>
      <c r="B8143" t="s">
        <v>10427</v>
      </c>
      <c r="C8143" t="s">
        <v>293</v>
      </c>
      <c r="D8143">
        <v>32.74</v>
      </c>
    </row>
    <row r="8144" spans="1:4" ht="15" customHeight="1" x14ac:dyDescent="0.2">
      <c r="A8144" t="s">
        <v>10428</v>
      </c>
      <c r="B8144" t="s">
        <v>10429</v>
      </c>
      <c r="C8144" t="s">
        <v>293</v>
      </c>
      <c r="D8144">
        <v>37.6</v>
      </c>
    </row>
    <row r="8145" spans="1:4" ht="15" customHeight="1" x14ac:dyDescent="0.2">
      <c r="A8145" t="s">
        <v>10430</v>
      </c>
      <c r="B8145" t="s">
        <v>10431</v>
      </c>
      <c r="C8145" t="s">
        <v>293</v>
      </c>
      <c r="D8145">
        <v>41.23</v>
      </c>
    </row>
    <row r="8146" spans="1:4" ht="15" customHeight="1" x14ac:dyDescent="0.2">
      <c r="A8146" t="s">
        <v>10472</v>
      </c>
      <c r="B8146" t="s">
        <v>10473</v>
      </c>
      <c r="C8146" t="s">
        <v>293</v>
      </c>
      <c r="D8146">
        <v>20.62</v>
      </c>
    </row>
    <row r="8147" spans="1:4" ht="15" customHeight="1" x14ac:dyDescent="0.2">
      <c r="A8147" t="s">
        <v>38876</v>
      </c>
    </row>
    <row r="8148" spans="1:4" ht="15" customHeight="1" x14ac:dyDescent="0.2">
      <c r="A8148" t="s">
        <v>335</v>
      </c>
      <c r="B8148" t="s">
        <v>298</v>
      </c>
      <c r="C8148" t="s">
        <v>299</v>
      </c>
      <c r="D8148" t="s">
        <v>36908</v>
      </c>
    </row>
    <row r="8149" spans="1:4" ht="15" customHeight="1" x14ac:dyDescent="0.2">
      <c r="A8149" t="s">
        <v>1094</v>
      </c>
      <c r="B8149" t="s">
        <v>1095</v>
      </c>
      <c r="C8149" t="s">
        <v>291</v>
      </c>
      <c r="D8149">
        <v>34.79</v>
      </c>
    </row>
    <row r="8150" spans="1:4" ht="15" customHeight="1" x14ac:dyDescent="0.2">
      <c r="A8150" t="s">
        <v>1132</v>
      </c>
      <c r="B8150" t="s">
        <v>1133</v>
      </c>
      <c r="C8150" t="s">
        <v>291</v>
      </c>
      <c r="D8150">
        <v>268.52</v>
      </c>
    </row>
    <row r="8151" spans="1:4" ht="15" customHeight="1" x14ac:dyDescent="0.2">
      <c r="A8151" t="s">
        <v>1134</v>
      </c>
      <c r="B8151" t="s">
        <v>1135</v>
      </c>
      <c r="C8151" t="s">
        <v>291</v>
      </c>
      <c r="D8151">
        <v>336.81</v>
      </c>
    </row>
    <row r="8152" spans="1:4" ht="15" customHeight="1" x14ac:dyDescent="0.2">
      <c r="A8152" t="s">
        <v>1136</v>
      </c>
      <c r="B8152" t="s">
        <v>1137</v>
      </c>
      <c r="C8152" t="s">
        <v>291</v>
      </c>
      <c r="D8152">
        <v>422.64</v>
      </c>
    </row>
    <row r="8153" spans="1:4" ht="15" customHeight="1" x14ac:dyDescent="0.2">
      <c r="A8153" t="s">
        <v>38877</v>
      </c>
      <c r="B8153" t="s">
        <v>38878</v>
      </c>
      <c r="C8153" t="s">
        <v>291</v>
      </c>
      <c r="D8153">
        <v>408.96</v>
      </c>
    </row>
    <row r="8154" spans="1:4" ht="15" customHeight="1" x14ac:dyDescent="0.2">
      <c r="A8154" t="s">
        <v>2319</v>
      </c>
      <c r="B8154" t="s">
        <v>2320</v>
      </c>
      <c r="C8154" t="s">
        <v>5</v>
      </c>
      <c r="D8154">
        <v>3.97</v>
      </c>
    </row>
    <row r="8155" spans="1:4" ht="15" customHeight="1" x14ac:dyDescent="0.2">
      <c r="A8155" t="s">
        <v>2325</v>
      </c>
      <c r="B8155" t="s">
        <v>2326</v>
      </c>
      <c r="C8155" t="s">
        <v>40</v>
      </c>
      <c r="D8155">
        <v>3.77</v>
      </c>
    </row>
    <row r="8156" spans="1:4" ht="15" customHeight="1" x14ac:dyDescent="0.2">
      <c r="A8156" t="s">
        <v>2486</v>
      </c>
      <c r="B8156" t="s">
        <v>2487</v>
      </c>
      <c r="C8156" t="s">
        <v>291</v>
      </c>
      <c r="D8156">
        <v>30.87</v>
      </c>
    </row>
    <row r="8157" spans="1:4" ht="15" customHeight="1" x14ac:dyDescent="0.2">
      <c r="A8157" t="s">
        <v>2643</v>
      </c>
      <c r="B8157" t="s">
        <v>2644</v>
      </c>
      <c r="C8157" t="s">
        <v>291</v>
      </c>
      <c r="D8157">
        <v>33.33</v>
      </c>
    </row>
    <row r="8158" spans="1:4" ht="15" customHeight="1" x14ac:dyDescent="0.2">
      <c r="A8158" t="s">
        <v>2645</v>
      </c>
      <c r="B8158" t="s">
        <v>2646</v>
      </c>
      <c r="C8158" t="s">
        <v>291</v>
      </c>
      <c r="D8158">
        <v>34.18</v>
      </c>
    </row>
    <row r="8159" spans="1:4" ht="15" customHeight="1" x14ac:dyDescent="0.2">
      <c r="A8159" t="s">
        <v>2647</v>
      </c>
      <c r="B8159" t="s">
        <v>2648</v>
      </c>
      <c r="C8159" t="s">
        <v>291</v>
      </c>
      <c r="D8159">
        <v>43.44</v>
      </c>
    </row>
    <row r="8160" spans="1:4" ht="15" customHeight="1" x14ac:dyDescent="0.2">
      <c r="A8160" t="s">
        <v>2649</v>
      </c>
      <c r="B8160" t="s">
        <v>2650</v>
      </c>
      <c r="C8160" t="s">
        <v>291</v>
      </c>
      <c r="D8160">
        <v>13.66</v>
      </c>
    </row>
    <row r="8161" spans="1:4" ht="15" customHeight="1" x14ac:dyDescent="0.2">
      <c r="A8161" t="s">
        <v>2689</v>
      </c>
      <c r="B8161" t="s">
        <v>2690</v>
      </c>
      <c r="C8161" t="s">
        <v>291</v>
      </c>
      <c r="D8161">
        <v>62.19</v>
      </c>
    </row>
    <row r="8162" spans="1:4" ht="15" customHeight="1" x14ac:dyDescent="0.2">
      <c r="A8162" t="s">
        <v>2699</v>
      </c>
      <c r="B8162" t="s">
        <v>2700</v>
      </c>
      <c r="C8162" t="s">
        <v>291</v>
      </c>
      <c r="D8162">
        <v>320.83</v>
      </c>
    </row>
    <row r="8163" spans="1:4" ht="15" customHeight="1" x14ac:dyDescent="0.2">
      <c r="A8163" t="s">
        <v>3196</v>
      </c>
      <c r="B8163" t="s">
        <v>3197</v>
      </c>
      <c r="C8163" t="s">
        <v>291</v>
      </c>
      <c r="D8163">
        <v>134.72999999999999</v>
      </c>
    </row>
    <row r="8164" spans="1:4" ht="15" customHeight="1" x14ac:dyDescent="0.2">
      <c r="A8164" t="s">
        <v>4483</v>
      </c>
      <c r="B8164" t="s">
        <v>38879</v>
      </c>
      <c r="C8164" t="s">
        <v>40</v>
      </c>
      <c r="D8164">
        <v>122.77</v>
      </c>
    </row>
    <row r="8165" spans="1:4" ht="15" customHeight="1" x14ac:dyDescent="0.2">
      <c r="A8165" t="s">
        <v>4484</v>
      </c>
      <c r="B8165" t="s">
        <v>4485</v>
      </c>
      <c r="C8165" t="s">
        <v>5</v>
      </c>
      <c r="D8165">
        <v>29.91</v>
      </c>
    </row>
    <row r="8166" spans="1:4" ht="15" customHeight="1" x14ac:dyDescent="0.2">
      <c r="A8166" t="s">
        <v>4655</v>
      </c>
      <c r="B8166" t="s">
        <v>4656</v>
      </c>
      <c r="C8166" t="s">
        <v>291</v>
      </c>
      <c r="D8166">
        <v>316.05</v>
      </c>
    </row>
    <row r="8167" spans="1:4" ht="15" customHeight="1" x14ac:dyDescent="0.2">
      <c r="A8167" t="s">
        <v>4657</v>
      </c>
      <c r="B8167" t="s">
        <v>4658</v>
      </c>
      <c r="C8167" t="s">
        <v>291</v>
      </c>
      <c r="D8167">
        <v>347.29</v>
      </c>
    </row>
    <row r="8168" spans="1:4" ht="15" customHeight="1" x14ac:dyDescent="0.2">
      <c r="A8168" t="s">
        <v>4975</v>
      </c>
      <c r="B8168" t="s">
        <v>4976</v>
      </c>
      <c r="C8168" t="s">
        <v>40</v>
      </c>
      <c r="D8168">
        <v>24.34</v>
      </c>
    </row>
    <row r="8169" spans="1:4" ht="15" customHeight="1" x14ac:dyDescent="0.2">
      <c r="A8169" t="s">
        <v>5320</v>
      </c>
      <c r="B8169" t="s">
        <v>5321</v>
      </c>
      <c r="C8169" t="s">
        <v>40</v>
      </c>
      <c r="D8169">
        <v>10.58</v>
      </c>
    </row>
    <row r="8170" spans="1:4" ht="15" customHeight="1" x14ac:dyDescent="0.2">
      <c r="A8170" t="s">
        <v>5836</v>
      </c>
      <c r="B8170" t="s">
        <v>5837</v>
      </c>
      <c r="C8170" t="s">
        <v>291</v>
      </c>
      <c r="D8170">
        <v>146.75</v>
      </c>
    </row>
    <row r="8171" spans="1:4" ht="15" customHeight="1" x14ac:dyDescent="0.2">
      <c r="A8171" t="s">
        <v>5838</v>
      </c>
      <c r="B8171" t="s">
        <v>5839</v>
      </c>
      <c r="C8171" t="s">
        <v>291</v>
      </c>
      <c r="D8171">
        <v>146.75</v>
      </c>
    </row>
    <row r="8172" spans="1:4" ht="15" customHeight="1" x14ac:dyDescent="0.2">
      <c r="A8172" t="s">
        <v>5840</v>
      </c>
      <c r="B8172" t="s">
        <v>5841</v>
      </c>
      <c r="C8172" t="s">
        <v>291</v>
      </c>
      <c r="D8172">
        <v>168.34</v>
      </c>
    </row>
    <row r="8173" spans="1:4" ht="15" customHeight="1" x14ac:dyDescent="0.2">
      <c r="A8173" t="s">
        <v>5844</v>
      </c>
      <c r="B8173" t="s">
        <v>5845</v>
      </c>
      <c r="C8173" t="s">
        <v>292</v>
      </c>
      <c r="D8173">
        <v>0.43</v>
      </c>
    </row>
    <row r="8174" spans="1:4" ht="15" customHeight="1" x14ac:dyDescent="0.2">
      <c r="A8174" t="s">
        <v>5846</v>
      </c>
      <c r="B8174" t="s">
        <v>5847</v>
      </c>
      <c r="C8174" t="s">
        <v>291</v>
      </c>
      <c r="D8174">
        <v>435.27</v>
      </c>
    </row>
    <row r="8175" spans="1:4" ht="15" customHeight="1" x14ac:dyDescent="0.2">
      <c r="A8175" t="s">
        <v>5848</v>
      </c>
      <c r="B8175" t="s">
        <v>5849</v>
      </c>
      <c r="C8175" t="s">
        <v>291</v>
      </c>
      <c r="D8175">
        <v>222.64</v>
      </c>
    </row>
    <row r="8176" spans="1:4" ht="15" customHeight="1" x14ac:dyDescent="0.2">
      <c r="A8176" t="s">
        <v>5850</v>
      </c>
      <c r="B8176" t="s">
        <v>5851</v>
      </c>
      <c r="C8176" t="s">
        <v>291</v>
      </c>
      <c r="D8176">
        <v>284.48</v>
      </c>
    </row>
    <row r="8177" spans="1:4" ht="15" customHeight="1" x14ac:dyDescent="0.2">
      <c r="A8177" t="s">
        <v>5852</v>
      </c>
      <c r="B8177" t="s">
        <v>5853</v>
      </c>
      <c r="C8177" t="s">
        <v>291</v>
      </c>
      <c r="D8177">
        <v>321.58999999999997</v>
      </c>
    </row>
    <row r="8178" spans="1:4" ht="15" customHeight="1" x14ac:dyDescent="0.2">
      <c r="A8178" t="s">
        <v>6545</v>
      </c>
      <c r="B8178" t="s">
        <v>6546</v>
      </c>
      <c r="C8178" t="s">
        <v>291</v>
      </c>
      <c r="D8178">
        <v>50.9</v>
      </c>
    </row>
    <row r="8179" spans="1:4" ht="15" customHeight="1" x14ac:dyDescent="0.2">
      <c r="A8179" t="s">
        <v>6586</v>
      </c>
      <c r="B8179" t="s">
        <v>6587</v>
      </c>
      <c r="C8179" t="s">
        <v>291</v>
      </c>
      <c r="D8179">
        <v>70.23</v>
      </c>
    </row>
    <row r="8180" spans="1:4" ht="15" customHeight="1" x14ac:dyDescent="0.2">
      <c r="A8180" t="s">
        <v>6590</v>
      </c>
      <c r="B8180" t="s">
        <v>6591</v>
      </c>
      <c r="C8180" t="s">
        <v>291</v>
      </c>
      <c r="D8180">
        <v>33.9</v>
      </c>
    </row>
    <row r="8181" spans="1:4" ht="15" customHeight="1" x14ac:dyDescent="0.2">
      <c r="A8181" t="s">
        <v>7281</v>
      </c>
      <c r="B8181" t="s">
        <v>7282</v>
      </c>
      <c r="C8181" t="s">
        <v>291</v>
      </c>
      <c r="D8181">
        <v>16.77</v>
      </c>
    </row>
    <row r="8182" spans="1:4" ht="15" customHeight="1" x14ac:dyDescent="0.2">
      <c r="A8182" t="s">
        <v>7397</v>
      </c>
      <c r="B8182" t="s">
        <v>7398</v>
      </c>
      <c r="C8182" t="s">
        <v>292</v>
      </c>
      <c r="D8182">
        <v>24.91</v>
      </c>
    </row>
    <row r="8183" spans="1:4" ht="15" customHeight="1" x14ac:dyDescent="0.2">
      <c r="A8183" t="s">
        <v>7829</v>
      </c>
      <c r="B8183" t="s">
        <v>7830</v>
      </c>
      <c r="C8183" t="s">
        <v>291</v>
      </c>
      <c r="D8183">
        <v>46.34</v>
      </c>
    </row>
    <row r="8184" spans="1:4" ht="15" customHeight="1" x14ac:dyDescent="0.2">
      <c r="A8184" t="s">
        <v>7979</v>
      </c>
      <c r="B8184" t="s">
        <v>7980</v>
      </c>
      <c r="C8184" t="s">
        <v>292</v>
      </c>
      <c r="D8184">
        <v>3.08</v>
      </c>
    </row>
    <row r="8185" spans="1:4" ht="15" customHeight="1" x14ac:dyDescent="0.2">
      <c r="A8185" t="s">
        <v>7993</v>
      </c>
      <c r="B8185" t="s">
        <v>7994</v>
      </c>
      <c r="C8185" t="s">
        <v>291</v>
      </c>
      <c r="D8185">
        <v>81.47</v>
      </c>
    </row>
    <row r="8186" spans="1:4" ht="15" customHeight="1" x14ac:dyDescent="0.2">
      <c r="A8186" t="s">
        <v>7997</v>
      </c>
      <c r="B8186" t="s">
        <v>7998</v>
      </c>
      <c r="C8186" t="s">
        <v>291</v>
      </c>
      <c r="D8186">
        <v>94.7</v>
      </c>
    </row>
    <row r="8187" spans="1:4" ht="15" customHeight="1" x14ac:dyDescent="0.2">
      <c r="A8187" t="s">
        <v>7999</v>
      </c>
      <c r="B8187" t="s">
        <v>8000</v>
      </c>
      <c r="C8187" t="s">
        <v>291</v>
      </c>
      <c r="D8187">
        <v>293.70999999999998</v>
      </c>
    </row>
    <row r="8188" spans="1:4" ht="15" customHeight="1" x14ac:dyDescent="0.2">
      <c r="A8188" t="s">
        <v>8156</v>
      </c>
      <c r="B8188" t="s">
        <v>8157</v>
      </c>
      <c r="C8188" t="s">
        <v>291</v>
      </c>
      <c r="D8188">
        <v>157.47</v>
      </c>
    </row>
    <row r="8189" spans="1:4" ht="15" customHeight="1" x14ac:dyDescent="0.2">
      <c r="A8189" t="s">
        <v>8158</v>
      </c>
      <c r="B8189" t="s">
        <v>8159</v>
      </c>
      <c r="C8189" t="s">
        <v>291</v>
      </c>
      <c r="D8189">
        <v>30.84</v>
      </c>
    </row>
    <row r="8190" spans="1:4" ht="15" customHeight="1" x14ac:dyDescent="0.2">
      <c r="A8190" t="s">
        <v>8160</v>
      </c>
      <c r="B8190" t="s">
        <v>8161</v>
      </c>
      <c r="C8190" t="s">
        <v>291</v>
      </c>
      <c r="D8190">
        <v>35.79</v>
      </c>
    </row>
    <row r="8191" spans="1:4" ht="15" customHeight="1" x14ac:dyDescent="0.2">
      <c r="A8191" t="s">
        <v>8177</v>
      </c>
      <c r="B8191" t="s">
        <v>8178</v>
      </c>
      <c r="C8191" t="s">
        <v>40</v>
      </c>
      <c r="D8191">
        <v>119.5</v>
      </c>
    </row>
    <row r="8192" spans="1:4" ht="15" customHeight="1" x14ac:dyDescent="0.2">
      <c r="A8192" t="s">
        <v>8179</v>
      </c>
      <c r="B8192" t="s">
        <v>8180</v>
      </c>
      <c r="C8192" t="s">
        <v>40</v>
      </c>
      <c r="D8192">
        <v>71.680000000000007</v>
      </c>
    </row>
    <row r="8193" spans="1:4" ht="15" customHeight="1" x14ac:dyDescent="0.2">
      <c r="A8193" t="s">
        <v>8181</v>
      </c>
      <c r="B8193" t="s">
        <v>8182</v>
      </c>
      <c r="C8193" t="s">
        <v>291</v>
      </c>
      <c r="D8193">
        <v>91.6</v>
      </c>
    </row>
    <row r="8194" spans="1:4" ht="15" customHeight="1" x14ac:dyDescent="0.2">
      <c r="A8194" t="s">
        <v>8183</v>
      </c>
      <c r="B8194" t="s">
        <v>8184</v>
      </c>
      <c r="C8194" t="s">
        <v>40</v>
      </c>
      <c r="D8194">
        <v>23.19</v>
      </c>
    </row>
    <row r="8195" spans="1:4" ht="15" customHeight="1" x14ac:dyDescent="0.2">
      <c r="A8195" t="s">
        <v>8185</v>
      </c>
      <c r="B8195" t="s">
        <v>8186</v>
      </c>
      <c r="C8195" t="s">
        <v>40</v>
      </c>
      <c r="D8195">
        <v>68.52</v>
      </c>
    </row>
    <row r="8196" spans="1:4" ht="15" customHeight="1" x14ac:dyDescent="0.2">
      <c r="A8196" t="s">
        <v>8012</v>
      </c>
      <c r="B8196" t="s">
        <v>8013</v>
      </c>
      <c r="C8196" t="s">
        <v>5</v>
      </c>
      <c r="D8196">
        <v>0.33</v>
      </c>
    </row>
    <row r="8197" spans="1:4" ht="15" customHeight="1" x14ac:dyDescent="0.2">
      <c r="A8197" t="s">
        <v>8317</v>
      </c>
      <c r="B8197" t="s">
        <v>8318</v>
      </c>
      <c r="C8197" t="s">
        <v>291</v>
      </c>
      <c r="D8197">
        <v>118.63</v>
      </c>
    </row>
    <row r="8198" spans="1:4" ht="15" customHeight="1" x14ac:dyDescent="0.2">
      <c r="A8198" t="s">
        <v>8319</v>
      </c>
      <c r="B8198" t="s">
        <v>8320</v>
      </c>
      <c r="C8198" t="s">
        <v>291</v>
      </c>
      <c r="D8198">
        <v>99.2</v>
      </c>
    </row>
    <row r="8199" spans="1:4" ht="15" customHeight="1" x14ac:dyDescent="0.2">
      <c r="A8199" t="s">
        <v>8321</v>
      </c>
      <c r="B8199" t="s">
        <v>8322</v>
      </c>
      <c r="C8199" t="s">
        <v>291</v>
      </c>
      <c r="D8199">
        <v>90.9</v>
      </c>
    </row>
    <row r="8200" spans="1:4" ht="15" customHeight="1" x14ac:dyDescent="0.2">
      <c r="A8200" t="s">
        <v>8323</v>
      </c>
      <c r="B8200" t="s">
        <v>8324</v>
      </c>
      <c r="C8200" t="s">
        <v>291</v>
      </c>
      <c r="D8200">
        <v>206.17</v>
      </c>
    </row>
    <row r="8201" spans="1:4" ht="15" customHeight="1" x14ac:dyDescent="0.2">
      <c r="A8201" t="s">
        <v>8325</v>
      </c>
      <c r="B8201" t="s">
        <v>8326</v>
      </c>
      <c r="C8201" t="s">
        <v>291</v>
      </c>
      <c r="D8201">
        <v>163.16999999999999</v>
      </c>
    </row>
    <row r="8202" spans="1:4" ht="15" customHeight="1" x14ac:dyDescent="0.2">
      <c r="A8202" t="s">
        <v>8327</v>
      </c>
      <c r="B8202" t="s">
        <v>8328</v>
      </c>
      <c r="C8202" t="s">
        <v>291</v>
      </c>
      <c r="D8202">
        <v>154.04</v>
      </c>
    </row>
    <row r="8203" spans="1:4" ht="15" customHeight="1" x14ac:dyDescent="0.2">
      <c r="A8203" t="s">
        <v>8333</v>
      </c>
      <c r="B8203" t="s">
        <v>8334</v>
      </c>
      <c r="C8203" t="s">
        <v>291</v>
      </c>
      <c r="D8203">
        <v>26.46</v>
      </c>
    </row>
    <row r="8204" spans="1:4" ht="15" customHeight="1" x14ac:dyDescent="0.2">
      <c r="A8204" t="s">
        <v>8343</v>
      </c>
      <c r="B8204" t="s">
        <v>8344</v>
      </c>
      <c r="C8204" t="s">
        <v>291</v>
      </c>
      <c r="D8204">
        <v>49.48</v>
      </c>
    </row>
    <row r="8205" spans="1:4" ht="15" customHeight="1" x14ac:dyDescent="0.2">
      <c r="A8205" t="s">
        <v>8345</v>
      </c>
      <c r="B8205" t="s">
        <v>8346</v>
      </c>
      <c r="C8205" t="s">
        <v>291</v>
      </c>
      <c r="D8205">
        <v>148.78</v>
      </c>
    </row>
    <row r="8206" spans="1:4" ht="15" customHeight="1" x14ac:dyDescent="0.2">
      <c r="A8206" t="s">
        <v>7377</v>
      </c>
      <c r="B8206" t="s">
        <v>38880</v>
      </c>
      <c r="C8206" t="s">
        <v>291</v>
      </c>
      <c r="D8206">
        <v>245.54</v>
      </c>
    </row>
    <row r="8207" spans="1:4" ht="15" customHeight="1" x14ac:dyDescent="0.2">
      <c r="A8207" t="s">
        <v>8405</v>
      </c>
      <c r="B8207" t="s">
        <v>8406</v>
      </c>
      <c r="C8207" t="s">
        <v>291</v>
      </c>
      <c r="D8207">
        <v>192.94</v>
      </c>
    </row>
    <row r="8208" spans="1:4" ht="15" customHeight="1" x14ac:dyDescent="0.2">
      <c r="A8208" t="s">
        <v>8429</v>
      </c>
      <c r="B8208" t="s">
        <v>8430</v>
      </c>
      <c r="C8208" t="s">
        <v>291</v>
      </c>
      <c r="D8208">
        <v>118.63</v>
      </c>
    </row>
    <row r="8209" spans="1:4" ht="15" customHeight="1" x14ac:dyDescent="0.2">
      <c r="A8209" t="s">
        <v>8562</v>
      </c>
      <c r="B8209" t="s">
        <v>8563</v>
      </c>
      <c r="C8209" t="s">
        <v>291</v>
      </c>
      <c r="D8209">
        <v>64.56</v>
      </c>
    </row>
    <row r="8210" spans="1:4" ht="15" customHeight="1" x14ac:dyDescent="0.2">
      <c r="A8210" t="s">
        <v>8564</v>
      </c>
      <c r="B8210" t="s">
        <v>8565</v>
      </c>
      <c r="C8210" t="s">
        <v>291</v>
      </c>
      <c r="D8210">
        <v>82.85</v>
      </c>
    </row>
    <row r="8211" spans="1:4" ht="15" customHeight="1" x14ac:dyDescent="0.2">
      <c r="A8211" t="s">
        <v>38881</v>
      </c>
      <c r="B8211" t="s">
        <v>38882</v>
      </c>
      <c r="C8211" t="s">
        <v>291</v>
      </c>
      <c r="D8211">
        <v>245.54</v>
      </c>
    </row>
    <row r="8212" spans="1:4" ht="15" customHeight="1" x14ac:dyDescent="0.2">
      <c r="A8212" t="s">
        <v>10147</v>
      </c>
      <c r="B8212" t="s">
        <v>10148</v>
      </c>
      <c r="C8212" t="s">
        <v>292</v>
      </c>
      <c r="D8212">
        <v>66</v>
      </c>
    </row>
    <row r="8213" spans="1:4" ht="15" customHeight="1" x14ac:dyDescent="0.2">
      <c r="A8213" t="s">
        <v>10149</v>
      </c>
      <c r="B8213" t="s">
        <v>10150</v>
      </c>
      <c r="C8213" t="s">
        <v>291</v>
      </c>
      <c r="D8213">
        <v>214.5</v>
      </c>
    </row>
    <row r="8214" spans="1:4" ht="15" customHeight="1" x14ac:dyDescent="0.2">
      <c r="A8214" t="s">
        <v>10151</v>
      </c>
      <c r="B8214" t="s">
        <v>10152</v>
      </c>
      <c r="C8214" t="s">
        <v>292</v>
      </c>
      <c r="D8214">
        <v>7.39</v>
      </c>
    </row>
    <row r="8215" spans="1:4" ht="15" customHeight="1" x14ac:dyDescent="0.2">
      <c r="A8215" t="s">
        <v>10153</v>
      </c>
      <c r="B8215" t="s">
        <v>10154</v>
      </c>
      <c r="C8215" t="s">
        <v>292</v>
      </c>
      <c r="D8215">
        <v>7.39</v>
      </c>
    </row>
    <row r="8216" spans="1:4" ht="15" customHeight="1" x14ac:dyDescent="0.2">
      <c r="A8216" t="s">
        <v>10175</v>
      </c>
      <c r="B8216" t="s">
        <v>10176</v>
      </c>
      <c r="C8216" t="s">
        <v>40</v>
      </c>
      <c r="D8216">
        <v>36.369999999999997</v>
      </c>
    </row>
    <row r="8217" spans="1:4" ht="15" customHeight="1" x14ac:dyDescent="0.2">
      <c r="A8217" t="s">
        <v>10177</v>
      </c>
      <c r="B8217" t="s">
        <v>10178</v>
      </c>
      <c r="C8217" t="s">
        <v>40</v>
      </c>
      <c r="D8217">
        <v>28.7</v>
      </c>
    </row>
    <row r="8218" spans="1:4" ht="15" customHeight="1" x14ac:dyDescent="0.2">
      <c r="A8218" t="s">
        <v>10181</v>
      </c>
      <c r="B8218" t="s">
        <v>10182</v>
      </c>
      <c r="C8218" t="s">
        <v>40</v>
      </c>
      <c r="D8218">
        <v>25.06</v>
      </c>
    </row>
    <row r="8219" spans="1:4" ht="15" customHeight="1" x14ac:dyDescent="0.2">
      <c r="A8219" t="s">
        <v>10412</v>
      </c>
      <c r="B8219" t="s">
        <v>10413</v>
      </c>
      <c r="C8219" t="s">
        <v>40</v>
      </c>
      <c r="D8219">
        <v>62.15</v>
      </c>
    </row>
    <row r="8220" spans="1:4" ht="15" customHeight="1" x14ac:dyDescent="0.2">
      <c r="A8220" t="s">
        <v>10414</v>
      </c>
      <c r="B8220" t="s">
        <v>10415</v>
      </c>
      <c r="C8220" t="s">
        <v>40</v>
      </c>
      <c r="D8220">
        <v>114.2</v>
      </c>
    </row>
    <row r="8221" spans="1:4" ht="15" customHeight="1" x14ac:dyDescent="0.2">
      <c r="A8221" t="s">
        <v>10416</v>
      </c>
      <c r="B8221" t="s">
        <v>10417</v>
      </c>
      <c r="C8221" t="s">
        <v>40</v>
      </c>
      <c r="D8221">
        <v>51.92</v>
      </c>
    </row>
    <row r="8222" spans="1:4" ht="15" customHeight="1" x14ac:dyDescent="0.2">
      <c r="A8222" t="s">
        <v>10418</v>
      </c>
      <c r="B8222" t="s">
        <v>10419</v>
      </c>
      <c r="C8222" t="s">
        <v>40</v>
      </c>
      <c r="D8222">
        <v>86.53</v>
      </c>
    </row>
    <row r="8223" spans="1:4" ht="15" customHeight="1" x14ac:dyDescent="0.2">
      <c r="A8223" t="s">
        <v>10420</v>
      </c>
      <c r="B8223" t="s">
        <v>10421</v>
      </c>
      <c r="C8223" t="s">
        <v>291</v>
      </c>
      <c r="D8223">
        <v>94.04</v>
      </c>
    </row>
    <row r="8224" spans="1:4" ht="15" customHeight="1" x14ac:dyDescent="0.2">
      <c r="A8224" t="s">
        <v>10422</v>
      </c>
      <c r="B8224" t="s">
        <v>10423</v>
      </c>
      <c r="C8224" t="s">
        <v>40</v>
      </c>
      <c r="D8224">
        <v>37.520000000000003</v>
      </c>
    </row>
    <row r="8225" spans="1:4" ht="15" customHeight="1" x14ac:dyDescent="0.2">
      <c r="A8225" t="s">
        <v>10424</v>
      </c>
      <c r="B8225" t="s">
        <v>10425</v>
      </c>
      <c r="C8225" t="s">
        <v>40</v>
      </c>
      <c r="D8225">
        <v>62.54</v>
      </c>
    </row>
    <row r="8226" spans="1:4" ht="15" customHeight="1" x14ac:dyDescent="0.2">
      <c r="A8226" t="s">
        <v>10496</v>
      </c>
      <c r="B8226" t="s">
        <v>10497</v>
      </c>
      <c r="C8226" t="s">
        <v>5</v>
      </c>
      <c r="D8226">
        <v>40.020000000000003</v>
      </c>
    </row>
    <row r="8227" spans="1:4" ht="15" customHeight="1" x14ac:dyDescent="0.2">
      <c r="A8227" t="s">
        <v>10726</v>
      </c>
      <c r="B8227" t="s">
        <v>10727</v>
      </c>
      <c r="C8227" t="s">
        <v>291</v>
      </c>
      <c r="D8227">
        <v>84.68</v>
      </c>
    </row>
    <row r="8228" spans="1:4" ht="15" customHeight="1" x14ac:dyDescent="0.2">
      <c r="A8228" t="s">
        <v>10728</v>
      </c>
      <c r="B8228" t="s">
        <v>10729</v>
      </c>
      <c r="C8228" t="s">
        <v>291</v>
      </c>
      <c r="D8228">
        <v>68.36</v>
      </c>
    </row>
    <row r="8229" spans="1:4" ht="15" customHeight="1" x14ac:dyDescent="0.2">
      <c r="A8229" t="s">
        <v>11791</v>
      </c>
      <c r="B8229" t="s">
        <v>11792</v>
      </c>
      <c r="C8229" t="s">
        <v>5</v>
      </c>
      <c r="D8229">
        <v>63.69</v>
      </c>
    </row>
    <row r="8230" spans="1:4" ht="15" customHeight="1" x14ac:dyDescent="0.2">
      <c r="A8230" t="s">
        <v>11936</v>
      </c>
      <c r="B8230" t="s">
        <v>11937</v>
      </c>
      <c r="C8230" t="s">
        <v>40</v>
      </c>
      <c r="D8230">
        <v>5.95</v>
      </c>
    </row>
    <row r="8231" spans="1:4" ht="15" customHeight="1" x14ac:dyDescent="0.2">
      <c r="A8231" t="s">
        <v>12289</v>
      </c>
      <c r="B8231" t="s">
        <v>12290</v>
      </c>
      <c r="C8231" t="s">
        <v>40</v>
      </c>
      <c r="D8231">
        <v>7.06</v>
      </c>
    </row>
    <row r="8232" spans="1:4" ht="15" customHeight="1" x14ac:dyDescent="0.2">
      <c r="A8232" t="s">
        <v>38883</v>
      </c>
    </row>
    <row r="8233" spans="1:4" ht="15" customHeight="1" x14ac:dyDescent="0.2">
      <c r="A8233" t="s">
        <v>335</v>
      </c>
      <c r="B8233" t="s">
        <v>298</v>
      </c>
      <c r="C8233" t="s">
        <v>299</v>
      </c>
      <c r="D8233" t="s">
        <v>36908</v>
      </c>
    </row>
    <row r="8234" spans="1:4" ht="15" customHeight="1" x14ac:dyDescent="0.2">
      <c r="A8234" t="s">
        <v>1116</v>
      </c>
      <c r="B8234" t="s">
        <v>1117</v>
      </c>
      <c r="C8234" t="s">
        <v>5</v>
      </c>
      <c r="D8234">
        <v>186588</v>
      </c>
    </row>
    <row r="8235" spans="1:4" ht="15" customHeight="1" x14ac:dyDescent="0.2">
      <c r="A8235" t="s">
        <v>2631</v>
      </c>
      <c r="B8235" t="s">
        <v>2632</v>
      </c>
      <c r="C8235" t="s">
        <v>5</v>
      </c>
      <c r="D8235">
        <v>6690</v>
      </c>
    </row>
    <row r="8236" spans="1:4" ht="15" customHeight="1" x14ac:dyDescent="0.2">
      <c r="A8236" t="s">
        <v>3128</v>
      </c>
      <c r="B8236" t="s">
        <v>3129</v>
      </c>
      <c r="C8236" t="s">
        <v>5</v>
      </c>
      <c r="D8236">
        <v>985.19</v>
      </c>
    </row>
    <row r="8237" spans="1:4" ht="15" customHeight="1" x14ac:dyDescent="0.2">
      <c r="A8237" t="s">
        <v>3186</v>
      </c>
      <c r="B8237" t="s">
        <v>3187</v>
      </c>
      <c r="C8237" t="s">
        <v>5</v>
      </c>
      <c r="D8237">
        <v>58.75</v>
      </c>
    </row>
    <row r="8238" spans="1:4" ht="15" customHeight="1" x14ac:dyDescent="0.2">
      <c r="A8238" t="s">
        <v>3188</v>
      </c>
      <c r="B8238" t="s">
        <v>3189</v>
      </c>
      <c r="C8238" t="s">
        <v>5</v>
      </c>
      <c r="D8238">
        <v>70.23</v>
      </c>
    </row>
    <row r="8239" spans="1:4" ht="15" customHeight="1" x14ac:dyDescent="0.2">
      <c r="A8239" t="s">
        <v>3190</v>
      </c>
      <c r="B8239" t="s">
        <v>3191</v>
      </c>
      <c r="C8239" t="s">
        <v>5</v>
      </c>
      <c r="D8239">
        <v>32.15</v>
      </c>
    </row>
    <row r="8240" spans="1:4" ht="15" customHeight="1" x14ac:dyDescent="0.2">
      <c r="A8240" t="s">
        <v>3192</v>
      </c>
      <c r="B8240" t="s">
        <v>3193</v>
      </c>
      <c r="C8240" t="s">
        <v>5</v>
      </c>
      <c r="D8240">
        <v>38.57</v>
      </c>
    </row>
    <row r="8241" spans="1:4" ht="15" customHeight="1" x14ac:dyDescent="0.2">
      <c r="A8241" t="s">
        <v>3194</v>
      </c>
      <c r="B8241" t="s">
        <v>3195</v>
      </c>
      <c r="C8241" t="s">
        <v>291</v>
      </c>
      <c r="D8241">
        <v>0.56999999999999995</v>
      </c>
    </row>
    <row r="8242" spans="1:4" ht="15" customHeight="1" x14ac:dyDescent="0.2">
      <c r="A8242" t="s">
        <v>3265</v>
      </c>
      <c r="B8242" t="s">
        <v>3266</v>
      </c>
      <c r="C8242" t="s">
        <v>292</v>
      </c>
      <c r="D8242">
        <v>1.91</v>
      </c>
    </row>
    <row r="8243" spans="1:4" ht="15" customHeight="1" x14ac:dyDescent="0.2">
      <c r="A8243" t="s">
        <v>4505</v>
      </c>
      <c r="B8243" t="s">
        <v>4506</v>
      </c>
      <c r="C8243" t="s">
        <v>5</v>
      </c>
      <c r="D8243">
        <v>279.87</v>
      </c>
    </row>
    <row r="8244" spans="1:4" ht="15" customHeight="1" x14ac:dyDescent="0.2">
      <c r="A8244" t="s">
        <v>4513</v>
      </c>
      <c r="B8244" t="s">
        <v>4514</v>
      </c>
      <c r="C8244" t="s">
        <v>40</v>
      </c>
      <c r="D8244">
        <v>220.73</v>
      </c>
    </row>
    <row r="8245" spans="1:4" ht="15" customHeight="1" x14ac:dyDescent="0.2">
      <c r="A8245" t="s">
        <v>4651</v>
      </c>
      <c r="B8245" t="s">
        <v>4652</v>
      </c>
      <c r="C8245" t="s">
        <v>291</v>
      </c>
      <c r="D8245">
        <v>94.96</v>
      </c>
    </row>
    <row r="8246" spans="1:4" ht="15" customHeight="1" x14ac:dyDescent="0.2">
      <c r="A8246" t="s">
        <v>4653</v>
      </c>
      <c r="B8246" t="s">
        <v>4654</v>
      </c>
      <c r="C8246" t="s">
        <v>291</v>
      </c>
      <c r="D8246">
        <v>96.8</v>
      </c>
    </row>
    <row r="8247" spans="1:4" ht="15" customHeight="1" x14ac:dyDescent="0.2">
      <c r="A8247" t="s">
        <v>4661</v>
      </c>
      <c r="B8247" t="s">
        <v>4662</v>
      </c>
      <c r="C8247" t="s">
        <v>291</v>
      </c>
      <c r="D8247">
        <v>107.1</v>
      </c>
    </row>
    <row r="8248" spans="1:4" ht="15" customHeight="1" x14ac:dyDescent="0.2">
      <c r="A8248" t="s">
        <v>4659</v>
      </c>
      <c r="B8248" t="s">
        <v>4660</v>
      </c>
      <c r="C8248" t="s">
        <v>291</v>
      </c>
      <c r="D8248">
        <v>100.4</v>
      </c>
    </row>
    <row r="8249" spans="1:4" ht="15" customHeight="1" x14ac:dyDescent="0.2">
      <c r="A8249" t="s">
        <v>4665</v>
      </c>
      <c r="B8249" t="s">
        <v>4666</v>
      </c>
      <c r="C8249" t="s">
        <v>291</v>
      </c>
      <c r="D8249">
        <v>85.68</v>
      </c>
    </row>
    <row r="8250" spans="1:4" ht="15" customHeight="1" x14ac:dyDescent="0.2">
      <c r="A8250" t="s">
        <v>4663</v>
      </c>
      <c r="B8250" t="s">
        <v>4664</v>
      </c>
      <c r="C8250" t="s">
        <v>291</v>
      </c>
      <c r="D8250">
        <v>84.19</v>
      </c>
    </row>
    <row r="8251" spans="1:4" ht="15" customHeight="1" x14ac:dyDescent="0.2">
      <c r="A8251" t="s">
        <v>4669</v>
      </c>
      <c r="B8251" t="s">
        <v>4670</v>
      </c>
      <c r="C8251" t="s">
        <v>291</v>
      </c>
      <c r="D8251">
        <v>244.04</v>
      </c>
    </row>
    <row r="8252" spans="1:4" ht="15" customHeight="1" x14ac:dyDescent="0.2">
      <c r="A8252" t="s">
        <v>4667</v>
      </c>
      <c r="B8252" t="s">
        <v>4668</v>
      </c>
      <c r="C8252" t="s">
        <v>291</v>
      </c>
      <c r="D8252">
        <v>217.19</v>
      </c>
    </row>
    <row r="8253" spans="1:4" ht="15" customHeight="1" x14ac:dyDescent="0.2">
      <c r="A8253" t="s">
        <v>4673</v>
      </c>
      <c r="B8253" t="s">
        <v>4674</v>
      </c>
      <c r="C8253" t="s">
        <v>291</v>
      </c>
      <c r="D8253">
        <v>234.66</v>
      </c>
    </row>
    <row r="8254" spans="1:4" ht="15" customHeight="1" x14ac:dyDescent="0.2">
      <c r="A8254" t="s">
        <v>4671</v>
      </c>
      <c r="B8254" t="s">
        <v>4672</v>
      </c>
      <c r="C8254" t="s">
        <v>291</v>
      </c>
      <c r="D8254">
        <v>208.84</v>
      </c>
    </row>
    <row r="8255" spans="1:4" ht="15" customHeight="1" x14ac:dyDescent="0.2">
      <c r="A8255" t="s">
        <v>4677</v>
      </c>
      <c r="B8255" t="s">
        <v>4678</v>
      </c>
      <c r="C8255" t="s">
        <v>291</v>
      </c>
      <c r="D8255">
        <v>213.7</v>
      </c>
    </row>
    <row r="8256" spans="1:4" ht="15" customHeight="1" x14ac:dyDescent="0.2">
      <c r="A8256" t="s">
        <v>4675</v>
      </c>
      <c r="B8256" t="s">
        <v>4676</v>
      </c>
      <c r="C8256" t="s">
        <v>291</v>
      </c>
      <c r="D8256">
        <v>175.74</v>
      </c>
    </row>
    <row r="8257" spans="1:4" ht="15" customHeight="1" x14ac:dyDescent="0.2">
      <c r="A8257" t="s">
        <v>4730</v>
      </c>
      <c r="B8257" t="s">
        <v>4731</v>
      </c>
      <c r="C8257" t="s">
        <v>293</v>
      </c>
      <c r="D8257">
        <v>23.42</v>
      </c>
    </row>
    <row r="8258" spans="1:4" ht="15" customHeight="1" x14ac:dyDescent="0.2">
      <c r="A8258" t="s">
        <v>4906</v>
      </c>
      <c r="B8258" t="s">
        <v>4907</v>
      </c>
      <c r="C8258" t="s">
        <v>5</v>
      </c>
      <c r="D8258">
        <v>3156.92</v>
      </c>
    </row>
    <row r="8259" spans="1:4" ht="15" customHeight="1" x14ac:dyDescent="0.2">
      <c r="A8259" t="s">
        <v>5023</v>
      </c>
      <c r="B8259" t="s">
        <v>5024</v>
      </c>
      <c r="C8259" t="s">
        <v>292</v>
      </c>
      <c r="D8259">
        <v>31.34</v>
      </c>
    </row>
    <row r="8260" spans="1:4" ht="15" customHeight="1" x14ac:dyDescent="0.2">
      <c r="A8260" t="s">
        <v>5030</v>
      </c>
      <c r="B8260" t="s">
        <v>5031</v>
      </c>
      <c r="C8260" t="s">
        <v>40</v>
      </c>
      <c r="D8260">
        <v>86.4</v>
      </c>
    </row>
    <row r="8261" spans="1:4" ht="15" customHeight="1" x14ac:dyDescent="0.2">
      <c r="A8261" t="s">
        <v>5483</v>
      </c>
      <c r="B8261" t="s">
        <v>5484</v>
      </c>
      <c r="C8261" t="s">
        <v>5</v>
      </c>
      <c r="D8261">
        <v>5.51</v>
      </c>
    </row>
    <row r="8262" spans="1:4" ht="15" customHeight="1" x14ac:dyDescent="0.2">
      <c r="A8262" t="s">
        <v>5635</v>
      </c>
      <c r="B8262" t="s">
        <v>5636</v>
      </c>
      <c r="C8262" t="s">
        <v>40</v>
      </c>
      <c r="D8262">
        <v>172.82</v>
      </c>
    </row>
    <row r="8263" spans="1:4" ht="15" customHeight="1" x14ac:dyDescent="0.2">
      <c r="A8263" t="s">
        <v>5655</v>
      </c>
      <c r="B8263" t="s">
        <v>5656</v>
      </c>
      <c r="C8263" t="s">
        <v>291</v>
      </c>
      <c r="D8263">
        <v>104.86</v>
      </c>
    </row>
    <row r="8264" spans="1:4" ht="15" customHeight="1" x14ac:dyDescent="0.2">
      <c r="A8264" t="s">
        <v>5659</v>
      </c>
      <c r="B8264" t="s">
        <v>5660</v>
      </c>
      <c r="C8264" t="s">
        <v>291</v>
      </c>
      <c r="D8264">
        <v>101.88</v>
      </c>
    </row>
    <row r="8265" spans="1:4" ht="15" customHeight="1" x14ac:dyDescent="0.2">
      <c r="A8265" t="s">
        <v>5657</v>
      </c>
      <c r="B8265" t="s">
        <v>5658</v>
      </c>
      <c r="C8265" t="s">
        <v>291</v>
      </c>
      <c r="D8265">
        <v>120.58</v>
      </c>
    </row>
    <row r="8266" spans="1:4" ht="15" customHeight="1" x14ac:dyDescent="0.2">
      <c r="A8266" t="s">
        <v>5661</v>
      </c>
      <c r="B8266" t="s">
        <v>5662</v>
      </c>
      <c r="C8266" t="s">
        <v>291</v>
      </c>
      <c r="D8266">
        <v>71.069999999999993</v>
      </c>
    </row>
    <row r="8267" spans="1:4" ht="15" customHeight="1" x14ac:dyDescent="0.2">
      <c r="A8267" t="s">
        <v>5663</v>
      </c>
      <c r="B8267" t="s">
        <v>5664</v>
      </c>
      <c r="C8267" t="s">
        <v>291</v>
      </c>
      <c r="D8267">
        <v>42.87</v>
      </c>
    </row>
    <row r="8268" spans="1:4" ht="15" customHeight="1" x14ac:dyDescent="0.2">
      <c r="A8268" t="s">
        <v>5665</v>
      </c>
      <c r="B8268" t="s">
        <v>5666</v>
      </c>
      <c r="C8268" t="s">
        <v>291</v>
      </c>
      <c r="D8268">
        <v>56.39</v>
      </c>
    </row>
    <row r="8269" spans="1:4" ht="15" customHeight="1" x14ac:dyDescent="0.2">
      <c r="A8269" t="s">
        <v>5667</v>
      </c>
      <c r="B8269" t="s">
        <v>5668</v>
      </c>
      <c r="C8269" t="s">
        <v>291</v>
      </c>
      <c r="D8269">
        <v>30.4</v>
      </c>
    </row>
    <row r="8270" spans="1:4" ht="15" customHeight="1" x14ac:dyDescent="0.2">
      <c r="A8270" t="s">
        <v>5669</v>
      </c>
      <c r="B8270" t="s">
        <v>5670</v>
      </c>
      <c r="C8270" t="s">
        <v>291</v>
      </c>
      <c r="D8270">
        <v>24.32</v>
      </c>
    </row>
    <row r="8271" spans="1:4" ht="15" customHeight="1" x14ac:dyDescent="0.2">
      <c r="A8271" t="s">
        <v>5673</v>
      </c>
      <c r="B8271" t="s">
        <v>5674</v>
      </c>
      <c r="C8271" t="s">
        <v>291</v>
      </c>
      <c r="D8271">
        <v>93.16</v>
      </c>
    </row>
    <row r="8272" spans="1:4" ht="15" customHeight="1" x14ac:dyDescent="0.2">
      <c r="A8272" t="s">
        <v>5671</v>
      </c>
      <c r="B8272" t="s">
        <v>5672</v>
      </c>
      <c r="C8272" t="s">
        <v>291</v>
      </c>
      <c r="D8272">
        <v>67.63</v>
      </c>
    </row>
    <row r="8273" spans="1:4" ht="15" customHeight="1" x14ac:dyDescent="0.2">
      <c r="A8273" t="s">
        <v>5677</v>
      </c>
      <c r="B8273" t="s">
        <v>5678</v>
      </c>
      <c r="C8273" t="s">
        <v>291</v>
      </c>
      <c r="D8273">
        <v>60.11</v>
      </c>
    </row>
    <row r="8274" spans="1:4" ht="15" customHeight="1" x14ac:dyDescent="0.2">
      <c r="A8274" t="s">
        <v>5675</v>
      </c>
      <c r="B8274" t="s">
        <v>5676</v>
      </c>
      <c r="C8274" t="s">
        <v>291</v>
      </c>
      <c r="D8274">
        <v>55.6</v>
      </c>
    </row>
    <row r="8275" spans="1:4" ht="15" customHeight="1" x14ac:dyDescent="0.2">
      <c r="A8275" t="s">
        <v>5679</v>
      </c>
      <c r="B8275" t="s">
        <v>5680</v>
      </c>
      <c r="C8275" t="s">
        <v>291</v>
      </c>
      <c r="D8275">
        <v>153.9</v>
      </c>
    </row>
    <row r="8276" spans="1:4" ht="15" customHeight="1" x14ac:dyDescent="0.2">
      <c r="A8276" t="s">
        <v>5681</v>
      </c>
      <c r="B8276" t="s">
        <v>38884</v>
      </c>
      <c r="C8276" t="s">
        <v>291</v>
      </c>
      <c r="D8276">
        <v>54.51</v>
      </c>
    </row>
    <row r="8277" spans="1:4" ht="15" customHeight="1" x14ac:dyDescent="0.2">
      <c r="A8277" t="s">
        <v>5682</v>
      </c>
      <c r="B8277" t="s">
        <v>5683</v>
      </c>
      <c r="C8277" t="s">
        <v>291</v>
      </c>
      <c r="D8277">
        <v>98.5</v>
      </c>
    </row>
    <row r="8278" spans="1:4" ht="15" customHeight="1" x14ac:dyDescent="0.2">
      <c r="A8278" t="s">
        <v>5686</v>
      </c>
      <c r="B8278" t="s">
        <v>5687</v>
      </c>
      <c r="C8278" t="s">
        <v>291</v>
      </c>
      <c r="D8278">
        <v>71.73</v>
      </c>
    </row>
    <row r="8279" spans="1:4" ht="15" customHeight="1" x14ac:dyDescent="0.2">
      <c r="A8279" t="s">
        <v>5684</v>
      </c>
      <c r="B8279" t="s">
        <v>5685</v>
      </c>
      <c r="C8279" t="s">
        <v>291</v>
      </c>
      <c r="D8279">
        <v>69.67</v>
      </c>
    </row>
    <row r="8280" spans="1:4" ht="15" customHeight="1" x14ac:dyDescent="0.2">
      <c r="A8280" t="s">
        <v>6085</v>
      </c>
      <c r="B8280" t="s">
        <v>6086</v>
      </c>
      <c r="C8280" t="s">
        <v>291</v>
      </c>
      <c r="D8280">
        <v>16.43</v>
      </c>
    </row>
    <row r="8281" spans="1:4" ht="15" customHeight="1" x14ac:dyDescent="0.2">
      <c r="A8281" t="s">
        <v>6176</v>
      </c>
      <c r="B8281" t="s">
        <v>38885</v>
      </c>
      <c r="C8281" t="s">
        <v>291</v>
      </c>
      <c r="D8281">
        <v>287.10000000000002</v>
      </c>
    </row>
    <row r="8282" spans="1:4" ht="15" customHeight="1" x14ac:dyDescent="0.2">
      <c r="A8282" t="s">
        <v>6177</v>
      </c>
      <c r="B8282" t="s">
        <v>38886</v>
      </c>
      <c r="C8282" t="s">
        <v>291</v>
      </c>
      <c r="D8282">
        <v>244.51</v>
      </c>
    </row>
    <row r="8283" spans="1:4" ht="15" customHeight="1" x14ac:dyDescent="0.2">
      <c r="A8283" t="s">
        <v>6178</v>
      </c>
      <c r="B8283" t="s">
        <v>38887</v>
      </c>
      <c r="C8283" t="s">
        <v>291</v>
      </c>
      <c r="D8283">
        <v>311.70999999999998</v>
      </c>
    </row>
    <row r="8284" spans="1:4" ht="15" customHeight="1" x14ac:dyDescent="0.2">
      <c r="A8284" t="s">
        <v>6179</v>
      </c>
      <c r="B8284" t="s">
        <v>38888</v>
      </c>
      <c r="C8284" t="s">
        <v>291</v>
      </c>
      <c r="D8284">
        <v>270.2</v>
      </c>
    </row>
    <row r="8285" spans="1:4" ht="15" customHeight="1" x14ac:dyDescent="0.2">
      <c r="A8285" t="s">
        <v>6662</v>
      </c>
      <c r="B8285" t="s">
        <v>6663</v>
      </c>
      <c r="C8285" t="s">
        <v>291</v>
      </c>
      <c r="D8285">
        <v>0.44</v>
      </c>
    </row>
    <row r="8286" spans="1:4" ht="15" customHeight="1" x14ac:dyDescent="0.2">
      <c r="A8286" t="s">
        <v>6709</v>
      </c>
      <c r="B8286" t="s">
        <v>6710</v>
      </c>
      <c r="C8286" t="s">
        <v>291</v>
      </c>
      <c r="D8286">
        <v>0.51</v>
      </c>
    </row>
    <row r="8287" spans="1:4" ht="15" customHeight="1" x14ac:dyDescent="0.2">
      <c r="A8287" t="s">
        <v>6711</v>
      </c>
      <c r="B8287" t="s">
        <v>6712</v>
      </c>
      <c r="C8287" t="s">
        <v>291</v>
      </c>
      <c r="D8287">
        <v>0.44</v>
      </c>
    </row>
    <row r="8288" spans="1:4" ht="15" customHeight="1" x14ac:dyDescent="0.2">
      <c r="A8288" t="s">
        <v>7521</v>
      </c>
      <c r="B8288" t="s">
        <v>7522</v>
      </c>
      <c r="C8288" t="s">
        <v>5</v>
      </c>
      <c r="D8288">
        <v>2293.86</v>
      </c>
    </row>
    <row r="8289" spans="1:4" ht="15" customHeight="1" x14ac:dyDescent="0.2">
      <c r="A8289" t="s">
        <v>7805</v>
      </c>
      <c r="B8289" t="s">
        <v>7806</v>
      </c>
      <c r="C8289" t="s">
        <v>5</v>
      </c>
      <c r="D8289">
        <v>235.94</v>
      </c>
    </row>
    <row r="8290" spans="1:4" ht="15" customHeight="1" x14ac:dyDescent="0.2">
      <c r="A8290" t="s">
        <v>7807</v>
      </c>
      <c r="B8290" t="s">
        <v>7808</v>
      </c>
      <c r="C8290" t="s">
        <v>5</v>
      </c>
      <c r="D8290">
        <v>294.58999999999997</v>
      </c>
    </row>
    <row r="8291" spans="1:4" ht="15" customHeight="1" x14ac:dyDescent="0.2">
      <c r="A8291" t="s">
        <v>7809</v>
      </c>
      <c r="B8291" t="s">
        <v>7810</v>
      </c>
      <c r="C8291" t="s">
        <v>5</v>
      </c>
      <c r="D8291">
        <v>369.34</v>
      </c>
    </row>
    <row r="8292" spans="1:4" ht="15" customHeight="1" x14ac:dyDescent="0.2">
      <c r="A8292" t="s">
        <v>7811</v>
      </c>
      <c r="B8292" t="s">
        <v>7812</v>
      </c>
      <c r="C8292" t="s">
        <v>5</v>
      </c>
      <c r="D8292">
        <v>436.59</v>
      </c>
    </row>
    <row r="8293" spans="1:4" ht="15" customHeight="1" x14ac:dyDescent="0.2">
      <c r="A8293" t="s">
        <v>7813</v>
      </c>
      <c r="B8293" t="s">
        <v>7814</v>
      </c>
      <c r="C8293" t="s">
        <v>5</v>
      </c>
      <c r="D8293">
        <v>424.46</v>
      </c>
    </row>
    <row r="8294" spans="1:4" ht="15" customHeight="1" x14ac:dyDescent="0.2">
      <c r="A8294" t="s">
        <v>7815</v>
      </c>
      <c r="B8294" t="s">
        <v>7816</v>
      </c>
      <c r="C8294" t="s">
        <v>5</v>
      </c>
      <c r="D8294">
        <v>529.20000000000005</v>
      </c>
    </row>
    <row r="8295" spans="1:4" ht="15" customHeight="1" x14ac:dyDescent="0.2">
      <c r="A8295" t="s">
        <v>7817</v>
      </c>
      <c r="B8295" t="s">
        <v>7818</v>
      </c>
      <c r="C8295" t="s">
        <v>5</v>
      </c>
      <c r="D8295">
        <v>529.20000000000005</v>
      </c>
    </row>
    <row r="8296" spans="1:4" ht="15" customHeight="1" x14ac:dyDescent="0.2">
      <c r="A8296" t="s">
        <v>7819</v>
      </c>
      <c r="B8296" t="s">
        <v>7820</v>
      </c>
      <c r="C8296" t="s">
        <v>5</v>
      </c>
      <c r="D8296">
        <v>631.73</v>
      </c>
    </row>
    <row r="8297" spans="1:4" ht="15" customHeight="1" x14ac:dyDescent="0.2">
      <c r="A8297" t="s">
        <v>7973</v>
      </c>
      <c r="B8297" t="s">
        <v>7974</v>
      </c>
      <c r="C8297" t="s">
        <v>291</v>
      </c>
      <c r="D8297">
        <v>70</v>
      </c>
    </row>
    <row r="8298" spans="1:4" ht="15" customHeight="1" x14ac:dyDescent="0.2">
      <c r="A8298" t="s">
        <v>7975</v>
      </c>
      <c r="B8298" t="s">
        <v>7976</v>
      </c>
      <c r="C8298" t="s">
        <v>291</v>
      </c>
      <c r="D8298">
        <v>55</v>
      </c>
    </row>
    <row r="8299" spans="1:4" ht="15" customHeight="1" x14ac:dyDescent="0.2">
      <c r="A8299" t="s">
        <v>8237</v>
      </c>
      <c r="B8299" t="s">
        <v>8238</v>
      </c>
      <c r="C8299" t="s">
        <v>40</v>
      </c>
      <c r="D8299">
        <v>292.16000000000003</v>
      </c>
    </row>
    <row r="8300" spans="1:4" ht="15" customHeight="1" x14ac:dyDescent="0.2">
      <c r="A8300" t="s">
        <v>8329</v>
      </c>
      <c r="B8300" t="s">
        <v>8330</v>
      </c>
      <c r="C8300" t="s">
        <v>291</v>
      </c>
      <c r="D8300">
        <v>222.7</v>
      </c>
    </row>
    <row r="8301" spans="1:4" ht="15" customHeight="1" x14ac:dyDescent="0.2">
      <c r="A8301" t="s">
        <v>8331</v>
      </c>
      <c r="B8301" t="s">
        <v>8332</v>
      </c>
      <c r="C8301" t="s">
        <v>291</v>
      </c>
      <c r="D8301">
        <v>161.1</v>
      </c>
    </row>
    <row r="8302" spans="1:4" ht="15" customHeight="1" x14ac:dyDescent="0.2">
      <c r="A8302" t="s">
        <v>8347</v>
      </c>
      <c r="B8302" t="s">
        <v>8348</v>
      </c>
      <c r="C8302" t="s">
        <v>291</v>
      </c>
      <c r="D8302">
        <v>235.12</v>
      </c>
    </row>
    <row r="8303" spans="1:4" ht="15" customHeight="1" x14ac:dyDescent="0.2">
      <c r="A8303" t="s">
        <v>8349</v>
      </c>
      <c r="B8303" t="s">
        <v>8350</v>
      </c>
      <c r="C8303" t="s">
        <v>291</v>
      </c>
      <c r="D8303">
        <v>69.94</v>
      </c>
    </row>
    <row r="8304" spans="1:4" ht="15" customHeight="1" x14ac:dyDescent="0.2">
      <c r="A8304" t="s">
        <v>8351</v>
      </c>
      <c r="B8304" t="s">
        <v>8352</v>
      </c>
      <c r="C8304" t="s">
        <v>291</v>
      </c>
      <c r="D8304">
        <v>87.43</v>
      </c>
    </row>
    <row r="8305" spans="1:4" ht="15" customHeight="1" x14ac:dyDescent="0.2">
      <c r="A8305" t="s">
        <v>8534</v>
      </c>
      <c r="B8305" t="s">
        <v>8535</v>
      </c>
      <c r="C8305" t="s">
        <v>291</v>
      </c>
      <c r="D8305">
        <v>12.67</v>
      </c>
    </row>
    <row r="8306" spans="1:4" ht="15" customHeight="1" x14ac:dyDescent="0.2">
      <c r="A8306" t="s">
        <v>8585</v>
      </c>
      <c r="B8306" t="s">
        <v>8586</v>
      </c>
      <c r="C8306" t="s">
        <v>5</v>
      </c>
      <c r="D8306">
        <v>301.85000000000002</v>
      </c>
    </row>
    <row r="8307" spans="1:4" ht="15" customHeight="1" x14ac:dyDescent="0.2">
      <c r="A8307" t="s">
        <v>8593</v>
      </c>
      <c r="B8307" t="s">
        <v>8594</v>
      </c>
      <c r="C8307" t="s">
        <v>291</v>
      </c>
      <c r="D8307">
        <v>352.25</v>
      </c>
    </row>
    <row r="8308" spans="1:4" ht="15" customHeight="1" x14ac:dyDescent="0.2">
      <c r="A8308" t="s">
        <v>8595</v>
      </c>
      <c r="B8308" t="s">
        <v>8596</v>
      </c>
      <c r="C8308" t="s">
        <v>291</v>
      </c>
      <c r="D8308">
        <v>319.73</v>
      </c>
    </row>
    <row r="8309" spans="1:4" ht="15" customHeight="1" x14ac:dyDescent="0.2">
      <c r="A8309" t="s">
        <v>8597</v>
      </c>
      <c r="B8309" t="s">
        <v>8598</v>
      </c>
      <c r="C8309" t="s">
        <v>291</v>
      </c>
      <c r="D8309">
        <v>343.51</v>
      </c>
    </row>
    <row r="8310" spans="1:4" ht="15" customHeight="1" x14ac:dyDescent="0.2">
      <c r="A8310" t="s">
        <v>8599</v>
      </c>
      <c r="B8310" t="s">
        <v>8600</v>
      </c>
      <c r="C8310" t="s">
        <v>291</v>
      </c>
      <c r="D8310">
        <v>316.97000000000003</v>
      </c>
    </row>
    <row r="8311" spans="1:4" ht="15" customHeight="1" x14ac:dyDescent="0.2">
      <c r="A8311" t="s">
        <v>8601</v>
      </c>
      <c r="B8311" t="s">
        <v>8602</v>
      </c>
      <c r="C8311" t="s">
        <v>291</v>
      </c>
      <c r="D8311">
        <v>387.53</v>
      </c>
    </row>
    <row r="8312" spans="1:4" ht="15" customHeight="1" x14ac:dyDescent="0.2">
      <c r="A8312" t="s">
        <v>8603</v>
      </c>
      <c r="B8312" t="s">
        <v>8604</v>
      </c>
      <c r="C8312" t="s">
        <v>291</v>
      </c>
      <c r="D8312">
        <v>354.23</v>
      </c>
    </row>
    <row r="8313" spans="1:4" ht="15" customHeight="1" x14ac:dyDescent="0.2">
      <c r="A8313" t="s">
        <v>8605</v>
      </c>
      <c r="B8313" t="s">
        <v>8606</v>
      </c>
      <c r="C8313" t="s">
        <v>291</v>
      </c>
      <c r="D8313">
        <v>364.05</v>
      </c>
    </row>
    <row r="8314" spans="1:4" ht="15" customHeight="1" x14ac:dyDescent="0.2">
      <c r="A8314" t="s">
        <v>8607</v>
      </c>
      <c r="B8314" t="s">
        <v>8608</v>
      </c>
      <c r="C8314" t="s">
        <v>291</v>
      </c>
      <c r="D8314">
        <v>352.25</v>
      </c>
    </row>
    <row r="8315" spans="1:4" ht="15" customHeight="1" x14ac:dyDescent="0.2">
      <c r="A8315" t="s">
        <v>8653</v>
      </c>
      <c r="B8315" t="s">
        <v>8654</v>
      </c>
      <c r="C8315" t="s">
        <v>291</v>
      </c>
      <c r="D8315">
        <v>494.52</v>
      </c>
    </row>
    <row r="8316" spans="1:4" ht="15" customHeight="1" x14ac:dyDescent="0.2">
      <c r="A8316" t="s">
        <v>8655</v>
      </c>
      <c r="B8316" t="s">
        <v>8656</v>
      </c>
      <c r="C8316" t="s">
        <v>291</v>
      </c>
      <c r="D8316">
        <v>351.81</v>
      </c>
    </row>
    <row r="8317" spans="1:4" ht="15" customHeight="1" x14ac:dyDescent="0.2">
      <c r="A8317" t="s">
        <v>8659</v>
      </c>
      <c r="B8317" t="s">
        <v>8660</v>
      </c>
      <c r="C8317" t="s">
        <v>291</v>
      </c>
      <c r="D8317">
        <v>494.52</v>
      </c>
    </row>
    <row r="8318" spans="1:4" ht="15" customHeight="1" x14ac:dyDescent="0.2">
      <c r="A8318" t="s">
        <v>8667</v>
      </c>
      <c r="B8318" t="s">
        <v>8668</v>
      </c>
      <c r="C8318" t="s">
        <v>5</v>
      </c>
      <c r="D8318">
        <v>93.71</v>
      </c>
    </row>
    <row r="8319" spans="1:4" ht="15" customHeight="1" x14ac:dyDescent="0.2">
      <c r="A8319" t="s">
        <v>8669</v>
      </c>
      <c r="B8319" t="s">
        <v>8670</v>
      </c>
      <c r="C8319" t="s">
        <v>5</v>
      </c>
      <c r="D8319">
        <v>70.39</v>
      </c>
    </row>
    <row r="8320" spans="1:4" ht="15" customHeight="1" x14ac:dyDescent="0.2">
      <c r="A8320" t="s">
        <v>8671</v>
      </c>
      <c r="B8320" t="s">
        <v>8672</v>
      </c>
      <c r="C8320" t="s">
        <v>5</v>
      </c>
      <c r="D8320">
        <v>74.97</v>
      </c>
    </row>
    <row r="8321" spans="1:4" ht="15" customHeight="1" x14ac:dyDescent="0.2">
      <c r="A8321" t="s">
        <v>8673</v>
      </c>
      <c r="B8321" t="s">
        <v>8674</v>
      </c>
      <c r="C8321" t="s">
        <v>5</v>
      </c>
      <c r="D8321">
        <v>121.28</v>
      </c>
    </row>
    <row r="8322" spans="1:4" ht="15" customHeight="1" x14ac:dyDescent="0.2">
      <c r="A8322" t="s">
        <v>8526</v>
      </c>
      <c r="B8322" t="s">
        <v>8527</v>
      </c>
      <c r="C8322" t="s">
        <v>5</v>
      </c>
      <c r="D8322">
        <v>29216.25</v>
      </c>
    </row>
    <row r="8323" spans="1:4" ht="15" customHeight="1" x14ac:dyDescent="0.2">
      <c r="A8323" t="s">
        <v>8663</v>
      </c>
      <c r="B8323" t="s">
        <v>8664</v>
      </c>
      <c r="C8323" t="s">
        <v>5</v>
      </c>
      <c r="D8323">
        <v>44156</v>
      </c>
    </row>
    <row r="8324" spans="1:4" ht="15" customHeight="1" x14ac:dyDescent="0.2">
      <c r="A8324" t="s">
        <v>8665</v>
      </c>
      <c r="B8324" t="s">
        <v>8666</v>
      </c>
      <c r="C8324" t="s">
        <v>5</v>
      </c>
      <c r="D8324">
        <v>61937</v>
      </c>
    </row>
    <row r="8325" spans="1:4" ht="15" customHeight="1" x14ac:dyDescent="0.2">
      <c r="A8325" t="s">
        <v>8954</v>
      </c>
      <c r="B8325" t="s">
        <v>8955</v>
      </c>
      <c r="C8325" t="s">
        <v>291</v>
      </c>
      <c r="D8325">
        <v>17</v>
      </c>
    </row>
    <row r="8326" spans="1:4" ht="15" customHeight="1" x14ac:dyDescent="0.2">
      <c r="A8326" t="s">
        <v>8956</v>
      </c>
      <c r="B8326" t="s">
        <v>8957</v>
      </c>
      <c r="C8326" t="s">
        <v>291</v>
      </c>
      <c r="D8326">
        <v>13.24</v>
      </c>
    </row>
    <row r="8327" spans="1:4" ht="15" customHeight="1" x14ac:dyDescent="0.2">
      <c r="A8327" t="s">
        <v>8968</v>
      </c>
      <c r="B8327" t="s">
        <v>8969</v>
      </c>
      <c r="C8327" t="s">
        <v>40</v>
      </c>
      <c r="D8327">
        <v>19.75</v>
      </c>
    </row>
    <row r="8328" spans="1:4" ht="15" customHeight="1" x14ac:dyDescent="0.2">
      <c r="A8328" t="s">
        <v>8970</v>
      </c>
      <c r="B8328" t="s">
        <v>8971</v>
      </c>
      <c r="C8328" t="s">
        <v>292</v>
      </c>
      <c r="D8328">
        <v>12.03</v>
      </c>
    </row>
    <row r="8329" spans="1:4" ht="15" customHeight="1" x14ac:dyDescent="0.2">
      <c r="A8329" t="s">
        <v>8972</v>
      </c>
      <c r="B8329" t="s">
        <v>8973</v>
      </c>
      <c r="C8329" t="s">
        <v>292</v>
      </c>
      <c r="D8329">
        <v>15.53</v>
      </c>
    </row>
    <row r="8330" spans="1:4" ht="15" customHeight="1" x14ac:dyDescent="0.2">
      <c r="A8330" t="s">
        <v>10090</v>
      </c>
      <c r="B8330" t="s">
        <v>10091</v>
      </c>
      <c r="C8330" t="s">
        <v>5</v>
      </c>
      <c r="D8330">
        <v>1081.52</v>
      </c>
    </row>
    <row r="8331" spans="1:4" ht="15" customHeight="1" x14ac:dyDescent="0.2">
      <c r="A8331" t="s">
        <v>10092</v>
      </c>
      <c r="B8331" t="s">
        <v>10093</v>
      </c>
      <c r="C8331" t="s">
        <v>291</v>
      </c>
      <c r="D8331">
        <v>15.41</v>
      </c>
    </row>
    <row r="8332" spans="1:4" ht="15" customHeight="1" x14ac:dyDescent="0.2">
      <c r="A8332" t="s">
        <v>10094</v>
      </c>
      <c r="B8332" t="s">
        <v>10095</v>
      </c>
      <c r="C8332" t="s">
        <v>291</v>
      </c>
      <c r="D8332">
        <v>12.02</v>
      </c>
    </row>
    <row r="8333" spans="1:4" ht="15" customHeight="1" x14ac:dyDescent="0.2">
      <c r="A8333" t="s">
        <v>10096</v>
      </c>
      <c r="B8333" t="s">
        <v>10097</v>
      </c>
      <c r="C8333" t="s">
        <v>5</v>
      </c>
      <c r="D8333">
        <v>28.21</v>
      </c>
    </row>
    <row r="8334" spans="1:4" ht="15" customHeight="1" x14ac:dyDescent="0.2">
      <c r="A8334" t="s">
        <v>10098</v>
      </c>
      <c r="B8334" t="s">
        <v>10099</v>
      </c>
      <c r="C8334" t="s">
        <v>5</v>
      </c>
      <c r="D8334">
        <v>57.24</v>
      </c>
    </row>
    <row r="8335" spans="1:4" ht="15" customHeight="1" x14ac:dyDescent="0.2">
      <c r="A8335" t="s">
        <v>10100</v>
      </c>
      <c r="B8335" t="s">
        <v>10101</v>
      </c>
      <c r="C8335" t="s">
        <v>5</v>
      </c>
      <c r="D8335">
        <v>70.55</v>
      </c>
    </row>
    <row r="8336" spans="1:4" ht="15" customHeight="1" x14ac:dyDescent="0.2">
      <c r="A8336" t="s">
        <v>10102</v>
      </c>
      <c r="B8336" t="s">
        <v>10103</v>
      </c>
      <c r="C8336" t="s">
        <v>5</v>
      </c>
      <c r="D8336">
        <v>89.33</v>
      </c>
    </row>
    <row r="8337" spans="1:4" ht="15" customHeight="1" x14ac:dyDescent="0.2">
      <c r="A8337" t="s">
        <v>10104</v>
      </c>
      <c r="B8337" t="s">
        <v>10105</v>
      </c>
      <c r="C8337" t="s">
        <v>5</v>
      </c>
      <c r="D8337">
        <v>109.72</v>
      </c>
    </row>
    <row r="8338" spans="1:4" ht="15" customHeight="1" x14ac:dyDescent="0.2">
      <c r="A8338" t="s">
        <v>10183</v>
      </c>
      <c r="B8338" t="s">
        <v>38889</v>
      </c>
      <c r="C8338" t="s">
        <v>40</v>
      </c>
      <c r="D8338">
        <v>21.26</v>
      </c>
    </row>
    <row r="8339" spans="1:4" ht="15" customHeight="1" x14ac:dyDescent="0.2">
      <c r="A8339" t="s">
        <v>10225</v>
      </c>
      <c r="B8339" t="s">
        <v>38890</v>
      </c>
      <c r="C8339" t="s">
        <v>40</v>
      </c>
      <c r="D8339">
        <v>15.2</v>
      </c>
    </row>
    <row r="8340" spans="1:4" ht="15" customHeight="1" x14ac:dyDescent="0.2">
      <c r="A8340" t="s">
        <v>10226</v>
      </c>
      <c r="B8340" t="s">
        <v>38891</v>
      </c>
      <c r="C8340" t="s">
        <v>40</v>
      </c>
      <c r="D8340">
        <v>15.2</v>
      </c>
    </row>
    <row r="8341" spans="1:4" ht="15" customHeight="1" x14ac:dyDescent="0.2">
      <c r="A8341" t="s">
        <v>10282</v>
      </c>
      <c r="B8341" t="s">
        <v>10283</v>
      </c>
      <c r="C8341" t="s">
        <v>5</v>
      </c>
      <c r="D8341">
        <v>43286</v>
      </c>
    </row>
    <row r="8342" spans="1:4" ht="15" customHeight="1" x14ac:dyDescent="0.2">
      <c r="A8342" t="s">
        <v>10284</v>
      </c>
      <c r="B8342" t="s">
        <v>10285</v>
      </c>
      <c r="C8342" t="s">
        <v>5</v>
      </c>
      <c r="D8342">
        <v>19192</v>
      </c>
    </row>
    <row r="8343" spans="1:4" ht="15" customHeight="1" x14ac:dyDescent="0.2">
      <c r="A8343" t="s">
        <v>10286</v>
      </c>
      <c r="B8343" t="s">
        <v>10287</v>
      </c>
      <c r="C8343" t="s">
        <v>5</v>
      </c>
      <c r="D8343">
        <v>25630</v>
      </c>
    </row>
    <row r="8344" spans="1:4" ht="15" customHeight="1" x14ac:dyDescent="0.2">
      <c r="A8344" t="s">
        <v>10314</v>
      </c>
      <c r="B8344" t="s">
        <v>10315</v>
      </c>
      <c r="C8344" t="s">
        <v>291</v>
      </c>
      <c r="D8344">
        <v>16.54</v>
      </c>
    </row>
    <row r="8345" spans="1:4" ht="15" customHeight="1" x14ac:dyDescent="0.2">
      <c r="A8345" t="s">
        <v>10316</v>
      </c>
      <c r="B8345" t="s">
        <v>10317</v>
      </c>
      <c r="C8345" t="s">
        <v>40</v>
      </c>
      <c r="D8345">
        <v>306.67</v>
      </c>
    </row>
    <row r="8346" spans="1:4" ht="15" customHeight="1" x14ac:dyDescent="0.2">
      <c r="A8346" t="s">
        <v>10331</v>
      </c>
      <c r="B8346" t="s">
        <v>10332</v>
      </c>
      <c r="C8346" t="s">
        <v>40</v>
      </c>
      <c r="D8346">
        <v>981.33</v>
      </c>
    </row>
    <row r="8347" spans="1:4" ht="15" customHeight="1" x14ac:dyDescent="0.2">
      <c r="A8347" t="s">
        <v>10333</v>
      </c>
      <c r="B8347" t="s">
        <v>10334</v>
      </c>
      <c r="C8347" t="s">
        <v>40</v>
      </c>
      <c r="D8347">
        <v>235.12</v>
      </c>
    </row>
    <row r="8348" spans="1:4" ht="15" customHeight="1" x14ac:dyDescent="0.2">
      <c r="A8348" t="s">
        <v>10329</v>
      </c>
      <c r="B8348" t="s">
        <v>10330</v>
      </c>
      <c r="C8348" t="s">
        <v>40</v>
      </c>
      <c r="D8348">
        <v>54.52</v>
      </c>
    </row>
    <row r="8349" spans="1:4" ht="15" customHeight="1" x14ac:dyDescent="0.2">
      <c r="A8349" t="s">
        <v>10389</v>
      </c>
      <c r="B8349" t="s">
        <v>10390</v>
      </c>
      <c r="C8349" t="s">
        <v>5</v>
      </c>
      <c r="D8349">
        <v>6912.16</v>
      </c>
    </row>
    <row r="8350" spans="1:4" ht="15" customHeight="1" x14ac:dyDescent="0.2">
      <c r="A8350" t="s">
        <v>10391</v>
      </c>
      <c r="B8350" t="s">
        <v>10392</v>
      </c>
      <c r="C8350" t="s">
        <v>5</v>
      </c>
      <c r="D8350">
        <v>1789.21</v>
      </c>
    </row>
    <row r="8351" spans="1:4" ht="15" customHeight="1" x14ac:dyDescent="0.2">
      <c r="A8351" t="s">
        <v>10393</v>
      </c>
      <c r="B8351" t="s">
        <v>10394</v>
      </c>
      <c r="C8351" t="s">
        <v>5</v>
      </c>
      <c r="D8351">
        <v>6912.16</v>
      </c>
    </row>
    <row r="8352" spans="1:4" ht="15" customHeight="1" x14ac:dyDescent="0.2">
      <c r="A8352" t="s">
        <v>10405</v>
      </c>
      <c r="B8352" t="s">
        <v>10406</v>
      </c>
      <c r="C8352" t="s">
        <v>5</v>
      </c>
      <c r="D8352">
        <v>190.38</v>
      </c>
    </row>
    <row r="8353" spans="1:4" ht="15" customHeight="1" x14ac:dyDescent="0.2">
      <c r="A8353" t="s">
        <v>10407</v>
      </c>
      <c r="B8353" t="s">
        <v>10408</v>
      </c>
      <c r="C8353" t="s">
        <v>40</v>
      </c>
      <c r="D8353">
        <v>26.72</v>
      </c>
    </row>
    <row r="8354" spans="1:4" ht="15" customHeight="1" x14ac:dyDescent="0.2">
      <c r="A8354" t="s">
        <v>10524</v>
      </c>
      <c r="B8354" t="s">
        <v>10525</v>
      </c>
      <c r="C8354" t="s">
        <v>5</v>
      </c>
      <c r="D8354">
        <v>5413.51</v>
      </c>
    </row>
    <row r="8355" spans="1:4" ht="15" customHeight="1" x14ac:dyDescent="0.2">
      <c r="A8355" t="s">
        <v>15210</v>
      </c>
      <c r="B8355" t="s">
        <v>15211</v>
      </c>
      <c r="C8355" t="s">
        <v>5</v>
      </c>
      <c r="D8355">
        <v>228.83</v>
      </c>
    </row>
    <row r="8356" spans="1:4" ht="15" customHeight="1" x14ac:dyDescent="0.2">
      <c r="A8356" t="s">
        <v>15212</v>
      </c>
      <c r="B8356" t="s">
        <v>15213</v>
      </c>
      <c r="C8356" t="s">
        <v>5</v>
      </c>
      <c r="D8356">
        <v>212.82</v>
      </c>
    </row>
    <row r="8357" spans="1:4" ht="15" customHeight="1" x14ac:dyDescent="0.2">
      <c r="A8357" t="s">
        <v>38892</v>
      </c>
    </row>
    <row r="8358" spans="1:4" ht="15" customHeight="1" x14ac:dyDescent="0.2">
      <c r="A8358" t="s">
        <v>335</v>
      </c>
      <c r="B8358" t="s">
        <v>298</v>
      </c>
      <c r="C8358" t="s">
        <v>299</v>
      </c>
      <c r="D8358" t="s">
        <v>36908</v>
      </c>
    </row>
    <row r="8359" spans="1:4" ht="15" customHeight="1" x14ac:dyDescent="0.2">
      <c r="A8359" t="s">
        <v>4481</v>
      </c>
      <c r="B8359" t="s">
        <v>4482</v>
      </c>
      <c r="C8359" t="s">
        <v>295</v>
      </c>
      <c r="D8359">
        <v>267.69</v>
      </c>
    </row>
    <row r="8360" spans="1:4" ht="15" customHeight="1" x14ac:dyDescent="0.2">
      <c r="A8360" t="s">
        <v>5459</v>
      </c>
      <c r="B8360" t="s">
        <v>5460</v>
      </c>
      <c r="C8360" t="s">
        <v>291</v>
      </c>
      <c r="D8360">
        <v>273.11</v>
      </c>
    </row>
    <row r="8361" spans="1:4" ht="15" customHeight="1" x14ac:dyDescent="0.2">
      <c r="A8361" t="s">
        <v>7473</v>
      </c>
      <c r="B8361" t="s">
        <v>7474</v>
      </c>
      <c r="C8361" t="s">
        <v>292</v>
      </c>
      <c r="D8361">
        <v>5.71</v>
      </c>
    </row>
    <row r="8362" spans="1:4" ht="15" customHeight="1" x14ac:dyDescent="0.2">
      <c r="A8362" t="s">
        <v>8191</v>
      </c>
      <c r="B8362" t="s">
        <v>8192</v>
      </c>
      <c r="C8362" t="s">
        <v>291</v>
      </c>
      <c r="D8362">
        <v>151.83000000000001</v>
      </c>
    </row>
    <row r="8363" spans="1:4" ht="15" customHeight="1" x14ac:dyDescent="0.2">
      <c r="A8363" t="s">
        <v>8193</v>
      </c>
      <c r="B8363" t="s">
        <v>8194</v>
      </c>
      <c r="C8363" t="s">
        <v>291</v>
      </c>
      <c r="D8363">
        <v>98.63</v>
      </c>
    </row>
    <row r="8364" spans="1:4" ht="15" customHeight="1" x14ac:dyDescent="0.2">
      <c r="A8364" t="s">
        <v>8435</v>
      </c>
      <c r="B8364" t="s">
        <v>8436</v>
      </c>
      <c r="C8364" t="s">
        <v>291</v>
      </c>
      <c r="D8364">
        <v>528.66999999999996</v>
      </c>
    </row>
    <row r="8365" spans="1:4" ht="15" customHeight="1" x14ac:dyDescent="0.2">
      <c r="A8365" t="s">
        <v>8441</v>
      </c>
      <c r="B8365" t="s">
        <v>8442</v>
      </c>
      <c r="C8365" t="s">
        <v>291</v>
      </c>
      <c r="D8365">
        <v>712.8</v>
      </c>
    </row>
    <row r="8366" spans="1:4" ht="15" customHeight="1" x14ac:dyDescent="0.2">
      <c r="A8366" t="s">
        <v>8439</v>
      </c>
      <c r="B8366" t="s">
        <v>8440</v>
      </c>
      <c r="C8366" t="s">
        <v>291</v>
      </c>
      <c r="D8366">
        <v>613.29999999999995</v>
      </c>
    </row>
    <row r="8367" spans="1:4" ht="15" customHeight="1" x14ac:dyDescent="0.2">
      <c r="A8367" t="s">
        <v>8437</v>
      </c>
      <c r="B8367" t="s">
        <v>8438</v>
      </c>
      <c r="C8367" t="s">
        <v>291</v>
      </c>
      <c r="D8367">
        <v>571.73</v>
      </c>
    </row>
    <row r="8368" spans="1:4" ht="15" customHeight="1" x14ac:dyDescent="0.2">
      <c r="A8368" t="s">
        <v>8445</v>
      </c>
      <c r="B8368" t="s">
        <v>8446</v>
      </c>
      <c r="C8368" t="s">
        <v>291</v>
      </c>
      <c r="D8368">
        <v>1017</v>
      </c>
    </row>
    <row r="8369" spans="1:4" ht="15" customHeight="1" x14ac:dyDescent="0.2">
      <c r="A8369" t="s">
        <v>8443</v>
      </c>
      <c r="B8369" t="s">
        <v>8444</v>
      </c>
      <c r="C8369" t="s">
        <v>291</v>
      </c>
      <c r="D8369">
        <v>977</v>
      </c>
    </row>
    <row r="8370" spans="1:4" ht="15" customHeight="1" x14ac:dyDescent="0.2">
      <c r="A8370" t="s">
        <v>8453</v>
      </c>
      <c r="B8370" t="s">
        <v>8454</v>
      </c>
      <c r="C8370" t="s">
        <v>291</v>
      </c>
      <c r="D8370">
        <v>616.26</v>
      </c>
    </row>
    <row r="8371" spans="1:4" ht="15" customHeight="1" x14ac:dyDescent="0.2">
      <c r="A8371" t="s">
        <v>8451</v>
      </c>
      <c r="B8371" t="s">
        <v>8452</v>
      </c>
      <c r="C8371" t="s">
        <v>291</v>
      </c>
      <c r="D8371">
        <v>572.34</v>
      </c>
    </row>
    <row r="8372" spans="1:4" ht="15" customHeight="1" x14ac:dyDescent="0.2">
      <c r="A8372" t="s">
        <v>8447</v>
      </c>
      <c r="B8372" t="s">
        <v>8448</v>
      </c>
      <c r="C8372" t="s">
        <v>291</v>
      </c>
      <c r="D8372">
        <v>360.89</v>
      </c>
    </row>
    <row r="8373" spans="1:4" ht="15" customHeight="1" x14ac:dyDescent="0.2">
      <c r="A8373" t="s">
        <v>8449</v>
      </c>
      <c r="B8373" t="s">
        <v>8450</v>
      </c>
      <c r="C8373" t="s">
        <v>291</v>
      </c>
      <c r="D8373">
        <v>401</v>
      </c>
    </row>
    <row r="8374" spans="1:4" ht="15" customHeight="1" x14ac:dyDescent="0.2">
      <c r="A8374" t="s">
        <v>8455</v>
      </c>
      <c r="B8374" t="s">
        <v>8456</v>
      </c>
      <c r="C8374" t="s">
        <v>291</v>
      </c>
      <c r="D8374">
        <v>850.18</v>
      </c>
    </row>
    <row r="8375" spans="1:4" ht="15" customHeight="1" x14ac:dyDescent="0.2">
      <c r="A8375" t="s">
        <v>8457</v>
      </c>
      <c r="B8375" t="s">
        <v>8458</v>
      </c>
      <c r="C8375" t="s">
        <v>291</v>
      </c>
      <c r="D8375">
        <v>890.22</v>
      </c>
    </row>
    <row r="8376" spans="1:4" ht="15" customHeight="1" x14ac:dyDescent="0.2">
      <c r="A8376" t="s">
        <v>10249</v>
      </c>
      <c r="B8376" t="s">
        <v>10250</v>
      </c>
      <c r="C8376" t="s">
        <v>5</v>
      </c>
      <c r="D8376">
        <v>104.24</v>
      </c>
    </row>
    <row r="8377" spans="1:4" ht="15" customHeight="1" x14ac:dyDescent="0.2">
      <c r="A8377" t="s">
        <v>10442</v>
      </c>
      <c r="B8377" t="s">
        <v>10443</v>
      </c>
      <c r="C8377" t="s">
        <v>296</v>
      </c>
      <c r="D8377">
        <v>10.46</v>
      </c>
    </row>
    <row r="8378" spans="1:4" ht="15" customHeight="1" x14ac:dyDescent="0.2">
      <c r="A8378" t="s">
        <v>10543</v>
      </c>
      <c r="B8378" t="s">
        <v>10544</v>
      </c>
      <c r="C8378" t="s">
        <v>5</v>
      </c>
      <c r="D8378">
        <v>16.02</v>
      </c>
    </row>
    <row r="8379" spans="1:4" ht="15" customHeight="1" x14ac:dyDescent="0.2">
      <c r="A8379" t="s">
        <v>10545</v>
      </c>
      <c r="B8379" t="s">
        <v>10546</v>
      </c>
      <c r="C8379" t="s">
        <v>5</v>
      </c>
      <c r="D8379">
        <v>14.61</v>
      </c>
    </row>
    <row r="8380" spans="1:4" ht="15" customHeight="1" x14ac:dyDescent="0.2">
      <c r="A8380" t="s">
        <v>10547</v>
      </c>
      <c r="B8380" t="s">
        <v>10548</v>
      </c>
      <c r="C8380" t="s">
        <v>5</v>
      </c>
      <c r="D8380">
        <v>40.67</v>
      </c>
    </row>
    <row r="8381" spans="1:4" ht="15" customHeight="1" x14ac:dyDescent="0.2">
      <c r="A8381" t="s">
        <v>10549</v>
      </c>
      <c r="B8381" t="s">
        <v>10550</v>
      </c>
      <c r="C8381" t="s">
        <v>5</v>
      </c>
      <c r="D8381">
        <v>37.72</v>
      </c>
    </row>
    <row r="8382" spans="1:4" ht="15" customHeight="1" x14ac:dyDescent="0.2">
      <c r="A8382" t="s">
        <v>10738</v>
      </c>
      <c r="B8382" t="s">
        <v>10739</v>
      </c>
      <c r="C8382" t="s">
        <v>5</v>
      </c>
      <c r="D8382">
        <v>32.31</v>
      </c>
    </row>
    <row r="8383" spans="1:4" ht="15" customHeight="1" x14ac:dyDescent="0.2">
      <c r="A8383" t="s">
        <v>12040</v>
      </c>
      <c r="B8383" t="s">
        <v>12041</v>
      </c>
      <c r="C8383" t="s">
        <v>296</v>
      </c>
      <c r="D8383">
        <v>23.83</v>
      </c>
    </row>
    <row r="8384" spans="1:4" ht="15" customHeight="1" x14ac:dyDescent="0.2">
      <c r="A8384" t="s">
        <v>12042</v>
      </c>
      <c r="B8384" t="s">
        <v>12043</v>
      </c>
      <c r="C8384" t="s">
        <v>296</v>
      </c>
      <c r="D8384">
        <v>15.99</v>
      </c>
    </row>
    <row r="8385" spans="1:4" ht="15" customHeight="1" x14ac:dyDescent="0.2">
      <c r="A8385" t="s">
        <v>38893</v>
      </c>
    </row>
    <row r="8386" spans="1:4" ht="15" customHeight="1" x14ac:dyDescent="0.2">
      <c r="A8386" t="s">
        <v>335</v>
      </c>
      <c r="B8386" t="s">
        <v>298</v>
      </c>
      <c r="C8386" t="s">
        <v>299</v>
      </c>
      <c r="D8386" t="s">
        <v>36908</v>
      </c>
    </row>
    <row r="8387" spans="1:4" ht="15" customHeight="1" x14ac:dyDescent="0.2">
      <c r="A8387" t="s">
        <v>340</v>
      </c>
      <c r="B8387" t="s">
        <v>341</v>
      </c>
      <c r="C8387" t="s">
        <v>291</v>
      </c>
      <c r="D8387">
        <v>597.48</v>
      </c>
    </row>
    <row r="8388" spans="1:4" ht="15" customHeight="1" x14ac:dyDescent="0.2">
      <c r="A8388" t="s">
        <v>494</v>
      </c>
      <c r="B8388" t="s">
        <v>495</v>
      </c>
      <c r="C8388" t="s">
        <v>5</v>
      </c>
      <c r="D8388">
        <v>3.98</v>
      </c>
    </row>
    <row r="8389" spans="1:4" ht="15" customHeight="1" x14ac:dyDescent="0.2">
      <c r="A8389" t="s">
        <v>1046</v>
      </c>
      <c r="B8389" t="s">
        <v>1047</v>
      </c>
      <c r="C8389" t="s">
        <v>5</v>
      </c>
      <c r="D8389">
        <v>1.0900000000000001</v>
      </c>
    </row>
    <row r="8390" spans="1:4" ht="15" customHeight="1" x14ac:dyDescent="0.2">
      <c r="A8390" t="s">
        <v>1054</v>
      </c>
      <c r="B8390" t="s">
        <v>1055</v>
      </c>
      <c r="C8390" t="s">
        <v>5</v>
      </c>
      <c r="D8390">
        <v>0.2</v>
      </c>
    </row>
    <row r="8391" spans="1:4" ht="15" customHeight="1" x14ac:dyDescent="0.2">
      <c r="A8391" t="s">
        <v>2158</v>
      </c>
      <c r="B8391" t="s">
        <v>2159</v>
      </c>
      <c r="C8391" t="s">
        <v>5</v>
      </c>
      <c r="D8391">
        <v>0.65</v>
      </c>
    </row>
    <row r="8392" spans="1:4" ht="15" customHeight="1" x14ac:dyDescent="0.2">
      <c r="A8392" t="s">
        <v>2333</v>
      </c>
      <c r="B8392" t="s">
        <v>2334</v>
      </c>
      <c r="C8392" t="s">
        <v>40</v>
      </c>
      <c r="D8392">
        <v>30.4</v>
      </c>
    </row>
    <row r="8393" spans="1:4" ht="15" customHeight="1" x14ac:dyDescent="0.2">
      <c r="A8393" t="s">
        <v>2693</v>
      </c>
      <c r="B8393" t="s">
        <v>2694</v>
      </c>
      <c r="C8393" t="s">
        <v>291</v>
      </c>
      <c r="D8393">
        <v>43.78</v>
      </c>
    </row>
    <row r="8394" spans="1:4" ht="15" customHeight="1" x14ac:dyDescent="0.2">
      <c r="A8394" t="s">
        <v>2695</v>
      </c>
      <c r="B8394" t="s">
        <v>2696</v>
      </c>
      <c r="C8394" t="s">
        <v>291</v>
      </c>
      <c r="D8394">
        <v>84.79</v>
      </c>
    </row>
    <row r="8395" spans="1:4" ht="15" customHeight="1" x14ac:dyDescent="0.2">
      <c r="A8395" t="s">
        <v>2697</v>
      </c>
      <c r="B8395" t="s">
        <v>2698</v>
      </c>
      <c r="C8395" t="s">
        <v>291</v>
      </c>
      <c r="D8395">
        <v>377.56</v>
      </c>
    </row>
    <row r="8396" spans="1:4" ht="15" customHeight="1" x14ac:dyDescent="0.2">
      <c r="A8396" t="s">
        <v>3462</v>
      </c>
      <c r="B8396" t="s">
        <v>3463</v>
      </c>
      <c r="C8396" t="s">
        <v>40</v>
      </c>
      <c r="D8396">
        <v>31.08</v>
      </c>
    </row>
    <row r="8397" spans="1:4" ht="15" customHeight="1" x14ac:dyDescent="0.2">
      <c r="A8397" t="s">
        <v>3464</v>
      </c>
      <c r="B8397" t="s">
        <v>3465</v>
      </c>
      <c r="C8397" t="s">
        <v>40</v>
      </c>
      <c r="D8397">
        <v>18.690000000000001</v>
      </c>
    </row>
    <row r="8398" spans="1:4" ht="15" customHeight="1" x14ac:dyDescent="0.2">
      <c r="A8398" t="s">
        <v>3466</v>
      </c>
      <c r="B8398" t="s">
        <v>3467</v>
      </c>
      <c r="C8398" t="s">
        <v>5</v>
      </c>
      <c r="D8398">
        <v>40</v>
      </c>
    </row>
    <row r="8399" spans="1:4" ht="15" customHeight="1" x14ac:dyDescent="0.2">
      <c r="A8399" t="s">
        <v>3468</v>
      </c>
      <c r="B8399" t="s">
        <v>3469</v>
      </c>
      <c r="C8399" t="s">
        <v>5</v>
      </c>
      <c r="D8399">
        <v>111.25</v>
      </c>
    </row>
    <row r="8400" spans="1:4" ht="15" customHeight="1" x14ac:dyDescent="0.2">
      <c r="A8400" t="s">
        <v>3470</v>
      </c>
      <c r="B8400" t="s">
        <v>3471</v>
      </c>
      <c r="C8400" t="s">
        <v>5</v>
      </c>
      <c r="D8400">
        <v>40</v>
      </c>
    </row>
    <row r="8401" spans="1:4" ht="15" customHeight="1" x14ac:dyDescent="0.2">
      <c r="A8401" t="s">
        <v>3472</v>
      </c>
      <c r="B8401" t="s">
        <v>3473</v>
      </c>
      <c r="C8401" t="s">
        <v>5</v>
      </c>
      <c r="D8401">
        <v>111.25</v>
      </c>
    </row>
    <row r="8402" spans="1:4" ht="15" customHeight="1" x14ac:dyDescent="0.2">
      <c r="A8402" t="s">
        <v>3474</v>
      </c>
      <c r="B8402" t="s">
        <v>3475</v>
      </c>
      <c r="C8402" t="s">
        <v>5</v>
      </c>
      <c r="D8402">
        <v>59.19</v>
      </c>
    </row>
    <row r="8403" spans="1:4" ht="15" customHeight="1" x14ac:dyDescent="0.2">
      <c r="A8403" t="s">
        <v>3476</v>
      </c>
      <c r="B8403" t="s">
        <v>3477</v>
      </c>
      <c r="C8403" t="s">
        <v>40</v>
      </c>
      <c r="D8403">
        <v>31.7</v>
      </c>
    </row>
    <row r="8404" spans="1:4" ht="15" customHeight="1" x14ac:dyDescent="0.2">
      <c r="A8404" t="s">
        <v>3478</v>
      </c>
      <c r="B8404" t="s">
        <v>3479</v>
      </c>
      <c r="C8404" t="s">
        <v>40</v>
      </c>
      <c r="D8404">
        <v>39.450000000000003</v>
      </c>
    </row>
    <row r="8405" spans="1:4" ht="15" customHeight="1" x14ac:dyDescent="0.2">
      <c r="A8405" t="s">
        <v>3480</v>
      </c>
      <c r="B8405" t="s">
        <v>3481</v>
      </c>
      <c r="C8405" t="s">
        <v>5</v>
      </c>
      <c r="D8405">
        <v>34.869999999999997</v>
      </c>
    </row>
    <row r="8406" spans="1:4" ht="15" customHeight="1" x14ac:dyDescent="0.2">
      <c r="A8406" t="s">
        <v>3482</v>
      </c>
      <c r="B8406" t="s">
        <v>3483</v>
      </c>
      <c r="C8406" t="s">
        <v>5</v>
      </c>
      <c r="D8406">
        <v>2.46</v>
      </c>
    </row>
    <row r="8407" spans="1:4" ht="15" customHeight="1" x14ac:dyDescent="0.2">
      <c r="A8407" t="s">
        <v>3484</v>
      </c>
      <c r="B8407" t="s">
        <v>3485</v>
      </c>
      <c r="C8407" t="s">
        <v>5</v>
      </c>
      <c r="D8407">
        <v>18.7</v>
      </c>
    </row>
    <row r="8408" spans="1:4" ht="15" customHeight="1" x14ac:dyDescent="0.2">
      <c r="A8408" t="s">
        <v>3486</v>
      </c>
      <c r="B8408" t="s">
        <v>3487</v>
      </c>
      <c r="C8408" t="s">
        <v>5</v>
      </c>
      <c r="D8408">
        <v>14.26</v>
      </c>
    </row>
    <row r="8409" spans="1:4" ht="15" customHeight="1" x14ac:dyDescent="0.2">
      <c r="A8409" t="s">
        <v>3488</v>
      </c>
      <c r="B8409" t="s">
        <v>3489</v>
      </c>
      <c r="C8409" t="s">
        <v>5</v>
      </c>
      <c r="D8409">
        <v>68.92</v>
      </c>
    </row>
    <row r="8410" spans="1:4" ht="15" customHeight="1" x14ac:dyDescent="0.2">
      <c r="A8410" t="s">
        <v>3490</v>
      </c>
      <c r="B8410" t="s">
        <v>3491</v>
      </c>
      <c r="C8410" t="s">
        <v>40</v>
      </c>
      <c r="D8410">
        <v>31.4</v>
      </c>
    </row>
    <row r="8411" spans="1:4" ht="15" customHeight="1" x14ac:dyDescent="0.2">
      <c r="A8411" t="s">
        <v>4709</v>
      </c>
      <c r="B8411" t="s">
        <v>4710</v>
      </c>
      <c r="C8411" t="s">
        <v>291</v>
      </c>
      <c r="D8411">
        <v>457.67</v>
      </c>
    </row>
    <row r="8412" spans="1:4" ht="15" customHeight="1" x14ac:dyDescent="0.2">
      <c r="A8412" t="s">
        <v>4711</v>
      </c>
      <c r="B8412" t="s">
        <v>4712</v>
      </c>
      <c r="C8412" t="s">
        <v>291</v>
      </c>
      <c r="D8412">
        <v>516.30999999999995</v>
      </c>
    </row>
    <row r="8413" spans="1:4" ht="15" customHeight="1" x14ac:dyDescent="0.2">
      <c r="A8413" t="s">
        <v>4713</v>
      </c>
      <c r="B8413" t="s">
        <v>4714</v>
      </c>
      <c r="C8413" t="s">
        <v>291</v>
      </c>
      <c r="D8413">
        <v>345.88</v>
      </c>
    </row>
    <row r="8414" spans="1:4" ht="15" customHeight="1" x14ac:dyDescent="0.2">
      <c r="A8414" t="s">
        <v>4715</v>
      </c>
      <c r="B8414" t="s">
        <v>4716</v>
      </c>
      <c r="C8414" t="s">
        <v>291</v>
      </c>
      <c r="D8414">
        <v>559.66999999999996</v>
      </c>
    </row>
    <row r="8415" spans="1:4" ht="15" customHeight="1" x14ac:dyDescent="0.2">
      <c r="A8415" t="s">
        <v>4958</v>
      </c>
      <c r="B8415" t="s">
        <v>4959</v>
      </c>
      <c r="C8415" t="s">
        <v>5</v>
      </c>
      <c r="D8415">
        <v>2.0099999999999998</v>
      </c>
    </row>
    <row r="8416" spans="1:4" ht="15" customHeight="1" x14ac:dyDescent="0.2">
      <c r="A8416" t="s">
        <v>5283</v>
      </c>
      <c r="B8416" t="s">
        <v>5284</v>
      </c>
      <c r="C8416" t="s">
        <v>292</v>
      </c>
      <c r="D8416">
        <v>10.9</v>
      </c>
    </row>
    <row r="8417" spans="1:4" ht="15" customHeight="1" x14ac:dyDescent="0.2">
      <c r="A8417" t="s">
        <v>5471</v>
      </c>
      <c r="B8417" t="s">
        <v>5472</v>
      </c>
      <c r="C8417" t="s">
        <v>5</v>
      </c>
      <c r="D8417">
        <v>1.74</v>
      </c>
    </row>
    <row r="8418" spans="1:4" ht="15" customHeight="1" x14ac:dyDescent="0.2">
      <c r="A8418" t="s">
        <v>5473</v>
      </c>
      <c r="B8418" t="s">
        <v>5474</v>
      </c>
      <c r="C8418" t="s">
        <v>5</v>
      </c>
      <c r="D8418">
        <v>2.4700000000000002</v>
      </c>
    </row>
    <row r="8419" spans="1:4" ht="15" customHeight="1" x14ac:dyDescent="0.2">
      <c r="A8419" t="s">
        <v>5475</v>
      </c>
      <c r="B8419" t="s">
        <v>5476</v>
      </c>
      <c r="C8419" t="s">
        <v>5</v>
      </c>
      <c r="D8419">
        <v>1.8</v>
      </c>
    </row>
    <row r="8420" spans="1:4" ht="15" customHeight="1" x14ac:dyDescent="0.2">
      <c r="A8420" t="s">
        <v>5477</v>
      </c>
      <c r="B8420" t="s">
        <v>5478</v>
      </c>
      <c r="C8420" t="s">
        <v>5</v>
      </c>
      <c r="D8420">
        <v>1.4</v>
      </c>
    </row>
    <row r="8421" spans="1:4" ht="15" customHeight="1" x14ac:dyDescent="0.2">
      <c r="A8421" t="s">
        <v>5479</v>
      </c>
      <c r="B8421" t="s">
        <v>5480</v>
      </c>
      <c r="C8421" t="s">
        <v>5</v>
      </c>
      <c r="D8421">
        <v>2.96</v>
      </c>
    </row>
    <row r="8422" spans="1:4" ht="15" customHeight="1" x14ac:dyDescent="0.2">
      <c r="A8422" t="s">
        <v>5481</v>
      </c>
      <c r="B8422" t="s">
        <v>5482</v>
      </c>
      <c r="C8422" t="s">
        <v>5</v>
      </c>
      <c r="D8422">
        <v>2.44</v>
      </c>
    </row>
    <row r="8423" spans="1:4" ht="15" customHeight="1" x14ac:dyDescent="0.2">
      <c r="A8423" t="s">
        <v>5750</v>
      </c>
      <c r="B8423" t="s">
        <v>5751</v>
      </c>
      <c r="C8423" t="s">
        <v>5</v>
      </c>
      <c r="D8423">
        <v>1.79</v>
      </c>
    </row>
    <row r="8424" spans="1:4" ht="15" customHeight="1" x14ac:dyDescent="0.2">
      <c r="A8424" t="s">
        <v>5752</v>
      </c>
      <c r="B8424" t="s">
        <v>5753</v>
      </c>
      <c r="C8424" t="s">
        <v>5</v>
      </c>
      <c r="D8424">
        <v>1.82</v>
      </c>
    </row>
    <row r="8425" spans="1:4" ht="15" customHeight="1" x14ac:dyDescent="0.2">
      <c r="A8425" t="s">
        <v>5754</v>
      </c>
      <c r="B8425" t="s">
        <v>5755</v>
      </c>
      <c r="C8425" t="s">
        <v>5</v>
      </c>
      <c r="D8425">
        <v>2.2999999999999998</v>
      </c>
    </row>
    <row r="8426" spans="1:4" ht="15" customHeight="1" x14ac:dyDescent="0.2">
      <c r="A8426" t="s">
        <v>5756</v>
      </c>
      <c r="B8426" t="s">
        <v>5757</v>
      </c>
      <c r="C8426" t="s">
        <v>5</v>
      </c>
      <c r="D8426">
        <v>3.18</v>
      </c>
    </row>
    <row r="8427" spans="1:4" ht="15" customHeight="1" x14ac:dyDescent="0.2">
      <c r="A8427" t="s">
        <v>5758</v>
      </c>
      <c r="B8427" t="s">
        <v>5759</v>
      </c>
      <c r="C8427" t="s">
        <v>5</v>
      </c>
      <c r="D8427">
        <v>4.3</v>
      </c>
    </row>
    <row r="8428" spans="1:4" ht="15" customHeight="1" x14ac:dyDescent="0.2">
      <c r="A8428" t="s">
        <v>7390</v>
      </c>
      <c r="B8428" t="s">
        <v>7391</v>
      </c>
      <c r="C8428" t="s">
        <v>292</v>
      </c>
      <c r="D8428">
        <v>29.57</v>
      </c>
    </row>
    <row r="8429" spans="1:4" ht="15" customHeight="1" x14ac:dyDescent="0.2">
      <c r="A8429" t="s">
        <v>8419</v>
      </c>
      <c r="B8429" t="s">
        <v>8420</v>
      </c>
      <c r="C8429" t="s">
        <v>5</v>
      </c>
      <c r="D8429">
        <v>6.02</v>
      </c>
    </row>
    <row r="8430" spans="1:4" ht="15" customHeight="1" x14ac:dyDescent="0.2">
      <c r="A8430" t="s">
        <v>8421</v>
      </c>
      <c r="B8430" t="s">
        <v>8422</v>
      </c>
      <c r="C8430" t="s">
        <v>5</v>
      </c>
      <c r="D8430">
        <v>10.3</v>
      </c>
    </row>
    <row r="8431" spans="1:4" ht="15" customHeight="1" x14ac:dyDescent="0.2">
      <c r="A8431" t="s">
        <v>10201</v>
      </c>
      <c r="B8431" t="s">
        <v>10202</v>
      </c>
      <c r="C8431" t="s">
        <v>5</v>
      </c>
      <c r="D8431">
        <v>42.22</v>
      </c>
    </row>
    <row r="8432" spans="1:4" ht="15" customHeight="1" x14ac:dyDescent="0.2">
      <c r="A8432" t="s">
        <v>10203</v>
      </c>
      <c r="B8432" t="s">
        <v>10204</v>
      </c>
      <c r="C8432" t="s">
        <v>5</v>
      </c>
      <c r="D8432">
        <v>51.71</v>
      </c>
    </row>
    <row r="8433" spans="1:4" ht="15" customHeight="1" x14ac:dyDescent="0.2">
      <c r="A8433" t="s">
        <v>10205</v>
      </c>
      <c r="B8433" t="s">
        <v>10206</v>
      </c>
      <c r="C8433" t="s">
        <v>40</v>
      </c>
      <c r="D8433">
        <v>50.38</v>
      </c>
    </row>
    <row r="8434" spans="1:4" ht="15" customHeight="1" x14ac:dyDescent="0.2">
      <c r="A8434" t="s">
        <v>10207</v>
      </c>
      <c r="B8434" t="s">
        <v>10208</v>
      </c>
      <c r="C8434" t="s">
        <v>5</v>
      </c>
      <c r="D8434">
        <v>41.98</v>
      </c>
    </row>
    <row r="8435" spans="1:4" ht="15" customHeight="1" x14ac:dyDescent="0.2">
      <c r="A8435" t="s">
        <v>10209</v>
      </c>
      <c r="B8435" t="s">
        <v>10210</v>
      </c>
      <c r="C8435" t="s">
        <v>5</v>
      </c>
      <c r="D8435">
        <v>49.6</v>
      </c>
    </row>
    <row r="8436" spans="1:4" ht="15" customHeight="1" x14ac:dyDescent="0.2">
      <c r="A8436" t="s">
        <v>10485</v>
      </c>
      <c r="B8436" t="s">
        <v>10486</v>
      </c>
      <c r="C8436" t="s">
        <v>5</v>
      </c>
      <c r="D8436">
        <v>19.16</v>
      </c>
    </row>
    <row r="8437" spans="1:4" ht="15" customHeight="1" x14ac:dyDescent="0.2">
      <c r="A8437" t="s">
        <v>10555</v>
      </c>
      <c r="B8437" t="s">
        <v>10556</v>
      </c>
      <c r="C8437" t="s">
        <v>5</v>
      </c>
      <c r="D8437">
        <v>0.27</v>
      </c>
    </row>
    <row r="8438" spans="1:4" ht="15" customHeight="1" x14ac:dyDescent="0.2">
      <c r="A8438" t="s">
        <v>10664</v>
      </c>
      <c r="B8438" t="s">
        <v>10665</v>
      </c>
      <c r="C8438" t="s">
        <v>5</v>
      </c>
      <c r="D8438">
        <v>17.03</v>
      </c>
    </row>
    <row r="8439" spans="1:4" ht="15" customHeight="1" x14ac:dyDescent="0.2">
      <c r="A8439" t="s">
        <v>10666</v>
      </c>
      <c r="B8439" t="s">
        <v>10667</v>
      </c>
      <c r="C8439" t="s">
        <v>5</v>
      </c>
      <c r="D8439">
        <v>14.86</v>
      </c>
    </row>
    <row r="8440" spans="1:4" ht="15" customHeight="1" x14ac:dyDescent="0.2">
      <c r="A8440" t="s">
        <v>10668</v>
      </c>
      <c r="B8440" t="s">
        <v>10669</v>
      </c>
      <c r="C8440" t="s">
        <v>5</v>
      </c>
      <c r="D8440">
        <v>17.04</v>
      </c>
    </row>
    <row r="8441" spans="1:4" ht="15" customHeight="1" x14ac:dyDescent="0.2">
      <c r="A8441" t="s">
        <v>11813</v>
      </c>
      <c r="B8441" t="s">
        <v>11814</v>
      </c>
      <c r="C8441" t="s">
        <v>291</v>
      </c>
      <c r="D8441">
        <v>39.6</v>
      </c>
    </row>
    <row r="8442" spans="1:4" ht="15" customHeight="1" x14ac:dyDescent="0.2">
      <c r="A8442" t="s">
        <v>11815</v>
      </c>
      <c r="B8442" t="s">
        <v>11816</v>
      </c>
      <c r="C8442" t="s">
        <v>291</v>
      </c>
      <c r="D8442">
        <v>109.13</v>
      </c>
    </row>
    <row r="8443" spans="1:4" ht="15" customHeight="1" x14ac:dyDescent="0.2">
      <c r="A8443" t="s">
        <v>11817</v>
      </c>
      <c r="B8443" t="s">
        <v>11818</v>
      </c>
      <c r="C8443" t="s">
        <v>291</v>
      </c>
      <c r="D8443">
        <v>109.13</v>
      </c>
    </row>
    <row r="8444" spans="1:4" ht="15" customHeight="1" x14ac:dyDescent="0.2">
      <c r="A8444" t="s">
        <v>11819</v>
      </c>
      <c r="B8444" t="s">
        <v>11820</v>
      </c>
      <c r="C8444" t="s">
        <v>5</v>
      </c>
      <c r="D8444">
        <v>177.71</v>
      </c>
    </row>
    <row r="8445" spans="1:4" ht="15" customHeight="1" x14ac:dyDescent="0.2">
      <c r="A8445" t="s">
        <v>11821</v>
      </c>
      <c r="B8445" t="s">
        <v>11822</v>
      </c>
      <c r="C8445" t="s">
        <v>5</v>
      </c>
      <c r="D8445">
        <v>447.66</v>
      </c>
    </row>
    <row r="8446" spans="1:4" ht="15" customHeight="1" x14ac:dyDescent="0.2">
      <c r="A8446" t="s">
        <v>11823</v>
      </c>
      <c r="B8446" t="s">
        <v>11824</v>
      </c>
      <c r="C8446" t="s">
        <v>5</v>
      </c>
      <c r="D8446">
        <v>1.62</v>
      </c>
    </row>
    <row r="8447" spans="1:4" ht="15" customHeight="1" x14ac:dyDescent="0.2">
      <c r="A8447" t="s">
        <v>11825</v>
      </c>
      <c r="B8447" t="s">
        <v>11826</v>
      </c>
      <c r="C8447" t="s">
        <v>5</v>
      </c>
      <c r="D8447">
        <v>0.71</v>
      </c>
    </row>
    <row r="8448" spans="1:4" ht="15" customHeight="1" x14ac:dyDescent="0.2">
      <c r="A8448" t="s">
        <v>11827</v>
      </c>
      <c r="B8448" t="s">
        <v>11828</v>
      </c>
      <c r="C8448" t="s">
        <v>5</v>
      </c>
      <c r="D8448">
        <v>1.05</v>
      </c>
    </row>
    <row r="8449" spans="1:4" ht="15" customHeight="1" x14ac:dyDescent="0.2">
      <c r="A8449" t="s">
        <v>11829</v>
      </c>
      <c r="B8449" t="s">
        <v>11830</v>
      </c>
      <c r="C8449" t="s">
        <v>5</v>
      </c>
      <c r="D8449">
        <v>0.6</v>
      </c>
    </row>
    <row r="8450" spans="1:4" ht="15" customHeight="1" x14ac:dyDescent="0.2">
      <c r="A8450" t="s">
        <v>11831</v>
      </c>
      <c r="B8450" t="s">
        <v>11832</v>
      </c>
      <c r="C8450" t="s">
        <v>5</v>
      </c>
      <c r="D8450">
        <v>1.93</v>
      </c>
    </row>
    <row r="8451" spans="1:4" ht="15" customHeight="1" x14ac:dyDescent="0.2">
      <c r="A8451" t="s">
        <v>11833</v>
      </c>
      <c r="B8451" t="s">
        <v>11834</v>
      </c>
      <c r="C8451" t="s">
        <v>292</v>
      </c>
      <c r="D8451">
        <v>30.12</v>
      </c>
    </row>
    <row r="8452" spans="1:4" ht="15" customHeight="1" x14ac:dyDescent="0.2">
      <c r="A8452" t="s">
        <v>11835</v>
      </c>
      <c r="B8452" t="s">
        <v>11836</v>
      </c>
      <c r="C8452" t="s">
        <v>291</v>
      </c>
      <c r="D8452">
        <v>36.909999999999997</v>
      </c>
    </row>
    <row r="8453" spans="1:4" ht="15" customHeight="1" x14ac:dyDescent="0.2">
      <c r="A8453" t="s">
        <v>11837</v>
      </c>
      <c r="B8453" t="s">
        <v>11838</v>
      </c>
      <c r="C8453" t="s">
        <v>5</v>
      </c>
      <c r="D8453">
        <v>2.35</v>
      </c>
    </row>
    <row r="8454" spans="1:4" ht="15" customHeight="1" x14ac:dyDescent="0.2">
      <c r="A8454" t="s">
        <v>11839</v>
      </c>
      <c r="B8454" t="s">
        <v>11840</v>
      </c>
      <c r="C8454" t="s">
        <v>5</v>
      </c>
      <c r="D8454">
        <v>19.64</v>
      </c>
    </row>
    <row r="8455" spans="1:4" ht="15" customHeight="1" x14ac:dyDescent="0.2">
      <c r="A8455" t="s">
        <v>11841</v>
      </c>
      <c r="B8455" t="s">
        <v>11842</v>
      </c>
      <c r="C8455" t="s">
        <v>291</v>
      </c>
      <c r="D8455">
        <v>7.88</v>
      </c>
    </row>
    <row r="8456" spans="1:4" ht="15" customHeight="1" x14ac:dyDescent="0.2">
      <c r="A8456" t="s">
        <v>11843</v>
      </c>
      <c r="B8456" t="s">
        <v>11844</v>
      </c>
      <c r="C8456" t="s">
        <v>291</v>
      </c>
      <c r="D8456">
        <v>16.100000000000001</v>
      </c>
    </row>
    <row r="8457" spans="1:4" ht="15" customHeight="1" x14ac:dyDescent="0.2">
      <c r="A8457" t="s">
        <v>11845</v>
      </c>
      <c r="B8457" t="s">
        <v>11846</v>
      </c>
      <c r="C8457" t="s">
        <v>5</v>
      </c>
      <c r="D8457">
        <v>56</v>
      </c>
    </row>
    <row r="8458" spans="1:4" ht="15" customHeight="1" x14ac:dyDescent="0.2">
      <c r="A8458" t="s">
        <v>11847</v>
      </c>
      <c r="B8458" t="s">
        <v>11848</v>
      </c>
      <c r="C8458" t="s">
        <v>291</v>
      </c>
      <c r="D8458">
        <v>19.510000000000002</v>
      </c>
    </row>
    <row r="8459" spans="1:4" ht="15" customHeight="1" x14ac:dyDescent="0.2">
      <c r="A8459" t="s">
        <v>11849</v>
      </c>
      <c r="B8459" t="s">
        <v>11850</v>
      </c>
      <c r="C8459" t="s">
        <v>291</v>
      </c>
      <c r="D8459">
        <v>19.37</v>
      </c>
    </row>
    <row r="8460" spans="1:4" ht="15" customHeight="1" x14ac:dyDescent="0.2">
      <c r="A8460" t="s">
        <v>11851</v>
      </c>
      <c r="B8460" t="s">
        <v>11852</v>
      </c>
      <c r="C8460" t="s">
        <v>291</v>
      </c>
      <c r="D8460">
        <v>85.55</v>
      </c>
    </row>
    <row r="8461" spans="1:4" ht="15" customHeight="1" x14ac:dyDescent="0.2">
      <c r="A8461" t="s">
        <v>11853</v>
      </c>
      <c r="B8461" t="s">
        <v>11854</v>
      </c>
      <c r="C8461" t="s">
        <v>291</v>
      </c>
      <c r="D8461">
        <v>104.97</v>
      </c>
    </row>
    <row r="8462" spans="1:4" ht="15" customHeight="1" x14ac:dyDescent="0.2">
      <c r="A8462" t="s">
        <v>11855</v>
      </c>
      <c r="B8462" t="s">
        <v>11856</v>
      </c>
      <c r="C8462" t="s">
        <v>291</v>
      </c>
      <c r="D8462">
        <v>105.45</v>
      </c>
    </row>
    <row r="8463" spans="1:4" ht="15" customHeight="1" x14ac:dyDescent="0.2">
      <c r="A8463" t="s">
        <v>11857</v>
      </c>
      <c r="B8463" t="s">
        <v>11858</v>
      </c>
      <c r="C8463" t="s">
        <v>291</v>
      </c>
      <c r="D8463">
        <v>83.61</v>
      </c>
    </row>
    <row r="8464" spans="1:4" ht="15" customHeight="1" x14ac:dyDescent="0.2">
      <c r="A8464" t="s">
        <v>11859</v>
      </c>
      <c r="B8464" t="s">
        <v>11860</v>
      </c>
      <c r="C8464" t="s">
        <v>291</v>
      </c>
      <c r="D8464">
        <v>96.03</v>
      </c>
    </row>
    <row r="8465" spans="1:4" ht="15" customHeight="1" x14ac:dyDescent="0.2">
      <c r="A8465" t="s">
        <v>11861</v>
      </c>
      <c r="B8465" t="s">
        <v>11862</v>
      </c>
      <c r="C8465" t="s">
        <v>291</v>
      </c>
      <c r="D8465">
        <v>27.77</v>
      </c>
    </row>
    <row r="8466" spans="1:4" ht="15" customHeight="1" x14ac:dyDescent="0.2">
      <c r="A8466" t="s">
        <v>11863</v>
      </c>
      <c r="B8466" t="s">
        <v>11864</v>
      </c>
      <c r="C8466" t="s">
        <v>291</v>
      </c>
      <c r="D8466">
        <v>38.44</v>
      </c>
    </row>
    <row r="8467" spans="1:4" ht="15" customHeight="1" x14ac:dyDescent="0.2">
      <c r="A8467" t="s">
        <v>11865</v>
      </c>
      <c r="B8467" t="s">
        <v>11866</v>
      </c>
      <c r="C8467" t="s">
        <v>291</v>
      </c>
      <c r="D8467">
        <v>8.5</v>
      </c>
    </row>
    <row r="8468" spans="1:4" ht="15" customHeight="1" x14ac:dyDescent="0.2">
      <c r="A8468" t="s">
        <v>11867</v>
      </c>
      <c r="B8468" t="s">
        <v>11868</v>
      </c>
      <c r="C8468" t="s">
        <v>291</v>
      </c>
      <c r="D8468">
        <v>40.15</v>
      </c>
    </row>
    <row r="8469" spans="1:4" ht="15" customHeight="1" x14ac:dyDescent="0.2">
      <c r="A8469" t="s">
        <v>11869</v>
      </c>
      <c r="B8469" t="s">
        <v>11870</v>
      </c>
      <c r="C8469" t="s">
        <v>291</v>
      </c>
      <c r="D8469">
        <v>113.79</v>
      </c>
    </row>
    <row r="8470" spans="1:4" ht="15" customHeight="1" x14ac:dyDescent="0.2">
      <c r="A8470" t="s">
        <v>11871</v>
      </c>
      <c r="B8470" t="s">
        <v>11872</v>
      </c>
      <c r="C8470" t="s">
        <v>291</v>
      </c>
      <c r="D8470">
        <v>24.59</v>
      </c>
    </row>
    <row r="8471" spans="1:4" ht="15" customHeight="1" x14ac:dyDescent="0.2">
      <c r="A8471" t="s">
        <v>11875</v>
      </c>
      <c r="B8471" t="s">
        <v>11876</v>
      </c>
      <c r="C8471" t="s">
        <v>291</v>
      </c>
      <c r="D8471">
        <v>33.020000000000003</v>
      </c>
    </row>
    <row r="8472" spans="1:4" ht="15" customHeight="1" x14ac:dyDescent="0.2">
      <c r="A8472" t="s">
        <v>11877</v>
      </c>
      <c r="B8472" t="s">
        <v>11878</v>
      </c>
      <c r="C8472" t="s">
        <v>291</v>
      </c>
      <c r="D8472">
        <v>213.52</v>
      </c>
    </row>
    <row r="8473" spans="1:4" ht="15" customHeight="1" x14ac:dyDescent="0.2">
      <c r="A8473" t="s">
        <v>11879</v>
      </c>
      <c r="B8473" t="s">
        <v>11880</v>
      </c>
      <c r="C8473" t="s">
        <v>291</v>
      </c>
      <c r="D8473">
        <v>185.11</v>
      </c>
    </row>
    <row r="8474" spans="1:4" ht="15" customHeight="1" x14ac:dyDescent="0.2">
      <c r="A8474" t="s">
        <v>11881</v>
      </c>
      <c r="B8474" t="s">
        <v>11882</v>
      </c>
      <c r="C8474" t="s">
        <v>291</v>
      </c>
      <c r="D8474">
        <v>169.64</v>
      </c>
    </row>
    <row r="8475" spans="1:4" ht="15" customHeight="1" x14ac:dyDescent="0.2">
      <c r="A8475" t="s">
        <v>11883</v>
      </c>
      <c r="B8475" t="s">
        <v>11884</v>
      </c>
      <c r="C8475" t="s">
        <v>291</v>
      </c>
      <c r="D8475">
        <v>104.92</v>
      </c>
    </row>
    <row r="8476" spans="1:4" ht="15" customHeight="1" x14ac:dyDescent="0.2">
      <c r="A8476" t="s">
        <v>11885</v>
      </c>
      <c r="B8476" t="s">
        <v>11886</v>
      </c>
      <c r="C8476" t="s">
        <v>291</v>
      </c>
      <c r="D8476">
        <v>104.92</v>
      </c>
    </row>
    <row r="8477" spans="1:4" ht="15" customHeight="1" x14ac:dyDescent="0.2">
      <c r="A8477" t="s">
        <v>12046</v>
      </c>
      <c r="B8477" t="s">
        <v>12047</v>
      </c>
      <c r="C8477" t="s">
        <v>5</v>
      </c>
      <c r="D8477">
        <v>34.130000000000003</v>
      </c>
    </row>
    <row r="8478" spans="1:4" ht="15" customHeight="1" x14ac:dyDescent="0.2">
      <c r="A8478" t="s">
        <v>12048</v>
      </c>
      <c r="B8478" t="s">
        <v>12049</v>
      </c>
      <c r="C8478" t="s">
        <v>5</v>
      </c>
      <c r="D8478">
        <v>34.75</v>
      </c>
    </row>
    <row r="8479" spans="1:4" ht="15" customHeight="1" x14ac:dyDescent="0.2">
      <c r="A8479" t="s">
        <v>38894</v>
      </c>
    </row>
    <row r="8480" spans="1:4" ht="15" customHeight="1" x14ac:dyDescent="0.2">
      <c r="A8480" t="s">
        <v>335</v>
      </c>
      <c r="B8480" t="s">
        <v>298</v>
      </c>
      <c r="C8480" t="s">
        <v>299</v>
      </c>
      <c r="D8480" t="s">
        <v>36908</v>
      </c>
    </row>
    <row r="8481" spans="1:4" ht="15" customHeight="1" x14ac:dyDescent="0.2">
      <c r="A8481" t="s">
        <v>502</v>
      </c>
      <c r="B8481" t="s">
        <v>503</v>
      </c>
      <c r="C8481" t="s">
        <v>296</v>
      </c>
      <c r="D8481">
        <v>17.190000000000001</v>
      </c>
    </row>
    <row r="8482" spans="1:4" ht="15" customHeight="1" x14ac:dyDescent="0.2">
      <c r="A8482" t="s">
        <v>588</v>
      </c>
      <c r="B8482" t="s">
        <v>589</v>
      </c>
      <c r="C8482" t="s">
        <v>296</v>
      </c>
      <c r="D8482">
        <v>4.8499999999999996</v>
      </c>
    </row>
    <row r="8483" spans="1:4" ht="15" customHeight="1" x14ac:dyDescent="0.2">
      <c r="A8483" t="s">
        <v>2147</v>
      </c>
      <c r="B8483" t="s">
        <v>2148</v>
      </c>
      <c r="C8483" t="s">
        <v>292</v>
      </c>
      <c r="D8483">
        <v>1.1499999999999999</v>
      </c>
    </row>
    <row r="8484" spans="1:4" ht="15" customHeight="1" x14ac:dyDescent="0.2">
      <c r="A8484" t="s">
        <v>2807</v>
      </c>
      <c r="B8484" t="s">
        <v>2808</v>
      </c>
      <c r="C8484" t="s">
        <v>292</v>
      </c>
      <c r="D8484">
        <v>13.86</v>
      </c>
    </row>
    <row r="8485" spans="1:4" ht="15" customHeight="1" x14ac:dyDescent="0.2">
      <c r="A8485" t="s">
        <v>3140</v>
      </c>
      <c r="B8485" t="s">
        <v>3141</v>
      </c>
      <c r="C8485" t="s">
        <v>292</v>
      </c>
      <c r="D8485">
        <v>3.15</v>
      </c>
    </row>
    <row r="8486" spans="1:4" ht="15" customHeight="1" x14ac:dyDescent="0.2">
      <c r="A8486" t="s">
        <v>8195</v>
      </c>
      <c r="B8486" t="s">
        <v>38895</v>
      </c>
      <c r="C8486" t="s">
        <v>296</v>
      </c>
      <c r="D8486">
        <v>21.21</v>
      </c>
    </row>
    <row r="8487" spans="1:4" ht="15" customHeight="1" x14ac:dyDescent="0.2">
      <c r="A8487" t="s">
        <v>6114</v>
      </c>
      <c r="B8487" t="s">
        <v>38896</v>
      </c>
      <c r="C8487" t="s">
        <v>296</v>
      </c>
      <c r="D8487">
        <v>21.21</v>
      </c>
    </row>
    <row r="8488" spans="1:4" ht="15" customHeight="1" x14ac:dyDescent="0.2">
      <c r="A8488" t="s">
        <v>4944</v>
      </c>
      <c r="B8488" t="s">
        <v>4945</v>
      </c>
      <c r="C8488" t="s">
        <v>296</v>
      </c>
      <c r="D8488">
        <v>57.08</v>
      </c>
    </row>
    <row r="8489" spans="1:4" ht="15" customHeight="1" x14ac:dyDescent="0.2">
      <c r="A8489" t="s">
        <v>4946</v>
      </c>
      <c r="B8489" t="s">
        <v>4947</v>
      </c>
      <c r="C8489" t="s">
        <v>296</v>
      </c>
      <c r="D8489">
        <v>24.99</v>
      </c>
    </row>
    <row r="8490" spans="1:4" ht="15" customHeight="1" x14ac:dyDescent="0.2">
      <c r="A8490" t="s">
        <v>5442</v>
      </c>
      <c r="B8490" t="s">
        <v>5443</v>
      </c>
      <c r="C8490" t="s">
        <v>40</v>
      </c>
      <c r="D8490">
        <v>0.23</v>
      </c>
    </row>
    <row r="8491" spans="1:4" ht="15" customHeight="1" x14ac:dyDescent="0.2">
      <c r="A8491" t="s">
        <v>5696</v>
      </c>
      <c r="B8491" t="s">
        <v>5697</v>
      </c>
      <c r="C8491" t="s">
        <v>296</v>
      </c>
      <c r="D8491">
        <v>12.68</v>
      </c>
    </row>
    <row r="8492" spans="1:4" ht="15" customHeight="1" x14ac:dyDescent="0.2">
      <c r="A8492" t="s">
        <v>5698</v>
      </c>
      <c r="B8492" t="s">
        <v>5699</v>
      </c>
      <c r="C8492" t="s">
        <v>296</v>
      </c>
      <c r="D8492">
        <v>23.94</v>
      </c>
    </row>
    <row r="8493" spans="1:4" ht="15" customHeight="1" x14ac:dyDescent="0.2">
      <c r="A8493" t="s">
        <v>5700</v>
      </c>
      <c r="B8493" t="s">
        <v>5701</v>
      </c>
      <c r="C8493" t="s">
        <v>296</v>
      </c>
      <c r="D8493">
        <v>11.07</v>
      </c>
    </row>
    <row r="8494" spans="1:4" ht="15" customHeight="1" x14ac:dyDescent="0.2">
      <c r="A8494" t="s">
        <v>6031</v>
      </c>
      <c r="B8494" t="s">
        <v>6032</v>
      </c>
      <c r="C8494" t="s">
        <v>292</v>
      </c>
      <c r="D8494">
        <v>1.1499999999999999</v>
      </c>
    </row>
    <row r="8495" spans="1:4" ht="15" customHeight="1" x14ac:dyDescent="0.2">
      <c r="A8495" t="s">
        <v>6108</v>
      </c>
      <c r="B8495" t="s">
        <v>6109</v>
      </c>
      <c r="C8495" t="s">
        <v>296</v>
      </c>
      <c r="D8495">
        <v>30.87</v>
      </c>
    </row>
    <row r="8496" spans="1:4" ht="15" customHeight="1" x14ac:dyDescent="0.2">
      <c r="A8496" t="s">
        <v>6678</v>
      </c>
      <c r="B8496" t="s">
        <v>6679</v>
      </c>
      <c r="C8496" t="s">
        <v>296</v>
      </c>
      <c r="D8496">
        <v>17.149999999999999</v>
      </c>
    </row>
    <row r="8497" spans="1:4" ht="15" customHeight="1" x14ac:dyDescent="0.2">
      <c r="A8497" t="s">
        <v>6688</v>
      </c>
      <c r="B8497" t="s">
        <v>6689</v>
      </c>
      <c r="C8497" t="s">
        <v>5</v>
      </c>
      <c r="D8497">
        <v>3.94</v>
      </c>
    </row>
    <row r="8498" spans="1:4" ht="15" customHeight="1" x14ac:dyDescent="0.2">
      <c r="A8498" t="s">
        <v>6690</v>
      </c>
      <c r="B8498" t="s">
        <v>6691</v>
      </c>
      <c r="C8498" t="s">
        <v>5</v>
      </c>
      <c r="D8498">
        <v>1.69</v>
      </c>
    </row>
    <row r="8499" spans="1:4" ht="15" customHeight="1" x14ac:dyDescent="0.2">
      <c r="A8499" t="s">
        <v>6692</v>
      </c>
      <c r="B8499" t="s">
        <v>6693</v>
      </c>
      <c r="C8499" t="s">
        <v>5</v>
      </c>
      <c r="D8499">
        <v>0.55000000000000004</v>
      </c>
    </row>
    <row r="8500" spans="1:4" ht="15" customHeight="1" x14ac:dyDescent="0.2">
      <c r="A8500" t="s">
        <v>6680</v>
      </c>
      <c r="B8500" t="s">
        <v>6681</v>
      </c>
      <c r="C8500" t="s">
        <v>296</v>
      </c>
      <c r="D8500">
        <v>11.91</v>
      </c>
    </row>
    <row r="8501" spans="1:4" ht="15" customHeight="1" x14ac:dyDescent="0.2">
      <c r="A8501" t="s">
        <v>6682</v>
      </c>
      <c r="B8501" t="s">
        <v>6683</v>
      </c>
      <c r="C8501" t="s">
        <v>296</v>
      </c>
      <c r="D8501">
        <v>7.1</v>
      </c>
    </row>
    <row r="8502" spans="1:4" ht="15" customHeight="1" x14ac:dyDescent="0.2">
      <c r="A8502" t="s">
        <v>6684</v>
      </c>
      <c r="B8502" t="s">
        <v>6685</v>
      </c>
      <c r="C8502" t="s">
        <v>296</v>
      </c>
      <c r="D8502">
        <v>12.08</v>
      </c>
    </row>
    <row r="8503" spans="1:4" ht="15" customHeight="1" x14ac:dyDescent="0.2">
      <c r="A8503" t="s">
        <v>7382</v>
      </c>
      <c r="B8503" t="s">
        <v>7383</v>
      </c>
      <c r="C8503" t="s">
        <v>292</v>
      </c>
      <c r="D8503">
        <v>2.87</v>
      </c>
    </row>
    <row r="8504" spans="1:4" ht="15" customHeight="1" x14ac:dyDescent="0.2">
      <c r="A8504" t="s">
        <v>7384</v>
      </c>
      <c r="B8504" t="s">
        <v>7385</v>
      </c>
      <c r="C8504" t="s">
        <v>292</v>
      </c>
      <c r="D8504">
        <v>4.78</v>
      </c>
    </row>
    <row r="8505" spans="1:4" ht="15" customHeight="1" x14ac:dyDescent="0.2">
      <c r="A8505" t="s">
        <v>7386</v>
      </c>
      <c r="B8505" t="s">
        <v>7387</v>
      </c>
      <c r="C8505" t="s">
        <v>292</v>
      </c>
      <c r="D8505">
        <v>9.1</v>
      </c>
    </row>
    <row r="8506" spans="1:4" ht="15" customHeight="1" x14ac:dyDescent="0.2">
      <c r="A8506" t="s">
        <v>7388</v>
      </c>
      <c r="B8506" t="s">
        <v>7389</v>
      </c>
      <c r="C8506" t="s">
        <v>292</v>
      </c>
      <c r="D8506">
        <v>2.92</v>
      </c>
    </row>
    <row r="8507" spans="1:4" ht="15" customHeight="1" x14ac:dyDescent="0.2">
      <c r="A8507" t="s">
        <v>8296</v>
      </c>
      <c r="B8507" t="s">
        <v>8297</v>
      </c>
      <c r="C8507" t="s">
        <v>292</v>
      </c>
      <c r="D8507">
        <v>13.91</v>
      </c>
    </row>
    <row r="8508" spans="1:4" ht="15" customHeight="1" x14ac:dyDescent="0.2">
      <c r="A8508" t="s">
        <v>8768</v>
      </c>
      <c r="B8508" t="s">
        <v>8769</v>
      </c>
      <c r="C8508" t="s">
        <v>296</v>
      </c>
      <c r="D8508">
        <v>49.53</v>
      </c>
    </row>
    <row r="8509" spans="1:4" ht="15" customHeight="1" x14ac:dyDescent="0.2">
      <c r="A8509" t="s">
        <v>8770</v>
      </c>
      <c r="B8509" t="s">
        <v>8771</v>
      </c>
      <c r="C8509" t="s">
        <v>296</v>
      </c>
      <c r="D8509">
        <v>53.03</v>
      </c>
    </row>
    <row r="8510" spans="1:4" ht="15" customHeight="1" x14ac:dyDescent="0.2">
      <c r="A8510" t="s">
        <v>8774</v>
      </c>
      <c r="B8510" t="s">
        <v>8775</v>
      </c>
      <c r="C8510" t="s">
        <v>292</v>
      </c>
      <c r="D8510">
        <v>12.61</v>
      </c>
    </row>
    <row r="8511" spans="1:4" ht="15" customHeight="1" x14ac:dyDescent="0.2">
      <c r="A8511" t="s">
        <v>8776</v>
      </c>
      <c r="B8511" t="s">
        <v>8777</v>
      </c>
      <c r="C8511" t="s">
        <v>296</v>
      </c>
      <c r="D8511">
        <v>25.35</v>
      </c>
    </row>
    <row r="8512" spans="1:4" ht="15" customHeight="1" x14ac:dyDescent="0.2">
      <c r="A8512" t="s">
        <v>10106</v>
      </c>
      <c r="B8512" t="s">
        <v>326</v>
      </c>
      <c r="C8512" t="s">
        <v>296</v>
      </c>
      <c r="D8512">
        <v>46.22</v>
      </c>
    </row>
    <row r="8513" spans="1:4" ht="15" customHeight="1" x14ac:dyDescent="0.2">
      <c r="A8513" t="s">
        <v>10127</v>
      </c>
      <c r="B8513" t="s">
        <v>10128</v>
      </c>
      <c r="C8513" t="s">
        <v>296</v>
      </c>
      <c r="D8513">
        <v>28.48</v>
      </c>
    </row>
    <row r="8514" spans="1:4" ht="15" customHeight="1" x14ac:dyDescent="0.2">
      <c r="A8514" t="s">
        <v>10129</v>
      </c>
      <c r="B8514" t="s">
        <v>10130</v>
      </c>
      <c r="C8514" t="s">
        <v>292</v>
      </c>
      <c r="D8514">
        <v>30.65</v>
      </c>
    </row>
    <row r="8515" spans="1:4" ht="15" customHeight="1" x14ac:dyDescent="0.2">
      <c r="A8515" t="s">
        <v>10253</v>
      </c>
      <c r="B8515" t="s">
        <v>10254</v>
      </c>
      <c r="C8515" t="s">
        <v>296</v>
      </c>
      <c r="D8515">
        <v>13.32</v>
      </c>
    </row>
    <row r="8516" spans="1:4" ht="15" customHeight="1" x14ac:dyDescent="0.2">
      <c r="A8516" t="s">
        <v>10255</v>
      </c>
      <c r="B8516" t="s">
        <v>10256</v>
      </c>
      <c r="C8516" t="s">
        <v>296</v>
      </c>
      <c r="D8516">
        <v>22.52</v>
      </c>
    </row>
    <row r="8517" spans="1:4" ht="15" customHeight="1" x14ac:dyDescent="0.2">
      <c r="A8517" t="s">
        <v>10369</v>
      </c>
      <c r="B8517" t="s">
        <v>10370</v>
      </c>
      <c r="C8517" t="s">
        <v>296</v>
      </c>
      <c r="D8517">
        <v>29.7</v>
      </c>
    </row>
    <row r="8518" spans="1:4" ht="15" customHeight="1" x14ac:dyDescent="0.2">
      <c r="A8518" t="s">
        <v>10385</v>
      </c>
      <c r="B8518" t="s">
        <v>10386</v>
      </c>
      <c r="C8518" t="s">
        <v>292</v>
      </c>
      <c r="D8518">
        <v>12.56</v>
      </c>
    </row>
    <row r="8519" spans="1:4" ht="15" customHeight="1" x14ac:dyDescent="0.2">
      <c r="A8519" t="s">
        <v>10440</v>
      </c>
      <c r="B8519" t="s">
        <v>10441</v>
      </c>
      <c r="C8519" t="s">
        <v>296</v>
      </c>
      <c r="D8519">
        <v>13.49</v>
      </c>
    </row>
    <row r="8520" spans="1:4" ht="15" customHeight="1" x14ac:dyDescent="0.2">
      <c r="A8520" t="s">
        <v>10446</v>
      </c>
      <c r="B8520" t="s">
        <v>10447</v>
      </c>
      <c r="C8520" t="s">
        <v>296</v>
      </c>
      <c r="D8520">
        <v>19.649999999999999</v>
      </c>
    </row>
    <row r="8521" spans="1:4" ht="15" customHeight="1" x14ac:dyDescent="0.2">
      <c r="A8521" t="s">
        <v>10448</v>
      </c>
      <c r="B8521" t="s">
        <v>10449</v>
      </c>
      <c r="C8521" t="s">
        <v>296</v>
      </c>
      <c r="D8521">
        <v>39.909999999999997</v>
      </c>
    </row>
    <row r="8522" spans="1:4" ht="15" customHeight="1" x14ac:dyDescent="0.2">
      <c r="A8522" t="s">
        <v>10476</v>
      </c>
      <c r="B8522" t="s">
        <v>10477</v>
      </c>
      <c r="C8522" t="s">
        <v>292</v>
      </c>
      <c r="D8522">
        <v>1.1499999999999999</v>
      </c>
    </row>
    <row r="8523" spans="1:4" ht="15" customHeight="1" x14ac:dyDescent="0.2">
      <c r="A8523" t="s">
        <v>11938</v>
      </c>
      <c r="B8523" t="s">
        <v>11939</v>
      </c>
      <c r="C8523" t="s">
        <v>292</v>
      </c>
      <c r="D8523">
        <v>7.63</v>
      </c>
    </row>
    <row r="8524" spans="1:4" ht="15" customHeight="1" x14ac:dyDescent="0.2">
      <c r="A8524" t="s">
        <v>11994</v>
      </c>
      <c r="B8524" t="s">
        <v>11995</v>
      </c>
      <c r="C8524" t="s">
        <v>296</v>
      </c>
      <c r="D8524">
        <v>24.59</v>
      </c>
    </row>
    <row r="8525" spans="1:4" ht="15" customHeight="1" x14ac:dyDescent="0.2">
      <c r="A8525" t="s">
        <v>11996</v>
      </c>
      <c r="B8525" t="s">
        <v>11997</v>
      </c>
      <c r="C8525" t="s">
        <v>296</v>
      </c>
      <c r="D8525">
        <v>16.399999999999999</v>
      </c>
    </row>
    <row r="8526" spans="1:4" ht="15" customHeight="1" x14ac:dyDescent="0.2">
      <c r="A8526" t="s">
        <v>11998</v>
      </c>
      <c r="B8526" t="s">
        <v>11999</v>
      </c>
      <c r="C8526" t="s">
        <v>296</v>
      </c>
      <c r="D8526">
        <v>13.23</v>
      </c>
    </row>
    <row r="8527" spans="1:4" ht="15" customHeight="1" x14ac:dyDescent="0.2">
      <c r="A8527" t="s">
        <v>12000</v>
      </c>
      <c r="B8527" t="s">
        <v>12001</v>
      </c>
      <c r="C8527" t="s">
        <v>296</v>
      </c>
      <c r="D8527">
        <v>29.47</v>
      </c>
    </row>
    <row r="8528" spans="1:4" ht="15" customHeight="1" x14ac:dyDescent="0.2">
      <c r="A8528" t="s">
        <v>12002</v>
      </c>
      <c r="B8528" t="s">
        <v>12003</v>
      </c>
      <c r="C8528" t="s">
        <v>296</v>
      </c>
      <c r="D8528">
        <v>32.380000000000003</v>
      </c>
    </row>
    <row r="8529" spans="1:4" ht="15" customHeight="1" x14ac:dyDescent="0.2">
      <c r="A8529" t="s">
        <v>12006</v>
      </c>
      <c r="B8529" t="s">
        <v>12007</v>
      </c>
      <c r="C8529" t="s">
        <v>296</v>
      </c>
      <c r="D8529">
        <v>26.04</v>
      </c>
    </row>
    <row r="8530" spans="1:4" ht="15" customHeight="1" x14ac:dyDescent="0.2">
      <c r="A8530" t="s">
        <v>12008</v>
      </c>
      <c r="B8530" t="s">
        <v>12009</v>
      </c>
      <c r="C8530" t="s">
        <v>296</v>
      </c>
      <c r="D8530">
        <v>46.96</v>
      </c>
    </row>
    <row r="8531" spans="1:4" ht="15" customHeight="1" x14ac:dyDescent="0.2">
      <c r="A8531" t="s">
        <v>12010</v>
      </c>
      <c r="B8531" t="s">
        <v>12011</v>
      </c>
      <c r="C8531" t="s">
        <v>292</v>
      </c>
      <c r="D8531">
        <v>8.93</v>
      </c>
    </row>
    <row r="8532" spans="1:4" ht="15" customHeight="1" x14ac:dyDescent="0.2">
      <c r="A8532" t="s">
        <v>12014</v>
      </c>
      <c r="B8532" t="s">
        <v>12015</v>
      </c>
      <c r="C8532" t="s">
        <v>296</v>
      </c>
      <c r="D8532">
        <v>15.61</v>
      </c>
    </row>
    <row r="8533" spans="1:4" ht="15" customHeight="1" x14ac:dyDescent="0.2">
      <c r="A8533" t="s">
        <v>12019</v>
      </c>
      <c r="B8533" t="s">
        <v>12020</v>
      </c>
      <c r="C8533" t="s">
        <v>296</v>
      </c>
      <c r="D8533">
        <v>49.8</v>
      </c>
    </row>
    <row r="8534" spans="1:4" ht="15" customHeight="1" x14ac:dyDescent="0.2">
      <c r="A8534" t="s">
        <v>12021</v>
      </c>
      <c r="B8534" t="s">
        <v>12022</v>
      </c>
      <c r="C8534" t="s">
        <v>296</v>
      </c>
      <c r="D8534">
        <v>42</v>
      </c>
    </row>
    <row r="8535" spans="1:4" ht="15" customHeight="1" x14ac:dyDescent="0.2">
      <c r="A8535" t="s">
        <v>12024</v>
      </c>
      <c r="B8535" t="s">
        <v>12025</v>
      </c>
      <c r="C8535" t="s">
        <v>296</v>
      </c>
      <c r="D8535">
        <v>24.93</v>
      </c>
    </row>
    <row r="8536" spans="1:4" ht="15" customHeight="1" x14ac:dyDescent="0.2">
      <c r="A8536" t="s">
        <v>12026</v>
      </c>
      <c r="B8536" t="s">
        <v>12027</v>
      </c>
      <c r="C8536" t="s">
        <v>296</v>
      </c>
      <c r="D8536">
        <v>26.7</v>
      </c>
    </row>
    <row r="8537" spans="1:4" ht="15" customHeight="1" x14ac:dyDescent="0.2">
      <c r="A8537" t="s">
        <v>12028</v>
      </c>
      <c r="B8537" t="s">
        <v>12029</v>
      </c>
      <c r="C8537" t="s">
        <v>296</v>
      </c>
      <c r="D8537">
        <v>21.25</v>
      </c>
    </row>
    <row r="8538" spans="1:4" ht="15" customHeight="1" x14ac:dyDescent="0.2">
      <c r="A8538" t="s">
        <v>12030</v>
      </c>
      <c r="B8538" t="s">
        <v>12031</v>
      </c>
      <c r="C8538" t="s">
        <v>296</v>
      </c>
      <c r="D8538">
        <v>24.59</v>
      </c>
    </row>
    <row r="8539" spans="1:4" ht="15" customHeight="1" x14ac:dyDescent="0.2">
      <c r="A8539" t="s">
        <v>12032</v>
      </c>
      <c r="B8539" t="s">
        <v>12033</v>
      </c>
      <c r="C8539" t="s">
        <v>292</v>
      </c>
      <c r="D8539">
        <v>3.15</v>
      </c>
    </row>
    <row r="8540" spans="1:4" ht="15" customHeight="1" x14ac:dyDescent="0.2">
      <c r="A8540" t="s">
        <v>12038</v>
      </c>
      <c r="B8540" t="s">
        <v>12039</v>
      </c>
      <c r="C8540" t="s">
        <v>296</v>
      </c>
      <c r="D8540">
        <v>7.83</v>
      </c>
    </row>
    <row r="8541" spans="1:4" ht="15" customHeight="1" x14ac:dyDescent="0.2">
      <c r="A8541" t="s">
        <v>12034</v>
      </c>
      <c r="B8541" t="s">
        <v>12035</v>
      </c>
      <c r="C8541" t="s">
        <v>296</v>
      </c>
      <c r="D8541">
        <v>19.77</v>
      </c>
    </row>
    <row r="8542" spans="1:4" ht="15" customHeight="1" x14ac:dyDescent="0.2">
      <c r="A8542" t="s">
        <v>12295</v>
      </c>
      <c r="B8542" t="s">
        <v>12296</v>
      </c>
      <c r="C8542" t="s">
        <v>5</v>
      </c>
      <c r="D8542">
        <v>3.82</v>
      </c>
    </row>
    <row r="8543" spans="1:4" ht="15" customHeight="1" x14ac:dyDescent="0.2">
      <c r="A8543" t="s">
        <v>15282</v>
      </c>
      <c r="B8543" t="s">
        <v>15283</v>
      </c>
      <c r="C8543" t="s">
        <v>296</v>
      </c>
      <c r="D8543">
        <v>21.07</v>
      </c>
    </row>
    <row r="8544" spans="1:4" ht="15" customHeight="1" x14ac:dyDescent="0.2">
      <c r="A8544" t="s">
        <v>15284</v>
      </c>
      <c r="B8544" t="s">
        <v>15285</v>
      </c>
      <c r="C8544" t="s">
        <v>296</v>
      </c>
      <c r="D8544">
        <v>19.79</v>
      </c>
    </row>
    <row r="8545" spans="1:4" ht="15" customHeight="1" x14ac:dyDescent="0.2">
      <c r="A8545" t="s">
        <v>15286</v>
      </c>
      <c r="B8545" t="s">
        <v>15287</v>
      </c>
      <c r="C8545" t="s">
        <v>296</v>
      </c>
      <c r="D8545">
        <v>25.94</v>
      </c>
    </row>
    <row r="8546" spans="1:4" ht="15" customHeight="1" x14ac:dyDescent="0.2">
      <c r="A8546" t="s">
        <v>15415</v>
      </c>
      <c r="B8546" t="s">
        <v>15416</v>
      </c>
      <c r="C8546" t="s">
        <v>296</v>
      </c>
      <c r="D8546">
        <v>22.58</v>
      </c>
    </row>
    <row r="8547" spans="1:4" ht="15" customHeight="1" x14ac:dyDescent="0.2">
      <c r="A8547" t="s">
        <v>359</v>
      </c>
      <c r="B8547" t="s">
        <v>360</v>
      </c>
      <c r="C8547" t="s">
        <v>296</v>
      </c>
      <c r="D8547">
        <v>5.44</v>
      </c>
    </row>
    <row r="8548" spans="1:4" ht="15" customHeight="1" x14ac:dyDescent="0.2">
      <c r="A8548" t="s">
        <v>7653</v>
      </c>
      <c r="B8548" t="s">
        <v>7654</v>
      </c>
      <c r="C8548" t="s">
        <v>296</v>
      </c>
      <c r="D8548">
        <v>20.51</v>
      </c>
    </row>
    <row r="8549" spans="1:4" ht="15" customHeight="1" x14ac:dyDescent="0.2">
      <c r="A8549" t="s">
        <v>38897</v>
      </c>
    </row>
    <row r="8550" spans="1:4" ht="15" customHeight="1" x14ac:dyDescent="0.2">
      <c r="A8550" t="s">
        <v>335</v>
      </c>
      <c r="B8550" t="s">
        <v>298</v>
      </c>
      <c r="C8550" t="s">
        <v>299</v>
      </c>
      <c r="D8550" t="s">
        <v>36908</v>
      </c>
    </row>
    <row r="8551" spans="1:4" ht="15" customHeight="1" x14ac:dyDescent="0.2">
      <c r="A8551" t="s">
        <v>1118</v>
      </c>
      <c r="B8551" t="s">
        <v>1119</v>
      </c>
      <c r="C8551" t="s">
        <v>5</v>
      </c>
      <c r="D8551">
        <v>486.4</v>
      </c>
    </row>
    <row r="8552" spans="1:4" ht="15" customHeight="1" x14ac:dyDescent="0.2">
      <c r="A8552" t="s">
        <v>1120</v>
      </c>
      <c r="B8552" t="s">
        <v>1121</v>
      </c>
      <c r="C8552" t="s">
        <v>5</v>
      </c>
      <c r="D8552">
        <v>649.1</v>
      </c>
    </row>
    <row r="8553" spans="1:4" ht="15" customHeight="1" x14ac:dyDescent="0.2">
      <c r="A8553" t="s">
        <v>1140</v>
      </c>
      <c r="B8553" t="s">
        <v>1141</v>
      </c>
      <c r="C8553" t="s">
        <v>5</v>
      </c>
      <c r="D8553">
        <v>926.1</v>
      </c>
    </row>
    <row r="8554" spans="1:4" ht="15" customHeight="1" x14ac:dyDescent="0.2">
      <c r="A8554" t="s">
        <v>1397</v>
      </c>
      <c r="B8554" t="s">
        <v>38898</v>
      </c>
      <c r="C8554" t="s">
        <v>5</v>
      </c>
      <c r="D8554">
        <v>2249.59</v>
      </c>
    </row>
    <row r="8555" spans="1:4" ht="15" customHeight="1" x14ac:dyDescent="0.2">
      <c r="A8555" t="s">
        <v>2578</v>
      </c>
      <c r="B8555" t="s">
        <v>2579</v>
      </c>
      <c r="C8555" t="s">
        <v>5</v>
      </c>
      <c r="D8555">
        <v>702.58</v>
      </c>
    </row>
    <row r="8556" spans="1:4" ht="15" customHeight="1" x14ac:dyDescent="0.2">
      <c r="A8556" t="s">
        <v>2580</v>
      </c>
      <c r="B8556" t="s">
        <v>2581</v>
      </c>
      <c r="C8556" t="s">
        <v>5</v>
      </c>
      <c r="D8556">
        <v>905.15</v>
      </c>
    </row>
    <row r="8557" spans="1:4" ht="15" customHeight="1" x14ac:dyDescent="0.2">
      <c r="A8557" t="s">
        <v>2582</v>
      </c>
      <c r="B8557" t="s">
        <v>2583</v>
      </c>
      <c r="C8557" t="s">
        <v>5</v>
      </c>
      <c r="D8557">
        <v>905.15</v>
      </c>
    </row>
    <row r="8558" spans="1:4" ht="15" customHeight="1" x14ac:dyDescent="0.2">
      <c r="A8558" t="s">
        <v>4904</v>
      </c>
      <c r="B8558" t="s">
        <v>4905</v>
      </c>
      <c r="C8558" t="s">
        <v>5</v>
      </c>
      <c r="D8558">
        <v>486.4</v>
      </c>
    </row>
    <row r="8559" spans="1:4" ht="15" customHeight="1" x14ac:dyDescent="0.2">
      <c r="A8559" t="s">
        <v>4926</v>
      </c>
      <c r="B8559" t="s">
        <v>4927</v>
      </c>
      <c r="C8559" t="s">
        <v>5</v>
      </c>
      <c r="D8559">
        <v>700.36</v>
      </c>
    </row>
    <row r="8560" spans="1:4" ht="15" customHeight="1" x14ac:dyDescent="0.2">
      <c r="A8560" t="s">
        <v>4928</v>
      </c>
      <c r="B8560" t="s">
        <v>4929</v>
      </c>
      <c r="C8560" t="s">
        <v>5</v>
      </c>
      <c r="D8560">
        <v>573.02</v>
      </c>
    </row>
    <row r="8561" spans="1:4" ht="15" customHeight="1" x14ac:dyDescent="0.2">
      <c r="A8561" t="s">
        <v>5021</v>
      </c>
      <c r="B8561" t="s">
        <v>38899</v>
      </c>
      <c r="C8561" t="s">
        <v>356</v>
      </c>
      <c r="D8561">
        <v>1891.55</v>
      </c>
    </row>
    <row r="8562" spans="1:4" ht="15" customHeight="1" x14ac:dyDescent="0.2">
      <c r="A8562" t="s">
        <v>5746</v>
      </c>
      <c r="B8562" t="s">
        <v>5747</v>
      </c>
      <c r="C8562" t="s">
        <v>5</v>
      </c>
      <c r="D8562">
        <v>648.53</v>
      </c>
    </row>
    <row r="8563" spans="1:4" ht="15" customHeight="1" x14ac:dyDescent="0.2">
      <c r="A8563" t="s">
        <v>5764</v>
      </c>
      <c r="B8563" t="s">
        <v>5765</v>
      </c>
      <c r="C8563" t="s">
        <v>5</v>
      </c>
      <c r="D8563">
        <v>804.83</v>
      </c>
    </row>
    <row r="8564" spans="1:4" ht="15" customHeight="1" x14ac:dyDescent="0.2">
      <c r="A8564" t="s">
        <v>5766</v>
      </c>
      <c r="B8564" t="s">
        <v>5767</v>
      </c>
      <c r="C8564" t="s">
        <v>5</v>
      </c>
      <c r="D8564">
        <v>891.37</v>
      </c>
    </row>
    <row r="8565" spans="1:4" ht="15" customHeight="1" x14ac:dyDescent="0.2">
      <c r="A8565" t="s">
        <v>38900</v>
      </c>
      <c r="B8565" t="s">
        <v>7404</v>
      </c>
      <c r="C8565" t="s">
        <v>5</v>
      </c>
      <c r="D8565">
        <v>161.03</v>
      </c>
    </row>
    <row r="8566" spans="1:4" ht="15" customHeight="1" x14ac:dyDescent="0.2">
      <c r="A8566" t="s">
        <v>7403</v>
      </c>
      <c r="B8566" t="s">
        <v>7404</v>
      </c>
      <c r="C8566" t="s">
        <v>40</v>
      </c>
      <c r="D8566">
        <v>37</v>
      </c>
    </row>
    <row r="8567" spans="1:4" ht="15" customHeight="1" x14ac:dyDescent="0.2">
      <c r="A8567" t="s">
        <v>8679</v>
      </c>
      <c r="B8567" t="s">
        <v>8680</v>
      </c>
      <c r="C8567" t="s">
        <v>5</v>
      </c>
      <c r="D8567">
        <v>452.16</v>
      </c>
    </row>
    <row r="8568" spans="1:4" ht="15" customHeight="1" x14ac:dyDescent="0.2">
      <c r="A8568" t="s">
        <v>8681</v>
      </c>
      <c r="B8568" t="s">
        <v>8682</v>
      </c>
      <c r="C8568" t="s">
        <v>5</v>
      </c>
      <c r="D8568">
        <v>531.85</v>
      </c>
    </row>
    <row r="8569" spans="1:4" ht="15" customHeight="1" x14ac:dyDescent="0.2">
      <c r="A8569" t="s">
        <v>8683</v>
      </c>
      <c r="B8569" t="s">
        <v>8684</v>
      </c>
      <c r="C8569" t="s">
        <v>5</v>
      </c>
      <c r="D8569">
        <v>611.55999999999995</v>
      </c>
    </row>
    <row r="8570" spans="1:4" ht="15" customHeight="1" x14ac:dyDescent="0.2">
      <c r="A8570" t="s">
        <v>8685</v>
      </c>
      <c r="B8570" t="s">
        <v>8686</v>
      </c>
      <c r="C8570" t="s">
        <v>5</v>
      </c>
      <c r="D8570">
        <v>738.72</v>
      </c>
    </row>
    <row r="8571" spans="1:4" ht="15" customHeight="1" x14ac:dyDescent="0.2">
      <c r="A8571" t="s">
        <v>8687</v>
      </c>
      <c r="B8571" t="s">
        <v>8688</v>
      </c>
      <c r="C8571" t="s">
        <v>5</v>
      </c>
      <c r="D8571">
        <v>866.83</v>
      </c>
    </row>
    <row r="8572" spans="1:4" ht="15" customHeight="1" x14ac:dyDescent="0.2">
      <c r="A8572" t="s">
        <v>8689</v>
      </c>
      <c r="B8572" t="s">
        <v>8690</v>
      </c>
      <c r="C8572" t="s">
        <v>5</v>
      </c>
      <c r="D8572">
        <v>554.69000000000005</v>
      </c>
    </row>
    <row r="8573" spans="1:4" ht="15" customHeight="1" x14ac:dyDescent="0.2">
      <c r="A8573" t="s">
        <v>8691</v>
      </c>
      <c r="B8573" t="s">
        <v>8692</v>
      </c>
      <c r="C8573" t="s">
        <v>5</v>
      </c>
      <c r="D8573">
        <v>676.75</v>
      </c>
    </row>
    <row r="8574" spans="1:4" ht="15" customHeight="1" x14ac:dyDescent="0.2">
      <c r="A8574" t="s">
        <v>8693</v>
      </c>
      <c r="B8574" t="s">
        <v>8694</v>
      </c>
      <c r="C8574" t="s">
        <v>5</v>
      </c>
      <c r="D8574">
        <v>869.48</v>
      </c>
    </row>
    <row r="8575" spans="1:4" ht="15" customHeight="1" x14ac:dyDescent="0.2">
      <c r="A8575" t="s">
        <v>8695</v>
      </c>
      <c r="B8575" t="s">
        <v>8696</v>
      </c>
      <c r="C8575" t="s">
        <v>5</v>
      </c>
      <c r="D8575">
        <v>865.35</v>
      </c>
    </row>
    <row r="8576" spans="1:4" ht="15" customHeight="1" x14ac:dyDescent="0.2">
      <c r="A8576" t="s">
        <v>8697</v>
      </c>
      <c r="B8576" t="s">
        <v>8698</v>
      </c>
      <c r="C8576" t="s">
        <v>5</v>
      </c>
      <c r="D8576">
        <v>1106.46</v>
      </c>
    </row>
    <row r="8577" spans="1:4" ht="15" customHeight="1" x14ac:dyDescent="0.2">
      <c r="A8577" t="s">
        <v>8699</v>
      </c>
      <c r="B8577" t="s">
        <v>8700</v>
      </c>
      <c r="C8577" t="s">
        <v>5</v>
      </c>
      <c r="D8577">
        <v>1475.12</v>
      </c>
    </row>
    <row r="8578" spans="1:4" ht="15" customHeight="1" x14ac:dyDescent="0.2">
      <c r="A8578" t="s">
        <v>8701</v>
      </c>
      <c r="B8578" t="s">
        <v>8702</v>
      </c>
      <c r="C8578" t="s">
        <v>5</v>
      </c>
      <c r="D8578">
        <v>1847.04</v>
      </c>
    </row>
    <row r="8579" spans="1:4" ht="15" customHeight="1" x14ac:dyDescent="0.2">
      <c r="A8579" t="s">
        <v>8703</v>
      </c>
      <c r="B8579" t="s">
        <v>8704</v>
      </c>
      <c r="C8579" t="s">
        <v>5</v>
      </c>
      <c r="D8579">
        <v>617.74</v>
      </c>
    </row>
    <row r="8580" spans="1:4" ht="15" customHeight="1" x14ac:dyDescent="0.2">
      <c r="A8580" t="s">
        <v>34</v>
      </c>
      <c r="B8580" t="s">
        <v>8705</v>
      </c>
      <c r="C8580" t="s">
        <v>5</v>
      </c>
      <c r="D8580">
        <v>1014.5</v>
      </c>
    </row>
    <row r="8581" spans="1:4" ht="15" customHeight="1" x14ac:dyDescent="0.2">
      <c r="A8581" t="s">
        <v>8706</v>
      </c>
      <c r="B8581" t="s">
        <v>8707</v>
      </c>
      <c r="C8581" t="s">
        <v>5</v>
      </c>
      <c r="D8581">
        <v>503.46</v>
      </c>
    </row>
    <row r="8582" spans="1:4" ht="15" customHeight="1" x14ac:dyDescent="0.2">
      <c r="A8582" t="s">
        <v>8708</v>
      </c>
      <c r="B8582" t="s">
        <v>8709</v>
      </c>
      <c r="C8582" t="s">
        <v>5</v>
      </c>
      <c r="D8582">
        <v>503.46</v>
      </c>
    </row>
    <row r="8583" spans="1:4" ht="15" customHeight="1" x14ac:dyDescent="0.2">
      <c r="A8583" t="s">
        <v>8710</v>
      </c>
      <c r="B8583" t="s">
        <v>8711</v>
      </c>
      <c r="C8583" t="s">
        <v>5</v>
      </c>
      <c r="D8583">
        <v>399.51</v>
      </c>
    </row>
    <row r="8584" spans="1:4" ht="15" customHeight="1" x14ac:dyDescent="0.2">
      <c r="A8584" t="s">
        <v>8712</v>
      </c>
      <c r="B8584" t="s">
        <v>8713</v>
      </c>
      <c r="C8584" t="s">
        <v>5</v>
      </c>
      <c r="D8584">
        <v>503.46</v>
      </c>
    </row>
    <row r="8585" spans="1:4" ht="15" customHeight="1" x14ac:dyDescent="0.2">
      <c r="A8585" t="s">
        <v>8714</v>
      </c>
      <c r="B8585" t="s">
        <v>8715</v>
      </c>
      <c r="C8585" t="s">
        <v>5</v>
      </c>
      <c r="D8585">
        <v>663.42</v>
      </c>
    </row>
    <row r="8586" spans="1:4" ht="15" customHeight="1" x14ac:dyDescent="0.2">
      <c r="A8586" t="s">
        <v>8716</v>
      </c>
      <c r="B8586" t="s">
        <v>8717</v>
      </c>
      <c r="C8586" t="s">
        <v>5</v>
      </c>
      <c r="D8586">
        <v>617.74</v>
      </c>
    </row>
    <row r="8587" spans="1:4" ht="15" customHeight="1" x14ac:dyDescent="0.2">
      <c r="A8587" t="s">
        <v>8718</v>
      </c>
      <c r="B8587" t="s">
        <v>8719</v>
      </c>
      <c r="C8587" t="s">
        <v>5</v>
      </c>
      <c r="D8587">
        <v>744.12</v>
      </c>
    </row>
    <row r="8588" spans="1:4" ht="15" customHeight="1" x14ac:dyDescent="0.2">
      <c r="A8588" t="s">
        <v>8720</v>
      </c>
      <c r="B8588" t="s">
        <v>8721</v>
      </c>
      <c r="C8588" t="s">
        <v>5</v>
      </c>
      <c r="D8588">
        <v>986.3</v>
      </c>
    </row>
    <row r="8589" spans="1:4" ht="15" customHeight="1" x14ac:dyDescent="0.2">
      <c r="A8589" t="s">
        <v>8722</v>
      </c>
      <c r="B8589" t="s">
        <v>8723</v>
      </c>
      <c r="C8589" t="s">
        <v>5</v>
      </c>
      <c r="D8589">
        <v>1032.8599999999999</v>
      </c>
    </row>
    <row r="8590" spans="1:4" ht="15" customHeight="1" x14ac:dyDescent="0.2">
      <c r="A8590" t="s">
        <v>8724</v>
      </c>
      <c r="B8590" t="s">
        <v>38901</v>
      </c>
      <c r="C8590" t="s">
        <v>5</v>
      </c>
      <c r="D8590">
        <v>1072</v>
      </c>
    </row>
    <row r="8591" spans="1:4" ht="15" customHeight="1" x14ac:dyDescent="0.2">
      <c r="A8591" t="s">
        <v>8725</v>
      </c>
      <c r="B8591" t="s">
        <v>8726</v>
      </c>
      <c r="C8591" t="s">
        <v>5</v>
      </c>
      <c r="D8591">
        <v>2247.27</v>
      </c>
    </row>
    <row r="8592" spans="1:4" ht="15" customHeight="1" x14ac:dyDescent="0.2">
      <c r="A8592" t="s">
        <v>5022</v>
      </c>
      <c r="B8592" t="s">
        <v>38902</v>
      </c>
      <c r="C8592" t="s">
        <v>356</v>
      </c>
      <c r="D8592">
        <v>2128.73</v>
      </c>
    </row>
    <row r="8593" spans="1:4" ht="15" customHeight="1" x14ac:dyDescent="0.2">
      <c r="A8593" t="s">
        <v>10184</v>
      </c>
      <c r="B8593" t="s">
        <v>38903</v>
      </c>
      <c r="C8593" t="s">
        <v>5</v>
      </c>
      <c r="D8593">
        <v>45.41</v>
      </c>
    </row>
    <row r="8594" spans="1:4" ht="15" customHeight="1" x14ac:dyDescent="0.2">
      <c r="A8594" t="s">
        <v>10526</v>
      </c>
      <c r="B8594" t="s">
        <v>38904</v>
      </c>
      <c r="C8594" t="s">
        <v>356</v>
      </c>
      <c r="D8594">
        <v>1260.8800000000001</v>
      </c>
    </row>
    <row r="8595" spans="1:4" ht="15" customHeight="1" x14ac:dyDescent="0.2">
      <c r="A8595" t="s">
        <v>11801</v>
      </c>
      <c r="B8595" t="s">
        <v>11802</v>
      </c>
      <c r="C8595" t="s">
        <v>291</v>
      </c>
      <c r="D8595">
        <v>10.71</v>
      </c>
    </row>
    <row r="8596" spans="1:4" ht="15" customHeight="1" x14ac:dyDescent="0.2">
      <c r="A8596" t="s">
        <v>5020</v>
      </c>
      <c r="B8596" t="s">
        <v>38905</v>
      </c>
      <c r="C8596" t="s">
        <v>356</v>
      </c>
      <c r="D8596">
        <v>2950</v>
      </c>
    </row>
    <row r="8597" spans="1:4" ht="15" customHeight="1" x14ac:dyDescent="0.2">
      <c r="A8597" t="s">
        <v>5019</v>
      </c>
      <c r="B8597" t="s">
        <v>38906</v>
      </c>
      <c r="C8597" t="s">
        <v>356</v>
      </c>
      <c r="D8597">
        <v>3506.46</v>
      </c>
    </row>
    <row r="8598" spans="1:4" ht="15" customHeight="1" x14ac:dyDescent="0.2">
      <c r="A8598" t="s">
        <v>38907</v>
      </c>
    </row>
    <row r="8599" spans="1:4" ht="15" customHeight="1" x14ac:dyDescent="0.2">
      <c r="A8599" t="s">
        <v>335</v>
      </c>
      <c r="B8599" t="s">
        <v>298</v>
      </c>
      <c r="C8599" t="s">
        <v>299</v>
      </c>
      <c r="D8599" t="s">
        <v>36908</v>
      </c>
    </row>
    <row r="8600" spans="1:4" ht="15" customHeight="1" x14ac:dyDescent="0.2">
      <c r="A8600" t="s">
        <v>946</v>
      </c>
      <c r="B8600" t="s">
        <v>947</v>
      </c>
      <c r="C8600" t="s">
        <v>5</v>
      </c>
      <c r="D8600">
        <v>550.15</v>
      </c>
    </row>
    <row r="8601" spans="1:4" ht="15" customHeight="1" x14ac:dyDescent="0.2">
      <c r="A8601" t="s">
        <v>948</v>
      </c>
      <c r="B8601" t="s">
        <v>949</v>
      </c>
      <c r="C8601" t="s">
        <v>5</v>
      </c>
      <c r="D8601">
        <v>215.35</v>
      </c>
    </row>
    <row r="8602" spans="1:4" ht="15" customHeight="1" x14ac:dyDescent="0.2">
      <c r="A8602" t="s">
        <v>38908</v>
      </c>
      <c r="B8602" t="s">
        <v>38909</v>
      </c>
      <c r="C8602" t="s">
        <v>291</v>
      </c>
      <c r="D8602">
        <v>87.78</v>
      </c>
    </row>
    <row r="8603" spans="1:4" ht="15" customHeight="1" x14ac:dyDescent="0.2">
      <c r="A8603" t="s">
        <v>7803</v>
      </c>
      <c r="B8603" t="s">
        <v>7804</v>
      </c>
      <c r="C8603" t="s">
        <v>291</v>
      </c>
      <c r="D8603">
        <v>35.4</v>
      </c>
    </row>
    <row r="8604" spans="1:4" ht="15" customHeight="1" x14ac:dyDescent="0.2">
      <c r="A8604" t="s">
        <v>7821</v>
      </c>
      <c r="B8604" t="s">
        <v>7822</v>
      </c>
      <c r="C8604" t="s">
        <v>291</v>
      </c>
      <c r="D8604">
        <v>59.01</v>
      </c>
    </row>
    <row r="8605" spans="1:4" ht="15" customHeight="1" x14ac:dyDescent="0.2">
      <c r="A8605" t="s">
        <v>8609</v>
      </c>
      <c r="B8605" t="s">
        <v>8610</v>
      </c>
      <c r="C8605" t="s">
        <v>5</v>
      </c>
      <c r="D8605">
        <v>410.13</v>
      </c>
    </row>
    <row r="8606" spans="1:4" ht="15" customHeight="1" x14ac:dyDescent="0.2">
      <c r="A8606" t="s">
        <v>8611</v>
      </c>
      <c r="B8606" t="s">
        <v>8612</v>
      </c>
      <c r="C8606" t="s">
        <v>5</v>
      </c>
      <c r="D8606">
        <v>116.55</v>
      </c>
    </row>
    <row r="8607" spans="1:4" ht="15" customHeight="1" x14ac:dyDescent="0.2">
      <c r="A8607" t="s">
        <v>11809</v>
      </c>
      <c r="B8607" t="s">
        <v>38910</v>
      </c>
      <c r="C8607" t="s">
        <v>291</v>
      </c>
      <c r="D8607">
        <v>37.49</v>
      </c>
    </row>
    <row r="8608" spans="1:4" ht="15" customHeight="1" x14ac:dyDescent="0.2">
      <c r="A8608" t="s">
        <v>15234</v>
      </c>
      <c r="B8608" t="s">
        <v>15235</v>
      </c>
      <c r="C8608" t="s">
        <v>291</v>
      </c>
      <c r="D8608">
        <v>282.73</v>
      </c>
    </row>
    <row r="8609" spans="1:4" ht="15" customHeight="1" x14ac:dyDescent="0.2">
      <c r="A8609" t="s">
        <v>38911</v>
      </c>
    </row>
    <row r="8610" spans="1:4" ht="15" customHeight="1" x14ac:dyDescent="0.2">
      <c r="A8610" t="s">
        <v>335</v>
      </c>
      <c r="B8610" t="s">
        <v>298</v>
      </c>
      <c r="C8610" t="s">
        <v>299</v>
      </c>
      <c r="D8610" t="s">
        <v>36908</v>
      </c>
    </row>
    <row r="8611" spans="1:4" ht="15" customHeight="1" x14ac:dyDescent="0.2">
      <c r="A8611" t="s">
        <v>4974</v>
      </c>
      <c r="B8611" t="s">
        <v>314</v>
      </c>
      <c r="C8611" t="s">
        <v>291</v>
      </c>
      <c r="D8611">
        <v>379.25</v>
      </c>
    </row>
    <row r="8612" spans="1:4" ht="15" customHeight="1" x14ac:dyDescent="0.2">
      <c r="A8612" t="s">
        <v>7392</v>
      </c>
      <c r="B8612" t="s">
        <v>7393</v>
      </c>
      <c r="C8612" t="s">
        <v>292</v>
      </c>
      <c r="D8612">
        <v>8.41</v>
      </c>
    </row>
    <row r="8613" spans="1:4" ht="15" customHeight="1" x14ac:dyDescent="0.2">
      <c r="A8613" t="s">
        <v>7394</v>
      </c>
      <c r="B8613" t="s">
        <v>318</v>
      </c>
      <c r="C8613" t="s">
        <v>292</v>
      </c>
      <c r="D8613">
        <v>9.74</v>
      </c>
    </row>
    <row r="8614" spans="1:4" ht="15" customHeight="1" x14ac:dyDescent="0.2">
      <c r="A8614" t="s">
        <v>8187</v>
      </c>
      <c r="B8614" t="s">
        <v>8188</v>
      </c>
      <c r="C8614" t="s">
        <v>291</v>
      </c>
      <c r="D8614">
        <v>41.29</v>
      </c>
    </row>
    <row r="8615" spans="1:4" ht="15" customHeight="1" x14ac:dyDescent="0.2">
      <c r="A8615" t="s">
        <v>8189</v>
      </c>
      <c r="B8615" t="s">
        <v>8190</v>
      </c>
      <c r="C8615" t="s">
        <v>291</v>
      </c>
      <c r="D8615">
        <v>41.29</v>
      </c>
    </row>
    <row r="8616" spans="1:4" ht="15" customHeight="1" x14ac:dyDescent="0.2">
      <c r="A8616" t="s">
        <v>10481</v>
      </c>
      <c r="B8616" t="s">
        <v>10482</v>
      </c>
      <c r="C8616" t="s">
        <v>5</v>
      </c>
      <c r="D8616">
        <v>47.3</v>
      </c>
    </row>
    <row r="8617" spans="1:4" ht="15" customHeight="1" x14ac:dyDescent="0.2">
      <c r="A8617" t="s">
        <v>10483</v>
      </c>
      <c r="B8617" t="s">
        <v>10484</v>
      </c>
      <c r="C8617" t="s">
        <v>5</v>
      </c>
      <c r="D8617">
        <v>54.57</v>
      </c>
    </row>
    <row r="8618" spans="1:4" ht="15" customHeight="1" x14ac:dyDescent="0.2">
      <c r="A8618" t="s">
        <v>10487</v>
      </c>
      <c r="B8618" t="s">
        <v>10488</v>
      </c>
      <c r="C8618" t="s">
        <v>5</v>
      </c>
      <c r="D8618">
        <v>20.43</v>
      </c>
    </row>
    <row r="8619" spans="1:4" ht="15" customHeight="1" x14ac:dyDescent="0.2">
      <c r="A8619" t="s">
        <v>10489</v>
      </c>
      <c r="B8619" t="s">
        <v>10490</v>
      </c>
      <c r="C8619" t="s">
        <v>5</v>
      </c>
      <c r="D8619">
        <v>20.43</v>
      </c>
    </row>
    <row r="8620" spans="1:4" ht="15" customHeight="1" x14ac:dyDescent="0.2">
      <c r="A8620" t="s">
        <v>10509</v>
      </c>
      <c r="B8620" t="s">
        <v>10510</v>
      </c>
      <c r="C8620" t="s">
        <v>5</v>
      </c>
      <c r="D8620">
        <v>52.39</v>
      </c>
    </row>
    <row r="8621" spans="1:4" ht="15" customHeight="1" x14ac:dyDescent="0.2">
      <c r="A8621" t="s">
        <v>10511</v>
      </c>
      <c r="B8621" t="s">
        <v>10512</v>
      </c>
      <c r="C8621" t="s">
        <v>5</v>
      </c>
      <c r="D8621">
        <v>28.22</v>
      </c>
    </row>
    <row r="8622" spans="1:4" ht="15" customHeight="1" x14ac:dyDescent="0.2">
      <c r="A8622" t="s">
        <v>10513</v>
      </c>
      <c r="B8622" t="s">
        <v>10514</v>
      </c>
      <c r="C8622" t="s">
        <v>5</v>
      </c>
      <c r="D8622">
        <v>72.540000000000006</v>
      </c>
    </row>
    <row r="8623" spans="1:4" ht="15" customHeight="1" x14ac:dyDescent="0.2">
      <c r="A8623" t="s">
        <v>10519</v>
      </c>
      <c r="B8623" t="s">
        <v>10520</v>
      </c>
      <c r="C8623" t="s">
        <v>5</v>
      </c>
      <c r="D8623">
        <v>55.16</v>
      </c>
    </row>
    <row r="8624" spans="1:4" ht="15" customHeight="1" x14ac:dyDescent="0.2">
      <c r="A8624" t="s">
        <v>15314</v>
      </c>
      <c r="B8624" t="s">
        <v>15315</v>
      </c>
      <c r="C8624" t="s">
        <v>291</v>
      </c>
      <c r="D8624">
        <v>127.77</v>
      </c>
    </row>
    <row r="8625" spans="1:4" ht="15" customHeight="1" x14ac:dyDescent="0.2">
      <c r="A8625" t="s">
        <v>15316</v>
      </c>
      <c r="B8625" t="s">
        <v>15317</v>
      </c>
      <c r="C8625" t="s">
        <v>291</v>
      </c>
      <c r="D8625">
        <v>204.44</v>
      </c>
    </row>
    <row r="8626" spans="1:4" ht="15" customHeight="1" x14ac:dyDescent="0.2">
      <c r="A8626" t="s">
        <v>15318</v>
      </c>
      <c r="B8626" t="s">
        <v>15319</v>
      </c>
      <c r="C8626" t="s">
        <v>291</v>
      </c>
      <c r="D8626">
        <v>220.68</v>
      </c>
    </row>
    <row r="8627" spans="1:4" ht="15" customHeight="1" x14ac:dyDescent="0.2">
      <c r="A8627" t="s">
        <v>15320</v>
      </c>
      <c r="B8627" t="s">
        <v>15321</v>
      </c>
      <c r="C8627" t="s">
        <v>291</v>
      </c>
      <c r="D8627">
        <v>306.66000000000003</v>
      </c>
    </row>
    <row r="8628" spans="1:4" ht="15" customHeight="1" x14ac:dyDescent="0.2">
      <c r="A8628" t="s">
        <v>15322</v>
      </c>
      <c r="B8628" t="s">
        <v>15323</v>
      </c>
      <c r="C8628" t="s">
        <v>291</v>
      </c>
      <c r="D8628">
        <v>605.29999999999995</v>
      </c>
    </row>
    <row r="8629" spans="1:4" ht="15" customHeight="1" x14ac:dyDescent="0.2">
      <c r="A8629" t="s">
        <v>15324</v>
      </c>
      <c r="B8629" t="s">
        <v>15325</v>
      </c>
      <c r="C8629" t="s">
        <v>291</v>
      </c>
      <c r="D8629">
        <v>153.33000000000001</v>
      </c>
    </row>
    <row r="8630" spans="1:4" ht="15" customHeight="1" x14ac:dyDescent="0.2">
      <c r="A8630" t="s">
        <v>15326</v>
      </c>
      <c r="B8630" t="s">
        <v>15327</v>
      </c>
      <c r="C8630" t="s">
        <v>291</v>
      </c>
      <c r="D8630">
        <v>178.88</v>
      </c>
    </row>
    <row r="8631" spans="1:4" ht="15" customHeight="1" x14ac:dyDescent="0.2">
      <c r="A8631" t="s">
        <v>15328</v>
      </c>
      <c r="B8631" t="s">
        <v>15329</v>
      </c>
      <c r="C8631" t="s">
        <v>291</v>
      </c>
      <c r="D8631">
        <v>217.22</v>
      </c>
    </row>
    <row r="8632" spans="1:4" ht="15" customHeight="1" x14ac:dyDescent="0.2">
      <c r="A8632" t="s">
        <v>15332</v>
      </c>
      <c r="B8632" t="s">
        <v>38912</v>
      </c>
      <c r="C8632" t="s">
        <v>291</v>
      </c>
      <c r="D8632">
        <v>235.46</v>
      </c>
    </row>
    <row r="8633" spans="1:4" ht="15" customHeight="1" x14ac:dyDescent="0.2">
      <c r="A8633" t="s">
        <v>15335</v>
      </c>
      <c r="B8633" t="s">
        <v>38913</v>
      </c>
      <c r="C8633" t="s">
        <v>291</v>
      </c>
      <c r="D8633">
        <v>271.95999999999998</v>
      </c>
    </row>
    <row r="8634" spans="1:4" ht="15" customHeight="1" x14ac:dyDescent="0.2">
      <c r="A8634" t="s">
        <v>15330</v>
      </c>
      <c r="B8634" t="s">
        <v>15331</v>
      </c>
      <c r="C8634" t="s">
        <v>291</v>
      </c>
      <c r="D8634">
        <v>330.99</v>
      </c>
    </row>
    <row r="8635" spans="1:4" ht="15" customHeight="1" x14ac:dyDescent="0.2">
      <c r="A8635" t="s">
        <v>15333</v>
      </c>
      <c r="B8635" t="s">
        <v>15334</v>
      </c>
      <c r="C8635" t="s">
        <v>291</v>
      </c>
      <c r="D8635">
        <v>358</v>
      </c>
    </row>
  </sheetData>
  <pageMargins left="0" right="0" top="0" bottom="0" header="0" footer="0"/>
  <pageSetup paperSize="9" pageOrder="overThenDown"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9475"/>
  <sheetViews>
    <sheetView topLeftCell="A1805" workbookViewId="0">
      <selection activeCell="A1815" sqref="A1815:XFD1815"/>
    </sheetView>
  </sheetViews>
  <sheetFormatPr defaultColWidth="14.42578125" defaultRowHeight="15" customHeight="1" x14ac:dyDescent="0.2"/>
  <sheetData>
    <row r="1" spans="1:4" ht="15" customHeight="1" x14ac:dyDescent="0.2">
      <c r="A1">
        <v>8792</v>
      </c>
      <c r="B1" t="s">
        <v>15417</v>
      </c>
      <c r="C1" t="s">
        <v>15418</v>
      </c>
      <c r="D1">
        <v>25349.439999999999</v>
      </c>
    </row>
    <row r="2" spans="1:4" ht="15" customHeight="1" x14ac:dyDescent="0.2">
      <c r="A2">
        <v>4246</v>
      </c>
      <c r="B2" t="s">
        <v>15419</v>
      </c>
      <c r="C2" t="s">
        <v>15420</v>
      </c>
      <c r="D2">
        <v>102.08</v>
      </c>
    </row>
    <row r="3" spans="1:4" ht="15" customHeight="1" x14ac:dyDescent="0.2">
      <c r="A3">
        <v>6701</v>
      </c>
      <c r="B3" t="s">
        <v>15421</v>
      </c>
      <c r="C3" t="s">
        <v>15420</v>
      </c>
      <c r="D3">
        <v>11.42</v>
      </c>
    </row>
    <row r="4" spans="1:4" ht="15" customHeight="1" x14ac:dyDescent="0.2">
      <c r="A4">
        <v>2450</v>
      </c>
      <c r="B4" t="s">
        <v>15422</v>
      </c>
      <c r="C4" t="s">
        <v>15420</v>
      </c>
      <c r="D4">
        <v>62.5</v>
      </c>
    </row>
    <row r="5" spans="1:4" ht="15" customHeight="1" x14ac:dyDescent="0.2">
      <c r="A5">
        <v>2451</v>
      </c>
      <c r="B5" t="s">
        <v>15423</v>
      </c>
      <c r="C5" t="s">
        <v>15420</v>
      </c>
      <c r="D5">
        <v>44.39</v>
      </c>
    </row>
    <row r="6" spans="1:4" ht="15" customHeight="1" x14ac:dyDescent="0.2">
      <c r="A6">
        <v>4994</v>
      </c>
      <c r="B6" t="s">
        <v>15424</v>
      </c>
      <c r="C6" t="s">
        <v>15420</v>
      </c>
      <c r="D6">
        <v>44.39</v>
      </c>
    </row>
    <row r="7" spans="1:4" ht="15" customHeight="1" x14ac:dyDescent="0.2">
      <c r="A7">
        <v>8488</v>
      </c>
      <c r="B7" t="s">
        <v>15425</v>
      </c>
      <c r="C7" t="s">
        <v>15420</v>
      </c>
      <c r="D7">
        <v>131.46</v>
      </c>
    </row>
    <row r="8" spans="1:4" ht="15" customHeight="1" x14ac:dyDescent="0.2">
      <c r="A8">
        <v>10434</v>
      </c>
      <c r="B8" t="s">
        <v>15426</v>
      </c>
      <c r="C8" t="s">
        <v>15420</v>
      </c>
      <c r="D8">
        <v>90.41</v>
      </c>
    </row>
    <row r="9" spans="1:4" ht="15" customHeight="1" x14ac:dyDescent="0.2">
      <c r="A9">
        <v>2454</v>
      </c>
      <c r="B9" t="s">
        <v>15427</v>
      </c>
      <c r="C9" t="s">
        <v>15420</v>
      </c>
      <c r="D9">
        <v>135.30000000000001</v>
      </c>
    </row>
    <row r="10" spans="1:4" ht="15" customHeight="1" x14ac:dyDescent="0.2">
      <c r="A10">
        <v>2456</v>
      </c>
      <c r="B10" t="s">
        <v>15428</v>
      </c>
      <c r="C10" t="s">
        <v>15420</v>
      </c>
      <c r="D10">
        <v>106.52</v>
      </c>
    </row>
    <row r="11" spans="1:4" ht="15" customHeight="1" x14ac:dyDescent="0.2">
      <c r="A11">
        <v>2457</v>
      </c>
      <c r="B11" t="s">
        <v>15429</v>
      </c>
      <c r="C11" t="s">
        <v>15420</v>
      </c>
      <c r="D11">
        <v>121.73</v>
      </c>
    </row>
    <row r="12" spans="1:4" ht="15" customHeight="1" x14ac:dyDescent="0.2">
      <c r="A12">
        <v>2452</v>
      </c>
      <c r="B12" t="s">
        <v>15430</v>
      </c>
      <c r="C12" t="s">
        <v>15420</v>
      </c>
      <c r="D12">
        <v>45.8</v>
      </c>
    </row>
    <row r="13" spans="1:4" ht="15" customHeight="1" x14ac:dyDescent="0.2">
      <c r="A13">
        <v>4233</v>
      </c>
      <c r="B13" t="s">
        <v>15431</v>
      </c>
      <c r="C13" t="s">
        <v>15420</v>
      </c>
      <c r="D13">
        <v>9.4499999999999993</v>
      </c>
    </row>
    <row r="14" spans="1:4" ht="15" customHeight="1" x14ac:dyDescent="0.2">
      <c r="A14">
        <v>4236</v>
      </c>
      <c r="B14" t="s">
        <v>15432</v>
      </c>
      <c r="C14" t="s">
        <v>15420</v>
      </c>
      <c r="D14">
        <v>125.64</v>
      </c>
    </row>
    <row r="15" spans="1:4" ht="15" customHeight="1" x14ac:dyDescent="0.2">
      <c r="A15">
        <v>4237</v>
      </c>
      <c r="B15" t="s">
        <v>15433</v>
      </c>
      <c r="C15" t="s">
        <v>15420</v>
      </c>
      <c r="D15">
        <v>16.61</v>
      </c>
    </row>
    <row r="16" spans="1:4" ht="15" customHeight="1" x14ac:dyDescent="0.2">
      <c r="A16">
        <v>2465</v>
      </c>
      <c r="B16" t="s">
        <v>15434</v>
      </c>
      <c r="C16" t="s">
        <v>15420</v>
      </c>
      <c r="D16">
        <v>166.68</v>
      </c>
    </row>
    <row r="17" spans="1:5" ht="15" customHeight="1" x14ac:dyDescent="0.2">
      <c r="A17">
        <v>4680</v>
      </c>
      <c r="B17" t="s">
        <v>15435</v>
      </c>
      <c r="C17" t="s">
        <v>15420</v>
      </c>
      <c r="D17">
        <v>104.16</v>
      </c>
    </row>
    <row r="18" spans="1:5" ht="15" customHeight="1" x14ac:dyDescent="0.2">
      <c r="A18">
        <v>11046</v>
      </c>
      <c r="B18" t="s">
        <v>15436</v>
      </c>
      <c r="C18" t="s">
        <v>15420</v>
      </c>
      <c r="D18">
        <v>217.9</v>
      </c>
    </row>
    <row r="19" spans="1:5" ht="15" customHeight="1" x14ac:dyDescent="0.2">
      <c r="A19">
        <v>9725</v>
      </c>
      <c r="B19" t="s">
        <v>15437</v>
      </c>
      <c r="C19" t="s">
        <v>15420</v>
      </c>
      <c r="D19">
        <v>28800.46</v>
      </c>
    </row>
    <row r="20" spans="1:5" ht="15" customHeight="1" x14ac:dyDescent="0.2">
      <c r="A20">
        <v>4239</v>
      </c>
      <c r="B20" t="s">
        <v>15439</v>
      </c>
      <c r="C20" t="s">
        <v>15420</v>
      </c>
      <c r="D20">
        <v>13.5</v>
      </c>
      <c r="E20" t="s">
        <v>15438</v>
      </c>
    </row>
    <row r="21" spans="1:5" ht="15" customHeight="1" x14ac:dyDescent="0.2">
      <c r="A21">
        <v>4241</v>
      </c>
      <c r="B21" t="s">
        <v>15440</v>
      </c>
      <c r="C21" t="s">
        <v>15420</v>
      </c>
      <c r="D21">
        <v>10.43</v>
      </c>
      <c r="E21" t="s">
        <v>15438</v>
      </c>
    </row>
    <row r="22" spans="1:5" ht="15" customHeight="1" x14ac:dyDescent="0.2">
      <c r="A22">
        <v>2475</v>
      </c>
      <c r="B22" t="s">
        <v>15441</v>
      </c>
      <c r="C22" t="s">
        <v>15420</v>
      </c>
      <c r="D22">
        <v>142.03</v>
      </c>
    </row>
    <row r="23" spans="1:5" ht="15" customHeight="1" x14ac:dyDescent="0.2">
      <c r="A23">
        <v>4242</v>
      </c>
      <c r="B23" t="s">
        <v>15442</v>
      </c>
      <c r="C23" t="s">
        <v>15420</v>
      </c>
      <c r="D23">
        <v>130.51</v>
      </c>
    </row>
    <row r="24" spans="1:5" ht="15" customHeight="1" x14ac:dyDescent="0.2">
      <c r="A24">
        <v>13523</v>
      </c>
      <c r="B24" t="s">
        <v>15443</v>
      </c>
      <c r="C24" t="s">
        <v>15420</v>
      </c>
      <c r="D24">
        <v>170.2</v>
      </c>
    </row>
    <row r="25" spans="1:5" ht="15" customHeight="1" x14ac:dyDescent="0.2">
      <c r="A25">
        <v>2477</v>
      </c>
      <c r="B25" t="s">
        <v>15444</v>
      </c>
      <c r="C25" t="s">
        <v>15420</v>
      </c>
      <c r="D25">
        <v>150.72</v>
      </c>
    </row>
    <row r="26" spans="1:5" ht="15" customHeight="1" x14ac:dyDescent="0.2">
      <c r="A26">
        <v>2478</v>
      </c>
      <c r="B26" t="s">
        <v>15445</v>
      </c>
      <c r="C26" t="s">
        <v>15420</v>
      </c>
      <c r="D26">
        <v>156.22</v>
      </c>
    </row>
    <row r="27" spans="1:5" ht="15" customHeight="1" x14ac:dyDescent="0.2">
      <c r="A27">
        <v>4244</v>
      </c>
      <c r="B27" t="s">
        <v>15446</v>
      </c>
      <c r="C27" t="s">
        <v>15420</v>
      </c>
      <c r="D27">
        <v>124.96</v>
      </c>
    </row>
    <row r="28" spans="1:5" ht="15" customHeight="1" x14ac:dyDescent="0.2">
      <c r="A28">
        <v>2479</v>
      </c>
      <c r="B28" t="s">
        <v>15447</v>
      </c>
      <c r="C28" t="s">
        <v>15420</v>
      </c>
      <c r="D28">
        <v>2.7</v>
      </c>
      <c r="E28" t="s">
        <v>15438</v>
      </c>
    </row>
    <row r="29" spans="1:5" ht="15" customHeight="1" x14ac:dyDescent="0.2">
      <c r="A29">
        <v>4245</v>
      </c>
      <c r="B29" t="s">
        <v>15448</v>
      </c>
      <c r="C29" t="s">
        <v>15420</v>
      </c>
      <c r="D29">
        <v>56.48</v>
      </c>
    </row>
    <row r="30" spans="1:5" ht="15" customHeight="1" x14ac:dyDescent="0.2">
      <c r="A30">
        <v>2481</v>
      </c>
      <c r="B30" t="s">
        <v>15449</v>
      </c>
      <c r="C30" t="s">
        <v>15420</v>
      </c>
      <c r="D30">
        <v>120.79</v>
      </c>
    </row>
    <row r="31" spans="1:5" ht="15" customHeight="1" x14ac:dyDescent="0.2">
      <c r="A31">
        <v>2482</v>
      </c>
      <c r="B31" t="s">
        <v>15450</v>
      </c>
      <c r="C31" t="s">
        <v>15420</v>
      </c>
      <c r="D31">
        <v>72.08</v>
      </c>
    </row>
    <row r="32" spans="1:5" ht="15" customHeight="1" x14ac:dyDescent="0.2">
      <c r="A32">
        <v>2485</v>
      </c>
      <c r="B32" t="s">
        <v>15451</v>
      </c>
      <c r="C32" t="s">
        <v>15420</v>
      </c>
      <c r="D32">
        <v>89.95</v>
      </c>
    </row>
    <row r="33" spans="1:4" ht="15" customHeight="1" x14ac:dyDescent="0.2">
      <c r="A33">
        <v>2487</v>
      </c>
      <c r="B33" t="s">
        <v>15452</v>
      </c>
      <c r="C33" t="s">
        <v>15420</v>
      </c>
      <c r="D33">
        <v>90.95</v>
      </c>
    </row>
    <row r="34" spans="1:4" ht="15" customHeight="1" x14ac:dyDescent="0.2">
      <c r="A34">
        <v>4247</v>
      </c>
      <c r="B34" t="s">
        <v>15453</v>
      </c>
      <c r="C34" t="s">
        <v>15420</v>
      </c>
      <c r="D34">
        <v>90.95</v>
      </c>
    </row>
    <row r="35" spans="1:4" ht="15" customHeight="1" x14ac:dyDescent="0.2">
      <c r="A35">
        <v>2488</v>
      </c>
      <c r="B35" t="s">
        <v>15454</v>
      </c>
      <c r="C35" t="s">
        <v>15420</v>
      </c>
      <c r="D35">
        <v>111.18</v>
      </c>
    </row>
    <row r="36" spans="1:4" ht="15" customHeight="1" x14ac:dyDescent="0.2">
      <c r="A36">
        <v>2489</v>
      </c>
      <c r="B36" t="s">
        <v>15455</v>
      </c>
      <c r="C36" t="s">
        <v>15420</v>
      </c>
      <c r="D36">
        <v>45.38</v>
      </c>
    </row>
    <row r="37" spans="1:4" ht="15" customHeight="1" x14ac:dyDescent="0.2">
      <c r="A37">
        <v>2486</v>
      </c>
      <c r="B37" t="s">
        <v>15456</v>
      </c>
      <c r="C37" t="s">
        <v>15420</v>
      </c>
      <c r="D37">
        <v>70.739999999999995</v>
      </c>
    </row>
    <row r="38" spans="1:4" ht="15" customHeight="1" x14ac:dyDescent="0.2">
      <c r="A38">
        <v>4248</v>
      </c>
      <c r="B38" t="s">
        <v>15457</v>
      </c>
      <c r="C38" t="s">
        <v>15420</v>
      </c>
      <c r="D38">
        <v>148.88999999999999</v>
      </c>
    </row>
    <row r="39" spans="1:4" ht="15" customHeight="1" x14ac:dyDescent="0.2">
      <c r="A39">
        <v>11862</v>
      </c>
      <c r="B39" t="s">
        <v>15458</v>
      </c>
      <c r="C39" t="s">
        <v>15420</v>
      </c>
      <c r="D39">
        <v>276.17</v>
      </c>
    </row>
    <row r="40" spans="1:4" ht="15" customHeight="1" x14ac:dyDescent="0.2">
      <c r="A40">
        <v>10031</v>
      </c>
      <c r="B40" t="s">
        <v>15459</v>
      </c>
      <c r="C40" t="s">
        <v>15418</v>
      </c>
      <c r="D40">
        <v>9547.5499999999993</v>
      </c>
    </row>
    <row r="41" spans="1:4" ht="15" customHeight="1" x14ac:dyDescent="0.2">
      <c r="A41">
        <v>9719</v>
      </c>
      <c r="B41" t="s">
        <v>15460</v>
      </c>
      <c r="C41" t="s">
        <v>15420</v>
      </c>
      <c r="D41">
        <v>22240.47</v>
      </c>
    </row>
    <row r="42" spans="1:4" ht="15" customHeight="1" x14ac:dyDescent="0.2">
      <c r="A42">
        <v>4249</v>
      </c>
      <c r="B42" t="s">
        <v>15461</v>
      </c>
      <c r="C42" t="s">
        <v>15420</v>
      </c>
      <c r="D42">
        <v>3.2</v>
      </c>
    </row>
    <row r="43" spans="1:4" ht="15" customHeight="1" x14ac:dyDescent="0.2">
      <c r="A43">
        <v>2499</v>
      </c>
      <c r="B43" t="s">
        <v>15462</v>
      </c>
      <c r="C43" t="s">
        <v>15420</v>
      </c>
      <c r="D43">
        <v>79.89</v>
      </c>
    </row>
    <row r="44" spans="1:4" ht="15" customHeight="1" x14ac:dyDescent="0.2">
      <c r="A44">
        <v>2500</v>
      </c>
      <c r="B44" t="s">
        <v>15463</v>
      </c>
      <c r="C44" t="s">
        <v>15420</v>
      </c>
      <c r="D44">
        <v>155.34</v>
      </c>
    </row>
    <row r="45" spans="1:4" ht="15" customHeight="1" x14ac:dyDescent="0.2">
      <c r="A45">
        <v>2501</v>
      </c>
      <c r="B45" t="s">
        <v>15464</v>
      </c>
      <c r="C45" t="s">
        <v>15420</v>
      </c>
      <c r="D45">
        <v>185.18</v>
      </c>
    </row>
    <row r="46" spans="1:4" ht="15" customHeight="1" x14ac:dyDescent="0.2">
      <c r="A46">
        <v>2502</v>
      </c>
      <c r="B46" t="s">
        <v>15465</v>
      </c>
      <c r="C46" t="s">
        <v>15420</v>
      </c>
      <c r="D46">
        <v>185.18</v>
      </c>
    </row>
    <row r="47" spans="1:4" ht="15" customHeight="1" x14ac:dyDescent="0.2">
      <c r="A47">
        <v>2503</v>
      </c>
      <c r="B47" t="s">
        <v>15466</v>
      </c>
      <c r="C47" t="s">
        <v>15420</v>
      </c>
      <c r="D47">
        <v>234.56</v>
      </c>
    </row>
    <row r="48" spans="1:4" ht="15" customHeight="1" x14ac:dyDescent="0.2">
      <c r="A48">
        <v>4234</v>
      </c>
      <c r="B48" t="s">
        <v>15467</v>
      </c>
      <c r="C48" t="s">
        <v>15420</v>
      </c>
      <c r="D48">
        <v>131.21</v>
      </c>
    </row>
    <row r="49" spans="1:5" ht="15" customHeight="1" x14ac:dyDescent="0.2">
      <c r="A49">
        <v>9476</v>
      </c>
      <c r="B49" t="s">
        <v>15468</v>
      </c>
      <c r="C49" t="s">
        <v>15469</v>
      </c>
      <c r="D49">
        <v>900</v>
      </c>
    </row>
    <row r="50" spans="1:5" ht="15" customHeight="1" x14ac:dyDescent="0.2">
      <c r="A50">
        <v>5935</v>
      </c>
      <c r="B50" t="s">
        <v>15470</v>
      </c>
      <c r="C50" t="s">
        <v>228</v>
      </c>
      <c r="D50">
        <v>0.83</v>
      </c>
    </row>
    <row r="51" spans="1:5" ht="15" customHeight="1" x14ac:dyDescent="0.2">
      <c r="A51">
        <v>6798</v>
      </c>
      <c r="B51" t="s">
        <v>15471</v>
      </c>
      <c r="C51" t="s">
        <v>228</v>
      </c>
      <c r="D51">
        <v>1.87</v>
      </c>
    </row>
    <row r="52" spans="1:5" ht="15" customHeight="1" x14ac:dyDescent="0.2">
      <c r="A52">
        <v>13175</v>
      </c>
      <c r="B52" t="s">
        <v>15472</v>
      </c>
      <c r="C52" t="s">
        <v>15473</v>
      </c>
      <c r="D52">
        <v>30</v>
      </c>
    </row>
    <row r="53" spans="1:5" ht="15" customHeight="1" x14ac:dyDescent="0.2">
      <c r="A53">
        <v>6799</v>
      </c>
      <c r="B53" t="s">
        <v>15474</v>
      </c>
      <c r="C53" t="s">
        <v>228</v>
      </c>
      <c r="D53">
        <v>35</v>
      </c>
    </row>
    <row r="54" spans="1:5" ht="15" customHeight="1" x14ac:dyDescent="0.2">
      <c r="A54">
        <v>5893</v>
      </c>
      <c r="B54" t="s">
        <v>15475</v>
      </c>
      <c r="C54" t="s">
        <v>228</v>
      </c>
      <c r="D54">
        <v>70</v>
      </c>
    </row>
    <row r="55" spans="1:5" ht="15" customHeight="1" x14ac:dyDescent="0.2">
      <c r="A55">
        <v>5894</v>
      </c>
      <c r="C55" t="s">
        <v>228</v>
      </c>
      <c r="D55">
        <v>70</v>
      </c>
    </row>
    <row r="56" spans="1:5" ht="15" customHeight="1" x14ac:dyDescent="0.2">
      <c r="B56" t="s">
        <v>15476</v>
      </c>
    </row>
    <row r="57" spans="1:5" ht="15" customHeight="1" x14ac:dyDescent="0.2">
      <c r="A57">
        <v>13195</v>
      </c>
      <c r="B57" t="s">
        <v>15477</v>
      </c>
      <c r="C57" t="s">
        <v>15478</v>
      </c>
      <c r="D57">
        <v>789</v>
      </c>
    </row>
    <row r="58" spans="1:5" ht="15" customHeight="1" x14ac:dyDescent="0.2">
      <c r="A58">
        <v>5895</v>
      </c>
      <c r="B58" t="s">
        <v>15479</v>
      </c>
      <c r="C58" t="s">
        <v>15418</v>
      </c>
      <c r="D58">
        <v>490.07</v>
      </c>
    </row>
    <row r="59" spans="1:5" ht="15" customHeight="1" x14ac:dyDescent="0.2">
      <c r="A59">
        <v>4415</v>
      </c>
      <c r="B59" t="s">
        <v>15480</v>
      </c>
      <c r="C59" t="s">
        <v>15420</v>
      </c>
      <c r="D59">
        <v>9.9</v>
      </c>
    </row>
    <row r="60" spans="1:5" ht="15" customHeight="1" x14ac:dyDescent="0.2">
      <c r="A60">
        <v>5896</v>
      </c>
      <c r="B60" t="s">
        <v>15482</v>
      </c>
      <c r="C60" t="s">
        <v>15420</v>
      </c>
      <c r="D60">
        <v>8.33</v>
      </c>
    </row>
    <row r="61" spans="1:5" ht="15" customHeight="1" x14ac:dyDescent="0.2">
      <c r="A61">
        <v>11720</v>
      </c>
      <c r="B61" t="s">
        <v>15483</v>
      </c>
      <c r="C61" t="s">
        <v>15481</v>
      </c>
      <c r="D61">
        <v>161.51</v>
      </c>
    </row>
    <row r="62" spans="1:5" ht="15" customHeight="1" x14ac:dyDescent="0.2">
      <c r="A62">
        <v>11717</v>
      </c>
      <c r="B62" t="s">
        <v>15484</v>
      </c>
      <c r="C62" t="s">
        <v>15481</v>
      </c>
      <c r="D62">
        <v>477.42</v>
      </c>
    </row>
    <row r="63" spans="1:5" ht="15" customHeight="1" x14ac:dyDescent="0.2">
      <c r="A63">
        <v>6441</v>
      </c>
      <c r="B63" t="s">
        <v>15485</v>
      </c>
      <c r="C63" t="s">
        <v>15420</v>
      </c>
      <c r="D63">
        <v>2.7</v>
      </c>
      <c r="E63" t="s">
        <v>15438</v>
      </c>
    </row>
    <row r="64" spans="1:5" ht="15" customHeight="1" x14ac:dyDescent="0.2">
      <c r="A64">
        <v>9732</v>
      </c>
      <c r="B64" t="s">
        <v>15486</v>
      </c>
      <c r="C64" t="s">
        <v>15481</v>
      </c>
      <c r="D64">
        <v>274.14999999999998</v>
      </c>
    </row>
    <row r="65" spans="1:4" ht="15" customHeight="1" x14ac:dyDescent="0.2">
      <c r="A65">
        <v>2455</v>
      </c>
      <c r="B65" t="s">
        <v>15487</v>
      </c>
      <c r="C65" t="s">
        <v>15420</v>
      </c>
      <c r="D65">
        <v>101.52</v>
      </c>
    </row>
    <row r="66" spans="1:4" ht="15" customHeight="1" x14ac:dyDescent="0.2">
      <c r="A66">
        <v>2460</v>
      </c>
      <c r="B66" t="s">
        <v>15488</v>
      </c>
      <c r="C66" t="s">
        <v>15420</v>
      </c>
      <c r="D66">
        <v>2.29</v>
      </c>
    </row>
    <row r="67" spans="1:4" ht="15" customHeight="1" x14ac:dyDescent="0.2">
      <c r="A67">
        <v>2461</v>
      </c>
      <c r="B67" t="s">
        <v>15489</v>
      </c>
      <c r="C67" t="s">
        <v>15420</v>
      </c>
      <c r="D67">
        <v>2.73</v>
      </c>
    </row>
    <row r="68" spans="1:4" ht="15" customHeight="1" x14ac:dyDescent="0.2">
      <c r="A68">
        <v>2462</v>
      </c>
      <c r="B68" t="s">
        <v>15490</v>
      </c>
      <c r="C68" t="s">
        <v>15420</v>
      </c>
      <c r="D68">
        <v>2.73</v>
      </c>
    </row>
    <row r="69" spans="1:4" ht="15" customHeight="1" x14ac:dyDescent="0.2">
      <c r="A69">
        <v>10765</v>
      </c>
      <c r="B69" t="s">
        <v>15491</v>
      </c>
      <c r="C69" t="s">
        <v>15473</v>
      </c>
      <c r="D69">
        <v>21.64</v>
      </c>
    </row>
    <row r="70" spans="1:4" ht="15" customHeight="1" x14ac:dyDescent="0.2">
      <c r="A70">
        <v>9731</v>
      </c>
      <c r="B70" t="s">
        <v>15492</v>
      </c>
      <c r="C70" t="s">
        <v>15481</v>
      </c>
      <c r="D70">
        <v>790.68</v>
      </c>
    </row>
    <row r="71" spans="1:4" ht="15" customHeight="1" x14ac:dyDescent="0.2">
      <c r="A71">
        <v>4182</v>
      </c>
      <c r="B71" t="s">
        <v>15493</v>
      </c>
      <c r="C71" t="s">
        <v>15420</v>
      </c>
      <c r="D71">
        <v>1.27</v>
      </c>
    </row>
    <row r="72" spans="1:4" ht="15" customHeight="1" x14ac:dyDescent="0.2">
      <c r="A72">
        <v>2717</v>
      </c>
      <c r="B72" t="s">
        <v>15494</v>
      </c>
      <c r="C72" t="s">
        <v>15473</v>
      </c>
      <c r="D72">
        <v>7.09</v>
      </c>
    </row>
    <row r="73" spans="1:4" ht="15" customHeight="1" x14ac:dyDescent="0.2">
      <c r="A73">
        <v>9730</v>
      </c>
      <c r="B73" t="s">
        <v>15495</v>
      </c>
      <c r="C73" t="s">
        <v>15473</v>
      </c>
      <c r="D73">
        <v>50.75</v>
      </c>
    </row>
    <row r="74" spans="1:4" ht="15" customHeight="1" x14ac:dyDescent="0.2">
      <c r="A74">
        <v>9733</v>
      </c>
      <c r="B74" t="s">
        <v>15495</v>
      </c>
      <c r="C74" t="s">
        <v>15496</v>
      </c>
      <c r="D74">
        <v>507.7</v>
      </c>
    </row>
    <row r="75" spans="1:4" ht="15" customHeight="1" x14ac:dyDescent="0.2">
      <c r="A75">
        <v>9734</v>
      </c>
      <c r="B75" t="s">
        <v>15495</v>
      </c>
      <c r="C75" t="s">
        <v>15481</v>
      </c>
      <c r="D75">
        <v>812.3</v>
      </c>
    </row>
    <row r="76" spans="1:4" ht="15" customHeight="1" x14ac:dyDescent="0.2">
      <c r="A76">
        <v>2871</v>
      </c>
      <c r="B76" t="s">
        <v>15497</v>
      </c>
      <c r="C76" t="s">
        <v>15420</v>
      </c>
      <c r="D76">
        <v>7.6</v>
      </c>
    </row>
    <row r="77" spans="1:4" ht="15" customHeight="1" x14ac:dyDescent="0.2">
      <c r="A77">
        <v>11714</v>
      </c>
      <c r="B77" t="s">
        <v>15498</v>
      </c>
      <c r="C77" t="s">
        <v>15481</v>
      </c>
      <c r="D77">
        <v>1414.77</v>
      </c>
    </row>
    <row r="78" spans="1:4" ht="15" customHeight="1" x14ac:dyDescent="0.2">
      <c r="A78">
        <v>10575</v>
      </c>
      <c r="B78" t="s">
        <v>15499</v>
      </c>
      <c r="C78" t="s">
        <v>15473</v>
      </c>
      <c r="D78">
        <v>0.26</v>
      </c>
    </row>
    <row r="79" spans="1:4" ht="15" customHeight="1" x14ac:dyDescent="0.2">
      <c r="A79">
        <v>4178</v>
      </c>
      <c r="B79" t="s">
        <v>15500</v>
      </c>
      <c r="C79" t="s">
        <v>15420</v>
      </c>
      <c r="D79">
        <v>1.87</v>
      </c>
    </row>
    <row r="80" spans="1:4" ht="15" customHeight="1" x14ac:dyDescent="0.2">
      <c r="A80">
        <v>11718</v>
      </c>
      <c r="B80" t="s">
        <v>15501</v>
      </c>
      <c r="C80" t="s">
        <v>15481</v>
      </c>
      <c r="D80">
        <v>314.89</v>
      </c>
    </row>
    <row r="81" spans="1:4" ht="15" customHeight="1" x14ac:dyDescent="0.2">
      <c r="A81">
        <v>2790</v>
      </c>
      <c r="B81" t="s">
        <v>15502</v>
      </c>
      <c r="C81" t="s">
        <v>15420</v>
      </c>
      <c r="D81">
        <v>40.630000000000003</v>
      </c>
    </row>
    <row r="82" spans="1:4" ht="15" customHeight="1" x14ac:dyDescent="0.2">
      <c r="A82">
        <v>8863</v>
      </c>
      <c r="B82" t="s">
        <v>15503</v>
      </c>
      <c r="C82" t="s">
        <v>15420</v>
      </c>
      <c r="D82">
        <v>0.08</v>
      </c>
    </row>
    <row r="83" spans="1:4" ht="15" customHeight="1" x14ac:dyDescent="0.2">
      <c r="A83">
        <v>2474</v>
      </c>
      <c r="B83" t="s">
        <v>15504</v>
      </c>
      <c r="C83" t="s">
        <v>15420</v>
      </c>
      <c r="D83">
        <v>1.91</v>
      </c>
    </row>
    <row r="84" spans="1:4" ht="15" customHeight="1" x14ac:dyDescent="0.2">
      <c r="A84">
        <v>8250</v>
      </c>
      <c r="B84" t="s">
        <v>15505</v>
      </c>
      <c r="C84" t="s">
        <v>15420</v>
      </c>
      <c r="D84">
        <v>3.81</v>
      </c>
    </row>
    <row r="85" spans="1:4" ht="15" customHeight="1" x14ac:dyDescent="0.2">
      <c r="A85">
        <v>11716</v>
      </c>
      <c r="B85" t="s">
        <v>15506</v>
      </c>
      <c r="C85" t="s">
        <v>15481</v>
      </c>
      <c r="D85">
        <v>320.41000000000003</v>
      </c>
    </row>
    <row r="86" spans="1:4" ht="15" customHeight="1" x14ac:dyDescent="0.2">
      <c r="A86">
        <v>11719</v>
      </c>
      <c r="B86" t="s">
        <v>15507</v>
      </c>
      <c r="C86" t="s">
        <v>15481</v>
      </c>
      <c r="D86">
        <v>271.10000000000002</v>
      </c>
    </row>
    <row r="87" spans="1:4" ht="15" customHeight="1" x14ac:dyDescent="0.2">
      <c r="A87">
        <v>10224</v>
      </c>
      <c r="B87" t="s">
        <v>15508</v>
      </c>
      <c r="C87" t="s">
        <v>15473</v>
      </c>
      <c r="D87">
        <v>0.16</v>
      </c>
    </row>
    <row r="88" spans="1:4" ht="15" customHeight="1" x14ac:dyDescent="0.2">
      <c r="A88">
        <v>11721</v>
      </c>
      <c r="B88" t="s">
        <v>15509</v>
      </c>
      <c r="C88" t="s">
        <v>15481</v>
      </c>
      <c r="D88">
        <v>1113.1099999999999</v>
      </c>
    </row>
    <row r="89" spans="1:4" ht="15" customHeight="1" x14ac:dyDescent="0.2">
      <c r="A89">
        <v>11722</v>
      </c>
      <c r="B89" t="s">
        <v>15510</v>
      </c>
      <c r="C89" t="s">
        <v>15481</v>
      </c>
      <c r="D89">
        <v>181.68</v>
      </c>
    </row>
    <row r="90" spans="1:4" ht="15" customHeight="1" x14ac:dyDescent="0.2">
      <c r="A90">
        <v>4812</v>
      </c>
      <c r="B90" t="s">
        <v>15511</v>
      </c>
      <c r="C90" t="s">
        <v>15420</v>
      </c>
      <c r="D90">
        <v>85.46</v>
      </c>
    </row>
    <row r="91" spans="1:4" ht="15" customHeight="1" x14ac:dyDescent="0.2">
      <c r="A91">
        <v>4176</v>
      </c>
      <c r="B91" t="s">
        <v>15512</v>
      </c>
      <c r="C91" t="s">
        <v>15418</v>
      </c>
      <c r="D91">
        <v>10.039999999999999</v>
      </c>
    </row>
    <row r="92" spans="1:4" ht="15" customHeight="1" x14ac:dyDescent="0.2">
      <c r="A92">
        <v>7123</v>
      </c>
      <c r="B92" t="s">
        <v>15513</v>
      </c>
      <c r="C92" t="s">
        <v>15418</v>
      </c>
      <c r="D92">
        <v>2469.39</v>
      </c>
    </row>
    <row r="93" spans="1:4" ht="15" customHeight="1" x14ac:dyDescent="0.2">
      <c r="A93">
        <v>12015</v>
      </c>
      <c r="B93" t="s">
        <v>15514</v>
      </c>
      <c r="C93" t="s">
        <v>15418</v>
      </c>
      <c r="D93">
        <v>6249.33</v>
      </c>
    </row>
    <row r="94" spans="1:4" ht="15" customHeight="1" x14ac:dyDescent="0.2">
      <c r="A94">
        <v>13147</v>
      </c>
      <c r="B94" t="s">
        <v>15515</v>
      </c>
      <c r="C94" t="s">
        <v>15418</v>
      </c>
      <c r="D94">
        <v>2692.09</v>
      </c>
    </row>
    <row r="95" spans="1:4" ht="15" customHeight="1" x14ac:dyDescent="0.2">
      <c r="A95">
        <v>12017</v>
      </c>
      <c r="B95" t="s">
        <v>15516</v>
      </c>
      <c r="C95" t="s">
        <v>15418</v>
      </c>
      <c r="D95">
        <v>1589.07</v>
      </c>
    </row>
    <row r="96" spans="1:4" ht="15" customHeight="1" x14ac:dyDescent="0.2">
      <c r="A96">
        <v>2463</v>
      </c>
      <c r="B96" t="s">
        <v>15517</v>
      </c>
      <c r="C96" t="s">
        <v>15420</v>
      </c>
      <c r="D96">
        <v>12.66</v>
      </c>
    </row>
    <row r="97" spans="1:5" ht="15" customHeight="1" x14ac:dyDescent="0.2">
      <c r="A97">
        <v>2464</v>
      </c>
      <c r="B97" t="s">
        <v>15518</v>
      </c>
      <c r="C97" t="s">
        <v>15420</v>
      </c>
      <c r="D97">
        <v>26.84</v>
      </c>
    </row>
    <row r="98" spans="1:5" ht="15" customHeight="1" x14ac:dyDescent="0.2">
      <c r="A98">
        <v>7897</v>
      </c>
      <c r="B98" t="s">
        <v>15519</v>
      </c>
      <c r="C98" t="s">
        <v>15420</v>
      </c>
      <c r="D98">
        <v>0.34</v>
      </c>
    </row>
    <row r="99" spans="1:5" ht="15" customHeight="1" x14ac:dyDescent="0.2">
      <c r="A99">
        <v>11420</v>
      </c>
      <c r="B99" t="s">
        <v>15520</v>
      </c>
      <c r="C99" t="s">
        <v>15420</v>
      </c>
      <c r="D99">
        <v>6.5</v>
      </c>
    </row>
    <row r="100" spans="1:5" ht="15" customHeight="1" x14ac:dyDescent="0.2">
      <c r="A100">
        <v>6789</v>
      </c>
      <c r="B100" t="s">
        <v>15521</v>
      </c>
      <c r="C100" t="s">
        <v>15418</v>
      </c>
      <c r="D100">
        <v>8</v>
      </c>
      <c r="E100" t="s">
        <v>15438</v>
      </c>
    </row>
    <row r="101" spans="1:5" ht="15" customHeight="1" x14ac:dyDescent="0.2">
      <c r="A101">
        <v>10184</v>
      </c>
      <c r="B101" t="s">
        <v>15522</v>
      </c>
      <c r="C101" t="s">
        <v>15481</v>
      </c>
      <c r="D101">
        <v>4061.48</v>
      </c>
    </row>
    <row r="102" spans="1:5" ht="15" customHeight="1" x14ac:dyDescent="0.2">
      <c r="A102">
        <v>7255</v>
      </c>
      <c r="B102" t="s">
        <v>15523</v>
      </c>
      <c r="C102" t="s">
        <v>15420</v>
      </c>
      <c r="D102">
        <v>0.08</v>
      </c>
    </row>
    <row r="103" spans="1:5" ht="15" customHeight="1" x14ac:dyDescent="0.2">
      <c r="A103">
        <v>5897</v>
      </c>
      <c r="B103" t="s">
        <v>15524</v>
      </c>
      <c r="C103" t="s">
        <v>15420</v>
      </c>
      <c r="D103">
        <v>16.37</v>
      </c>
    </row>
    <row r="104" spans="1:5" ht="15" customHeight="1" x14ac:dyDescent="0.2">
      <c r="A104">
        <v>9561</v>
      </c>
      <c r="B104" t="s">
        <v>15525</v>
      </c>
      <c r="C104" t="s">
        <v>15420</v>
      </c>
      <c r="D104">
        <v>125.79</v>
      </c>
    </row>
    <row r="105" spans="1:5" ht="15" customHeight="1" x14ac:dyDescent="0.2">
      <c r="A105">
        <v>6790</v>
      </c>
      <c r="B105" t="s">
        <v>15526</v>
      </c>
      <c r="C105" t="s">
        <v>15481</v>
      </c>
      <c r="D105">
        <v>131.99</v>
      </c>
    </row>
    <row r="106" spans="1:5" ht="15" customHeight="1" x14ac:dyDescent="0.2">
      <c r="A106">
        <v>11081</v>
      </c>
      <c r="B106" t="s">
        <v>15527</v>
      </c>
      <c r="C106" t="s">
        <v>15418</v>
      </c>
      <c r="D106">
        <v>45691.86</v>
      </c>
    </row>
    <row r="107" spans="1:5" ht="15" customHeight="1" x14ac:dyDescent="0.2">
      <c r="A107">
        <v>11248</v>
      </c>
      <c r="B107" t="s">
        <v>15528</v>
      </c>
      <c r="C107" t="s">
        <v>15418</v>
      </c>
      <c r="D107">
        <v>246</v>
      </c>
      <c r="E107" t="s">
        <v>15438</v>
      </c>
    </row>
    <row r="108" spans="1:5" ht="15" customHeight="1" x14ac:dyDescent="0.2">
      <c r="A108">
        <v>4983</v>
      </c>
      <c r="B108" t="s">
        <v>15529</v>
      </c>
      <c r="C108" t="s">
        <v>15420</v>
      </c>
      <c r="D108">
        <v>2.69</v>
      </c>
    </row>
    <row r="109" spans="1:5" ht="15" customHeight="1" x14ac:dyDescent="0.2">
      <c r="A109">
        <v>10197</v>
      </c>
      <c r="B109" t="s">
        <v>15530</v>
      </c>
      <c r="C109" t="s">
        <v>15531</v>
      </c>
      <c r="D109">
        <v>5787.65</v>
      </c>
    </row>
    <row r="110" spans="1:5" ht="15" customHeight="1" x14ac:dyDescent="0.2">
      <c r="A110">
        <v>2470</v>
      </c>
      <c r="B110" t="s">
        <v>15532</v>
      </c>
      <c r="C110" t="s">
        <v>15420</v>
      </c>
      <c r="D110">
        <v>56.41</v>
      </c>
    </row>
    <row r="111" spans="1:5" ht="15" customHeight="1" x14ac:dyDescent="0.2">
      <c r="A111">
        <v>2468</v>
      </c>
      <c r="B111" t="s">
        <v>15533</v>
      </c>
      <c r="C111" t="s">
        <v>15420</v>
      </c>
      <c r="D111">
        <v>16.149999999999999</v>
      </c>
      <c r="E111" t="s">
        <v>15438</v>
      </c>
    </row>
    <row r="112" spans="1:5" ht="15" customHeight="1" x14ac:dyDescent="0.2">
      <c r="A112">
        <v>6670</v>
      </c>
      <c r="C112" t="s">
        <v>15418</v>
      </c>
      <c r="D112">
        <v>73106.990000000005</v>
      </c>
    </row>
    <row r="113" spans="1:4" ht="15" customHeight="1" x14ac:dyDescent="0.2">
      <c r="B113" t="s">
        <v>15534</v>
      </c>
    </row>
    <row r="114" spans="1:4" ht="15" customHeight="1" x14ac:dyDescent="0.2">
      <c r="A114">
        <v>2471</v>
      </c>
      <c r="B114" t="s">
        <v>15535</v>
      </c>
      <c r="C114" t="s">
        <v>15536</v>
      </c>
      <c r="D114">
        <v>2692.05</v>
      </c>
    </row>
    <row r="115" spans="1:4" ht="15" customHeight="1" x14ac:dyDescent="0.2">
      <c r="A115">
        <v>9380</v>
      </c>
      <c r="B115" t="s">
        <v>15537</v>
      </c>
      <c r="C115" t="s">
        <v>15420</v>
      </c>
      <c r="D115">
        <v>56.41</v>
      </c>
    </row>
    <row r="116" spans="1:4" ht="15" customHeight="1" x14ac:dyDescent="0.2">
      <c r="A116">
        <v>10934</v>
      </c>
      <c r="B116" t="s">
        <v>15538</v>
      </c>
      <c r="C116" t="s">
        <v>15418</v>
      </c>
      <c r="D116">
        <v>58049.89</v>
      </c>
    </row>
    <row r="117" spans="1:4" ht="15" customHeight="1" x14ac:dyDescent="0.2">
      <c r="A117">
        <v>9592</v>
      </c>
      <c r="B117" t="s">
        <v>15539</v>
      </c>
      <c r="C117" t="s">
        <v>15418</v>
      </c>
      <c r="D117">
        <v>39599.599999999999</v>
      </c>
    </row>
    <row r="118" spans="1:4" ht="15" customHeight="1" x14ac:dyDescent="0.2">
      <c r="A118">
        <v>7958</v>
      </c>
      <c r="B118" t="s">
        <v>15540</v>
      </c>
      <c r="C118" t="s">
        <v>15418</v>
      </c>
      <c r="D118">
        <v>105387.79</v>
      </c>
    </row>
    <row r="119" spans="1:4" ht="15" customHeight="1" x14ac:dyDescent="0.2">
      <c r="A119">
        <v>12670</v>
      </c>
      <c r="B119" t="s">
        <v>15541</v>
      </c>
      <c r="C119" t="s">
        <v>15418</v>
      </c>
      <c r="D119">
        <v>284304.95</v>
      </c>
    </row>
    <row r="120" spans="1:4" ht="15" customHeight="1" x14ac:dyDescent="0.2">
      <c r="A120">
        <v>11423</v>
      </c>
      <c r="B120" t="s">
        <v>15542</v>
      </c>
      <c r="C120" t="s">
        <v>15420</v>
      </c>
      <c r="D120">
        <v>15.05</v>
      </c>
    </row>
    <row r="121" spans="1:4" ht="15" customHeight="1" x14ac:dyDescent="0.2">
      <c r="A121">
        <v>2472</v>
      </c>
      <c r="B121" t="s">
        <v>15543</v>
      </c>
      <c r="C121" t="s">
        <v>15420</v>
      </c>
      <c r="D121">
        <v>186.53</v>
      </c>
    </row>
    <row r="122" spans="1:4" ht="15" customHeight="1" x14ac:dyDescent="0.2">
      <c r="A122">
        <v>6573</v>
      </c>
      <c r="B122" t="s">
        <v>15544</v>
      </c>
      <c r="C122" t="s">
        <v>15481</v>
      </c>
      <c r="D122">
        <v>1187.7</v>
      </c>
    </row>
    <row r="123" spans="1:4" ht="15" customHeight="1" x14ac:dyDescent="0.2">
      <c r="A123">
        <v>9810</v>
      </c>
      <c r="B123" t="s">
        <v>15545</v>
      </c>
      <c r="C123" t="s">
        <v>15481</v>
      </c>
      <c r="D123">
        <v>1847.71</v>
      </c>
    </row>
    <row r="124" spans="1:4" ht="15" customHeight="1" x14ac:dyDescent="0.2">
      <c r="A124">
        <v>10186</v>
      </c>
      <c r="B124" t="s">
        <v>15546</v>
      </c>
      <c r="C124" t="s">
        <v>15547</v>
      </c>
      <c r="D124">
        <v>406.16</v>
      </c>
    </row>
    <row r="125" spans="1:4" ht="15" customHeight="1" x14ac:dyDescent="0.2">
      <c r="A125">
        <v>6589</v>
      </c>
      <c r="B125" t="s">
        <v>15548</v>
      </c>
      <c r="C125" t="s">
        <v>15481</v>
      </c>
      <c r="D125">
        <v>2067.83</v>
      </c>
    </row>
    <row r="126" spans="1:4" ht="15" customHeight="1" x14ac:dyDescent="0.2">
      <c r="A126">
        <v>9388</v>
      </c>
      <c r="B126" t="s">
        <v>15549</v>
      </c>
      <c r="C126" t="s">
        <v>15420</v>
      </c>
      <c r="D126">
        <v>0.12</v>
      </c>
    </row>
    <row r="127" spans="1:4" ht="15" customHeight="1" x14ac:dyDescent="0.2">
      <c r="A127">
        <v>12981</v>
      </c>
      <c r="B127" t="s">
        <v>15550</v>
      </c>
      <c r="C127" t="s">
        <v>15420</v>
      </c>
      <c r="D127">
        <v>61.87</v>
      </c>
    </row>
    <row r="128" spans="1:4" ht="15" customHeight="1" x14ac:dyDescent="0.2">
      <c r="A128">
        <v>13098</v>
      </c>
      <c r="B128" t="s">
        <v>15551</v>
      </c>
      <c r="C128" t="s">
        <v>15481</v>
      </c>
      <c r="D128">
        <v>7178.56</v>
      </c>
    </row>
    <row r="129" spans="1:5" ht="15" customHeight="1" x14ac:dyDescent="0.2">
      <c r="A129">
        <v>8904</v>
      </c>
      <c r="B129" t="s">
        <v>15552</v>
      </c>
      <c r="C129" t="s">
        <v>15420</v>
      </c>
      <c r="D129">
        <v>3.9</v>
      </c>
    </row>
    <row r="130" spans="1:5" ht="15" customHeight="1" x14ac:dyDescent="0.2">
      <c r="A130">
        <v>11372</v>
      </c>
      <c r="B130" t="s">
        <v>15553</v>
      </c>
      <c r="C130" t="s">
        <v>15420</v>
      </c>
      <c r="D130">
        <v>217.28</v>
      </c>
    </row>
    <row r="131" spans="1:5" ht="15" customHeight="1" x14ac:dyDescent="0.2">
      <c r="A131">
        <v>11422</v>
      </c>
      <c r="B131" t="s">
        <v>15554</v>
      </c>
      <c r="C131" t="s">
        <v>15420</v>
      </c>
      <c r="D131">
        <v>11.99</v>
      </c>
    </row>
    <row r="132" spans="1:5" ht="15" customHeight="1" x14ac:dyDescent="0.2">
      <c r="A132">
        <v>9612</v>
      </c>
      <c r="B132" t="s">
        <v>15555</v>
      </c>
      <c r="C132" t="s">
        <v>15420</v>
      </c>
      <c r="D132">
        <v>83.21</v>
      </c>
    </row>
    <row r="133" spans="1:5" ht="15" customHeight="1" x14ac:dyDescent="0.2">
      <c r="A133">
        <v>10190</v>
      </c>
      <c r="B133" t="s">
        <v>15556</v>
      </c>
      <c r="C133" t="s">
        <v>15481</v>
      </c>
      <c r="D133">
        <v>152.29</v>
      </c>
    </row>
    <row r="134" spans="1:5" ht="15" customHeight="1" x14ac:dyDescent="0.2">
      <c r="A134">
        <v>10192</v>
      </c>
      <c r="B134" t="s">
        <v>15557</v>
      </c>
      <c r="C134" t="s">
        <v>15481</v>
      </c>
      <c r="D134">
        <v>274.14999999999998</v>
      </c>
    </row>
    <row r="135" spans="1:5" ht="15" customHeight="1" x14ac:dyDescent="0.2">
      <c r="A135">
        <v>10191</v>
      </c>
      <c r="B135" t="s">
        <v>15558</v>
      </c>
      <c r="C135" t="s">
        <v>15481</v>
      </c>
      <c r="D135">
        <v>319.86</v>
      </c>
    </row>
    <row r="136" spans="1:5" ht="15" customHeight="1" x14ac:dyDescent="0.2">
      <c r="A136">
        <v>10189</v>
      </c>
      <c r="B136" t="s">
        <v>15559</v>
      </c>
      <c r="C136" t="s">
        <v>15481</v>
      </c>
      <c r="D136">
        <v>1005.22</v>
      </c>
    </row>
    <row r="137" spans="1:5" ht="15" customHeight="1" x14ac:dyDescent="0.2">
      <c r="A137">
        <v>6442</v>
      </c>
      <c r="B137" t="s">
        <v>15560</v>
      </c>
      <c r="C137" t="s">
        <v>228</v>
      </c>
      <c r="D137">
        <v>2.25</v>
      </c>
      <c r="E137" t="s">
        <v>15438</v>
      </c>
    </row>
    <row r="138" spans="1:5" ht="15" customHeight="1" x14ac:dyDescent="0.2">
      <c r="A138">
        <v>2480</v>
      </c>
      <c r="B138" t="s">
        <v>15561</v>
      </c>
      <c r="C138" t="s">
        <v>15420</v>
      </c>
      <c r="D138">
        <v>10.98</v>
      </c>
    </row>
    <row r="139" spans="1:5" ht="15" customHeight="1" x14ac:dyDescent="0.2">
      <c r="A139">
        <v>7008</v>
      </c>
      <c r="B139" t="s">
        <v>15562</v>
      </c>
      <c r="C139" t="s">
        <v>15420</v>
      </c>
      <c r="D139">
        <v>4.95</v>
      </c>
    </row>
    <row r="140" spans="1:5" ht="15" customHeight="1" x14ac:dyDescent="0.2">
      <c r="A140">
        <v>11421</v>
      </c>
      <c r="B140" t="s">
        <v>15563</v>
      </c>
      <c r="C140" t="s">
        <v>15420</v>
      </c>
      <c r="D140">
        <v>13.1</v>
      </c>
    </row>
    <row r="141" spans="1:5" ht="15" customHeight="1" x14ac:dyDescent="0.2">
      <c r="A141">
        <v>2490</v>
      </c>
      <c r="B141" t="s">
        <v>15564</v>
      </c>
      <c r="C141" t="s">
        <v>15420</v>
      </c>
      <c r="D141">
        <v>4.0999999999999996</v>
      </c>
    </row>
    <row r="142" spans="1:5" ht="15" customHeight="1" x14ac:dyDescent="0.2">
      <c r="A142">
        <v>11249</v>
      </c>
      <c r="B142" t="s">
        <v>15565</v>
      </c>
      <c r="C142" t="s">
        <v>15418</v>
      </c>
      <c r="D142">
        <v>518</v>
      </c>
      <c r="E142" t="s">
        <v>15438</v>
      </c>
    </row>
    <row r="143" spans="1:5" ht="15" customHeight="1" x14ac:dyDescent="0.2">
      <c r="A143">
        <v>2491</v>
      </c>
      <c r="B143" t="s">
        <v>15566</v>
      </c>
      <c r="C143" t="s">
        <v>15420</v>
      </c>
      <c r="D143">
        <v>7.6</v>
      </c>
    </row>
    <row r="144" spans="1:5" ht="15" customHeight="1" x14ac:dyDescent="0.2">
      <c r="A144">
        <v>12317</v>
      </c>
      <c r="B144" t="s">
        <v>15567</v>
      </c>
      <c r="C144" t="s">
        <v>15418</v>
      </c>
      <c r="D144">
        <v>543.66999999999996</v>
      </c>
    </row>
    <row r="145" spans="1:5" ht="15" customHeight="1" x14ac:dyDescent="0.2">
      <c r="A145">
        <v>2492</v>
      </c>
      <c r="B145" t="s">
        <v>15568</v>
      </c>
      <c r="C145" t="s">
        <v>15420</v>
      </c>
      <c r="D145">
        <v>20.81</v>
      </c>
    </row>
    <row r="146" spans="1:5" ht="15" customHeight="1" x14ac:dyDescent="0.2">
      <c r="A146">
        <v>2493</v>
      </c>
      <c r="B146" t="s">
        <v>15569</v>
      </c>
      <c r="C146" t="s">
        <v>15420</v>
      </c>
      <c r="D146">
        <v>20.81</v>
      </c>
    </row>
    <row r="147" spans="1:5" ht="15" customHeight="1" x14ac:dyDescent="0.2">
      <c r="A147">
        <v>2494</v>
      </c>
      <c r="B147" t="s">
        <v>15570</v>
      </c>
      <c r="C147" t="s">
        <v>15420</v>
      </c>
      <c r="D147">
        <v>20.81</v>
      </c>
    </row>
    <row r="148" spans="1:5" ht="15" customHeight="1" x14ac:dyDescent="0.2">
      <c r="A148">
        <v>2495</v>
      </c>
      <c r="B148" t="s">
        <v>15571</v>
      </c>
      <c r="C148" t="s">
        <v>15420</v>
      </c>
      <c r="D148">
        <v>31.21</v>
      </c>
    </row>
    <row r="149" spans="1:5" ht="15" customHeight="1" x14ac:dyDescent="0.2">
      <c r="A149">
        <v>6443</v>
      </c>
      <c r="B149" t="s">
        <v>11890</v>
      </c>
      <c r="C149" t="s">
        <v>228</v>
      </c>
      <c r="D149">
        <v>2.25</v>
      </c>
      <c r="E149" t="s">
        <v>15438</v>
      </c>
    </row>
    <row r="150" spans="1:5" ht="15" customHeight="1" x14ac:dyDescent="0.2">
      <c r="A150">
        <v>2497</v>
      </c>
      <c r="B150" t="s">
        <v>15572</v>
      </c>
      <c r="C150" t="s">
        <v>15420</v>
      </c>
      <c r="D150">
        <v>1.38</v>
      </c>
    </row>
    <row r="151" spans="1:5" ht="15" customHeight="1" x14ac:dyDescent="0.2">
      <c r="A151">
        <v>2498</v>
      </c>
      <c r="B151" t="s">
        <v>15573</v>
      </c>
      <c r="C151" t="s">
        <v>15420</v>
      </c>
      <c r="D151">
        <v>1.46</v>
      </c>
    </row>
    <row r="152" spans="1:5" ht="15" customHeight="1" x14ac:dyDescent="0.2">
      <c r="A152">
        <v>2789</v>
      </c>
      <c r="B152" t="s">
        <v>15574</v>
      </c>
      <c r="C152" t="s">
        <v>15420</v>
      </c>
      <c r="D152">
        <v>10.98</v>
      </c>
    </row>
    <row r="153" spans="1:5" ht="15" customHeight="1" x14ac:dyDescent="0.2">
      <c r="A153">
        <v>6791</v>
      </c>
      <c r="B153" t="s">
        <v>15575</v>
      </c>
      <c r="C153" t="s">
        <v>15481</v>
      </c>
      <c r="D153">
        <v>650</v>
      </c>
    </row>
    <row r="154" spans="1:5" ht="15" customHeight="1" x14ac:dyDescent="0.2">
      <c r="A154">
        <v>2448</v>
      </c>
      <c r="B154" t="s">
        <v>15576</v>
      </c>
      <c r="C154" t="s">
        <v>15420</v>
      </c>
      <c r="D154">
        <v>1.5</v>
      </c>
    </row>
    <row r="155" spans="1:5" ht="15" customHeight="1" x14ac:dyDescent="0.2">
      <c r="A155">
        <v>6792</v>
      </c>
      <c r="B155" t="s">
        <v>15577</v>
      </c>
      <c r="C155" t="s">
        <v>15481</v>
      </c>
      <c r="D155">
        <v>450</v>
      </c>
    </row>
    <row r="156" spans="1:5" ht="15" customHeight="1" x14ac:dyDescent="0.2">
      <c r="A156">
        <v>6793</v>
      </c>
      <c r="B156" t="s">
        <v>15578</v>
      </c>
      <c r="C156" t="s">
        <v>15481</v>
      </c>
      <c r="D156">
        <v>350</v>
      </c>
    </row>
    <row r="157" spans="1:5" ht="15" customHeight="1" x14ac:dyDescent="0.2">
      <c r="A157">
        <v>9432</v>
      </c>
      <c r="B157" t="s">
        <v>15579</v>
      </c>
      <c r="C157" t="s">
        <v>15481</v>
      </c>
      <c r="D157">
        <v>0.5</v>
      </c>
    </row>
    <row r="158" spans="1:5" ht="15" customHeight="1" x14ac:dyDescent="0.2">
      <c r="A158">
        <v>6800</v>
      </c>
      <c r="B158" t="s">
        <v>15580</v>
      </c>
      <c r="C158" t="s">
        <v>15420</v>
      </c>
      <c r="D158">
        <v>30</v>
      </c>
    </row>
    <row r="159" spans="1:5" ht="15" customHeight="1" x14ac:dyDescent="0.2">
      <c r="A159">
        <v>4777</v>
      </c>
      <c r="B159" t="s">
        <v>15581</v>
      </c>
      <c r="C159" t="s">
        <v>15418</v>
      </c>
      <c r="D159">
        <v>18.649999999999999</v>
      </c>
    </row>
    <row r="160" spans="1:5" ht="15" customHeight="1" x14ac:dyDescent="0.2">
      <c r="A160">
        <v>4778</v>
      </c>
      <c r="B160" t="s">
        <v>15582</v>
      </c>
      <c r="C160" t="s">
        <v>15418</v>
      </c>
      <c r="D160">
        <v>57600.76</v>
      </c>
    </row>
    <row r="161" spans="1:5" ht="15" customHeight="1" x14ac:dyDescent="0.2">
      <c r="A161">
        <v>4779</v>
      </c>
      <c r="B161" t="s">
        <v>15583</v>
      </c>
      <c r="C161" t="s">
        <v>15418</v>
      </c>
      <c r="D161">
        <v>373.02</v>
      </c>
    </row>
    <row r="162" spans="1:5" ht="15" customHeight="1" x14ac:dyDescent="0.2">
      <c r="A162">
        <v>4780</v>
      </c>
      <c r="C162" t="s">
        <v>15418</v>
      </c>
      <c r="D162">
        <v>599.36</v>
      </c>
    </row>
    <row r="163" spans="1:5" ht="15" customHeight="1" x14ac:dyDescent="0.2">
      <c r="B163" t="s">
        <v>15584</v>
      </c>
    </row>
    <row r="164" spans="1:5" ht="15" customHeight="1" x14ac:dyDescent="0.2">
      <c r="A164">
        <v>4776</v>
      </c>
      <c r="B164" t="s">
        <v>15585</v>
      </c>
      <c r="C164" t="s">
        <v>15418</v>
      </c>
      <c r="D164">
        <v>171</v>
      </c>
    </row>
    <row r="165" spans="1:5" ht="15" customHeight="1" x14ac:dyDescent="0.2">
      <c r="A165">
        <v>4782</v>
      </c>
      <c r="B165" t="s">
        <v>15586</v>
      </c>
      <c r="C165" t="s">
        <v>15418</v>
      </c>
      <c r="D165">
        <v>1513.78</v>
      </c>
    </row>
    <row r="166" spans="1:5" ht="15" customHeight="1" x14ac:dyDescent="0.2">
      <c r="A166">
        <v>4783</v>
      </c>
      <c r="B166" t="s">
        <v>15586</v>
      </c>
      <c r="C166" t="s">
        <v>15418</v>
      </c>
      <c r="D166">
        <v>1429.15</v>
      </c>
    </row>
    <row r="167" spans="1:5" ht="15" customHeight="1" x14ac:dyDescent="0.2">
      <c r="A167">
        <v>4781</v>
      </c>
      <c r="B167" t="s">
        <v>15587</v>
      </c>
      <c r="C167" t="s">
        <v>15418</v>
      </c>
      <c r="D167">
        <v>1017</v>
      </c>
    </row>
    <row r="168" spans="1:5" ht="15" customHeight="1" x14ac:dyDescent="0.2">
      <c r="A168">
        <v>2473</v>
      </c>
      <c r="B168" t="s">
        <v>15588</v>
      </c>
      <c r="C168" t="s">
        <v>15420</v>
      </c>
      <c r="D168">
        <v>11.64</v>
      </c>
    </row>
    <row r="169" spans="1:5" ht="15" customHeight="1" x14ac:dyDescent="0.2">
      <c r="A169">
        <v>8625</v>
      </c>
      <c r="B169" t="s">
        <v>15589</v>
      </c>
      <c r="C169" t="s">
        <v>15473</v>
      </c>
      <c r="D169">
        <v>35</v>
      </c>
    </row>
    <row r="170" spans="1:5" ht="15" customHeight="1" x14ac:dyDescent="0.2">
      <c r="A170">
        <v>4784</v>
      </c>
      <c r="B170" t="s">
        <v>15590</v>
      </c>
      <c r="C170" t="s">
        <v>15418</v>
      </c>
      <c r="D170">
        <v>936.71</v>
      </c>
    </row>
    <row r="171" spans="1:5" ht="15" customHeight="1" x14ac:dyDescent="0.2">
      <c r="A171">
        <v>4723</v>
      </c>
      <c r="B171" t="s">
        <v>15591</v>
      </c>
      <c r="C171" t="s">
        <v>15420</v>
      </c>
      <c r="D171">
        <v>1.25</v>
      </c>
    </row>
    <row r="172" spans="1:5" ht="15" customHeight="1" x14ac:dyDescent="0.2">
      <c r="A172">
        <v>11086</v>
      </c>
      <c r="B172" t="s">
        <v>15592</v>
      </c>
      <c r="C172" t="s">
        <v>15418</v>
      </c>
      <c r="D172">
        <v>4743.3</v>
      </c>
    </row>
    <row r="173" spans="1:5" ht="15" customHeight="1" x14ac:dyDescent="0.2">
      <c r="A173">
        <v>2449</v>
      </c>
      <c r="B173" t="s">
        <v>15593</v>
      </c>
      <c r="C173" t="s">
        <v>15420</v>
      </c>
      <c r="D173">
        <v>2.86</v>
      </c>
    </row>
    <row r="174" spans="1:5" ht="15" customHeight="1" x14ac:dyDescent="0.2">
      <c r="A174">
        <v>1077</v>
      </c>
      <c r="B174" t="s">
        <v>15594</v>
      </c>
      <c r="C174" t="s">
        <v>15418</v>
      </c>
      <c r="D174">
        <v>150218.01999999999</v>
      </c>
    </row>
    <row r="175" spans="1:5" ht="15" customHeight="1" x14ac:dyDescent="0.2">
      <c r="A175">
        <v>4904</v>
      </c>
      <c r="B175" t="s">
        <v>15595</v>
      </c>
      <c r="C175" t="s">
        <v>15418</v>
      </c>
      <c r="D175">
        <v>107709.56</v>
      </c>
      <c r="E175" t="s">
        <v>15438</v>
      </c>
    </row>
    <row r="176" spans="1:5" ht="15" customHeight="1" x14ac:dyDescent="0.2">
      <c r="A176">
        <v>8634</v>
      </c>
      <c r="B176" t="s">
        <v>15596</v>
      </c>
      <c r="C176" t="s">
        <v>15418</v>
      </c>
      <c r="D176">
        <v>101544.44</v>
      </c>
      <c r="E176" t="s">
        <v>15438</v>
      </c>
    </row>
    <row r="177" spans="1:5" ht="15" customHeight="1" x14ac:dyDescent="0.2">
      <c r="A177">
        <v>8521</v>
      </c>
      <c r="B177" t="s">
        <v>15597</v>
      </c>
      <c r="C177" t="s">
        <v>15418</v>
      </c>
      <c r="D177">
        <v>89594.34</v>
      </c>
      <c r="E177" t="s">
        <v>15438</v>
      </c>
    </row>
    <row r="178" spans="1:5" ht="15" customHeight="1" x14ac:dyDescent="0.2">
      <c r="A178">
        <v>8554</v>
      </c>
      <c r="B178" t="s">
        <v>15598</v>
      </c>
      <c r="C178" t="s">
        <v>15418</v>
      </c>
      <c r="D178">
        <v>373041.43</v>
      </c>
    </row>
    <row r="179" spans="1:5" ht="15" customHeight="1" x14ac:dyDescent="0.2">
      <c r="A179">
        <v>12749</v>
      </c>
      <c r="B179" t="s">
        <v>15599</v>
      </c>
      <c r="C179" t="s">
        <v>15600</v>
      </c>
      <c r="D179">
        <v>80</v>
      </c>
    </row>
    <row r="180" spans="1:5" ht="15" customHeight="1" x14ac:dyDescent="0.2">
      <c r="A180">
        <v>4821</v>
      </c>
      <c r="B180" t="s">
        <v>15601</v>
      </c>
      <c r="C180" t="s">
        <v>15420</v>
      </c>
      <c r="D180">
        <v>55.43</v>
      </c>
    </row>
    <row r="181" spans="1:5" ht="15" customHeight="1" x14ac:dyDescent="0.2">
      <c r="A181">
        <v>2788</v>
      </c>
      <c r="B181" t="s">
        <v>15602</v>
      </c>
      <c r="C181" t="s">
        <v>15420</v>
      </c>
      <c r="D181">
        <v>44.5</v>
      </c>
    </row>
    <row r="182" spans="1:5" ht="15" customHeight="1" x14ac:dyDescent="0.2">
      <c r="A182">
        <v>2453</v>
      </c>
      <c r="B182" t="s">
        <v>15603</v>
      </c>
      <c r="C182" t="s">
        <v>15420</v>
      </c>
      <c r="D182">
        <v>69.19</v>
      </c>
    </row>
    <row r="183" spans="1:5" ht="15" customHeight="1" x14ac:dyDescent="0.2">
      <c r="A183">
        <v>2458</v>
      </c>
      <c r="B183" t="s">
        <v>15604</v>
      </c>
      <c r="C183" t="s">
        <v>15420</v>
      </c>
      <c r="D183">
        <v>77.84</v>
      </c>
    </row>
    <row r="184" spans="1:5" ht="15" customHeight="1" x14ac:dyDescent="0.2">
      <c r="A184">
        <v>2459</v>
      </c>
      <c r="B184" t="s">
        <v>15605</v>
      </c>
      <c r="C184" t="s">
        <v>15420</v>
      </c>
      <c r="D184">
        <v>69.19</v>
      </c>
    </row>
    <row r="185" spans="1:5" ht="15" customHeight="1" x14ac:dyDescent="0.2">
      <c r="A185">
        <v>2466</v>
      </c>
      <c r="B185" t="s">
        <v>15606</v>
      </c>
      <c r="C185" t="s">
        <v>15420</v>
      </c>
      <c r="D185">
        <v>168.85</v>
      </c>
    </row>
    <row r="186" spans="1:5" ht="15" customHeight="1" x14ac:dyDescent="0.2">
      <c r="A186">
        <v>2467</v>
      </c>
      <c r="B186" t="s">
        <v>15607</v>
      </c>
      <c r="C186" t="s">
        <v>15420</v>
      </c>
      <c r="D186">
        <v>5.46</v>
      </c>
    </row>
    <row r="187" spans="1:5" ht="15" customHeight="1" x14ac:dyDescent="0.2">
      <c r="A187">
        <v>4277</v>
      </c>
      <c r="B187" t="s">
        <v>15608</v>
      </c>
      <c r="C187" t="s">
        <v>15420</v>
      </c>
      <c r="D187">
        <v>837.64</v>
      </c>
    </row>
    <row r="188" spans="1:5" ht="15" customHeight="1" x14ac:dyDescent="0.2">
      <c r="A188">
        <v>2469</v>
      </c>
      <c r="B188" t="s">
        <v>15609</v>
      </c>
      <c r="C188" t="s">
        <v>15420</v>
      </c>
      <c r="D188">
        <v>15.35</v>
      </c>
    </row>
    <row r="189" spans="1:5" ht="15" customHeight="1" x14ac:dyDescent="0.2">
      <c r="A189">
        <v>2483</v>
      </c>
      <c r="B189" t="s">
        <v>15610</v>
      </c>
      <c r="C189" t="s">
        <v>15420</v>
      </c>
      <c r="D189">
        <v>77.7</v>
      </c>
    </row>
    <row r="190" spans="1:5" ht="15" customHeight="1" x14ac:dyDescent="0.2">
      <c r="A190">
        <v>2484</v>
      </c>
      <c r="B190" t="s">
        <v>15611</v>
      </c>
      <c r="C190" t="s">
        <v>15420</v>
      </c>
      <c r="D190">
        <v>63.88</v>
      </c>
    </row>
    <row r="191" spans="1:5" ht="15" customHeight="1" x14ac:dyDescent="0.2">
      <c r="A191">
        <v>2496</v>
      </c>
      <c r="B191" t="s">
        <v>15612</v>
      </c>
      <c r="C191" t="s">
        <v>15420</v>
      </c>
      <c r="D191">
        <v>17.68</v>
      </c>
    </row>
    <row r="192" spans="1:5" ht="15" customHeight="1" x14ac:dyDescent="0.2">
      <c r="A192">
        <v>2504</v>
      </c>
      <c r="B192" t="s">
        <v>15613</v>
      </c>
      <c r="C192" t="s">
        <v>15420</v>
      </c>
      <c r="D192">
        <v>28.86</v>
      </c>
    </row>
    <row r="193" spans="1:4" ht="15" customHeight="1" x14ac:dyDescent="0.2">
      <c r="A193">
        <v>4252</v>
      </c>
      <c r="B193" t="s">
        <v>15614</v>
      </c>
      <c r="C193" t="s">
        <v>15420</v>
      </c>
      <c r="D193">
        <v>788.79</v>
      </c>
    </row>
    <row r="194" spans="1:4" ht="15" customHeight="1" x14ac:dyDescent="0.2">
      <c r="A194">
        <v>2505</v>
      </c>
      <c r="B194" t="s">
        <v>15615</v>
      </c>
      <c r="C194" t="s">
        <v>15420</v>
      </c>
      <c r="D194">
        <v>1047.17</v>
      </c>
    </row>
    <row r="195" spans="1:4" ht="15" customHeight="1" x14ac:dyDescent="0.2">
      <c r="A195">
        <v>4253</v>
      </c>
      <c r="B195" t="s">
        <v>15616</v>
      </c>
      <c r="C195" t="s">
        <v>15420</v>
      </c>
      <c r="D195">
        <v>83.11</v>
      </c>
    </row>
    <row r="196" spans="1:4" ht="15" customHeight="1" x14ac:dyDescent="0.2">
      <c r="A196">
        <v>2506</v>
      </c>
      <c r="B196" t="s">
        <v>15617</v>
      </c>
      <c r="C196" t="s">
        <v>15420</v>
      </c>
      <c r="D196">
        <v>121.2</v>
      </c>
    </row>
    <row r="197" spans="1:4" ht="15" customHeight="1" x14ac:dyDescent="0.2">
      <c r="A197">
        <v>2507</v>
      </c>
      <c r="B197" t="s">
        <v>15618</v>
      </c>
      <c r="C197" t="s">
        <v>15420</v>
      </c>
      <c r="D197">
        <v>14.37</v>
      </c>
    </row>
    <row r="198" spans="1:4" ht="15" customHeight="1" x14ac:dyDescent="0.2">
      <c r="A198">
        <v>2447</v>
      </c>
      <c r="B198" t="s">
        <v>15619</v>
      </c>
      <c r="C198" t="s">
        <v>15420</v>
      </c>
      <c r="D198">
        <v>164.96</v>
      </c>
    </row>
    <row r="199" spans="1:4" ht="15" customHeight="1" x14ac:dyDescent="0.2">
      <c r="A199">
        <v>4980</v>
      </c>
      <c r="B199" t="s">
        <v>15620</v>
      </c>
      <c r="C199" t="s">
        <v>15420</v>
      </c>
      <c r="D199">
        <v>12.32</v>
      </c>
    </row>
    <row r="200" spans="1:4" ht="15" customHeight="1" x14ac:dyDescent="0.2">
      <c r="A200">
        <v>2702</v>
      </c>
      <c r="B200" t="s">
        <v>15621</v>
      </c>
      <c r="C200" t="s">
        <v>15420</v>
      </c>
      <c r="D200">
        <v>12.43</v>
      </c>
    </row>
    <row r="201" spans="1:4" ht="15" customHeight="1" x14ac:dyDescent="0.2">
      <c r="A201">
        <v>10567</v>
      </c>
      <c r="B201" t="s">
        <v>15622</v>
      </c>
      <c r="C201" t="s">
        <v>15481</v>
      </c>
      <c r="D201">
        <v>12.16</v>
      </c>
    </row>
    <row r="202" spans="1:4" ht="15" customHeight="1" x14ac:dyDescent="0.2">
      <c r="A202">
        <v>4899</v>
      </c>
      <c r="B202" t="s">
        <v>15623</v>
      </c>
      <c r="C202" t="s">
        <v>15420</v>
      </c>
      <c r="D202">
        <v>2.73</v>
      </c>
    </row>
    <row r="203" spans="1:4" ht="15" customHeight="1" x14ac:dyDescent="0.2">
      <c r="A203">
        <v>7327</v>
      </c>
      <c r="B203" t="s">
        <v>15624</v>
      </c>
      <c r="C203" t="s">
        <v>15418</v>
      </c>
      <c r="D203">
        <v>13500</v>
      </c>
    </row>
    <row r="204" spans="1:4" ht="15" customHeight="1" x14ac:dyDescent="0.2">
      <c r="A204">
        <v>12048</v>
      </c>
      <c r="B204" t="s">
        <v>15625</v>
      </c>
      <c r="C204" t="s">
        <v>15418</v>
      </c>
      <c r="D204">
        <v>264334</v>
      </c>
    </row>
    <row r="205" spans="1:4" ht="15" customHeight="1" x14ac:dyDescent="0.2">
      <c r="A205">
        <v>12049</v>
      </c>
      <c r="B205" t="s">
        <v>15626</v>
      </c>
      <c r="C205" t="s">
        <v>15418</v>
      </c>
      <c r="D205">
        <v>87234</v>
      </c>
    </row>
    <row r="206" spans="1:4" ht="15" customHeight="1" x14ac:dyDescent="0.2">
      <c r="A206">
        <v>3428</v>
      </c>
      <c r="B206" t="s">
        <v>15627</v>
      </c>
      <c r="C206" t="s">
        <v>15418</v>
      </c>
      <c r="D206">
        <v>38.94</v>
      </c>
    </row>
    <row r="207" spans="1:4" ht="15" customHeight="1" x14ac:dyDescent="0.2">
      <c r="A207">
        <v>7785</v>
      </c>
      <c r="B207" t="s">
        <v>15628</v>
      </c>
      <c r="C207" t="s">
        <v>15418</v>
      </c>
      <c r="D207">
        <v>7990</v>
      </c>
    </row>
    <row r="208" spans="1:4" ht="15" customHeight="1" x14ac:dyDescent="0.2">
      <c r="A208">
        <v>7786</v>
      </c>
      <c r="B208" t="s">
        <v>15629</v>
      </c>
      <c r="C208" t="s">
        <v>15418</v>
      </c>
      <c r="D208">
        <v>10000</v>
      </c>
    </row>
    <row r="209" spans="1:4" ht="15" customHeight="1" x14ac:dyDescent="0.2">
      <c r="A209">
        <v>4376</v>
      </c>
      <c r="B209" t="s">
        <v>15630</v>
      </c>
      <c r="C209" t="s">
        <v>15418</v>
      </c>
      <c r="D209">
        <v>702.71</v>
      </c>
    </row>
    <row r="210" spans="1:4" ht="15" customHeight="1" x14ac:dyDescent="0.2">
      <c r="A210">
        <v>7784</v>
      </c>
      <c r="B210" t="s">
        <v>15631</v>
      </c>
      <c r="C210" t="s">
        <v>15418</v>
      </c>
      <c r="D210">
        <v>179000</v>
      </c>
    </row>
    <row r="211" spans="1:4" ht="15" customHeight="1" x14ac:dyDescent="0.2">
      <c r="A211">
        <v>9483</v>
      </c>
      <c r="B211" t="s">
        <v>15632</v>
      </c>
      <c r="C211" t="s">
        <v>15633</v>
      </c>
      <c r="D211">
        <v>0.5</v>
      </c>
    </row>
    <row r="212" spans="1:4" ht="15" customHeight="1" x14ac:dyDescent="0.2">
      <c r="A212">
        <v>2744</v>
      </c>
      <c r="B212" t="s">
        <v>15634</v>
      </c>
      <c r="C212" t="s">
        <v>15635</v>
      </c>
      <c r="D212">
        <v>3</v>
      </c>
    </row>
    <row r="213" spans="1:4" ht="15" customHeight="1" x14ac:dyDescent="0.2">
      <c r="A213">
        <v>7905</v>
      </c>
      <c r="B213" t="s">
        <v>15636</v>
      </c>
      <c r="C213" t="s">
        <v>15418</v>
      </c>
      <c r="D213">
        <v>62.58</v>
      </c>
    </row>
    <row r="214" spans="1:4" ht="15" customHeight="1" x14ac:dyDescent="0.2">
      <c r="A214">
        <v>8600</v>
      </c>
      <c r="B214" t="s">
        <v>15637</v>
      </c>
      <c r="C214" t="s">
        <v>15418</v>
      </c>
      <c r="D214">
        <v>1898.17</v>
      </c>
    </row>
    <row r="215" spans="1:4" ht="15" customHeight="1" x14ac:dyDescent="0.2">
      <c r="A215">
        <v>9017</v>
      </c>
      <c r="B215" t="s">
        <v>15638</v>
      </c>
      <c r="C215" t="s">
        <v>15547</v>
      </c>
      <c r="D215">
        <v>260.05</v>
      </c>
    </row>
    <row r="216" spans="1:4" ht="15" customHeight="1" x14ac:dyDescent="0.2">
      <c r="A216">
        <v>3339</v>
      </c>
      <c r="B216" t="s">
        <v>15639</v>
      </c>
      <c r="C216" t="s">
        <v>15547</v>
      </c>
      <c r="D216">
        <v>78.83</v>
      </c>
    </row>
    <row r="217" spans="1:4" ht="15" customHeight="1" x14ac:dyDescent="0.2">
      <c r="A217">
        <v>902</v>
      </c>
      <c r="B217" t="s">
        <v>15640</v>
      </c>
      <c r="C217" t="s">
        <v>15418</v>
      </c>
      <c r="D217">
        <v>514.54</v>
      </c>
    </row>
    <row r="218" spans="1:4" ht="15" customHeight="1" x14ac:dyDescent="0.2">
      <c r="A218">
        <v>11302</v>
      </c>
      <c r="B218" t="s">
        <v>15641</v>
      </c>
      <c r="C218" t="s">
        <v>15547</v>
      </c>
      <c r="D218">
        <v>607.45000000000005</v>
      </c>
    </row>
    <row r="219" spans="1:4" ht="15" customHeight="1" x14ac:dyDescent="0.2">
      <c r="A219">
        <v>7938</v>
      </c>
      <c r="B219" t="s">
        <v>15642</v>
      </c>
      <c r="C219" t="s">
        <v>15547</v>
      </c>
      <c r="D219">
        <v>692.33</v>
      </c>
    </row>
    <row r="220" spans="1:4" ht="15" customHeight="1" x14ac:dyDescent="0.2">
      <c r="A220">
        <v>7939</v>
      </c>
      <c r="B220" t="s">
        <v>15643</v>
      </c>
      <c r="C220" t="s">
        <v>15547</v>
      </c>
      <c r="D220">
        <v>636.76</v>
      </c>
    </row>
    <row r="221" spans="1:4" ht="15" customHeight="1" x14ac:dyDescent="0.2">
      <c r="A221">
        <v>11292</v>
      </c>
      <c r="B221" t="s">
        <v>15644</v>
      </c>
      <c r="C221" t="s">
        <v>15547</v>
      </c>
      <c r="D221">
        <v>605.22</v>
      </c>
    </row>
    <row r="222" spans="1:4" ht="15" customHeight="1" x14ac:dyDescent="0.2">
      <c r="A222">
        <v>7309</v>
      </c>
      <c r="B222" t="s">
        <v>15645</v>
      </c>
      <c r="C222" t="s">
        <v>15547</v>
      </c>
      <c r="D222">
        <v>652.4</v>
      </c>
    </row>
    <row r="223" spans="1:4" ht="15" customHeight="1" x14ac:dyDescent="0.2">
      <c r="A223">
        <v>7260</v>
      </c>
      <c r="B223" t="s">
        <v>15646</v>
      </c>
      <c r="C223" t="s">
        <v>15547</v>
      </c>
      <c r="D223">
        <v>850.43</v>
      </c>
    </row>
    <row r="224" spans="1:4" ht="15" customHeight="1" x14ac:dyDescent="0.2">
      <c r="A224">
        <v>3588</v>
      </c>
      <c r="B224" t="s">
        <v>15647</v>
      </c>
      <c r="C224" t="s">
        <v>15418</v>
      </c>
      <c r="D224">
        <v>189.2</v>
      </c>
    </row>
    <row r="225" spans="1:5" ht="15" customHeight="1" x14ac:dyDescent="0.2">
      <c r="A225">
        <v>3587</v>
      </c>
      <c r="B225" t="s">
        <v>15648</v>
      </c>
      <c r="C225" t="s">
        <v>15418</v>
      </c>
      <c r="D225">
        <v>209.9</v>
      </c>
      <c r="E225" t="s">
        <v>15438</v>
      </c>
    </row>
    <row r="226" spans="1:5" ht="15" customHeight="1" x14ac:dyDescent="0.2">
      <c r="A226">
        <v>3586</v>
      </c>
      <c r="B226" t="s">
        <v>15649</v>
      </c>
      <c r="C226" t="s">
        <v>15418</v>
      </c>
      <c r="D226">
        <v>74.900000000000006</v>
      </c>
    </row>
    <row r="227" spans="1:5" ht="15" customHeight="1" x14ac:dyDescent="0.2">
      <c r="A227">
        <v>3585</v>
      </c>
      <c r="B227" t="s">
        <v>15650</v>
      </c>
      <c r="C227" t="s">
        <v>15418</v>
      </c>
      <c r="D227">
        <v>139.9</v>
      </c>
      <c r="E227" t="s">
        <v>15438</v>
      </c>
    </row>
    <row r="228" spans="1:5" ht="15" customHeight="1" x14ac:dyDescent="0.2">
      <c r="A228">
        <v>3571</v>
      </c>
      <c r="B228" t="s">
        <v>15651</v>
      </c>
      <c r="C228" t="s">
        <v>15418</v>
      </c>
      <c r="D228">
        <v>99.9</v>
      </c>
    </row>
    <row r="229" spans="1:5" ht="15" customHeight="1" x14ac:dyDescent="0.2">
      <c r="A229">
        <v>11870</v>
      </c>
      <c r="B229" t="s">
        <v>15652</v>
      </c>
      <c r="C229" t="s">
        <v>15547</v>
      </c>
      <c r="D229">
        <v>4.3099999999999996</v>
      </c>
    </row>
    <row r="230" spans="1:5" ht="15" customHeight="1" x14ac:dyDescent="0.2">
      <c r="A230">
        <v>12729</v>
      </c>
      <c r="B230" t="s">
        <v>15653</v>
      </c>
      <c r="C230" t="s">
        <v>15547</v>
      </c>
      <c r="D230">
        <v>129</v>
      </c>
    </row>
    <row r="231" spans="1:5" ht="15" customHeight="1" x14ac:dyDescent="0.2">
      <c r="A231">
        <v>12728</v>
      </c>
      <c r="B231" t="s">
        <v>15654</v>
      </c>
      <c r="C231" t="s">
        <v>15547</v>
      </c>
      <c r="D231">
        <v>129</v>
      </c>
    </row>
    <row r="232" spans="1:5" ht="15" customHeight="1" x14ac:dyDescent="0.2">
      <c r="A232">
        <v>11571</v>
      </c>
      <c r="B232" t="s">
        <v>15655</v>
      </c>
      <c r="C232" t="s">
        <v>15418</v>
      </c>
      <c r="D232">
        <v>304.02999999999997</v>
      </c>
    </row>
    <row r="233" spans="1:5" ht="15" customHeight="1" x14ac:dyDescent="0.2">
      <c r="A233">
        <v>4430</v>
      </c>
      <c r="B233" t="s">
        <v>15656</v>
      </c>
      <c r="C233" t="s">
        <v>15547</v>
      </c>
      <c r="D233">
        <v>130</v>
      </c>
    </row>
    <row r="234" spans="1:5" ht="15" customHeight="1" x14ac:dyDescent="0.2">
      <c r="A234">
        <v>10326</v>
      </c>
      <c r="B234" t="s">
        <v>15657</v>
      </c>
      <c r="C234" t="s">
        <v>15547</v>
      </c>
      <c r="D234">
        <v>16.73</v>
      </c>
    </row>
    <row r="235" spans="1:5" ht="15" customHeight="1" x14ac:dyDescent="0.2">
      <c r="A235">
        <v>4808</v>
      </c>
      <c r="B235" t="s">
        <v>15658</v>
      </c>
      <c r="C235" t="s">
        <v>15547</v>
      </c>
      <c r="D235">
        <v>69.45</v>
      </c>
    </row>
    <row r="236" spans="1:5" ht="15" customHeight="1" x14ac:dyDescent="0.2">
      <c r="A236">
        <v>8957</v>
      </c>
      <c r="B236" t="s">
        <v>15659</v>
      </c>
      <c r="C236" t="s">
        <v>15547</v>
      </c>
      <c r="D236">
        <v>80.569999999999993</v>
      </c>
    </row>
    <row r="237" spans="1:5" ht="15" customHeight="1" x14ac:dyDescent="0.2">
      <c r="A237">
        <v>13705</v>
      </c>
      <c r="B237" t="s">
        <v>15660</v>
      </c>
      <c r="C237" t="s">
        <v>15547</v>
      </c>
      <c r="D237">
        <v>239.69</v>
      </c>
    </row>
    <row r="238" spans="1:5" ht="15" customHeight="1" x14ac:dyDescent="0.2">
      <c r="A238">
        <v>2980</v>
      </c>
      <c r="B238" t="s">
        <v>15661</v>
      </c>
      <c r="C238" t="s">
        <v>15547</v>
      </c>
      <c r="D238">
        <v>13.25</v>
      </c>
    </row>
    <row r="239" spans="1:5" ht="15" customHeight="1" x14ac:dyDescent="0.2">
      <c r="A239">
        <v>6986</v>
      </c>
      <c r="B239" t="s">
        <v>15662</v>
      </c>
      <c r="C239" t="s">
        <v>15418</v>
      </c>
      <c r="D239">
        <v>46</v>
      </c>
    </row>
    <row r="240" spans="1:5" ht="15" customHeight="1" x14ac:dyDescent="0.2">
      <c r="A240">
        <v>6984</v>
      </c>
      <c r="B240" t="s">
        <v>15663</v>
      </c>
      <c r="C240" t="s">
        <v>15418</v>
      </c>
      <c r="D240">
        <v>38</v>
      </c>
    </row>
    <row r="241" spans="1:5" ht="15" customHeight="1" x14ac:dyDescent="0.2">
      <c r="A241">
        <v>6985</v>
      </c>
      <c r="B241" t="s">
        <v>15664</v>
      </c>
      <c r="C241" t="s">
        <v>15418</v>
      </c>
      <c r="D241">
        <v>41</v>
      </c>
    </row>
    <row r="242" spans="1:5" ht="15" customHeight="1" x14ac:dyDescent="0.2">
      <c r="A242">
        <v>4306</v>
      </c>
      <c r="B242" t="s">
        <v>15665</v>
      </c>
      <c r="C242" t="s">
        <v>15547</v>
      </c>
      <c r="D242">
        <v>32</v>
      </c>
    </row>
    <row r="243" spans="1:5" ht="15" customHeight="1" x14ac:dyDescent="0.2">
      <c r="A243">
        <v>4307</v>
      </c>
      <c r="B243" t="s">
        <v>15666</v>
      </c>
      <c r="C243" t="s">
        <v>15547</v>
      </c>
      <c r="D243">
        <v>35</v>
      </c>
    </row>
    <row r="244" spans="1:5" ht="15" customHeight="1" x14ac:dyDescent="0.2">
      <c r="A244">
        <v>2738</v>
      </c>
      <c r="B244" t="s">
        <v>15667</v>
      </c>
      <c r="C244" t="s">
        <v>15547</v>
      </c>
      <c r="D244">
        <v>38</v>
      </c>
    </row>
    <row r="245" spans="1:5" ht="15" customHeight="1" x14ac:dyDescent="0.2">
      <c r="A245">
        <v>2739</v>
      </c>
      <c r="B245" t="s">
        <v>15668</v>
      </c>
      <c r="C245" t="s">
        <v>15547</v>
      </c>
      <c r="D245">
        <v>42</v>
      </c>
    </row>
    <row r="246" spans="1:5" ht="15" customHeight="1" x14ac:dyDescent="0.2">
      <c r="A246">
        <v>3309</v>
      </c>
      <c r="B246" t="s">
        <v>15669</v>
      </c>
      <c r="C246" t="s">
        <v>15418</v>
      </c>
      <c r="D246">
        <v>1.1000000000000001</v>
      </c>
      <c r="E246" t="s">
        <v>15438</v>
      </c>
    </row>
    <row r="247" spans="1:5" ht="15" customHeight="1" x14ac:dyDescent="0.2">
      <c r="A247">
        <v>7386</v>
      </c>
      <c r="B247" t="s">
        <v>15670</v>
      </c>
      <c r="C247" t="s">
        <v>15418</v>
      </c>
      <c r="D247">
        <v>679.9</v>
      </c>
    </row>
    <row r="248" spans="1:5" ht="15" customHeight="1" x14ac:dyDescent="0.2">
      <c r="A248">
        <v>12969</v>
      </c>
      <c r="B248" t="s">
        <v>15671</v>
      </c>
      <c r="C248" t="s">
        <v>15418</v>
      </c>
      <c r="D248">
        <v>164.5</v>
      </c>
      <c r="E248" t="s">
        <v>15438</v>
      </c>
    </row>
    <row r="249" spans="1:5" ht="15" customHeight="1" x14ac:dyDescent="0.2">
      <c r="A249">
        <v>12970</v>
      </c>
      <c r="B249" t="s">
        <v>15672</v>
      </c>
      <c r="C249" t="s">
        <v>15418</v>
      </c>
      <c r="D249">
        <v>713.06</v>
      </c>
    </row>
    <row r="250" spans="1:5" ht="15" customHeight="1" x14ac:dyDescent="0.2">
      <c r="A250">
        <v>12968</v>
      </c>
      <c r="B250" t="s">
        <v>15673</v>
      </c>
      <c r="C250" t="s">
        <v>15418</v>
      </c>
      <c r="D250">
        <v>391.79</v>
      </c>
      <c r="E250" t="s">
        <v>15438</v>
      </c>
    </row>
    <row r="251" spans="1:5" ht="15" customHeight="1" x14ac:dyDescent="0.2">
      <c r="A251">
        <v>9409</v>
      </c>
      <c r="B251" t="s">
        <v>15674</v>
      </c>
      <c r="C251" t="s">
        <v>15418</v>
      </c>
      <c r="D251">
        <v>1019.21</v>
      </c>
    </row>
    <row r="252" spans="1:5" ht="15" customHeight="1" x14ac:dyDescent="0.2">
      <c r="A252">
        <v>12966</v>
      </c>
      <c r="B252" t="s">
        <v>15675</v>
      </c>
      <c r="C252" t="s">
        <v>15418</v>
      </c>
      <c r="D252">
        <v>167.91</v>
      </c>
    </row>
    <row r="253" spans="1:5" ht="15" customHeight="1" x14ac:dyDescent="0.2">
      <c r="A253">
        <v>9408</v>
      </c>
      <c r="B253" t="s">
        <v>15676</v>
      </c>
      <c r="C253" t="s">
        <v>15418</v>
      </c>
      <c r="D253">
        <v>383.5</v>
      </c>
    </row>
    <row r="254" spans="1:5" ht="15" customHeight="1" x14ac:dyDescent="0.2">
      <c r="A254">
        <v>12967</v>
      </c>
      <c r="B254" t="s">
        <v>15677</v>
      </c>
      <c r="C254" t="s">
        <v>15678</v>
      </c>
      <c r="D254">
        <v>518.33000000000004</v>
      </c>
    </row>
    <row r="255" spans="1:5" ht="15" customHeight="1" x14ac:dyDescent="0.2">
      <c r="A255">
        <v>12971</v>
      </c>
      <c r="B255" t="s">
        <v>15679</v>
      </c>
      <c r="C255" t="s">
        <v>15418</v>
      </c>
      <c r="D255">
        <v>362.11</v>
      </c>
      <c r="E255" t="s">
        <v>15438</v>
      </c>
    </row>
    <row r="256" spans="1:5" ht="15" customHeight="1" x14ac:dyDescent="0.2">
      <c r="A256">
        <v>9407</v>
      </c>
      <c r="B256" t="s">
        <v>15680</v>
      </c>
      <c r="C256" t="s">
        <v>15418</v>
      </c>
      <c r="D256">
        <v>131.94999999999999</v>
      </c>
    </row>
    <row r="257" spans="1:5" ht="15" customHeight="1" x14ac:dyDescent="0.2">
      <c r="A257">
        <v>2062</v>
      </c>
      <c r="B257" t="s">
        <v>15681</v>
      </c>
      <c r="C257" t="s">
        <v>15418</v>
      </c>
      <c r="D257">
        <v>159.9</v>
      </c>
      <c r="E257" t="s">
        <v>15438</v>
      </c>
    </row>
    <row r="258" spans="1:5" ht="15" customHeight="1" x14ac:dyDescent="0.2">
      <c r="A258">
        <v>9403</v>
      </c>
      <c r="B258" t="s">
        <v>15682</v>
      </c>
      <c r="C258" t="s">
        <v>15418</v>
      </c>
      <c r="D258">
        <v>146.75</v>
      </c>
      <c r="E258" t="s">
        <v>15438</v>
      </c>
    </row>
    <row r="259" spans="1:5" ht="15" customHeight="1" x14ac:dyDescent="0.2">
      <c r="A259">
        <v>12972</v>
      </c>
      <c r="B259" t="s">
        <v>15683</v>
      </c>
      <c r="C259" t="s">
        <v>15418</v>
      </c>
      <c r="D259">
        <v>154.28</v>
      </c>
      <c r="E259" t="s">
        <v>15438</v>
      </c>
    </row>
    <row r="260" spans="1:5" ht="15" customHeight="1" x14ac:dyDescent="0.2">
      <c r="A260">
        <v>12965</v>
      </c>
      <c r="B260" t="s">
        <v>15684</v>
      </c>
      <c r="C260" t="s">
        <v>15418</v>
      </c>
      <c r="D260">
        <v>164.5</v>
      </c>
      <c r="E260" t="s">
        <v>15438</v>
      </c>
    </row>
    <row r="261" spans="1:5" ht="15" customHeight="1" x14ac:dyDescent="0.2">
      <c r="A261">
        <v>2063</v>
      </c>
      <c r="B261" t="s">
        <v>15685</v>
      </c>
      <c r="C261" t="s">
        <v>15418</v>
      </c>
      <c r="D261">
        <v>195.94</v>
      </c>
      <c r="E261" t="s">
        <v>15438</v>
      </c>
    </row>
    <row r="262" spans="1:5" ht="15" customHeight="1" x14ac:dyDescent="0.2">
      <c r="A262">
        <v>8801</v>
      </c>
      <c r="B262" t="s">
        <v>15686</v>
      </c>
      <c r="C262" t="s">
        <v>15547</v>
      </c>
      <c r="D262">
        <v>87.64</v>
      </c>
    </row>
    <row r="263" spans="1:5" ht="15" customHeight="1" x14ac:dyDescent="0.2">
      <c r="A263">
        <v>13476</v>
      </c>
      <c r="B263" t="s">
        <v>15687</v>
      </c>
      <c r="C263" t="s">
        <v>15418</v>
      </c>
      <c r="D263">
        <v>1727.61</v>
      </c>
    </row>
    <row r="264" spans="1:5" ht="15" customHeight="1" x14ac:dyDescent="0.2">
      <c r="A264">
        <v>576</v>
      </c>
      <c r="B264" t="s">
        <v>15688</v>
      </c>
      <c r="C264" t="s">
        <v>15689</v>
      </c>
      <c r="D264">
        <v>233.5</v>
      </c>
    </row>
    <row r="265" spans="1:5" ht="15" customHeight="1" x14ac:dyDescent="0.2">
      <c r="A265">
        <v>1097</v>
      </c>
      <c r="B265" t="s">
        <v>15690</v>
      </c>
      <c r="C265" t="s">
        <v>15418</v>
      </c>
      <c r="D265">
        <v>16.55</v>
      </c>
    </row>
    <row r="266" spans="1:5" ht="15" customHeight="1" x14ac:dyDescent="0.2">
      <c r="A266">
        <v>8556</v>
      </c>
      <c r="B266" t="s">
        <v>15691</v>
      </c>
      <c r="C266" t="s">
        <v>15418</v>
      </c>
      <c r="D266">
        <v>1855.05</v>
      </c>
    </row>
    <row r="267" spans="1:5" ht="15" customHeight="1" x14ac:dyDescent="0.2">
      <c r="A267">
        <v>7645</v>
      </c>
      <c r="B267" t="s">
        <v>15692</v>
      </c>
      <c r="C267" t="s">
        <v>15418</v>
      </c>
      <c r="D267">
        <v>220.82</v>
      </c>
    </row>
    <row r="268" spans="1:5" ht="15" customHeight="1" x14ac:dyDescent="0.2">
      <c r="A268">
        <v>2620</v>
      </c>
      <c r="B268" t="s">
        <v>15693</v>
      </c>
      <c r="C268" t="s">
        <v>15418</v>
      </c>
      <c r="D268">
        <v>119.97</v>
      </c>
    </row>
    <row r="269" spans="1:5" ht="15" customHeight="1" x14ac:dyDescent="0.2">
      <c r="A269">
        <v>7550</v>
      </c>
      <c r="B269" t="s">
        <v>15694</v>
      </c>
      <c r="C269" t="s">
        <v>15418</v>
      </c>
      <c r="D269">
        <v>192.03</v>
      </c>
    </row>
    <row r="270" spans="1:5" ht="15" customHeight="1" x14ac:dyDescent="0.2">
      <c r="A270">
        <v>7647</v>
      </c>
      <c r="B270" t="s">
        <v>15695</v>
      </c>
      <c r="C270" t="s">
        <v>15418</v>
      </c>
      <c r="D270">
        <v>216</v>
      </c>
    </row>
    <row r="271" spans="1:5" ht="15" customHeight="1" x14ac:dyDescent="0.2">
      <c r="A271">
        <v>7646</v>
      </c>
      <c r="B271" t="s">
        <v>15696</v>
      </c>
      <c r="C271" t="s">
        <v>15418</v>
      </c>
      <c r="D271">
        <v>239.93</v>
      </c>
    </row>
    <row r="272" spans="1:5" ht="15" customHeight="1" x14ac:dyDescent="0.2">
      <c r="A272">
        <v>4875</v>
      </c>
      <c r="B272" t="s">
        <v>15697</v>
      </c>
      <c r="C272" t="s">
        <v>15418</v>
      </c>
      <c r="D272">
        <v>71.989999999999995</v>
      </c>
    </row>
    <row r="273" spans="1:5" ht="15" customHeight="1" x14ac:dyDescent="0.2">
      <c r="A273">
        <v>4876</v>
      </c>
      <c r="B273" t="s">
        <v>15698</v>
      </c>
      <c r="C273" t="s">
        <v>15418</v>
      </c>
      <c r="D273">
        <v>70.849999999999994</v>
      </c>
      <c r="E273" t="s">
        <v>15438</v>
      </c>
    </row>
    <row r="274" spans="1:5" ht="15" customHeight="1" x14ac:dyDescent="0.2">
      <c r="A274">
        <v>7648</v>
      </c>
      <c r="B274" t="s">
        <v>15699</v>
      </c>
      <c r="C274" t="s">
        <v>15418</v>
      </c>
      <c r="D274">
        <v>70.849999999999994</v>
      </c>
      <c r="E274" t="s">
        <v>15438</v>
      </c>
    </row>
    <row r="275" spans="1:5" ht="15" customHeight="1" x14ac:dyDescent="0.2">
      <c r="A275">
        <v>1328</v>
      </c>
      <c r="B275" t="s">
        <v>15700</v>
      </c>
      <c r="C275" t="s">
        <v>15418</v>
      </c>
      <c r="D275">
        <v>138.03</v>
      </c>
    </row>
    <row r="276" spans="1:5" ht="15" customHeight="1" x14ac:dyDescent="0.2">
      <c r="A276">
        <v>7650</v>
      </c>
      <c r="B276" t="s">
        <v>15701</v>
      </c>
      <c r="C276" t="s">
        <v>15418</v>
      </c>
      <c r="D276">
        <v>220.82</v>
      </c>
    </row>
    <row r="277" spans="1:5" ht="15" customHeight="1" x14ac:dyDescent="0.2">
      <c r="A277">
        <v>7655</v>
      </c>
      <c r="B277" t="s">
        <v>15702</v>
      </c>
      <c r="C277" t="s">
        <v>15418</v>
      </c>
      <c r="D277">
        <v>248.46</v>
      </c>
    </row>
    <row r="278" spans="1:5" ht="15" customHeight="1" x14ac:dyDescent="0.2">
      <c r="A278">
        <v>7653</v>
      </c>
      <c r="B278" t="s">
        <v>15703</v>
      </c>
      <c r="C278" t="s">
        <v>15418</v>
      </c>
      <c r="D278">
        <v>276.02999999999997</v>
      </c>
    </row>
    <row r="279" spans="1:5" ht="15" customHeight="1" x14ac:dyDescent="0.2">
      <c r="A279">
        <v>12896</v>
      </c>
      <c r="B279" t="s">
        <v>15704</v>
      </c>
      <c r="C279" t="s">
        <v>15418</v>
      </c>
      <c r="D279">
        <v>47.98</v>
      </c>
    </row>
    <row r="280" spans="1:5" ht="15" customHeight="1" x14ac:dyDescent="0.2">
      <c r="A280">
        <v>2948</v>
      </c>
      <c r="B280" t="s">
        <v>15705</v>
      </c>
      <c r="C280" t="s">
        <v>15418</v>
      </c>
      <c r="D280">
        <v>6.75</v>
      </c>
    </row>
    <row r="281" spans="1:5" ht="15" customHeight="1" x14ac:dyDescent="0.2">
      <c r="A281">
        <v>11050</v>
      </c>
      <c r="B281" t="s">
        <v>15706</v>
      </c>
      <c r="C281" t="s">
        <v>15418</v>
      </c>
      <c r="D281">
        <v>1.05</v>
      </c>
    </row>
    <row r="282" spans="1:5" ht="15" customHeight="1" x14ac:dyDescent="0.2">
      <c r="A282">
        <v>3381</v>
      </c>
      <c r="B282" t="s">
        <v>15707</v>
      </c>
      <c r="C282" t="s">
        <v>15418</v>
      </c>
      <c r="D282">
        <v>12.74</v>
      </c>
    </row>
    <row r="283" spans="1:5" ht="15" customHeight="1" x14ac:dyDescent="0.2">
      <c r="A283">
        <v>3302</v>
      </c>
      <c r="B283" t="s">
        <v>15708</v>
      </c>
      <c r="C283" t="s">
        <v>15418</v>
      </c>
      <c r="D283">
        <v>1.98</v>
      </c>
    </row>
    <row r="284" spans="1:5" ht="15" customHeight="1" x14ac:dyDescent="0.2">
      <c r="A284">
        <v>12428</v>
      </c>
      <c r="B284" t="s">
        <v>15709</v>
      </c>
      <c r="C284" t="s">
        <v>15418</v>
      </c>
      <c r="D284">
        <v>0.61</v>
      </c>
    </row>
    <row r="285" spans="1:5" ht="15" customHeight="1" x14ac:dyDescent="0.2">
      <c r="A285">
        <v>7861</v>
      </c>
      <c r="B285" t="s">
        <v>15710</v>
      </c>
      <c r="C285" t="s">
        <v>15418</v>
      </c>
      <c r="D285">
        <v>1.1399999999999999</v>
      </c>
    </row>
    <row r="286" spans="1:5" ht="15" customHeight="1" x14ac:dyDescent="0.2">
      <c r="A286">
        <v>7860</v>
      </c>
      <c r="B286" t="s">
        <v>15711</v>
      </c>
      <c r="C286" t="s">
        <v>15418</v>
      </c>
      <c r="D286">
        <v>0.46</v>
      </c>
    </row>
    <row r="287" spans="1:5" ht="15" customHeight="1" x14ac:dyDescent="0.2">
      <c r="A287">
        <v>2511</v>
      </c>
      <c r="B287" t="s">
        <v>15712</v>
      </c>
      <c r="C287" t="s">
        <v>15547</v>
      </c>
      <c r="D287">
        <v>9.09</v>
      </c>
      <c r="E287" t="s">
        <v>15438</v>
      </c>
    </row>
    <row r="288" spans="1:5" ht="15" customHeight="1" x14ac:dyDescent="0.2">
      <c r="A288">
        <v>2984</v>
      </c>
      <c r="B288" t="s">
        <v>15713</v>
      </c>
      <c r="C288" t="s">
        <v>15689</v>
      </c>
      <c r="D288">
        <v>166.47</v>
      </c>
    </row>
    <row r="289" spans="1:5" ht="15" customHeight="1" x14ac:dyDescent="0.2">
      <c r="A289">
        <v>11725</v>
      </c>
      <c r="B289" t="s">
        <v>15714</v>
      </c>
      <c r="C289" t="s">
        <v>15418</v>
      </c>
      <c r="D289">
        <v>184.5</v>
      </c>
    </row>
    <row r="290" spans="1:5" ht="15" customHeight="1" x14ac:dyDescent="0.2">
      <c r="A290">
        <v>2899</v>
      </c>
      <c r="B290" t="s">
        <v>15715</v>
      </c>
      <c r="C290" t="s">
        <v>15418</v>
      </c>
      <c r="D290">
        <v>119.9</v>
      </c>
    </row>
    <row r="291" spans="1:5" ht="15" customHeight="1" x14ac:dyDescent="0.2">
      <c r="A291">
        <v>4880</v>
      </c>
      <c r="B291" t="s">
        <v>15716</v>
      </c>
      <c r="C291" t="s">
        <v>15418</v>
      </c>
      <c r="D291">
        <v>174.83</v>
      </c>
    </row>
    <row r="292" spans="1:5" ht="15" customHeight="1" x14ac:dyDescent="0.2">
      <c r="A292">
        <v>9844</v>
      </c>
      <c r="B292" t="s">
        <v>15717</v>
      </c>
      <c r="C292" t="s">
        <v>15418</v>
      </c>
      <c r="D292">
        <v>378.89</v>
      </c>
    </row>
    <row r="293" spans="1:5" ht="15" customHeight="1" x14ac:dyDescent="0.2">
      <c r="A293">
        <v>9843</v>
      </c>
      <c r="B293" t="s">
        <v>15718</v>
      </c>
      <c r="C293" t="s">
        <v>15418</v>
      </c>
      <c r="D293">
        <v>124.08</v>
      </c>
      <c r="E293" t="s">
        <v>15438</v>
      </c>
    </row>
    <row r="294" spans="1:5" ht="15" customHeight="1" x14ac:dyDescent="0.2">
      <c r="A294">
        <v>390</v>
      </c>
      <c r="B294" t="s">
        <v>15719</v>
      </c>
      <c r="C294" t="s">
        <v>15418</v>
      </c>
      <c r="D294">
        <v>15.76</v>
      </c>
      <c r="E294" t="s">
        <v>15438</v>
      </c>
    </row>
    <row r="295" spans="1:5" ht="15" customHeight="1" x14ac:dyDescent="0.2">
      <c r="A295">
        <v>2901</v>
      </c>
      <c r="B295" t="s">
        <v>15720</v>
      </c>
      <c r="C295" t="s">
        <v>15418</v>
      </c>
      <c r="D295">
        <v>405.14</v>
      </c>
    </row>
    <row r="296" spans="1:5" ht="15" customHeight="1" x14ac:dyDescent="0.2">
      <c r="A296">
        <v>2897</v>
      </c>
      <c r="B296" t="s">
        <v>15721</v>
      </c>
      <c r="C296" t="s">
        <v>15418</v>
      </c>
      <c r="D296">
        <v>27.29</v>
      </c>
      <c r="E296" t="s">
        <v>15438</v>
      </c>
    </row>
    <row r="297" spans="1:5" ht="15" customHeight="1" x14ac:dyDescent="0.2">
      <c r="A297">
        <v>7267</v>
      </c>
      <c r="B297" t="s">
        <v>15722</v>
      </c>
      <c r="C297" t="s">
        <v>15418</v>
      </c>
      <c r="D297">
        <v>16.829999999999998</v>
      </c>
      <c r="E297" t="s">
        <v>15438</v>
      </c>
    </row>
    <row r="298" spans="1:5" ht="15" customHeight="1" x14ac:dyDescent="0.2">
      <c r="A298">
        <v>7269</v>
      </c>
      <c r="B298" t="s">
        <v>15723</v>
      </c>
      <c r="C298" t="s">
        <v>15418</v>
      </c>
      <c r="D298">
        <v>12.09</v>
      </c>
      <c r="E298" t="s">
        <v>15438</v>
      </c>
    </row>
    <row r="299" spans="1:5" ht="15" customHeight="1" x14ac:dyDescent="0.2">
      <c r="A299">
        <v>9760</v>
      </c>
      <c r="B299" t="s">
        <v>15724</v>
      </c>
      <c r="C299" t="s">
        <v>15418</v>
      </c>
      <c r="D299">
        <v>4.99</v>
      </c>
      <c r="E299" t="s">
        <v>15438</v>
      </c>
    </row>
    <row r="300" spans="1:5" ht="15" customHeight="1" x14ac:dyDescent="0.2">
      <c r="A300">
        <v>11092</v>
      </c>
      <c r="B300" t="s">
        <v>15725</v>
      </c>
      <c r="C300" t="s">
        <v>15418</v>
      </c>
      <c r="D300">
        <v>4.08</v>
      </c>
      <c r="E300" t="s">
        <v>15438</v>
      </c>
    </row>
    <row r="301" spans="1:5" ht="15" customHeight="1" x14ac:dyDescent="0.2">
      <c r="A301">
        <v>13230</v>
      </c>
      <c r="B301" t="s">
        <v>15726</v>
      </c>
      <c r="C301" t="s">
        <v>15418</v>
      </c>
      <c r="D301">
        <v>315.85000000000002</v>
      </c>
    </row>
    <row r="302" spans="1:5" ht="15" customHeight="1" x14ac:dyDescent="0.2">
      <c r="A302">
        <v>9839</v>
      </c>
      <c r="B302" t="s">
        <v>15727</v>
      </c>
      <c r="C302" t="s">
        <v>15418</v>
      </c>
      <c r="D302">
        <v>838.75</v>
      </c>
    </row>
    <row r="303" spans="1:5" ht="15" customHeight="1" x14ac:dyDescent="0.2">
      <c r="A303">
        <v>9840</v>
      </c>
      <c r="B303" t="s">
        <v>15728</v>
      </c>
      <c r="C303" t="s">
        <v>15418</v>
      </c>
      <c r="D303">
        <v>719.9</v>
      </c>
    </row>
    <row r="304" spans="1:5" ht="15" customHeight="1" x14ac:dyDescent="0.2">
      <c r="A304">
        <v>2900</v>
      </c>
      <c r="B304" t="s">
        <v>15729</v>
      </c>
      <c r="C304" t="s">
        <v>15418</v>
      </c>
      <c r="D304">
        <v>139</v>
      </c>
      <c r="E304" t="s">
        <v>15438</v>
      </c>
    </row>
    <row r="305" spans="1:5" ht="15" customHeight="1" x14ac:dyDescent="0.2">
      <c r="A305">
        <v>4879</v>
      </c>
      <c r="B305" t="s">
        <v>15730</v>
      </c>
      <c r="C305" t="s">
        <v>15418</v>
      </c>
      <c r="D305">
        <v>297.18</v>
      </c>
    </row>
    <row r="306" spans="1:5" ht="15" customHeight="1" x14ac:dyDescent="0.2">
      <c r="A306">
        <v>1841</v>
      </c>
      <c r="B306" t="s">
        <v>15731</v>
      </c>
      <c r="C306" t="s">
        <v>15418</v>
      </c>
      <c r="D306">
        <v>74.02</v>
      </c>
      <c r="E306" t="s">
        <v>15438</v>
      </c>
    </row>
    <row r="307" spans="1:5" ht="15" customHeight="1" x14ac:dyDescent="0.2">
      <c r="A307">
        <v>4881</v>
      </c>
      <c r="B307" t="s">
        <v>15732</v>
      </c>
      <c r="C307" t="s">
        <v>15418</v>
      </c>
      <c r="D307">
        <v>457.58</v>
      </c>
    </row>
    <row r="308" spans="1:5" ht="15" customHeight="1" x14ac:dyDescent="0.2">
      <c r="A308">
        <v>1842</v>
      </c>
      <c r="B308" t="s">
        <v>15733</v>
      </c>
      <c r="C308" t="s">
        <v>15418</v>
      </c>
      <c r="D308">
        <v>107.01</v>
      </c>
      <c r="E308" t="s">
        <v>15438</v>
      </c>
    </row>
    <row r="309" spans="1:5" ht="15" customHeight="1" x14ac:dyDescent="0.2">
      <c r="A309">
        <v>4882</v>
      </c>
      <c r="B309" t="s">
        <v>15734</v>
      </c>
      <c r="C309" t="s">
        <v>15418</v>
      </c>
      <c r="D309">
        <v>388.26</v>
      </c>
    </row>
    <row r="310" spans="1:5" ht="15" customHeight="1" x14ac:dyDescent="0.2">
      <c r="A310">
        <v>8624</v>
      </c>
      <c r="B310" t="s">
        <v>15735</v>
      </c>
      <c r="C310" t="s">
        <v>15547</v>
      </c>
      <c r="D310">
        <v>752.83</v>
      </c>
      <c r="E310" t="s">
        <v>15438</v>
      </c>
    </row>
    <row r="311" spans="1:5" ht="15" customHeight="1" x14ac:dyDescent="0.2">
      <c r="A311">
        <v>11374</v>
      </c>
      <c r="C311" t="s">
        <v>15418</v>
      </c>
      <c r="D311">
        <v>446.68</v>
      </c>
    </row>
    <row r="312" spans="1:5" ht="15" customHeight="1" x14ac:dyDescent="0.2">
      <c r="B312" t="s">
        <v>15736</v>
      </c>
    </row>
    <row r="313" spans="1:5" ht="15" customHeight="1" x14ac:dyDescent="0.2">
      <c r="A313">
        <v>10120</v>
      </c>
      <c r="B313" t="s">
        <v>15737</v>
      </c>
      <c r="C313" t="s">
        <v>15418</v>
      </c>
      <c r="D313">
        <v>2342.8200000000002</v>
      </c>
    </row>
    <row r="314" spans="1:5" ht="15" customHeight="1" x14ac:dyDescent="0.2">
      <c r="A314">
        <v>10121</v>
      </c>
      <c r="B314" t="s">
        <v>15738</v>
      </c>
      <c r="C314" t="s">
        <v>15418</v>
      </c>
      <c r="D314">
        <v>2443.84</v>
      </c>
    </row>
    <row r="315" spans="1:5" ht="15" customHeight="1" x14ac:dyDescent="0.2">
      <c r="A315">
        <v>10122</v>
      </c>
      <c r="B315" t="s">
        <v>15739</v>
      </c>
      <c r="C315" t="s">
        <v>15418</v>
      </c>
      <c r="D315">
        <v>2480.83</v>
      </c>
    </row>
    <row r="316" spans="1:5" ht="15" customHeight="1" x14ac:dyDescent="0.2">
      <c r="A316">
        <v>11387</v>
      </c>
      <c r="B316" t="s">
        <v>15740</v>
      </c>
      <c r="C316" t="s">
        <v>15418</v>
      </c>
      <c r="D316">
        <v>3211.57</v>
      </c>
    </row>
    <row r="317" spans="1:5" ht="15" customHeight="1" x14ac:dyDescent="0.2">
      <c r="A317">
        <v>6855</v>
      </c>
      <c r="B317" t="s">
        <v>15741</v>
      </c>
      <c r="C317" t="s">
        <v>15418</v>
      </c>
      <c r="D317">
        <v>391.45</v>
      </c>
    </row>
    <row r="318" spans="1:5" ht="15" customHeight="1" x14ac:dyDescent="0.2">
      <c r="A318">
        <v>715</v>
      </c>
      <c r="B318" t="s">
        <v>15742</v>
      </c>
      <c r="C318" t="s">
        <v>15418</v>
      </c>
      <c r="D318">
        <v>96.11</v>
      </c>
      <c r="E318" t="s">
        <v>15438</v>
      </c>
    </row>
    <row r="319" spans="1:5" ht="15" customHeight="1" x14ac:dyDescent="0.2">
      <c r="A319">
        <v>716</v>
      </c>
      <c r="B319" t="s">
        <v>15743</v>
      </c>
      <c r="C319" t="s">
        <v>15418</v>
      </c>
      <c r="D319">
        <v>330.06</v>
      </c>
    </row>
    <row r="320" spans="1:5" ht="15" customHeight="1" x14ac:dyDescent="0.2">
      <c r="A320">
        <v>6755</v>
      </c>
      <c r="B320" t="s">
        <v>15744</v>
      </c>
      <c r="C320" t="s">
        <v>15418</v>
      </c>
      <c r="D320">
        <v>835.9</v>
      </c>
    </row>
    <row r="321" spans="1:5" ht="15" customHeight="1" x14ac:dyDescent="0.2">
      <c r="A321">
        <v>10898</v>
      </c>
      <c r="B321" t="s">
        <v>15745</v>
      </c>
      <c r="C321" t="s">
        <v>15418</v>
      </c>
      <c r="D321">
        <v>92.96</v>
      </c>
    </row>
    <row r="322" spans="1:5" ht="15" customHeight="1" x14ac:dyDescent="0.2">
      <c r="A322">
        <v>11375</v>
      </c>
      <c r="B322" t="s">
        <v>15746</v>
      </c>
      <c r="C322" t="s">
        <v>15418</v>
      </c>
      <c r="D322">
        <v>129.29</v>
      </c>
    </row>
    <row r="323" spans="1:5" ht="15" customHeight="1" x14ac:dyDescent="0.2">
      <c r="A323">
        <v>11376</v>
      </c>
      <c r="B323" t="s">
        <v>15747</v>
      </c>
      <c r="C323" t="s">
        <v>15418</v>
      </c>
      <c r="D323">
        <v>108.35</v>
      </c>
      <c r="E323" t="s">
        <v>15438</v>
      </c>
    </row>
    <row r="324" spans="1:5" ht="15" customHeight="1" x14ac:dyDescent="0.2">
      <c r="A324">
        <v>13328</v>
      </c>
      <c r="B324" t="s">
        <v>15748</v>
      </c>
      <c r="C324" t="s">
        <v>15418</v>
      </c>
      <c r="D324">
        <v>215.72</v>
      </c>
    </row>
    <row r="325" spans="1:5" ht="15" customHeight="1" x14ac:dyDescent="0.2">
      <c r="A325">
        <v>13137</v>
      </c>
      <c r="B325" t="s">
        <v>15749</v>
      </c>
      <c r="C325" t="s">
        <v>15418</v>
      </c>
      <c r="D325">
        <v>756.92</v>
      </c>
    </row>
    <row r="326" spans="1:5" ht="15" customHeight="1" x14ac:dyDescent="0.2">
      <c r="A326">
        <v>3869</v>
      </c>
      <c r="B326" t="s">
        <v>15750</v>
      </c>
      <c r="C326" t="s">
        <v>15418</v>
      </c>
      <c r="D326">
        <v>1473.26</v>
      </c>
    </row>
    <row r="327" spans="1:5" ht="15" customHeight="1" x14ac:dyDescent="0.2">
      <c r="A327">
        <v>10060</v>
      </c>
      <c r="B327" t="s">
        <v>15751</v>
      </c>
      <c r="C327" t="s">
        <v>15418</v>
      </c>
      <c r="D327">
        <v>364.9</v>
      </c>
      <c r="E327" t="s">
        <v>15438</v>
      </c>
    </row>
    <row r="328" spans="1:5" ht="15" customHeight="1" x14ac:dyDescent="0.2">
      <c r="A328">
        <v>8295</v>
      </c>
      <c r="B328" t="s">
        <v>15752</v>
      </c>
      <c r="C328" t="s">
        <v>15418</v>
      </c>
      <c r="D328">
        <v>631.9</v>
      </c>
    </row>
    <row r="329" spans="1:5" ht="15" customHeight="1" x14ac:dyDescent="0.2">
      <c r="A329">
        <v>8515</v>
      </c>
      <c r="B329" t="s">
        <v>15753</v>
      </c>
      <c r="C329" t="s">
        <v>15418</v>
      </c>
      <c r="D329">
        <v>3342.18</v>
      </c>
    </row>
    <row r="330" spans="1:5" ht="15" customHeight="1" x14ac:dyDescent="0.2">
      <c r="A330">
        <v>10861</v>
      </c>
      <c r="B330" t="s">
        <v>15754</v>
      </c>
      <c r="C330" t="s">
        <v>15418</v>
      </c>
      <c r="D330">
        <v>4459.08</v>
      </c>
    </row>
    <row r="331" spans="1:5" ht="15" customHeight="1" x14ac:dyDescent="0.2">
      <c r="A331">
        <v>12906</v>
      </c>
      <c r="B331" t="s">
        <v>15755</v>
      </c>
      <c r="C331" t="s">
        <v>15418</v>
      </c>
      <c r="D331">
        <v>1425.77</v>
      </c>
    </row>
    <row r="332" spans="1:5" ht="15" customHeight="1" x14ac:dyDescent="0.2">
      <c r="A332">
        <v>9910</v>
      </c>
      <c r="B332" t="s">
        <v>15756</v>
      </c>
      <c r="C332" t="s">
        <v>15418</v>
      </c>
      <c r="D332">
        <v>868.56</v>
      </c>
    </row>
    <row r="333" spans="1:5" ht="15" customHeight="1" x14ac:dyDescent="0.2">
      <c r="A333">
        <v>13138</v>
      </c>
      <c r="B333" t="s">
        <v>15757</v>
      </c>
      <c r="C333" t="s">
        <v>15418</v>
      </c>
      <c r="D333">
        <v>1451.55</v>
      </c>
    </row>
    <row r="334" spans="1:5" ht="15" customHeight="1" x14ac:dyDescent="0.2">
      <c r="A334">
        <v>10892</v>
      </c>
      <c r="B334" t="s">
        <v>15758</v>
      </c>
      <c r="C334" t="s">
        <v>15547</v>
      </c>
      <c r="D334">
        <v>1265.6300000000001</v>
      </c>
    </row>
    <row r="335" spans="1:5" ht="15" customHeight="1" x14ac:dyDescent="0.2">
      <c r="A335">
        <v>1614</v>
      </c>
      <c r="B335" t="s">
        <v>15759</v>
      </c>
      <c r="C335" t="s">
        <v>15418</v>
      </c>
      <c r="D335">
        <v>209.18</v>
      </c>
      <c r="E335" t="s">
        <v>15438</v>
      </c>
    </row>
    <row r="336" spans="1:5" ht="15" customHeight="1" x14ac:dyDescent="0.2">
      <c r="A336">
        <v>2087</v>
      </c>
      <c r="B336" t="s">
        <v>15760</v>
      </c>
      <c r="C336" t="s">
        <v>15418</v>
      </c>
      <c r="D336">
        <v>153.88999999999999</v>
      </c>
      <c r="E336" t="s">
        <v>15438</v>
      </c>
    </row>
    <row r="337" spans="1:5" ht="15" customHeight="1" x14ac:dyDescent="0.2">
      <c r="A337">
        <v>245</v>
      </c>
      <c r="B337" t="s">
        <v>15761</v>
      </c>
      <c r="C337" t="s">
        <v>15418</v>
      </c>
      <c r="D337">
        <v>169.9</v>
      </c>
      <c r="E337" t="s">
        <v>15438</v>
      </c>
    </row>
    <row r="338" spans="1:5" ht="15" customHeight="1" x14ac:dyDescent="0.2">
      <c r="A338">
        <v>2089</v>
      </c>
      <c r="B338" t="s">
        <v>15762</v>
      </c>
      <c r="C338" t="s">
        <v>15418</v>
      </c>
      <c r="D338">
        <v>118.13</v>
      </c>
      <c r="E338" t="s">
        <v>15438</v>
      </c>
    </row>
    <row r="339" spans="1:5" ht="15" customHeight="1" x14ac:dyDescent="0.2">
      <c r="A339">
        <v>2090</v>
      </c>
      <c r="B339" t="s">
        <v>15763</v>
      </c>
      <c r="C339" t="s">
        <v>15418</v>
      </c>
      <c r="D339">
        <v>202.19</v>
      </c>
      <c r="E339" t="s">
        <v>15438</v>
      </c>
    </row>
    <row r="340" spans="1:5" ht="15" customHeight="1" x14ac:dyDescent="0.2">
      <c r="A340">
        <v>2091</v>
      </c>
      <c r="B340" t="s">
        <v>15764</v>
      </c>
      <c r="C340" t="s">
        <v>15418</v>
      </c>
      <c r="D340">
        <v>335.13</v>
      </c>
      <c r="E340" t="s">
        <v>15438</v>
      </c>
    </row>
    <row r="341" spans="1:5" ht="15" customHeight="1" x14ac:dyDescent="0.2">
      <c r="A341">
        <v>2093</v>
      </c>
      <c r="B341" t="s">
        <v>15765</v>
      </c>
      <c r="C341" t="s">
        <v>15418</v>
      </c>
      <c r="D341">
        <v>211.72</v>
      </c>
      <c r="E341" t="s">
        <v>15438</v>
      </c>
    </row>
    <row r="342" spans="1:5" ht="15" customHeight="1" x14ac:dyDescent="0.2">
      <c r="A342">
        <v>2092</v>
      </c>
      <c r="B342" t="s">
        <v>15766</v>
      </c>
      <c r="C342" t="s">
        <v>15418</v>
      </c>
      <c r="D342">
        <v>415.98</v>
      </c>
      <c r="E342" t="s">
        <v>15438</v>
      </c>
    </row>
    <row r="343" spans="1:5" ht="15" customHeight="1" x14ac:dyDescent="0.2">
      <c r="A343">
        <v>246</v>
      </c>
      <c r="B343" t="s">
        <v>15767</v>
      </c>
      <c r="C343" t="s">
        <v>15418</v>
      </c>
      <c r="D343">
        <v>225.16</v>
      </c>
      <c r="E343" t="s">
        <v>15438</v>
      </c>
    </row>
    <row r="344" spans="1:5" ht="15" customHeight="1" x14ac:dyDescent="0.2">
      <c r="A344">
        <v>13636</v>
      </c>
      <c r="B344" t="s">
        <v>15768</v>
      </c>
      <c r="C344" t="s">
        <v>15418</v>
      </c>
      <c r="D344">
        <v>1208.31</v>
      </c>
    </row>
    <row r="345" spans="1:5" ht="15" customHeight="1" x14ac:dyDescent="0.2">
      <c r="A345">
        <v>10885</v>
      </c>
      <c r="B345" t="s">
        <v>15769</v>
      </c>
      <c r="C345" t="s">
        <v>15418</v>
      </c>
      <c r="D345">
        <v>922.09</v>
      </c>
    </row>
    <row r="346" spans="1:5" ht="15" customHeight="1" x14ac:dyDescent="0.2">
      <c r="A346">
        <v>10871</v>
      </c>
      <c r="B346" t="s">
        <v>15770</v>
      </c>
      <c r="C346" t="s">
        <v>15418</v>
      </c>
      <c r="D346">
        <v>667.22</v>
      </c>
    </row>
    <row r="347" spans="1:5" ht="15" customHeight="1" x14ac:dyDescent="0.2">
      <c r="A347">
        <v>10867</v>
      </c>
      <c r="B347" t="s">
        <v>15771</v>
      </c>
      <c r="C347" t="s">
        <v>15418</v>
      </c>
      <c r="D347">
        <v>1611.17</v>
      </c>
    </row>
    <row r="348" spans="1:5" ht="15" customHeight="1" x14ac:dyDescent="0.2">
      <c r="A348">
        <v>10868</v>
      </c>
      <c r="B348" t="s">
        <v>15772</v>
      </c>
      <c r="C348" t="s">
        <v>15418</v>
      </c>
      <c r="D348">
        <v>2459.0100000000002</v>
      </c>
    </row>
    <row r="349" spans="1:5" ht="15" customHeight="1" x14ac:dyDescent="0.2">
      <c r="A349">
        <v>10872</v>
      </c>
      <c r="B349" t="s">
        <v>15773</v>
      </c>
      <c r="C349" t="s">
        <v>15418</v>
      </c>
      <c r="D349">
        <v>703.63</v>
      </c>
    </row>
    <row r="350" spans="1:5" ht="15" customHeight="1" x14ac:dyDescent="0.2">
      <c r="A350">
        <v>10869</v>
      </c>
      <c r="B350" t="s">
        <v>15774</v>
      </c>
      <c r="C350" t="s">
        <v>15418</v>
      </c>
      <c r="D350">
        <v>2515.7800000000002</v>
      </c>
    </row>
    <row r="351" spans="1:5" ht="15" customHeight="1" x14ac:dyDescent="0.2">
      <c r="A351">
        <v>10873</v>
      </c>
      <c r="B351" t="s">
        <v>15775</v>
      </c>
      <c r="C351" t="s">
        <v>15418</v>
      </c>
      <c r="D351">
        <v>817.21</v>
      </c>
    </row>
    <row r="352" spans="1:5" ht="15" customHeight="1" x14ac:dyDescent="0.2">
      <c r="A352">
        <v>10874</v>
      </c>
      <c r="B352" t="s">
        <v>15776</v>
      </c>
      <c r="C352" t="s">
        <v>15418</v>
      </c>
      <c r="D352">
        <v>968.73</v>
      </c>
    </row>
    <row r="353" spans="1:5" ht="15" customHeight="1" x14ac:dyDescent="0.2">
      <c r="A353">
        <v>10875</v>
      </c>
      <c r="B353" t="s">
        <v>15777</v>
      </c>
      <c r="C353" t="s">
        <v>15418</v>
      </c>
      <c r="D353">
        <v>549.17999999999995</v>
      </c>
    </row>
    <row r="354" spans="1:5" ht="15" customHeight="1" x14ac:dyDescent="0.2">
      <c r="A354">
        <v>10876</v>
      </c>
      <c r="B354" t="s">
        <v>15778</v>
      </c>
      <c r="C354" t="s">
        <v>15418</v>
      </c>
      <c r="D354">
        <v>2861.09</v>
      </c>
    </row>
    <row r="355" spans="1:5" ht="15" customHeight="1" x14ac:dyDescent="0.2">
      <c r="A355">
        <v>10877</v>
      </c>
      <c r="B355" t="s">
        <v>15779</v>
      </c>
      <c r="C355" t="s">
        <v>15418</v>
      </c>
      <c r="D355">
        <v>3480.16</v>
      </c>
    </row>
    <row r="356" spans="1:5" ht="15" customHeight="1" x14ac:dyDescent="0.2">
      <c r="A356">
        <v>10118</v>
      </c>
      <c r="B356" t="s">
        <v>15780</v>
      </c>
      <c r="C356" t="s">
        <v>15418</v>
      </c>
      <c r="D356">
        <v>575.6</v>
      </c>
    </row>
    <row r="357" spans="1:5" ht="15" customHeight="1" x14ac:dyDescent="0.2">
      <c r="A357">
        <v>10119</v>
      </c>
      <c r="B357" t="s">
        <v>15781</v>
      </c>
      <c r="C357" t="s">
        <v>15418</v>
      </c>
      <c r="D357">
        <v>1652.77</v>
      </c>
    </row>
    <row r="358" spans="1:5" ht="15" customHeight="1" x14ac:dyDescent="0.2">
      <c r="A358">
        <v>7925</v>
      </c>
      <c r="B358" t="s">
        <v>15782</v>
      </c>
      <c r="C358" t="s">
        <v>15418</v>
      </c>
      <c r="D358">
        <v>2106.75</v>
      </c>
    </row>
    <row r="359" spans="1:5" ht="15" customHeight="1" x14ac:dyDescent="0.2">
      <c r="A359">
        <v>2086</v>
      </c>
      <c r="B359" t="s">
        <v>15783</v>
      </c>
      <c r="C359" t="s">
        <v>15418</v>
      </c>
      <c r="D359">
        <v>834.83</v>
      </c>
    </row>
    <row r="360" spans="1:5" ht="15" customHeight="1" x14ac:dyDescent="0.2">
      <c r="A360">
        <v>2095</v>
      </c>
      <c r="B360" t="s">
        <v>15784</v>
      </c>
      <c r="C360" t="s">
        <v>15418</v>
      </c>
      <c r="D360">
        <v>347.1</v>
      </c>
      <c r="E360" t="s">
        <v>15438</v>
      </c>
    </row>
    <row r="361" spans="1:5" ht="15" customHeight="1" x14ac:dyDescent="0.2">
      <c r="A361">
        <v>13635</v>
      </c>
      <c r="B361" t="s">
        <v>15785</v>
      </c>
      <c r="C361" t="s">
        <v>15418</v>
      </c>
      <c r="D361">
        <v>521.27</v>
      </c>
    </row>
    <row r="362" spans="1:5" ht="15" customHeight="1" x14ac:dyDescent="0.2">
      <c r="A362">
        <v>10171</v>
      </c>
      <c r="B362" t="s">
        <v>15786</v>
      </c>
      <c r="C362" t="s">
        <v>15418</v>
      </c>
      <c r="D362">
        <v>3253.98</v>
      </c>
    </row>
    <row r="363" spans="1:5" ht="15" customHeight="1" x14ac:dyDescent="0.2">
      <c r="A363">
        <v>80</v>
      </c>
      <c r="B363" t="s">
        <v>15787</v>
      </c>
      <c r="C363" t="s">
        <v>15788</v>
      </c>
      <c r="D363">
        <v>9.64</v>
      </c>
      <c r="E363" t="s">
        <v>15438</v>
      </c>
    </row>
    <row r="364" spans="1:5" ht="15" customHeight="1" x14ac:dyDescent="0.2">
      <c r="A364">
        <v>4791</v>
      </c>
      <c r="B364" t="s">
        <v>15789</v>
      </c>
      <c r="C364" t="s">
        <v>15788</v>
      </c>
      <c r="D364">
        <v>10.79</v>
      </c>
      <c r="E364" t="s">
        <v>15438</v>
      </c>
    </row>
    <row r="365" spans="1:5" ht="15" customHeight="1" x14ac:dyDescent="0.2">
      <c r="A365">
        <v>3509</v>
      </c>
      <c r="B365" t="s">
        <v>15790</v>
      </c>
      <c r="C365" t="s">
        <v>15788</v>
      </c>
      <c r="D365">
        <v>10.79</v>
      </c>
      <c r="E365" t="s">
        <v>15438</v>
      </c>
    </row>
    <row r="366" spans="1:5" ht="15" customHeight="1" x14ac:dyDescent="0.2">
      <c r="A366">
        <v>4793</v>
      </c>
      <c r="B366" t="s">
        <v>15791</v>
      </c>
      <c r="C366" t="s">
        <v>15788</v>
      </c>
      <c r="D366">
        <v>9.64</v>
      </c>
      <c r="E366" t="s">
        <v>15438</v>
      </c>
    </row>
    <row r="367" spans="1:5" ht="15" customHeight="1" x14ac:dyDescent="0.2">
      <c r="A367">
        <v>4792</v>
      </c>
      <c r="B367" t="s">
        <v>15792</v>
      </c>
      <c r="C367" t="s">
        <v>15788</v>
      </c>
      <c r="D367">
        <v>9.64</v>
      </c>
      <c r="E367" t="s">
        <v>15438</v>
      </c>
    </row>
    <row r="368" spans="1:5" ht="15" customHeight="1" x14ac:dyDescent="0.2">
      <c r="A368">
        <v>81</v>
      </c>
      <c r="B368" t="s">
        <v>15793</v>
      </c>
      <c r="C368" t="s">
        <v>15788</v>
      </c>
      <c r="D368">
        <v>10.039999999999999</v>
      </c>
      <c r="E368" t="s">
        <v>15438</v>
      </c>
    </row>
    <row r="369" spans="1:5" ht="15" customHeight="1" x14ac:dyDescent="0.2">
      <c r="A369">
        <v>4796</v>
      </c>
      <c r="B369" t="s">
        <v>15794</v>
      </c>
      <c r="C369" t="s">
        <v>15788</v>
      </c>
      <c r="D369">
        <v>10.039999999999999</v>
      </c>
      <c r="E369" t="s">
        <v>15438</v>
      </c>
    </row>
    <row r="370" spans="1:5" ht="15" customHeight="1" x14ac:dyDescent="0.2">
      <c r="A370">
        <v>4797</v>
      </c>
      <c r="B370" t="s">
        <v>15795</v>
      </c>
      <c r="C370" t="s">
        <v>15788</v>
      </c>
      <c r="D370">
        <v>8.6999999999999993</v>
      </c>
      <c r="E370" t="s">
        <v>15438</v>
      </c>
    </row>
    <row r="371" spans="1:5" ht="15" customHeight="1" x14ac:dyDescent="0.2">
      <c r="A371">
        <v>4798</v>
      </c>
      <c r="B371" t="s">
        <v>15796</v>
      </c>
      <c r="C371" t="s">
        <v>15788</v>
      </c>
      <c r="D371">
        <v>8.6999999999999993</v>
      </c>
      <c r="E371" t="s">
        <v>15438</v>
      </c>
    </row>
    <row r="372" spans="1:5" ht="15" customHeight="1" x14ac:dyDescent="0.2">
      <c r="A372">
        <v>4800</v>
      </c>
      <c r="B372" t="s">
        <v>15797</v>
      </c>
      <c r="C372" t="s">
        <v>15788</v>
      </c>
      <c r="D372">
        <v>10.029999999999999</v>
      </c>
      <c r="E372" t="s">
        <v>15438</v>
      </c>
    </row>
    <row r="373" spans="1:5" ht="15" customHeight="1" x14ac:dyDescent="0.2">
      <c r="A373">
        <v>4799</v>
      </c>
      <c r="B373" t="s">
        <v>15798</v>
      </c>
      <c r="C373" t="s">
        <v>15788</v>
      </c>
      <c r="D373">
        <v>10.029999999999999</v>
      </c>
      <c r="E373" t="s">
        <v>15438</v>
      </c>
    </row>
    <row r="374" spans="1:5" ht="15" customHeight="1" x14ac:dyDescent="0.2">
      <c r="A374">
        <v>4794</v>
      </c>
      <c r="B374" t="s">
        <v>15799</v>
      </c>
      <c r="C374" t="s">
        <v>15788</v>
      </c>
      <c r="D374">
        <v>10.59</v>
      </c>
      <c r="E374" t="s">
        <v>15438</v>
      </c>
    </row>
    <row r="375" spans="1:5" ht="15" customHeight="1" x14ac:dyDescent="0.2">
      <c r="A375">
        <v>4795</v>
      </c>
      <c r="B375" t="s">
        <v>15800</v>
      </c>
      <c r="C375" t="s">
        <v>15788</v>
      </c>
      <c r="D375">
        <v>10.66</v>
      </c>
      <c r="E375" t="s">
        <v>15438</v>
      </c>
    </row>
    <row r="376" spans="1:5" ht="15" customHeight="1" x14ac:dyDescent="0.2">
      <c r="A376">
        <v>82</v>
      </c>
      <c r="B376" t="s">
        <v>15801</v>
      </c>
      <c r="C376" t="s">
        <v>15788</v>
      </c>
      <c r="D376">
        <v>9.5</v>
      </c>
      <c r="E376" t="s">
        <v>15438</v>
      </c>
    </row>
    <row r="377" spans="1:5" ht="15" customHeight="1" x14ac:dyDescent="0.2">
      <c r="A377">
        <v>4801</v>
      </c>
      <c r="B377" t="s">
        <v>15802</v>
      </c>
      <c r="C377" t="s">
        <v>15788</v>
      </c>
      <c r="D377">
        <v>5.43</v>
      </c>
      <c r="E377" t="s">
        <v>15438</v>
      </c>
    </row>
    <row r="378" spans="1:5" ht="15" customHeight="1" x14ac:dyDescent="0.2">
      <c r="A378">
        <v>4802</v>
      </c>
      <c r="B378" t="s">
        <v>15803</v>
      </c>
      <c r="C378" t="s">
        <v>15788</v>
      </c>
      <c r="D378">
        <v>9.5</v>
      </c>
      <c r="E378" t="s">
        <v>15438</v>
      </c>
    </row>
    <row r="379" spans="1:5" ht="15" customHeight="1" x14ac:dyDescent="0.2">
      <c r="A379">
        <v>4803</v>
      </c>
      <c r="B379" t="s">
        <v>15804</v>
      </c>
      <c r="C379" t="s">
        <v>15788</v>
      </c>
      <c r="D379">
        <v>9.5</v>
      </c>
      <c r="E379" t="s">
        <v>15438</v>
      </c>
    </row>
    <row r="380" spans="1:5" ht="15" customHeight="1" x14ac:dyDescent="0.2">
      <c r="A380">
        <v>4804</v>
      </c>
      <c r="B380" t="s">
        <v>15805</v>
      </c>
      <c r="C380" t="s">
        <v>15788</v>
      </c>
      <c r="D380">
        <v>9.5</v>
      </c>
      <c r="E380" t="s">
        <v>15438</v>
      </c>
    </row>
    <row r="381" spans="1:5" ht="15" customHeight="1" x14ac:dyDescent="0.2">
      <c r="A381">
        <v>4805</v>
      </c>
      <c r="B381" t="s">
        <v>15806</v>
      </c>
      <c r="C381" t="s">
        <v>15788</v>
      </c>
      <c r="D381">
        <v>8.2799999999999994</v>
      </c>
      <c r="E381" t="s">
        <v>15438</v>
      </c>
    </row>
    <row r="382" spans="1:5" ht="15" customHeight="1" x14ac:dyDescent="0.2">
      <c r="A382">
        <v>13337</v>
      </c>
      <c r="B382" t="s">
        <v>15807</v>
      </c>
      <c r="C382" t="s">
        <v>15808</v>
      </c>
      <c r="D382">
        <v>0.26</v>
      </c>
    </row>
    <row r="383" spans="1:5" ht="15" customHeight="1" x14ac:dyDescent="0.2">
      <c r="A383">
        <v>10377</v>
      </c>
      <c r="B383" t="s">
        <v>15809</v>
      </c>
      <c r="C383" t="s">
        <v>15418</v>
      </c>
      <c r="D383">
        <v>720.5</v>
      </c>
    </row>
    <row r="384" spans="1:5" ht="15" customHeight="1" x14ac:dyDescent="0.2">
      <c r="A384">
        <v>10376</v>
      </c>
      <c r="B384" t="s">
        <v>15810</v>
      </c>
      <c r="C384" t="s">
        <v>15418</v>
      </c>
      <c r="D384">
        <v>219.91</v>
      </c>
    </row>
    <row r="385" spans="1:5" ht="15" customHeight="1" x14ac:dyDescent="0.2">
      <c r="A385">
        <v>192</v>
      </c>
      <c r="B385" t="s">
        <v>15811</v>
      </c>
      <c r="C385" t="s">
        <v>15547</v>
      </c>
      <c r="D385">
        <v>0.98</v>
      </c>
      <c r="E385" t="s">
        <v>15438</v>
      </c>
    </row>
    <row r="386" spans="1:5" ht="15" customHeight="1" x14ac:dyDescent="0.2">
      <c r="A386">
        <v>10486</v>
      </c>
      <c r="B386" t="s">
        <v>15812</v>
      </c>
      <c r="C386" t="s">
        <v>15547</v>
      </c>
      <c r="D386">
        <v>1.0900000000000001</v>
      </c>
      <c r="E386" t="s">
        <v>15438</v>
      </c>
    </row>
    <row r="387" spans="1:5" ht="15" customHeight="1" x14ac:dyDescent="0.2">
      <c r="A387">
        <v>3544</v>
      </c>
      <c r="B387" t="s">
        <v>15813</v>
      </c>
      <c r="C387" t="s">
        <v>15788</v>
      </c>
      <c r="D387">
        <v>17.829999999999998</v>
      </c>
      <c r="E387" t="s">
        <v>15438</v>
      </c>
    </row>
    <row r="388" spans="1:5" ht="15" customHeight="1" x14ac:dyDescent="0.2">
      <c r="A388">
        <v>2652</v>
      </c>
      <c r="B388" t="s">
        <v>15814</v>
      </c>
      <c r="C388" t="s">
        <v>15788</v>
      </c>
      <c r="D388">
        <v>44.35</v>
      </c>
    </row>
    <row r="389" spans="1:5" ht="15" customHeight="1" x14ac:dyDescent="0.2">
      <c r="A389">
        <v>2651</v>
      </c>
      <c r="B389" t="s">
        <v>15815</v>
      </c>
      <c r="C389" t="s">
        <v>15788</v>
      </c>
      <c r="D389">
        <v>25.61</v>
      </c>
    </row>
    <row r="390" spans="1:5" ht="15" customHeight="1" x14ac:dyDescent="0.2">
      <c r="A390">
        <v>11267</v>
      </c>
      <c r="B390" t="s">
        <v>15816</v>
      </c>
      <c r="C390" t="s">
        <v>15788</v>
      </c>
      <c r="D390">
        <v>23.44</v>
      </c>
      <c r="E390" t="s">
        <v>15438</v>
      </c>
    </row>
    <row r="391" spans="1:5" ht="15" customHeight="1" x14ac:dyDescent="0.2">
      <c r="A391">
        <v>195</v>
      </c>
      <c r="B391" t="s">
        <v>15817</v>
      </c>
      <c r="C391" t="s">
        <v>15788</v>
      </c>
      <c r="D391">
        <v>25.43</v>
      </c>
      <c r="E391" t="s">
        <v>15438</v>
      </c>
    </row>
    <row r="392" spans="1:5" ht="15" customHeight="1" x14ac:dyDescent="0.2">
      <c r="A392">
        <v>193</v>
      </c>
      <c r="B392" t="s">
        <v>15818</v>
      </c>
      <c r="C392" t="s">
        <v>15788</v>
      </c>
      <c r="D392">
        <v>17.829999999999998</v>
      </c>
      <c r="E392" t="s">
        <v>15438</v>
      </c>
    </row>
    <row r="393" spans="1:5" ht="15" customHeight="1" x14ac:dyDescent="0.2">
      <c r="A393">
        <v>194</v>
      </c>
      <c r="B393" t="s">
        <v>15819</v>
      </c>
      <c r="C393" t="s">
        <v>15788</v>
      </c>
      <c r="D393">
        <v>17.82</v>
      </c>
    </row>
    <row r="394" spans="1:5" ht="15" customHeight="1" x14ac:dyDescent="0.2">
      <c r="A394">
        <v>196</v>
      </c>
      <c r="B394" t="s">
        <v>15820</v>
      </c>
      <c r="C394" t="s">
        <v>15788</v>
      </c>
      <c r="D394">
        <v>18.239999999999998</v>
      </c>
      <c r="E394" t="s">
        <v>15438</v>
      </c>
    </row>
    <row r="395" spans="1:5" ht="15" customHeight="1" x14ac:dyDescent="0.2">
      <c r="A395">
        <v>257</v>
      </c>
      <c r="B395" t="s">
        <v>15821</v>
      </c>
      <c r="C395" t="s">
        <v>15547</v>
      </c>
      <c r="D395">
        <v>13.68</v>
      </c>
      <c r="E395" t="s">
        <v>15438</v>
      </c>
    </row>
    <row r="396" spans="1:5" ht="15" customHeight="1" x14ac:dyDescent="0.2">
      <c r="A396">
        <v>3506</v>
      </c>
      <c r="B396" t="s">
        <v>15822</v>
      </c>
      <c r="C396" t="s">
        <v>15788</v>
      </c>
      <c r="D396">
        <v>7.17</v>
      </c>
      <c r="E396" t="s">
        <v>15438</v>
      </c>
    </row>
    <row r="397" spans="1:5" ht="15" customHeight="1" x14ac:dyDescent="0.2">
      <c r="A397">
        <v>2545</v>
      </c>
      <c r="B397" t="s">
        <v>15823</v>
      </c>
      <c r="C397" t="s">
        <v>15547</v>
      </c>
      <c r="D397">
        <v>8.7899999999999991</v>
      </c>
      <c r="E397" t="s">
        <v>15438</v>
      </c>
    </row>
    <row r="398" spans="1:5" ht="15" customHeight="1" x14ac:dyDescent="0.2">
      <c r="A398">
        <v>2546</v>
      </c>
      <c r="B398" t="s">
        <v>15824</v>
      </c>
      <c r="C398" t="s">
        <v>15788</v>
      </c>
      <c r="D398">
        <v>7.17</v>
      </c>
      <c r="E398" t="s">
        <v>15438</v>
      </c>
    </row>
    <row r="399" spans="1:5" ht="15" customHeight="1" x14ac:dyDescent="0.2">
      <c r="A399">
        <v>8856</v>
      </c>
      <c r="B399" t="s">
        <v>15825</v>
      </c>
      <c r="C399" t="s">
        <v>15788</v>
      </c>
      <c r="D399">
        <v>7.17</v>
      </c>
      <c r="E399" t="s">
        <v>15438</v>
      </c>
    </row>
    <row r="400" spans="1:5" ht="15" customHeight="1" x14ac:dyDescent="0.2">
      <c r="A400">
        <v>13270</v>
      </c>
      <c r="B400" t="s">
        <v>15826</v>
      </c>
      <c r="C400" t="s">
        <v>15788</v>
      </c>
      <c r="D400">
        <v>7.17</v>
      </c>
      <c r="E400" t="s">
        <v>15438</v>
      </c>
    </row>
    <row r="401" spans="1:5" ht="15" customHeight="1" x14ac:dyDescent="0.2">
      <c r="A401">
        <v>258</v>
      </c>
      <c r="B401" t="s">
        <v>15827</v>
      </c>
      <c r="C401" t="s">
        <v>15547</v>
      </c>
      <c r="D401">
        <v>18.32</v>
      </c>
      <c r="E401" t="s">
        <v>15438</v>
      </c>
    </row>
    <row r="402" spans="1:5" ht="15" customHeight="1" x14ac:dyDescent="0.2">
      <c r="A402">
        <v>10743</v>
      </c>
      <c r="B402" t="s">
        <v>15828</v>
      </c>
      <c r="C402" t="s">
        <v>15547</v>
      </c>
      <c r="D402">
        <v>13.62</v>
      </c>
      <c r="E402" t="s">
        <v>15438</v>
      </c>
    </row>
    <row r="403" spans="1:5" ht="15" customHeight="1" x14ac:dyDescent="0.2">
      <c r="A403">
        <v>259</v>
      </c>
      <c r="B403" t="s">
        <v>15829</v>
      </c>
      <c r="C403" t="s">
        <v>15547</v>
      </c>
      <c r="D403">
        <v>22.92</v>
      </c>
      <c r="E403" t="s">
        <v>15438</v>
      </c>
    </row>
    <row r="404" spans="1:5" ht="15" customHeight="1" x14ac:dyDescent="0.2">
      <c r="A404">
        <v>8809</v>
      </c>
      <c r="B404" t="s">
        <v>15830</v>
      </c>
      <c r="C404" t="s">
        <v>15788</v>
      </c>
      <c r="D404">
        <v>7.17</v>
      </c>
      <c r="E404" t="s">
        <v>15438</v>
      </c>
    </row>
    <row r="405" spans="1:5" ht="15" customHeight="1" x14ac:dyDescent="0.2">
      <c r="A405">
        <v>13495</v>
      </c>
      <c r="B405" t="s">
        <v>15831</v>
      </c>
      <c r="C405" t="s">
        <v>15788</v>
      </c>
      <c r="D405">
        <v>7.17</v>
      </c>
      <c r="E405" t="s">
        <v>15438</v>
      </c>
    </row>
    <row r="406" spans="1:5" ht="15" customHeight="1" x14ac:dyDescent="0.2">
      <c r="A406">
        <v>8800</v>
      </c>
      <c r="B406" t="s">
        <v>15832</v>
      </c>
      <c r="C406" t="s">
        <v>15788</v>
      </c>
      <c r="D406">
        <v>7.17</v>
      </c>
      <c r="E406" t="s">
        <v>15438</v>
      </c>
    </row>
    <row r="407" spans="1:5" ht="15" customHeight="1" x14ac:dyDescent="0.2">
      <c r="A407">
        <v>5012</v>
      </c>
      <c r="B407" t="s">
        <v>15833</v>
      </c>
      <c r="C407" t="s">
        <v>15788</v>
      </c>
      <c r="D407">
        <v>7.17</v>
      </c>
      <c r="E407" t="s">
        <v>15438</v>
      </c>
    </row>
    <row r="408" spans="1:5" ht="15" customHeight="1" x14ac:dyDescent="0.2">
      <c r="A408">
        <v>8810</v>
      </c>
      <c r="B408" t="s">
        <v>15834</v>
      </c>
      <c r="C408" t="s">
        <v>15788</v>
      </c>
      <c r="D408">
        <v>7.17</v>
      </c>
      <c r="E408" t="s">
        <v>15438</v>
      </c>
    </row>
    <row r="409" spans="1:5" ht="15" customHeight="1" x14ac:dyDescent="0.2">
      <c r="A409">
        <v>8844</v>
      </c>
      <c r="B409" t="s">
        <v>15835</v>
      </c>
      <c r="C409" t="s">
        <v>15788</v>
      </c>
      <c r="D409">
        <v>7.17</v>
      </c>
      <c r="E409" t="s">
        <v>15438</v>
      </c>
    </row>
    <row r="410" spans="1:5" ht="15" customHeight="1" x14ac:dyDescent="0.2">
      <c r="A410">
        <v>8806</v>
      </c>
      <c r="B410" t="s">
        <v>15836</v>
      </c>
      <c r="C410" t="s">
        <v>15788</v>
      </c>
      <c r="D410">
        <v>7.17</v>
      </c>
      <c r="E410" t="s">
        <v>15438</v>
      </c>
    </row>
    <row r="411" spans="1:5" ht="15" customHeight="1" x14ac:dyDescent="0.2">
      <c r="A411">
        <v>2703</v>
      </c>
      <c r="B411" t="s">
        <v>15837</v>
      </c>
      <c r="C411" t="s">
        <v>15418</v>
      </c>
      <c r="D411">
        <v>7.15</v>
      </c>
    </row>
    <row r="412" spans="1:5" ht="15" customHeight="1" x14ac:dyDescent="0.2">
      <c r="A412">
        <v>2704</v>
      </c>
      <c r="B412" t="s">
        <v>15838</v>
      </c>
      <c r="C412" t="s">
        <v>15418</v>
      </c>
      <c r="D412">
        <v>11.72</v>
      </c>
    </row>
    <row r="413" spans="1:5" ht="15" customHeight="1" x14ac:dyDescent="0.2">
      <c r="A413">
        <v>2705</v>
      </c>
      <c r="B413" t="s">
        <v>15839</v>
      </c>
      <c r="C413" t="s">
        <v>15418</v>
      </c>
      <c r="D413">
        <v>18.350000000000001</v>
      </c>
    </row>
    <row r="414" spans="1:5" ht="15" customHeight="1" x14ac:dyDescent="0.2">
      <c r="A414">
        <v>4560</v>
      </c>
      <c r="B414" t="s">
        <v>15840</v>
      </c>
      <c r="C414" t="s">
        <v>15788</v>
      </c>
      <c r="D414">
        <v>7.17</v>
      </c>
      <c r="E414" t="s">
        <v>15438</v>
      </c>
    </row>
    <row r="415" spans="1:5" ht="15" customHeight="1" x14ac:dyDescent="0.2">
      <c r="A415">
        <v>261</v>
      </c>
      <c r="B415" t="s">
        <v>15841</v>
      </c>
      <c r="C415" t="s">
        <v>15547</v>
      </c>
      <c r="D415">
        <v>9.11</v>
      </c>
      <c r="E415" t="s">
        <v>15438</v>
      </c>
    </row>
    <row r="416" spans="1:5" ht="15" customHeight="1" x14ac:dyDescent="0.2">
      <c r="A416">
        <v>262</v>
      </c>
      <c r="B416" t="s">
        <v>15842</v>
      </c>
      <c r="C416" t="s">
        <v>15547</v>
      </c>
      <c r="D416">
        <v>20.43</v>
      </c>
      <c r="E416" t="s">
        <v>15438</v>
      </c>
    </row>
    <row r="417" spans="1:5" ht="15" customHeight="1" x14ac:dyDescent="0.2">
      <c r="A417">
        <v>3505</v>
      </c>
      <c r="B417" t="s">
        <v>15843</v>
      </c>
      <c r="C417" t="s">
        <v>15788</v>
      </c>
      <c r="D417">
        <v>11.91</v>
      </c>
    </row>
    <row r="418" spans="1:5" ht="15" customHeight="1" x14ac:dyDescent="0.2">
      <c r="A418">
        <v>8811</v>
      </c>
      <c r="B418" t="s">
        <v>15844</v>
      </c>
      <c r="C418" t="s">
        <v>15547</v>
      </c>
      <c r="D418">
        <v>10.68</v>
      </c>
    </row>
    <row r="419" spans="1:5" ht="15" customHeight="1" x14ac:dyDescent="0.2">
      <c r="A419">
        <v>3359</v>
      </c>
      <c r="B419" t="s">
        <v>15845</v>
      </c>
      <c r="C419" t="s">
        <v>15788</v>
      </c>
      <c r="D419">
        <v>11.91</v>
      </c>
    </row>
    <row r="420" spans="1:5" ht="15" customHeight="1" x14ac:dyDescent="0.2">
      <c r="A420">
        <v>11950</v>
      </c>
      <c r="B420" t="s">
        <v>15846</v>
      </c>
      <c r="C420" t="s">
        <v>15788</v>
      </c>
      <c r="D420">
        <v>11.91</v>
      </c>
    </row>
    <row r="421" spans="1:5" ht="15" customHeight="1" x14ac:dyDescent="0.2">
      <c r="A421">
        <v>8808</v>
      </c>
      <c r="B421" t="s">
        <v>15847</v>
      </c>
      <c r="C421" t="s">
        <v>15547</v>
      </c>
      <c r="D421">
        <v>11.74</v>
      </c>
    </row>
    <row r="422" spans="1:5" ht="15" customHeight="1" x14ac:dyDescent="0.2">
      <c r="A422">
        <v>8836</v>
      </c>
      <c r="B422" t="s">
        <v>15848</v>
      </c>
      <c r="C422" t="s">
        <v>15788</v>
      </c>
      <c r="D422">
        <v>11.91</v>
      </c>
    </row>
    <row r="423" spans="1:5" ht="15" customHeight="1" x14ac:dyDescent="0.2">
      <c r="A423">
        <v>13413</v>
      </c>
      <c r="B423" t="s">
        <v>15849</v>
      </c>
      <c r="C423" t="s">
        <v>15418</v>
      </c>
      <c r="D423">
        <v>17.05</v>
      </c>
    </row>
    <row r="424" spans="1:5" ht="15" customHeight="1" x14ac:dyDescent="0.2">
      <c r="A424">
        <v>13326</v>
      </c>
      <c r="B424" t="s">
        <v>15850</v>
      </c>
      <c r="C424" t="s">
        <v>15418</v>
      </c>
      <c r="D424">
        <v>40.86</v>
      </c>
    </row>
    <row r="425" spans="1:5" ht="15" customHeight="1" x14ac:dyDescent="0.2">
      <c r="A425">
        <v>7551</v>
      </c>
      <c r="B425" t="s">
        <v>15851</v>
      </c>
      <c r="C425" t="s">
        <v>15547</v>
      </c>
      <c r="D425">
        <v>3.79</v>
      </c>
      <c r="E425" t="s">
        <v>15438</v>
      </c>
    </row>
    <row r="426" spans="1:5" ht="15" customHeight="1" x14ac:dyDescent="0.2">
      <c r="A426">
        <v>9783</v>
      </c>
      <c r="B426" t="s">
        <v>15852</v>
      </c>
      <c r="C426" t="s">
        <v>15547</v>
      </c>
      <c r="D426">
        <v>5.23</v>
      </c>
      <c r="E426" t="s">
        <v>15438</v>
      </c>
    </row>
    <row r="427" spans="1:5" ht="15" customHeight="1" x14ac:dyDescent="0.2">
      <c r="A427">
        <v>10738</v>
      </c>
      <c r="B427" t="s">
        <v>15853</v>
      </c>
      <c r="C427" t="s">
        <v>15547</v>
      </c>
      <c r="D427">
        <v>7.07</v>
      </c>
      <c r="E427" t="s">
        <v>15438</v>
      </c>
    </row>
    <row r="428" spans="1:5" ht="15" customHeight="1" x14ac:dyDescent="0.2">
      <c r="A428">
        <v>4834</v>
      </c>
      <c r="B428" t="s">
        <v>15854</v>
      </c>
      <c r="C428" t="s">
        <v>15418</v>
      </c>
      <c r="D428">
        <v>27.91</v>
      </c>
    </row>
    <row r="429" spans="1:5" ht="15" customHeight="1" x14ac:dyDescent="0.2">
      <c r="A429">
        <v>7898</v>
      </c>
      <c r="B429" t="s">
        <v>15855</v>
      </c>
      <c r="C429" t="s">
        <v>15418</v>
      </c>
      <c r="D429">
        <v>31.15</v>
      </c>
    </row>
    <row r="430" spans="1:5" ht="15" customHeight="1" x14ac:dyDescent="0.2">
      <c r="A430">
        <v>11411</v>
      </c>
      <c r="B430" t="s">
        <v>15856</v>
      </c>
      <c r="C430" t="s">
        <v>15418</v>
      </c>
      <c r="D430">
        <v>98.15</v>
      </c>
    </row>
    <row r="431" spans="1:5" ht="15" customHeight="1" x14ac:dyDescent="0.2">
      <c r="A431">
        <v>11469</v>
      </c>
      <c r="B431" t="s">
        <v>15857</v>
      </c>
      <c r="C431" t="s">
        <v>15418</v>
      </c>
      <c r="D431">
        <v>12.57</v>
      </c>
    </row>
    <row r="432" spans="1:5" ht="15" customHeight="1" x14ac:dyDescent="0.2">
      <c r="A432">
        <v>11410</v>
      </c>
      <c r="B432" t="s">
        <v>15858</v>
      </c>
      <c r="C432" t="s">
        <v>15418</v>
      </c>
      <c r="D432">
        <v>46.77</v>
      </c>
    </row>
    <row r="433" spans="1:5" ht="15" customHeight="1" x14ac:dyDescent="0.2">
      <c r="A433">
        <v>3025</v>
      </c>
      <c r="B433" t="s">
        <v>15859</v>
      </c>
      <c r="C433" t="s">
        <v>15678</v>
      </c>
      <c r="D433">
        <v>2.2000000000000002</v>
      </c>
      <c r="E433" t="s">
        <v>15438</v>
      </c>
    </row>
    <row r="434" spans="1:5" ht="15" customHeight="1" x14ac:dyDescent="0.2">
      <c r="A434">
        <v>13012</v>
      </c>
      <c r="B434" t="s">
        <v>15860</v>
      </c>
      <c r="C434" t="s">
        <v>15547</v>
      </c>
      <c r="D434">
        <v>41.06</v>
      </c>
    </row>
    <row r="435" spans="1:5" ht="15" customHeight="1" x14ac:dyDescent="0.2">
      <c r="A435">
        <v>13013</v>
      </c>
      <c r="B435" t="s">
        <v>15861</v>
      </c>
      <c r="C435" t="s">
        <v>15547</v>
      </c>
      <c r="D435">
        <v>31.15</v>
      </c>
    </row>
    <row r="436" spans="1:5" ht="15" customHeight="1" x14ac:dyDescent="0.2">
      <c r="A436">
        <v>3047</v>
      </c>
      <c r="B436" t="s">
        <v>15862</v>
      </c>
      <c r="C436" t="s">
        <v>15547</v>
      </c>
      <c r="D436">
        <v>19.8</v>
      </c>
      <c r="E436" t="s">
        <v>15438</v>
      </c>
    </row>
    <row r="437" spans="1:5" ht="15" customHeight="1" x14ac:dyDescent="0.2">
      <c r="A437">
        <v>3502</v>
      </c>
      <c r="B437" t="s">
        <v>15863</v>
      </c>
      <c r="C437" t="s">
        <v>15547</v>
      </c>
      <c r="D437">
        <v>31.15</v>
      </c>
    </row>
    <row r="438" spans="1:5" ht="15" customHeight="1" x14ac:dyDescent="0.2">
      <c r="A438">
        <v>2972</v>
      </c>
      <c r="B438" t="s">
        <v>15864</v>
      </c>
      <c r="C438" t="s">
        <v>15547</v>
      </c>
      <c r="D438">
        <v>28.13</v>
      </c>
    </row>
    <row r="439" spans="1:5" ht="15" customHeight="1" x14ac:dyDescent="0.2">
      <c r="A439">
        <v>3564</v>
      </c>
      <c r="B439" t="s">
        <v>15865</v>
      </c>
      <c r="C439" t="s">
        <v>15547</v>
      </c>
      <c r="D439">
        <v>10.24</v>
      </c>
    </row>
    <row r="440" spans="1:5" ht="15" customHeight="1" x14ac:dyDescent="0.2">
      <c r="A440">
        <v>3563</v>
      </c>
      <c r="B440" t="s">
        <v>15866</v>
      </c>
      <c r="C440" t="s">
        <v>15547</v>
      </c>
      <c r="D440">
        <v>15.83</v>
      </c>
    </row>
    <row r="441" spans="1:5" ht="15" customHeight="1" x14ac:dyDescent="0.2">
      <c r="A441">
        <v>13336</v>
      </c>
      <c r="B441" t="s">
        <v>15867</v>
      </c>
      <c r="C441" t="s">
        <v>15808</v>
      </c>
      <c r="D441">
        <v>0.38</v>
      </c>
    </row>
    <row r="442" spans="1:5" ht="15" customHeight="1" x14ac:dyDescent="0.2">
      <c r="A442">
        <v>8450</v>
      </c>
      <c r="B442" t="s">
        <v>15868</v>
      </c>
      <c r="C442" t="s">
        <v>15788</v>
      </c>
      <c r="D442">
        <v>9.9600000000000009</v>
      </c>
    </row>
    <row r="443" spans="1:5" ht="15" customHeight="1" x14ac:dyDescent="0.2">
      <c r="A443">
        <v>5235</v>
      </c>
      <c r="B443" t="s">
        <v>15869</v>
      </c>
      <c r="C443" t="s">
        <v>15788</v>
      </c>
      <c r="D443">
        <v>10.02</v>
      </c>
      <c r="E443" t="s">
        <v>15438</v>
      </c>
    </row>
    <row r="444" spans="1:5" ht="15" customHeight="1" x14ac:dyDescent="0.2">
      <c r="A444">
        <v>5236</v>
      </c>
      <c r="B444" t="s">
        <v>15870</v>
      </c>
      <c r="C444" t="s">
        <v>15788</v>
      </c>
      <c r="D444">
        <v>10.02</v>
      </c>
      <c r="E444" t="s">
        <v>15438</v>
      </c>
    </row>
    <row r="445" spans="1:5" ht="15" customHeight="1" x14ac:dyDescent="0.2">
      <c r="A445">
        <v>4814</v>
      </c>
      <c r="B445" t="s">
        <v>15871</v>
      </c>
      <c r="C445" t="s">
        <v>15788</v>
      </c>
      <c r="D445">
        <v>10.28</v>
      </c>
      <c r="E445" t="s">
        <v>15438</v>
      </c>
    </row>
    <row r="446" spans="1:5" ht="15" customHeight="1" x14ac:dyDescent="0.2">
      <c r="A446">
        <v>7896</v>
      </c>
      <c r="B446" t="s">
        <v>15872</v>
      </c>
      <c r="C446" t="s">
        <v>15873</v>
      </c>
      <c r="D446">
        <v>136.47999999999999</v>
      </c>
    </row>
    <row r="447" spans="1:5" ht="15" customHeight="1" x14ac:dyDescent="0.2">
      <c r="A447">
        <v>10267</v>
      </c>
      <c r="B447" t="s">
        <v>15874</v>
      </c>
      <c r="C447" t="s">
        <v>15418</v>
      </c>
      <c r="D447">
        <v>11.4</v>
      </c>
      <c r="E447" t="s">
        <v>15438</v>
      </c>
    </row>
    <row r="448" spans="1:5" ht="15" customHeight="1" x14ac:dyDescent="0.2">
      <c r="A448">
        <v>12880</v>
      </c>
      <c r="B448" t="s">
        <v>15875</v>
      </c>
      <c r="C448" t="s">
        <v>15418</v>
      </c>
      <c r="D448">
        <v>10.039999999999999</v>
      </c>
      <c r="E448" t="s">
        <v>15438</v>
      </c>
    </row>
    <row r="449" spans="1:5" ht="15" customHeight="1" x14ac:dyDescent="0.2">
      <c r="A449">
        <v>11175</v>
      </c>
      <c r="B449" t="s">
        <v>15876</v>
      </c>
      <c r="C449" t="s">
        <v>15418</v>
      </c>
      <c r="D449">
        <v>44.49</v>
      </c>
    </row>
    <row r="450" spans="1:5" ht="15" customHeight="1" x14ac:dyDescent="0.2">
      <c r="A450">
        <v>3568</v>
      </c>
      <c r="B450" t="s">
        <v>15877</v>
      </c>
      <c r="C450" t="s">
        <v>15418</v>
      </c>
      <c r="D450">
        <v>6.38</v>
      </c>
    </row>
    <row r="451" spans="1:5" ht="15" customHeight="1" x14ac:dyDescent="0.2">
      <c r="A451">
        <v>3567</v>
      </c>
      <c r="B451" t="s">
        <v>15878</v>
      </c>
      <c r="C451" t="s">
        <v>15418</v>
      </c>
      <c r="D451">
        <v>3.88</v>
      </c>
    </row>
    <row r="452" spans="1:5" ht="15" customHeight="1" x14ac:dyDescent="0.2">
      <c r="A452">
        <v>3565</v>
      </c>
      <c r="B452" t="s">
        <v>15879</v>
      </c>
      <c r="C452" t="s">
        <v>15418</v>
      </c>
      <c r="D452">
        <v>23.01</v>
      </c>
      <c r="E452" t="s">
        <v>15438</v>
      </c>
    </row>
    <row r="453" spans="1:5" ht="15" customHeight="1" x14ac:dyDescent="0.2">
      <c r="A453">
        <v>3566</v>
      </c>
      <c r="B453" t="s">
        <v>15880</v>
      </c>
      <c r="C453" t="s">
        <v>15418</v>
      </c>
      <c r="D453">
        <v>2.38</v>
      </c>
    </row>
    <row r="454" spans="1:5" ht="15" customHeight="1" x14ac:dyDescent="0.2">
      <c r="A454">
        <v>11796</v>
      </c>
      <c r="B454" t="s">
        <v>15881</v>
      </c>
      <c r="C454" t="s">
        <v>15678</v>
      </c>
      <c r="D454">
        <v>50.96</v>
      </c>
    </row>
    <row r="455" spans="1:5" ht="15" customHeight="1" x14ac:dyDescent="0.2">
      <c r="A455">
        <v>11792</v>
      </c>
      <c r="B455" t="s">
        <v>15882</v>
      </c>
      <c r="C455" t="s">
        <v>15678</v>
      </c>
      <c r="D455">
        <v>54.05</v>
      </c>
    </row>
    <row r="456" spans="1:5" ht="15" customHeight="1" x14ac:dyDescent="0.2">
      <c r="A456">
        <v>11794</v>
      </c>
      <c r="B456" t="s">
        <v>15883</v>
      </c>
      <c r="C456" t="s">
        <v>15678</v>
      </c>
      <c r="D456">
        <v>55.68</v>
      </c>
    </row>
    <row r="457" spans="1:5" ht="15" customHeight="1" x14ac:dyDescent="0.2">
      <c r="A457">
        <v>11795</v>
      </c>
      <c r="B457" t="s">
        <v>15884</v>
      </c>
      <c r="C457" t="s">
        <v>15678</v>
      </c>
      <c r="D457">
        <v>64.239999999999995</v>
      </c>
    </row>
    <row r="458" spans="1:5" ht="15" customHeight="1" x14ac:dyDescent="0.2">
      <c r="A458">
        <v>11793</v>
      </c>
      <c r="B458" t="s">
        <v>15885</v>
      </c>
      <c r="C458" t="s">
        <v>15678</v>
      </c>
      <c r="D458">
        <v>68.180000000000007</v>
      </c>
    </row>
    <row r="459" spans="1:5" ht="15" customHeight="1" x14ac:dyDescent="0.2">
      <c r="A459">
        <v>4615</v>
      </c>
      <c r="B459" t="s">
        <v>15886</v>
      </c>
      <c r="C459" t="s">
        <v>15547</v>
      </c>
      <c r="D459">
        <v>5.25</v>
      </c>
      <c r="E459" t="s">
        <v>15438</v>
      </c>
    </row>
    <row r="460" spans="1:5" ht="15" customHeight="1" x14ac:dyDescent="0.2">
      <c r="A460">
        <v>6871</v>
      </c>
      <c r="B460" t="s">
        <v>15887</v>
      </c>
      <c r="C460" t="s">
        <v>15788</v>
      </c>
      <c r="D460">
        <v>18.510000000000002</v>
      </c>
    </row>
    <row r="461" spans="1:5" ht="15" customHeight="1" x14ac:dyDescent="0.2">
      <c r="A461">
        <v>4721</v>
      </c>
      <c r="B461" t="s">
        <v>15888</v>
      </c>
      <c r="C461" t="s">
        <v>15418</v>
      </c>
      <c r="D461">
        <v>9.5</v>
      </c>
      <c r="E461" t="s">
        <v>15438</v>
      </c>
    </row>
    <row r="462" spans="1:5" ht="15" customHeight="1" x14ac:dyDescent="0.2">
      <c r="A462">
        <v>11407</v>
      </c>
      <c r="B462" t="s">
        <v>15889</v>
      </c>
      <c r="C462" t="s">
        <v>15418</v>
      </c>
      <c r="D462">
        <v>4.29</v>
      </c>
    </row>
    <row r="463" spans="1:5" ht="15" customHeight="1" x14ac:dyDescent="0.2">
      <c r="A463">
        <v>11843</v>
      </c>
      <c r="B463" t="s">
        <v>15890</v>
      </c>
      <c r="C463" t="s">
        <v>15418</v>
      </c>
      <c r="D463">
        <v>25.91</v>
      </c>
    </row>
    <row r="464" spans="1:5" ht="15" customHeight="1" x14ac:dyDescent="0.2">
      <c r="A464">
        <v>7858</v>
      </c>
      <c r="B464" t="s">
        <v>15891</v>
      </c>
      <c r="C464" t="s">
        <v>15418</v>
      </c>
      <c r="D464">
        <v>424.89</v>
      </c>
    </row>
    <row r="465" spans="1:5" ht="15" customHeight="1" x14ac:dyDescent="0.2">
      <c r="A465">
        <v>12879</v>
      </c>
      <c r="B465" t="s">
        <v>15892</v>
      </c>
      <c r="C465" t="s">
        <v>15788</v>
      </c>
      <c r="D465">
        <v>5.32</v>
      </c>
    </row>
    <row r="466" spans="1:5" ht="15" customHeight="1" x14ac:dyDescent="0.2">
      <c r="A466">
        <v>10380</v>
      </c>
      <c r="B466" t="s">
        <v>15893</v>
      </c>
      <c r="C466" t="s">
        <v>15418</v>
      </c>
      <c r="D466">
        <v>0.7</v>
      </c>
    </row>
    <row r="467" spans="1:5" ht="15" customHeight="1" x14ac:dyDescent="0.2">
      <c r="A467">
        <v>12678</v>
      </c>
      <c r="B467" t="s">
        <v>15894</v>
      </c>
      <c r="C467" t="s">
        <v>15895</v>
      </c>
      <c r="D467">
        <v>7.22</v>
      </c>
    </row>
    <row r="468" spans="1:5" ht="15" customHeight="1" x14ac:dyDescent="0.2">
      <c r="A468">
        <v>2181</v>
      </c>
      <c r="B468" t="s">
        <v>15896</v>
      </c>
      <c r="C468" t="s">
        <v>15418</v>
      </c>
      <c r="D468">
        <v>641.02</v>
      </c>
      <c r="E468" t="s">
        <v>15438</v>
      </c>
    </row>
    <row r="469" spans="1:5" ht="15" customHeight="1" x14ac:dyDescent="0.2">
      <c r="A469">
        <v>8376</v>
      </c>
      <c r="B469" t="s">
        <v>15897</v>
      </c>
      <c r="C469" t="s">
        <v>15418</v>
      </c>
      <c r="D469">
        <v>641.02</v>
      </c>
      <c r="E469" t="s">
        <v>15438</v>
      </c>
    </row>
    <row r="470" spans="1:5" ht="15" customHeight="1" x14ac:dyDescent="0.2">
      <c r="A470">
        <v>2182</v>
      </c>
      <c r="B470" t="s">
        <v>15898</v>
      </c>
      <c r="C470" t="s">
        <v>15418</v>
      </c>
      <c r="D470">
        <v>1282.24</v>
      </c>
      <c r="E470" t="s">
        <v>15438</v>
      </c>
    </row>
    <row r="471" spans="1:5" ht="15" customHeight="1" x14ac:dyDescent="0.2">
      <c r="A471">
        <v>8379</v>
      </c>
      <c r="B471" t="s">
        <v>15899</v>
      </c>
      <c r="C471" t="s">
        <v>15418</v>
      </c>
      <c r="D471">
        <v>538.15</v>
      </c>
      <c r="E471" t="s">
        <v>15438</v>
      </c>
    </row>
    <row r="472" spans="1:5" ht="15" customHeight="1" x14ac:dyDescent="0.2">
      <c r="A472">
        <v>8378</v>
      </c>
      <c r="B472" t="s">
        <v>15900</v>
      </c>
      <c r="C472" t="s">
        <v>15418</v>
      </c>
      <c r="D472">
        <v>427.37</v>
      </c>
      <c r="E472" t="s">
        <v>15438</v>
      </c>
    </row>
    <row r="473" spans="1:5" ht="15" customHeight="1" x14ac:dyDescent="0.2">
      <c r="A473">
        <v>10319</v>
      </c>
      <c r="B473" t="s">
        <v>15901</v>
      </c>
      <c r="C473" t="s">
        <v>15689</v>
      </c>
      <c r="D473">
        <v>121.91</v>
      </c>
    </row>
    <row r="474" spans="1:5" ht="15" customHeight="1" x14ac:dyDescent="0.2">
      <c r="A474">
        <v>9167</v>
      </c>
      <c r="B474" t="s">
        <v>15902</v>
      </c>
      <c r="C474" t="s">
        <v>15689</v>
      </c>
      <c r="D474">
        <v>682.25</v>
      </c>
    </row>
    <row r="475" spans="1:5" ht="15" customHeight="1" x14ac:dyDescent="0.2">
      <c r="A475">
        <v>9166</v>
      </c>
      <c r="B475" t="s">
        <v>15903</v>
      </c>
      <c r="C475" t="s">
        <v>15689</v>
      </c>
      <c r="D475">
        <v>795.44</v>
      </c>
    </row>
    <row r="476" spans="1:5" ht="15" customHeight="1" x14ac:dyDescent="0.2">
      <c r="A476">
        <v>2890</v>
      </c>
      <c r="B476" t="s">
        <v>15904</v>
      </c>
      <c r="C476" t="s">
        <v>15873</v>
      </c>
      <c r="D476">
        <v>365.39</v>
      </c>
    </row>
    <row r="477" spans="1:5" ht="15" customHeight="1" x14ac:dyDescent="0.2">
      <c r="A477">
        <v>7933</v>
      </c>
      <c r="B477" t="s">
        <v>15905</v>
      </c>
      <c r="C477" t="s">
        <v>15895</v>
      </c>
      <c r="D477">
        <v>945.55</v>
      </c>
    </row>
    <row r="478" spans="1:5" ht="15" customHeight="1" x14ac:dyDescent="0.2">
      <c r="A478">
        <v>9327</v>
      </c>
      <c r="B478" t="s">
        <v>15906</v>
      </c>
      <c r="C478" t="s">
        <v>15895</v>
      </c>
      <c r="D478">
        <v>1583.99</v>
      </c>
    </row>
    <row r="479" spans="1:5" ht="15" customHeight="1" x14ac:dyDescent="0.2">
      <c r="A479">
        <v>11707</v>
      </c>
      <c r="B479" t="s">
        <v>15907</v>
      </c>
      <c r="C479" t="s">
        <v>15895</v>
      </c>
      <c r="D479">
        <v>1044.25</v>
      </c>
    </row>
    <row r="480" spans="1:5" ht="15" customHeight="1" x14ac:dyDescent="0.2">
      <c r="A480">
        <v>1065</v>
      </c>
      <c r="B480" t="s">
        <v>15908</v>
      </c>
      <c r="C480" t="s">
        <v>15788</v>
      </c>
      <c r="D480">
        <v>16.440000000000001</v>
      </c>
      <c r="E480" t="s">
        <v>15438</v>
      </c>
    </row>
    <row r="481" spans="1:5" ht="15" customHeight="1" x14ac:dyDescent="0.2">
      <c r="A481">
        <v>8316</v>
      </c>
      <c r="B481" t="s">
        <v>15909</v>
      </c>
      <c r="C481" t="s">
        <v>15418</v>
      </c>
      <c r="D481">
        <v>9.65</v>
      </c>
    </row>
    <row r="482" spans="1:5" ht="15" customHeight="1" x14ac:dyDescent="0.2">
      <c r="A482">
        <v>667</v>
      </c>
      <c r="B482" t="s">
        <v>15910</v>
      </c>
      <c r="C482" t="s">
        <v>15418</v>
      </c>
      <c r="D482">
        <v>8.4700000000000006</v>
      </c>
      <c r="E482" t="s">
        <v>15438</v>
      </c>
    </row>
    <row r="483" spans="1:5" ht="15" customHeight="1" x14ac:dyDescent="0.2">
      <c r="A483">
        <v>13037</v>
      </c>
      <c r="B483" t="s">
        <v>15911</v>
      </c>
      <c r="C483" t="s">
        <v>15481</v>
      </c>
      <c r="D483">
        <v>5.72</v>
      </c>
      <c r="E483" t="s">
        <v>15438</v>
      </c>
    </row>
    <row r="484" spans="1:5" ht="15" customHeight="1" x14ac:dyDescent="0.2">
      <c r="A484">
        <v>4729</v>
      </c>
      <c r="B484" t="s">
        <v>15912</v>
      </c>
      <c r="C484" t="s">
        <v>15418</v>
      </c>
      <c r="D484">
        <v>27.5</v>
      </c>
      <c r="E484" t="s">
        <v>15438</v>
      </c>
    </row>
    <row r="485" spans="1:5" ht="15" customHeight="1" x14ac:dyDescent="0.2">
      <c r="A485">
        <v>11264</v>
      </c>
      <c r="B485" t="s">
        <v>15913</v>
      </c>
      <c r="C485" t="s">
        <v>15418</v>
      </c>
      <c r="D485">
        <v>13.52</v>
      </c>
      <c r="E485" t="s">
        <v>15438</v>
      </c>
    </row>
    <row r="486" spans="1:5" ht="15" customHeight="1" x14ac:dyDescent="0.2">
      <c r="A486">
        <v>11244</v>
      </c>
      <c r="B486" t="s">
        <v>15914</v>
      </c>
      <c r="C486" t="s">
        <v>15418</v>
      </c>
      <c r="D486">
        <v>37.9</v>
      </c>
      <c r="E486" t="s">
        <v>15438</v>
      </c>
    </row>
    <row r="487" spans="1:5" ht="15" customHeight="1" x14ac:dyDescent="0.2">
      <c r="A487">
        <v>11243</v>
      </c>
      <c r="B487" t="s">
        <v>15915</v>
      </c>
      <c r="C487" t="s">
        <v>15418</v>
      </c>
      <c r="D487">
        <v>16.55</v>
      </c>
      <c r="E487" t="s">
        <v>15438</v>
      </c>
    </row>
    <row r="488" spans="1:5" ht="15" customHeight="1" x14ac:dyDescent="0.2">
      <c r="A488">
        <v>1654</v>
      </c>
      <c r="B488" t="s">
        <v>15916</v>
      </c>
      <c r="C488" t="s">
        <v>15547</v>
      </c>
      <c r="D488">
        <v>200.01</v>
      </c>
    </row>
    <row r="489" spans="1:5" ht="15" customHeight="1" x14ac:dyDescent="0.2">
      <c r="A489">
        <v>4977</v>
      </c>
      <c r="B489" t="s">
        <v>15917</v>
      </c>
      <c r="C489" t="s">
        <v>15418</v>
      </c>
      <c r="D489">
        <v>0.23</v>
      </c>
      <c r="E489" t="s">
        <v>15438</v>
      </c>
    </row>
    <row r="490" spans="1:5" ht="15" customHeight="1" x14ac:dyDescent="0.2">
      <c r="A490">
        <v>4976</v>
      </c>
      <c r="B490" t="s">
        <v>15918</v>
      </c>
      <c r="C490" t="s">
        <v>15418</v>
      </c>
      <c r="D490">
        <v>0.23</v>
      </c>
      <c r="E490" t="s">
        <v>15438</v>
      </c>
    </row>
    <row r="491" spans="1:5" ht="15" customHeight="1" x14ac:dyDescent="0.2">
      <c r="A491">
        <v>4978</v>
      </c>
      <c r="B491" t="s">
        <v>15919</v>
      </c>
      <c r="C491" t="s">
        <v>15418</v>
      </c>
      <c r="D491">
        <v>1.5</v>
      </c>
    </row>
    <row r="492" spans="1:5" ht="15" customHeight="1" x14ac:dyDescent="0.2">
      <c r="A492">
        <v>4979</v>
      </c>
      <c r="B492" t="s">
        <v>15920</v>
      </c>
      <c r="C492" t="s">
        <v>15418</v>
      </c>
      <c r="D492">
        <v>2.2000000000000002</v>
      </c>
    </row>
    <row r="493" spans="1:5" ht="15" customHeight="1" x14ac:dyDescent="0.2">
      <c r="A493">
        <v>4975</v>
      </c>
      <c r="B493" t="s">
        <v>15921</v>
      </c>
      <c r="C493" t="s">
        <v>15418</v>
      </c>
      <c r="D493">
        <v>0.23</v>
      </c>
      <c r="E493" t="s">
        <v>15438</v>
      </c>
    </row>
    <row r="494" spans="1:5" ht="15" customHeight="1" x14ac:dyDescent="0.2">
      <c r="A494">
        <v>13367</v>
      </c>
      <c r="B494" t="s">
        <v>15922</v>
      </c>
      <c r="C494" t="s">
        <v>15418</v>
      </c>
      <c r="D494">
        <v>0.2</v>
      </c>
      <c r="E494" t="s">
        <v>15438</v>
      </c>
    </row>
    <row r="495" spans="1:5" ht="15" customHeight="1" x14ac:dyDescent="0.2">
      <c r="A495">
        <v>2682</v>
      </c>
      <c r="B495" t="s">
        <v>15923</v>
      </c>
      <c r="C495" t="s">
        <v>15418</v>
      </c>
      <c r="D495">
        <v>0.12</v>
      </c>
      <c r="E495" t="s">
        <v>15438</v>
      </c>
    </row>
    <row r="496" spans="1:5" ht="15" customHeight="1" x14ac:dyDescent="0.2">
      <c r="A496">
        <v>4417</v>
      </c>
      <c r="B496" t="s">
        <v>15924</v>
      </c>
      <c r="C496" t="s">
        <v>15418</v>
      </c>
      <c r="D496">
        <v>0.54</v>
      </c>
      <c r="E496" t="s">
        <v>15438</v>
      </c>
    </row>
    <row r="497" spans="1:5" ht="15" customHeight="1" x14ac:dyDescent="0.2">
      <c r="A497">
        <v>6554</v>
      </c>
      <c r="B497" t="s">
        <v>15925</v>
      </c>
      <c r="C497" t="s">
        <v>15418</v>
      </c>
      <c r="D497">
        <v>0.3</v>
      </c>
      <c r="E497" t="s">
        <v>15438</v>
      </c>
    </row>
    <row r="498" spans="1:5" ht="15" customHeight="1" x14ac:dyDescent="0.2">
      <c r="A498">
        <v>7852</v>
      </c>
      <c r="B498" t="s">
        <v>15926</v>
      </c>
      <c r="C498" t="s">
        <v>15418</v>
      </c>
      <c r="D498">
        <v>10.89</v>
      </c>
    </row>
    <row r="499" spans="1:5" ht="15" customHeight="1" x14ac:dyDescent="0.2">
      <c r="A499">
        <v>2947</v>
      </c>
      <c r="B499" t="s">
        <v>15927</v>
      </c>
      <c r="C499" t="s">
        <v>15418</v>
      </c>
      <c r="D499">
        <v>7.44</v>
      </c>
      <c r="E499" t="s">
        <v>15438</v>
      </c>
    </row>
    <row r="500" spans="1:5" ht="15" customHeight="1" x14ac:dyDescent="0.2">
      <c r="A500">
        <v>8798</v>
      </c>
      <c r="B500" t="s">
        <v>15928</v>
      </c>
      <c r="C500" t="s">
        <v>15418</v>
      </c>
      <c r="D500">
        <v>20.59</v>
      </c>
      <c r="E500" t="s">
        <v>15438</v>
      </c>
    </row>
    <row r="501" spans="1:5" ht="15" customHeight="1" x14ac:dyDescent="0.2">
      <c r="A501">
        <v>10361</v>
      </c>
      <c r="B501" t="s">
        <v>15929</v>
      </c>
      <c r="C501" t="s">
        <v>15930</v>
      </c>
      <c r="D501">
        <v>6.97</v>
      </c>
    </row>
    <row r="502" spans="1:5" ht="15" customHeight="1" x14ac:dyDescent="0.2">
      <c r="A502">
        <v>13073</v>
      </c>
      <c r="B502" t="s">
        <v>15931</v>
      </c>
      <c r="C502" t="s">
        <v>15788</v>
      </c>
      <c r="D502">
        <v>8.57</v>
      </c>
    </row>
    <row r="503" spans="1:5" ht="15" customHeight="1" x14ac:dyDescent="0.2">
      <c r="A503">
        <v>13074</v>
      </c>
      <c r="B503" t="s">
        <v>15932</v>
      </c>
      <c r="C503" t="s">
        <v>15788</v>
      </c>
      <c r="D503">
        <v>8.57</v>
      </c>
    </row>
    <row r="504" spans="1:5" ht="15" customHeight="1" x14ac:dyDescent="0.2">
      <c r="A504">
        <v>13075</v>
      </c>
      <c r="B504" t="s">
        <v>15933</v>
      </c>
      <c r="C504" t="s">
        <v>15788</v>
      </c>
      <c r="D504">
        <v>8.57</v>
      </c>
    </row>
    <row r="505" spans="1:5" ht="15" customHeight="1" x14ac:dyDescent="0.2">
      <c r="A505">
        <v>13079</v>
      </c>
      <c r="B505" t="s">
        <v>15934</v>
      </c>
      <c r="C505" t="s">
        <v>15788</v>
      </c>
      <c r="D505">
        <v>7.95</v>
      </c>
    </row>
    <row r="506" spans="1:5" ht="15" customHeight="1" x14ac:dyDescent="0.2">
      <c r="A506">
        <v>13080</v>
      </c>
      <c r="B506" t="s">
        <v>15935</v>
      </c>
      <c r="C506" t="s">
        <v>15788</v>
      </c>
      <c r="D506">
        <v>8.0299999999999994</v>
      </c>
    </row>
    <row r="507" spans="1:5" ht="15" customHeight="1" x14ac:dyDescent="0.2">
      <c r="A507">
        <v>13081</v>
      </c>
      <c r="B507" t="s">
        <v>15936</v>
      </c>
      <c r="C507" t="s">
        <v>15788</v>
      </c>
      <c r="D507">
        <v>7.99</v>
      </c>
    </row>
    <row r="508" spans="1:5" ht="15" customHeight="1" x14ac:dyDescent="0.2">
      <c r="A508">
        <v>13083</v>
      </c>
      <c r="B508" t="s">
        <v>15937</v>
      </c>
      <c r="C508" t="s">
        <v>15788</v>
      </c>
      <c r="D508">
        <v>7.99</v>
      </c>
    </row>
    <row r="509" spans="1:5" ht="15" customHeight="1" x14ac:dyDescent="0.2">
      <c r="A509">
        <v>13082</v>
      </c>
      <c r="B509" t="s">
        <v>15938</v>
      </c>
      <c r="C509" t="s">
        <v>15788</v>
      </c>
      <c r="D509">
        <v>7.99</v>
      </c>
    </row>
    <row r="510" spans="1:5" ht="15" customHeight="1" x14ac:dyDescent="0.2">
      <c r="A510">
        <v>13084</v>
      </c>
      <c r="B510" t="s">
        <v>15939</v>
      </c>
      <c r="C510" t="s">
        <v>15788</v>
      </c>
      <c r="D510">
        <v>7.99</v>
      </c>
    </row>
    <row r="511" spans="1:5" ht="15" customHeight="1" x14ac:dyDescent="0.2">
      <c r="A511">
        <v>13085</v>
      </c>
      <c r="B511" t="s">
        <v>15940</v>
      </c>
      <c r="C511" t="s">
        <v>15788</v>
      </c>
      <c r="D511">
        <v>6.74</v>
      </c>
      <c r="E511" t="s">
        <v>15438</v>
      </c>
    </row>
    <row r="512" spans="1:5" ht="15" customHeight="1" x14ac:dyDescent="0.2">
      <c r="A512">
        <v>13086</v>
      </c>
      <c r="B512" t="s">
        <v>15941</v>
      </c>
      <c r="C512" t="s">
        <v>15788</v>
      </c>
      <c r="D512">
        <v>6.74</v>
      </c>
      <c r="E512" t="s">
        <v>15438</v>
      </c>
    </row>
    <row r="513" spans="1:4" ht="15" customHeight="1" x14ac:dyDescent="0.2">
      <c r="A513">
        <v>13087</v>
      </c>
      <c r="B513" t="s">
        <v>15942</v>
      </c>
      <c r="C513" t="s">
        <v>15788</v>
      </c>
      <c r="D513">
        <v>8.57</v>
      </c>
    </row>
    <row r="514" spans="1:4" ht="15" customHeight="1" x14ac:dyDescent="0.2">
      <c r="A514">
        <v>13088</v>
      </c>
      <c r="B514" t="s">
        <v>15943</v>
      </c>
      <c r="C514" t="s">
        <v>15788</v>
      </c>
      <c r="D514">
        <v>8.57</v>
      </c>
    </row>
    <row r="515" spans="1:4" ht="15" customHeight="1" x14ac:dyDescent="0.2">
      <c r="A515">
        <v>13089</v>
      </c>
      <c r="B515" t="s">
        <v>15944</v>
      </c>
      <c r="C515" t="s">
        <v>15788</v>
      </c>
      <c r="D515">
        <v>8.57</v>
      </c>
    </row>
    <row r="516" spans="1:4" ht="15" customHeight="1" x14ac:dyDescent="0.2">
      <c r="A516">
        <v>13090</v>
      </c>
      <c r="B516" t="s">
        <v>15945</v>
      </c>
      <c r="C516" t="s">
        <v>15788</v>
      </c>
      <c r="D516">
        <v>7.95</v>
      </c>
    </row>
    <row r="517" spans="1:4" ht="15" customHeight="1" x14ac:dyDescent="0.2">
      <c r="A517">
        <v>13273</v>
      </c>
      <c r="B517" t="s">
        <v>15946</v>
      </c>
      <c r="C517" t="s">
        <v>15788</v>
      </c>
      <c r="D517">
        <v>7.95</v>
      </c>
    </row>
    <row r="518" spans="1:4" ht="15" customHeight="1" x14ac:dyDescent="0.2">
      <c r="A518">
        <v>13091</v>
      </c>
      <c r="B518" t="s">
        <v>15947</v>
      </c>
      <c r="C518" t="s">
        <v>15788</v>
      </c>
      <c r="D518">
        <v>7.95</v>
      </c>
    </row>
    <row r="519" spans="1:4" ht="15" customHeight="1" x14ac:dyDescent="0.2">
      <c r="A519">
        <v>13092</v>
      </c>
      <c r="B519" t="s">
        <v>15948</v>
      </c>
      <c r="C519" t="s">
        <v>15788</v>
      </c>
      <c r="D519">
        <v>8.57</v>
      </c>
    </row>
    <row r="520" spans="1:4" ht="15" customHeight="1" x14ac:dyDescent="0.2">
      <c r="A520">
        <v>13093</v>
      </c>
      <c r="B520" t="s">
        <v>15949</v>
      </c>
      <c r="C520" t="s">
        <v>15788</v>
      </c>
      <c r="D520">
        <v>7.95</v>
      </c>
    </row>
    <row r="521" spans="1:4" ht="15" customHeight="1" x14ac:dyDescent="0.2">
      <c r="A521">
        <v>13094</v>
      </c>
      <c r="B521" t="s">
        <v>15950</v>
      </c>
      <c r="C521" t="s">
        <v>15788</v>
      </c>
      <c r="D521">
        <v>7.95</v>
      </c>
    </row>
    <row r="522" spans="1:4" ht="15" customHeight="1" x14ac:dyDescent="0.2">
      <c r="A522">
        <v>13043</v>
      </c>
      <c r="B522" t="s">
        <v>15951</v>
      </c>
      <c r="C522" t="s">
        <v>15788</v>
      </c>
      <c r="D522">
        <v>7.95</v>
      </c>
    </row>
    <row r="523" spans="1:4" ht="15" customHeight="1" x14ac:dyDescent="0.2">
      <c r="A523">
        <v>12875</v>
      </c>
      <c r="B523" t="s">
        <v>15951</v>
      </c>
      <c r="C523" t="s">
        <v>15788</v>
      </c>
      <c r="D523">
        <v>8.0299999999999994</v>
      </c>
    </row>
    <row r="524" spans="1:4" ht="15" customHeight="1" x14ac:dyDescent="0.2">
      <c r="A524">
        <v>13046</v>
      </c>
      <c r="B524" t="s">
        <v>15952</v>
      </c>
      <c r="C524" t="s">
        <v>15788</v>
      </c>
      <c r="D524">
        <v>8.0299999999999994</v>
      </c>
    </row>
    <row r="525" spans="1:4" ht="15" customHeight="1" x14ac:dyDescent="0.2">
      <c r="A525">
        <v>13095</v>
      </c>
      <c r="B525" t="s">
        <v>15953</v>
      </c>
      <c r="C525" t="s">
        <v>15788</v>
      </c>
      <c r="D525">
        <v>7.95</v>
      </c>
    </row>
    <row r="526" spans="1:4" ht="15" customHeight="1" x14ac:dyDescent="0.2">
      <c r="A526">
        <v>13096</v>
      </c>
      <c r="B526" t="s">
        <v>15954</v>
      </c>
      <c r="C526" t="s">
        <v>15788</v>
      </c>
      <c r="D526">
        <v>8.0299999999999994</v>
      </c>
    </row>
    <row r="527" spans="1:4" ht="15" customHeight="1" x14ac:dyDescent="0.2">
      <c r="A527">
        <v>13097</v>
      </c>
      <c r="B527" t="s">
        <v>15955</v>
      </c>
      <c r="C527" t="s">
        <v>15788</v>
      </c>
      <c r="D527">
        <v>7.99</v>
      </c>
    </row>
    <row r="528" spans="1:4" ht="15" customHeight="1" x14ac:dyDescent="0.2">
      <c r="A528">
        <v>13047</v>
      </c>
      <c r="B528" t="s">
        <v>15956</v>
      </c>
      <c r="C528" t="s">
        <v>15788</v>
      </c>
      <c r="D528">
        <v>7.99</v>
      </c>
    </row>
    <row r="529" spans="1:5" ht="15" customHeight="1" x14ac:dyDescent="0.2">
      <c r="A529">
        <v>13234</v>
      </c>
      <c r="B529" t="s">
        <v>15957</v>
      </c>
      <c r="C529" t="s">
        <v>15788</v>
      </c>
      <c r="D529">
        <v>8.0299999999999994</v>
      </c>
    </row>
    <row r="530" spans="1:5" ht="15" customHeight="1" x14ac:dyDescent="0.2">
      <c r="A530">
        <v>2441</v>
      </c>
      <c r="B530" t="s">
        <v>15958</v>
      </c>
      <c r="C530" t="s">
        <v>15788</v>
      </c>
      <c r="D530">
        <v>7.16</v>
      </c>
      <c r="E530" t="s">
        <v>15438</v>
      </c>
    </row>
    <row r="531" spans="1:5" ht="15" customHeight="1" x14ac:dyDescent="0.2">
      <c r="A531">
        <v>2442</v>
      </c>
      <c r="B531" t="s">
        <v>15959</v>
      </c>
      <c r="C531" t="s">
        <v>15788</v>
      </c>
      <c r="D531">
        <v>7.16</v>
      </c>
      <c r="E531" t="s">
        <v>15438</v>
      </c>
    </row>
    <row r="532" spans="1:5" ht="15" customHeight="1" x14ac:dyDescent="0.2">
      <c r="A532">
        <v>2443</v>
      </c>
      <c r="B532" t="s">
        <v>15960</v>
      </c>
      <c r="C532" t="s">
        <v>15788</v>
      </c>
      <c r="D532">
        <v>7.16</v>
      </c>
      <c r="E532" t="s">
        <v>15438</v>
      </c>
    </row>
    <row r="533" spans="1:5" ht="15" customHeight="1" x14ac:dyDescent="0.2">
      <c r="A533">
        <v>2439</v>
      </c>
      <c r="B533" t="s">
        <v>15961</v>
      </c>
      <c r="C533" t="s">
        <v>15788</v>
      </c>
      <c r="D533">
        <v>7.16</v>
      </c>
      <c r="E533" t="s">
        <v>15438</v>
      </c>
    </row>
    <row r="534" spans="1:5" ht="15" customHeight="1" x14ac:dyDescent="0.2">
      <c r="A534">
        <v>13496</v>
      </c>
      <c r="B534" t="s">
        <v>15962</v>
      </c>
      <c r="C534" t="s">
        <v>15788</v>
      </c>
      <c r="D534">
        <v>6.3</v>
      </c>
      <c r="E534" t="s">
        <v>15438</v>
      </c>
    </row>
    <row r="535" spans="1:5" ht="15" customHeight="1" x14ac:dyDescent="0.2">
      <c r="A535">
        <v>9640</v>
      </c>
      <c r="B535" t="s">
        <v>15963</v>
      </c>
      <c r="C535" t="s">
        <v>15788</v>
      </c>
      <c r="D535">
        <v>6.97</v>
      </c>
    </row>
    <row r="536" spans="1:5" ht="15" customHeight="1" x14ac:dyDescent="0.2">
      <c r="A536">
        <v>9641</v>
      </c>
      <c r="B536" t="s">
        <v>15964</v>
      </c>
      <c r="C536" t="s">
        <v>15788</v>
      </c>
      <c r="D536">
        <v>6.97</v>
      </c>
    </row>
    <row r="537" spans="1:5" ht="15" customHeight="1" x14ac:dyDescent="0.2">
      <c r="A537">
        <v>510</v>
      </c>
      <c r="B537" t="s">
        <v>15965</v>
      </c>
      <c r="C537" t="s">
        <v>15788</v>
      </c>
      <c r="D537">
        <v>6.3</v>
      </c>
      <c r="E537" t="s">
        <v>15438</v>
      </c>
    </row>
    <row r="538" spans="1:5" ht="15" customHeight="1" x14ac:dyDescent="0.2">
      <c r="A538">
        <v>4897</v>
      </c>
      <c r="B538" t="s">
        <v>15966</v>
      </c>
      <c r="C538" t="s">
        <v>15788</v>
      </c>
      <c r="D538">
        <v>6.97</v>
      </c>
    </row>
    <row r="539" spans="1:5" ht="15" customHeight="1" x14ac:dyDescent="0.2">
      <c r="A539">
        <v>8831</v>
      </c>
      <c r="B539" t="s">
        <v>15967</v>
      </c>
      <c r="C539" t="s">
        <v>15788</v>
      </c>
      <c r="D539">
        <v>6.3</v>
      </c>
      <c r="E539" t="s">
        <v>15438</v>
      </c>
    </row>
    <row r="540" spans="1:5" ht="15" customHeight="1" x14ac:dyDescent="0.2">
      <c r="A540">
        <v>5209</v>
      </c>
      <c r="B540" t="s">
        <v>15968</v>
      </c>
      <c r="C540" t="s">
        <v>15788</v>
      </c>
      <c r="D540">
        <v>6.97</v>
      </c>
    </row>
    <row r="541" spans="1:5" ht="15" customHeight="1" x14ac:dyDescent="0.2">
      <c r="A541">
        <v>7504</v>
      </c>
      <c r="B541" t="s">
        <v>15969</v>
      </c>
      <c r="C541" t="s">
        <v>15788</v>
      </c>
      <c r="D541">
        <v>6.3</v>
      </c>
      <c r="E541" t="s">
        <v>15438</v>
      </c>
    </row>
    <row r="542" spans="1:5" ht="15" customHeight="1" x14ac:dyDescent="0.2">
      <c r="A542">
        <v>509</v>
      </c>
      <c r="B542" t="s">
        <v>15970</v>
      </c>
      <c r="C542" t="s">
        <v>15930</v>
      </c>
      <c r="D542">
        <v>6.3</v>
      </c>
      <c r="E542" t="s">
        <v>15438</v>
      </c>
    </row>
    <row r="543" spans="1:5" ht="15" customHeight="1" x14ac:dyDescent="0.2">
      <c r="A543">
        <v>4221</v>
      </c>
      <c r="B543" t="s">
        <v>15971</v>
      </c>
      <c r="C543" t="s">
        <v>15547</v>
      </c>
      <c r="D543">
        <v>3.46</v>
      </c>
      <c r="E543" t="s">
        <v>15438</v>
      </c>
    </row>
    <row r="544" spans="1:5" ht="15" customHeight="1" x14ac:dyDescent="0.2">
      <c r="A544">
        <v>4370</v>
      </c>
      <c r="B544" t="s">
        <v>15972</v>
      </c>
      <c r="C544" t="s">
        <v>15788</v>
      </c>
      <c r="D544">
        <v>6.97</v>
      </c>
    </row>
    <row r="545" spans="1:5" ht="15" customHeight="1" x14ac:dyDescent="0.2">
      <c r="A545">
        <v>8834</v>
      </c>
      <c r="B545" t="s">
        <v>15973</v>
      </c>
      <c r="C545" t="s">
        <v>15788</v>
      </c>
      <c r="D545">
        <v>6.97</v>
      </c>
    </row>
    <row r="546" spans="1:5" ht="15" customHeight="1" x14ac:dyDescent="0.2">
      <c r="A546">
        <v>8449</v>
      </c>
      <c r="B546" t="s">
        <v>15974</v>
      </c>
      <c r="C546" t="s">
        <v>15788</v>
      </c>
      <c r="D546">
        <v>6.97</v>
      </c>
    </row>
    <row r="547" spans="1:5" ht="15" customHeight="1" x14ac:dyDescent="0.2">
      <c r="A547">
        <v>4898</v>
      </c>
      <c r="B547" t="s">
        <v>15975</v>
      </c>
      <c r="C547" t="s">
        <v>15788</v>
      </c>
      <c r="D547">
        <v>6.97</v>
      </c>
    </row>
    <row r="548" spans="1:5" ht="15" customHeight="1" x14ac:dyDescent="0.2">
      <c r="A548">
        <v>8858</v>
      </c>
      <c r="B548" t="s">
        <v>15976</v>
      </c>
      <c r="C548" t="s">
        <v>15788</v>
      </c>
      <c r="D548">
        <v>6.97</v>
      </c>
    </row>
    <row r="549" spans="1:5" ht="15" customHeight="1" x14ac:dyDescent="0.2">
      <c r="A549">
        <v>4222</v>
      </c>
      <c r="B549" t="s">
        <v>15977</v>
      </c>
      <c r="C549" t="s">
        <v>15547</v>
      </c>
      <c r="D549">
        <v>6.09</v>
      </c>
    </row>
    <row r="550" spans="1:5" ht="15" customHeight="1" x14ac:dyDescent="0.2">
      <c r="A550">
        <v>6560</v>
      </c>
      <c r="B550" t="s">
        <v>15978</v>
      </c>
      <c r="C550" t="s">
        <v>15547</v>
      </c>
      <c r="D550">
        <v>133.13</v>
      </c>
    </row>
    <row r="551" spans="1:5" ht="15" customHeight="1" x14ac:dyDescent="0.2">
      <c r="A551">
        <v>6470</v>
      </c>
      <c r="B551" t="s">
        <v>15979</v>
      </c>
      <c r="C551" t="s">
        <v>15788</v>
      </c>
      <c r="D551">
        <v>6.97</v>
      </c>
    </row>
    <row r="552" spans="1:5" ht="15" customHeight="1" x14ac:dyDescent="0.2">
      <c r="A552">
        <v>13128</v>
      </c>
      <c r="B552" t="s">
        <v>15980</v>
      </c>
      <c r="C552" t="s">
        <v>15788</v>
      </c>
      <c r="D552">
        <v>7.99</v>
      </c>
    </row>
    <row r="553" spans="1:5" ht="15" customHeight="1" x14ac:dyDescent="0.2">
      <c r="A553">
        <v>13129</v>
      </c>
      <c r="B553" t="s">
        <v>15981</v>
      </c>
      <c r="C553" t="s">
        <v>15788</v>
      </c>
      <c r="D553">
        <v>7.95</v>
      </c>
    </row>
    <row r="554" spans="1:5" ht="15" customHeight="1" x14ac:dyDescent="0.2">
      <c r="A554">
        <v>13130</v>
      </c>
      <c r="B554" t="s">
        <v>15982</v>
      </c>
      <c r="C554" t="s">
        <v>15788</v>
      </c>
      <c r="D554">
        <v>7.95</v>
      </c>
    </row>
    <row r="555" spans="1:5" ht="15" customHeight="1" x14ac:dyDescent="0.2">
      <c r="A555">
        <v>13131</v>
      </c>
      <c r="B555" t="s">
        <v>15983</v>
      </c>
      <c r="C555" t="s">
        <v>15788</v>
      </c>
      <c r="D555">
        <v>8.0299999999999994</v>
      </c>
    </row>
    <row r="556" spans="1:5" ht="15" customHeight="1" x14ac:dyDescent="0.2">
      <c r="A556">
        <v>13132</v>
      </c>
      <c r="B556" t="s">
        <v>15984</v>
      </c>
      <c r="C556" t="s">
        <v>15788</v>
      </c>
      <c r="D556">
        <v>8.0299999999999994</v>
      </c>
    </row>
    <row r="557" spans="1:5" ht="15" customHeight="1" x14ac:dyDescent="0.2">
      <c r="A557">
        <v>13127</v>
      </c>
      <c r="B557" t="s">
        <v>15985</v>
      </c>
      <c r="C557" t="s">
        <v>15788</v>
      </c>
      <c r="D557">
        <v>6.74</v>
      </c>
      <c r="E557" t="s">
        <v>15438</v>
      </c>
    </row>
    <row r="558" spans="1:5" ht="15" customHeight="1" x14ac:dyDescent="0.2">
      <c r="A558">
        <v>13126</v>
      </c>
      <c r="B558" t="s">
        <v>15986</v>
      </c>
      <c r="C558" t="s">
        <v>15788</v>
      </c>
      <c r="D558">
        <v>7.95</v>
      </c>
    </row>
    <row r="559" spans="1:5" ht="15" customHeight="1" x14ac:dyDescent="0.2">
      <c r="A559">
        <v>13125</v>
      </c>
      <c r="B559" t="s">
        <v>15987</v>
      </c>
      <c r="C559" t="s">
        <v>15788</v>
      </c>
      <c r="D559">
        <v>8.0299999999999994</v>
      </c>
    </row>
    <row r="560" spans="1:5" ht="15" customHeight="1" x14ac:dyDescent="0.2">
      <c r="A560">
        <v>7199</v>
      </c>
      <c r="B560" t="s">
        <v>15988</v>
      </c>
      <c r="C560" t="s">
        <v>15547</v>
      </c>
      <c r="D560">
        <v>51.89</v>
      </c>
    </row>
    <row r="561" spans="1:5" ht="15" customHeight="1" x14ac:dyDescent="0.2">
      <c r="A561">
        <v>13055</v>
      </c>
      <c r="B561" t="s">
        <v>15989</v>
      </c>
      <c r="C561" t="s">
        <v>15547</v>
      </c>
      <c r="D561">
        <v>38.64</v>
      </c>
      <c r="E561" t="s">
        <v>15438</v>
      </c>
    </row>
    <row r="562" spans="1:5" ht="15" customHeight="1" x14ac:dyDescent="0.2">
      <c r="A562">
        <v>13121</v>
      </c>
      <c r="B562" t="s">
        <v>15990</v>
      </c>
      <c r="C562" t="s">
        <v>15788</v>
      </c>
      <c r="D562">
        <v>8.7799999999999994</v>
      </c>
    </row>
    <row r="563" spans="1:5" ht="15" customHeight="1" x14ac:dyDescent="0.2">
      <c r="A563">
        <v>13122</v>
      </c>
      <c r="B563" t="s">
        <v>15991</v>
      </c>
      <c r="C563" t="s">
        <v>15788</v>
      </c>
      <c r="D563">
        <v>8.7799999999999994</v>
      </c>
    </row>
    <row r="564" spans="1:5" ht="15" customHeight="1" x14ac:dyDescent="0.2">
      <c r="A564">
        <v>13123</v>
      </c>
      <c r="B564" t="s">
        <v>15992</v>
      </c>
      <c r="C564" t="s">
        <v>15788</v>
      </c>
      <c r="D564">
        <v>8.7799999999999994</v>
      </c>
    </row>
    <row r="565" spans="1:5" ht="15" customHeight="1" x14ac:dyDescent="0.2">
      <c r="A565">
        <v>13124</v>
      </c>
      <c r="B565" t="s">
        <v>15993</v>
      </c>
      <c r="C565" t="s">
        <v>15788</v>
      </c>
      <c r="D565">
        <v>8.7799999999999994</v>
      </c>
    </row>
    <row r="566" spans="1:5" ht="15" customHeight="1" x14ac:dyDescent="0.2">
      <c r="A566">
        <v>13117</v>
      </c>
      <c r="B566" t="s">
        <v>15994</v>
      </c>
      <c r="C566" t="s">
        <v>15788</v>
      </c>
      <c r="D566">
        <v>8.7799999999999994</v>
      </c>
    </row>
    <row r="567" spans="1:5" ht="15" customHeight="1" x14ac:dyDescent="0.2">
      <c r="A567">
        <v>13118</v>
      </c>
      <c r="B567" t="s">
        <v>15995</v>
      </c>
      <c r="C567" t="s">
        <v>15788</v>
      </c>
      <c r="D567">
        <v>8.7799999999999994</v>
      </c>
    </row>
    <row r="568" spans="1:5" ht="15" customHeight="1" x14ac:dyDescent="0.2">
      <c r="A568">
        <v>13119</v>
      </c>
      <c r="B568" t="s">
        <v>15996</v>
      </c>
      <c r="C568" t="s">
        <v>15788</v>
      </c>
      <c r="D568">
        <v>8.7799999999999994</v>
      </c>
    </row>
    <row r="569" spans="1:5" ht="15" customHeight="1" x14ac:dyDescent="0.2">
      <c r="A569">
        <v>13120</v>
      </c>
      <c r="B569" t="s">
        <v>15997</v>
      </c>
      <c r="C569" t="s">
        <v>15788</v>
      </c>
      <c r="D569">
        <v>8.7799999999999994</v>
      </c>
    </row>
    <row r="570" spans="1:5" ht="15" customHeight="1" x14ac:dyDescent="0.2">
      <c r="A570">
        <v>13107</v>
      </c>
      <c r="B570" t="s">
        <v>15998</v>
      </c>
      <c r="C570" t="s">
        <v>15788</v>
      </c>
      <c r="D570">
        <v>6.8</v>
      </c>
      <c r="E570" t="s">
        <v>15438</v>
      </c>
    </row>
    <row r="571" spans="1:5" ht="15" customHeight="1" x14ac:dyDescent="0.2">
      <c r="A571">
        <v>13108</v>
      </c>
      <c r="B571" t="s">
        <v>15999</v>
      </c>
      <c r="C571" t="s">
        <v>15788</v>
      </c>
      <c r="D571">
        <v>6.8</v>
      </c>
      <c r="E571" t="s">
        <v>15438</v>
      </c>
    </row>
    <row r="572" spans="1:5" ht="15" customHeight="1" x14ac:dyDescent="0.2">
      <c r="A572">
        <v>13109</v>
      </c>
      <c r="B572" t="s">
        <v>16000</v>
      </c>
      <c r="C572" t="s">
        <v>15788</v>
      </c>
      <c r="D572">
        <v>6.8</v>
      </c>
      <c r="E572" t="s">
        <v>15438</v>
      </c>
    </row>
    <row r="573" spans="1:5" ht="15" customHeight="1" x14ac:dyDescent="0.2">
      <c r="A573">
        <v>13110</v>
      </c>
      <c r="B573" t="s">
        <v>16001</v>
      </c>
      <c r="C573" t="s">
        <v>15788</v>
      </c>
      <c r="D573">
        <v>6.8</v>
      </c>
      <c r="E573" t="s">
        <v>15438</v>
      </c>
    </row>
    <row r="574" spans="1:5" ht="15" customHeight="1" x14ac:dyDescent="0.2">
      <c r="A574">
        <v>13111</v>
      </c>
      <c r="B574" t="s">
        <v>16002</v>
      </c>
      <c r="C574" t="s">
        <v>15788</v>
      </c>
      <c r="D574">
        <v>6.8</v>
      </c>
      <c r="E574" t="s">
        <v>15438</v>
      </c>
    </row>
    <row r="575" spans="1:5" ht="15" customHeight="1" x14ac:dyDescent="0.2">
      <c r="A575">
        <v>13112</v>
      </c>
      <c r="B575" t="s">
        <v>16003</v>
      </c>
      <c r="C575" t="s">
        <v>15788</v>
      </c>
      <c r="D575">
        <v>6.8</v>
      </c>
      <c r="E575" t="s">
        <v>15438</v>
      </c>
    </row>
    <row r="576" spans="1:5" ht="15" customHeight="1" x14ac:dyDescent="0.2">
      <c r="A576">
        <v>13113</v>
      </c>
      <c r="B576" t="s">
        <v>16004</v>
      </c>
      <c r="C576" t="s">
        <v>15788</v>
      </c>
      <c r="D576">
        <v>6.8</v>
      </c>
      <c r="E576" t="s">
        <v>15438</v>
      </c>
    </row>
    <row r="577" spans="1:5" ht="15" customHeight="1" x14ac:dyDescent="0.2">
      <c r="A577">
        <v>13114</v>
      </c>
      <c r="B577" t="s">
        <v>16005</v>
      </c>
      <c r="C577" t="s">
        <v>15788</v>
      </c>
      <c r="D577">
        <v>6.8</v>
      </c>
      <c r="E577" t="s">
        <v>15438</v>
      </c>
    </row>
    <row r="578" spans="1:5" ht="15" customHeight="1" x14ac:dyDescent="0.2">
      <c r="A578">
        <v>13115</v>
      </c>
      <c r="B578" t="s">
        <v>16006</v>
      </c>
      <c r="C578" t="s">
        <v>15788</v>
      </c>
      <c r="D578">
        <v>6.8</v>
      </c>
      <c r="E578" t="s">
        <v>15438</v>
      </c>
    </row>
    <row r="579" spans="1:5" ht="15" customHeight="1" x14ac:dyDescent="0.2">
      <c r="A579">
        <v>13116</v>
      </c>
      <c r="B579" t="s">
        <v>16007</v>
      </c>
      <c r="C579" t="s">
        <v>15788</v>
      </c>
      <c r="D579">
        <v>6.8</v>
      </c>
      <c r="E579" t="s">
        <v>15438</v>
      </c>
    </row>
    <row r="580" spans="1:5" ht="15" customHeight="1" x14ac:dyDescent="0.2">
      <c r="A580">
        <v>13102</v>
      </c>
      <c r="B580" t="s">
        <v>16008</v>
      </c>
      <c r="C580" t="s">
        <v>15788</v>
      </c>
      <c r="D580">
        <v>1.1299999999999999</v>
      </c>
      <c r="E580" t="s">
        <v>15438</v>
      </c>
    </row>
    <row r="581" spans="1:5" ht="15" customHeight="1" x14ac:dyDescent="0.2">
      <c r="A581">
        <v>13103</v>
      </c>
      <c r="B581" t="s">
        <v>16009</v>
      </c>
      <c r="C581" t="s">
        <v>15788</v>
      </c>
      <c r="D581">
        <v>6.8</v>
      </c>
      <c r="E581" t="s">
        <v>15438</v>
      </c>
    </row>
    <row r="582" spans="1:5" ht="15" customHeight="1" x14ac:dyDescent="0.2">
      <c r="A582">
        <v>13104</v>
      </c>
      <c r="B582" t="s">
        <v>16010</v>
      </c>
      <c r="C582" t="s">
        <v>15788</v>
      </c>
      <c r="D582">
        <v>6.8</v>
      </c>
      <c r="E582" t="s">
        <v>15438</v>
      </c>
    </row>
    <row r="583" spans="1:5" ht="15" customHeight="1" x14ac:dyDescent="0.2">
      <c r="A583">
        <v>13105</v>
      </c>
      <c r="B583" t="s">
        <v>16011</v>
      </c>
      <c r="C583" t="s">
        <v>15788</v>
      </c>
      <c r="D583">
        <v>6.8</v>
      </c>
      <c r="E583" t="s">
        <v>15438</v>
      </c>
    </row>
    <row r="584" spans="1:5" ht="15" customHeight="1" x14ac:dyDescent="0.2">
      <c r="A584">
        <v>13106</v>
      </c>
      <c r="B584" t="s">
        <v>16012</v>
      </c>
      <c r="C584" t="s">
        <v>15788</v>
      </c>
      <c r="D584">
        <v>6.8</v>
      </c>
      <c r="E584" t="s">
        <v>15438</v>
      </c>
    </row>
    <row r="585" spans="1:5" ht="15" customHeight="1" x14ac:dyDescent="0.2">
      <c r="A585">
        <v>8462</v>
      </c>
      <c r="B585" t="s">
        <v>16013</v>
      </c>
      <c r="C585" t="s">
        <v>15418</v>
      </c>
      <c r="D585">
        <v>225.33</v>
      </c>
    </row>
    <row r="586" spans="1:5" ht="15" customHeight="1" x14ac:dyDescent="0.2">
      <c r="A586">
        <v>9450</v>
      </c>
      <c r="B586" t="s">
        <v>16014</v>
      </c>
      <c r="C586" t="s">
        <v>15418</v>
      </c>
      <c r="D586">
        <v>45.5</v>
      </c>
      <c r="E586" t="s">
        <v>15438</v>
      </c>
    </row>
    <row r="587" spans="1:5" ht="15" customHeight="1" x14ac:dyDescent="0.2">
      <c r="A587">
        <v>4720</v>
      </c>
      <c r="B587" t="s">
        <v>16015</v>
      </c>
      <c r="C587" t="s">
        <v>15418</v>
      </c>
      <c r="D587">
        <v>21.48</v>
      </c>
      <c r="E587" t="s">
        <v>15438</v>
      </c>
    </row>
    <row r="588" spans="1:5" ht="15" customHeight="1" x14ac:dyDescent="0.2">
      <c r="A588">
        <v>11051</v>
      </c>
      <c r="B588" t="s">
        <v>16016</v>
      </c>
      <c r="C588" t="s">
        <v>15418</v>
      </c>
      <c r="D588">
        <v>0.23</v>
      </c>
      <c r="E588" t="s">
        <v>15438</v>
      </c>
    </row>
    <row r="589" spans="1:5" ht="15" customHeight="1" x14ac:dyDescent="0.2">
      <c r="A589">
        <v>11900</v>
      </c>
      <c r="B589" t="s">
        <v>16017</v>
      </c>
      <c r="C589" t="s">
        <v>15418</v>
      </c>
      <c r="D589">
        <v>0.14000000000000001</v>
      </c>
    </row>
    <row r="590" spans="1:5" ht="15" customHeight="1" x14ac:dyDescent="0.2">
      <c r="A590">
        <v>13371</v>
      </c>
      <c r="B590" t="s">
        <v>16018</v>
      </c>
      <c r="C590" t="s">
        <v>15418</v>
      </c>
      <c r="D590">
        <v>1.8</v>
      </c>
      <c r="E590" t="s">
        <v>15438</v>
      </c>
    </row>
    <row r="591" spans="1:5" ht="15" customHeight="1" x14ac:dyDescent="0.2">
      <c r="A591">
        <v>2649</v>
      </c>
      <c r="B591" t="s">
        <v>16019</v>
      </c>
      <c r="C591" t="s">
        <v>15418</v>
      </c>
      <c r="D591">
        <v>11.99</v>
      </c>
      <c r="E591" t="s">
        <v>15438</v>
      </c>
    </row>
    <row r="592" spans="1:5" ht="15" customHeight="1" x14ac:dyDescent="0.2">
      <c r="A592">
        <v>3784</v>
      </c>
      <c r="B592" t="s">
        <v>16020</v>
      </c>
      <c r="C592" t="s">
        <v>15418</v>
      </c>
      <c r="D592">
        <v>0.26</v>
      </c>
      <c r="E592" t="s">
        <v>15438</v>
      </c>
    </row>
    <row r="593" spans="1:5" ht="15" customHeight="1" x14ac:dyDescent="0.2">
      <c r="A593">
        <v>6555</v>
      </c>
      <c r="B593" t="s">
        <v>16021</v>
      </c>
      <c r="C593" t="s">
        <v>15418</v>
      </c>
      <c r="D593">
        <v>0.14000000000000001</v>
      </c>
      <c r="E593" t="s">
        <v>15438</v>
      </c>
    </row>
    <row r="594" spans="1:5" ht="15" customHeight="1" x14ac:dyDescent="0.2">
      <c r="A594">
        <v>13323</v>
      </c>
      <c r="B594" t="s">
        <v>16022</v>
      </c>
      <c r="C594" t="s">
        <v>15418</v>
      </c>
      <c r="D594">
        <v>0.23</v>
      </c>
      <c r="E594" t="s">
        <v>15438</v>
      </c>
    </row>
    <row r="595" spans="1:5" ht="15" customHeight="1" x14ac:dyDescent="0.2">
      <c r="A595">
        <v>13414</v>
      </c>
      <c r="B595" t="s">
        <v>16023</v>
      </c>
      <c r="C595" t="s">
        <v>15418</v>
      </c>
      <c r="D595">
        <v>0.27</v>
      </c>
    </row>
    <row r="596" spans="1:5" ht="15" customHeight="1" x14ac:dyDescent="0.2">
      <c r="A596">
        <v>4418</v>
      </c>
      <c r="B596" t="s">
        <v>16024</v>
      </c>
      <c r="C596" t="s">
        <v>15418</v>
      </c>
      <c r="D596">
        <v>7.0000000000000007E-2</v>
      </c>
      <c r="E596" t="s">
        <v>15438</v>
      </c>
    </row>
    <row r="597" spans="1:5" ht="15" customHeight="1" x14ac:dyDescent="0.2">
      <c r="A597">
        <v>9879</v>
      </c>
      <c r="B597" t="s">
        <v>16025</v>
      </c>
      <c r="C597" t="s">
        <v>15418</v>
      </c>
      <c r="D597">
        <v>0.23</v>
      </c>
      <c r="E597" t="s">
        <v>15438</v>
      </c>
    </row>
    <row r="598" spans="1:5" ht="15" customHeight="1" x14ac:dyDescent="0.2">
      <c r="A598">
        <v>10260</v>
      </c>
      <c r="B598" t="s">
        <v>16026</v>
      </c>
      <c r="C598" t="s">
        <v>15418</v>
      </c>
      <c r="D598">
        <v>0.86</v>
      </c>
      <c r="E598" t="s">
        <v>15438</v>
      </c>
    </row>
    <row r="599" spans="1:5" ht="15" customHeight="1" x14ac:dyDescent="0.2">
      <c r="A599">
        <v>7935</v>
      </c>
      <c r="B599" t="s">
        <v>16027</v>
      </c>
      <c r="C599" t="s">
        <v>15895</v>
      </c>
      <c r="D599">
        <v>265.49</v>
      </c>
    </row>
    <row r="600" spans="1:5" ht="15" customHeight="1" x14ac:dyDescent="0.2">
      <c r="A600">
        <v>11708</v>
      </c>
      <c r="B600" t="s">
        <v>16028</v>
      </c>
      <c r="C600" t="s">
        <v>15895</v>
      </c>
      <c r="D600">
        <v>207.05</v>
      </c>
    </row>
    <row r="601" spans="1:5" ht="15" customHeight="1" x14ac:dyDescent="0.2">
      <c r="A601">
        <v>6981</v>
      </c>
      <c r="B601" t="s">
        <v>16029</v>
      </c>
      <c r="C601" t="s">
        <v>15788</v>
      </c>
      <c r="D601">
        <v>15.95</v>
      </c>
      <c r="E601" t="s">
        <v>15438</v>
      </c>
    </row>
    <row r="602" spans="1:5" ht="15" customHeight="1" x14ac:dyDescent="0.2">
      <c r="A602">
        <v>1886</v>
      </c>
      <c r="B602" t="s">
        <v>16030</v>
      </c>
      <c r="C602" t="s">
        <v>15788</v>
      </c>
      <c r="D602">
        <v>18.23</v>
      </c>
      <c r="E602" t="s">
        <v>15438</v>
      </c>
    </row>
    <row r="603" spans="1:5" ht="15" customHeight="1" x14ac:dyDescent="0.2">
      <c r="A603">
        <v>1887</v>
      </c>
      <c r="B603" t="s">
        <v>16031</v>
      </c>
      <c r="C603" t="s">
        <v>15788</v>
      </c>
      <c r="D603">
        <v>16.27</v>
      </c>
      <c r="E603" t="s">
        <v>15438</v>
      </c>
    </row>
    <row r="604" spans="1:5" ht="15" customHeight="1" x14ac:dyDescent="0.2">
      <c r="A604">
        <v>1888</v>
      </c>
      <c r="B604" t="s">
        <v>16032</v>
      </c>
      <c r="C604" t="s">
        <v>15788</v>
      </c>
      <c r="D604">
        <v>16</v>
      </c>
      <c r="E604" t="s">
        <v>15438</v>
      </c>
    </row>
    <row r="605" spans="1:5" ht="15" customHeight="1" x14ac:dyDescent="0.2">
      <c r="A605">
        <v>1889</v>
      </c>
      <c r="B605" t="s">
        <v>16033</v>
      </c>
      <c r="C605" t="s">
        <v>15788</v>
      </c>
      <c r="D605">
        <v>17.34</v>
      </c>
      <c r="E605" t="s">
        <v>15438</v>
      </c>
    </row>
    <row r="606" spans="1:5" ht="15" customHeight="1" x14ac:dyDescent="0.2">
      <c r="A606">
        <v>7859</v>
      </c>
      <c r="B606" t="s">
        <v>16034</v>
      </c>
      <c r="C606" t="s">
        <v>15418</v>
      </c>
      <c r="D606">
        <v>2416.8200000000002</v>
      </c>
    </row>
    <row r="607" spans="1:5" ht="15" customHeight="1" x14ac:dyDescent="0.2">
      <c r="A607">
        <v>2064</v>
      </c>
      <c r="B607" t="s">
        <v>16035</v>
      </c>
      <c r="C607" t="s">
        <v>15418</v>
      </c>
      <c r="D607">
        <v>122.57</v>
      </c>
    </row>
    <row r="608" spans="1:5" ht="15" customHeight="1" x14ac:dyDescent="0.2">
      <c r="A608">
        <v>4728</v>
      </c>
      <c r="B608" t="s">
        <v>16036</v>
      </c>
      <c r="C608" t="s">
        <v>15418</v>
      </c>
      <c r="D608">
        <v>13.85</v>
      </c>
      <c r="E608" t="s">
        <v>15438</v>
      </c>
    </row>
    <row r="609" spans="1:5" ht="15" customHeight="1" x14ac:dyDescent="0.2">
      <c r="A609">
        <v>12679</v>
      </c>
      <c r="B609" t="s">
        <v>16037</v>
      </c>
      <c r="C609" t="s">
        <v>15895</v>
      </c>
      <c r="D609">
        <v>5.71</v>
      </c>
    </row>
    <row r="610" spans="1:5" ht="15" customHeight="1" x14ac:dyDescent="0.2">
      <c r="A610">
        <v>10427</v>
      </c>
      <c r="B610" t="s">
        <v>16038</v>
      </c>
      <c r="C610" t="s">
        <v>15689</v>
      </c>
      <c r="D610">
        <v>8.75</v>
      </c>
      <c r="E610" t="s">
        <v>15438</v>
      </c>
    </row>
    <row r="611" spans="1:5" ht="15" customHeight="1" x14ac:dyDescent="0.2">
      <c r="A611">
        <v>10428</v>
      </c>
      <c r="B611" t="s">
        <v>16039</v>
      </c>
      <c r="C611" t="s">
        <v>15689</v>
      </c>
      <c r="D611">
        <v>13.55</v>
      </c>
      <c r="E611" t="s">
        <v>15438</v>
      </c>
    </row>
    <row r="612" spans="1:5" ht="15" customHeight="1" x14ac:dyDescent="0.2">
      <c r="A612">
        <v>12236</v>
      </c>
      <c r="B612" t="s">
        <v>16040</v>
      </c>
      <c r="C612" t="s">
        <v>15689</v>
      </c>
      <c r="D612">
        <v>0.96</v>
      </c>
    </row>
    <row r="613" spans="1:5" ht="15" customHeight="1" x14ac:dyDescent="0.2">
      <c r="A613">
        <v>4228</v>
      </c>
      <c r="B613" t="s">
        <v>16041</v>
      </c>
      <c r="C613" t="s">
        <v>15689</v>
      </c>
      <c r="D613">
        <v>20.2</v>
      </c>
      <c r="E613" t="s">
        <v>15438</v>
      </c>
    </row>
    <row r="614" spans="1:5" ht="15" customHeight="1" x14ac:dyDescent="0.2">
      <c r="A614">
        <v>2184</v>
      </c>
      <c r="B614" t="s">
        <v>16042</v>
      </c>
      <c r="C614" t="s">
        <v>15689</v>
      </c>
      <c r="D614">
        <v>28.99</v>
      </c>
      <c r="E614" t="s">
        <v>15438</v>
      </c>
    </row>
    <row r="615" spans="1:5" ht="15" customHeight="1" x14ac:dyDescent="0.2">
      <c r="A615">
        <v>12190</v>
      </c>
      <c r="B615" t="s">
        <v>16043</v>
      </c>
      <c r="C615" t="s">
        <v>15689</v>
      </c>
      <c r="D615">
        <v>31.81</v>
      </c>
    </row>
    <row r="616" spans="1:5" ht="15" customHeight="1" x14ac:dyDescent="0.2">
      <c r="A616">
        <v>2868</v>
      </c>
      <c r="B616" t="s">
        <v>16044</v>
      </c>
      <c r="C616" t="s">
        <v>15689</v>
      </c>
      <c r="D616">
        <v>41.49</v>
      </c>
      <c r="E616" t="s">
        <v>15438</v>
      </c>
    </row>
    <row r="617" spans="1:5" ht="15" customHeight="1" x14ac:dyDescent="0.2">
      <c r="A617">
        <v>11145</v>
      </c>
      <c r="B617" t="s">
        <v>16045</v>
      </c>
      <c r="C617" t="s">
        <v>15689</v>
      </c>
      <c r="D617">
        <v>46.6</v>
      </c>
    </row>
    <row r="618" spans="1:5" ht="15" customHeight="1" x14ac:dyDescent="0.2">
      <c r="A618">
        <v>2183</v>
      </c>
      <c r="B618" t="s">
        <v>16046</v>
      </c>
      <c r="C618" t="s">
        <v>15689</v>
      </c>
      <c r="D618">
        <v>8.75</v>
      </c>
      <c r="E618" t="s">
        <v>15438</v>
      </c>
    </row>
    <row r="619" spans="1:5" ht="15" customHeight="1" x14ac:dyDescent="0.2">
      <c r="A619">
        <v>11790</v>
      </c>
      <c r="B619" t="s">
        <v>16047</v>
      </c>
      <c r="C619" t="s">
        <v>15689</v>
      </c>
      <c r="D619">
        <v>87.57</v>
      </c>
    </row>
    <row r="620" spans="1:5" ht="15" customHeight="1" x14ac:dyDescent="0.2">
      <c r="A620">
        <v>12974</v>
      </c>
      <c r="B620" t="s">
        <v>16048</v>
      </c>
      <c r="C620" t="s">
        <v>15689</v>
      </c>
      <c r="D620">
        <v>59.71</v>
      </c>
    </row>
    <row r="621" spans="1:5" ht="15" customHeight="1" x14ac:dyDescent="0.2">
      <c r="A621">
        <v>2867</v>
      </c>
      <c r="B621" t="s">
        <v>16049</v>
      </c>
      <c r="C621" t="s">
        <v>15689</v>
      </c>
      <c r="D621">
        <v>13.55</v>
      </c>
      <c r="E621" t="s">
        <v>15438</v>
      </c>
    </row>
    <row r="622" spans="1:5" ht="15" customHeight="1" x14ac:dyDescent="0.2">
      <c r="A622">
        <v>2731</v>
      </c>
      <c r="B622" t="s">
        <v>16050</v>
      </c>
      <c r="C622" t="s">
        <v>15547</v>
      </c>
      <c r="D622">
        <v>90.58</v>
      </c>
    </row>
    <row r="623" spans="1:5" ht="15" customHeight="1" x14ac:dyDescent="0.2">
      <c r="A623">
        <v>8932</v>
      </c>
      <c r="B623" t="s">
        <v>16051</v>
      </c>
      <c r="C623" t="s">
        <v>15689</v>
      </c>
      <c r="D623">
        <v>9.2100000000000009</v>
      </c>
      <c r="E623" t="s">
        <v>15438</v>
      </c>
    </row>
    <row r="624" spans="1:5" ht="15" customHeight="1" x14ac:dyDescent="0.2">
      <c r="A624">
        <v>4231</v>
      </c>
      <c r="B624" t="s">
        <v>16052</v>
      </c>
      <c r="C624" t="s">
        <v>15689</v>
      </c>
      <c r="D624">
        <v>124.94</v>
      </c>
    </row>
    <row r="625" spans="1:5" ht="15" customHeight="1" x14ac:dyDescent="0.2">
      <c r="A625">
        <v>3438</v>
      </c>
      <c r="B625" t="s">
        <v>16053</v>
      </c>
      <c r="C625" t="s">
        <v>15689</v>
      </c>
      <c r="D625">
        <v>87.46</v>
      </c>
    </row>
    <row r="626" spans="1:5" ht="15" customHeight="1" x14ac:dyDescent="0.2">
      <c r="A626">
        <v>10368</v>
      </c>
      <c r="B626" t="s">
        <v>16054</v>
      </c>
      <c r="C626" t="s">
        <v>15689</v>
      </c>
      <c r="D626">
        <v>149.19</v>
      </c>
    </row>
    <row r="627" spans="1:5" ht="15" customHeight="1" x14ac:dyDescent="0.2">
      <c r="A627">
        <v>9915</v>
      </c>
      <c r="B627" t="s">
        <v>16055</v>
      </c>
      <c r="C627" t="s">
        <v>15689</v>
      </c>
      <c r="D627">
        <v>87.04</v>
      </c>
    </row>
    <row r="628" spans="1:5" ht="15" customHeight="1" x14ac:dyDescent="0.2">
      <c r="A628">
        <v>2178</v>
      </c>
      <c r="B628" t="s">
        <v>16056</v>
      </c>
      <c r="C628" t="s">
        <v>15689</v>
      </c>
      <c r="D628">
        <v>51.58</v>
      </c>
    </row>
    <row r="629" spans="1:5" ht="15" customHeight="1" x14ac:dyDescent="0.2">
      <c r="A629">
        <v>2889</v>
      </c>
      <c r="B629" t="s">
        <v>16057</v>
      </c>
      <c r="C629" t="s">
        <v>15689</v>
      </c>
      <c r="D629">
        <v>37.65</v>
      </c>
    </row>
    <row r="630" spans="1:5" ht="15" customHeight="1" x14ac:dyDescent="0.2">
      <c r="A630">
        <v>2177</v>
      </c>
      <c r="B630" t="s">
        <v>16058</v>
      </c>
      <c r="C630" t="s">
        <v>15689</v>
      </c>
      <c r="D630">
        <v>67.8</v>
      </c>
    </row>
    <row r="631" spans="1:5" ht="15" customHeight="1" x14ac:dyDescent="0.2">
      <c r="A631">
        <v>2176</v>
      </c>
      <c r="B631" t="s">
        <v>16059</v>
      </c>
      <c r="C631" t="s">
        <v>15689</v>
      </c>
      <c r="D631">
        <v>27</v>
      </c>
      <c r="E631" t="s">
        <v>15438</v>
      </c>
    </row>
    <row r="632" spans="1:5" ht="15" customHeight="1" x14ac:dyDescent="0.2">
      <c r="A632">
        <v>4155</v>
      </c>
      <c r="B632" t="s">
        <v>16060</v>
      </c>
      <c r="C632" t="s">
        <v>15689</v>
      </c>
      <c r="D632">
        <v>46.41</v>
      </c>
    </row>
    <row r="633" spans="1:5" ht="15" customHeight="1" x14ac:dyDescent="0.2">
      <c r="A633">
        <v>3098</v>
      </c>
      <c r="B633" t="s">
        <v>16061</v>
      </c>
      <c r="C633" t="s">
        <v>15689</v>
      </c>
      <c r="D633">
        <v>32.76</v>
      </c>
      <c r="E633" t="s">
        <v>15438</v>
      </c>
    </row>
    <row r="634" spans="1:5" ht="15" customHeight="1" x14ac:dyDescent="0.2">
      <c r="A634">
        <v>2971</v>
      </c>
      <c r="B634" t="s">
        <v>16062</v>
      </c>
      <c r="C634" t="s">
        <v>15873</v>
      </c>
      <c r="D634">
        <v>17.260000000000002</v>
      </c>
      <c r="E634" t="s">
        <v>15438</v>
      </c>
    </row>
    <row r="635" spans="1:5" ht="15" customHeight="1" x14ac:dyDescent="0.2">
      <c r="A635">
        <v>13068</v>
      </c>
      <c r="B635" t="s">
        <v>16063</v>
      </c>
      <c r="C635" t="s">
        <v>15689</v>
      </c>
      <c r="D635">
        <v>93.23</v>
      </c>
    </row>
    <row r="636" spans="1:5" ht="15" customHeight="1" x14ac:dyDescent="0.2">
      <c r="A636">
        <v>3755</v>
      </c>
      <c r="B636" t="s">
        <v>16064</v>
      </c>
      <c r="C636" t="s">
        <v>15689</v>
      </c>
      <c r="D636">
        <v>98.78</v>
      </c>
    </row>
    <row r="637" spans="1:5" ht="15" customHeight="1" x14ac:dyDescent="0.2">
      <c r="A637">
        <v>3754</v>
      </c>
      <c r="B637" t="s">
        <v>16065</v>
      </c>
      <c r="C637" t="s">
        <v>15689</v>
      </c>
      <c r="D637">
        <v>98.78</v>
      </c>
    </row>
    <row r="638" spans="1:5" ht="15" customHeight="1" x14ac:dyDescent="0.2">
      <c r="A638">
        <v>4986</v>
      </c>
      <c r="B638" t="s">
        <v>16066</v>
      </c>
      <c r="C638" t="s">
        <v>15547</v>
      </c>
      <c r="D638">
        <v>58.95</v>
      </c>
    </row>
    <row r="639" spans="1:5" ht="15" customHeight="1" x14ac:dyDescent="0.2">
      <c r="A639">
        <v>10489</v>
      </c>
      <c r="C639" t="s">
        <v>15689</v>
      </c>
      <c r="D639">
        <v>28.37</v>
      </c>
    </row>
    <row r="640" spans="1:5" ht="15" customHeight="1" x14ac:dyDescent="0.2">
      <c r="B640" t="s">
        <v>16067</v>
      </c>
    </row>
    <row r="641" spans="1:5" ht="15" customHeight="1" x14ac:dyDescent="0.2">
      <c r="A641">
        <v>12517</v>
      </c>
      <c r="B641" t="s">
        <v>16068</v>
      </c>
      <c r="C641" t="s">
        <v>15689</v>
      </c>
      <c r="D641">
        <v>912.64</v>
      </c>
    </row>
    <row r="642" spans="1:5" ht="15" customHeight="1" x14ac:dyDescent="0.2">
      <c r="A642">
        <v>2179</v>
      </c>
      <c r="B642" t="s">
        <v>16069</v>
      </c>
      <c r="C642" t="s">
        <v>15689</v>
      </c>
      <c r="D642">
        <v>143.33000000000001</v>
      </c>
    </row>
    <row r="643" spans="1:5" ht="15" customHeight="1" x14ac:dyDescent="0.2">
      <c r="A643">
        <v>12592</v>
      </c>
      <c r="B643" t="s">
        <v>16070</v>
      </c>
      <c r="C643" t="s">
        <v>15689</v>
      </c>
      <c r="D643">
        <v>83.57</v>
      </c>
    </row>
    <row r="644" spans="1:5" ht="15" customHeight="1" x14ac:dyDescent="0.2">
      <c r="A644">
        <v>4437</v>
      </c>
      <c r="B644" t="s">
        <v>16071</v>
      </c>
      <c r="C644" t="s">
        <v>15689</v>
      </c>
      <c r="D644">
        <v>129.22999999999999</v>
      </c>
    </row>
    <row r="645" spans="1:5" ht="15" customHeight="1" x14ac:dyDescent="0.2">
      <c r="A645">
        <v>4438</v>
      </c>
      <c r="B645" t="s">
        <v>16072</v>
      </c>
      <c r="C645" t="s">
        <v>15689</v>
      </c>
      <c r="D645">
        <v>130.38</v>
      </c>
    </row>
    <row r="646" spans="1:5" ht="15" customHeight="1" x14ac:dyDescent="0.2">
      <c r="A646">
        <v>3135</v>
      </c>
      <c r="B646" t="s">
        <v>16073</v>
      </c>
      <c r="C646" t="s">
        <v>15689</v>
      </c>
      <c r="D646">
        <v>20.55</v>
      </c>
    </row>
    <row r="647" spans="1:5" ht="15" customHeight="1" x14ac:dyDescent="0.2">
      <c r="A647">
        <v>3372</v>
      </c>
      <c r="B647" t="s">
        <v>16074</v>
      </c>
      <c r="C647" t="s">
        <v>15689</v>
      </c>
      <c r="D647">
        <v>20.55</v>
      </c>
    </row>
    <row r="648" spans="1:5" ht="15" customHeight="1" x14ac:dyDescent="0.2">
      <c r="A648">
        <v>2706</v>
      </c>
      <c r="B648" t="s">
        <v>16075</v>
      </c>
      <c r="C648" t="s">
        <v>15547</v>
      </c>
      <c r="D648">
        <v>14.81</v>
      </c>
    </row>
    <row r="649" spans="1:5" ht="15" customHeight="1" x14ac:dyDescent="0.2">
      <c r="A649">
        <v>10354</v>
      </c>
      <c r="B649" t="s">
        <v>16076</v>
      </c>
      <c r="C649" t="s">
        <v>15547</v>
      </c>
      <c r="D649">
        <v>8.64</v>
      </c>
    </row>
    <row r="650" spans="1:5" ht="15" customHeight="1" x14ac:dyDescent="0.2">
      <c r="A650">
        <v>8746</v>
      </c>
      <c r="B650" t="s">
        <v>16077</v>
      </c>
      <c r="C650" t="s">
        <v>15547</v>
      </c>
      <c r="D650">
        <v>30.86</v>
      </c>
      <c r="E650" t="s">
        <v>15438</v>
      </c>
    </row>
    <row r="651" spans="1:5" ht="15" customHeight="1" x14ac:dyDescent="0.2">
      <c r="A651">
        <v>8751</v>
      </c>
      <c r="B651" t="s">
        <v>16078</v>
      </c>
      <c r="C651" t="s">
        <v>15547</v>
      </c>
      <c r="D651">
        <v>104.54</v>
      </c>
      <c r="E651" t="s">
        <v>15438</v>
      </c>
    </row>
    <row r="652" spans="1:5" ht="15" customHeight="1" x14ac:dyDescent="0.2">
      <c r="A652">
        <v>8748</v>
      </c>
      <c r="B652" t="s">
        <v>16079</v>
      </c>
      <c r="C652" t="s">
        <v>15547</v>
      </c>
      <c r="D652">
        <v>48.79</v>
      </c>
      <c r="E652" t="s">
        <v>15438</v>
      </c>
    </row>
    <row r="653" spans="1:5" ht="15" customHeight="1" x14ac:dyDescent="0.2">
      <c r="A653">
        <v>8750</v>
      </c>
      <c r="B653" t="s">
        <v>16080</v>
      </c>
      <c r="C653" t="s">
        <v>15547</v>
      </c>
      <c r="D653">
        <v>57.66</v>
      </c>
    </row>
    <row r="654" spans="1:5" ht="15" customHeight="1" x14ac:dyDescent="0.2">
      <c r="A654">
        <v>12933</v>
      </c>
      <c r="B654" t="s">
        <v>16081</v>
      </c>
      <c r="C654" t="s">
        <v>15788</v>
      </c>
      <c r="D654">
        <v>15.25</v>
      </c>
    </row>
    <row r="655" spans="1:5" ht="15" customHeight="1" x14ac:dyDescent="0.2">
      <c r="A655">
        <v>3061</v>
      </c>
      <c r="B655" t="s">
        <v>16082</v>
      </c>
      <c r="C655" t="s">
        <v>15788</v>
      </c>
      <c r="D655">
        <v>21.49</v>
      </c>
      <c r="E655" t="s">
        <v>15438</v>
      </c>
    </row>
    <row r="656" spans="1:5" ht="15" customHeight="1" x14ac:dyDescent="0.2">
      <c r="A656">
        <v>3064</v>
      </c>
      <c r="B656" t="s">
        <v>16083</v>
      </c>
      <c r="C656" t="s">
        <v>15788</v>
      </c>
      <c r="D656">
        <v>13.73</v>
      </c>
      <c r="E656" t="s">
        <v>15438</v>
      </c>
    </row>
    <row r="657" spans="1:5" ht="15" customHeight="1" x14ac:dyDescent="0.2">
      <c r="A657">
        <v>3066</v>
      </c>
      <c r="B657" t="s">
        <v>16084</v>
      </c>
      <c r="C657" t="s">
        <v>15788</v>
      </c>
      <c r="D657">
        <v>14.28</v>
      </c>
      <c r="E657" t="s">
        <v>15438</v>
      </c>
    </row>
    <row r="658" spans="1:5" ht="15" customHeight="1" x14ac:dyDescent="0.2">
      <c r="A658">
        <v>3065</v>
      </c>
      <c r="B658" t="s">
        <v>16085</v>
      </c>
      <c r="C658" t="s">
        <v>15788</v>
      </c>
      <c r="D658">
        <v>21.42</v>
      </c>
      <c r="E658" t="s">
        <v>15438</v>
      </c>
    </row>
    <row r="659" spans="1:5" ht="15" customHeight="1" x14ac:dyDescent="0.2">
      <c r="A659">
        <v>3067</v>
      </c>
      <c r="B659" t="s">
        <v>16086</v>
      </c>
      <c r="C659" t="s">
        <v>15788</v>
      </c>
      <c r="D659">
        <v>14.12</v>
      </c>
      <c r="E659" t="s">
        <v>15438</v>
      </c>
    </row>
    <row r="660" spans="1:5" ht="15" customHeight="1" x14ac:dyDescent="0.2">
      <c r="A660">
        <v>3068</v>
      </c>
      <c r="B660" t="s">
        <v>16087</v>
      </c>
      <c r="C660" t="s">
        <v>15788</v>
      </c>
      <c r="D660">
        <v>19.079999999999998</v>
      </c>
    </row>
    <row r="661" spans="1:5" ht="15" customHeight="1" x14ac:dyDescent="0.2">
      <c r="A661">
        <v>8736</v>
      </c>
      <c r="B661" t="s">
        <v>16088</v>
      </c>
      <c r="C661" t="s">
        <v>15547</v>
      </c>
      <c r="D661">
        <v>32.799999999999997</v>
      </c>
      <c r="E661" t="s">
        <v>15438</v>
      </c>
    </row>
    <row r="662" spans="1:5" ht="15" customHeight="1" x14ac:dyDescent="0.2">
      <c r="A662">
        <v>8734</v>
      </c>
      <c r="B662" t="s">
        <v>16089</v>
      </c>
      <c r="C662" t="s">
        <v>15547</v>
      </c>
      <c r="D662">
        <v>18.760000000000002</v>
      </c>
      <c r="E662" t="s">
        <v>15438</v>
      </c>
    </row>
    <row r="663" spans="1:5" ht="15" customHeight="1" x14ac:dyDescent="0.2">
      <c r="A663">
        <v>8725</v>
      </c>
      <c r="B663" t="s">
        <v>16090</v>
      </c>
      <c r="C663" t="s">
        <v>15547</v>
      </c>
      <c r="D663">
        <v>19.23</v>
      </c>
      <c r="E663" t="s">
        <v>15438</v>
      </c>
    </row>
    <row r="664" spans="1:5" ht="15" customHeight="1" x14ac:dyDescent="0.2">
      <c r="A664">
        <v>8735</v>
      </c>
      <c r="B664" t="s">
        <v>16091</v>
      </c>
      <c r="C664" t="s">
        <v>15547</v>
      </c>
      <c r="D664">
        <v>24.43</v>
      </c>
      <c r="E664" t="s">
        <v>15438</v>
      </c>
    </row>
    <row r="665" spans="1:5" ht="15" customHeight="1" x14ac:dyDescent="0.2">
      <c r="A665">
        <v>8729</v>
      </c>
      <c r="B665" t="s">
        <v>16092</v>
      </c>
      <c r="C665" t="s">
        <v>15547</v>
      </c>
      <c r="D665">
        <v>24.32</v>
      </c>
      <c r="E665" t="s">
        <v>15438</v>
      </c>
    </row>
    <row r="666" spans="1:5" ht="15" customHeight="1" x14ac:dyDescent="0.2">
      <c r="A666">
        <v>8738</v>
      </c>
      <c r="B666" t="s">
        <v>16093</v>
      </c>
      <c r="C666" t="s">
        <v>15547</v>
      </c>
      <c r="D666">
        <v>52.83</v>
      </c>
      <c r="E666" t="s">
        <v>15438</v>
      </c>
    </row>
    <row r="667" spans="1:5" ht="15" customHeight="1" x14ac:dyDescent="0.2">
      <c r="A667">
        <v>8723</v>
      </c>
      <c r="B667" t="s">
        <v>16094</v>
      </c>
      <c r="C667" t="s">
        <v>15547</v>
      </c>
      <c r="D667">
        <v>52.88</v>
      </c>
      <c r="E667" t="s">
        <v>15438</v>
      </c>
    </row>
    <row r="668" spans="1:5" ht="15" customHeight="1" x14ac:dyDescent="0.2">
      <c r="A668">
        <v>8737</v>
      </c>
      <c r="B668" t="s">
        <v>16095</v>
      </c>
      <c r="C668" t="s">
        <v>15547</v>
      </c>
      <c r="D668">
        <v>47.8</v>
      </c>
      <c r="E668" t="s">
        <v>15438</v>
      </c>
    </row>
    <row r="669" spans="1:5" ht="15" customHeight="1" x14ac:dyDescent="0.2">
      <c r="A669">
        <v>8724</v>
      </c>
      <c r="B669" t="s">
        <v>16096</v>
      </c>
      <c r="C669" t="s">
        <v>15547</v>
      </c>
      <c r="D669">
        <v>45.52</v>
      </c>
      <c r="E669" t="s">
        <v>15438</v>
      </c>
    </row>
    <row r="670" spans="1:5" ht="15" customHeight="1" x14ac:dyDescent="0.2">
      <c r="A670">
        <v>8740</v>
      </c>
      <c r="B670" t="s">
        <v>16097</v>
      </c>
      <c r="C670" t="s">
        <v>15547</v>
      </c>
      <c r="D670">
        <v>96.46</v>
      </c>
      <c r="E670" t="s">
        <v>15438</v>
      </c>
    </row>
    <row r="671" spans="1:5" ht="15" customHeight="1" x14ac:dyDescent="0.2">
      <c r="A671">
        <v>8727</v>
      </c>
      <c r="B671" t="s">
        <v>16098</v>
      </c>
      <c r="C671" t="s">
        <v>15547</v>
      </c>
      <c r="D671">
        <v>94.63</v>
      </c>
      <c r="E671" t="s">
        <v>15438</v>
      </c>
    </row>
    <row r="672" spans="1:5" ht="15" customHeight="1" x14ac:dyDescent="0.2">
      <c r="A672">
        <v>8739</v>
      </c>
      <c r="B672" t="s">
        <v>16099</v>
      </c>
      <c r="C672" t="s">
        <v>15547</v>
      </c>
      <c r="D672">
        <v>68.94</v>
      </c>
      <c r="E672" t="s">
        <v>15438</v>
      </c>
    </row>
    <row r="673" spans="1:5" ht="15" customHeight="1" x14ac:dyDescent="0.2">
      <c r="A673">
        <v>8726</v>
      </c>
      <c r="B673" t="s">
        <v>16100</v>
      </c>
      <c r="C673" t="s">
        <v>15547</v>
      </c>
      <c r="D673">
        <v>76.260000000000005</v>
      </c>
      <c r="E673" t="s">
        <v>15438</v>
      </c>
    </row>
    <row r="674" spans="1:5" ht="15" customHeight="1" x14ac:dyDescent="0.2">
      <c r="A674">
        <v>8741</v>
      </c>
      <c r="B674" t="s">
        <v>16101</v>
      </c>
      <c r="C674" t="s">
        <v>15547</v>
      </c>
      <c r="D674">
        <v>110.82</v>
      </c>
      <c r="E674" t="s">
        <v>15438</v>
      </c>
    </row>
    <row r="675" spans="1:5" ht="15" customHeight="1" x14ac:dyDescent="0.2">
      <c r="A675">
        <v>8728</v>
      </c>
      <c r="B675" t="s">
        <v>16102</v>
      </c>
      <c r="C675" t="s">
        <v>15547</v>
      </c>
      <c r="D675">
        <v>127.35</v>
      </c>
      <c r="E675" t="s">
        <v>15438</v>
      </c>
    </row>
    <row r="676" spans="1:5" ht="15" customHeight="1" x14ac:dyDescent="0.2">
      <c r="A676">
        <v>8733</v>
      </c>
      <c r="B676" t="s">
        <v>16103</v>
      </c>
      <c r="C676" t="s">
        <v>15547</v>
      </c>
      <c r="D676">
        <v>160.61000000000001</v>
      </c>
      <c r="E676" t="s">
        <v>15438</v>
      </c>
    </row>
    <row r="677" spans="1:5" ht="15" customHeight="1" x14ac:dyDescent="0.2">
      <c r="A677">
        <v>8730</v>
      </c>
      <c r="B677" t="s">
        <v>16104</v>
      </c>
      <c r="C677" t="s">
        <v>15547</v>
      </c>
      <c r="D677">
        <v>175.38</v>
      </c>
      <c r="E677" t="s">
        <v>15438</v>
      </c>
    </row>
    <row r="678" spans="1:5" ht="15" customHeight="1" x14ac:dyDescent="0.2">
      <c r="A678">
        <v>8731</v>
      </c>
      <c r="B678" t="s">
        <v>16105</v>
      </c>
      <c r="C678" t="s">
        <v>15547</v>
      </c>
      <c r="D678">
        <v>262.58</v>
      </c>
      <c r="E678" t="s">
        <v>15438</v>
      </c>
    </row>
    <row r="679" spans="1:5" ht="15" customHeight="1" x14ac:dyDescent="0.2">
      <c r="A679">
        <v>8732</v>
      </c>
      <c r="B679" t="s">
        <v>16106</v>
      </c>
      <c r="C679" t="s">
        <v>15547</v>
      </c>
      <c r="D679">
        <v>284.77</v>
      </c>
      <c r="E679" t="s">
        <v>15438</v>
      </c>
    </row>
    <row r="680" spans="1:5" ht="15" customHeight="1" x14ac:dyDescent="0.2">
      <c r="A680">
        <v>7253</v>
      </c>
      <c r="B680" t="s">
        <v>16107</v>
      </c>
      <c r="C680" t="s">
        <v>15788</v>
      </c>
      <c r="D680">
        <v>7.37</v>
      </c>
    </row>
    <row r="681" spans="1:5" ht="15" customHeight="1" x14ac:dyDescent="0.2">
      <c r="A681">
        <v>10907</v>
      </c>
      <c r="B681" t="s">
        <v>16108</v>
      </c>
      <c r="C681" t="s">
        <v>15547</v>
      </c>
      <c r="D681">
        <v>22.41</v>
      </c>
    </row>
    <row r="682" spans="1:5" ht="15" customHeight="1" x14ac:dyDescent="0.2">
      <c r="A682">
        <v>8851</v>
      </c>
      <c r="B682" t="s">
        <v>16109</v>
      </c>
      <c r="C682" t="s">
        <v>15547</v>
      </c>
      <c r="D682">
        <v>45.67</v>
      </c>
    </row>
    <row r="683" spans="1:5" ht="15" customHeight="1" x14ac:dyDescent="0.2">
      <c r="A683">
        <v>10912</v>
      </c>
      <c r="B683" t="s">
        <v>16110</v>
      </c>
      <c r="C683" t="s">
        <v>15547</v>
      </c>
      <c r="D683">
        <v>68.36</v>
      </c>
    </row>
    <row r="684" spans="1:5" ht="15" customHeight="1" x14ac:dyDescent="0.2">
      <c r="A684">
        <v>11128</v>
      </c>
      <c r="B684" t="s">
        <v>16111</v>
      </c>
      <c r="C684" t="s">
        <v>15547</v>
      </c>
      <c r="D684">
        <v>11.21</v>
      </c>
    </row>
    <row r="685" spans="1:5" ht="15" customHeight="1" x14ac:dyDescent="0.2">
      <c r="A685">
        <v>13561</v>
      </c>
      <c r="B685" t="s">
        <v>16112</v>
      </c>
      <c r="C685" t="s">
        <v>15788</v>
      </c>
      <c r="D685">
        <v>6.65</v>
      </c>
    </row>
    <row r="686" spans="1:5" ht="15" customHeight="1" x14ac:dyDescent="0.2">
      <c r="A686">
        <v>13562</v>
      </c>
      <c r="B686" t="s">
        <v>16113</v>
      </c>
      <c r="C686" t="s">
        <v>15788</v>
      </c>
      <c r="D686">
        <v>6.73</v>
      </c>
    </row>
    <row r="687" spans="1:5" ht="15" customHeight="1" x14ac:dyDescent="0.2">
      <c r="A687">
        <v>2422</v>
      </c>
      <c r="B687" t="s">
        <v>16114</v>
      </c>
      <c r="C687" t="s">
        <v>15547</v>
      </c>
      <c r="D687">
        <v>5.23</v>
      </c>
      <c r="E687" t="s">
        <v>15438</v>
      </c>
    </row>
    <row r="688" spans="1:5" ht="15" customHeight="1" x14ac:dyDescent="0.2">
      <c r="A688">
        <v>6906</v>
      </c>
      <c r="B688" t="s">
        <v>16115</v>
      </c>
      <c r="C688" t="s">
        <v>15547</v>
      </c>
      <c r="D688">
        <v>3.79</v>
      </c>
      <c r="E688" t="s">
        <v>15438</v>
      </c>
    </row>
    <row r="689" spans="1:5" ht="15" customHeight="1" x14ac:dyDescent="0.2">
      <c r="A689">
        <v>3783</v>
      </c>
      <c r="B689" t="s">
        <v>16116</v>
      </c>
      <c r="C689" t="s">
        <v>15547</v>
      </c>
      <c r="D689">
        <v>34.869999999999997</v>
      </c>
    </row>
    <row r="690" spans="1:5" ht="15" customHeight="1" x14ac:dyDescent="0.2">
      <c r="A690">
        <v>4813</v>
      </c>
      <c r="B690" t="s">
        <v>16117</v>
      </c>
      <c r="C690" t="s">
        <v>15788</v>
      </c>
      <c r="D690">
        <v>18</v>
      </c>
    </row>
    <row r="691" spans="1:5" ht="15" customHeight="1" x14ac:dyDescent="0.2">
      <c r="A691">
        <v>3840</v>
      </c>
      <c r="B691" t="s">
        <v>16118</v>
      </c>
      <c r="C691" t="s">
        <v>15418</v>
      </c>
      <c r="D691">
        <v>545.13</v>
      </c>
    </row>
    <row r="692" spans="1:5" ht="15" customHeight="1" x14ac:dyDescent="0.2">
      <c r="A692">
        <v>11090</v>
      </c>
      <c r="B692" t="s">
        <v>16119</v>
      </c>
      <c r="C692" t="s">
        <v>15418</v>
      </c>
      <c r="D692">
        <v>1517.13</v>
      </c>
    </row>
    <row r="693" spans="1:5" ht="15" customHeight="1" x14ac:dyDescent="0.2">
      <c r="A693">
        <v>3032</v>
      </c>
      <c r="B693" t="s">
        <v>16120</v>
      </c>
      <c r="C693" t="s">
        <v>15418</v>
      </c>
      <c r="D693">
        <v>447</v>
      </c>
      <c r="E693" t="s">
        <v>15438</v>
      </c>
    </row>
    <row r="694" spans="1:5" ht="15" customHeight="1" x14ac:dyDescent="0.2">
      <c r="A694">
        <v>7421</v>
      </c>
      <c r="B694" t="s">
        <v>16121</v>
      </c>
      <c r="C694" t="s">
        <v>15418</v>
      </c>
      <c r="D694">
        <v>1.79</v>
      </c>
    </row>
    <row r="695" spans="1:5" ht="15" customHeight="1" x14ac:dyDescent="0.2">
      <c r="A695">
        <v>3663</v>
      </c>
      <c r="B695" t="s">
        <v>16122</v>
      </c>
      <c r="C695" t="s">
        <v>15689</v>
      </c>
      <c r="D695">
        <v>306.35000000000002</v>
      </c>
    </row>
    <row r="696" spans="1:5" ht="15" customHeight="1" x14ac:dyDescent="0.2">
      <c r="A696">
        <v>3664</v>
      </c>
      <c r="B696" t="s">
        <v>16123</v>
      </c>
      <c r="C696" t="s">
        <v>15689</v>
      </c>
      <c r="D696">
        <v>166.88</v>
      </c>
      <c r="E696" t="s">
        <v>15438</v>
      </c>
    </row>
    <row r="697" spans="1:5" ht="15" customHeight="1" x14ac:dyDescent="0.2">
      <c r="A697">
        <v>10600</v>
      </c>
      <c r="B697" t="s">
        <v>16123</v>
      </c>
      <c r="C697" t="s">
        <v>15930</v>
      </c>
      <c r="D697">
        <v>12.77</v>
      </c>
      <c r="E697" t="s">
        <v>15438</v>
      </c>
    </row>
    <row r="698" spans="1:5" ht="15" customHeight="1" x14ac:dyDescent="0.2">
      <c r="A698">
        <v>10268</v>
      </c>
      <c r="B698" t="s">
        <v>16124</v>
      </c>
      <c r="C698" t="s">
        <v>15788</v>
      </c>
      <c r="D698">
        <v>11.4</v>
      </c>
    </row>
    <row r="699" spans="1:5" ht="15" customHeight="1" x14ac:dyDescent="0.2">
      <c r="A699">
        <v>3672</v>
      </c>
      <c r="B699" t="s">
        <v>15869</v>
      </c>
      <c r="C699" t="s">
        <v>15689</v>
      </c>
      <c r="D699">
        <v>496.04</v>
      </c>
      <c r="E699" t="s">
        <v>15438</v>
      </c>
    </row>
    <row r="700" spans="1:5" ht="15" customHeight="1" x14ac:dyDescent="0.2">
      <c r="A700">
        <v>3226</v>
      </c>
      <c r="B700" t="s">
        <v>16125</v>
      </c>
      <c r="C700" t="s">
        <v>15689</v>
      </c>
      <c r="D700">
        <v>767.16</v>
      </c>
      <c r="E700" t="s">
        <v>15438</v>
      </c>
    </row>
    <row r="701" spans="1:5" ht="15" customHeight="1" x14ac:dyDescent="0.2">
      <c r="A701">
        <v>7254</v>
      </c>
      <c r="B701" t="s">
        <v>16126</v>
      </c>
      <c r="C701" t="s">
        <v>15788</v>
      </c>
      <c r="D701">
        <v>10.71</v>
      </c>
    </row>
    <row r="702" spans="1:5" ht="15" customHeight="1" x14ac:dyDescent="0.2">
      <c r="A702">
        <v>10975</v>
      </c>
      <c r="B702" t="s">
        <v>16126</v>
      </c>
      <c r="C702" t="s">
        <v>15689</v>
      </c>
      <c r="D702">
        <v>827.66</v>
      </c>
    </row>
    <row r="703" spans="1:5" ht="15" customHeight="1" x14ac:dyDescent="0.2">
      <c r="A703">
        <v>10973</v>
      </c>
      <c r="B703" t="s">
        <v>16127</v>
      </c>
      <c r="C703" t="s">
        <v>15788</v>
      </c>
      <c r="D703">
        <v>10.97</v>
      </c>
    </row>
    <row r="704" spans="1:5" ht="15" customHeight="1" x14ac:dyDescent="0.2">
      <c r="A704">
        <v>10974</v>
      </c>
      <c r="B704" t="s">
        <v>16127</v>
      </c>
      <c r="C704" t="s">
        <v>15689</v>
      </c>
      <c r="D704">
        <v>1468.53</v>
      </c>
    </row>
    <row r="705" spans="1:5" ht="15" customHeight="1" x14ac:dyDescent="0.2">
      <c r="A705">
        <v>8807</v>
      </c>
      <c r="B705" t="s">
        <v>16128</v>
      </c>
      <c r="C705" t="s">
        <v>15689</v>
      </c>
      <c r="D705">
        <v>204.65</v>
      </c>
      <c r="E705" t="s">
        <v>15438</v>
      </c>
    </row>
    <row r="706" spans="1:5" ht="15" customHeight="1" x14ac:dyDescent="0.2">
      <c r="A706">
        <v>8820</v>
      </c>
      <c r="B706" t="s">
        <v>16129</v>
      </c>
      <c r="C706" t="s">
        <v>15689</v>
      </c>
      <c r="D706">
        <v>172.15</v>
      </c>
      <c r="E706" t="s">
        <v>15438</v>
      </c>
    </row>
    <row r="707" spans="1:5" ht="15" customHeight="1" x14ac:dyDescent="0.2">
      <c r="A707">
        <v>3662</v>
      </c>
      <c r="B707" t="s">
        <v>16130</v>
      </c>
      <c r="C707" t="s">
        <v>15689</v>
      </c>
      <c r="D707">
        <v>134</v>
      </c>
      <c r="E707" t="s">
        <v>15438</v>
      </c>
    </row>
    <row r="708" spans="1:5" ht="15" customHeight="1" x14ac:dyDescent="0.2">
      <c r="A708">
        <v>578</v>
      </c>
      <c r="B708" t="s">
        <v>16131</v>
      </c>
      <c r="C708" t="s">
        <v>15689</v>
      </c>
      <c r="D708">
        <v>91.14</v>
      </c>
      <c r="E708" t="s">
        <v>15438</v>
      </c>
    </row>
    <row r="709" spans="1:5" ht="15" customHeight="1" x14ac:dyDescent="0.2">
      <c r="A709">
        <v>7768</v>
      </c>
      <c r="B709" t="s">
        <v>16131</v>
      </c>
      <c r="C709" t="s">
        <v>292</v>
      </c>
      <c r="D709">
        <v>13.27</v>
      </c>
      <c r="E709" t="s">
        <v>15438</v>
      </c>
    </row>
    <row r="710" spans="1:5" ht="15" customHeight="1" x14ac:dyDescent="0.2">
      <c r="A710">
        <v>580</v>
      </c>
      <c r="B710" t="s">
        <v>16132</v>
      </c>
      <c r="C710" t="s">
        <v>15689</v>
      </c>
      <c r="D710">
        <v>60.43</v>
      </c>
    </row>
    <row r="711" spans="1:5" ht="15" customHeight="1" x14ac:dyDescent="0.2">
      <c r="A711">
        <v>7545</v>
      </c>
      <c r="B711" t="s">
        <v>16133</v>
      </c>
      <c r="C711" t="s">
        <v>292</v>
      </c>
      <c r="D711">
        <v>12.71</v>
      </c>
    </row>
    <row r="712" spans="1:5" ht="15" customHeight="1" x14ac:dyDescent="0.2">
      <c r="A712">
        <v>494</v>
      </c>
      <c r="B712" t="s">
        <v>16134</v>
      </c>
      <c r="C712" t="s">
        <v>15689</v>
      </c>
      <c r="D712">
        <v>61.64</v>
      </c>
      <c r="E712" t="s">
        <v>15438</v>
      </c>
    </row>
    <row r="713" spans="1:5" ht="15" customHeight="1" x14ac:dyDescent="0.2">
      <c r="A713">
        <v>7410</v>
      </c>
      <c r="B713" t="s">
        <v>16135</v>
      </c>
      <c r="C713" t="s">
        <v>15788</v>
      </c>
      <c r="D713">
        <v>13.93</v>
      </c>
      <c r="E713" t="s">
        <v>15438</v>
      </c>
    </row>
    <row r="714" spans="1:5" ht="15" customHeight="1" x14ac:dyDescent="0.2">
      <c r="A714">
        <v>10413</v>
      </c>
      <c r="B714" t="s">
        <v>16136</v>
      </c>
      <c r="C714" t="s">
        <v>15689</v>
      </c>
      <c r="D714">
        <v>88.73</v>
      </c>
    </row>
    <row r="715" spans="1:5" ht="15" customHeight="1" x14ac:dyDescent="0.2">
      <c r="A715">
        <v>6680</v>
      </c>
      <c r="B715" t="s">
        <v>16137</v>
      </c>
      <c r="C715" t="s">
        <v>15689</v>
      </c>
      <c r="D715">
        <v>46.82</v>
      </c>
      <c r="E715" t="s">
        <v>15438</v>
      </c>
    </row>
    <row r="716" spans="1:5" ht="15" customHeight="1" x14ac:dyDescent="0.2">
      <c r="A716">
        <v>12876</v>
      </c>
      <c r="B716" t="s">
        <v>16138</v>
      </c>
      <c r="C716" t="s">
        <v>15788</v>
      </c>
      <c r="D716">
        <v>44.01</v>
      </c>
    </row>
    <row r="717" spans="1:5" ht="15" customHeight="1" x14ac:dyDescent="0.2">
      <c r="A717">
        <v>8853</v>
      </c>
      <c r="B717" t="s">
        <v>16139</v>
      </c>
      <c r="C717" t="s">
        <v>15689</v>
      </c>
      <c r="D717">
        <v>239.4</v>
      </c>
    </row>
    <row r="718" spans="1:5" ht="15" customHeight="1" x14ac:dyDescent="0.2">
      <c r="A718">
        <v>581</v>
      </c>
      <c r="B718" t="s">
        <v>16140</v>
      </c>
      <c r="C718" t="s">
        <v>15788</v>
      </c>
      <c r="D718">
        <v>11.56</v>
      </c>
      <c r="E718" t="s">
        <v>15438</v>
      </c>
    </row>
    <row r="719" spans="1:5" ht="15" customHeight="1" x14ac:dyDescent="0.2">
      <c r="A719">
        <v>2547</v>
      </c>
      <c r="B719" t="s">
        <v>16141</v>
      </c>
      <c r="C719" t="s">
        <v>15788</v>
      </c>
      <c r="D719">
        <v>15.95</v>
      </c>
    </row>
    <row r="720" spans="1:5" ht="15" customHeight="1" x14ac:dyDescent="0.2">
      <c r="A720">
        <v>582</v>
      </c>
      <c r="B720" t="s">
        <v>16142</v>
      </c>
      <c r="C720" t="s">
        <v>15788</v>
      </c>
      <c r="D720">
        <v>13.31</v>
      </c>
    </row>
    <row r="721" spans="1:5" ht="15" customHeight="1" x14ac:dyDescent="0.2">
      <c r="A721">
        <v>9299</v>
      </c>
      <c r="B721" t="s">
        <v>16143</v>
      </c>
      <c r="C721" t="s">
        <v>15689</v>
      </c>
      <c r="D721">
        <v>358.31</v>
      </c>
    </row>
    <row r="722" spans="1:5" ht="15" customHeight="1" x14ac:dyDescent="0.2">
      <c r="A722">
        <v>4171</v>
      </c>
      <c r="B722" t="s">
        <v>16144</v>
      </c>
      <c r="C722" t="s">
        <v>15418</v>
      </c>
      <c r="D722">
        <v>36.049999999999997</v>
      </c>
    </row>
    <row r="723" spans="1:5" ht="15" customHeight="1" x14ac:dyDescent="0.2">
      <c r="A723">
        <v>3466</v>
      </c>
      <c r="B723" t="s">
        <v>16145</v>
      </c>
      <c r="C723" t="s">
        <v>15788</v>
      </c>
      <c r="D723">
        <v>35.229999999999997</v>
      </c>
    </row>
    <row r="724" spans="1:5" ht="15" customHeight="1" x14ac:dyDescent="0.2">
      <c r="A724">
        <v>9816</v>
      </c>
      <c r="B724" t="s">
        <v>16146</v>
      </c>
      <c r="C724" t="s">
        <v>15418</v>
      </c>
      <c r="D724">
        <v>10606.29</v>
      </c>
    </row>
    <row r="725" spans="1:5" ht="15" customHeight="1" x14ac:dyDescent="0.2">
      <c r="A725">
        <v>13529</v>
      </c>
      <c r="B725" t="s">
        <v>16147</v>
      </c>
      <c r="C725" t="s">
        <v>15418</v>
      </c>
      <c r="D725">
        <v>24936.6</v>
      </c>
    </row>
    <row r="726" spans="1:5" ht="15" customHeight="1" x14ac:dyDescent="0.2">
      <c r="A726">
        <v>2951</v>
      </c>
      <c r="B726" t="s">
        <v>16148</v>
      </c>
      <c r="C726" t="s">
        <v>15418</v>
      </c>
      <c r="D726">
        <v>16485.96</v>
      </c>
    </row>
    <row r="727" spans="1:5" ht="15" customHeight="1" x14ac:dyDescent="0.2">
      <c r="A727">
        <v>10374</v>
      </c>
      <c r="B727" t="s">
        <v>16149</v>
      </c>
      <c r="C727" t="s">
        <v>16150</v>
      </c>
      <c r="D727">
        <v>0.52</v>
      </c>
    </row>
    <row r="728" spans="1:5" ht="15" customHeight="1" x14ac:dyDescent="0.2">
      <c r="A728">
        <v>12192</v>
      </c>
      <c r="B728" t="s">
        <v>16151</v>
      </c>
      <c r="C728" t="s">
        <v>15418</v>
      </c>
      <c r="D728">
        <v>3739.57</v>
      </c>
    </row>
    <row r="729" spans="1:5" ht="15" customHeight="1" x14ac:dyDescent="0.2">
      <c r="A729">
        <v>13296</v>
      </c>
      <c r="B729" t="s">
        <v>16152</v>
      </c>
      <c r="C729" t="s">
        <v>15418</v>
      </c>
      <c r="D729">
        <v>3813</v>
      </c>
      <c r="E729" t="s">
        <v>15438</v>
      </c>
    </row>
    <row r="730" spans="1:5" ht="15" customHeight="1" x14ac:dyDescent="0.2">
      <c r="A730">
        <v>12194</v>
      </c>
      <c r="B730" t="s">
        <v>16153</v>
      </c>
      <c r="C730" t="s">
        <v>15418</v>
      </c>
      <c r="D730">
        <v>5412.95</v>
      </c>
    </row>
    <row r="731" spans="1:5" ht="15" customHeight="1" x14ac:dyDescent="0.2">
      <c r="A731">
        <v>12193</v>
      </c>
      <c r="B731" t="s">
        <v>16154</v>
      </c>
      <c r="C731" t="s">
        <v>15418</v>
      </c>
      <c r="D731">
        <v>6257.25</v>
      </c>
    </row>
    <row r="732" spans="1:5" ht="15" customHeight="1" x14ac:dyDescent="0.2">
      <c r="A732">
        <v>11089</v>
      </c>
      <c r="B732" t="s">
        <v>16155</v>
      </c>
      <c r="C732" t="s">
        <v>15418</v>
      </c>
      <c r="D732">
        <v>7169.76</v>
      </c>
    </row>
    <row r="733" spans="1:5" ht="15" customHeight="1" x14ac:dyDescent="0.2">
      <c r="A733">
        <v>9765</v>
      </c>
      <c r="B733" t="s">
        <v>16156</v>
      </c>
      <c r="C733" t="s">
        <v>15689</v>
      </c>
      <c r="D733">
        <v>373.22</v>
      </c>
    </row>
    <row r="734" spans="1:5" ht="15" customHeight="1" x14ac:dyDescent="0.2">
      <c r="A734">
        <v>9766</v>
      </c>
      <c r="B734" t="s">
        <v>16157</v>
      </c>
      <c r="C734" t="s">
        <v>15689</v>
      </c>
      <c r="D734">
        <v>483.14</v>
      </c>
    </row>
    <row r="735" spans="1:5" ht="15" customHeight="1" x14ac:dyDescent="0.2">
      <c r="A735">
        <v>9767</v>
      </c>
      <c r="B735" t="s">
        <v>16158</v>
      </c>
      <c r="C735" t="s">
        <v>15689</v>
      </c>
      <c r="D735">
        <v>564.62</v>
      </c>
    </row>
    <row r="736" spans="1:5" ht="15" customHeight="1" x14ac:dyDescent="0.2">
      <c r="A736">
        <v>9764</v>
      </c>
      <c r="B736" t="s">
        <v>16159</v>
      </c>
      <c r="C736" t="s">
        <v>15689</v>
      </c>
      <c r="D736">
        <v>329.26</v>
      </c>
    </row>
    <row r="737" spans="1:5" ht="15" customHeight="1" x14ac:dyDescent="0.2">
      <c r="A737">
        <v>10744</v>
      </c>
      <c r="B737" t="s">
        <v>16160</v>
      </c>
      <c r="C737" t="s">
        <v>15547</v>
      </c>
      <c r="D737">
        <v>35.24</v>
      </c>
    </row>
    <row r="738" spans="1:5" ht="15" customHeight="1" x14ac:dyDescent="0.2">
      <c r="A738">
        <v>1734</v>
      </c>
      <c r="B738" t="s">
        <v>16161</v>
      </c>
      <c r="C738" t="s">
        <v>15547</v>
      </c>
      <c r="D738">
        <v>39.130000000000003</v>
      </c>
    </row>
    <row r="739" spans="1:5" ht="15" customHeight="1" x14ac:dyDescent="0.2">
      <c r="A739">
        <v>8860</v>
      </c>
      <c r="B739" t="s">
        <v>16162</v>
      </c>
      <c r="C739" t="s">
        <v>15547</v>
      </c>
      <c r="D739">
        <v>9.3800000000000008</v>
      </c>
      <c r="E739" t="s">
        <v>15438</v>
      </c>
    </row>
    <row r="740" spans="1:5" ht="15" customHeight="1" x14ac:dyDescent="0.2">
      <c r="A740">
        <v>1735</v>
      </c>
      <c r="B740" t="s">
        <v>16163</v>
      </c>
      <c r="C740" t="s">
        <v>15547</v>
      </c>
      <c r="D740">
        <v>20.48</v>
      </c>
      <c r="E740" t="s">
        <v>15438</v>
      </c>
    </row>
    <row r="741" spans="1:5" ht="15" customHeight="1" x14ac:dyDescent="0.2">
      <c r="A741">
        <v>4448</v>
      </c>
      <c r="B741" t="s">
        <v>16164</v>
      </c>
      <c r="C741" t="s">
        <v>15547</v>
      </c>
      <c r="D741">
        <v>30.77</v>
      </c>
      <c r="E741" t="s">
        <v>15438</v>
      </c>
    </row>
    <row r="742" spans="1:5" ht="15" customHeight="1" x14ac:dyDescent="0.2">
      <c r="A742">
        <v>4449</v>
      </c>
      <c r="B742" t="s">
        <v>16165</v>
      </c>
      <c r="C742" t="s">
        <v>15547</v>
      </c>
      <c r="D742">
        <v>34</v>
      </c>
      <c r="E742" t="s">
        <v>15438</v>
      </c>
    </row>
    <row r="743" spans="1:5" ht="15" customHeight="1" x14ac:dyDescent="0.2">
      <c r="A743">
        <v>4450</v>
      </c>
      <c r="B743" t="s">
        <v>16166</v>
      </c>
      <c r="C743" t="s">
        <v>15547</v>
      </c>
      <c r="D743">
        <v>38.64</v>
      </c>
      <c r="E743" t="s">
        <v>15438</v>
      </c>
    </row>
    <row r="744" spans="1:5" ht="15" customHeight="1" x14ac:dyDescent="0.2">
      <c r="A744">
        <v>4785</v>
      </c>
      <c r="B744" t="s">
        <v>16167</v>
      </c>
      <c r="C744" t="s">
        <v>15418</v>
      </c>
      <c r="D744">
        <v>1243.8599999999999</v>
      </c>
    </row>
    <row r="745" spans="1:5" ht="15" customHeight="1" x14ac:dyDescent="0.2">
      <c r="A745">
        <v>8430</v>
      </c>
      <c r="B745" t="s">
        <v>16168</v>
      </c>
      <c r="C745" t="s">
        <v>15418</v>
      </c>
      <c r="D745">
        <v>36.299999999999997</v>
      </c>
      <c r="E745" t="s">
        <v>15438</v>
      </c>
    </row>
    <row r="746" spans="1:5" ht="15" customHeight="1" x14ac:dyDescent="0.2">
      <c r="A746">
        <v>7867</v>
      </c>
      <c r="B746" t="s">
        <v>16169</v>
      </c>
      <c r="C746" t="s">
        <v>15418</v>
      </c>
      <c r="D746">
        <v>589.38</v>
      </c>
    </row>
    <row r="747" spans="1:5" ht="15" customHeight="1" x14ac:dyDescent="0.2">
      <c r="A747">
        <v>7866</v>
      </c>
      <c r="B747" t="s">
        <v>16170</v>
      </c>
      <c r="C747" t="s">
        <v>15418</v>
      </c>
      <c r="D747">
        <v>307.72000000000003</v>
      </c>
    </row>
    <row r="748" spans="1:5" ht="15" customHeight="1" x14ac:dyDescent="0.2">
      <c r="A748">
        <v>7869</v>
      </c>
      <c r="B748" t="s">
        <v>16171</v>
      </c>
      <c r="C748" t="s">
        <v>15418</v>
      </c>
      <c r="D748">
        <v>1160.8</v>
      </c>
    </row>
    <row r="749" spans="1:5" ht="15" customHeight="1" x14ac:dyDescent="0.2">
      <c r="A749">
        <v>7874</v>
      </c>
      <c r="B749" t="s">
        <v>16172</v>
      </c>
      <c r="C749" t="s">
        <v>15418</v>
      </c>
      <c r="D749">
        <v>133.59</v>
      </c>
    </row>
    <row r="750" spans="1:5" ht="15" customHeight="1" x14ac:dyDescent="0.2">
      <c r="A750">
        <v>7868</v>
      </c>
      <c r="B750" t="s">
        <v>16173</v>
      </c>
      <c r="C750" t="s">
        <v>15418</v>
      </c>
      <c r="D750">
        <v>226.15</v>
      </c>
    </row>
    <row r="751" spans="1:5" ht="15" customHeight="1" x14ac:dyDescent="0.2">
      <c r="A751">
        <v>2950</v>
      </c>
      <c r="B751" t="s">
        <v>16174</v>
      </c>
      <c r="C751" t="s">
        <v>15418</v>
      </c>
      <c r="D751">
        <v>86.43</v>
      </c>
    </row>
    <row r="752" spans="1:5" ht="15" customHeight="1" x14ac:dyDescent="0.2">
      <c r="A752">
        <v>9735</v>
      </c>
      <c r="B752" t="s">
        <v>16175</v>
      </c>
      <c r="C752" t="s">
        <v>15418</v>
      </c>
      <c r="D752">
        <v>11558.1</v>
      </c>
    </row>
    <row r="753" spans="1:5" ht="15" customHeight="1" x14ac:dyDescent="0.2">
      <c r="A753">
        <v>9661</v>
      </c>
      <c r="B753" t="s">
        <v>16176</v>
      </c>
      <c r="C753" t="s">
        <v>15418</v>
      </c>
      <c r="D753">
        <v>4837.51</v>
      </c>
    </row>
    <row r="754" spans="1:5" ht="15" customHeight="1" x14ac:dyDescent="0.2">
      <c r="A754">
        <v>9479</v>
      </c>
      <c r="B754" t="s">
        <v>16177</v>
      </c>
      <c r="C754" t="s">
        <v>15418</v>
      </c>
      <c r="D754">
        <v>14.97</v>
      </c>
      <c r="E754" t="s">
        <v>15438</v>
      </c>
    </row>
    <row r="755" spans="1:5" ht="15" customHeight="1" x14ac:dyDescent="0.2">
      <c r="A755">
        <v>9263</v>
      </c>
      <c r="B755" t="s">
        <v>16178</v>
      </c>
      <c r="C755" t="s">
        <v>15418</v>
      </c>
      <c r="D755">
        <v>11.5</v>
      </c>
    </row>
    <row r="756" spans="1:5" ht="15" customHeight="1" x14ac:dyDescent="0.2">
      <c r="A756">
        <v>9487</v>
      </c>
      <c r="B756" t="s">
        <v>16179</v>
      </c>
      <c r="C756" t="s">
        <v>15418</v>
      </c>
      <c r="D756">
        <v>5.54</v>
      </c>
    </row>
    <row r="757" spans="1:5" ht="15" customHeight="1" x14ac:dyDescent="0.2">
      <c r="A757">
        <v>7982</v>
      </c>
      <c r="B757" t="s">
        <v>16180</v>
      </c>
      <c r="C757" t="s">
        <v>15418</v>
      </c>
      <c r="D757">
        <v>7.81</v>
      </c>
    </row>
    <row r="758" spans="1:5" ht="15" customHeight="1" x14ac:dyDescent="0.2">
      <c r="A758">
        <v>13492</v>
      </c>
      <c r="B758" t="s">
        <v>16181</v>
      </c>
      <c r="C758" t="s">
        <v>15873</v>
      </c>
      <c r="D758">
        <v>153.66</v>
      </c>
    </row>
    <row r="759" spans="1:5" ht="15" customHeight="1" x14ac:dyDescent="0.2">
      <c r="A759">
        <v>13489</v>
      </c>
      <c r="B759" t="s">
        <v>16182</v>
      </c>
      <c r="C759" t="s">
        <v>15873</v>
      </c>
      <c r="D759">
        <v>233.53</v>
      </c>
    </row>
    <row r="760" spans="1:5" ht="15" customHeight="1" x14ac:dyDescent="0.2">
      <c r="A760">
        <v>13493</v>
      </c>
      <c r="B760" t="s">
        <v>16183</v>
      </c>
      <c r="C760" t="s">
        <v>15873</v>
      </c>
      <c r="D760">
        <v>166.83</v>
      </c>
    </row>
    <row r="761" spans="1:5" ht="15" customHeight="1" x14ac:dyDescent="0.2">
      <c r="A761">
        <v>13490</v>
      </c>
      <c r="B761" t="s">
        <v>16184</v>
      </c>
      <c r="C761" t="s">
        <v>15873</v>
      </c>
      <c r="D761">
        <v>246.6</v>
      </c>
    </row>
    <row r="762" spans="1:5" ht="15" customHeight="1" x14ac:dyDescent="0.2">
      <c r="A762">
        <v>13494</v>
      </c>
      <c r="B762" t="s">
        <v>16185</v>
      </c>
      <c r="C762" t="s">
        <v>15873</v>
      </c>
      <c r="D762">
        <v>189.93</v>
      </c>
    </row>
    <row r="763" spans="1:5" ht="15" customHeight="1" x14ac:dyDescent="0.2">
      <c r="A763">
        <v>13491</v>
      </c>
      <c r="B763" t="s">
        <v>16186</v>
      </c>
      <c r="C763" t="s">
        <v>15873</v>
      </c>
      <c r="D763">
        <v>263.49</v>
      </c>
    </row>
    <row r="764" spans="1:5" ht="15" customHeight="1" x14ac:dyDescent="0.2">
      <c r="A764">
        <v>13486</v>
      </c>
      <c r="B764" t="s">
        <v>16187</v>
      </c>
      <c r="C764" t="s">
        <v>15873</v>
      </c>
      <c r="D764">
        <v>59.82</v>
      </c>
    </row>
    <row r="765" spans="1:5" ht="15" customHeight="1" x14ac:dyDescent="0.2">
      <c r="A765">
        <v>13487</v>
      </c>
      <c r="B765" t="s">
        <v>16188</v>
      </c>
      <c r="C765" t="s">
        <v>15873</v>
      </c>
      <c r="D765">
        <v>67.48</v>
      </c>
    </row>
    <row r="766" spans="1:5" ht="15" customHeight="1" x14ac:dyDescent="0.2">
      <c r="A766">
        <v>13488</v>
      </c>
      <c r="B766" t="s">
        <v>16189</v>
      </c>
      <c r="C766" t="s">
        <v>15873</v>
      </c>
      <c r="D766">
        <v>119.24</v>
      </c>
    </row>
    <row r="767" spans="1:5" ht="15" customHeight="1" x14ac:dyDescent="0.2">
      <c r="A767">
        <v>13483</v>
      </c>
      <c r="B767" t="s">
        <v>16190</v>
      </c>
      <c r="C767" t="s">
        <v>15873</v>
      </c>
      <c r="D767">
        <v>65.95</v>
      </c>
    </row>
    <row r="768" spans="1:5" ht="15" customHeight="1" x14ac:dyDescent="0.2">
      <c r="A768">
        <v>13484</v>
      </c>
      <c r="B768" t="s">
        <v>16191</v>
      </c>
      <c r="C768" t="s">
        <v>15873</v>
      </c>
      <c r="D768">
        <v>72.38</v>
      </c>
    </row>
    <row r="769" spans="1:4" ht="15" customHeight="1" x14ac:dyDescent="0.2">
      <c r="A769">
        <v>13485</v>
      </c>
      <c r="B769" t="s">
        <v>16192</v>
      </c>
      <c r="C769" t="s">
        <v>15873</v>
      </c>
      <c r="D769">
        <v>126.8</v>
      </c>
    </row>
    <row r="770" spans="1:4" ht="15" customHeight="1" x14ac:dyDescent="0.2">
      <c r="A770">
        <v>13480</v>
      </c>
      <c r="B770" t="s">
        <v>16193</v>
      </c>
      <c r="C770" t="s">
        <v>15873</v>
      </c>
      <c r="D770">
        <v>71.34</v>
      </c>
    </row>
    <row r="771" spans="1:4" ht="15" customHeight="1" x14ac:dyDescent="0.2">
      <c r="A771">
        <v>13481</v>
      </c>
      <c r="B771" t="s">
        <v>16194</v>
      </c>
      <c r="C771" t="s">
        <v>15873</v>
      </c>
      <c r="D771">
        <v>79.959999999999994</v>
      </c>
    </row>
    <row r="772" spans="1:4" ht="15" customHeight="1" x14ac:dyDescent="0.2">
      <c r="A772">
        <v>13482</v>
      </c>
      <c r="B772" t="s">
        <v>16195</v>
      </c>
      <c r="C772" t="s">
        <v>15873</v>
      </c>
      <c r="D772">
        <v>125.7</v>
      </c>
    </row>
    <row r="773" spans="1:4" ht="15" customHeight="1" x14ac:dyDescent="0.2">
      <c r="A773">
        <v>13477</v>
      </c>
      <c r="B773" t="s">
        <v>16196</v>
      </c>
      <c r="C773" t="s">
        <v>15873</v>
      </c>
      <c r="D773">
        <v>78.22</v>
      </c>
    </row>
    <row r="774" spans="1:4" ht="15" customHeight="1" x14ac:dyDescent="0.2">
      <c r="A774">
        <v>13478</v>
      </c>
      <c r="B774" t="s">
        <v>16197</v>
      </c>
      <c r="C774" t="s">
        <v>15873</v>
      </c>
      <c r="D774">
        <v>85.51</v>
      </c>
    </row>
    <row r="775" spans="1:4" ht="15" customHeight="1" x14ac:dyDescent="0.2">
      <c r="A775">
        <v>13479</v>
      </c>
      <c r="B775" t="s">
        <v>16198</v>
      </c>
      <c r="C775" t="s">
        <v>15873</v>
      </c>
      <c r="D775">
        <v>132.69</v>
      </c>
    </row>
    <row r="776" spans="1:4" ht="15" customHeight="1" x14ac:dyDescent="0.2">
      <c r="A776">
        <v>4910</v>
      </c>
      <c r="B776" t="s">
        <v>16199</v>
      </c>
      <c r="C776" t="s">
        <v>15873</v>
      </c>
      <c r="D776">
        <v>250.92</v>
      </c>
    </row>
    <row r="777" spans="1:4" ht="15" customHeight="1" x14ac:dyDescent="0.2">
      <c r="A777">
        <v>9788</v>
      </c>
      <c r="B777" t="s">
        <v>16200</v>
      </c>
      <c r="C777" t="s">
        <v>15418</v>
      </c>
      <c r="D777">
        <v>10710.39</v>
      </c>
    </row>
    <row r="778" spans="1:4" ht="15" customHeight="1" x14ac:dyDescent="0.2">
      <c r="A778">
        <v>9790</v>
      </c>
      <c r="B778" t="s">
        <v>16201</v>
      </c>
      <c r="C778" t="s">
        <v>15418</v>
      </c>
      <c r="D778">
        <v>6303.42</v>
      </c>
    </row>
    <row r="779" spans="1:4" ht="15" customHeight="1" x14ac:dyDescent="0.2">
      <c r="A779">
        <v>9786</v>
      </c>
      <c r="B779" t="s">
        <v>16202</v>
      </c>
      <c r="C779" t="s">
        <v>15418</v>
      </c>
      <c r="D779">
        <v>451.52</v>
      </c>
    </row>
    <row r="780" spans="1:4" ht="15" customHeight="1" x14ac:dyDescent="0.2">
      <c r="A780">
        <v>9787</v>
      </c>
      <c r="B780" t="s">
        <v>16203</v>
      </c>
      <c r="C780" t="s">
        <v>15418</v>
      </c>
      <c r="D780">
        <v>451.52</v>
      </c>
    </row>
    <row r="781" spans="1:4" ht="15" customHeight="1" x14ac:dyDescent="0.2">
      <c r="A781">
        <v>9781</v>
      </c>
      <c r="B781" t="s">
        <v>16204</v>
      </c>
      <c r="C781" t="s">
        <v>15418</v>
      </c>
      <c r="D781">
        <v>948.22</v>
      </c>
    </row>
    <row r="782" spans="1:4" ht="15" customHeight="1" x14ac:dyDescent="0.2">
      <c r="A782">
        <v>9774</v>
      </c>
      <c r="B782" t="s">
        <v>16205</v>
      </c>
      <c r="C782" t="s">
        <v>15418</v>
      </c>
      <c r="D782">
        <v>7224.56</v>
      </c>
    </row>
    <row r="783" spans="1:4" ht="15" customHeight="1" x14ac:dyDescent="0.2">
      <c r="A783">
        <v>12585</v>
      </c>
      <c r="B783" t="s">
        <v>16206</v>
      </c>
      <c r="C783" t="s">
        <v>15689</v>
      </c>
      <c r="D783">
        <v>2006.96</v>
      </c>
    </row>
    <row r="784" spans="1:4" ht="15" customHeight="1" x14ac:dyDescent="0.2">
      <c r="A784">
        <v>12408</v>
      </c>
      <c r="B784" t="s">
        <v>16207</v>
      </c>
      <c r="C784" t="s">
        <v>15418</v>
      </c>
      <c r="D784">
        <v>606.70000000000005</v>
      </c>
    </row>
    <row r="785" spans="1:4" ht="15" customHeight="1" x14ac:dyDescent="0.2">
      <c r="A785">
        <v>13005</v>
      </c>
      <c r="B785" t="s">
        <v>16208</v>
      </c>
      <c r="C785" t="s">
        <v>15478</v>
      </c>
      <c r="D785">
        <v>123.05</v>
      </c>
    </row>
    <row r="786" spans="1:4" ht="15" customHeight="1" x14ac:dyDescent="0.2">
      <c r="A786">
        <v>12735</v>
      </c>
      <c r="B786" t="s">
        <v>16209</v>
      </c>
      <c r="C786" t="s">
        <v>15478</v>
      </c>
      <c r="D786">
        <v>210.74</v>
      </c>
    </row>
    <row r="787" spans="1:4" ht="15" customHeight="1" x14ac:dyDescent="0.2">
      <c r="A787">
        <v>12780</v>
      </c>
      <c r="B787" t="s">
        <v>16210</v>
      </c>
      <c r="C787" t="s">
        <v>15547</v>
      </c>
      <c r="D787">
        <v>169.95</v>
      </c>
    </row>
    <row r="788" spans="1:4" ht="15" customHeight="1" x14ac:dyDescent="0.2">
      <c r="A788">
        <v>11787</v>
      </c>
      <c r="B788" t="s">
        <v>16211</v>
      </c>
      <c r="C788" t="s">
        <v>15547</v>
      </c>
      <c r="D788">
        <v>132.37</v>
      </c>
    </row>
    <row r="789" spans="1:4" ht="15" customHeight="1" x14ac:dyDescent="0.2">
      <c r="A789">
        <v>11788</v>
      </c>
      <c r="B789" t="s">
        <v>16212</v>
      </c>
      <c r="C789" t="s">
        <v>15547</v>
      </c>
      <c r="D789">
        <v>330.92</v>
      </c>
    </row>
    <row r="790" spans="1:4" ht="15" customHeight="1" x14ac:dyDescent="0.2">
      <c r="A790">
        <v>12864</v>
      </c>
      <c r="B790" t="s">
        <v>16213</v>
      </c>
      <c r="C790" t="s">
        <v>15547</v>
      </c>
      <c r="D790">
        <v>102.79</v>
      </c>
    </row>
    <row r="791" spans="1:4" ht="15" customHeight="1" x14ac:dyDescent="0.2">
      <c r="A791">
        <v>900</v>
      </c>
      <c r="B791" t="s">
        <v>16214</v>
      </c>
      <c r="C791" t="s">
        <v>15547</v>
      </c>
      <c r="D791">
        <v>538.14</v>
      </c>
    </row>
    <row r="792" spans="1:4" ht="15" customHeight="1" x14ac:dyDescent="0.2">
      <c r="A792">
        <v>12242</v>
      </c>
      <c r="B792" t="s">
        <v>16215</v>
      </c>
      <c r="C792" t="s">
        <v>15689</v>
      </c>
      <c r="D792">
        <v>599.88</v>
      </c>
    </row>
    <row r="793" spans="1:4" ht="15" customHeight="1" x14ac:dyDescent="0.2">
      <c r="A793">
        <v>11951</v>
      </c>
      <c r="B793" t="s">
        <v>16216</v>
      </c>
      <c r="C793" t="s">
        <v>15689</v>
      </c>
      <c r="D793">
        <v>198.55</v>
      </c>
    </row>
    <row r="794" spans="1:4" ht="15" customHeight="1" x14ac:dyDescent="0.2">
      <c r="A794">
        <v>1051</v>
      </c>
      <c r="B794" t="s">
        <v>16217</v>
      </c>
      <c r="C794" t="s">
        <v>15689</v>
      </c>
      <c r="D794">
        <v>171.05</v>
      </c>
    </row>
    <row r="795" spans="1:4" ht="15" customHeight="1" x14ac:dyDescent="0.2">
      <c r="A795">
        <v>12940</v>
      </c>
      <c r="B795" t="s">
        <v>16218</v>
      </c>
      <c r="C795" t="s">
        <v>15689</v>
      </c>
      <c r="D795">
        <v>260.42</v>
      </c>
    </row>
    <row r="796" spans="1:4" ht="15" customHeight="1" x14ac:dyDescent="0.2">
      <c r="A796">
        <v>11861</v>
      </c>
      <c r="B796" t="s">
        <v>16219</v>
      </c>
      <c r="C796" t="s">
        <v>15689</v>
      </c>
      <c r="D796">
        <v>327.63</v>
      </c>
    </row>
    <row r="797" spans="1:4" ht="15" customHeight="1" x14ac:dyDescent="0.2">
      <c r="A797">
        <v>12887</v>
      </c>
      <c r="B797" t="s">
        <v>16220</v>
      </c>
      <c r="C797" t="s">
        <v>15689</v>
      </c>
      <c r="D797">
        <v>379.2</v>
      </c>
    </row>
    <row r="798" spans="1:4" ht="15" customHeight="1" x14ac:dyDescent="0.2">
      <c r="A798">
        <v>1052</v>
      </c>
      <c r="B798" t="s">
        <v>16221</v>
      </c>
      <c r="C798" t="s">
        <v>15689</v>
      </c>
      <c r="D798">
        <v>92.51</v>
      </c>
    </row>
    <row r="799" spans="1:4" ht="15" customHeight="1" x14ac:dyDescent="0.2">
      <c r="A799">
        <v>12581</v>
      </c>
      <c r="B799" t="s">
        <v>16222</v>
      </c>
      <c r="C799" t="s">
        <v>15689</v>
      </c>
      <c r="D799">
        <v>925.16</v>
      </c>
    </row>
    <row r="800" spans="1:4" ht="15" customHeight="1" x14ac:dyDescent="0.2">
      <c r="A800">
        <v>1054</v>
      </c>
      <c r="B800" t="s">
        <v>16223</v>
      </c>
      <c r="C800" t="s">
        <v>15689</v>
      </c>
      <c r="D800">
        <v>71.27</v>
      </c>
    </row>
    <row r="801" spans="1:4" ht="15" customHeight="1" x14ac:dyDescent="0.2">
      <c r="A801">
        <v>1055</v>
      </c>
      <c r="B801" t="s">
        <v>16224</v>
      </c>
      <c r="C801" t="s">
        <v>15689</v>
      </c>
      <c r="D801">
        <v>114.06</v>
      </c>
    </row>
    <row r="802" spans="1:4" ht="15" customHeight="1" x14ac:dyDescent="0.2">
      <c r="A802">
        <v>7605</v>
      </c>
      <c r="B802" t="s">
        <v>16225</v>
      </c>
      <c r="C802" t="s">
        <v>15689</v>
      </c>
      <c r="D802">
        <v>572.84</v>
      </c>
    </row>
    <row r="803" spans="1:4" ht="15" customHeight="1" x14ac:dyDescent="0.2">
      <c r="A803">
        <v>1056</v>
      </c>
      <c r="B803" t="s">
        <v>16226</v>
      </c>
      <c r="C803" t="s">
        <v>15689</v>
      </c>
      <c r="D803">
        <v>114.06</v>
      </c>
    </row>
    <row r="804" spans="1:4" ht="15" customHeight="1" x14ac:dyDescent="0.2">
      <c r="A804">
        <v>6921</v>
      </c>
      <c r="B804" t="s">
        <v>16227</v>
      </c>
      <c r="C804" t="s">
        <v>15689</v>
      </c>
      <c r="D804">
        <v>733.58</v>
      </c>
    </row>
    <row r="805" spans="1:4" ht="15" customHeight="1" x14ac:dyDescent="0.2">
      <c r="A805">
        <v>4406</v>
      </c>
      <c r="B805" t="s">
        <v>16228</v>
      </c>
      <c r="C805" t="s">
        <v>15689</v>
      </c>
      <c r="D805">
        <v>228.02</v>
      </c>
    </row>
    <row r="806" spans="1:4" ht="15" customHeight="1" x14ac:dyDescent="0.2">
      <c r="A806">
        <v>11791</v>
      </c>
      <c r="B806" t="s">
        <v>16229</v>
      </c>
      <c r="C806" t="s">
        <v>15689</v>
      </c>
      <c r="D806">
        <v>187.53</v>
      </c>
    </row>
    <row r="807" spans="1:4" ht="15" customHeight="1" x14ac:dyDescent="0.2">
      <c r="A807">
        <v>7108</v>
      </c>
      <c r="B807" t="s">
        <v>16230</v>
      </c>
      <c r="C807" t="s">
        <v>15689</v>
      </c>
      <c r="D807">
        <v>400.99</v>
      </c>
    </row>
    <row r="808" spans="1:4" ht="15" customHeight="1" x14ac:dyDescent="0.2">
      <c r="A808">
        <v>12085</v>
      </c>
      <c r="B808" t="s">
        <v>16231</v>
      </c>
      <c r="C808" t="s">
        <v>15689</v>
      </c>
      <c r="D808">
        <v>199.28</v>
      </c>
    </row>
    <row r="809" spans="1:4" ht="15" customHeight="1" x14ac:dyDescent="0.2">
      <c r="A809">
        <v>11647</v>
      </c>
      <c r="B809" t="s">
        <v>16232</v>
      </c>
      <c r="C809" t="s">
        <v>15689</v>
      </c>
      <c r="D809">
        <v>289.12</v>
      </c>
    </row>
    <row r="810" spans="1:4" ht="15" customHeight="1" x14ac:dyDescent="0.2">
      <c r="A810">
        <v>3136</v>
      </c>
      <c r="C810" t="s">
        <v>15689</v>
      </c>
      <c r="D810">
        <v>150.99</v>
      </c>
    </row>
    <row r="811" spans="1:4" ht="15" customHeight="1" x14ac:dyDescent="0.2">
      <c r="B811" t="s">
        <v>16233</v>
      </c>
    </row>
    <row r="812" spans="1:4" ht="15" customHeight="1" x14ac:dyDescent="0.2">
      <c r="A812">
        <v>4970</v>
      </c>
      <c r="B812" t="s">
        <v>16234</v>
      </c>
      <c r="C812" t="s">
        <v>15547</v>
      </c>
      <c r="D812">
        <v>491.79</v>
      </c>
    </row>
    <row r="813" spans="1:4" ht="15" customHeight="1" x14ac:dyDescent="0.2">
      <c r="A813">
        <v>12407</v>
      </c>
      <c r="B813" t="s">
        <v>16235</v>
      </c>
      <c r="C813" t="s">
        <v>15689</v>
      </c>
      <c r="D813">
        <v>286.81</v>
      </c>
    </row>
    <row r="814" spans="1:4" ht="15" customHeight="1" x14ac:dyDescent="0.2">
      <c r="A814">
        <v>1058</v>
      </c>
      <c r="B814" t="s">
        <v>16236</v>
      </c>
      <c r="C814" t="s">
        <v>15689</v>
      </c>
      <c r="D814">
        <v>199.26</v>
      </c>
    </row>
    <row r="815" spans="1:4" ht="15" customHeight="1" x14ac:dyDescent="0.2">
      <c r="A815">
        <v>1059</v>
      </c>
      <c r="B815" t="s">
        <v>16237</v>
      </c>
      <c r="C815" t="s">
        <v>15689</v>
      </c>
      <c r="D815">
        <v>371.94</v>
      </c>
    </row>
    <row r="816" spans="1:4" ht="15" customHeight="1" x14ac:dyDescent="0.2">
      <c r="A816">
        <v>1074</v>
      </c>
      <c r="B816" t="s">
        <v>16238</v>
      </c>
      <c r="C816" t="s">
        <v>15689</v>
      </c>
      <c r="D816">
        <v>256.58</v>
      </c>
    </row>
    <row r="817" spans="1:4" ht="15" customHeight="1" x14ac:dyDescent="0.2">
      <c r="A817">
        <v>13396</v>
      </c>
      <c r="B817" t="s">
        <v>16239</v>
      </c>
      <c r="C817" t="s">
        <v>15547</v>
      </c>
      <c r="D817">
        <v>180.23</v>
      </c>
    </row>
    <row r="818" spans="1:4" ht="15" customHeight="1" x14ac:dyDescent="0.2">
      <c r="A818">
        <v>12732</v>
      </c>
      <c r="B818" t="s">
        <v>16240</v>
      </c>
      <c r="C818" t="s">
        <v>15547</v>
      </c>
      <c r="D818">
        <v>244.06</v>
      </c>
    </row>
    <row r="819" spans="1:4" ht="15" customHeight="1" x14ac:dyDescent="0.2">
      <c r="A819">
        <v>13233</v>
      </c>
      <c r="B819" t="s">
        <v>16241</v>
      </c>
      <c r="C819" t="s">
        <v>15547</v>
      </c>
      <c r="D819">
        <v>1103.93</v>
      </c>
    </row>
    <row r="820" spans="1:4" ht="15" customHeight="1" x14ac:dyDescent="0.2">
      <c r="A820">
        <v>12865</v>
      </c>
      <c r="B820" t="s">
        <v>16242</v>
      </c>
      <c r="C820" t="s">
        <v>15547</v>
      </c>
      <c r="D820">
        <v>123.35</v>
      </c>
    </row>
    <row r="821" spans="1:4" ht="15" customHeight="1" x14ac:dyDescent="0.2">
      <c r="A821">
        <v>12437</v>
      </c>
      <c r="B821" t="s">
        <v>16243</v>
      </c>
      <c r="C821" t="s">
        <v>15547</v>
      </c>
      <c r="D821">
        <v>99.29</v>
      </c>
    </row>
    <row r="822" spans="1:4" ht="15" customHeight="1" x14ac:dyDescent="0.2">
      <c r="A822">
        <v>12734</v>
      </c>
      <c r="B822" t="s">
        <v>16244</v>
      </c>
      <c r="C822" t="s">
        <v>15547</v>
      </c>
      <c r="D822">
        <v>188.59</v>
      </c>
    </row>
    <row r="823" spans="1:4" ht="15" customHeight="1" x14ac:dyDescent="0.2">
      <c r="A823">
        <v>7936</v>
      </c>
      <c r="B823" t="s">
        <v>16245</v>
      </c>
      <c r="C823" t="s">
        <v>15547</v>
      </c>
      <c r="D823">
        <v>171.86</v>
      </c>
    </row>
    <row r="824" spans="1:4" ht="15" customHeight="1" x14ac:dyDescent="0.2">
      <c r="A824">
        <v>13008</v>
      </c>
      <c r="B824" t="s">
        <v>16246</v>
      </c>
      <c r="C824" t="s">
        <v>15547</v>
      </c>
      <c r="D824">
        <v>153.82</v>
      </c>
    </row>
    <row r="825" spans="1:4" ht="15" customHeight="1" x14ac:dyDescent="0.2">
      <c r="A825">
        <v>12435</v>
      </c>
      <c r="B825" t="s">
        <v>16247</v>
      </c>
      <c r="C825" t="s">
        <v>15689</v>
      </c>
      <c r="D825">
        <v>165.47</v>
      </c>
    </row>
    <row r="826" spans="1:4" ht="15" customHeight="1" x14ac:dyDescent="0.2">
      <c r="A826">
        <v>12436</v>
      </c>
      <c r="B826" t="s">
        <v>16248</v>
      </c>
      <c r="C826" t="s">
        <v>15689</v>
      </c>
      <c r="D826">
        <v>198.55</v>
      </c>
    </row>
    <row r="827" spans="1:4" ht="15" customHeight="1" x14ac:dyDescent="0.2">
      <c r="A827">
        <v>11786</v>
      </c>
      <c r="B827" t="s">
        <v>16249</v>
      </c>
      <c r="C827" t="s">
        <v>15547</v>
      </c>
      <c r="D827">
        <v>198.55</v>
      </c>
    </row>
    <row r="828" spans="1:4" ht="15" customHeight="1" x14ac:dyDescent="0.2">
      <c r="A828">
        <v>1139</v>
      </c>
      <c r="B828" t="s">
        <v>16250</v>
      </c>
      <c r="C828" t="s">
        <v>15689</v>
      </c>
      <c r="D828">
        <v>337.07</v>
      </c>
    </row>
    <row r="829" spans="1:4" ht="15" customHeight="1" x14ac:dyDescent="0.2">
      <c r="A829">
        <v>12582</v>
      </c>
      <c r="B829" t="s">
        <v>16251</v>
      </c>
      <c r="C829" t="s">
        <v>15689</v>
      </c>
      <c r="D829">
        <v>1963.09</v>
      </c>
    </row>
    <row r="830" spans="1:4" ht="15" customHeight="1" x14ac:dyDescent="0.2">
      <c r="A830">
        <v>11261</v>
      </c>
      <c r="B830" t="s">
        <v>16252</v>
      </c>
      <c r="C830" t="s">
        <v>15418</v>
      </c>
      <c r="D830">
        <v>201.64</v>
      </c>
    </row>
    <row r="831" spans="1:4" ht="15" customHeight="1" x14ac:dyDescent="0.2">
      <c r="A831">
        <v>12941</v>
      </c>
      <c r="B831" t="s">
        <v>16253</v>
      </c>
      <c r="C831" t="s">
        <v>15418</v>
      </c>
      <c r="D831">
        <v>1130.74</v>
      </c>
    </row>
    <row r="832" spans="1:4" ht="15" customHeight="1" x14ac:dyDescent="0.2">
      <c r="A832">
        <v>12469</v>
      </c>
      <c r="B832" t="s">
        <v>16254</v>
      </c>
      <c r="C832" t="s">
        <v>15689</v>
      </c>
      <c r="D832">
        <v>154.94</v>
      </c>
    </row>
    <row r="833" spans="1:5" ht="15" customHeight="1" x14ac:dyDescent="0.2">
      <c r="A833">
        <v>12468</v>
      </c>
      <c r="B833" t="s">
        <v>16255</v>
      </c>
      <c r="C833" t="s">
        <v>15689</v>
      </c>
      <c r="D833">
        <v>307.98</v>
      </c>
    </row>
    <row r="834" spans="1:5" ht="15" customHeight="1" x14ac:dyDescent="0.2">
      <c r="A834">
        <v>12676</v>
      </c>
      <c r="B834" t="s">
        <v>16256</v>
      </c>
      <c r="C834" t="s">
        <v>15418</v>
      </c>
      <c r="D834">
        <v>2299.71</v>
      </c>
    </row>
    <row r="835" spans="1:5" ht="15" customHeight="1" x14ac:dyDescent="0.2">
      <c r="A835">
        <v>12994</v>
      </c>
      <c r="B835" t="s">
        <v>16257</v>
      </c>
      <c r="C835" t="s">
        <v>15418</v>
      </c>
      <c r="D835">
        <v>3018.01</v>
      </c>
    </row>
    <row r="836" spans="1:5" ht="15" customHeight="1" x14ac:dyDescent="0.2">
      <c r="A836">
        <v>1817</v>
      </c>
      <c r="B836" t="s">
        <v>16258</v>
      </c>
      <c r="C836" t="s">
        <v>15418</v>
      </c>
      <c r="D836">
        <v>800.75</v>
      </c>
      <c r="E836" t="s">
        <v>15438</v>
      </c>
    </row>
    <row r="837" spans="1:5" ht="15" customHeight="1" x14ac:dyDescent="0.2">
      <c r="A837">
        <v>11478</v>
      </c>
      <c r="B837" t="s">
        <v>16259</v>
      </c>
      <c r="C837" t="s">
        <v>15418</v>
      </c>
      <c r="D837">
        <v>2441.3200000000002</v>
      </c>
    </row>
    <row r="838" spans="1:5" ht="15" customHeight="1" x14ac:dyDescent="0.2">
      <c r="A838">
        <v>12993</v>
      </c>
      <c r="B838" t="s">
        <v>16260</v>
      </c>
      <c r="C838" t="s">
        <v>15418</v>
      </c>
      <c r="D838">
        <v>2441.3200000000002</v>
      </c>
    </row>
    <row r="839" spans="1:5" ht="15" customHeight="1" x14ac:dyDescent="0.2">
      <c r="A839">
        <v>12995</v>
      </c>
      <c r="B839" t="s">
        <v>16261</v>
      </c>
      <c r="C839" t="s">
        <v>15418</v>
      </c>
      <c r="D839">
        <v>2657.47</v>
      </c>
    </row>
    <row r="840" spans="1:5" ht="15" customHeight="1" x14ac:dyDescent="0.2">
      <c r="A840">
        <v>13674</v>
      </c>
      <c r="B840" t="s">
        <v>16262</v>
      </c>
      <c r="C840" t="s">
        <v>15418</v>
      </c>
      <c r="D840">
        <v>4178.8599999999997</v>
      </c>
    </row>
    <row r="841" spans="1:5" ht="15" customHeight="1" x14ac:dyDescent="0.2">
      <c r="A841">
        <v>12929</v>
      </c>
      <c r="B841" t="s">
        <v>16263</v>
      </c>
      <c r="C841" t="s">
        <v>15689</v>
      </c>
      <c r="D841">
        <v>497.77</v>
      </c>
    </row>
    <row r="842" spans="1:5" ht="15" customHeight="1" x14ac:dyDescent="0.2">
      <c r="A842">
        <v>12939</v>
      </c>
      <c r="C842" t="s">
        <v>15689</v>
      </c>
      <c r="D842">
        <v>256.98</v>
      </c>
    </row>
    <row r="843" spans="1:5" ht="15" customHeight="1" x14ac:dyDescent="0.2">
      <c r="B843" t="s">
        <v>16264</v>
      </c>
    </row>
    <row r="844" spans="1:5" ht="15" customHeight="1" x14ac:dyDescent="0.2">
      <c r="A844">
        <v>1821</v>
      </c>
      <c r="B844" t="s">
        <v>16265</v>
      </c>
      <c r="C844" t="s">
        <v>15689</v>
      </c>
      <c r="D844">
        <v>154.18</v>
      </c>
    </row>
    <row r="845" spans="1:5" ht="15" customHeight="1" x14ac:dyDescent="0.2">
      <c r="A845">
        <v>13003</v>
      </c>
      <c r="B845" t="s">
        <v>16266</v>
      </c>
      <c r="C845" t="s">
        <v>15689</v>
      </c>
      <c r="D845">
        <v>922.94</v>
      </c>
    </row>
    <row r="846" spans="1:5" ht="15" customHeight="1" x14ac:dyDescent="0.2">
      <c r="A846">
        <v>13004</v>
      </c>
      <c r="B846" t="s">
        <v>16267</v>
      </c>
      <c r="C846" t="s">
        <v>15689</v>
      </c>
      <c r="D846">
        <v>974.21</v>
      </c>
    </row>
    <row r="847" spans="1:5" ht="15" customHeight="1" x14ac:dyDescent="0.2">
      <c r="A847">
        <v>13053</v>
      </c>
      <c r="B847" t="s">
        <v>16268</v>
      </c>
      <c r="C847" t="s">
        <v>15689</v>
      </c>
      <c r="D847">
        <v>793.19</v>
      </c>
    </row>
    <row r="848" spans="1:5" ht="15" customHeight="1" x14ac:dyDescent="0.2">
      <c r="A848">
        <v>1832</v>
      </c>
      <c r="B848" t="s">
        <v>16269</v>
      </c>
      <c r="C848" t="s">
        <v>15689</v>
      </c>
      <c r="D848">
        <v>256.58</v>
      </c>
    </row>
    <row r="849" spans="1:4" ht="15" customHeight="1" x14ac:dyDescent="0.2">
      <c r="A849">
        <v>12919</v>
      </c>
      <c r="B849" t="s">
        <v>16270</v>
      </c>
      <c r="C849" t="s">
        <v>15418</v>
      </c>
      <c r="D849">
        <v>4059.17</v>
      </c>
    </row>
    <row r="850" spans="1:4" ht="15" customHeight="1" x14ac:dyDescent="0.2">
      <c r="A850">
        <v>9168</v>
      </c>
      <c r="B850" t="s">
        <v>16271</v>
      </c>
      <c r="C850" t="s">
        <v>15689</v>
      </c>
      <c r="D850">
        <v>523.53</v>
      </c>
    </row>
    <row r="851" spans="1:4" ht="15" customHeight="1" x14ac:dyDescent="0.2">
      <c r="A851">
        <v>12459</v>
      </c>
      <c r="B851" t="s">
        <v>16272</v>
      </c>
      <c r="C851" t="s">
        <v>15689</v>
      </c>
      <c r="D851">
        <v>395.87</v>
      </c>
    </row>
    <row r="852" spans="1:4" ht="15" customHeight="1" x14ac:dyDescent="0.2">
      <c r="A852">
        <v>11841</v>
      </c>
      <c r="B852" t="s">
        <v>16273</v>
      </c>
      <c r="C852" t="s">
        <v>15689</v>
      </c>
      <c r="D852">
        <v>308.86</v>
      </c>
    </row>
    <row r="853" spans="1:4" ht="15" customHeight="1" x14ac:dyDescent="0.2">
      <c r="A853">
        <v>9169</v>
      </c>
      <c r="B853" t="s">
        <v>16274</v>
      </c>
      <c r="C853" t="s">
        <v>15689</v>
      </c>
      <c r="D853">
        <v>525.59</v>
      </c>
    </row>
    <row r="854" spans="1:4" ht="15" customHeight="1" x14ac:dyDescent="0.2">
      <c r="A854">
        <v>12470</v>
      </c>
      <c r="B854" t="s">
        <v>16275</v>
      </c>
      <c r="C854" t="s">
        <v>15689</v>
      </c>
      <c r="D854">
        <v>410.35</v>
      </c>
    </row>
    <row r="855" spans="1:4" ht="15" customHeight="1" x14ac:dyDescent="0.2">
      <c r="A855">
        <v>12587</v>
      </c>
      <c r="B855" t="s">
        <v>16276</v>
      </c>
      <c r="C855" t="s">
        <v>15689</v>
      </c>
      <c r="D855">
        <v>478.38</v>
      </c>
    </row>
    <row r="856" spans="1:4" ht="15" customHeight="1" x14ac:dyDescent="0.2">
      <c r="A856">
        <v>9357</v>
      </c>
      <c r="B856" t="s">
        <v>16277</v>
      </c>
      <c r="C856" t="s">
        <v>15689</v>
      </c>
      <c r="D856">
        <v>657.35</v>
      </c>
    </row>
    <row r="857" spans="1:4" ht="15" customHeight="1" x14ac:dyDescent="0.2">
      <c r="A857">
        <v>12461</v>
      </c>
      <c r="B857" t="s">
        <v>16278</v>
      </c>
      <c r="C857" t="s">
        <v>15689</v>
      </c>
      <c r="D857">
        <v>539.17999999999995</v>
      </c>
    </row>
    <row r="858" spans="1:4" ht="15" customHeight="1" x14ac:dyDescent="0.2">
      <c r="A858">
        <v>12460</v>
      </c>
      <c r="B858" t="s">
        <v>16279</v>
      </c>
      <c r="C858" t="s">
        <v>15689</v>
      </c>
      <c r="D858">
        <v>681.5</v>
      </c>
    </row>
    <row r="859" spans="1:4" ht="15" customHeight="1" x14ac:dyDescent="0.2">
      <c r="A859">
        <v>10419</v>
      </c>
      <c r="B859" t="s">
        <v>16280</v>
      </c>
      <c r="C859" t="s">
        <v>15689</v>
      </c>
      <c r="D859">
        <v>309.33999999999997</v>
      </c>
    </row>
    <row r="860" spans="1:4" ht="15" customHeight="1" x14ac:dyDescent="0.2">
      <c r="A860">
        <v>12084</v>
      </c>
      <c r="B860" t="s">
        <v>16281</v>
      </c>
      <c r="C860" t="s">
        <v>15689</v>
      </c>
      <c r="D860">
        <v>330.92</v>
      </c>
    </row>
    <row r="861" spans="1:4" ht="15" customHeight="1" x14ac:dyDescent="0.2">
      <c r="A861">
        <v>12682</v>
      </c>
      <c r="B861" t="s">
        <v>16282</v>
      </c>
      <c r="C861" t="s">
        <v>15418</v>
      </c>
      <c r="D861">
        <v>3469.32</v>
      </c>
    </row>
    <row r="862" spans="1:4" ht="15" customHeight="1" x14ac:dyDescent="0.2">
      <c r="A862">
        <v>12681</v>
      </c>
      <c r="B862" t="s">
        <v>16283</v>
      </c>
      <c r="C862" t="s">
        <v>15418</v>
      </c>
      <c r="D862">
        <v>8280.1</v>
      </c>
    </row>
    <row r="863" spans="1:4" ht="15" customHeight="1" x14ac:dyDescent="0.2">
      <c r="A863">
        <v>12680</v>
      </c>
      <c r="B863" t="s">
        <v>16284</v>
      </c>
      <c r="C863" t="s">
        <v>15418</v>
      </c>
      <c r="D863">
        <v>9667.85</v>
      </c>
    </row>
    <row r="864" spans="1:4" ht="15" customHeight="1" x14ac:dyDescent="0.2">
      <c r="A864">
        <v>12886</v>
      </c>
      <c r="B864" t="s">
        <v>16285</v>
      </c>
      <c r="C864" t="s">
        <v>15689</v>
      </c>
      <c r="D864">
        <v>411.17</v>
      </c>
    </row>
    <row r="865" spans="1:4" ht="15" customHeight="1" x14ac:dyDescent="0.2">
      <c r="A865">
        <v>12739</v>
      </c>
      <c r="B865" t="s">
        <v>16286</v>
      </c>
      <c r="C865" t="s">
        <v>15788</v>
      </c>
      <c r="D865">
        <v>58</v>
      </c>
    </row>
    <row r="866" spans="1:4" ht="15" customHeight="1" x14ac:dyDescent="0.2">
      <c r="A866">
        <v>7894</v>
      </c>
      <c r="B866" t="s">
        <v>16287</v>
      </c>
      <c r="C866" t="s">
        <v>15418</v>
      </c>
      <c r="D866">
        <v>9800</v>
      </c>
    </row>
    <row r="867" spans="1:4" ht="15" customHeight="1" x14ac:dyDescent="0.2">
      <c r="A867">
        <v>12742</v>
      </c>
      <c r="B867" t="s">
        <v>16288</v>
      </c>
      <c r="C867" t="s">
        <v>15547</v>
      </c>
      <c r="D867">
        <v>180</v>
      </c>
    </row>
    <row r="868" spans="1:4" ht="15" customHeight="1" x14ac:dyDescent="0.2">
      <c r="A868">
        <v>13338</v>
      </c>
      <c r="B868" t="s">
        <v>16289</v>
      </c>
      <c r="C868" t="s">
        <v>15418</v>
      </c>
      <c r="D868">
        <v>13.75</v>
      </c>
    </row>
    <row r="869" spans="1:4" ht="15" customHeight="1" x14ac:dyDescent="0.2">
      <c r="A869">
        <v>13340</v>
      </c>
      <c r="B869" t="s">
        <v>16290</v>
      </c>
      <c r="C869" t="s">
        <v>15418</v>
      </c>
      <c r="D869">
        <v>109.8</v>
      </c>
    </row>
    <row r="870" spans="1:4" ht="15" customHeight="1" x14ac:dyDescent="0.2">
      <c r="A870">
        <v>12759</v>
      </c>
      <c r="B870" t="s">
        <v>16291</v>
      </c>
      <c r="C870" t="s">
        <v>15930</v>
      </c>
      <c r="D870">
        <v>40.75</v>
      </c>
    </row>
    <row r="871" spans="1:4" ht="15" customHeight="1" x14ac:dyDescent="0.2">
      <c r="A871">
        <v>2855</v>
      </c>
      <c r="B871" t="s">
        <v>16292</v>
      </c>
      <c r="C871" t="s">
        <v>15788</v>
      </c>
      <c r="D871">
        <v>12</v>
      </c>
    </row>
    <row r="872" spans="1:4" ht="15" customHeight="1" x14ac:dyDescent="0.2">
      <c r="A872">
        <v>2856</v>
      </c>
      <c r="B872" t="s">
        <v>16293</v>
      </c>
      <c r="C872" t="s">
        <v>15788</v>
      </c>
      <c r="D872">
        <v>12</v>
      </c>
    </row>
    <row r="873" spans="1:4" ht="15" customHeight="1" x14ac:dyDescent="0.2">
      <c r="A873">
        <v>2852</v>
      </c>
      <c r="B873" t="s">
        <v>16294</v>
      </c>
      <c r="C873" t="s">
        <v>15788</v>
      </c>
      <c r="D873">
        <v>12</v>
      </c>
    </row>
    <row r="874" spans="1:4" ht="15" customHeight="1" x14ac:dyDescent="0.2">
      <c r="A874">
        <v>2853</v>
      </c>
      <c r="B874" t="s">
        <v>16295</v>
      </c>
      <c r="C874" t="s">
        <v>15788</v>
      </c>
      <c r="D874">
        <v>16</v>
      </c>
    </row>
    <row r="875" spans="1:4" ht="15" customHeight="1" x14ac:dyDescent="0.2">
      <c r="A875">
        <v>10223</v>
      </c>
      <c r="B875" t="s">
        <v>16296</v>
      </c>
      <c r="C875" t="s">
        <v>15418</v>
      </c>
      <c r="D875">
        <v>59</v>
      </c>
    </row>
    <row r="876" spans="1:4" ht="15" customHeight="1" x14ac:dyDescent="0.2">
      <c r="A876">
        <v>11828</v>
      </c>
      <c r="B876" t="s">
        <v>16297</v>
      </c>
      <c r="C876" t="s">
        <v>15788</v>
      </c>
      <c r="D876">
        <v>14</v>
      </c>
    </row>
    <row r="877" spans="1:4" ht="15" customHeight="1" x14ac:dyDescent="0.2">
      <c r="A877">
        <v>3467</v>
      </c>
      <c r="B877" t="s">
        <v>16298</v>
      </c>
      <c r="C877" t="s">
        <v>15788</v>
      </c>
      <c r="D877">
        <v>10.89</v>
      </c>
    </row>
    <row r="878" spans="1:4" ht="15" customHeight="1" x14ac:dyDescent="0.2">
      <c r="A878">
        <v>3468</v>
      </c>
      <c r="B878" t="s">
        <v>16299</v>
      </c>
      <c r="C878" t="s">
        <v>15788</v>
      </c>
      <c r="D878">
        <v>11.4</v>
      </c>
    </row>
    <row r="879" spans="1:4" ht="15" customHeight="1" x14ac:dyDescent="0.2">
      <c r="A879">
        <v>12741</v>
      </c>
      <c r="B879" t="s">
        <v>16300</v>
      </c>
      <c r="C879" t="s">
        <v>15788</v>
      </c>
      <c r="D879">
        <v>18.850000000000001</v>
      </c>
    </row>
    <row r="880" spans="1:4" ht="15" customHeight="1" x14ac:dyDescent="0.2">
      <c r="A880">
        <v>13339</v>
      </c>
      <c r="B880" t="s">
        <v>16301</v>
      </c>
      <c r="C880" t="s">
        <v>15418</v>
      </c>
      <c r="D880">
        <v>10.26</v>
      </c>
    </row>
    <row r="881" spans="1:5" ht="15" customHeight="1" x14ac:dyDescent="0.2">
      <c r="A881">
        <v>11309</v>
      </c>
      <c r="B881" t="s">
        <v>16302</v>
      </c>
      <c r="C881" t="s">
        <v>15689</v>
      </c>
      <c r="D881">
        <v>58</v>
      </c>
    </row>
    <row r="882" spans="1:5" ht="15" customHeight="1" x14ac:dyDescent="0.2">
      <c r="A882">
        <v>6870</v>
      </c>
      <c r="B882" t="s">
        <v>16303</v>
      </c>
      <c r="C882" t="s">
        <v>16304</v>
      </c>
      <c r="D882">
        <v>2</v>
      </c>
    </row>
    <row r="883" spans="1:5" ht="15" customHeight="1" x14ac:dyDescent="0.2">
      <c r="A883">
        <v>2952</v>
      </c>
      <c r="B883" t="s">
        <v>16305</v>
      </c>
      <c r="C883" t="s">
        <v>15788</v>
      </c>
      <c r="D883">
        <v>13.95</v>
      </c>
      <c r="E883" t="s">
        <v>15438</v>
      </c>
    </row>
    <row r="884" spans="1:5" ht="15" customHeight="1" x14ac:dyDescent="0.2">
      <c r="A884">
        <v>4730</v>
      </c>
      <c r="B884" t="s">
        <v>16306</v>
      </c>
      <c r="C884" t="s">
        <v>15788</v>
      </c>
      <c r="D884">
        <v>22.09</v>
      </c>
      <c r="E884" t="s">
        <v>15438</v>
      </c>
    </row>
    <row r="885" spans="1:5" ht="15" customHeight="1" x14ac:dyDescent="0.2">
      <c r="A885">
        <v>135</v>
      </c>
      <c r="B885" t="s">
        <v>16307</v>
      </c>
      <c r="C885" t="s">
        <v>15788</v>
      </c>
      <c r="D885">
        <v>10.52</v>
      </c>
      <c r="E885" t="s">
        <v>15438</v>
      </c>
    </row>
    <row r="886" spans="1:5" ht="15" customHeight="1" x14ac:dyDescent="0.2">
      <c r="A886">
        <v>136</v>
      </c>
      <c r="B886" t="s">
        <v>16308</v>
      </c>
      <c r="C886" t="s">
        <v>15788</v>
      </c>
      <c r="D886">
        <v>51.9</v>
      </c>
      <c r="E886" t="s">
        <v>15438</v>
      </c>
    </row>
    <row r="887" spans="1:5" ht="15" customHeight="1" x14ac:dyDescent="0.2">
      <c r="A887">
        <v>4735</v>
      </c>
      <c r="B887" t="s">
        <v>16309</v>
      </c>
      <c r="C887" t="s">
        <v>15788</v>
      </c>
      <c r="D887">
        <v>42.32</v>
      </c>
      <c r="E887" t="s">
        <v>15438</v>
      </c>
    </row>
    <row r="888" spans="1:5" ht="15" customHeight="1" x14ac:dyDescent="0.2">
      <c r="A888">
        <v>4726</v>
      </c>
      <c r="B888" t="s">
        <v>16310</v>
      </c>
      <c r="C888" t="s">
        <v>15788</v>
      </c>
      <c r="D888">
        <v>36.19</v>
      </c>
      <c r="E888" t="s">
        <v>15438</v>
      </c>
    </row>
    <row r="889" spans="1:5" ht="15" customHeight="1" x14ac:dyDescent="0.2">
      <c r="A889">
        <v>4734</v>
      </c>
      <c r="B889" t="s">
        <v>16311</v>
      </c>
      <c r="C889" t="s">
        <v>15788</v>
      </c>
      <c r="D889">
        <v>213.34</v>
      </c>
    </row>
    <row r="890" spans="1:5" ht="15" customHeight="1" x14ac:dyDescent="0.2">
      <c r="A890">
        <v>9475</v>
      </c>
      <c r="B890" t="s">
        <v>16312</v>
      </c>
      <c r="C890" t="s">
        <v>15689</v>
      </c>
      <c r="D890">
        <v>381.24</v>
      </c>
    </row>
    <row r="891" spans="1:5" ht="15" customHeight="1" x14ac:dyDescent="0.2">
      <c r="A891">
        <v>138</v>
      </c>
      <c r="B891" t="s">
        <v>16313</v>
      </c>
      <c r="C891" t="s">
        <v>15788</v>
      </c>
      <c r="D891">
        <v>71.2</v>
      </c>
      <c r="E891" t="s">
        <v>15438</v>
      </c>
    </row>
    <row r="892" spans="1:5" ht="15" customHeight="1" x14ac:dyDescent="0.2">
      <c r="A892">
        <v>13553</v>
      </c>
      <c r="B892" t="s">
        <v>16314</v>
      </c>
      <c r="C892" t="s">
        <v>15788</v>
      </c>
      <c r="D892">
        <v>60.11</v>
      </c>
    </row>
    <row r="893" spans="1:5" ht="15" customHeight="1" x14ac:dyDescent="0.2">
      <c r="A893">
        <v>4157</v>
      </c>
      <c r="B893" t="s">
        <v>16315</v>
      </c>
      <c r="C893" t="s">
        <v>15788</v>
      </c>
      <c r="D893">
        <v>42.32</v>
      </c>
      <c r="E893" t="s">
        <v>15438</v>
      </c>
    </row>
    <row r="894" spans="1:5" ht="15" customHeight="1" x14ac:dyDescent="0.2">
      <c r="A894">
        <v>139</v>
      </c>
      <c r="B894" t="s">
        <v>16316</v>
      </c>
      <c r="C894" t="s">
        <v>15788</v>
      </c>
      <c r="D894">
        <v>12.84</v>
      </c>
      <c r="E894" t="s">
        <v>15438</v>
      </c>
    </row>
    <row r="895" spans="1:5" ht="15" customHeight="1" x14ac:dyDescent="0.2">
      <c r="A895">
        <v>6742</v>
      </c>
      <c r="B895" t="s">
        <v>16317</v>
      </c>
      <c r="C895" t="s">
        <v>15788</v>
      </c>
      <c r="D895">
        <v>18.850000000000001</v>
      </c>
      <c r="E895" t="s">
        <v>15438</v>
      </c>
    </row>
    <row r="896" spans="1:5" ht="15" customHeight="1" x14ac:dyDescent="0.2">
      <c r="A896">
        <v>8472</v>
      </c>
      <c r="B896" t="s">
        <v>16318</v>
      </c>
      <c r="C896" t="s">
        <v>15788</v>
      </c>
      <c r="D896">
        <v>5.78</v>
      </c>
    </row>
    <row r="897" spans="1:5" ht="15" customHeight="1" x14ac:dyDescent="0.2">
      <c r="A897">
        <v>3106</v>
      </c>
      <c r="B897" t="s">
        <v>16319</v>
      </c>
      <c r="C897" t="s">
        <v>15788</v>
      </c>
      <c r="D897">
        <v>280.69</v>
      </c>
    </row>
    <row r="898" spans="1:5" ht="15" customHeight="1" x14ac:dyDescent="0.2">
      <c r="A898">
        <v>4731</v>
      </c>
      <c r="B898" t="s">
        <v>16320</v>
      </c>
      <c r="C898" t="s">
        <v>15788</v>
      </c>
      <c r="D898">
        <v>10.32</v>
      </c>
    </row>
    <row r="899" spans="1:5" ht="15" customHeight="1" x14ac:dyDescent="0.2">
      <c r="A899">
        <v>4732</v>
      </c>
      <c r="B899" t="s">
        <v>16321</v>
      </c>
      <c r="C899" t="s">
        <v>15788</v>
      </c>
      <c r="D899">
        <v>3.96</v>
      </c>
    </row>
    <row r="900" spans="1:5" ht="15" customHeight="1" x14ac:dyDescent="0.2">
      <c r="A900">
        <v>12518</v>
      </c>
      <c r="B900" t="s">
        <v>16322</v>
      </c>
      <c r="C900" t="s">
        <v>16323</v>
      </c>
      <c r="D900">
        <v>257.05</v>
      </c>
    </row>
    <row r="901" spans="1:5" ht="15" customHeight="1" x14ac:dyDescent="0.2">
      <c r="A901">
        <v>2931</v>
      </c>
      <c r="B901" t="s">
        <v>16324</v>
      </c>
      <c r="C901" t="s">
        <v>15788</v>
      </c>
      <c r="D901">
        <v>31.27</v>
      </c>
    </row>
    <row r="902" spans="1:5" ht="15" customHeight="1" x14ac:dyDescent="0.2">
      <c r="A902">
        <v>9862</v>
      </c>
      <c r="B902" t="s">
        <v>16325</v>
      </c>
      <c r="C902" t="s">
        <v>15788</v>
      </c>
      <c r="D902">
        <v>10.220000000000001</v>
      </c>
      <c r="E902" t="s">
        <v>15438</v>
      </c>
    </row>
    <row r="903" spans="1:5" ht="15" customHeight="1" x14ac:dyDescent="0.2">
      <c r="A903">
        <v>13448</v>
      </c>
      <c r="B903" t="s">
        <v>16326</v>
      </c>
      <c r="C903" t="s">
        <v>15788</v>
      </c>
      <c r="D903">
        <v>25.7</v>
      </c>
      <c r="E903" t="s">
        <v>15438</v>
      </c>
    </row>
    <row r="904" spans="1:5" ht="15" customHeight="1" x14ac:dyDescent="0.2">
      <c r="A904">
        <v>622</v>
      </c>
      <c r="B904" t="s">
        <v>16327</v>
      </c>
      <c r="C904" t="s">
        <v>15788</v>
      </c>
      <c r="D904">
        <v>35.29</v>
      </c>
      <c r="E904" t="s">
        <v>15438</v>
      </c>
    </row>
    <row r="905" spans="1:5" ht="15" customHeight="1" x14ac:dyDescent="0.2">
      <c r="A905">
        <v>623</v>
      </c>
      <c r="B905" t="s">
        <v>16328</v>
      </c>
      <c r="C905" t="s">
        <v>15788</v>
      </c>
      <c r="D905">
        <v>35.799999999999997</v>
      </c>
      <c r="E905" t="s">
        <v>15438</v>
      </c>
    </row>
    <row r="906" spans="1:5" ht="15" customHeight="1" x14ac:dyDescent="0.2">
      <c r="A906">
        <v>814</v>
      </c>
      <c r="B906" t="s">
        <v>16329</v>
      </c>
      <c r="C906" t="s">
        <v>16323</v>
      </c>
      <c r="D906">
        <v>5.48</v>
      </c>
      <c r="E906" t="s">
        <v>15438</v>
      </c>
    </row>
    <row r="907" spans="1:5" ht="15" customHeight="1" x14ac:dyDescent="0.2">
      <c r="A907">
        <v>2869</v>
      </c>
      <c r="B907" t="s">
        <v>16330</v>
      </c>
      <c r="C907" t="s">
        <v>16323</v>
      </c>
      <c r="D907">
        <v>58</v>
      </c>
      <c r="E907" t="s">
        <v>15438</v>
      </c>
    </row>
    <row r="908" spans="1:5" ht="15" customHeight="1" x14ac:dyDescent="0.2">
      <c r="A908">
        <v>6884</v>
      </c>
      <c r="B908" t="s">
        <v>16331</v>
      </c>
      <c r="C908" t="s">
        <v>15788</v>
      </c>
      <c r="D908">
        <v>1.34</v>
      </c>
      <c r="E908" t="s">
        <v>15438</v>
      </c>
    </row>
    <row r="909" spans="1:5" ht="15" customHeight="1" x14ac:dyDescent="0.2">
      <c r="A909">
        <v>1112</v>
      </c>
      <c r="B909" t="s">
        <v>16332</v>
      </c>
      <c r="C909" t="s">
        <v>16323</v>
      </c>
      <c r="D909">
        <v>13.63</v>
      </c>
      <c r="E909" t="s">
        <v>15438</v>
      </c>
    </row>
    <row r="910" spans="1:5" ht="15" customHeight="1" x14ac:dyDescent="0.2">
      <c r="A910">
        <v>13727</v>
      </c>
      <c r="B910" t="s">
        <v>38914</v>
      </c>
      <c r="C910" t="s">
        <v>15788</v>
      </c>
      <c r="D910">
        <v>32.450000000000003</v>
      </c>
      <c r="E910" t="s">
        <v>15438</v>
      </c>
    </row>
    <row r="911" spans="1:5" ht="15" customHeight="1" x14ac:dyDescent="0.2">
      <c r="A911">
        <v>13728</v>
      </c>
      <c r="B911" t="s">
        <v>38915</v>
      </c>
      <c r="C911" t="s">
        <v>16323</v>
      </c>
      <c r="D911">
        <v>61.8</v>
      </c>
      <c r="E911" t="s">
        <v>15438</v>
      </c>
    </row>
    <row r="912" spans="1:5" ht="15" customHeight="1" x14ac:dyDescent="0.2">
      <c r="A912">
        <v>1113</v>
      </c>
      <c r="B912" t="s">
        <v>16333</v>
      </c>
      <c r="C912" t="s">
        <v>15788</v>
      </c>
      <c r="D912">
        <v>6.47</v>
      </c>
      <c r="E912" t="s">
        <v>15438</v>
      </c>
    </row>
    <row r="913" spans="1:5" ht="15" customHeight="1" x14ac:dyDescent="0.2">
      <c r="A913">
        <v>8538</v>
      </c>
      <c r="B913" t="s">
        <v>16334</v>
      </c>
      <c r="C913" t="s">
        <v>16335</v>
      </c>
      <c r="D913">
        <v>31.32</v>
      </c>
      <c r="E913" t="s">
        <v>15438</v>
      </c>
    </row>
    <row r="914" spans="1:5" ht="15" customHeight="1" x14ac:dyDescent="0.2">
      <c r="A914">
        <v>4738</v>
      </c>
      <c r="B914" t="s">
        <v>16336</v>
      </c>
      <c r="C914" t="s">
        <v>15788</v>
      </c>
      <c r="D914">
        <v>26.48</v>
      </c>
    </row>
    <row r="915" spans="1:5" ht="15" customHeight="1" x14ac:dyDescent="0.2">
      <c r="A915">
        <v>11728</v>
      </c>
      <c r="B915" t="s">
        <v>16337</v>
      </c>
      <c r="C915" t="s">
        <v>15418</v>
      </c>
      <c r="D915">
        <v>44.16</v>
      </c>
      <c r="E915" t="s">
        <v>15438</v>
      </c>
    </row>
    <row r="916" spans="1:5" ht="15" customHeight="1" x14ac:dyDescent="0.2">
      <c r="A916">
        <v>8788</v>
      </c>
      <c r="B916" t="s">
        <v>16338</v>
      </c>
      <c r="C916" t="s">
        <v>15788</v>
      </c>
      <c r="D916">
        <v>43.8</v>
      </c>
      <c r="E916" t="s">
        <v>15438</v>
      </c>
    </row>
    <row r="917" spans="1:5" ht="15" customHeight="1" x14ac:dyDescent="0.2">
      <c r="A917">
        <v>9241</v>
      </c>
      <c r="B917" t="s">
        <v>16339</v>
      </c>
      <c r="C917" t="s">
        <v>15689</v>
      </c>
      <c r="D917">
        <v>3.1</v>
      </c>
    </row>
    <row r="918" spans="1:5" ht="15" customHeight="1" x14ac:dyDescent="0.2">
      <c r="A918">
        <v>2218</v>
      </c>
      <c r="B918" t="s">
        <v>16340</v>
      </c>
      <c r="C918" t="s">
        <v>16323</v>
      </c>
      <c r="D918">
        <v>17.649999999999999</v>
      </c>
      <c r="E918" t="s">
        <v>15438</v>
      </c>
    </row>
    <row r="919" spans="1:5" ht="15" customHeight="1" x14ac:dyDescent="0.2">
      <c r="A919">
        <v>12516</v>
      </c>
      <c r="B919" t="s">
        <v>16341</v>
      </c>
      <c r="C919" t="s">
        <v>16323</v>
      </c>
      <c r="D919">
        <v>12.71</v>
      </c>
      <c r="E919" t="s">
        <v>15438</v>
      </c>
    </row>
    <row r="920" spans="1:5" ht="15" customHeight="1" x14ac:dyDescent="0.2">
      <c r="A920">
        <v>13730</v>
      </c>
      <c r="B920" t="s">
        <v>38916</v>
      </c>
      <c r="C920" t="s">
        <v>15788</v>
      </c>
      <c r="D920">
        <v>21.27</v>
      </c>
      <c r="E920" t="s">
        <v>15438</v>
      </c>
    </row>
    <row r="921" spans="1:5" ht="15" customHeight="1" x14ac:dyDescent="0.2">
      <c r="A921">
        <v>4609</v>
      </c>
      <c r="B921" t="s">
        <v>16342</v>
      </c>
      <c r="C921" t="s">
        <v>15788</v>
      </c>
      <c r="D921">
        <v>15.01</v>
      </c>
      <c r="E921" t="s">
        <v>15438</v>
      </c>
    </row>
    <row r="922" spans="1:5" ht="15" customHeight="1" x14ac:dyDescent="0.2">
      <c r="A922">
        <v>4610</v>
      </c>
      <c r="B922" t="s">
        <v>16343</v>
      </c>
      <c r="C922" t="s">
        <v>15788</v>
      </c>
      <c r="D922">
        <v>13.36</v>
      </c>
      <c r="E922" t="s">
        <v>15438</v>
      </c>
    </row>
    <row r="923" spans="1:5" ht="15" customHeight="1" x14ac:dyDescent="0.2">
      <c r="A923">
        <v>13729</v>
      </c>
      <c r="B923" t="s">
        <v>38917</v>
      </c>
      <c r="C923" t="s">
        <v>16323</v>
      </c>
      <c r="D923">
        <v>12.29</v>
      </c>
      <c r="E923" t="s">
        <v>15438</v>
      </c>
    </row>
    <row r="924" spans="1:5" ht="15" customHeight="1" x14ac:dyDescent="0.2">
      <c r="A924">
        <v>3225</v>
      </c>
      <c r="B924" t="s">
        <v>16344</v>
      </c>
      <c r="C924" t="s">
        <v>15788</v>
      </c>
      <c r="D924">
        <v>8.16</v>
      </c>
      <c r="E924" t="s">
        <v>15438</v>
      </c>
    </row>
    <row r="925" spans="1:5" ht="15" customHeight="1" x14ac:dyDescent="0.2">
      <c r="A925">
        <v>2941</v>
      </c>
      <c r="B925" t="s">
        <v>16345</v>
      </c>
      <c r="C925" t="s">
        <v>15788</v>
      </c>
      <c r="D925">
        <v>0.86</v>
      </c>
      <c r="E925" t="s">
        <v>15438</v>
      </c>
    </row>
    <row r="926" spans="1:5" ht="15" customHeight="1" x14ac:dyDescent="0.2">
      <c r="A926">
        <v>10057</v>
      </c>
      <c r="B926" t="s">
        <v>16346</v>
      </c>
      <c r="C926" t="s">
        <v>15788</v>
      </c>
      <c r="D926">
        <v>14.02</v>
      </c>
    </row>
    <row r="927" spans="1:5" ht="15" customHeight="1" x14ac:dyDescent="0.2">
      <c r="A927">
        <v>12977</v>
      </c>
      <c r="B927" t="s">
        <v>16347</v>
      </c>
      <c r="C927" t="s">
        <v>15788</v>
      </c>
      <c r="D927">
        <v>1.94</v>
      </c>
      <c r="E927" t="s">
        <v>15438</v>
      </c>
    </row>
    <row r="928" spans="1:5" ht="15" customHeight="1" x14ac:dyDescent="0.2">
      <c r="A928">
        <v>13731</v>
      </c>
      <c r="B928" t="s">
        <v>38918</v>
      </c>
      <c r="C928" t="s">
        <v>15478</v>
      </c>
      <c r="D928">
        <v>19.899999999999999</v>
      </c>
      <c r="E928" t="s">
        <v>15438</v>
      </c>
    </row>
    <row r="929" spans="1:5" ht="15" customHeight="1" x14ac:dyDescent="0.2">
      <c r="A929">
        <v>2683</v>
      </c>
      <c r="B929" t="s">
        <v>16348</v>
      </c>
      <c r="C929" t="s">
        <v>15788</v>
      </c>
      <c r="D929">
        <v>0.55000000000000004</v>
      </c>
      <c r="E929" t="s">
        <v>15438</v>
      </c>
    </row>
    <row r="930" spans="1:5" ht="15" customHeight="1" x14ac:dyDescent="0.2">
      <c r="A930">
        <v>2684</v>
      </c>
      <c r="B930" t="s">
        <v>16349</v>
      </c>
      <c r="C930" t="s">
        <v>15788</v>
      </c>
      <c r="D930">
        <v>1.02</v>
      </c>
      <c r="E930" t="s">
        <v>15438</v>
      </c>
    </row>
    <row r="931" spans="1:5" ht="15" customHeight="1" x14ac:dyDescent="0.2">
      <c r="A931">
        <v>3374</v>
      </c>
      <c r="B931" t="s">
        <v>16350</v>
      </c>
      <c r="C931" t="s">
        <v>15788</v>
      </c>
      <c r="D931">
        <v>1.69</v>
      </c>
      <c r="E931" t="s">
        <v>15438</v>
      </c>
    </row>
    <row r="932" spans="1:5" ht="15" customHeight="1" x14ac:dyDescent="0.2">
      <c r="A932">
        <v>4767</v>
      </c>
      <c r="B932" t="s">
        <v>16351</v>
      </c>
      <c r="C932" t="s">
        <v>15788</v>
      </c>
      <c r="D932">
        <v>1.55</v>
      </c>
    </row>
    <row r="933" spans="1:5" ht="15" customHeight="1" x14ac:dyDescent="0.2">
      <c r="A933">
        <v>490</v>
      </c>
      <c r="B933" t="s">
        <v>16352</v>
      </c>
      <c r="C933" t="s">
        <v>15788</v>
      </c>
      <c r="D933">
        <v>0.8</v>
      </c>
      <c r="E933" t="s">
        <v>15438</v>
      </c>
    </row>
    <row r="934" spans="1:5" ht="15" customHeight="1" x14ac:dyDescent="0.2">
      <c r="A934">
        <v>491</v>
      </c>
      <c r="B934" t="s">
        <v>16353</v>
      </c>
      <c r="C934" t="s">
        <v>15788</v>
      </c>
      <c r="D934">
        <v>0.68</v>
      </c>
      <c r="E934" t="s">
        <v>15438</v>
      </c>
    </row>
    <row r="935" spans="1:5" ht="15" customHeight="1" x14ac:dyDescent="0.2">
      <c r="A935">
        <v>612</v>
      </c>
      <c r="B935" t="s">
        <v>16354</v>
      </c>
      <c r="C935" t="s">
        <v>15788</v>
      </c>
      <c r="D935">
        <v>3.87</v>
      </c>
      <c r="E935" t="s">
        <v>15438</v>
      </c>
    </row>
    <row r="936" spans="1:5" ht="15" customHeight="1" x14ac:dyDescent="0.2">
      <c r="A936">
        <v>2709</v>
      </c>
      <c r="B936" t="s">
        <v>16355</v>
      </c>
      <c r="C936" t="s">
        <v>15788</v>
      </c>
      <c r="D936">
        <v>2.21</v>
      </c>
      <c r="E936" t="s">
        <v>15438</v>
      </c>
    </row>
    <row r="937" spans="1:5" ht="15" customHeight="1" x14ac:dyDescent="0.2">
      <c r="A937">
        <v>613</v>
      </c>
      <c r="B937" t="s">
        <v>16356</v>
      </c>
      <c r="C937" t="s">
        <v>15788</v>
      </c>
      <c r="D937">
        <v>0.66</v>
      </c>
      <c r="E937" t="s">
        <v>15438</v>
      </c>
    </row>
    <row r="938" spans="1:5" ht="15" customHeight="1" x14ac:dyDescent="0.2">
      <c r="A938">
        <v>12743</v>
      </c>
      <c r="B938" t="s">
        <v>16357</v>
      </c>
      <c r="C938" t="s">
        <v>15788</v>
      </c>
      <c r="D938">
        <v>60.95</v>
      </c>
    </row>
    <row r="939" spans="1:5" ht="15" customHeight="1" x14ac:dyDescent="0.2">
      <c r="A939">
        <v>8344</v>
      </c>
      <c r="B939" t="s">
        <v>16358</v>
      </c>
      <c r="C939" t="s">
        <v>15788</v>
      </c>
      <c r="D939">
        <v>22.51</v>
      </c>
      <c r="E939" t="s">
        <v>15438</v>
      </c>
    </row>
    <row r="940" spans="1:5" ht="15" customHeight="1" x14ac:dyDescent="0.2">
      <c r="A940">
        <v>1046</v>
      </c>
      <c r="B940" t="s">
        <v>16359</v>
      </c>
      <c r="C940" t="s">
        <v>15788</v>
      </c>
      <c r="D940">
        <v>0.5</v>
      </c>
      <c r="E940" t="s">
        <v>15438</v>
      </c>
    </row>
    <row r="941" spans="1:5" ht="15" customHeight="1" x14ac:dyDescent="0.2">
      <c r="A941">
        <v>4769</v>
      </c>
      <c r="B941" t="s">
        <v>16360</v>
      </c>
      <c r="C941" t="s">
        <v>15788</v>
      </c>
      <c r="D941">
        <v>3.14</v>
      </c>
    </row>
    <row r="942" spans="1:5" ht="15" customHeight="1" x14ac:dyDescent="0.2">
      <c r="A942">
        <v>7105</v>
      </c>
      <c r="B942" t="s">
        <v>16361</v>
      </c>
      <c r="C942" t="s">
        <v>15873</v>
      </c>
      <c r="D942">
        <v>11.39</v>
      </c>
      <c r="E942" t="s">
        <v>15438</v>
      </c>
    </row>
    <row r="943" spans="1:5" ht="15" customHeight="1" x14ac:dyDescent="0.2">
      <c r="A943">
        <v>9264</v>
      </c>
      <c r="B943" t="s">
        <v>16362</v>
      </c>
      <c r="C943" t="s">
        <v>16363</v>
      </c>
      <c r="D943">
        <v>238.01</v>
      </c>
    </row>
    <row r="944" spans="1:5" ht="15" customHeight="1" x14ac:dyDescent="0.2">
      <c r="A944">
        <v>10026</v>
      </c>
      <c r="B944" t="s">
        <v>16364</v>
      </c>
      <c r="C944" t="s">
        <v>16363</v>
      </c>
      <c r="D944">
        <v>41.95</v>
      </c>
    </row>
    <row r="945" spans="1:5" ht="15" customHeight="1" x14ac:dyDescent="0.2">
      <c r="A945">
        <v>12930</v>
      </c>
      <c r="B945" t="s">
        <v>16365</v>
      </c>
      <c r="C945" t="s">
        <v>16363</v>
      </c>
      <c r="D945">
        <v>90</v>
      </c>
      <c r="E945" t="s">
        <v>15438</v>
      </c>
    </row>
    <row r="946" spans="1:5" ht="15" customHeight="1" x14ac:dyDescent="0.2">
      <c r="A946">
        <v>12931</v>
      </c>
      <c r="B946" t="s">
        <v>16366</v>
      </c>
      <c r="C946" t="s">
        <v>16363</v>
      </c>
      <c r="D946">
        <v>15.22</v>
      </c>
    </row>
    <row r="947" spans="1:5" ht="15" customHeight="1" x14ac:dyDescent="0.2">
      <c r="A947">
        <v>201</v>
      </c>
      <c r="B947" t="s">
        <v>16367</v>
      </c>
      <c r="C947" t="s">
        <v>16363</v>
      </c>
      <c r="D947">
        <v>105</v>
      </c>
      <c r="E947" t="s">
        <v>15438</v>
      </c>
    </row>
    <row r="948" spans="1:5" ht="15" customHeight="1" x14ac:dyDescent="0.2">
      <c r="A948">
        <v>202</v>
      </c>
      <c r="B948" t="s">
        <v>16368</v>
      </c>
      <c r="C948" t="s">
        <v>16363</v>
      </c>
      <c r="D948">
        <v>63.64</v>
      </c>
      <c r="E948" t="s">
        <v>15438</v>
      </c>
    </row>
    <row r="949" spans="1:5" ht="15" customHeight="1" x14ac:dyDescent="0.2">
      <c r="A949">
        <v>203</v>
      </c>
      <c r="B949" t="s">
        <v>16369</v>
      </c>
      <c r="C949" t="s">
        <v>16363</v>
      </c>
      <c r="D949">
        <v>80</v>
      </c>
      <c r="E949" t="s">
        <v>15438</v>
      </c>
    </row>
    <row r="950" spans="1:5" ht="15" customHeight="1" x14ac:dyDescent="0.2">
      <c r="A950">
        <v>307</v>
      </c>
      <c r="B950" t="s">
        <v>16370</v>
      </c>
      <c r="C950" t="s">
        <v>16363</v>
      </c>
      <c r="D950">
        <v>165</v>
      </c>
      <c r="E950" t="s">
        <v>15438</v>
      </c>
    </row>
    <row r="951" spans="1:5" ht="15" customHeight="1" x14ac:dyDescent="0.2">
      <c r="A951">
        <v>10933</v>
      </c>
      <c r="B951" t="s">
        <v>16371</v>
      </c>
      <c r="C951" t="s">
        <v>16363</v>
      </c>
      <c r="D951">
        <v>89.35</v>
      </c>
      <c r="E951" t="s">
        <v>15438</v>
      </c>
    </row>
    <row r="952" spans="1:5" ht="15" customHeight="1" x14ac:dyDescent="0.2">
      <c r="A952">
        <v>308</v>
      </c>
      <c r="B952" t="s">
        <v>16372</v>
      </c>
      <c r="C952" t="s">
        <v>16363</v>
      </c>
      <c r="D952">
        <v>141.66999999999999</v>
      </c>
      <c r="E952" t="s">
        <v>15438</v>
      </c>
    </row>
    <row r="953" spans="1:5" ht="15" customHeight="1" x14ac:dyDescent="0.2">
      <c r="A953">
        <v>10929</v>
      </c>
      <c r="B953" t="s">
        <v>16373</v>
      </c>
      <c r="C953" t="s">
        <v>16363</v>
      </c>
      <c r="D953">
        <v>77.39</v>
      </c>
      <c r="E953" t="s">
        <v>15438</v>
      </c>
    </row>
    <row r="954" spans="1:5" ht="15" customHeight="1" x14ac:dyDescent="0.2">
      <c r="A954">
        <v>309</v>
      </c>
      <c r="B954" t="s">
        <v>16374</v>
      </c>
      <c r="C954" t="s">
        <v>16363</v>
      </c>
      <c r="D954">
        <v>165</v>
      </c>
      <c r="E954" t="s">
        <v>15438</v>
      </c>
    </row>
    <row r="955" spans="1:5" ht="15" customHeight="1" x14ac:dyDescent="0.2">
      <c r="A955">
        <v>10930</v>
      </c>
      <c r="B955" t="s">
        <v>16375</v>
      </c>
      <c r="C955" t="s">
        <v>16363</v>
      </c>
      <c r="D955">
        <v>77.8</v>
      </c>
      <c r="E955" t="s">
        <v>15438</v>
      </c>
    </row>
    <row r="956" spans="1:5" ht="15" customHeight="1" x14ac:dyDescent="0.2">
      <c r="A956">
        <v>310</v>
      </c>
      <c r="B956" t="s">
        <v>16376</v>
      </c>
      <c r="C956" t="s">
        <v>16363</v>
      </c>
      <c r="D956">
        <v>165</v>
      </c>
      <c r="E956" t="s">
        <v>15438</v>
      </c>
    </row>
    <row r="957" spans="1:5" ht="15" customHeight="1" x14ac:dyDescent="0.2">
      <c r="A957">
        <v>10931</v>
      </c>
      <c r="B957" t="s">
        <v>16377</v>
      </c>
      <c r="C957" t="s">
        <v>16363</v>
      </c>
      <c r="D957">
        <v>73.099999999999994</v>
      </c>
      <c r="E957" t="s">
        <v>15438</v>
      </c>
    </row>
    <row r="958" spans="1:5" ht="15" customHeight="1" x14ac:dyDescent="0.2">
      <c r="A958">
        <v>311</v>
      </c>
      <c r="B958" t="s">
        <v>16378</v>
      </c>
      <c r="C958" t="s">
        <v>16363</v>
      </c>
      <c r="D958">
        <v>165</v>
      </c>
      <c r="E958" t="s">
        <v>15438</v>
      </c>
    </row>
    <row r="959" spans="1:5" ht="15" customHeight="1" x14ac:dyDescent="0.2">
      <c r="A959">
        <v>10932</v>
      </c>
      <c r="B959" t="s">
        <v>16379</v>
      </c>
      <c r="C959" t="s">
        <v>16363</v>
      </c>
      <c r="D959">
        <v>72.47</v>
      </c>
      <c r="E959" t="s">
        <v>15438</v>
      </c>
    </row>
    <row r="960" spans="1:5" ht="15" customHeight="1" x14ac:dyDescent="0.2">
      <c r="A960">
        <v>11225</v>
      </c>
      <c r="B960" t="s">
        <v>16380</v>
      </c>
      <c r="C960" t="s">
        <v>16363</v>
      </c>
      <c r="D960">
        <v>98.29</v>
      </c>
    </row>
    <row r="961" spans="1:5" ht="15" customHeight="1" x14ac:dyDescent="0.2">
      <c r="A961">
        <v>11224</v>
      </c>
      <c r="B961" t="s">
        <v>16381</v>
      </c>
      <c r="C961" t="s">
        <v>16363</v>
      </c>
      <c r="D961">
        <v>98.29</v>
      </c>
    </row>
    <row r="962" spans="1:5" ht="15" customHeight="1" x14ac:dyDescent="0.2">
      <c r="A962">
        <v>545</v>
      </c>
      <c r="B962" t="s">
        <v>16382</v>
      </c>
      <c r="C962" t="s">
        <v>16363</v>
      </c>
      <c r="D962">
        <v>141.66999999999999</v>
      </c>
      <c r="E962" t="s">
        <v>15438</v>
      </c>
    </row>
    <row r="963" spans="1:5" ht="15" customHeight="1" x14ac:dyDescent="0.2">
      <c r="A963">
        <v>546</v>
      </c>
      <c r="B963" t="s">
        <v>16383</v>
      </c>
      <c r="C963" t="s">
        <v>16363</v>
      </c>
      <c r="D963">
        <v>54.33</v>
      </c>
      <c r="E963" t="s">
        <v>15438</v>
      </c>
    </row>
    <row r="964" spans="1:5" ht="15" customHeight="1" x14ac:dyDescent="0.2">
      <c r="A964">
        <v>191</v>
      </c>
      <c r="B964" t="s">
        <v>16384</v>
      </c>
      <c r="C964" t="s">
        <v>16363</v>
      </c>
      <c r="D964">
        <v>12.6</v>
      </c>
    </row>
    <row r="965" spans="1:5" ht="15" customHeight="1" x14ac:dyDescent="0.2">
      <c r="A965">
        <v>10922</v>
      </c>
      <c r="B965" t="s">
        <v>16385</v>
      </c>
      <c r="C965" t="s">
        <v>16363</v>
      </c>
      <c r="D965">
        <v>15.15</v>
      </c>
    </row>
    <row r="966" spans="1:5" ht="15" customHeight="1" x14ac:dyDescent="0.2">
      <c r="A966">
        <v>3516</v>
      </c>
      <c r="B966" t="s">
        <v>16386</v>
      </c>
      <c r="C966" t="s">
        <v>16363</v>
      </c>
      <c r="D966">
        <v>7.02</v>
      </c>
    </row>
    <row r="967" spans="1:5" ht="15" customHeight="1" x14ac:dyDescent="0.2">
      <c r="A967">
        <v>10923</v>
      </c>
      <c r="B967" t="s">
        <v>16387</v>
      </c>
      <c r="C967" t="s">
        <v>16363</v>
      </c>
      <c r="D967">
        <v>10.56</v>
      </c>
    </row>
    <row r="968" spans="1:5" ht="15" customHeight="1" x14ac:dyDescent="0.2">
      <c r="A968">
        <v>1714</v>
      </c>
      <c r="B968" t="s">
        <v>16388</v>
      </c>
      <c r="C968" t="s">
        <v>16363</v>
      </c>
      <c r="D968">
        <v>89.9</v>
      </c>
      <c r="E968" t="s">
        <v>15438</v>
      </c>
    </row>
    <row r="969" spans="1:5" ht="15" customHeight="1" x14ac:dyDescent="0.2">
      <c r="A969">
        <v>1715</v>
      </c>
      <c r="B969" t="s">
        <v>16389</v>
      </c>
      <c r="C969" t="s">
        <v>16363</v>
      </c>
      <c r="D969">
        <v>72.739999999999995</v>
      </c>
    </row>
    <row r="970" spans="1:5" ht="15" customHeight="1" x14ac:dyDescent="0.2">
      <c r="A970">
        <v>10181</v>
      </c>
      <c r="B970" t="s">
        <v>16390</v>
      </c>
      <c r="C970" t="s">
        <v>16363</v>
      </c>
      <c r="D970">
        <v>115.1</v>
      </c>
    </row>
    <row r="971" spans="1:5" ht="15" customHeight="1" x14ac:dyDescent="0.2">
      <c r="A971">
        <v>4525</v>
      </c>
      <c r="B971" t="s">
        <v>16391</v>
      </c>
      <c r="C971" t="s">
        <v>16363</v>
      </c>
      <c r="D971">
        <v>120</v>
      </c>
      <c r="E971" t="s">
        <v>15438</v>
      </c>
    </row>
    <row r="972" spans="1:5" ht="15" customHeight="1" x14ac:dyDescent="0.2">
      <c r="A972">
        <v>11226</v>
      </c>
      <c r="B972" t="s">
        <v>16392</v>
      </c>
      <c r="C972" t="s">
        <v>16363</v>
      </c>
      <c r="D972">
        <v>79.349999999999994</v>
      </c>
    </row>
    <row r="973" spans="1:5" ht="15" customHeight="1" x14ac:dyDescent="0.2">
      <c r="A973">
        <v>11336</v>
      </c>
      <c r="B973" t="s">
        <v>16393</v>
      </c>
      <c r="C973" t="s">
        <v>16363</v>
      </c>
      <c r="D973">
        <v>120</v>
      </c>
      <c r="E973" t="s">
        <v>15438</v>
      </c>
    </row>
    <row r="974" spans="1:5" ht="15" customHeight="1" x14ac:dyDescent="0.2">
      <c r="A974">
        <v>1789</v>
      </c>
      <c r="B974" t="s">
        <v>16394</v>
      </c>
      <c r="C974" t="s">
        <v>16363</v>
      </c>
      <c r="D974">
        <v>73.099999999999994</v>
      </c>
      <c r="E974" t="s">
        <v>15438</v>
      </c>
    </row>
    <row r="975" spans="1:5" ht="15" customHeight="1" x14ac:dyDescent="0.2">
      <c r="A975">
        <v>11337</v>
      </c>
      <c r="B975" t="s">
        <v>16395</v>
      </c>
      <c r="C975" t="s">
        <v>16396</v>
      </c>
      <c r="D975">
        <v>120</v>
      </c>
      <c r="E975" t="s">
        <v>15438</v>
      </c>
    </row>
    <row r="976" spans="1:5" ht="15" customHeight="1" x14ac:dyDescent="0.2">
      <c r="A976">
        <v>2009</v>
      </c>
      <c r="B976" t="s">
        <v>16397</v>
      </c>
      <c r="C976" t="s">
        <v>16396</v>
      </c>
      <c r="D976">
        <v>99.54</v>
      </c>
      <c r="E976" t="s">
        <v>15438</v>
      </c>
    </row>
    <row r="977" spans="1:5" ht="15" customHeight="1" x14ac:dyDescent="0.2">
      <c r="A977">
        <v>2633</v>
      </c>
      <c r="B977" t="s">
        <v>16398</v>
      </c>
      <c r="C977" t="s">
        <v>15547</v>
      </c>
      <c r="D977">
        <v>5.51</v>
      </c>
      <c r="E977" t="s">
        <v>15438</v>
      </c>
    </row>
    <row r="978" spans="1:5" ht="15" customHeight="1" x14ac:dyDescent="0.2">
      <c r="A978">
        <v>4617</v>
      </c>
      <c r="B978" t="s">
        <v>16399</v>
      </c>
      <c r="C978" t="s">
        <v>15547</v>
      </c>
      <c r="D978">
        <v>73.900000000000006</v>
      </c>
      <c r="E978" t="s">
        <v>15438</v>
      </c>
    </row>
    <row r="979" spans="1:5" ht="15" customHeight="1" x14ac:dyDescent="0.2">
      <c r="A979">
        <v>4618</v>
      </c>
      <c r="B979" t="s">
        <v>16400</v>
      </c>
      <c r="C979" t="s">
        <v>15547</v>
      </c>
      <c r="D979">
        <v>23.8</v>
      </c>
      <c r="E979" t="s">
        <v>15438</v>
      </c>
    </row>
    <row r="980" spans="1:5" ht="15" customHeight="1" x14ac:dyDescent="0.2">
      <c r="A980">
        <v>394</v>
      </c>
      <c r="B980" t="s">
        <v>16401</v>
      </c>
      <c r="C980" t="s">
        <v>15788</v>
      </c>
      <c r="D980">
        <v>17.670000000000002</v>
      </c>
      <c r="E980" t="s">
        <v>15438</v>
      </c>
    </row>
    <row r="981" spans="1:5" ht="15" customHeight="1" x14ac:dyDescent="0.2">
      <c r="A981">
        <v>399</v>
      </c>
      <c r="B981" t="s">
        <v>16402</v>
      </c>
      <c r="C981" t="s">
        <v>15788</v>
      </c>
      <c r="D981">
        <v>17.809999999999999</v>
      </c>
      <c r="E981" t="s">
        <v>15438</v>
      </c>
    </row>
    <row r="982" spans="1:5" ht="15" customHeight="1" x14ac:dyDescent="0.2">
      <c r="A982">
        <v>396</v>
      </c>
      <c r="B982" t="s">
        <v>16403</v>
      </c>
      <c r="C982" t="s">
        <v>15788</v>
      </c>
      <c r="D982">
        <v>18.100000000000001</v>
      </c>
      <c r="E982" t="s">
        <v>15438</v>
      </c>
    </row>
    <row r="983" spans="1:5" ht="15" customHeight="1" x14ac:dyDescent="0.2">
      <c r="A983">
        <v>397</v>
      </c>
      <c r="B983" t="s">
        <v>16404</v>
      </c>
      <c r="C983" t="s">
        <v>15788</v>
      </c>
      <c r="D983">
        <v>19.84</v>
      </c>
      <c r="E983" t="s">
        <v>15438</v>
      </c>
    </row>
    <row r="984" spans="1:5" ht="15" customHeight="1" x14ac:dyDescent="0.2">
      <c r="A984">
        <v>398</v>
      </c>
      <c r="B984" t="s">
        <v>16405</v>
      </c>
      <c r="C984" t="s">
        <v>15788</v>
      </c>
      <c r="D984">
        <v>21.2</v>
      </c>
      <c r="E984" t="s">
        <v>15438</v>
      </c>
    </row>
    <row r="985" spans="1:5" ht="15" customHeight="1" x14ac:dyDescent="0.2">
      <c r="A985">
        <v>400</v>
      </c>
      <c r="B985" t="s">
        <v>16406</v>
      </c>
      <c r="C985" t="s">
        <v>15788</v>
      </c>
      <c r="D985">
        <v>47.5</v>
      </c>
      <c r="E985" t="s">
        <v>15438</v>
      </c>
    </row>
    <row r="986" spans="1:5" ht="15" customHeight="1" x14ac:dyDescent="0.2">
      <c r="A986">
        <v>395</v>
      </c>
      <c r="B986" t="s">
        <v>16407</v>
      </c>
      <c r="C986" t="s">
        <v>15788</v>
      </c>
      <c r="D986">
        <v>22.32</v>
      </c>
      <c r="E986" t="s">
        <v>15438</v>
      </c>
    </row>
    <row r="987" spans="1:5" ht="15" customHeight="1" x14ac:dyDescent="0.2">
      <c r="A987">
        <v>4650</v>
      </c>
      <c r="B987" t="s">
        <v>16408</v>
      </c>
      <c r="C987" t="s">
        <v>15788</v>
      </c>
      <c r="D987">
        <v>18.100000000000001</v>
      </c>
      <c r="E987" t="s">
        <v>15438</v>
      </c>
    </row>
    <row r="988" spans="1:5" ht="15" customHeight="1" x14ac:dyDescent="0.2">
      <c r="A988">
        <v>958</v>
      </c>
      <c r="B988" t="s">
        <v>16409</v>
      </c>
      <c r="C988" t="s">
        <v>15788</v>
      </c>
      <c r="D988">
        <v>52.5</v>
      </c>
      <c r="E988" t="s">
        <v>15438</v>
      </c>
    </row>
    <row r="989" spans="1:5" ht="15" customHeight="1" x14ac:dyDescent="0.2">
      <c r="A989">
        <v>979</v>
      </c>
      <c r="B989" t="s">
        <v>16410</v>
      </c>
      <c r="C989" t="s">
        <v>15788</v>
      </c>
      <c r="D989">
        <v>49.6</v>
      </c>
      <c r="E989" t="s">
        <v>15438</v>
      </c>
    </row>
    <row r="990" spans="1:5" ht="15" customHeight="1" x14ac:dyDescent="0.2">
      <c r="A990">
        <v>13203</v>
      </c>
      <c r="B990" t="s">
        <v>16411</v>
      </c>
      <c r="C990" t="s">
        <v>15418</v>
      </c>
      <c r="D990">
        <v>955.83</v>
      </c>
    </row>
    <row r="991" spans="1:5" ht="15" customHeight="1" x14ac:dyDescent="0.2">
      <c r="A991">
        <v>13645</v>
      </c>
      <c r="B991" t="s">
        <v>16412</v>
      </c>
      <c r="C991" t="s">
        <v>15418</v>
      </c>
      <c r="D991">
        <v>208.17</v>
      </c>
      <c r="E991" t="s">
        <v>15438</v>
      </c>
    </row>
    <row r="992" spans="1:5" ht="15" customHeight="1" x14ac:dyDescent="0.2">
      <c r="A992">
        <v>9493</v>
      </c>
      <c r="B992" t="s">
        <v>16413</v>
      </c>
      <c r="C992" t="s">
        <v>15418</v>
      </c>
      <c r="D992">
        <v>51</v>
      </c>
      <c r="E992" t="s">
        <v>15438</v>
      </c>
    </row>
    <row r="993" spans="1:5" ht="15" customHeight="1" x14ac:dyDescent="0.2">
      <c r="A993">
        <v>3287</v>
      </c>
      <c r="B993" t="s">
        <v>16414</v>
      </c>
      <c r="C993" t="s">
        <v>15418</v>
      </c>
      <c r="D993">
        <v>65</v>
      </c>
      <c r="E993" t="s">
        <v>15438</v>
      </c>
    </row>
    <row r="994" spans="1:5" ht="15" customHeight="1" x14ac:dyDescent="0.2">
      <c r="A994">
        <v>4923</v>
      </c>
      <c r="B994" t="s">
        <v>16415</v>
      </c>
      <c r="C994" t="s">
        <v>15418</v>
      </c>
      <c r="D994">
        <v>65</v>
      </c>
      <c r="E994" t="s">
        <v>15438</v>
      </c>
    </row>
    <row r="995" spans="1:5" ht="15" customHeight="1" x14ac:dyDescent="0.2">
      <c r="A995">
        <v>448</v>
      </c>
      <c r="B995" t="s">
        <v>16416</v>
      </c>
      <c r="C995" t="s">
        <v>15418</v>
      </c>
      <c r="D995">
        <v>137</v>
      </c>
      <c r="E995" t="s">
        <v>15438</v>
      </c>
    </row>
    <row r="996" spans="1:5" ht="15" customHeight="1" x14ac:dyDescent="0.2">
      <c r="A996">
        <v>481</v>
      </c>
      <c r="B996" t="s">
        <v>16417</v>
      </c>
      <c r="C996" t="s">
        <v>15418</v>
      </c>
      <c r="D996">
        <v>8.34</v>
      </c>
      <c r="E996" t="s">
        <v>15438</v>
      </c>
    </row>
    <row r="997" spans="1:5" ht="15" customHeight="1" x14ac:dyDescent="0.2">
      <c r="A997">
        <v>437</v>
      </c>
      <c r="B997" t="s">
        <v>16418</v>
      </c>
      <c r="C997" t="s">
        <v>15418</v>
      </c>
      <c r="D997">
        <v>375</v>
      </c>
      <c r="E997" t="s">
        <v>15438</v>
      </c>
    </row>
    <row r="998" spans="1:5" ht="15" customHeight="1" x14ac:dyDescent="0.2">
      <c r="A998">
        <v>9762</v>
      </c>
      <c r="B998" t="s">
        <v>16419</v>
      </c>
      <c r="C998" t="s">
        <v>15418</v>
      </c>
      <c r="D998">
        <v>58.88</v>
      </c>
    </row>
    <row r="999" spans="1:5" ht="15" customHeight="1" x14ac:dyDescent="0.2">
      <c r="A999">
        <v>12356</v>
      </c>
      <c r="B999" t="s">
        <v>16420</v>
      </c>
      <c r="C999" t="s">
        <v>15418</v>
      </c>
      <c r="D999">
        <v>8.75</v>
      </c>
      <c r="E999" t="s">
        <v>15438</v>
      </c>
    </row>
    <row r="1000" spans="1:5" ht="15" customHeight="1" x14ac:dyDescent="0.2">
      <c r="A1000">
        <v>439</v>
      </c>
      <c r="B1000" t="s">
        <v>16421</v>
      </c>
      <c r="C1000" t="s">
        <v>15418</v>
      </c>
      <c r="D1000">
        <v>11</v>
      </c>
      <c r="E1000" t="s">
        <v>15438</v>
      </c>
    </row>
    <row r="1001" spans="1:5" ht="15" customHeight="1" x14ac:dyDescent="0.2">
      <c r="A1001">
        <v>10806</v>
      </c>
      <c r="B1001" t="s">
        <v>16422</v>
      </c>
      <c r="C1001" t="s">
        <v>15418</v>
      </c>
      <c r="D1001">
        <v>164.93</v>
      </c>
    </row>
    <row r="1002" spans="1:5" ht="15" customHeight="1" x14ac:dyDescent="0.2">
      <c r="A1002">
        <v>3493</v>
      </c>
      <c r="B1002" t="s">
        <v>16423</v>
      </c>
      <c r="C1002" t="s">
        <v>15418</v>
      </c>
      <c r="D1002">
        <v>630</v>
      </c>
      <c r="E1002" t="s">
        <v>15438</v>
      </c>
    </row>
    <row r="1003" spans="1:5" ht="15" customHeight="1" x14ac:dyDescent="0.2">
      <c r="A1003">
        <v>438</v>
      </c>
      <c r="B1003" t="s">
        <v>16424</v>
      </c>
      <c r="C1003" t="s">
        <v>15418</v>
      </c>
      <c r="D1003">
        <v>776.7</v>
      </c>
    </row>
    <row r="1004" spans="1:5" ht="15" customHeight="1" x14ac:dyDescent="0.2">
      <c r="A1004">
        <v>4937</v>
      </c>
      <c r="B1004" t="s">
        <v>16425</v>
      </c>
      <c r="C1004" t="s">
        <v>16426</v>
      </c>
      <c r="D1004">
        <v>660</v>
      </c>
      <c r="E1004" t="s">
        <v>15438</v>
      </c>
    </row>
    <row r="1005" spans="1:5" ht="15" customHeight="1" x14ac:dyDescent="0.2">
      <c r="A1005">
        <v>4818</v>
      </c>
      <c r="B1005" t="s">
        <v>16427</v>
      </c>
      <c r="C1005" t="s">
        <v>15547</v>
      </c>
      <c r="D1005">
        <v>253.02</v>
      </c>
    </row>
    <row r="1006" spans="1:5" ht="15" customHeight="1" x14ac:dyDescent="0.2">
      <c r="A1006">
        <v>9365</v>
      </c>
      <c r="B1006" t="s">
        <v>16428</v>
      </c>
      <c r="C1006" t="s">
        <v>15547</v>
      </c>
      <c r="D1006">
        <v>111.05</v>
      </c>
    </row>
    <row r="1007" spans="1:5" ht="15" customHeight="1" x14ac:dyDescent="0.2">
      <c r="A1007">
        <v>9364</v>
      </c>
      <c r="B1007" t="s">
        <v>16429</v>
      </c>
      <c r="C1007" t="s">
        <v>15547</v>
      </c>
      <c r="D1007">
        <v>67.41</v>
      </c>
    </row>
    <row r="1008" spans="1:5" ht="15" customHeight="1" x14ac:dyDescent="0.2">
      <c r="A1008">
        <v>9385</v>
      </c>
      <c r="B1008" t="s">
        <v>16430</v>
      </c>
      <c r="C1008" t="s">
        <v>15547</v>
      </c>
      <c r="D1008">
        <v>72.02</v>
      </c>
    </row>
    <row r="1009" spans="1:4" ht="15" customHeight="1" x14ac:dyDescent="0.2">
      <c r="A1009">
        <v>6641</v>
      </c>
      <c r="B1009" t="s">
        <v>16431</v>
      </c>
      <c r="C1009" t="s">
        <v>15689</v>
      </c>
      <c r="D1009">
        <v>91.77</v>
      </c>
    </row>
    <row r="1010" spans="1:4" ht="15" customHeight="1" x14ac:dyDescent="0.2">
      <c r="A1010">
        <v>2985</v>
      </c>
      <c r="B1010" t="s">
        <v>16432</v>
      </c>
      <c r="C1010" t="s">
        <v>15689</v>
      </c>
      <c r="D1010">
        <v>288.48</v>
      </c>
    </row>
    <row r="1011" spans="1:4" ht="15" customHeight="1" x14ac:dyDescent="0.2">
      <c r="A1011">
        <v>9362</v>
      </c>
      <c r="B1011" t="s">
        <v>16433</v>
      </c>
      <c r="C1011" t="s">
        <v>15689</v>
      </c>
      <c r="D1011">
        <v>86.54</v>
      </c>
    </row>
    <row r="1012" spans="1:4" ht="15" customHeight="1" x14ac:dyDescent="0.2">
      <c r="A1012">
        <v>7409</v>
      </c>
      <c r="B1012" t="s">
        <v>16434</v>
      </c>
      <c r="C1012" t="s">
        <v>15788</v>
      </c>
      <c r="D1012">
        <v>35.64</v>
      </c>
    </row>
    <row r="1013" spans="1:4" ht="15" customHeight="1" x14ac:dyDescent="0.2">
      <c r="A1013">
        <v>3069</v>
      </c>
      <c r="B1013" t="s">
        <v>16435</v>
      </c>
      <c r="C1013" t="s">
        <v>15689</v>
      </c>
      <c r="D1013">
        <v>45.77</v>
      </c>
    </row>
    <row r="1014" spans="1:4" ht="15" customHeight="1" x14ac:dyDescent="0.2">
      <c r="A1014">
        <v>12737</v>
      </c>
      <c r="B1014" t="s">
        <v>16436</v>
      </c>
      <c r="C1014" t="s">
        <v>15689</v>
      </c>
      <c r="D1014">
        <v>581.77</v>
      </c>
    </row>
    <row r="1015" spans="1:4" ht="15" customHeight="1" x14ac:dyDescent="0.2">
      <c r="A1015">
        <v>12898</v>
      </c>
      <c r="B1015" t="s">
        <v>16437</v>
      </c>
      <c r="C1015" t="s">
        <v>15418</v>
      </c>
      <c r="D1015">
        <v>38.71</v>
      </c>
    </row>
    <row r="1016" spans="1:4" ht="15" customHeight="1" x14ac:dyDescent="0.2">
      <c r="A1016">
        <v>7078</v>
      </c>
      <c r="B1016" t="s">
        <v>16438</v>
      </c>
      <c r="C1016" t="s">
        <v>15418</v>
      </c>
      <c r="D1016">
        <v>58.78</v>
      </c>
    </row>
    <row r="1017" spans="1:4" ht="15" customHeight="1" x14ac:dyDescent="0.2">
      <c r="A1017">
        <v>7079</v>
      </c>
      <c r="B1017" t="s">
        <v>16439</v>
      </c>
      <c r="C1017" t="s">
        <v>15418</v>
      </c>
      <c r="D1017">
        <v>78.39</v>
      </c>
    </row>
    <row r="1018" spans="1:4" ht="15" customHeight="1" x14ac:dyDescent="0.2">
      <c r="A1018">
        <v>2973</v>
      </c>
      <c r="B1018" t="s">
        <v>16440</v>
      </c>
      <c r="C1018" t="s">
        <v>15418</v>
      </c>
      <c r="D1018">
        <v>98.01</v>
      </c>
    </row>
    <row r="1019" spans="1:4" ht="15" customHeight="1" x14ac:dyDescent="0.2">
      <c r="A1019">
        <v>2974</v>
      </c>
      <c r="B1019" t="s">
        <v>16441</v>
      </c>
      <c r="C1019" t="s">
        <v>15418</v>
      </c>
      <c r="D1019">
        <v>128.59</v>
      </c>
    </row>
    <row r="1020" spans="1:4" ht="15" customHeight="1" x14ac:dyDescent="0.2">
      <c r="A1020">
        <v>12899</v>
      </c>
      <c r="B1020" t="s">
        <v>16442</v>
      </c>
      <c r="C1020" t="s">
        <v>15418</v>
      </c>
      <c r="D1020">
        <v>154.80000000000001</v>
      </c>
    </row>
    <row r="1021" spans="1:4" ht="15" customHeight="1" x14ac:dyDescent="0.2">
      <c r="A1021">
        <v>12900</v>
      </c>
      <c r="B1021" t="s">
        <v>16443</v>
      </c>
      <c r="C1021" t="s">
        <v>15418</v>
      </c>
      <c r="D1021">
        <v>174.13</v>
      </c>
    </row>
    <row r="1022" spans="1:4" ht="15" customHeight="1" x14ac:dyDescent="0.2">
      <c r="A1022">
        <v>12901</v>
      </c>
      <c r="B1022" t="s">
        <v>16444</v>
      </c>
      <c r="C1022" t="s">
        <v>15418</v>
      </c>
      <c r="D1022">
        <v>193.47</v>
      </c>
    </row>
    <row r="1023" spans="1:4" ht="15" customHeight="1" x14ac:dyDescent="0.2">
      <c r="A1023">
        <v>10770</v>
      </c>
      <c r="B1023" t="s">
        <v>16445</v>
      </c>
      <c r="C1023" t="s">
        <v>15418</v>
      </c>
      <c r="D1023">
        <v>19.059999999999999</v>
      </c>
    </row>
    <row r="1024" spans="1:4" ht="15" customHeight="1" x14ac:dyDescent="0.2">
      <c r="A1024">
        <v>12246</v>
      </c>
      <c r="B1024" t="s">
        <v>16446</v>
      </c>
      <c r="C1024" t="s">
        <v>15418</v>
      </c>
      <c r="D1024">
        <v>149.47999999999999</v>
      </c>
    </row>
    <row r="1025" spans="1:4" ht="15" customHeight="1" x14ac:dyDescent="0.2">
      <c r="A1025">
        <v>12247</v>
      </c>
      <c r="B1025" t="s">
        <v>16447</v>
      </c>
      <c r="C1025" t="s">
        <v>15418</v>
      </c>
      <c r="D1025">
        <v>264.48</v>
      </c>
    </row>
    <row r="1026" spans="1:4" ht="15" customHeight="1" x14ac:dyDescent="0.2">
      <c r="A1026">
        <v>13058</v>
      </c>
      <c r="B1026" t="s">
        <v>16448</v>
      </c>
      <c r="C1026" t="s">
        <v>15418</v>
      </c>
      <c r="D1026">
        <v>1020.7</v>
      </c>
    </row>
    <row r="1027" spans="1:4" ht="15" customHeight="1" x14ac:dyDescent="0.2">
      <c r="A1027">
        <v>13202</v>
      </c>
      <c r="B1027" t="s">
        <v>16449</v>
      </c>
      <c r="C1027" t="s">
        <v>15418</v>
      </c>
      <c r="D1027">
        <v>1751.8</v>
      </c>
    </row>
    <row r="1028" spans="1:4" ht="15" customHeight="1" x14ac:dyDescent="0.2">
      <c r="A1028">
        <v>12736</v>
      </c>
      <c r="B1028" t="s">
        <v>16450</v>
      </c>
      <c r="C1028" t="s">
        <v>15418</v>
      </c>
      <c r="D1028">
        <v>1030.6199999999999</v>
      </c>
    </row>
    <row r="1029" spans="1:4" ht="15" customHeight="1" x14ac:dyDescent="0.2">
      <c r="A1029">
        <v>12601</v>
      </c>
      <c r="C1029" t="s">
        <v>15418</v>
      </c>
      <c r="D1029">
        <v>6913.11</v>
      </c>
    </row>
    <row r="1030" spans="1:4" ht="15" customHeight="1" x14ac:dyDescent="0.2">
      <c r="B1030" t="s">
        <v>16451</v>
      </c>
    </row>
    <row r="1031" spans="1:4" ht="15" customHeight="1" x14ac:dyDescent="0.2">
      <c r="A1031">
        <v>12338</v>
      </c>
      <c r="B1031" t="s">
        <v>16452</v>
      </c>
      <c r="C1031" t="s">
        <v>15418</v>
      </c>
      <c r="D1031">
        <v>2222.0700000000002</v>
      </c>
    </row>
    <row r="1032" spans="1:4" ht="15" customHeight="1" x14ac:dyDescent="0.2">
      <c r="A1032">
        <v>11140</v>
      </c>
      <c r="B1032" t="s">
        <v>16453</v>
      </c>
      <c r="C1032" t="s">
        <v>15418</v>
      </c>
      <c r="D1032">
        <v>1677.87</v>
      </c>
    </row>
    <row r="1033" spans="1:4" ht="15" customHeight="1" x14ac:dyDescent="0.2">
      <c r="A1033">
        <v>11141</v>
      </c>
      <c r="B1033" t="s">
        <v>16454</v>
      </c>
      <c r="C1033" t="s">
        <v>15418</v>
      </c>
      <c r="D1033">
        <v>1825.91</v>
      </c>
    </row>
    <row r="1034" spans="1:4" ht="15" customHeight="1" x14ac:dyDescent="0.2">
      <c r="A1034">
        <v>2654</v>
      </c>
      <c r="B1034" t="s">
        <v>16455</v>
      </c>
      <c r="C1034" t="s">
        <v>15418</v>
      </c>
      <c r="D1034">
        <v>207.75</v>
      </c>
    </row>
    <row r="1035" spans="1:4" ht="15" customHeight="1" x14ac:dyDescent="0.2">
      <c r="A1035">
        <v>1772</v>
      </c>
      <c r="B1035" t="s">
        <v>16456</v>
      </c>
      <c r="C1035" t="s">
        <v>15418</v>
      </c>
      <c r="D1035">
        <v>1657.03</v>
      </c>
    </row>
    <row r="1036" spans="1:4" ht="15" customHeight="1" x14ac:dyDescent="0.2">
      <c r="A1036">
        <v>2614</v>
      </c>
      <c r="B1036" t="s">
        <v>16457</v>
      </c>
      <c r="C1036" t="s">
        <v>15418</v>
      </c>
      <c r="D1036">
        <v>1564.58</v>
      </c>
    </row>
    <row r="1037" spans="1:4" ht="15" customHeight="1" x14ac:dyDescent="0.2">
      <c r="A1037">
        <v>11570</v>
      </c>
      <c r="B1037" t="s">
        <v>16458</v>
      </c>
      <c r="C1037" t="s">
        <v>15418</v>
      </c>
      <c r="D1037">
        <v>55.27</v>
      </c>
    </row>
    <row r="1038" spans="1:4" ht="15" customHeight="1" x14ac:dyDescent="0.2">
      <c r="A1038">
        <v>4877</v>
      </c>
      <c r="B1038" t="s">
        <v>16459</v>
      </c>
      <c r="C1038" t="s">
        <v>15418</v>
      </c>
      <c r="D1038">
        <v>3450.39</v>
      </c>
    </row>
    <row r="1039" spans="1:4" ht="15" customHeight="1" x14ac:dyDescent="0.2">
      <c r="A1039">
        <v>8868</v>
      </c>
      <c r="B1039" t="s">
        <v>16460</v>
      </c>
      <c r="C1039" t="s">
        <v>15418</v>
      </c>
      <c r="D1039">
        <v>51.43</v>
      </c>
    </row>
    <row r="1040" spans="1:4" ht="15" customHeight="1" x14ac:dyDescent="0.2">
      <c r="A1040">
        <v>8867</v>
      </c>
      <c r="B1040" t="s">
        <v>16461</v>
      </c>
      <c r="C1040" t="s">
        <v>15418</v>
      </c>
      <c r="D1040">
        <v>71.23</v>
      </c>
    </row>
    <row r="1041" spans="1:5" ht="15" customHeight="1" x14ac:dyDescent="0.2">
      <c r="A1041">
        <v>11569</v>
      </c>
      <c r="B1041" t="s">
        <v>16462</v>
      </c>
      <c r="C1041" t="s">
        <v>15418</v>
      </c>
      <c r="D1041">
        <v>1078.4000000000001</v>
      </c>
    </row>
    <row r="1042" spans="1:5" ht="15" customHeight="1" x14ac:dyDescent="0.2">
      <c r="A1042">
        <v>7080</v>
      </c>
      <c r="B1042" t="s">
        <v>16463</v>
      </c>
      <c r="C1042" t="s">
        <v>15418</v>
      </c>
      <c r="D1042">
        <v>1454.25</v>
      </c>
    </row>
    <row r="1043" spans="1:5" ht="15" customHeight="1" x14ac:dyDescent="0.2">
      <c r="A1043">
        <v>8859</v>
      </c>
      <c r="B1043" t="s">
        <v>16464</v>
      </c>
      <c r="C1043" t="s">
        <v>15418</v>
      </c>
      <c r="D1043">
        <v>1780.73</v>
      </c>
    </row>
    <row r="1044" spans="1:5" ht="15" customHeight="1" x14ac:dyDescent="0.2">
      <c r="A1044">
        <v>3344</v>
      </c>
      <c r="B1044" t="s">
        <v>16465</v>
      </c>
      <c r="C1044" t="s">
        <v>16426</v>
      </c>
      <c r="D1044">
        <v>19.27</v>
      </c>
      <c r="E1044" t="s">
        <v>15438</v>
      </c>
    </row>
    <row r="1045" spans="1:5" ht="15" customHeight="1" x14ac:dyDescent="0.2">
      <c r="A1045">
        <v>9302</v>
      </c>
      <c r="B1045" t="s">
        <v>16466</v>
      </c>
      <c r="C1045" t="s">
        <v>16426</v>
      </c>
      <c r="D1045">
        <v>13.91</v>
      </c>
    </row>
    <row r="1046" spans="1:5" ht="15" customHeight="1" x14ac:dyDescent="0.2">
      <c r="A1046">
        <v>12794</v>
      </c>
      <c r="B1046" t="s">
        <v>16467</v>
      </c>
      <c r="C1046" t="s">
        <v>15689</v>
      </c>
      <c r="D1046">
        <v>420</v>
      </c>
    </row>
    <row r="1047" spans="1:5" ht="15" customHeight="1" x14ac:dyDescent="0.2">
      <c r="A1047">
        <v>4973</v>
      </c>
      <c r="B1047" t="s">
        <v>16468</v>
      </c>
      <c r="C1047" t="s">
        <v>15547</v>
      </c>
      <c r="D1047">
        <v>170.22</v>
      </c>
    </row>
    <row r="1048" spans="1:5" ht="15" customHeight="1" x14ac:dyDescent="0.2">
      <c r="A1048">
        <v>4972</v>
      </c>
      <c r="B1048" t="s">
        <v>16469</v>
      </c>
      <c r="C1048" t="s">
        <v>15547</v>
      </c>
      <c r="D1048">
        <v>187.24</v>
      </c>
    </row>
    <row r="1049" spans="1:5" ht="15" customHeight="1" x14ac:dyDescent="0.2">
      <c r="A1049">
        <v>7539</v>
      </c>
      <c r="B1049" t="s">
        <v>16470</v>
      </c>
      <c r="C1049" t="s">
        <v>15547</v>
      </c>
      <c r="D1049">
        <v>112.22</v>
      </c>
    </row>
    <row r="1050" spans="1:5" ht="15" customHeight="1" x14ac:dyDescent="0.2">
      <c r="A1050">
        <v>3757</v>
      </c>
      <c r="B1050" t="s">
        <v>16471</v>
      </c>
      <c r="C1050" t="s">
        <v>15547</v>
      </c>
      <c r="D1050">
        <v>327.55</v>
      </c>
    </row>
    <row r="1051" spans="1:5" ht="15" customHeight="1" x14ac:dyDescent="0.2">
      <c r="A1051">
        <v>9960</v>
      </c>
      <c r="B1051" t="s">
        <v>16472</v>
      </c>
      <c r="C1051" t="s">
        <v>15689</v>
      </c>
      <c r="D1051">
        <v>317.16000000000003</v>
      </c>
    </row>
    <row r="1052" spans="1:5" ht="15" customHeight="1" x14ac:dyDescent="0.2">
      <c r="A1052">
        <v>3759</v>
      </c>
      <c r="B1052" t="s">
        <v>16473</v>
      </c>
      <c r="C1052" t="s">
        <v>15547</v>
      </c>
      <c r="D1052">
        <v>18.7</v>
      </c>
    </row>
    <row r="1053" spans="1:5" ht="15" customHeight="1" x14ac:dyDescent="0.2">
      <c r="A1053">
        <v>1053</v>
      </c>
      <c r="B1053" t="s">
        <v>16474</v>
      </c>
      <c r="C1053" t="s">
        <v>15689</v>
      </c>
      <c r="D1053">
        <v>210.39</v>
      </c>
    </row>
    <row r="1054" spans="1:5" ht="15" customHeight="1" x14ac:dyDescent="0.2">
      <c r="A1054">
        <v>12432</v>
      </c>
      <c r="B1054" t="s">
        <v>16475</v>
      </c>
      <c r="C1054" t="s">
        <v>15689</v>
      </c>
      <c r="D1054">
        <v>280</v>
      </c>
    </row>
    <row r="1055" spans="1:5" ht="15" customHeight="1" x14ac:dyDescent="0.2">
      <c r="A1055">
        <v>1057</v>
      </c>
      <c r="B1055" t="s">
        <v>16476</v>
      </c>
      <c r="C1055" t="s">
        <v>15689</v>
      </c>
      <c r="D1055">
        <v>265.16000000000003</v>
      </c>
    </row>
    <row r="1056" spans="1:5" ht="15" customHeight="1" x14ac:dyDescent="0.2">
      <c r="A1056">
        <v>12449</v>
      </c>
      <c r="B1056" t="s">
        <v>16477</v>
      </c>
      <c r="C1056" t="s">
        <v>15418</v>
      </c>
      <c r="D1056">
        <v>160</v>
      </c>
    </row>
    <row r="1057" spans="1:4" ht="15" customHeight="1" x14ac:dyDescent="0.2">
      <c r="A1057">
        <v>11573</v>
      </c>
      <c r="B1057" t="s">
        <v>16478</v>
      </c>
      <c r="C1057" t="s">
        <v>15418</v>
      </c>
      <c r="D1057">
        <v>59.22</v>
      </c>
    </row>
    <row r="1058" spans="1:4" ht="15" customHeight="1" x14ac:dyDescent="0.2">
      <c r="A1058">
        <v>12793</v>
      </c>
      <c r="B1058" t="s">
        <v>16479</v>
      </c>
      <c r="C1058" t="s">
        <v>15689</v>
      </c>
      <c r="D1058">
        <v>250</v>
      </c>
    </row>
    <row r="1059" spans="1:4" ht="15" customHeight="1" x14ac:dyDescent="0.2">
      <c r="A1059">
        <v>12790</v>
      </c>
      <c r="B1059" t="s">
        <v>16480</v>
      </c>
      <c r="C1059" t="s">
        <v>15689</v>
      </c>
      <c r="D1059">
        <v>235</v>
      </c>
    </row>
    <row r="1060" spans="1:4" ht="15" customHeight="1" x14ac:dyDescent="0.2">
      <c r="A1060">
        <v>12789</v>
      </c>
      <c r="B1060" t="s">
        <v>16481</v>
      </c>
      <c r="C1060" t="s">
        <v>15689</v>
      </c>
      <c r="D1060">
        <v>265</v>
      </c>
    </row>
    <row r="1061" spans="1:4" ht="15" customHeight="1" x14ac:dyDescent="0.2">
      <c r="A1061">
        <v>12792</v>
      </c>
      <c r="B1061" t="s">
        <v>16482</v>
      </c>
      <c r="C1061" t="s">
        <v>15689</v>
      </c>
      <c r="D1061">
        <v>300</v>
      </c>
    </row>
    <row r="1062" spans="1:4" ht="15" customHeight="1" x14ac:dyDescent="0.2">
      <c r="A1062">
        <v>12791</v>
      </c>
      <c r="B1062" t="s">
        <v>16483</v>
      </c>
      <c r="C1062" t="s">
        <v>15689</v>
      </c>
      <c r="D1062">
        <v>280</v>
      </c>
    </row>
    <row r="1063" spans="1:4" ht="15" customHeight="1" x14ac:dyDescent="0.2">
      <c r="A1063">
        <v>13188</v>
      </c>
      <c r="B1063" t="s">
        <v>16484</v>
      </c>
      <c r="C1063" t="s">
        <v>15689</v>
      </c>
      <c r="D1063">
        <v>351.78</v>
      </c>
    </row>
    <row r="1064" spans="1:4" ht="15" customHeight="1" x14ac:dyDescent="0.2">
      <c r="A1064">
        <v>10972</v>
      </c>
      <c r="B1064" t="s">
        <v>16485</v>
      </c>
      <c r="C1064" t="s">
        <v>15689</v>
      </c>
      <c r="D1064">
        <v>138.99</v>
      </c>
    </row>
    <row r="1065" spans="1:4" ht="15" customHeight="1" x14ac:dyDescent="0.2">
      <c r="A1065">
        <v>12795</v>
      </c>
      <c r="B1065" t="s">
        <v>16486</v>
      </c>
      <c r="C1065" t="s">
        <v>15689</v>
      </c>
      <c r="D1065">
        <v>267</v>
      </c>
    </row>
    <row r="1066" spans="1:4" ht="15" customHeight="1" x14ac:dyDescent="0.2">
      <c r="A1066">
        <v>1798</v>
      </c>
      <c r="B1066" t="s">
        <v>16487</v>
      </c>
      <c r="C1066" t="s">
        <v>15689</v>
      </c>
      <c r="D1066">
        <v>320</v>
      </c>
    </row>
    <row r="1067" spans="1:4" ht="15" customHeight="1" x14ac:dyDescent="0.2">
      <c r="A1067">
        <v>12796</v>
      </c>
      <c r="B1067" t="s">
        <v>16488</v>
      </c>
      <c r="C1067" t="s">
        <v>15689</v>
      </c>
      <c r="D1067">
        <v>270</v>
      </c>
    </row>
    <row r="1068" spans="1:4" ht="15" customHeight="1" x14ac:dyDescent="0.2">
      <c r="A1068">
        <v>12807</v>
      </c>
      <c r="B1068" t="s">
        <v>16489</v>
      </c>
      <c r="C1068" t="s">
        <v>15689</v>
      </c>
      <c r="D1068">
        <v>250</v>
      </c>
    </row>
    <row r="1069" spans="1:4" ht="15" customHeight="1" x14ac:dyDescent="0.2">
      <c r="A1069">
        <v>12027</v>
      </c>
      <c r="B1069" t="s">
        <v>16490</v>
      </c>
      <c r="C1069" t="s">
        <v>15689</v>
      </c>
      <c r="D1069">
        <v>320</v>
      </c>
    </row>
    <row r="1070" spans="1:4" ht="15" customHeight="1" x14ac:dyDescent="0.2">
      <c r="A1070">
        <v>12797</v>
      </c>
      <c r="B1070" t="s">
        <v>16491</v>
      </c>
      <c r="C1070" t="s">
        <v>15689</v>
      </c>
      <c r="D1070">
        <v>280</v>
      </c>
    </row>
    <row r="1071" spans="1:4" ht="15" customHeight="1" x14ac:dyDescent="0.2">
      <c r="A1071">
        <v>13192</v>
      </c>
      <c r="B1071" t="s">
        <v>16492</v>
      </c>
      <c r="C1071" t="s">
        <v>15689</v>
      </c>
      <c r="D1071">
        <v>405.46</v>
      </c>
    </row>
    <row r="1072" spans="1:4" ht="15" customHeight="1" x14ac:dyDescent="0.2">
      <c r="A1072">
        <v>12709</v>
      </c>
      <c r="B1072" t="s">
        <v>16493</v>
      </c>
      <c r="C1072" t="s">
        <v>15689</v>
      </c>
      <c r="D1072">
        <v>380.69</v>
      </c>
    </row>
    <row r="1073" spans="1:4" ht="15" customHeight="1" x14ac:dyDescent="0.2">
      <c r="A1073">
        <v>12806</v>
      </c>
      <c r="B1073" t="s">
        <v>16494</v>
      </c>
      <c r="C1073" t="s">
        <v>15689</v>
      </c>
      <c r="D1073">
        <v>280</v>
      </c>
    </row>
    <row r="1074" spans="1:4" ht="15" customHeight="1" x14ac:dyDescent="0.2">
      <c r="A1074">
        <v>13064</v>
      </c>
      <c r="C1074" t="s">
        <v>15689</v>
      </c>
      <c r="D1074">
        <v>350</v>
      </c>
    </row>
    <row r="1075" spans="1:4" ht="15" customHeight="1" x14ac:dyDescent="0.2">
      <c r="B1075" t="s">
        <v>16495</v>
      </c>
    </row>
    <row r="1076" spans="1:4" ht="15" customHeight="1" x14ac:dyDescent="0.2">
      <c r="A1076">
        <v>9809</v>
      </c>
      <c r="B1076" t="s">
        <v>16496</v>
      </c>
      <c r="C1076" t="s">
        <v>15689</v>
      </c>
      <c r="D1076">
        <v>380</v>
      </c>
    </row>
    <row r="1077" spans="1:4" ht="15" customHeight="1" x14ac:dyDescent="0.2">
      <c r="A1077">
        <v>13063</v>
      </c>
      <c r="B1077" t="s">
        <v>16497</v>
      </c>
      <c r="C1077" t="s">
        <v>15689</v>
      </c>
      <c r="D1077">
        <v>346.67</v>
      </c>
    </row>
    <row r="1078" spans="1:4" ht="15" customHeight="1" x14ac:dyDescent="0.2">
      <c r="A1078">
        <v>4819</v>
      </c>
      <c r="B1078" t="s">
        <v>16498</v>
      </c>
      <c r="C1078" t="s">
        <v>15418</v>
      </c>
      <c r="D1078">
        <v>12.79</v>
      </c>
    </row>
    <row r="1079" spans="1:4" ht="15" customHeight="1" x14ac:dyDescent="0.2">
      <c r="A1079">
        <v>3758</v>
      </c>
      <c r="B1079" t="s">
        <v>16499</v>
      </c>
      <c r="C1079" t="s">
        <v>15547</v>
      </c>
      <c r="D1079">
        <v>18.7</v>
      </c>
    </row>
    <row r="1080" spans="1:4" ht="15" customHeight="1" x14ac:dyDescent="0.2">
      <c r="A1080">
        <v>2445</v>
      </c>
      <c r="B1080" t="s">
        <v>16500</v>
      </c>
      <c r="C1080" t="s">
        <v>15689</v>
      </c>
      <c r="D1080">
        <v>180</v>
      </c>
    </row>
    <row r="1081" spans="1:4" ht="15" customHeight="1" x14ac:dyDescent="0.2">
      <c r="A1081">
        <v>9257</v>
      </c>
      <c r="B1081" t="s">
        <v>16501</v>
      </c>
      <c r="C1081" t="s">
        <v>15689</v>
      </c>
      <c r="D1081">
        <v>330</v>
      </c>
    </row>
    <row r="1082" spans="1:4" ht="15" customHeight="1" x14ac:dyDescent="0.2">
      <c r="A1082">
        <v>9256</v>
      </c>
      <c r="B1082" t="s">
        <v>16502</v>
      </c>
      <c r="C1082" t="s">
        <v>15689</v>
      </c>
      <c r="D1082">
        <v>240</v>
      </c>
    </row>
    <row r="1083" spans="1:4" ht="15" customHeight="1" x14ac:dyDescent="0.2">
      <c r="A1083">
        <v>10111</v>
      </c>
      <c r="B1083" t="s">
        <v>16503</v>
      </c>
      <c r="C1083" t="s">
        <v>15788</v>
      </c>
      <c r="D1083">
        <v>15.4</v>
      </c>
    </row>
    <row r="1084" spans="1:4" ht="15" customHeight="1" x14ac:dyDescent="0.2">
      <c r="A1084">
        <v>7222</v>
      </c>
      <c r="B1084" t="s">
        <v>16504</v>
      </c>
      <c r="C1084" t="s">
        <v>15418</v>
      </c>
      <c r="D1084">
        <v>1950</v>
      </c>
    </row>
    <row r="1085" spans="1:4" ht="15" customHeight="1" x14ac:dyDescent="0.2">
      <c r="A1085">
        <v>12770</v>
      </c>
      <c r="B1085" t="s">
        <v>16505</v>
      </c>
      <c r="C1085" t="s">
        <v>15418</v>
      </c>
      <c r="D1085">
        <v>64.8</v>
      </c>
    </row>
    <row r="1086" spans="1:4" ht="15" customHeight="1" x14ac:dyDescent="0.2">
      <c r="A1086">
        <v>12771</v>
      </c>
      <c r="B1086" t="s">
        <v>16506</v>
      </c>
      <c r="C1086" t="s">
        <v>15418</v>
      </c>
      <c r="D1086">
        <v>91.2</v>
      </c>
    </row>
    <row r="1087" spans="1:4" ht="15" customHeight="1" x14ac:dyDescent="0.2">
      <c r="A1087">
        <v>9369</v>
      </c>
      <c r="B1087" t="s">
        <v>16507</v>
      </c>
      <c r="C1087" t="s">
        <v>15689</v>
      </c>
      <c r="D1087">
        <v>90</v>
      </c>
    </row>
    <row r="1088" spans="1:4" ht="15" customHeight="1" x14ac:dyDescent="0.2">
      <c r="A1088">
        <v>1017</v>
      </c>
      <c r="B1088" t="s">
        <v>16508</v>
      </c>
      <c r="C1088" t="s">
        <v>15689</v>
      </c>
      <c r="D1088">
        <v>400</v>
      </c>
    </row>
    <row r="1089" spans="1:5" ht="15" customHeight="1" x14ac:dyDescent="0.2">
      <c r="A1089">
        <v>11985</v>
      </c>
      <c r="B1089" t="s">
        <v>16509</v>
      </c>
      <c r="C1089" t="s">
        <v>15689</v>
      </c>
      <c r="D1089">
        <v>450</v>
      </c>
    </row>
    <row r="1090" spans="1:5" ht="15" customHeight="1" x14ac:dyDescent="0.2">
      <c r="A1090">
        <v>13566</v>
      </c>
      <c r="B1090" t="s">
        <v>16510</v>
      </c>
      <c r="C1090" t="s">
        <v>15689</v>
      </c>
      <c r="D1090">
        <v>390</v>
      </c>
    </row>
    <row r="1091" spans="1:5" ht="15" customHeight="1" x14ac:dyDescent="0.2">
      <c r="A1091">
        <v>10021</v>
      </c>
      <c r="B1091" t="s">
        <v>16511</v>
      </c>
      <c r="C1091" t="s">
        <v>15689</v>
      </c>
      <c r="D1091">
        <v>350</v>
      </c>
    </row>
    <row r="1092" spans="1:5" ht="15" customHeight="1" x14ac:dyDescent="0.2">
      <c r="A1092">
        <v>10023</v>
      </c>
      <c r="B1092" t="s">
        <v>16512</v>
      </c>
      <c r="C1092" t="s">
        <v>15689</v>
      </c>
      <c r="D1092">
        <v>360</v>
      </c>
    </row>
    <row r="1093" spans="1:5" ht="15" customHeight="1" x14ac:dyDescent="0.2">
      <c r="A1093">
        <v>11895</v>
      </c>
      <c r="B1093" t="s">
        <v>16513</v>
      </c>
      <c r="C1093" t="s">
        <v>15547</v>
      </c>
      <c r="D1093">
        <v>46.91</v>
      </c>
    </row>
    <row r="1094" spans="1:5" ht="15" customHeight="1" x14ac:dyDescent="0.2">
      <c r="A1094">
        <v>5941</v>
      </c>
      <c r="B1094" t="s">
        <v>16514</v>
      </c>
      <c r="C1094" t="s">
        <v>40</v>
      </c>
      <c r="D1094">
        <v>8.49</v>
      </c>
    </row>
    <row r="1095" spans="1:5" ht="15" customHeight="1" x14ac:dyDescent="0.2">
      <c r="A1095">
        <v>11094</v>
      </c>
      <c r="B1095" t="s">
        <v>16515</v>
      </c>
      <c r="C1095" t="s">
        <v>15547</v>
      </c>
      <c r="D1095">
        <v>14</v>
      </c>
      <c r="E1095" t="s">
        <v>15438</v>
      </c>
    </row>
    <row r="1096" spans="1:5" ht="15" customHeight="1" x14ac:dyDescent="0.2">
      <c r="A1096">
        <v>11095</v>
      </c>
      <c r="B1096" t="s">
        <v>16516</v>
      </c>
      <c r="C1096" t="s">
        <v>15547</v>
      </c>
      <c r="D1096">
        <v>14.53</v>
      </c>
      <c r="E1096" t="s">
        <v>15438</v>
      </c>
    </row>
    <row r="1097" spans="1:5" ht="15" customHeight="1" x14ac:dyDescent="0.2">
      <c r="A1097">
        <v>7606</v>
      </c>
      <c r="B1097" t="s">
        <v>16517</v>
      </c>
      <c r="C1097" t="s">
        <v>15547</v>
      </c>
      <c r="D1097">
        <v>5.76</v>
      </c>
    </row>
    <row r="1098" spans="1:5" ht="15" customHeight="1" x14ac:dyDescent="0.2">
      <c r="A1098">
        <v>9894</v>
      </c>
      <c r="B1098" t="s">
        <v>16518</v>
      </c>
      <c r="C1098" t="s">
        <v>15547</v>
      </c>
      <c r="D1098">
        <v>103.2</v>
      </c>
    </row>
    <row r="1099" spans="1:5" ht="15" customHeight="1" x14ac:dyDescent="0.2">
      <c r="A1099">
        <v>12688</v>
      </c>
      <c r="B1099" t="s">
        <v>16519</v>
      </c>
      <c r="C1099" t="s">
        <v>15547</v>
      </c>
      <c r="D1099">
        <v>20.76</v>
      </c>
    </row>
    <row r="1100" spans="1:5" ht="15" customHeight="1" x14ac:dyDescent="0.2">
      <c r="A1100">
        <v>508</v>
      </c>
      <c r="B1100" t="s">
        <v>16520</v>
      </c>
      <c r="C1100" t="s">
        <v>15547</v>
      </c>
      <c r="D1100">
        <v>27.68</v>
      </c>
    </row>
    <row r="1101" spans="1:5" ht="15" customHeight="1" x14ac:dyDescent="0.2">
      <c r="A1101">
        <v>2566</v>
      </c>
      <c r="B1101" t="s">
        <v>16521</v>
      </c>
      <c r="C1101" t="s">
        <v>15547</v>
      </c>
      <c r="D1101">
        <v>4.66</v>
      </c>
    </row>
    <row r="1102" spans="1:5" ht="15" customHeight="1" x14ac:dyDescent="0.2">
      <c r="A1102">
        <v>3116</v>
      </c>
      <c r="B1102" t="s">
        <v>16522</v>
      </c>
      <c r="C1102" t="s">
        <v>15547</v>
      </c>
      <c r="D1102">
        <v>12.64</v>
      </c>
      <c r="E1102" t="s">
        <v>15438</v>
      </c>
    </row>
    <row r="1103" spans="1:5" ht="15" customHeight="1" x14ac:dyDescent="0.2">
      <c r="A1103">
        <v>5208</v>
      </c>
      <c r="B1103" t="s">
        <v>16523</v>
      </c>
      <c r="C1103" t="s">
        <v>15547</v>
      </c>
      <c r="D1103">
        <v>14.57</v>
      </c>
    </row>
    <row r="1104" spans="1:5" ht="15" customHeight="1" x14ac:dyDescent="0.2">
      <c r="A1104">
        <v>9796</v>
      </c>
      <c r="B1104" t="s">
        <v>16524</v>
      </c>
      <c r="C1104" t="s">
        <v>15547</v>
      </c>
      <c r="D1104">
        <v>20.79</v>
      </c>
    </row>
    <row r="1105" spans="1:5" ht="15" customHeight="1" x14ac:dyDescent="0.2">
      <c r="A1105">
        <v>4968</v>
      </c>
      <c r="B1105" t="s">
        <v>16525</v>
      </c>
      <c r="C1105" t="s">
        <v>15547</v>
      </c>
      <c r="D1105">
        <v>32.57</v>
      </c>
    </row>
    <row r="1106" spans="1:5" ht="15" customHeight="1" x14ac:dyDescent="0.2">
      <c r="A1106">
        <v>10076</v>
      </c>
      <c r="B1106" t="s">
        <v>16526</v>
      </c>
      <c r="C1106" t="s">
        <v>15547</v>
      </c>
      <c r="D1106">
        <v>12.33</v>
      </c>
    </row>
    <row r="1107" spans="1:5" ht="15" customHeight="1" x14ac:dyDescent="0.2">
      <c r="A1107">
        <v>13148</v>
      </c>
      <c r="B1107" t="s">
        <v>16527</v>
      </c>
      <c r="C1107" t="s">
        <v>15547</v>
      </c>
      <c r="D1107">
        <v>10.66</v>
      </c>
      <c r="E1107" t="s">
        <v>15438</v>
      </c>
    </row>
    <row r="1108" spans="1:5" ht="15" customHeight="1" x14ac:dyDescent="0.2">
      <c r="A1108">
        <v>12687</v>
      </c>
      <c r="B1108" t="s">
        <v>16528</v>
      </c>
      <c r="C1108" t="s">
        <v>15547</v>
      </c>
      <c r="D1108">
        <v>14.55</v>
      </c>
      <c r="E1108" t="s">
        <v>15438</v>
      </c>
    </row>
    <row r="1109" spans="1:5" ht="15" customHeight="1" x14ac:dyDescent="0.2">
      <c r="A1109">
        <v>13149</v>
      </c>
      <c r="B1109" t="s">
        <v>16529</v>
      </c>
      <c r="C1109" t="s">
        <v>15547</v>
      </c>
      <c r="D1109">
        <v>22.28</v>
      </c>
      <c r="E1109" t="s">
        <v>15438</v>
      </c>
    </row>
    <row r="1110" spans="1:5" ht="15" customHeight="1" x14ac:dyDescent="0.2">
      <c r="A1110">
        <v>13150</v>
      </c>
      <c r="B1110" t="s">
        <v>16530</v>
      </c>
      <c r="C1110" t="s">
        <v>15547</v>
      </c>
      <c r="D1110">
        <v>30.03</v>
      </c>
      <c r="E1110" t="s">
        <v>15438</v>
      </c>
    </row>
    <row r="1111" spans="1:5" ht="15" customHeight="1" x14ac:dyDescent="0.2">
      <c r="A1111">
        <v>13153</v>
      </c>
      <c r="B1111" t="s">
        <v>16531</v>
      </c>
      <c r="C1111" t="s">
        <v>15547</v>
      </c>
      <c r="D1111">
        <v>11.41</v>
      </c>
      <c r="E1111" t="s">
        <v>15438</v>
      </c>
    </row>
    <row r="1112" spans="1:5" ht="15" customHeight="1" x14ac:dyDescent="0.2">
      <c r="A1112">
        <v>11952</v>
      </c>
      <c r="B1112" t="s">
        <v>16532</v>
      </c>
      <c r="C1112" t="s">
        <v>15547</v>
      </c>
      <c r="D1112">
        <v>11.41</v>
      </c>
      <c r="E1112" t="s">
        <v>15438</v>
      </c>
    </row>
    <row r="1113" spans="1:5" ht="15" customHeight="1" x14ac:dyDescent="0.2">
      <c r="A1113">
        <v>10217</v>
      </c>
      <c r="B1113" t="s">
        <v>16533</v>
      </c>
      <c r="C1113" t="s">
        <v>15547</v>
      </c>
      <c r="D1113">
        <v>21.48</v>
      </c>
      <c r="E1113" t="s">
        <v>15438</v>
      </c>
    </row>
    <row r="1114" spans="1:5" ht="15" customHeight="1" x14ac:dyDescent="0.2">
      <c r="A1114">
        <v>13140</v>
      </c>
      <c r="B1114" t="s">
        <v>16534</v>
      </c>
      <c r="C1114" t="s">
        <v>15547</v>
      </c>
      <c r="D1114">
        <v>4.6399999999999997</v>
      </c>
      <c r="E1114" t="s">
        <v>15438</v>
      </c>
    </row>
    <row r="1115" spans="1:5" ht="15" customHeight="1" x14ac:dyDescent="0.2">
      <c r="A1115">
        <v>13141</v>
      </c>
      <c r="B1115" t="s">
        <v>16535</v>
      </c>
      <c r="C1115" t="s">
        <v>15547</v>
      </c>
      <c r="D1115">
        <v>10.7</v>
      </c>
      <c r="E1115" t="s">
        <v>15438</v>
      </c>
    </row>
    <row r="1116" spans="1:5" ht="15" customHeight="1" x14ac:dyDescent="0.2">
      <c r="A1116">
        <v>13142</v>
      </c>
      <c r="B1116" t="s">
        <v>16536</v>
      </c>
      <c r="C1116" t="s">
        <v>15547</v>
      </c>
      <c r="D1116">
        <v>14.61</v>
      </c>
      <c r="E1116" t="s">
        <v>15438</v>
      </c>
    </row>
    <row r="1117" spans="1:5" ht="15" customHeight="1" x14ac:dyDescent="0.2">
      <c r="A1117">
        <v>13143</v>
      </c>
      <c r="B1117" t="s">
        <v>16537</v>
      </c>
      <c r="C1117" t="s">
        <v>15547</v>
      </c>
      <c r="D1117">
        <v>21.32</v>
      </c>
      <c r="E1117" t="s">
        <v>15438</v>
      </c>
    </row>
    <row r="1118" spans="1:5" ht="15" customHeight="1" x14ac:dyDescent="0.2">
      <c r="A1118">
        <v>507</v>
      </c>
      <c r="B1118" t="s">
        <v>16538</v>
      </c>
      <c r="C1118" t="s">
        <v>15547</v>
      </c>
      <c r="D1118">
        <v>22.42</v>
      </c>
      <c r="E1118" t="s">
        <v>15438</v>
      </c>
    </row>
    <row r="1119" spans="1:5" ht="15" customHeight="1" x14ac:dyDescent="0.2">
      <c r="A1119">
        <v>13144</v>
      </c>
      <c r="B1119" t="s">
        <v>16539</v>
      </c>
      <c r="C1119" t="s">
        <v>15547</v>
      </c>
      <c r="D1119">
        <v>30.31</v>
      </c>
      <c r="E1119" t="s">
        <v>15438</v>
      </c>
    </row>
    <row r="1120" spans="1:5" ht="15" customHeight="1" x14ac:dyDescent="0.2">
      <c r="A1120">
        <v>13145</v>
      </c>
      <c r="B1120" t="s">
        <v>16540</v>
      </c>
      <c r="C1120" t="s">
        <v>15547</v>
      </c>
      <c r="D1120">
        <v>28.75</v>
      </c>
      <c r="E1120" t="s">
        <v>15438</v>
      </c>
    </row>
    <row r="1121" spans="1:5" ht="15" customHeight="1" x14ac:dyDescent="0.2">
      <c r="A1121">
        <v>13151</v>
      </c>
      <c r="B1121" t="s">
        <v>16541</v>
      </c>
      <c r="C1121" t="s">
        <v>15547</v>
      </c>
      <c r="D1121">
        <v>12.57</v>
      </c>
      <c r="E1121" t="s">
        <v>15438</v>
      </c>
    </row>
    <row r="1122" spans="1:5" ht="15" customHeight="1" x14ac:dyDescent="0.2">
      <c r="A1122">
        <v>13152</v>
      </c>
      <c r="B1122" t="s">
        <v>16542</v>
      </c>
      <c r="C1122" t="s">
        <v>15547</v>
      </c>
      <c r="D1122">
        <v>6.95</v>
      </c>
      <c r="E1122" t="s">
        <v>15438</v>
      </c>
    </row>
    <row r="1123" spans="1:5" ht="15" customHeight="1" x14ac:dyDescent="0.2">
      <c r="A1123">
        <v>9964</v>
      </c>
      <c r="B1123" t="s">
        <v>16543</v>
      </c>
      <c r="C1123" t="s">
        <v>15547</v>
      </c>
      <c r="D1123">
        <v>5.94</v>
      </c>
      <c r="E1123" t="s">
        <v>15438</v>
      </c>
    </row>
    <row r="1124" spans="1:5" ht="15" customHeight="1" x14ac:dyDescent="0.2">
      <c r="A1124">
        <v>12991</v>
      </c>
      <c r="B1124" t="s">
        <v>16544</v>
      </c>
      <c r="C1124" t="s">
        <v>15547</v>
      </c>
      <c r="D1124">
        <v>29.96</v>
      </c>
      <c r="E1124" t="s">
        <v>15438</v>
      </c>
    </row>
    <row r="1125" spans="1:5" ht="15" customHeight="1" x14ac:dyDescent="0.2">
      <c r="A1125">
        <v>12327</v>
      </c>
      <c r="B1125" t="s">
        <v>16545</v>
      </c>
      <c r="C1125" t="s">
        <v>15418</v>
      </c>
      <c r="D1125">
        <v>91.91</v>
      </c>
    </row>
    <row r="1126" spans="1:5" ht="15" customHeight="1" x14ac:dyDescent="0.2">
      <c r="A1126">
        <v>12326</v>
      </c>
      <c r="B1126" t="s">
        <v>16546</v>
      </c>
      <c r="C1126" t="s">
        <v>15418</v>
      </c>
      <c r="D1126">
        <v>263.91000000000003</v>
      </c>
    </row>
    <row r="1127" spans="1:5" ht="15" customHeight="1" x14ac:dyDescent="0.2">
      <c r="A1127">
        <v>12325</v>
      </c>
      <c r="B1127" t="s">
        <v>16547</v>
      </c>
      <c r="C1127" t="s">
        <v>15418</v>
      </c>
      <c r="D1127">
        <v>725.76</v>
      </c>
    </row>
    <row r="1128" spans="1:5" ht="15" customHeight="1" x14ac:dyDescent="0.2">
      <c r="A1128">
        <v>9373</v>
      </c>
      <c r="B1128" t="s">
        <v>16548</v>
      </c>
      <c r="C1128" t="s">
        <v>15547</v>
      </c>
      <c r="D1128">
        <v>19.440000000000001</v>
      </c>
    </row>
    <row r="1129" spans="1:5" ht="15" customHeight="1" x14ac:dyDescent="0.2">
      <c r="A1129">
        <v>9368</v>
      </c>
      <c r="B1129" t="s">
        <v>16549</v>
      </c>
      <c r="C1129" t="s">
        <v>15547</v>
      </c>
      <c r="D1129">
        <v>19.100000000000001</v>
      </c>
    </row>
    <row r="1130" spans="1:5" ht="15" customHeight="1" x14ac:dyDescent="0.2">
      <c r="A1130">
        <v>3651</v>
      </c>
      <c r="B1130" t="s">
        <v>16550</v>
      </c>
      <c r="C1130" t="s">
        <v>15547</v>
      </c>
      <c r="D1130">
        <v>37.18</v>
      </c>
    </row>
    <row r="1131" spans="1:5" ht="15" customHeight="1" x14ac:dyDescent="0.2">
      <c r="A1131">
        <v>3650</v>
      </c>
      <c r="B1131" t="s">
        <v>16551</v>
      </c>
      <c r="C1131" t="s">
        <v>15547</v>
      </c>
      <c r="D1131">
        <v>18.239999999999998</v>
      </c>
    </row>
    <row r="1132" spans="1:5" ht="15" customHeight="1" x14ac:dyDescent="0.2">
      <c r="A1132">
        <v>9360</v>
      </c>
      <c r="B1132" t="s">
        <v>16552</v>
      </c>
      <c r="C1132" t="s">
        <v>15689</v>
      </c>
      <c r="D1132">
        <v>387.5</v>
      </c>
    </row>
    <row r="1133" spans="1:5" ht="15" customHeight="1" x14ac:dyDescent="0.2">
      <c r="A1133">
        <v>720</v>
      </c>
      <c r="B1133" t="s">
        <v>16553</v>
      </c>
      <c r="C1133" t="s">
        <v>15547</v>
      </c>
      <c r="D1133">
        <v>58.22</v>
      </c>
    </row>
    <row r="1134" spans="1:5" ht="15" customHeight="1" x14ac:dyDescent="0.2">
      <c r="A1134">
        <v>9363</v>
      </c>
      <c r="B1134" t="s">
        <v>16554</v>
      </c>
      <c r="C1134" t="s">
        <v>15547</v>
      </c>
      <c r="D1134">
        <v>81.16</v>
      </c>
    </row>
    <row r="1135" spans="1:5" ht="15" customHeight="1" x14ac:dyDescent="0.2">
      <c r="A1135">
        <v>9959</v>
      </c>
      <c r="B1135" t="s">
        <v>16555</v>
      </c>
      <c r="C1135" t="s">
        <v>15689</v>
      </c>
      <c r="D1135">
        <v>13.78</v>
      </c>
    </row>
    <row r="1136" spans="1:5" ht="15" customHeight="1" x14ac:dyDescent="0.2">
      <c r="A1136">
        <v>12747</v>
      </c>
      <c r="B1136" t="s">
        <v>16556</v>
      </c>
      <c r="C1136" t="s">
        <v>15547</v>
      </c>
      <c r="D1136">
        <v>538.37</v>
      </c>
    </row>
    <row r="1137" spans="1:5" ht="15" customHeight="1" x14ac:dyDescent="0.2">
      <c r="A1137">
        <v>1995</v>
      </c>
      <c r="B1137" t="s">
        <v>16557</v>
      </c>
      <c r="C1137" t="s">
        <v>15547</v>
      </c>
      <c r="D1137">
        <v>72.599999999999994</v>
      </c>
    </row>
    <row r="1138" spans="1:5" ht="15" customHeight="1" x14ac:dyDescent="0.2">
      <c r="A1138">
        <v>9791</v>
      </c>
      <c r="B1138" t="s">
        <v>16558</v>
      </c>
      <c r="C1138" t="s">
        <v>15547</v>
      </c>
      <c r="D1138">
        <v>19.399999999999999</v>
      </c>
    </row>
    <row r="1139" spans="1:5" ht="15" customHeight="1" x14ac:dyDescent="0.2">
      <c r="A1139">
        <v>9792</v>
      </c>
      <c r="B1139" t="s">
        <v>16559</v>
      </c>
      <c r="C1139" t="s">
        <v>15547</v>
      </c>
      <c r="D1139">
        <v>28.92</v>
      </c>
      <c r="E1139" t="s">
        <v>15438</v>
      </c>
    </row>
    <row r="1140" spans="1:5" ht="15" customHeight="1" x14ac:dyDescent="0.2">
      <c r="A1140">
        <v>9793</v>
      </c>
      <c r="B1140" t="s">
        <v>16560</v>
      </c>
      <c r="C1140" t="s">
        <v>15547</v>
      </c>
      <c r="D1140">
        <v>30.42</v>
      </c>
    </row>
    <row r="1141" spans="1:5" ht="15" customHeight="1" x14ac:dyDescent="0.2">
      <c r="A1141">
        <v>9794</v>
      </c>
      <c r="B1141" t="s">
        <v>16561</v>
      </c>
      <c r="C1141" t="s">
        <v>15547</v>
      </c>
      <c r="D1141">
        <v>31.03</v>
      </c>
      <c r="E1141" t="s">
        <v>15438</v>
      </c>
    </row>
    <row r="1142" spans="1:5" ht="15" customHeight="1" x14ac:dyDescent="0.2">
      <c r="A1142">
        <v>9789</v>
      </c>
      <c r="B1142" t="s">
        <v>16562</v>
      </c>
      <c r="C1142" t="s">
        <v>15547</v>
      </c>
      <c r="D1142">
        <v>119.82</v>
      </c>
    </row>
    <row r="1143" spans="1:5" ht="15" customHeight="1" x14ac:dyDescent="0.2">
      <c r="A1143">
        <v>9367</v>
      </c>
      <c r="B1143" t="s">
        <v>16562</v>
      </c>
      <c r="C1143" t="s">
        <v>15547</v>
      </c>
      <c r="D1143">
        <v>119.82</v>
      </c>
    </row>
    <row r="1144" spans="1:5" ht="15" customHeight="1" x14ac:dyDescent="0.2">
      <c r="A1144">
        <v>9366</v>
      </c>
      <c r="B1144" t="s">
        <v>16563</v>
      </c>
      <c r="C1144" t="s">
        <v>15547</v>
      </c>
      <c r="D1144">
        <v>34.74</v>
      </c>
    </row>
    <row r="1145" spans="1:5" ht="15" customHeight="1" x14ac:dyDescent="0.2">
      <c r="A1145">
        <v>9382</v>
      </c>
      <c r="B1145" t="s">
        <v>16564</v>
      </c>
      <c r="C1145" t="s">
        <v>15547</v>
      </c>
      <c r="D1145">
        <v>46.3</v>
      </c>
    </row>
    <row r="1146" spans="1:5" ht="15" customHeight="1" x14ac:dyDescent="0.2">
      <c r="A1146">
        <v>9383</v>
      </c>
      <c r="B1146" t="s">
        <v>16565</v>
      </c>
      <c r="C1146" t="s">
        <v>15547</v>
      </c>
      <c r="D1146">
        <v>52.06</v>
      </c>
    </row>
    <row r="1147" spans="1:5" ht="15" customHeight="1" x14ac:dyDescent="0.2">
      <c r="A1147">
        <v>9384</v>
      </c>
      <c r="B1147" t="s">
        <v>16566</v>
      </c>
      <c r="C1147" t="s">
        <v>15547</v>
      </c>
      <c r="D1147">
        <v>69.16</v>
      </c>
    </row>
    <row r="1148" spans="1:5" ht="15" customHeight="1" x14ac:dyDescent="0.2">
      <c r="A1148">
        <v>9466</v>
      </c>
      <c r="B1148" t="s">
        <v>16567</v>
      </c>
      <c r="C1148" t="s">
        <v>15689</v>
      </c>
      <c r="D1148">
        <v>166.93</v>
      </c>
    </row>
    <row r="1149" spans="1:5" ht="15" customHeight="1" x14ac:dyDescent="0.2">
      <c r="A1149">
        <v>44</v>
      </c>
      <c r="B1149" t="s">
        <v>16568</v>
      </c>
      <c r="C1149" t="s">
        <v>15689</v>
      </c>
      <c r="D1149">
        <v>197.62</v>
      </c>
    </row>
    <row r="1150" spans="1:5" ht="15" customHeight="1" x14ac:dyDescent="0.2">
      <c r="A1150">
        <v>2192</v>
      </c>
      <c r="B1150" t="s">
        <v>16569</v>
      </c>
      <c r="C1150" t="s">
        <v>15689</v>
      </c>
      <c r="D1150">
        <v>45.21</v>
      </c>
    </row>
    <row r="1151" spans="1:5" ht="15" customHeight="1" x14ac:dyDescent="0.2">
      <c r="A1151">
        <v>2685</v>
      </c>
      <c r="B1151" t="s">
        <v>16570</v>
      </c>
      <c r="C1151" t="s">
        <v>15689</v>
      </c>
      <c r="D1151">
        <v>56.19</v>
      </c>
    </row>
    <row r="1152" spans="1:5" ht="15" customHeight="1" x14ac:dyDescent="0.2">
      <c r="A1152">
        <v>2686</v>
      </c>
      <c r="B1152" t="s">
        <v>16571</v>
      </c>
      <c r="C1152" t="s">
        <v>15689</v>
      </c>
      <c r="D1152">
        <v>64.52</v>
      </c>
    </row>
    <row r="1153" spans="1:5" ht="15" customHeight="1" x14ac:dyDescent="0.2">
      <c r="A1153">
        <v>4833</v>
      </c>
      <c r="B1153" t="s">
        <v>16572</v>
      </c>
      <c r="C1153" t="s">
        <v>15689</v>
      </c>
      <c r="D1153">
        <v>89.41</v>
      </c>
    </row>
    <row r="1154" spans="1:5" ht="15" customHeight="1" x14ac:dyDescent="0.2">
      <c r="A1154">
        <v>4481</v>
      </c>
      <c r="B1154" t="s">
        <v>16573</v>
      </c>
      <c r="C1154" t="s">
        <v>15689</v>
      </c>
      <c r="D1154">
        <v>115.79</v>
      </c>
    </row>
    <row r="1155" spans="1:5" ht="15" customHeight="1" x14ac:dyDescent="0.2">
      <c r="A1155">
        <v>7888</v>
      </c>
      <c r="B1155" t="s">
        <v>16574</v>
      </c>
      <c r="C1155" t="s">
        <v>15689</v>
      </c>
      <c r="D1155">
        <v>61.97</v>
      </c>
    </row>
    <row r="1156" spans="1:5" ht="15" customHeight="1" x14ac:dyDescent="0.2">
      <c r="A1156">
        <v>45</v>
      </c>
      <c r="B1156" t="s">
        <v>16575</v>
      </c>
      <c r="C1156" t="s">
        <v>15689</v>
      </c>
      <c r="D1156">
        <v>64.09</v>
      </c>
      <c r="E1156" t="s">
        <v>15438</v>
      </c>
    </row>
    <row r="1157" spans="1:5" ht="15" customHeight="1" x14ac:dyDescent="0.2">
      <c r="A1157">
        <v>9361</v>
      </c>
      <c r="B1157" t="s">
        <v>16576</v>
      </c>
      <c r="C1157" t="s">
        <v>15689</v>
      </c>
      <c r="D1157">
        <v>143.86000000000001</v>
      </c>
    </row>
    <row r="1158" spans="1:5" ht="15" customHeight="1" x14ac:dyDescent="0.2">
      <c r="A1158">
        <v>312</v>
      </c>
      <c r="B1158" t="s">
        <v>16577</v>
      </c>
      <c r="C1158" t="s">
        <v>15418</v>
      </c>
      <c r="D1158">
        <v>0.65</v>
      </c>
      <c r="E1158" t="s">
        <v>15438</v>
      </c>
    </row>
    <row r="1159" spans="1:5" ht="15" customHeight="1" x14ac:dyDescent="0.2">
      <c r="A1159">
        <v>313</v>
      </c>
      <c r="B1159" t="s">
        <v>16578</v>
      </c>
      <c r="C1159" t="s">
        <v>15418</v>
      </c>
      <c r="D1159">
        <v>1.05</v>
      </c>
      <c r="E1159" t="s">
        <v>15438</v>
      </c>
    </row>
    <row r="1160" spans="1:5" ht="15" customHeight="1" x14ac:dyDescent="0.2">
      <c r="A1160">
        <v>314</v>
      </c>
      <c r="B1160" t="s">
        <v>16579</v>
      </c>
      <c r="C1160" t="s">
        <v>15418</v>
      </c>
      <c r="D1160">
        <v>1.22</v>
      </c>
      <c r="E1160" t="s">
        <v>15438</v>
      </c>
    </row>
    <row r="1161" spans="1:5" ht="15" customHeight="1" x14ac:dyDescent="0.2">
      <c r="A1161">
        <v>315</v>
      </c>
      <c r="B1161" t="s">
        <v>16580</v>
      </c>
      <c r="C1161" t="s">
        <v>15418</v>
      </c>
      <c r="D1161">
        <v>1.95</v>
      </c>
      <c r="E1161" t="s">
        <v>15438</v>
      </c>
    </row>
    <row r="1162" spans="1:5" ht="15" customHeight="1" x14ac:dyDescent="0.2">
      <c r="A1162">
        <v>317</v>
      </c>
      <c r="B1162" t="s">
        <v>16581</v>
      </c>
      <c r="C1162" t="s">
        <v>15418</v>
      </c>
      <c r="D1162">
        <v>3.6</v>
      </c>
      <c r="E1162" t="s">
        <v>15438</v>
      </c>
    </row>
    <row r="1163" spans="1:5" ht="15" customHeight="1" x14ac:dyDescent="0.2">
      <c r="A1163">
        <v>316</v>
      </c>
      <c r="B1163" t="s">
        <v>16582</v>
      </c>
      <c r="C1163" t="s">
        <v>15418</v>
      </c>
      <c r="D1163">
        <v>3.1</v>
      </c>
      <c r="E1163" t="s">
        <v>15438</v>
      </c>
    </row>
    <row r="1164" spans="1:5" ht="15" customHeight="1" x14ac:dyDescent="0.2">
      <c r="A1164">
        <v>3205</v>
      </c>
      <c r="B1164" t="s">
        <v>16583</v>
      </c>
      <c r="C1164" t="s">
        <v>15418</v>
      </c>
      <c r="D1164">
        <v>4.99</v>
      </c>
      <c r="E1164" t="s">
        <v>15438</v>
      </c>
    </row>
    <row r="1165" spans="1:5" ht="15" customHeight="1" x14ac:dyDescent="0.2">
      <c r="A1165">
        <v>318</v>
      </c>
      <c r="B1165" t="s">
        <v>16584</v>
      </c>
      <c r="C1165" t="s">
        <v>15418</v>
      </c>
      <c r="D1165">
        <v>7.39</v>
      </c>
      <c r="E1165" t="s">
        <v>15438</v>
      </c>
    </row>
    <row r="1166" spans="1:5" ht="15" customHeight="1" x14ac:dyDescent="0.2">
      <c r="A1166">
        <v>323</v>
      </c>
      <c r="B1166" t="s">
        <v>16585</v>
      </c>
      <c r="C1166" t="s">
        <v>15418</v>
      </c>
      <c r="D1166">
        <v>3.88</v>
      </c>
      <c r="E1166" t="s">
        <v>15438</v>
      </c>
    </row>
    <row r="1167" spans="1:5" ht="15" customHeight="1" x14ac:dyDescent="0.2">
      <c r="A1167">
        <v>9285</v>
      </c>
      <c r="B1167" t="s">
        <v>16586</v>
      </c>
      <c r="C1167" t="s">
        <v>15418</v>
      </c>
      <c r="D1167">
        <v>11.11</v>
      </c>
      <c r="E1167" t="s">
        <v>15438</v>
      </c>
    </row>
    <row r="1168" spans="1:5" ht="15" customHeight="1" x14ac:dyDescent="0.2">
      <c r="A1168">
        <v>9284</v>
      </c>
      <c r="B1168" t="s">
        <v>16587</v>
      </c>
      <c r="C1168" t="s">
        <v>15418</v>
      </c>
      <c r="D1168">
        <v>8.68</v>
      </c>
      <c r="E1168" t="s">
        <v>15438</v>
      </c>
    </row>
    <row r="1169" spans="1:5" ht="15" customHeight="1" x14ac:dyDescent="0.2">
      <c r="A1169">
        <v>3894</v>
      </c>
      <c r="B1169" t="s">
        <v>16588</v>
      </c>
      <c r="C1169" t="s">
        <v>15418</v>
      </c>
      <c r="D1169">
        <v>51.15</v>
      </c>
      <c r="E1169" t="s">
        <v>15438</v>
      </c>
    </row>
    <row r="1170" spans="1:5" ht="15" customHeight="1" x14ac:dyDescent="0.2">
      <c r="A1170">
        <v>3893</v>
      </c>
      <c r="B1170" t="s">
        <v>16589</v>
      </c>
      <c r="C1170" t="s">
        <v>15418</v>
      </c>
      <c r="D1170">
        <v>37.15</v>
      </c>
      <c r="E1170" t="s">
        <v>15438</v>
      </c>
    </row>
    <row r="1171" spans="1:5" ht="15" customHeight="1" x14ac:dyDescent="0.2">
      <c r="A1171">
        <v>640</v>
      </c>
      <c r="B1171" t="s">
        <v>16590</v>
      </c>
      <c r="C1171" t="s">
        <v>15418</v>
      </c>
      <c r="D1171">
        <v>11.5</v>
      </c>
      <c r="E1171" t="s">
        <v>15438</v>
      </c>
    </row>
    <row r="1172" spans="1:5" ht="15" customHeight="1" x14ac:dyDescent="0.2">
      <c r="A1172">
        <v>3892</v>
      </c>
      <c r="B1172" t="s">
        <v>16591</v>
      </c>
      <c r="C1172" t="s">
        <v>15418</v>
      </c>
      <c r="D1172">
        <v>6.53</v>
      </c>
      <c r="E1172" t="s">
        <v>15438</v>
      </c>
    </row>
    <row r="1173" spans="1:5" ht="15" customHeight="1" x14ac:dyDescent="0.2">
      <c r="A1173">
        <v>3896</v>
      </c>
      <c r="B1173" t="s">
        <v>16592</v>
      </c>
      <c r="C1173" t="s">
        <v>15418</v>
      </c>
      <c r="D1173">
        <v>117.52</v>
      </c>
    </row>
    <row r="1174" spans="1:5" ht="15" customHeight="1" x14ac:dyDescent="0.2">
      <c r="A1174">
        <v>3895</v>
      </c>
      <c r="B1174" t="s">
        <v>16593</v>
      </c>
      <c r="C1174" t="s">
        <v>15418</v>
      </c>
      <c r="D1174">
        <v>48</v>
      </c>
      <c r="E1174" t="s">
        <v>15438</v>
      </c>
    </row>
    <row r="1175" spans="1:5" ht="15" customHeight="1" x14ac:dyDescent="0.2">
      <c r="A1175">
        <v>3901</v>
      </c>
      <c r="B1175" t="s">
        <v>16594</v>
      </c>
      <c r="C1175" t="s">
        <v>15418</v>
      </c>
      <c r="D1175">
        <v>20.399999999999999</v>
      </c>
      <c r="E1175" t="s">
        <v>15438</v>
      </c>
    </row>
    <row r="1176" spans="1:5" ht="15" customHeight="1" x14ac:dyDescent="0.2">
      <c r="A1176">
        <v>3900</v>
      </c>
      <c r="C1176" t="s">
        <v>15418</v>
      </c>
      <c r="D1176">
        <v>15.35</v>
      </c>
      <c r="E1176" t="s">
        <v>15438</v>
      </c>
    </row>
    <row r="1177" spans="1:5" ht="15" customHeight="1" x14ac:dyDescent="0.2">
      <c r="B1177" t="s">
        <v>16595</v>
      </c>
    </row>
    <row r="1178" spans="1:5" ht="15" customHeight="1" x14ac:dyDescent="0.2">
      <c r="A1178">
        <v>3899</v>
      </c>
      <c r="B1178" t="s">
        <v>16596</v>
      </c>
      <c r="C1178" t="s">
        <v>15418</v>
      </c>
      <c r="D1178">
        <v>12.52</v>
      </c>
      <c r="E1178" t="s">
        <v>15438</v>
      </c>
    </row>
    <row r="1179" spans="1:5" ht="15" customHeight="1" x14ac:dyDescent="0.2">
      <c r="A1179">
        <v>3897</v>
      </c>
      <c r="B1179" t="s">
        <v>16597</v>
      </c>
      <c r="C1179" t="s">
        <v>15418</v>
      </c>
      <c r="D1179">
        <v>7.44</v>
      </c>
      <c r="E1179" t="s">
        <v>15438</v>
      </c>
    </row>
    <row r="1180" spans="1:5" ht="15" customHeight="1" x14ac:dyDescent="0.2">
      <c r="A1180">
        <v>3903</v>
      </c>
      <c r="B1180" t="s">
        <v>16598</v>
      </c>
      <c r="C1180" t="s">
        <v>15418</v>
      </c>
      <c r="D1180">
        <v>117.52</v>
      </c>
    </row>
    <row r="1181" spans="1:5" ht="15" customHeight="1" x14ac:dyDescent="0.2">
      <c r="A1181">
        <v>3902</v>
      </c>
      <c r="B1181" t="s">
        <v>16599</v>
      </c>
      <c r="C1181" t="s">
        <v>15418</v>
      </c>
      <c r="D1181">
        <v>29.92</v>
      </c>
      <c r="E1181" t="s">
        <v>15438</v>
      </c>
    </row>
    <row r="1182" spans="1:5" ht="15" customHeight="1" x14ac:dyDescent="0.2">
      <c r="A1182">
        <v>3898</v>
      </c>
      <c r="B1182" t="s">
        <v>16600</v>
      </c>
      <c r="C1182" t="s">
        <v>15418</v>
      </c>
      <c r="D1182">
        <v>7.45</v>
      </c>
      <c r="E1182" t="s">
        <v>15438</v>
      </c>
    </row>
    <row r="1183" spans="1:5" ht="15" customHeight="1" x14ac:dyDescent="0.2">
      <c r="A1183">
        <v>3904</v>
      </c>
      <c r="B1183" t="s">
        <v>16601</v>
      </c>
      <c r="C1183" t="s">
        <v>15418</v>
      </c>
      <c r="D1183">
        <v>4.3</v>
      </c>
      <c r="E1183" t="s">
        <v>15438</v>
      </c>
    </row>
    <row r="1184" spans="1:5" ht="15" customHeight="1" x14ac:dyDescent="0.2">
      <c r="A1184">
        <v>3907</v>
      </c>
      <c r="B1184" t="s">
        <v>16602</v>
      </c>
      <c r="C1184" t="s">
        <v>15418</v>
      </c>
      <c r="D1184">
        <v>51.15</v>
      </c>
      <c r="E1184" t="s">
        <v>15438</v>
      </c>
    </row>
    <row r="1185" spans="1:5" ht="15" customHeight="1" x14ac:dyDescent="0.2">
      <c r="A1185">
        <v>3906</v>
      </c>
      <c r="B1185" t="s">
        <v>16603</v>
      </c>
      <c r="C1185" t="s">
        <v>15418</v>
      </c>
      <c r="D1185">
        <v>37.15</v>
      </c>
      <c r="E1185" t="s">
        <v>15438</v>
      </c>
    </row>
    <row r="1186" spans="1:5" ht="15" customHeight="1" x14ac:dyDescent="0.2">
      <c r="A1186">
        <v>3905</v>
      </c>
      <c r="B1186" t="s">
        <v>16604</v>
      </c>
      <c r="C1186" t="s">
        <v>15418</v>
      </c>
      <c r="D1186">
        <v>23.2</v>
      </c>
      <c r="E1186" t="s">
        <v>15438</v>
      </c>
    </row>
    <row r="1187" spans="1:5" ht="15" customHeight="1" x14ac:dyDescent="0.2">
      <c r="A1187">
        <v>3909</v>
      </c>
      <c r="B1187" t="s">
        <v>16605</v>
      </c>
      <c r="C1187" t="s">
        <v>15418</v>
      </c>
      <c r="D1187">
        <v>86.95</v>
      </c>
    </row>
    <row r="1188" spans="1:5" ht="15" customHeight="1" x14ac:dyDescent="0.2">
      <c r="A1188">
        <v>3908</v>
      </c>
      <c r="B1188" t="s">
        <v>16606</v>
      </c>
      <c r="C1188" t="s">
        <v>15418</v>
      </c>
      <c r="D1188">
        <v>69.989999999999995</v>
      </c>
      <c r="E1188" t="s">
        <v>15438</v>
      </c>
    </row>
    <row r="1189" spans="1:5" ht="15" customHeight="1" x14ac:dyDescent="0.2">
      <c r="A1189">
        <v>3910</v>
      </c>
      <c r="B1189" t="s">
        <v>16607</v>
      </c>
      <c r="C1189" t="s">
        <v>15418</v>
      </c>
      <c r="D1189">
        <v>115</v>
      </c>
      <c r="E1189" t="s">
        <v>15438</v>
      </c>
    </row>
    <row r="1190" spans="1:5" ht="15" customHeight="1" x14ac:dyDescent="0.2">
      <c r="A1190">
        <v>645</v>
      </c>
      <c r="B1190" t="s">
        <v>16608</v>
      </c>
      <c r="C1190" t="s">
        <v>15418</v>
      </c>
      <c r="D1190">
        <v>13</v>
      </c>
      <c r="E1190" t="s">
        <v>15438</v>
      </c>
    </row>
    <row r="1191" spans="1:5" ht="15" customHeight="1" x14ac:dyDescent="0.2">
      <c r="A1191">
        <v>3913</v>
      </c>
      <c r="B1191" t="s">
        <v>16609</v>
      </c>
      <c r="C1191" t="s">
        <v>15418</v>
      </c>
      <c r="D1191">
        <v>54.2</v>
      </c>
      <c r="E1191" t="s">
        <v>15438</v>
      </c>
    </row>
    <row r="1192" spans="1:5" ht="15" customHeight="1" x14ac:dyDescent="0.2">
      <c r="A1192">
        <v>3912</v>
      </c>
      <c r="B1192" t="s">
        <v>16610</v>
      </c>
      <c r="C1192" t="s">
        <v>15418</v>
      </c>
      <c r="D1192">
        <v>37.15</v>
      </c>
      <c r="E1192" t="s">
        <v>15438</v>
      </c>
    </row>
    <row r="1193" spans="1:5" ht="15" customHeight="1" x14ac:dyDescent="0.2">
      <c r="A1193">
        <v>641</v>
      </c>
      <c r="B1193" t="s">
        <v>16611</v>
      </c>
      <c r="C1193" t="s">
        <v>15418</v>
      </c>
      <c r="D1193">
        <v>18.5</v>
      </c>
      <c r="E1193" t="s">
        <v>15438</v>
      </c>
    </row>
    <row r="1194" spans="1:5" ht="15" customHeight="1" x14ac:dyDescent="0.2">
      <c r="A1194">
        <v>3911</v>
      </c>
      <c r="B1194" t="s">
        <v>16612</v>
      </c>
      <c r="C1194" t="s">
        <v>15418</v>
      </c>
      <c r="D1194">
        <v>17.100000000000001</v>
      </c>
      <c r="E1194" t="s">
        <v>15438</v>
      </c>
    </row>
    <row r="1195" spans="1:5" ht="15" customHeight="1" x14ac:dyDescent="0.2">
      <c r="A1195">
        <v>3915</v>
      </c>
      <c r="B1195" t="s">
        <v>16613</v>
      </c>
      <c r="C1195" t="s">
        <v>15418</v>
      </c>
      <c r="D1195">
        <v>94.87</v>
      </c>
    </row>
    <row r="1196" spans="1:5" ht="15" customHeight="1" x14ac:dyDescent="0.2">
      <c r="A1196">
        <v>3914</v>
      </c>
      <c r="B1196" t="s">
        <v>16614</v>
      </c>
      <c r="C1196" t="s">
        <v>15418</v>
      </c>
      <c r="D1196">
        <v>70</v>
      </c>
      <c r="E1196" t="s">
        <v>15438</v>
      </c>
    </row>
    <row r="1197" spans="1:5" ht="15" customHeight="1" x14ac:dyDescent="0.2">
      <c r="A1197">
        <v>646</v>
      </c>
      <c r="B1197" t="s">
        <v>16615</v>
      </c>
      <c r="C1197" t="s">
        <v>15418</v>
      </c>
      <c r="D1197">
        <v>13</v>
      </c>
      <c r="E1197" t="s">
        <v>15438</v>
      </c>
    </row>
    <row r="1198" spans="1:5" ht="15" customHeight="1" x14ac:dyDescent="0.2">
      <c r="A1198">
        <v>11599</v>
      </c>
      <c r="B1198" t="s">
        <v>16616</v>
      </c>
      <c r="C1198" t="s">
        <v>15418</v>
      </c>
      <c r="D1198">
        <v>218.09</v>
      </c>
    </row>
    <row r="1199" spans="1:5" ht="15" customHeight="1" x14ac:dyDescent="0.2">
      <c r="A1199">
        <v>3919</v>
      </c>
      <c r="B1199" t="s">
        <v>16617</v>
      </c>
      <c r="C1199" t="s">
        <v>15418</v>
      </c>
      <c r="D1199">
        <v>51.15</v>
      </c>
      <c r="E1199" t="s">
        <v>15438</v>
      </c>
    </row>
    <row r="1200" spans="1:5" ht="15" customHeight="1" x14ac:dyDescent="0.2">
      <c r="A1200">
        <v>3916</v>
      </c>
      <c r="B1200" t="s">
        <v>16618</v>
      </c>
      <c r="C1200" t="s">
        <v>15418</v>
      </c>
      <c r="D1200">
        <v>7.22</v>
      </c>
      <c r="E1200" t="s">
        <v>15438</v>
      </c>
    </row>
    <row r="1201" spans="1:5" ht="15" customHeight="1" x14ac:dyDescent="0.2">
      <c r="A1201">
        <v>3921</v>
      </c>
      <c r="B1201" t="s">
        <v>16619</v>
      </c>
      <c r="C1201" t="s">
        <v>15418</v>
      </c>
      <c r="D1201">
        <v>117.52</v>
      </c>
    </row>
    <row r="1202" spans="1:5" ht="15" customHeight="1" x14ac:dyDescent="0.2">
      <c r="A1202">
        <v>3920</v>
      </c>
      <c r="B1202" t="s">
        <v>16620</v>
      </c>
      <c r="C1202" t="s">
        <v>15418</v>
      </c>
      <c r="D1202">
        <v>69.989999999999995</v>
      </c>
      <c r="E1202" t="s">
        <v>15438</v>
      </c>
    </row>
    <row r="1203" spans="1:5" ht="15" customHeight="1" x14ac:dyDescent="0.2">
      <c r="A1203">
        <v>3925</v>
      </c>
      <c r="B1203" t="s">
        <v>16621</v>
      </c>
      <c r="C1203" t="s">
        <v>15418</v>
      </c>
      <c r="D1203">
        <v>51.15</v>
      </c>
      <c r="E1203" t="s">
        <v>15438</v>
      </c>
    </row>
    <row r="1204" spans="1:5" ht="15" customHeight="1" x14ac:dyDescent="0.2">
      <c r="A1204">
        <v>3924</v>
      </c>
      <c r="B1204" t="s">
        <v>16622</v>
      </c>
      <c r="C1204" t="s">
        <v>15418</v>
      </c>
      <c r="D1204">
        <v>46.9</v>
      </c>
      <c r="E1204" t="s">
        <v>15438</v>
      </c>
    </row>
    <row r="1205" spans="1:5" ht="15" customHeight="1" x14ac:dyDescent="0.2">
      <c r="A1205">
        <v>3923</v>
      </c>
      <c r="B1205" t="s">
        <v>16623</v>
      </c>
      <c r="C1205" t="s">
        <v>15418</v>
      </c>
      <c r="D1205">
        <v>14.3</v>
      </c>
      <c r="E1205" t="s">
        <v>15438</v>
      </c>
    </row>
    <row r="1206" spans="1:5" ht="15" customHeight="1" x14ac:dyDescent="0.2">
      <c r="A1206">
        <v>3922</v>
      </c>
      <c r="B1206" t="s">
        <v>16624</v>
      </c>
      <c r="C1206" t="s">
        <v>15418</v>
      </c>
      <c r="D1206">
        <v>8.82</v>
      </c>
      <c r="E1206" t="s">
        <v>15438</v>
      </c>
    </row>
    <row r="1207" spans="1:5" ht="15" customHeight="1" x14ac:dyDescent="0.2">
      <c r="A1207">
        <v>3927</v>
      </c>
      <c r="B1207" t="s">
        <v>16625</v>
      </c>
      <c r="C1207" t="s">
        <v>15418</v>
      </c>
      <c r="D1207">
        <v>104.27</v>
      </c>
    </row>
    <row r="1208" spans="1:5" ht="15" customHeight="1" x14ac:dyDescent="0.2">
      <c r="A1208">
        <v>3926</v>
      </c>
      <c r="B1208" t="s">
        <v>16626</v>
      </c>
      <c r="C1208" t="s">
        <v>15418</v>
      </c>
      <c r="D1208">
        <v>69.989999999999995</v>
      </c>
      <c r="E1208" t="s">
        <v>15438</v>
      </c>
    </row>
    <row r="1209" spans="1:5" ht="15" customHeight="1" x14ac:dyDescent="0.2">
      <c r="A1209">
        <v>648</v>
      </c>
      <c r="B1209" t="s">
        <v>16627</v>
      </c>
      <c r="C1209" t="s">
        <v>15418</v>
      </c>
      <c r="D1209">
        <v>8.8800000000000008</v>
      </c>
      <c r="E1209" t="s">
        <v>15438</v>
      </c>
    </row>
    <row r="1210" spans="1:5" ht="15" customHeight="1" x14ac:dyDescent="0.2">
      <c r="A1210">
        <v>3928</v>
      </c>
      <c r="B1210" t="s">
        <v>16628</v>
      </c>
      <c r="C1210" t="s">
        <v>15418</v>
      </c>
      <c r="D1210">
        <v>17.100000000000001</v>
      </c>
      <c r="E1210" t="s">
        <v>15438</v>
      </c>
    </row>
    <row r="1211" spans="1:5" ht="15" customHeight="1" x14ac:dyDescent="0.2">
      <c r="A1211">
        <v>3932</v>
      </c>
      <c r="B1211" t="s">
        <v>16629</v>
      </c>
      <c r="C1211" t="s">
        <v>15418</v>
      </c>
      <c r="D1211">
        <v>35.17</v>
      </c>
    </row>
    <row r="1212" spans="1:5" ht="15" customHeight="1" x14ac:dyDescent="0.2">
      <c r="A1212">
        <v>3931</v>
      </c>
      <c r="B1212" t="s">
        <v>16630</v>
      </c>
      <c r="C1212" t="s">
        <v>15418</v>
      </c>
      <c r="D1212">
        <v>24.6</v>
      </c>
    </row>
    <row r="1213" spans="1:5" ht="15" customHeight="1" x14ac:dyDescent="0.2">
      <c r="A1213">
        <v>3930</v>
      </c>
      <c r="B1213" t="s">
        <v>16631</v>
      </c>
      <c r="C1213" t="s">
        <v>15418</v>
      </c>
      <c r="D1213">
        <v>16.25</v>
      </c>
    </row>
    <row r="1214" spans="1:5" ht="15" customHeight="1" x14ac:dyDescent="0.2">
      <c r="A1214">
        <v>3934</v>
      </c>
      <c r="B1214" t="s">
        <v>16632</v>
      </c>
      <c r="C1214" t="s">
        <v>15418</v>
      </c>
      <c r="D1214">
        <v>117.52</v>
      </c>
    </row>
    <row r="1215" spans="1:5" ht="15" customHeight="1" x14ac:dyDescent="0.2">
      <c r="A1215">
        <v>3933</v>
      </c>
      <c r="B1215" t="s">
        <v>16633</v>
      </c>
      <c r="C1215" t="s">
        <v>15418</v>
      </c>
      <c r="D1215">
        <v>60.44</v>
      </c>
    </row>
    <row r="1216" spans="1:5" ht="15" customHeight="1" x14ac:dyDescent="0.2">
      <c r="A1216">
        <v>3929</v>
      </c>
      <c r="B1216" t="s">
        <v>16634</v>
      </c>
      <c r="C1216" t="s">
        <v>15418</v>
      </c>
      <c r="D1216">
        <v>10.08</v>
      </c>
    </row>
    <row r="1217" spans="1:5" ht="15" customHeight="1" x14ac:dyDescent="0.2">
      <c r="A1217">
        <v>3939</v>
      </c>
      <c r="B1217" t="s">
        <v>16635</v>
      </c>
      <c r="C1217" t="s">
        <v>15418</v>
      </c>
      <c r="D1217">
        <v>35.17</v>
      </c>
    </row>
    <row r="1218" spans="1:5" ht="15" customHeight="1" x14ac:dyDescent="0.2">
      <c r="A1218">
        <v>3938</v>
      </c>
      <c r="B1218" t="s">
        <v>16636</v>
      </c>
      <c r="C1218" t="s">
        <v>15418</v>
      </c>
      <c r="D1218">
        <v>24.6</v>
      </c>
    </row>
    <row r="1219" spans="1:5" ht="15" customHeight="1" x14ac:dyDescent="0.2">
      <c r="A1219">
        <v>3937</v>
      </c>
      <c r="B1219" t="s">
        <v>16637</v>
      </c>
      <c r="C1219" t="s">
        <v>15418</v>
      </c>
      <c r="D1219">
        <v>16.25</v>
      </c>
    </row>
    <row r="1220" spans="1:5" ht="15" customHeight="1" x14ac:dyDescent="0.2">
      <c r="A1220">
        <v>3935</v>
      </c>
      <c r="B1220" t="s">
        <v>16638</v>
      </c>
      <c r="C1220" t="s">
        <v>15418</v>
      </c>
      <c r="D1220">
        <v>9.5500000000000007</v>
      </c>
    </row>
    <row r="1221" spans="1:5" ht="15" customHeight="1" x14ac:dyDescent="0.2">
      <c r="A1221">
        <v>3941</v>
      </c>
      <c r="B1221" t="s">
        <v>16639</v>
      </c>
      <c r="C1221" t="s">
        <v>15418</v>
      </c>
      <c r="D1221">
        <v>117.52</v>
      </c>
    </row>
    <row r="1222" spans="1:5" ht="15" customHeight="1" x14ac:dyDescent="0.2">
      <c r="A1222">
        <v>3940</v>
      </c>
      <c r="B1222" t="s">
        <v>16640</v>
      </c>
      <c r="C1222" t="s">
        <v>15418</v>
      </c>
      <c r="D1222">
        <v>60.44</v>
      </c>
    </row>
    <row r="1223" spans="1:5" ht="15" customHeight="1" x14ac:dyDescent="0.2">
      <c r="A1223">
        <v>3936</v>
      </c>
      <c r="B1223" t="s">
        <v>16641</v>
      </c>
      <c r="C1223" t="s">
        <v>15418</v>
      </c>
      <c r="D1223">
        <v>18.8</v>
      </c>
      <c r="E1223" t="s">
        <v>15438</v>
      </c>
    </row>
    <row r="1224" spans="1:5" ht="15" customHeight="1" x14ac:dyDescent="0.2">
      <c r="A1224">
        <v>3942</v>
      </c>
      <c r="B1224" t="s">
        <v>16642</v>
      </c>
      <c r="C1224" t="s">
        <v>15418</v>
      </c>
      <c r="D1224">
        <v>10.69</v>
      </c>
      <c r="E1224" t="s">
        <v>15438</v>
      </c>
    </row>
    <row r="1225" spans="1:5" ht="15" customHeight="1" x14ac:dyDescent="0.2">
      <c r="A1225">
        <v>642</v>
      </c>
      <c r="B1225" t="s">
        <v>16643</v>
      </c>
      <c r="C1225" t="s">
        <v>15418</v>
      </c>
      <c r="D1225">
        <v>11.72</v>
      </c>
      <c r="E1225" t="s">
        <v>15438</v>
      </c>
    </row>
    <row r="1226" spans="1:5" ht="15" customHeight="1" x14ac:dyDescent="0.2">
      <c r="A1226">
        <v>3944</v>
      </c>
      <c r="B1226" t="s">
        <v>16644</v>
      </c>
      <c r="C1226" t="s">
        <v>15418</v>
      </c>
      <c r="D1226">
        <v>26.21</v>
      </c>
      <c r="E1226" t="s">
        <v>15438</v>
      </c>
    </row>
    <row r="1227" spans="1:5" ht="15" customHeight="1" x14ac:dyDescent="0.2">
      <c r="A1227">
        <v>3943</v>
      </c>
      <c r="B1227" t="s">
        <v>16645</v>
      </c>
      <c r="C1227" t="s">
        <v>15418</v>
      </c>
      <c r="D1227">
        <v>37.15</v>
      </c>
      <c r="E1227" t="s">
        <v>15438</v>
      </c>
    </row>
    <row r="1228" spans="1:5" ht="15" customHeight="1" x14ac:dyDescent="0.2">
      <c r="A1228">
        <v>643</v>
      </c>
      <c r="B1228" t="s">
        <v>16646</v>
      </c>
      <c r="C1228" t="s">
        <v>15418</v>
      </c>
      <c r="D1228">
        <v>13.69</v>
      </c>
      <c r="E1228" t="s">
        <v>15438</v>
      </c>
    </row>
    <row r="1229" spans="1:5" ht="15" customHeight="1" x14ac:dyDescent="0.2">
      <c r="A1229">
        <v>3946</v>
      </c>
      <c r="B1229" t="s">
        <v>16647</v>
      </c>
      <c r="C1229" t="s">
        <v>15418</v>
      </c>
      <c r="D1229">
        <v>117.52</v>
      </c>
    </row>
    <row r="1230" spans="1:5" ht="15" customHeight="1" x14ac:dyDescent="0.2">
      <c r="A1230">
        <v>3945</v>
      </c>
      <c r="B1230" t="s">
        <v>16648</v>
      </c>
      <c r="C1230" t="s">
        <v>15418</v>
      </c>
      <c r="D1230">
        <v>40.479999999999997</v>
      </c>
      <c r="E1230" t="s">
        <v>15438</v>
      </c>
    </row>
    <row r="1231" spans="1:5" ht="15" customHeight="1" x14ac:dyDescent="0.2">
      <c r="A1231">
        <v>3947</v>
      </c>
      <c r="B1231" t="s">
        <v>16649</v>
      </c>
      <c r="C1231" t="s">
        <v>15418</v>
      </c>
      <c r="D1231">
        <v>9.5500000000000007</v>
      </c>
    </row>
    <row r="1232" spans="1:5" ht="15" customHeight="1" x14ac:dyDescent="0.2">
      <c r="A1232">
        <v>3948</v>
      </c>
      <c r="B1232" t="s">
        <v>16650</v>
      </c>
      <c r="C1232" t="s">
        <v>15418</v>
      </c>
      <c r="D1232">
        <v>18.8</v>
      </c>
      <c r="E1232" t="s">
        <v>15438</v>
      </c>
    </row>
    <row r="1233" spans="1:5" ht="15" customHeight="1" x14ac:dyDescent="0.2">
      <c r="A1233">
        <v>3951</v>
      </c>
      <c r="B1233" t="s">
        <v>16651</v>
      </c>
      <c r="C1233" t="s">
        <v>15418</v>
      </c>
      <c r="D1233">
        <v>32.01</v>
      </c>
    </row>
    <row r="1234" spans="1:5" ht="15" customHeight="1" x14ac:dyDescent="0.2">
      <c r="A1234">
        <v>3950</v>
      </c>
      <c r="B1234" t="s">
        <v>16652</v>
      </c>
      <c r="C1234" t="s">
        <v>15418</v>
      </c>
      <c r="D1234">
        <v>24.6</v>
      </c>
    </row>
    <row r="1235" spans="1:5" ht="15" customHeight="1" x14ac:dyDescent="0.2">
      <c r="A1235">
        <v>3949</v>
      </c>
      <c r="B1235" t="s">
        <v>16653</v>
      </c>
      <c r="C1235" t="s">
        <v>15418</v>
      </c>
      <c r="D1235">
        <v>16.25</v>
      </c>
    </row>
    <row r="1236" spans="1:5" ht="15" customHeight="1" x14ac:dyDescent="0.2">
      <c r="A1236">
        <v>3953</v>
      </c>
      <c r="B1236" t="s">
        <v>16654</v>
      </c>
      <c r="C1236" t="s">
        <v>15418</v>
      </c>
      <c r="D1236">
        <v>117.52</v>
      </c>
    </row>
    <row r="1237" spans="1:5" ht="15" customHeight="1" x14ac:dyDescent="0.2">
      <c r="A1237">
        <v>3952</v>
      </c>
      <c r="B1237" t="s">
        <v>16655</v>
      </c>
      <c r="C1237" t="s">
        <v>15418</v>
      </c>
      <c r="D1237">
        <v>69.989999999999995</v>
      </c>
      <c r="E1237" t="s">
        <v>15438</v>
      </c>
    </row>
    <row r="1238" spans="1:5" ht="15" customHeight="1" x14ac:dyDescent="0.2">
      <c r="A1238">
        <v>13076</v>
      </c>
      <c r="B1238" t="s">
        <v>16656</v>
      </c>
      <c r="C1238" t="s">
        <v>15547</v>
      </c>
      <c r="D1238">
        <v>193.16</v>
      </c>
    </row>
    <row r="1239" spans="1:5" ht="15" customHeight="1" x14ac:dyDescent="0.2">
      <c r="A1239">
        <v>13077</v>
      </c>
      <c r="B1239" t="s">
        <v>16657</v>
      </c>
      <c r="C1239" t="s">
        <v>15478</v>
      </c>
      <c r="D1239">
        <v>171.87</v>
      </c>
    </row>
    <row r="1240" spans="1:5" ht="15" customHeight="1" x14ac:dyDescent="0.2">
      <c r="A1240">
        <v>12180</v>
      </c>
      <c r="B1240" t="s">
        <v>16658</v>
      </c>
      <c r="C1240" t="s">
        <v>15547</v>
      </c>
      <c r="D1240">
        <v>16.86</v>
      </c>
    </row>
    <row r="1241" spans="1:5" ht="15" customHeight="1" x14ac:dyDescent="0.2">
      <c r="A1241">
        <v>12181</v>
      </c>
      <c r="B1241" t="s">
        <v>16659</v>
      </c>
      <c r="C1241" t="s">
        <v>15547</v>
      </c>
      <c r="D1241">
        <v>20.25</v>
      </c>
    </row>
    <row r="1242" spans="1:5" ht="15" customHeight="1" x14ac:dyDescent="0.2">
      <c r="A1242">
        <v>7183</v>
      </c>
      <c r="B1242" t="s">
        <v>16660</v>
      </c>
      <c r="C1242" t="s">
        <v>15547</v>
      </c>
      <c r="D1242">
        <v>42.07</v>
      </c>
    </row>
    <row r="1243" spans="1:5" ht="15" customHeight="1" x14ac:dyDescent="0.2">
      <c r="A1243">
        <v>10282</v>
      </c>
      <c r="B1243" t="s">
        <v>16661</v>
      </c>
      <c r="C1243" t="s">
        <v>15418</v>
      </c>
      <c r="D1243">
        <v>16.7</v>
      </c>
      <c r="E1243" t="s">
        <v>15438</v>
      </c>
    </row>
    <row r="1244" spans="1:5" ht="15" customHeight="1" x14ac:dyDescent="0.2">
      <c r="A1244">
        <v>3954</v>
      </c>
      <c r="B1244" t="s">
        <v>16662</v>
      </c>
      <c r="C1244" t="s">
        <v>15418</v>
      </c>
      <c r="D1244">
        <v>3.4</v>
      </c>
      <c r="E1244" t="s">
        <v>15438</v>
      </c>
    </row>
    <row r="1245" spans="1:5" ht="15" customHeight="1" x14ac:dyDescent="0.2">
      <c r="A1245">
        <v>13368</v>
      </c>
      <c r="B1245" t="s">
        <v>16663</v>
      </c>
      <c r="C1245" t="s">
        <v>15418</v>
      </c>
      <c r="D1245">
        <v>2.2000000000000002</v>
      </c>
      <c r="E1245" t="s">
        <v>15438</v>
      </c>
    </row>
    <row r="1246" spans="1:5" ht="15" customHeight="1" x14ac:dyDescent="0.2">
      <c r="A1246">
        <v>13201</v>
      </c>
      <c r="B1246" t="s">
        <v>16664</v>
      </c>
      <c r="C1246" t="s">
        <v>15788</v>
      </c>
      <c r="D1246">
        <v>36.159999999999997</v>
      </c>
      <c r="E1246" t="s">
        <v>15438</v>
      </c>
    </row>
    <row r="1247" spans="1:5" ht="15" customHeight="1" x14ac:dyDescent="0.2">
      <c r="A1247">
        <v>10786</v>
      </c>
      <c r="B1247" t="s">
        <v>16665</v>
      </c>
      <c r="C1247" t="s">
        <v>15481</v>
      </c>
      <c r="D1247">
        <v>11.46</v>
      </c>
    </row>
    <row r="1248" spans="1:5" ht="15" customHeight="1" x14ac:dyDescent="0.2">
      <c r="A1248">
        <v>10225</v>
      </c>
      <c r="B1248" t="s">
        <v>16666</v>
      </c>
      <c r="C1248" t="s">
        <v>15473</v>
      </c>
      <c r="D1248">
        <v>11.46</v>
      </c>
    </row>
    <row r="1249" spans="1:5" ht="15" customHeight="1" x14ac:dyDescent="0.2">
      <c r="A1249">
        <v>10763</v>
      </c>
      <c r="B1249" t="s">
        <v>16667</v>
      </c>
      <c r="C1249" t="s">
        <v>15481</v>
      </c>
      <c r="D1249">
        <v>29.13</v>
      </c>
    </row>
    <row r="1250" spans="1:5" ht="15" customHeight="1" x14ac:dyDescent="0.2">
      <c r="A1250">
        <v>10144</v>
      </c>
      <c r="B1250" t="s">
        <v>16668</v>
      </c>
      <c r="C1250" t="s">
        <v>15418</v>
      </c>
      <c r="D1250">
        <v>1220.18</v>
      </c>
    </row>
    <row r="1251" spans="1:5" ht="15" customHeight="1" x14ac:dyDescent="0.2">
      <c r="A1251">
        <v>12389</v>
      </c>
      <c r="B1251" t="s">
        <v>16669</v>
      </c>
      <c r="C1251" t="s">
        <v>15418</v>
      </c>
      <c r="D1251">
        <v>7449.9</v>
      </c>
      <c r="E1251" t="s">
        <v>15438</v>
      </c>
    </row>
    <row r="1252" spans="1:5" ht="15" customHeight="1" x14ac:dyDescent="0.2">
      <c r="A1252">
        <v>4681</v>
      </c>
      <c r="B1252" t="s">
        <v>16670</v>
      </c>
      <c r="C1252" t="s">
        <v>15418</v>
      </c>
      <c r="D1252">
        <v>1022.11</v>
      </c>
    </row>
    <row r="1253" spans="1:5" ht="15" customHeight="1" x14ac:dyDescent="0.2">
      <c r="A1253">
        <v>11174</v>
      </c>
      <c r="B1253" t="s">
        <v>16671</v>
      </c>
      <c r="C1253" t="s">
        <v>15418</v>
      </c>
      <c r="D1253">
        <v>694.49</v>
      </c>
      <c r="E1253" t="s">
        <v>15438</v>
      </c>
    </row>
    <row r="1254" spans="1:5" ht="15" customHeight="1" x14ac:dyDescent="0.2">
      <c r="A1254">
        <v>11982</v>
      </c>
      <c r="B1254" t="s">
        <v>16672</v>
      </c>
      <c r="C1254" t="s">
        <v>15418</v>
      </c>
      <c r="D1254">
        <v>896.98</v>
      </c>
    </row>
    <row r="1255" spans="1:5" ht="15" customHeight="1" x14ac:dyDescent="0.2">
      <c r="A1255">
        <v>277</v>
      </c>
      <c r="B1255" t="s">
        <v>16673</v>
      </c>
      <c r="C1255" t="s">
        <v>15418</v>
      </c>
      <c r="D1255">
        <v>626.04</v>
      </c>
    </row>
    <row r="1256" spans="1:5" ht="15" customHeight="1" x14ac:dyDescent="0.2">
      <c r="A1256">
        <v>10233</v>
      </c>
      <c r="B1256" t="s">
        <v>16674</v>
      </c>
      <c r="C1256" t="s">
        <v>15418</v>
      </c>
      <c r="D1256">
        <v>175.26</v>
      </c>
    </row>
    <row r="1257" spans="1:5" ht="15" customHeight="1" x14ac:dyDescent="0.2">
      <c r="A1257">
        <v>11577</v>
      </c>
      <c r="B1257" t="s">
        <v>16675</v>
      </c>
      <c r="C1257" t="s">
        <v>15418</v>
      </c>
      <c r="D1257">
        <v>3227.25</v>
      </c>
    </row>
    <row r="1258" spans="1:5" ht="15" customHeight="1" x14ac:dyDescent="0.2">
      <c r="A1258">
        <v>10313</v>
      </c>
      <c r="B1258" t="s">
        <v>16676</v>
      </c>
      <c r="C1258" t="s">
        <v>15418</v>
      </c>
      <c r="D1258">
        <v>2644.49</v>
      </c>
    </row>
    <row r="1259" spans="1:5" ht="15" customHeight="1" x14ac:dyDescent="0.2">
      <c r="A1259">
        <v>10506</v>
      </c>
      <c r="B1259" t="s">
        <v>16677</v>
      </c>
      <c r="C1259" t="s">
        <v>15418</v>
      </c>
      <c r="D1259">
        <v>3919.9</v>
      </c>
    </row>
    <row r="1260" spans="1:5" ht="15" customHeight="1" x14ac:dyDescent="0.2">
      <c r="A1260">
        <v>9314</v>
      </c>
      <c r="B1260" t="s">
        <v>16678</v>
      </c>
      <c r="C1260" t="s">
        <v>15418</v>
      </c>
      <c r="D1260">
        <v>372.1</v>
      </c>
    </row>
    <row r="1261" spans="1:5" ht="15" customHeight="1" x14ac:dyDescent="0.2">
      <c r="A1261">
        <v>9306</v>
      </c>
      <c r="B1261" t="s">
        <v>16679</v>
      </c>
      <c r="C1261" t="s">
        <v>15418</v>
      </c>
      <c r="D1261">
        <v>6985.67</v>
      </c>
    </row>
    <row r="1262" spans="1:5" ht="15" customHeight="1" x14ac:dyDescent="0.2">
      <c r="A1262">
        <v>9307</v>
      </c>
      <c r="B1262" t="s">
        <v>16680</v>
      </c>
      <c r="C1262" t="s">
        <v>15418</v>
      </c>
      <c r="D1262">
        <v>1519.71</v>
      </c>
    </row>
    <row r="1263" spans="1:5" ht="15" customHeight="1" x14ac:dyDescent="0.2">
      <c r="A1263">
        <v>9308</v>
      </c>
      <c r="B1263" t="s">
        <v>16681</v>
      </c>
      <c r="C1263" t="s">
        <v>15418</v>
      </c>
      <c r="D1263">
        <v>3911.89</v>
      </c>
    </row>
    <row r="1264" spans="1:5" ht="15" customHeight="1" x14ac:dyDescent="0.2">
      <c r="A1264">
        <v>8439</v>
      </c>
      <c r="B1264" t="s">
        <v>16682</v>
      </c>
      <c r="C1264" t="s">
        <v>15418</v>
      </c>
      <c r="D1264">
        <v>17601.82</v>
      </c>
    </row>
    <row r="1265" spans="1:5" ht="15" customHeight="1" x14ac:dyDescent="0.2">
      <c r="A1265">
        <v>10810</v>
      </c>
      <c r="B1265" t="s">
        <v>16683</v>
      </c>
      <c r="C1265" t="s">
        <v>15418</v>
      </c>
      <c r="D1265">
        <v>2105.81</v>
      </c>
    </row>
    <row r="1266" spans="1:5" ht="15" customHeight="1" x14ac:dyDescent="0.2">
      <c r="A1266">
        <v>10229</v>
      </c>
      <c r="B1266" t="s">
        <v>16684</v>
      </c>
      <c r="C1266" t="s">
        <v>15418</v>
      </c>
      <c r="D1266">
        <v>187.31</v>
      </c>
    </row>
    <row r="1267" spans="1:5" ht="15" customHeight="1" x14ac:dyDescent="0.2">
      <c r="A1267">
        <v>10311</v>
      </c>
      <c r="B1267" t="s">
        <v>16685</v>
      </c>
      <c r="C1267" t="s">
        <v>15418</v>
      </c>
      <c r="D1267">
        <v>5115.05</v>
      </c>
    </row>
    <row r="1268" spans="1:5" ht="15" customHeight="1" x14ac:dyDescent="0.2">
      <c r="A1268">
        <v>10310</v>
      </c>
      <c r="B1268" t="s">
        <v>16686</v>
      </c>
      <c r="C1268" t="s">
        <v>15418</v>
      </c>
      <c r="D1268">
        <v>5965.19</v>
      </c>
    </row>
    <row r="1269" spans="1:5" ht="15" customHeight="1" x14ac:dyDescent="0.2">
      <c r="A1269">
        <v>12175</v>
      </c>
      <c r="B1269" t="s">
        <v>16687</v>
      </c>
      <c r="C1269" t="s">
        <v>15418</v>
      </c>
      <c r="D1269">
        <v>353.53</v>
      </c>
    </row>
    <row r="1270" spans="1:5" ht="15" customHeight="1" x14ac:dyDescent="0.2">
      <c r="A1270">
        <v>11595</v>
      </c>
      <c r="B1270" t="s">
        <v>16688</v>
      </c>
      <c r="C1270" t="s">
        <v>15418</v>
      </c>
      <c r="D1270">
        <v>244.9</v>
      </c>
      <c r="E1270" t="s">
        <v>15438</v>
      </c>
    </row>
    <row r="1271" spans="1:5" ht="15" customHeight="1" x14ac:dyDescent="0.2">
      <c r="A1271">
        <v>11596</v>
      </c>
      <c r="B1271" t="s">
        <v>16689</v>
      </c>
      <c r="C1271" t="s">
        <v>15418</v>
      </c>
      <c r="D1271">
        <v>176.37</v>
      </c>
    </row>
    <row r="1272" spans="1:5" ht="15" customHeight="1" x14ac:dyDescent="0.2">
      <c r="A1272">
        <v>12733</v>
      </c>
      <c r="B1272" t="s">
        <v>16690</v>
      </c>
      <c r="C1272" t="s">
        <v>15418</v>
      </c>
      <c r="D1272">
        <v>1669.71</v>
      </c>
    </row>
    <row r="1273" spans="1:5" ht="15" customHeight="1" x14ac:dyDescent="0.2">
      <c r="A1273">
        <v>9871</v>
      </c>
      <c r="B1273" t="s">
        <v>16691</v>
      </c>
      <c r="C1273" t="s">
        <v>15418</v>
      </c>
      <c r="D1273">
        <v>318.32</v>
      </c>
    </row>
    <row r="1274" spans="1:5" ht="15" customHeight="1" x14ac:dyDescent="0.2">
      <c r="A1274">
        <v>11604</v>
      </c>
      <c r="B1274" t="s">
        <v>16692</v>
      </c>
      <c r="C1274" t="s">
        <v>15418</v>
      </c>
      <c r="D1274">
        <v>314.57</v>
      </c>
    </row>
    <row r="1275" spans="1:5" ht="15" customHeight="1" x14ac:dyDescent="0.2">
      <c r="A1275">
        <v>12725</v>
      </c>
      <c r="B1275" t="s">
        <v>16693</v>
      </c>
      <c r="C1275" t="s">
        <v>15418</v>
      </c>
      <c r="D1275">
        <v>80.77</v>
      </c>
    </row>
    <row r="1276" spans="1:5" ht="15" customHeight="1" x14ac:dyDescent="0.2">
      <c r="A1276">
        <v>12726</v>
      </c>
      <c r="B1276" t="s">
        <v>16694</v>
      </c>
      <c r="C1276" t="s">
        <v>15418</v>
      </c>
      <c r="D1276">
        <v>128.58000000000001</v>
      </c>
    </row>
    <row r="1277" spans="1:5" ht="15" customHeight="1" x14ac:dyDescent="0.2">
      <c r="A1277">
        <v>12727</v>
      </c>
      <c r="B1277" t="s">
        <v>16695</v>
      </c>
      <c r="C1277" t="s">
        <v>15418</v>
      </c>
      <c r="D1277">
        <v>131.21</v>
      </c>
    </row>
    <row r="1278" spans="1:5" ht="15" customHeight="1" x14ac:dyDescent="0.2">
      <c r="A1278">
        <v>11981</v>
      </c>
      <c r="B1278" t="s">
        <v>16696</v>
      </c>
      <c r="C1278" t="s">
        <v>15418</v>
      </c>
      <c r="D1278">
        <v>194.44</v>
      </c>
    </row>
    <row r="1279" spans="1:5" ht="15" customHeight="1" x14ac:dyDescent="0.2">
      <c r="A1279">
        <v>935</v>
      </c>
      <c r="B1279" t="s">
        <v>16697</v>
      </c>
      <c r="C1279" t="s">
        <v>15418</v>
      </c>
      <c r="D1279">
        <v>252</v>
      </c>
      <c r="E1279" t="s">
        <v>15438</v>
      </c>
    </row>
    <row r="1280" spans="1:5" ht="15" customHeight="1" x14ac:dyDescent="0.2">
      <c r="A1280">
        <v>10226</v>
      </c>
      <c r="B1280" t="s">
        <v>16698</v>
      </c>
      <c r="C1280" t="s">
        <v>15418</v>
      </c>
      <c r="D1280">
        <v>154.21</v>
      </c>
    </row>
    <row r="1281" spans="1:5" ht="15" customHeight="1" x14ac:dyDescent="0.2">
      <c r="A1281">
        <v>10231</v>
      </c>
      <c r="B1281" t="s">
        <v>16699</v>
      </c>
      <c r="C1281" t="s">
        <v>15418</v>
      </c>
      <c r="D1281">
        <v>605.19000000000005</v>
      </c>
    </row>
    <row r="1282" spans="1:5" ht="15" customHeight="1" x14ac:dyDescent="0.2">
      <c r="A1282">
        <v>10232</v>
      </c>
      <c r="B1282" t="s">
        <v>16700</v>
      </c>
      <c r="C1282" t="s">
        <v>15418</v>
      </c>
      <c r="D1282">
        <v>1652.46</v>
      </c>
    </row>
    <row r="1283" spans="1:5" ht="15" customHeight="1" x14ac:dyDescent="0.2">
      <c r="A1283">
        <v>10230</v>
      </c>
      <c r="B1283" t="s">
        <v>16701</v>
      </c>
      <c r="C1283" t="s">
        <v>15418</v>
      </c>
      <c r="D1283">
        <v>263.47000000000003</v>
      </c>
    </row>
    <row r="1284" spans="1:5" ht="15" customHeight="1" x14ac:dyDescent="0.2">
      <c r="A1284">
        <v>8101</v>
      </c>
      <c r="B1284" t="s">
        <v>16702</v>
      </c>
      <c r="C1284" t="s">
        <v>15418</v>
      </c>
      <c r="D1284">
        <v>221.99</v>
      </c>
    </row>
    <row r="1285" spans="1:5" ht="15" customHeight="1" x14ac:dyDescent="0.2">
      <c r="A1285">
        <v>2008</v>
      </c>
      <c r="B1285" t="s">
        <v>16703</v>
      </c>
      <c r="C1285" t="s">
        <v>15418</v>
      </c>
      <c r="D1285">
        <v>784.78</v>
      </c>
    </row>
    <row r="1286" spans="1:5" ht="15" customHeight="1" x14ac:dyDescent="0.2">
      <c r="A1286">
        <v>10228</v>
      </c>
      <c r="B1286" t="s">
        <v>16704</v>
      </c>
      <c r="C1286" t="s">
        <v>15418</v>
      </c>
      <c r="D1286">
        <v>1343.14</v>
      </c>
    </row>
    <row r="1287" spans="1:5" ht="15" customHeight="1" x14ac:dyDescent="0.2">
      <c r="A1287">
        <v>2417</v>
      </c>
      <c r="B1287" t="s">
        <v>16705</v>
      </c>
      <c r="C1287" t="s">
        <v>15418</v>
      </c>
      <c r="D1287">
        <v>96.99</v>
      </c>
      <c r="E1287" t="s">
        <v>15438</v>
      </c>
    </row>
    <row r="1288" spans="1:5" ht="15" customHeight="1" x14ac:dyDescent="0.2">
      <c r="A1288">
        <v>3221</v>
      </c>
      <c r="B1288" t="s">
        <v>16706</v>
      </c>
      <c r="C1288" t="s">
        <v>15418</v>
      </c>
      <c r="D1288">
        <v>145.63</v>
      </c>
      <c r="E1288" t="s">
        <v>15438</v>
      </c>
    </row>
    <row r="1289" spans="1:5" ht="15" customHeight="1" x14ac:dyDescent="0.2">
      <c r="A1289">
        <v>10227</v>
      </c>
      <c r="B1289" t="s">
        <v>16707</v>
      </c>
      <c r="C1289" t="s">
        <v>15418</v>
      </c>
      <c r="D1289">
        <v>208.35</v>
      </c>
    </row>
    <row r="1290" spans="1:5" ht="15" customHeight="1" x14ac:dyDescent="0.2">
      <c r="A1290">
        <v>2418</v>
      </c>
      <c r="B1290" t="s">
        <v>16708</v>
      </c>
      <c r="C1290" t="s">
        <v>15418</v>
      </c>
      <c r="D1290">
        <v>118.66</v>
      </c>
      <c r="E1290" t="s">
        <v>15438</v>
      </c>
    </row>
    <row r="1291" spans="1:5" ht="15" customHeight="1" x14ac:dyDescent="0.2">
      <c r="A1291">
        <v>2419</v>
      </c>
      <c r="B1291" t="s">
        <v>16709</v>
      </c>
      <c r="C1291" t="s">
        <v>15418</v>
      </c>
      <c r="D1291">
        <v>115.88</v>
      </c>
      <c r="E1291" t="s">
        <v>15438</v>
      </c>
    </row>
    <row r="1292" spans="1:5" ht="15" customHeight="1" x14ac:dyDescent="0.2">
      <c r="A1292">
        <v>2420</v>
      </c>
      <c r="B1292" t="s">
        <v>16710</v>
      </c>
      <c r="C1292" t="s">
        <v>15418</v>
      </c>
      <c r="D1292">
        <v>127.32</v>
      </c>
      <c r="E1292" t="s">
        <v>15438</v>
      </c>
    </row>
    <row r="1293" spans="1:5" ht="15" customHeight="1" x14ac:dyDescent="0.2">
      <c r="A1293">
        <v>13437</v>
      </c>
      <c r="B1293" t="s">
        <v>16711</v>
      </c>
      <c r="C1293" t="s">
        <v>15418</v>
      </c>
      <c r="D1293">
        <v>0.96</v>
      </c>
      <c r="E1293" t="s">
        <v>15438</v>
      </c>
    </row>
    <row r="1294" spans="1:5" ht="15" customHeight="1" x14ac:dyDescent="0.2">
      <c r="A1294">
        <v>2657</v>
      </c>
      <c r="B1294" t="s">
        <v>16712</v>
      </c>
      <c r="C1294" t="s">
        <v>15418</v>
      </c>
      <c r="D1294">
        <v>0.86</v>
      </c>
      <c r="E1294" t="s">
        <v>15438</v>
      </c>
    </row>
    <row r="1295" spans="1:5" ht="15" customHeight="1" x14ac:dyDescent="0.2">
      <c r="A1295">
        <v>12188</v>
      </c>
      <c r="B1295" t="s">
        <v>16713</v>
      </c>
      <c r="C1295" t="s">
        <v>15418</v>
      </c>
      <c r="D1295">
        <v>1.22</v>
      </c>
    </row>
    <row r="1296" spans="1:5" ht="15" customHeight="1" x14ac:dyDescent="0.2">
      <c r="A1296">
        <v>6865</v>
      </c>
      <c r="B1296" t="s">
        <v>16714</v>
      </c>
      <c r="C1296" t="s">
        <v>15418</v>
      </c>
      <c r="D1296">
        <v>3.27</v>
      </c>
    </row>
    <row r="1297" spans="1:5" ht="15" customHeight="1" x14ac:dyDescent="0.2">
      <c r="A1297">
        <v>8386</v>
      </c>
      <c r="B1297" t="s">
        <v>16715</v>
      </c>
      <c r="C1297" t="s">
        <v>15418</v>
      </c>
      <c r="D1297">
        <v>3.84</v>
      </c>
    </row>
    <row r="1298" spans="1:5" ht="15" customHeight="1" x14ac:dyDescent="0.2">
      <c r="A1298">
        <v>8390</v>
      </c>
      <c r="B1298" t="s">
        <v>16716</v>
      </c>
      <c r="C1298" t="s">
        <v>15418</v>
      </c>
      <c r="D1298">
        <v>4.4400000000000004</v>
      </c>
    </row>
    <row r="1299" spans="1:5" ht="15" customHeight="1" x14ac:dyDescent="0.2">
      <c r="A1299">
        <v>616</v>
      </c>
      <c r="B1299" t="s">
        <v>16717</v>
      </c>
      <c r="C1299" t="s">
        <v>15418</v>
      </c>
      <c r="D1299">
        <v>1.61</v>
      </c>
      <c r="E1299" t="s">
        <v>15438</v>
      </c>
    </row>
    <row r="1300" spans="1:5" ht="15" customHeight="1" x14ac:dyDescent="0.2">
      <c r="A1300">
        <v>726</v>
      </c>
      <c r="B1300" t="s">
        <v>16718</v>
      </c>
      <c r="C1300" t="s">
        <v>15418</v>
      </c>
      <c r="D1300">
        <v>10.99</v>
      </c>
      <c r="E1300" t="s">
        <v>15438</v>
      </c>
    </row>
    <row r="1301" spans="1:5" ht="15" customHeight="1" x14ac:dyDescent="0.2">
      <c r="A1301">
        <v>11759</v>
      </c>
      <c r="B1301" t="s">
        <v>16719</v>
      </c>
      <c r="C1301" t="s">
        <v>15418</v>
      </c>
      <c r="D1301">
        <v>13.87</v>
      </c>
    </row>
    <row r="1302" spans="1:5" ht="15" customHeight="1" x14ac:dyDescent="0.2">
      <c r="A1302">
        <v>11758</v>
      </c>
      <c r="B1302" t="s">
        <v>16720</v>
      </c>
      <c r="C1302" t="s">
        <v>15418</v>
      </c>
      <c r="D1302">
        <v>3.86</v>
      </c>
    </row>
    <row r="1303" spans="1:5" ht="15" customHeight="1" x14ac:dyDescent="0.2">
      <c r="A1303">
        <v>4711</v>
      </c>
      <c r="B1303" t="s">
        <v>16721</v>
      </c>
      <c r="C1303" t="s">
        <v>15418</v>
      </c>
      <c r="D1303">
        <v>0.89</v>
      </c>
      <c r="E1303" t="s">
        <v>15438</v>
      </c>
    </row>
    <row r="1304" spans="1:5" ht="15" customHeight="1" x14ac:dyDescent="0.2">
      <c r="A1304">
        <v>2187</v>
      </c>
      <c r="B1304" t="s">
        <v>16722</v>
      </c>
      <c r="C1304" t="s">
        <v>15418</v>
      </c>
      <c r="D1304">
        <v>1.55</v>
      </c>
      <c r="E1304" t="s">
        <v>15438</v>
      </c>
    </row>
    <row r="1305" spans="1:5" ht="15" customHeight="1" x14ac:dyDescent="0.2">
      <c r="A1305">
        <v>2186</v>
      </c>
      <c r="B1305" t="s">
        <v>16723</v>
      </c>
      <c r="C1305" t="s">
        <v>15418</v>
      </c>
      <c r="D1305">
        <v>2.72</v>
      </c>
      <c r="E1305" t="s">
        <v>15438</v>
      </c>
    </row>
    <row r="1306" spans="1:5" ht="15" customHeight="1" x14ac:dyDescent="0.2">
      <c r="A1306">
        <v>12841</v>
      </c>
      <c r="B1306" t="s">
        <v>16724</v>
      </c>
      <c r="C1306" t="s">
        <v>15418</v>
      </c>
      <c r="D1306">
        <v>4.05</v>
      </c>
      <c r="E1306" t="s">
        <v>15438</v>
      </c>
    </row>
    <row r="1307" spans="1:5" ht="15" customHeight="1" x14ac:dyDescent="0.2">
      <c r="A1307">
        <v>13474</v>
      </c>
      <c r="B1307" t="s">
        <v>16725</v>
      </c>
      <c r="C1307" t="s">
        <v>15418</v>
      </c>
      <c r="D1307">
        <v>4.37</v>
      </c>
    </row>
    <row r="1308" spans="1:5" ht="15" customHeight="1" x14ac:dyDescent="0.2">
      <c r="A1308">
        <v>9952</v>
      </c>
      <c r="B1308" t="s">
        <v>16726</v>
      </c>
      <c r="C1308" t="s">
        <v>15418</v>
      </c>
      <c r="D1308">
        <v>10.86</v>
      </c>
    </row>
    <row r="1309" spans="1:5" ht="15" customHeight="1" x14ac:dyDescent="0.2">
      <c r="A1309">
        <v>2212</v>
      </c>
      <c r="B1309" t="s">
        <v>16727</v>
      </c>
      <c r="C1309" t="s">
        <v>15418</v>
      </c>
      <c r="D1309">
        <v>0.35</v>
      </c>
      <c r="E1309" t="s">
        <v>15438</v>
      </c>
    </row>
    <row r="1310" spans="1:5" ht="15" customHeight="1" x14ac:dyDescent="0.2">
      <c r="A1310">
        <v>2213</v>
      </c>
      <c r="B1310" t="s">
        <v>16728</v>
      </c>
      <c r="C1310" t="s">
        <v>15418</v>
      </c>
      <c r="D1310">
        <v>3.61</v>
      </c>
      <c r="E1310" t="s">
        <v>15438</v>
      </c>
    </row>
    <row r="1311" spans="1:5" ht="15" customHeight="1" x14ac:dyDescent="0.2">
      <c r="A1311">
        <v>6899</v>
      </c>
      <c r="B1311" t="s">
        <v>16729</v>
      </c>
      <c r="C1311" t="s">
        <v>15418</v>
      </c>
      <c r="D1311">
        <v>1.22</v>
      </c>
      <c r="E1311" t="s">
        <v>15438</v>
      </c>
    </row>
    <row r="1312" spans="1:5" ht="15" customHeight="1" x14ac:dyDescent="0.2">
      <c r="A1312">
        <v>2004</v>
      </c>
      <c r="B1312" t="s">
        <v>16730</v>
      </c>
      <c r="C1312" t="s">
        <v>15547</v>
      </c>
      <c r="D1312">
        <v>7</v>
      </c>
    </row>
    <row r="1313" spans="1:5" ht="15" customHeight="1" x14ac:dyDescent="0.2">
      <c r="A1313">
        <v>2005</v>
      </c>
      <c r="B1313" t="s">
        <v>16731</v>
      </c>
      <c r="C1313" t="s">
        <v>15547</v>
      </c>
      <c r="D1313">
        <v>10</v>
      </c>
    </row>
    <row r="1314" spans="1:5" ht="15" customHeight="1" x14ac:dyDescent="0.2">
      <c r="A1314">
        <v>9963</v>
      </c>
      <c r="B1314" t="s">
        <v>16732</v>
      </c>
      <c r="C1314" t="s">
        <v>15547</v>
      </c>
      <c r="D1314">
        <v>23.83</v>
      </c>
    </row>
    <row r="1315" spans="1:5" ht="15" customHeight="1" x14ac:dyDescent="0.2">
      <c r="A1315">
        <v>1774</v>
      </c>
      <c r="B1315" t="s">
        <v>16733</v>
      </c>
      <c r="C1315" t="s">
        <v>15689</v>
      </c>
      <c r="D1315">
        <v>20</v>
      </c>
    </row>
    <row r="1316" spans="1:5" ht="15" customHeight="1" x14ac:dyDescent="0.2">
      <c r="A1316">
        <v>1775</v>
      </c>
      <c r="B1316" t="s">
        <v>16734</v>
      </c>
      <c r="C1316" t="s">
        <v>15689</v>
      </c>
      <c r="D1316">
        <v>25</v>
      </c>
    </row>
    <row r="1317" spans="1:5" ht="15" customHeight="1" x14ac:dyDescent="0.2">
      <c r="A1317">
        <v>3648</v>
      </c>
      <c r="B1317" t="s">
        <v>16735</v>
      </c>
      <c r="C1317" t="s">
        <v>15689</v>
      </c>
      <c r="D1317">
        <v>39.29</v>
      </c>
      <c r="E1317" t="s">
        <v>15438</v>
      </c>
    </row>
    <row r="1318" spans="1:5" ht="15" customHeight="1" x14ac:dyDescent="0.2">
      <c r="A1318">
        <v>4467</v>
      </c>
      <c r="B1318" t="s">
        <v>16736</v>
      </c>
      <c r="C1318" t="s">
        <v>15689</v>
      </c>
      <c r="D1318">
        <v>33.380000000000003</v>
      </c>
      <c r="E1318" t="s">
        <v>15438</v>
      </c>
    </row>
    <row r="1319" spans="1:5" ht="15" customHeight="1" x14ac:dyDescent="0.2">
      <c r="A1319">
        <v>626</v>
      </c>
      <c r="B1319" t="s">
        <v>16737</v>
      </c>
      <c r="C1319" t="s">
        <v>15689</v>
      </c>
      <c r="D1319">
        <v>44.01</v>
      </c>
      <c r="E1319" t="s">
        <v>15438</v>
      </c>
    </row>
    <row r="1320" spans="1:5" ht="15" customHeight="1" x14ac:dyDescent="0.2">
      <c r="A1320">
        <v>627</v>
      </c>
      <c r="B1320" t="s">
        <v>16738</v>
      </c>
      <c r="C1320" t="s">
        <v>15689</v>
      </c>
      <c r="D1320">
        <v>98.58</v>
      </c>
      <c r="E1320" t="s">
        <v>15438</v>
      </c>
    </row>
    <row r="1321" spans="1:5" ht="15" customHeight="1" x14ac:dyDescent="0.2">
      <c r="A1321">
        <v>3330</v>
      </c>
      <c r="B1321" t="s">
        <v>16739</v>
      </c>
      <c r="C1321" t="s">
        <v>15689</v>
      </c>
      <c r="D1321">
        <v>62.48</v>
      </c>
      <c r="E1321" t="s">
        <v>15438</v>
      </c>
    </row>
    <row r="1322" spans="1:5" ht="15" customHeight="1" x14ac:dyDescent="0.2">
      <c r="A1322">
        <v>2519</v>
      </c>
      <c r="B1322" t="s">
        <v>16740</v>
      </c>
      <c r="C1322" t="s">
        <v>15689</v>
      </c>
      <c r="D1322">
        <v>26.69</v>
      </c>
      <c r="E1322" t="s">
        <v>15438</v>
      </c>
    </row>
    <row r="1323" spans="1:5" ht="15" customHeight="1" x14ac:dyDescent="0.2">
      <c r="A1323">
        <v>2593</v>
      </c>
      <c r="B1323" t="s">
        <v>16741</v>
      </c>
      <c r="C1323" t="s">
        <v>15689</v>
      </c>
      <c r="D1323">
        <v>31.89</v>
      </c>
      <c r="E1323" t="s">
        <v>15438</v>
      </c>
    </row>
    <row r="1324" spans="1:5" ht="15" customHeight="1" x14ac:dyDescent="0.2">
      <c r="A1324">
        <v>628</v>
      </c>
      <c r="B1324" t="s">
        <v>16742</v>
      </c>
      <c r="C1324" t="s">
        <v>15689</v>
      </c>
      <c r="D1324">
        <v>33.97</v>
      </c>
      <c r="E1324" t="s">
        <v>15438</v>
      </c>
    </row>
    <row r="1325" spans="1:5" ht="15" customHeight="1" x14ac:dyDescent="0.2">
      <c r="A1325">
        <v>2594</v>
      </c>
      <c r="B1325" t="s">
        <v>16743</v>
      </c>
      <c r="C1325" t="s">
        <v>15689</v>
      </c>
      <c r="D1325">
        <v>83.88</v>
      </c>
      <c r="E1325" t="s">
        <v>15438</v>
      </c>
    </row>
    <row r="1326" spans="1:5" ht="15" customHeight="1" x14ac:dyDescent="0.2">
      <c r="A1326">
        <v>9159</v>
      </c>
      <c r="B1326" t="s">
        <v>16744</v>
      </c>
      <c r="C1326" t="s">
        <v>15689</v>
      </c>
      <c r="D1326">
        <v>43.24</v>
      </c>
      <c r="E1326" t="s">
        <v>15438</v>
      </c>
    </row>
    <row r="1327" spans="1:5" ht="15" customHeight="1" x14ac:dyDescent="0.2">
      <c r="A1327">
        <v>629</v>
      </c>
      <c r="B1327" t="s">
        <v>16745</v>
      </c>
      <c r="C1327" t="s">
        <v>15689</v>
      </c>
      <c r="D1327">
        <v>20.45</v>
      </c>
      <c r="E1327" t="s">
        <v>15438</v>
      </c>
    </row>
    <row r="1328" spans="1:5" ht="15" customHeight="1" x14ac:dyDescent="0.2">
      <c r="A1328">
        <v>630</v>
      </c>
      <c r="B1328" t="s">
        <v>16746</v>
      </c>
      <c r="C1328" t="s">
        <v>15689</v>
      </c>
      <c r="D1328">
        <v>45.24</v>
      </c>
      <c r="E1328" t="s">
        <v>15438</v>
      </c>
    </row>
    <row r="1329" spans="1:5" ht="15" customHeight="1" x14ac:dyDescent="0.2">
      <c r="A1329">
        <v>631</v>
      </c>
      <c r="B1329" t="s">
        <v>16747</v>
      </c>
      <c r="C1329" t="s">
        <v>15689</v>
      </c>
      <c r="D1329">
        <v>29.02</v>
      </c>
      <c r="E1329" t="s">
        <v>15438</v>
      </c>
    </row>
    <row r="1330" spans="1:5" ht="15" customHeight="1" x14ac:dyDescent="0.2">
      <c r="A1330">
        <v>7000</v>
      </c>
      <c r="B1330" t="s">
        <v>16748</v>
      </c>
      <c r="C1330" t="s">
        <v>15689</v>
      </c>
      <c r="D1330">
        <v>33.619999999999997</v>
      </c>
      <c r="E1330" t="s">
        <v>15438</v>
      </c>
    </row>
    <row r="1331" spans="1:5" ht="15" customHeight="1" x14ac:dyDescent="0.2">
      <c r="A1331">
        <v>632</v>
      </c>
      <c r="B1331" t="s">
        <v>16749</v>
      </c>
      <c r="C1331" t="s">
        <v>15689</v>
      </c>
      <c r="D1331">
        <v>40.25</v>
      </c>
      <c r="E1331" t="s">
        <v>15438</v>
      </c>
    </row>
    <row r="1332" spans="1:5" ht="15" customHeight="1" x14ac:dyDescent="0.2">
      <c r="A1332">
        <v>625</v>
      </c>
      <c r="B1332" t="s">
        <v>16750</v>
      </c>
      <c r="C1332" t="s">
        <v>15689</v>
      </c>
      <c r="D1332">
        <v>12.97</v>
      </c>
      <c r="E1332" t="s">
        <v>15438</v>
      </c>
    </row>
    <row r="1333" spans="1:5" ht="15" customHeight="1" x14ac:dyDescent="0.2">
      <c r="A1333">
        <v>933</v>
      </c>
      <c r="B1333" t="s">
        <v>16751</v>
      </c>
      <c r="C1333" t="s">
        <v>15689</v>
      </c>
      <c r="D1333">
        <v>15.94</v>
      </c>
      <c r="E1333" t="s">
        <v>15438</v>
      </c>
    </row>
    <row r="1334" spans="1:5" ht="15" customHeight="1" x14ac:dyDescent="0.2">
      <c r="A1334">
        <v>11104</v>
      </c>
      <c r="B1334" t="s">
        <v>16752</v>
      </c>
      <c r="C1334" t="s">
        <v>15689</v>
      </c>
      <c r="D1334">
        <v>107.75</v>
      </c>
    </row>
    <row r="1335" spans="1:5" ht="15" customHeight="1" x14ac:dyDescent="0.2">
      <c r="A1335">
        <v>9123</v>
      </c>
      <c r="B1335" t="s">
        <v>16753</v>
      </c>
      <c r="C1335" t="s">
        <v>15689</v>
      </c>
      <c r="D1335">
        <v>50.15</v>
      </c>
    </row>
    <row r="1336" spans="1:5" ht="15" customHeight="1" x14ac:dyDescent="0.2">
      <c r="A1336">
        <v>1012</v>
      </c>
      <c r="B1336" t="s">
        <v>16754</v>
      </c>
      <c r="C1336" t="s">
        <v>15689</v>
      </c>
      <c r="D1336">
        <v>35.200000000000003</v>
      </c>
      <c r="E1336" t="s">
        <v>15438</v>
      </c>
    </row>
    <row r="1337" spans="1:5" ht="15" customHeight="1" x14ac:dyDescent="0.2">
      <c r="A1337">
        <v>9207</v>
      </c>
      <c r="B1337" t="s">
        <v>16755</v>
      </c>
      <c r="C1337" t="s">
        <v>15689</v>
      </c>
      <c r="D1337">
        <v>60.94</v>
      </c>
    </row>
    <row r="1338" spans="1:5" ht="15" customHeight="1" x14ac:dyDescent="0.2">
      <c r="A1338">
        <v>11536</v>
      </c>
      <c r="B1338" t="s">
        <v>16756</v>
      </c>
      <c r="C1338" t="s">
        <v>15689</v>
      </c>
      <c r="D1338">
        <v>45.05</v>
      </c>
    </row>
    <row r="1339" spans="1:5" ht="15" customHeight="1" x14ac:dyDescent="0.2">
      <c r="A1339">
        <v>9134</v>
      </c>
      <c r="B1339" t="s">
        <v>16757</v>
      </c>
      <c r="C1339" t="s">
        <v>15689</v>
      </c>
      <c r="D1339">
        <v>70.510000000000005</v>
      </c>
    </row>
    <row r="1340" spans="1:5" ht="15" customHeight="1" x14ac:dyDescent="0.2">
      <c r="A1340">
        <v>1013</v>
      </c>
      <c r="B1340" t="s">
        <v>16758</v>
      </c>
      <c r="C1340" t="s">
        <v>15689</v>
      </c>
      <c r="D1340">
        <v>39.19</v>
      </c>
      <c r="E1340" t="s">
        <v>15438</v>
      </c>
    </row>
    <row r="1341" spans="1:5" ht="15" customHeight="1" x14ac:dyDescent="0.2">
      <c r="A1341">
        <v>7891</v>
      </c>
      <c r="B1341" t="s">
        <v>16759</v>
      </c>
      <c r="C1341" t="s">
        <v>15418</v>
      </c>
      <c r="D1341">
        <v>37.74</v>
      </c>
    </row>
    <row r="1342" spans="1:5" ht="15" customHeight="1" x14ac:dyDescent="0.2">
      <c r="A1342">
        <v>4971</v>
      </c>
      <c r="B1342" t="s">
        <v>16760</v>
      </c>
      <c r="C1342" t="s">
        <v>15689</v>
      </c>
      <c r="D1342">
        <v>149.19999999999999</v>
      </c>
    </row>
    <row r="1343" spans="1:5" ht="15" customHeight="1" x14ac:dyDescent="0.2">
      <c r="A1343">
        <v>157</v>
      </c>
      <c r="B1343" t="s">
        <v>16761</v>
      </c>
      <c r="C1343" t="s">
        <v>15678</v>
      </c>
      <c r="D1343">
        <v>44</v>
      </c>
      <c r="E1343" t="s">
        <v>15438</v>
      </c>
    </row>
    <row r="1344" spans="1:5" ht="15" customHeight="1" x14ac:dyDescent="0.2">
      <c r="A1344">
        <v>487</v>
      </c>
      <c r="B1344" t="s">
        <v>16762</v>
      </c>
      <c r="C1344" t="s">
        <v>15547</v>
      </c>
      <c r="D1344">
        <v>28.93</v>
      </c>
      <c r="E1344" t="s">
        <v>15438</v>
      </c>
    </row>
    <row r="1345" spans="1:5" ht="15" customHeight="1" x14ac:dyDescent="0.2">
      <c r="A1345">
        <v>488</v>
      </c>
      <c r="B1345" t="s">
        <v>16763</v>
      </c>
      <c r="C1345" t="s">
        <v>15547</v>
      </c>
      <c r="D1345">
        <v>106.79</v>
      </c>
      <c r="E1345" t="s">
        <v>15438</v>
      </c>
    </row>
    <row r="1346" spans="1:5" ht="15" customHeight="1" x14ac:dyDescent="0.2">
      <c r="A1346">
        <v>8241</v>
      </c>
      <c r="B1346" t="s">
        <v>16764</v>
      </c>
      <c r="C1346" t="s">
        <v>15547</v>
      </c>
      <c r="D1346">
        <v>106.79</v>
      </c>
      <c r="E1346" t="s">
        <v>15438</v>
      </c>
    </row>
    <row r="1347" spans="1:5" ht="15" customHeight="1" x14ac:dyDescent="0.2">
      <c r="A1347">
        <v>8287</v>
      </c>
      <c r="B1347" t="s">
        <v>16765</v>
      </c>
      <c r="C1347" t="s">
        <v>15678</v>
      </c>
      <c r="D1347">
        <v>138.19999999999999</v>
      </c>
      <c r="E1347" t="s">
        <v>15438</v>
      </c>
    </row>
    <row r="1348" spans="1:5" ht="15" customHeight="1" x14ac:dyDescent="0.2">
      <c r="A1348">
        <v>10067</v>
      </c>
      <c r="B1348" t="s">
        <v>16766</v>
      </c>
      <c r="C1348" t="s">
        <v>15678</v>
      </c>
      <c r="D1348">
        <v>140</v>
      </c>
      <c r="E1348" t="s">
        <v>15438</v>
      </c>
    </row>
    <row r="1349" spans="1:5" ht="15" customHeight="1" x14ac:dyDescent="0.2">
      <c r="A1349">
        <v>5015</v>
      </c>
      <c r="B1349" t="s">
        <v>16767</v>
      </c>
      <c r="C1349" t="s">
        <v>15678</v>
      </c>
      <c r="D1349">
        <v>300.3</v>
      </c>
      <c r="E1349" t="s">
        <v>15438</v>
      </c>
    </row>
    <row r="1350" spans="1:5" ht="15" customHeight="1" x14ac:dyDescent="0.2">
      <c r="A1350">
        <v>10068</v>
      </c>
      <c r="B1350" t="s">
        <v>16768</v>
      </c>
      <c r="C1350" t="s">
        <v>15678</v>
      </c>
      <c r="D1350">
        <v>153.33000000000001</v>
      </c>
      <c r="E1350" t="s">
        <v>15438</v>
      </c>
    </row>
    <row r="1351" spans="1:5" ht="15" customHeight="1" x14ac:dyDescent="0.2">
      <c r="A1351">
        <v>8240</v>
      </c>
      <c r="B1351" t="s">
        <v>16769</v>
      </c>
      <c r="C1351" t="s">
        <v>15678</v>
      </c>
      <c r="D1351">
        <v>566</v>
      </c>
      <c r="E1351" t="s">
        <v>15438</v>
      </c>
    </row>
    <row r="1352" spans="1:5" ht="15" customHeight="1" x14ac:dyDescent="0.2">
      <c r="A1352">
        <v>8239</v>
      </c>
      <c r="B1352" t="s">
        <v>16770</v>
      </c>
      <c r="C1352" t="s">
        <v>15678</v>
      </c>
      <c r="D1352">
        <v>566</v>
      </c>
      <c r="E1352" t="s">
        <v>15438</v>
      </c>
    </row>
    <row r="1353" spans="1:5" ht="15" customHeight="1" x14ac:dyDescent="0.2">
      <c r="A1353">
        <v>8288</v>
      </c>
      <c r="B1353" t="s">
        <v>16771</v>
      </c>
      <c r="C1353" t="s">
        <v>15678</v>
      </c>
      <c r="D1353">
        <v>681.93</v>
      </c>
      <c r="E1353" t="s">
        <v>15438</v>
      </c>
    </row>
    <row r="1354" spans="1:5" ht="15" customHeight="1" x14ac:dyDescent="0.2">
      <c r="A1354">
        <v>8289</v>
      </c>
      <c r="B1354" t="s">
        <v>16772</v>
      </c>
      <c r="C1354" t="s">
        <v>15678</v>
      </c>
      <c r="D1354">
        <v>764.86</v>
      </c>
      <c r="E1354" t="s">
        <v>15438</v>
      </c>
    </row>
    <row r="1355" spans="1:5" ht="15" customHeight="1" x14ac:dyDescent="0.2">
      <c r="A1355">
        <v>11266</v>
      </c>
      <c r="B1355" t="s">
        <v>16773</v>
      </c>
      <c r="C1355" t="s">
        <v>15678</v>
      </c>
      <c r="D1355">
        <v>857.58</v>
      </c>
      <c r="E1355" t="s">
        <v>15438</v>
      </c>
    </row>
    <row r="1356" spans="1:5" ht="15" customHeight="1" x14ac:dyDescent="0.2">
      <c r="A1356">
        <v>8952</v>
      </c>
      <c r="B1356" t="s">
        <v>16774</v>
      </c>
      <c r="C1356" t="s">
        <v>15547</v>
      </c>
      <c r="D1356">
        <v>1.06</v>
      </c>
      <c r="E1356" t="s">
        <v>15438</v>
      </c>
    </row>
    <row r="1357" spans="1:5" ht="15" customHeight="1" x14ac:dyDescent="0.2">
      <c r="A1357">
        <v>8846</v>
      </c>
      <c r="B1357" t="s">
        <v>16775</v>
      </c>
      <c r="C1357" t="s">
        <v>16776</v>
      </c>
      <c r="D1357">
        <v>39.799999999999997</v>
      </c>
      <c r="E1357" t="s">
        <v>15438</v>
      </c>
    </row>
    <row r="1358" spans="1:5" ht="15" customHeight="1" x14ac:dyDescent="0.2">
      <c r="A1358">
        <v>1609</v>
      </c>
      <c r="B1358" t="s">
        <v>16777</v>
      </c>
      <c r="C1358" t="s">
        <v>16776</v>
      </c>
      <c r="D1358">
        <v>41.2</v>
      </c>
      <c r="E1358" t="s">
        <v>15438</v>
      </c>
    </row>
    <row r="1359" spans="1:5" ht="15" customHeight="1" x14ac:dyDescent="0.2">
      <c r="A1359">
        <v>8845</v>
      </c>
      <c r="B1359" t="s">
        <v>16778</v>
      </c>
      <c r="C1359" t="s">
        <v>16776</v>
      </c>
      <c r="D1359">
        <v>57</v>
      </c>
      <c r="E1359" t="s">
        <v>15438</v>
      </c>
    </row>
    <row r="1360" spans="1:5" ht="15" customHeight="1" x14ac:dyDescent="0.2">
      <c r="A1360">
        <v>489</v>
      </c>
      <c r="B1360" t="s">
        <v>16779</v>
      </c>
      <c r="C1360" t="s">
        <v>16776</v>
      </c>
      <c r="D1360">
        <v>20.6</v>
      </c>
      <c r="E1360" t="s">
        <v>15438</v>
      </c>
    </row>
    <row r="1361" spans="1:5" ht="15" customHeight="1" x14ac:dyDescent="0.2">
      <c r="A1361">
        <v>12698</v>
      </c>
      <c r="B1361" t="s">
        <v>16780</v>
      </c>
      <c r="C1361" t="s">
        <v>15418</v>
      </c>
      <c r="D1361">
        <v>14289.71</v>
      </c>
    </row>
    <row r="1362" spans="1:5" ht="15" customHeight="1" x14ac:dyDescent="0.2">
      <c r="B1362" t="s">
        <v>16781</v>
      </c>
      <c r="D1362">
        <v>2.2799999999999998</v>
      </c>
      <c r="E1362" t="s">
        <v>15438</v>
      </c>
    </row>
    <row r="1363" spans="1:5" ht="15" customHeight="1" x14ac:dyDescent="0.2">
      <c r="A1363">
        <v>584</v>
      </c>
      <c r="C1363" t="s">
        <v>15418</v>
      </c>
    </row>
    <row r="1364" spans="1:5" ht="15" customHeight="1" x14ac:dyDescent="0.2">
      <c r="A1364">
        <v>583</v>
      </c>
      <c r="B1364" t="s">
        <v>16782</v>
      </c>
      <c r="C1364" t="s">
        <v>15418</v>
      </c>
      <c r="D1364">
        <v>0.91</v>
      </c>
      <c r="E1364" t="s">
        <v>15438</v>
      </c>
    </row>
    <row r="1365" spans="1:5" ht="15" customHeight="1" x14ac:dyDescent="0.2">
      <c r="A1365">
        <v>690</v>
      </c>
      <c r="B1365" t="s">
        <v>16783</v>
      </c>
      <c r="C1365" t="s">
        <v>15547</v>
      </c>
      <c r="D1365">
        <v>66.72</v>
      </c>
    </row>
    <row r="1366" spans="1:5" ht="15" customHeight="1" x14ac:dyDescent="0.2">
      <c r="A1366">
        <v>2949</v>
      </c>
      <c r="B1366" t="s">
        <v>16784</v>
      </c>
      <c r="C1366" t="s">
        <v>15418</v>
      </c>
      <c r="D1366">
        <v>1517.76</v>
      </c>
    </row>
    <row r="1367" spans="1:5" ht="15" customHeight="1" x14ac:dyDescent="0.2">
      <c r="A1367">
        <v>1142</v>
      </c>
      <c r="B1367" t="s">
        <v>16785</v>
      </c>
      <c r="C1367" t="s">
        <v>15689</v>
      </c>
      <c r="D1367">
        <v>675.45</v>
      </c>
    </row>
    <row r="1368" spans="1:5" ht="15" customHeight="1" x14ac:dyDescent="0.2">
      <c r="A1368">
        <v>1129</v>
      </c>
      <c r="B1368" t="s">
        <v>16786</v>
      </c>
      <c r="C1368" t="s">
        <v>15689</v>
      </c>
      <c r="D1368">
        <v>603.32000000000005</v>
      </c>
      <c r="E1368" t="s">
        <v>15438</v>
      </c>
    </row>
    <row r="1369" spans="1:5" ht="15" customHeight="1" x14ac:dyDescent="0.2">
      <c r="A1369">
        <v>3396</v>
      </c>
      <c r="B1369" t="s">
        <v>16787</v>
      </c>
      <c r="C1369" t="s">
        <v>15689</v>
      </c>
      <c r="D1369">
        <v>614.83000000000004</v>
      </c>
    </row>
    <row r="1370" spans="1:5" ht="15" customHeight="1" x14ac:dyDescent="0.2">
      <c r="A1370">
        <v>1130</v>
      </c>
      <c r="B1370" t="s">
        <v>16788</v>
      </c>
      <c r="C1370" t="s">
        <v>15689</v>
      </c>
      <c r="D1370">
        <v>394.72</v>
      </c>
    </row>
    <row r="1371" spans="1:5" ht="15" customHeight="1" x14ac:dyDescent="0.2">
      <c r="A1371">
        <v>1132</v>
      </c>
      <c r="B1371" t="s">
        <v>16789</v>
      </c>
      <c r="C1371" t="s">
        <v>15873</v>
      </c>
      <c r="D1371">
        <v>407.82</v>
      </c>
      <c r="E1371" t="s">
        <v>15438</v>
      </c>
    </row>
    <row r="1372" spans="1:5" ht="15" customHeight="1" x14ac:dyDescent="0.2">
      <c r="A1372">
        <v>12482</v>
      </c>
      <c r="B1372" t="s">
        <v>16790</v>
      </c>
      <c r="C1372" t="s">
        <v>15689</v>
      </c>
      <c r="D1372">
        <v>161.97</v>
      </c>
      <c r="E1372" t="s">
        <v>15438</v>
      </c>
    </row>
    <row r="1373" spans="1:5" ht="15" customHeight="1" x14ac:dyDescent="0.2">
      <c r="A1373">
        <v>12509</v>
      </c>
      <c r="B1373" t="s">
        <v>16791</v>
      </c>
      <c r="C1373" t="s">
        <v>15689</v>
      </c>
      <c r="D1373">
        <v>60.61</v>
      </c>
      <c r="E1373" t="s">
        <v>15438</v>
      </c>
    </row>
    <row r="1374" spans="1:5" ht="15" customHeight="1" x14ac:dyDescent="0.2">
      <c r="A1374">
        <v>2954</v>
      </c>
      <c r="B1374" t="s">
        <v>16792</v>
      </c>
      <c r="C1374" t="s">
        <v>15547</v>
      </c>
      <c r="D1374">
        <v>1141.07</v>
      </c>
    </row>
    <row r="1375" spans="1:5" ht="15" customHeight="1" x14ac:dyDescent="0.2">
      <c r="A1375">
        <v>11537</v>
      </c>
      <c r="B1375" t="s">
        <v>16793</v>
      </c>
      <c r="C1375" t="s">
        <v>15689</v>
      </c>
      <c r="D1375">
        <v>553.02</v>
      </c>
    </row>
    <row r="1376" spans="1:5" ht="15" customHeight="1" x14ac:dyDescent="0.2">
      <c r="A1376">
        <v>1151</v>
      </c>
      <c r="B1376" t="s">
        <v>16794</v>
      </c>
      <c r="C1376" t="s">
        <v>15873</v>
      </c>
      <c r="D1376">
        <v>360.38</v>
      </c>
    </row>
    <row r="1377" spans="1:5" ht="15" customHeight="1" x14ac:dyDescent="0.2">
      <c r="A1377">
        <v>9892</v>
      </c>
      <c r="B1377" t="s">
        <v>16795</v>
      </c>
      <c r="C1377" t="s">
        <v>15689</v>
      </c>
      <c r="D1377">
        <v>1758.07</v>
      </c>
    </row>
    <row r="1378" spans="1:5" ht="15" customHeight="1" x14ac:dyDescent="0.2">
      <c r="A1378">
        <v>1140</v>
      </c>
      <c r="B1378" t="s">
        <v>16796</v>
      </c>
      <c r="C1378" t="s">
        <v>15689</v>
      </c>
      <c r="D1378">
        <v>789.74</v>
      </c>
      <c r="E1378" t="s">
        <v>15438</v>
      </c>
    </row>
    <row r="1379" spans="1:5" ht="15" customHeight="1" x14ac:dyDescent="0.2">
      <c r="A1379">
        <v>4532</v>
      </c>
      <c r="B1379" t="s">
        <v>16797</v>
      </c>
      <c r="C1379" t="s">
        <v>16363</v>
      </c>
      <c r="D1379">
        <v>5654.17</v>
      </c>
    </row>
    <row r="1380" spans="1:5" ht="15" customHeight="1" x14ac:dyDescent="0.2">
      <c r="A1380">
        <v>1623</v>
      </c>
      <c r="B1380" t="s">
        <v>16798</v>
      </c>
      <c r="C1380" t="s">
        <v>15547</v>
      </c>
      <c r="D1380">
        <v>25.37</v>
      </c>
      <c r="E1380" t="s">
        <v>15438</v>
      </c>
    </row>
    <row r="1381" spans="1:5" ht="15" customHeight="1" x14ac:dyDescent="0.2">
      <c r="A1381">
        <v>13701</v>
      </c>
      <c r="B1381" t="s">
        <v>16799</v>
      </c>
      <c r="C1381" t="s">
        <v>15418</v>
      </c>
      <c r="D1381">
        <v>2675.78</v>
      </c>
    </row>
    <row r="1382" spans="1:5" ht="15" customHeight="1" x14ac:dyDescent="0.2">
      <c r="A1382">
        <v>13704</v>
      </c>
      <c r="B1382" t="s">
        <v>16800</v>
      </c>
      <c r="C1382" t="s">
        <v>15418</v>
      </c>
      <c r="D1382">
        <v>3361.86</v>
      </c>
    </row>
    <row r="1383" spans="1:5" ht="15" customHeight="1" x14ac:dyDescent="0.2">
      <c r="A1383">
        <v>13702</v>
      </c>
      <c r="B1383" t="s">
        <v>16801</v>
      </c>
      <c r="C1383" t="s">
        <v>15418</v>
      </c>
      <c r="D1383">
        <v>3156.04</v>
      </c>
    </row>
    <row r="1384" spans="1:5" ht="15" customHeight="1" x14ac:dyDescent="0.2">
      <c r="A1384">
        <v>13703</v>
      </c>
      <c r="B1384" t="s">
        <v>16802</v>
      </c>
      <c r="C1384" t="s">
        <v>15418</v>
      </c>
      <c r="D1384">
        <v>3835.27</v>
      </c>
    </row>
    <row r="1385" spans="1:5" ht="15" customHeight="1" x14ac:dyDescent="0.2">
      <c r="A1385">
        <v>13193</v>
      </c>
      <c r="B1385" t="s">
        <v>16803</v>
      </c>
      <c r="C1385" t="s">
        <v>15418</v>
      </c>
      <c r="D1385">
        <v>14929.42</v>
      </c>
    </row>
    <row r="1386" spans="1:5" ht="15" customHeight="1" x14ac:dyDescent="0.2">
      <c r="A1386">
        <v>7966</v>
      </c>
      <c r="B1386" t="s">
        <v>16804</v>
      </c>
      <c r="C1386" t="s">
        <v>15418</v>
      </c>
      <c r="D1386">
        <v>331.15</v>
      </c>
    </row>
    <row r="1387" spans="1:5" ht="15" customHeight="1" x14ac:dyDescent="0.2">
      <c r="A1387">
        <v>7967</v>
      </c>
      <c r="B1387" t="s">
        <v>16805</v>
      </c>
      <c r="C1387" t="s">
        <v>15418</v>
      </c>
      <c r="D1387">
        <v>354.59</v>
      </c>
    </row>
    <row r="1388" spans="1:5" ht="15" customHeight="1" x14ac:dyDescent="0.2">
      <c r="A1388">
        <v>1805</v>
      </c>
      <c r="B1388" t="s">
        <v>16806</v>
      </c>
      <c r="C1388" t="s">
        <v>15418</v>
      </c>
      <c r="D1388">
        <v>135.58000000000001</v>
      </c>
      <c r="E1388" t="s">
        <v>15438</v>
      </c>
    </row>
    <row r="1389" spans="1:5" ht="15" customHeight="1" x14ac:dyDescent="0.2">
      <c r="A1389">
        <v>1806</v>
      </c>
      <c r="B1389" t="s">
        <v>16807</v>
      </c>
      <c r="C1389" t="s">
        <v>15418</v>
      </c>
      <c r="D1389">
        <v>136.79</v>
      </c>
      <c r="E1389" t="s">
        <v>15438</v>
      </c>
    </row>
    <row r="1390" spans="1:5" ht="15" customHeight="1" x14ac:dyDescent="0.2">
      <c r="A1390">
        <v>1807</v>
      </c>
      <c r="B1390" t="s">
        <v>16808</v>
      </c>
      <c r="C1390" t="s">
        <v>15418</v>
      </c>
      <c r="D1390">
        <v>149.16999999999999</v>
      </c>
      <c r="E1390" t="s">
        <v>15438</v>
      </c>
    </row>
    <row r="1391" spans="1:5" ht="15" customHeight="1" x14ac:dyDescent="0.2">
      <c r="A1391">
        <v>8642</v>
      </c>
      <c r="B1391" t="s">
        <v>16809</v>
      </c>
      <c r="C1391" t="s">
        <v>15418</v>
      </c>
      <c r="D1391">
        <v>156.26</v>
      </c>
      <c r="E1391" t="s">
        <v>15438</v>
      </c>
    </row>
    <row r="1392" spans="1:5" ht="15" customHeight="1" x14ac:dyDescent="0.2">
      <c r="A1392">
        <v>1808</v>
      </c>
      <c r="B1392" t="s">
        <v>16810</v>
      </c>
      <c r="C1392" t="s">
        <v>15418</v>
      </c>
      <c r="D1392">
        <v>279</v>
      </c>
      <c r="E1392" t="s">
        <v>15438</v>
      </c>
    </row>
    <row r="1393" spans="1:5" ht="15" customHeight="1" x14ac:dyDescent="0.2">
      <c r="A1393">
        <v>1809</v>
      </c>
      <c r="B1393" t="s">
        <v>16811</v>
      </c>
      <c r="C1393" t="s">
        <v>15418</v>
      </c>
      <c r="D1393">
        <v>309.49</v>
      </c>
      <c r="E1393" t="s">
        <v>15438</v>
      </c>
    </row>
    <row r="1394" spans="1:5" ht="15" customHeight="1" x14ac:dyDescent="0.2">
      <c r="A1394">
        <v>1810</v>
      </c>
      <c r="B1394" t="s">
        <v>16812</v>
      </c>
      <c r="C1394" t="s">
        <v>15418</v>
      </c>
      <c r="D1394">
        <v>124.14</v>
      </c>
      <c r="E1394" t="s">
        <v>15438</v>
      </c>
    </row>
    <row r="1395" spans="1:5" ht="15" customHeight="1" x14ac:dyDescent="0.2">
      <c r="A1395">
        <v>1811</v>
      </c>
      <c r="B1395" t="s">
        <v>16813</v>
      </c>
      <c r="C1395" t="s">
        <v>15418</v>
      </c>
      <c r="D1395">
        <v>128.82</v>
      </c>
      <c r="E1395" t="s">
        <v>15438</v>
      </c>
    </row>
    <row r="1396" spans="1:5" ht="15" customHeight="1" x14ac:dyDescent="0.2">
      <c r="A1396">
        <v>3350</v>
      </c>
      <c r="B1396" t="s">
        <v>16814</v>
      </c>
      <c r="C1396" t="s">
        <v>16426</v>
      </c>
      <c r="D1396">
        <v>136.94</v>
      </c>
      <c r="E1396" t="s">
        <v>15438</v>
      </c>
    </row>
    <row r="1397" spans="1:5" ht="15" customHeight="1" x14ac:dyDescent="0.2">
      <c r="A1397">
        <v>8966</v>
      </c>
      <c r="B1397" t="s">
        <v>16815</v>
      </c>
      <c r="C1397" t="s">
        <v>15873</v>
      </c>
      <c r="D1397">
        <v>428.43</v>
      </c>
      <c r="E1397" t="s">
        <v>15438</v>
      </c>
    </row>
    <row r="1398" spans="1:5" ht="15" customHeight="1" x14ac:dyDescent="0.2">
      <c r="A1398">
        <v>1827</v>
      </c>
      <c r="B1398" t="s">
        <v>16816</v>
      </c>
      <c r="C1398" t="s">
        <v>15418</v>
      </c>
      <c r="D1398">
        <v>771.04</v>
      </c>
    </row>
    <row r="1399" spans="1:5" ht="15" customHeight="1" x14ac:dyDescent="0.2">
      <c r="A1399">
        <v>1823</v>
      </c>
      <c r="B1399" t="s">
        <v>16817</v>
      </c>
      <c r="C1399" t="s">
        <v>15418</v>
      </c>
      <c r="D1399">
        <v>675.4</v>
      </c>
      <c r="E1399" t="s">
        <v>15438</v>
      </c>
    </row>
    <row r="1400" spans="1:5" ht="15" customHeight="1" x14ac:dyDescent="0.2">
      <c r="A1400">
        <v>1824</v>
      </c>
      <c r="B1400" t="s">
        <v>16818</v>
      </c>
      <c r="C1400" t="s">
        <v>15418</v>
      </c>
      <c r="D1400">
        <v>697.4</v>
      </c>
      <c r="E1400" t="s">
        <v>15438</v>
      </c>
    </row>
    <row r="1401" spans="1:5" ht="15" customHeight="1" x14ac:dyDescent="0.2">
      <c r="A1401">
        <v>1825</v>
      </c>
      <c r="B1401" t="s">
        <v>16819</v>
      </c>
      <c r="C1401" t="s">
        <v>15418</v>
      </c>
      <c r="D1401">
        <v>822.62</v>
      </c>
      <c r="E1401" t="s">
        <v>15438</v>
      </c>
    </row>
    <row r="1402" spans="1:5" ht="15" customHeight="1" x14ac:dyDescent="0.2">
      <c r="A1402">
        <v>1826</v>
      </c>
      <c r="B1402" t="s">
        <v>16820</v>
      </c>
      <c r="C1402" t="s">
        <v>15418</v>
      </c>
      <c r="D1402">
        <v>1075.9000000000001</v>
      </c>
      <c r="E1402" t="s">
        <v>15438</v>
      </c>
    </row>
    <row r="1403" spans="1:5" ht="15" customHeight="1" x14ac:dyDescent="0.2">
      <c r="A1403">
        <v>13065</v>
      </c>
      <c r="B1403" t="s">
        <v>16821</v>
      </c>
      <c r="C1403" t="s">
        <v>15689</v>
      </c>
      <c r="D1403">
        <v>612.07000000000005</v>
      </c>
      <c r="E1403" t="s">
        <v>15438</v>
      </c>
    </row>
    <row r="1404" spans="1:5" ht="15" customHeight="1" x14ac:dyDescent="0.2">
      <c r="A1404">
        <v>8929</v>
      </c>
      <c r="B1404" t="s">
        <v>16822</v>
      </c>
      <c r="C1404" t="s">
        <v>15689</v>
      </c>
      <c r="D1404">
        <v>414.97</v>
      </c>
      <c r="E1404" t="s">
        <v>15438</v>
      </c>
    </row>
    <row r="1405" spans="1:5" ht="15" customHeight="1" x14ac:dyDescent="0.2">
      <c r="A1405">
        <v>12507</v>
      </c>
      <c r="B1405" t="s">
        <v>16823</v>
      </c>
      <c r="C1405" t="s">
        <v>15689</v>
      </c>
      <c r="D1405">
        <v>394.72</v>
      </c>
    </row>
    <row r="1406" spans="1:5" ht="15" customHeight="1" x14ac:dyDescent="0.2">
      <c r="A1406">
        <v>1819</v>
      </c>
      <c r="B1406" t="s">
        <v>16824</v>
      </c>
      <c r="C1406" t="s">
        <v>15689</v>
      </c>
      <c r="D1406">
        <v>389.32</v>
      </c>
    </row>
    <row r="1407" spans="1:5" ht="15" customHeight="1" x14ac:dyDescent="0.2">
      <c r="A1407">
        <v>5017</v>
      </c>
      <c r="B1407" t="s">
        <v>16825</v>
      </c>
      <c r="C1407" t="s">
        <v>15418</v>
      </c>
      <c r="D1407">
        <v>278</v>
      </c>
      <c r="E1407" t="s">
        <v>15438</v>
      </c>
    </row>
    <row r="1408" spans="1:5" ht="15" customHeight="1" x14ac:dyDescent="0.2">
      <c r="A1408">
        <v>5016</v>
      </c>
      <c r="B1408" t="s">
        <v>16826</v>
      </c>
      <c r="C1408" t="s">
        <v>15418</v>
      </c>
      <c r="D1408">
        <v>282.5</v>
      </c>
      <c r="E1408" t="s">
        <v>15438</v>
      </c>
    </row>
    <row r="1409" spans="1:5" ht="15" customHeight="1" x14ac:dyDescent="0.2">
      <c r="A1409">
        <v>4699</v>
      </c>
      <c r="B1409" t="s">
        <v>16827</v>
      </c>
      <c r="C1409" t="s">
        <v>15418</v>
      </c>
      <c r="D1409">
        <v>289</v>
      </c>
      <c r="E1409" t="s">
        <v>15438</v>
      </c>
    </row>
    <row r="1410" spans="1:5" ht="15" customHeight="1" x14ac:dyDescent="0.2">
      <c r="A1410">
        <v>13755</v>
      </c>
      <c r="B1410" t="s">
        <v>38919</v>
      </c>
      <c r="C1410" t="s">
        <v>15418</v>
      </c>
      <c r="D1410">
        <v>386</v>
      </c>
      <c r="E1410" t="s">
        <v>15438</v>
      </c>
    </row>
    <row r="1411" spans="1:5" ht="15" customHeight="1" x14ac:dyDescent="0.2">
      <c r="A1411">
        <v>1829</v>
      </c>
      <c r="B1411" t="s">
        <v>16828</v>
      </c>
      <c r="C1411" t="s">
        <v>15418</v>
      </c>
      <c r="D1411">
        <v>70</v>
      </c>
      <c r="E1411" t="s">
        <v>15438</v>
      </c>
    </row>
    <row r="1412" spans="1:5" ht="15" customHeight="1" x14ac:dyDescent="0.2">
      <c r="A1412">
        <v>1830</v>
      </c>
      <c r="B1412" t="s">
        <v>16829</v>
      </c>
      <c r="C1412" t="s">
        <v>15418</v>
      </c>
      <c r="D1412">
        <v>74</v>
      </c>
      <c r="E1412" t="s">
        <v>15438</v>
      </c>
    </row>
    <row r="1413" spans="1:5" ht="15" customHeight="1" x14ac:dyDescent="0.2">
      <c r="A1413">
        <v>1831</v>
      </c>
      <c r="B1413" t="s">
        <v>16830</v>
      </c>
      <c r="C1413" t="s">
        <v>15418</v>
      </c>
      <c r="D1413">
        <v>83.9</v>
      </c>
      <c r="E1413" t="s">
        <v>15438</v>
      </c>
    </row>
    <row r="1414" spans="1:5" ht="15" customHeight="1" x14ac:dyDescent="0.2">
      <c r="A1414">
        <v>1844</v>
      </c>
      <c r="B1414" t="s">
        <v>16831</v>
      </c>
      <c r="C1414" t="s">
        <v>15689</v>
      </c>
      <c r="D1414">
        <v>0.01</v>
      </c>
      <c r="E1414" t="s">
        <v>15438</v>
      </c>
    </row>
    <row r="1415" spans="1:5" ht="15" customHeight="1" x14ac:dyDescent="0.2">
      <c r="A1415">
        <v>1881</v>
      </c>
      <c r="B1415" t="s">
        <v>16832</v>
      </c>
      <c r="C1415" t="s">
        <v>15689</v>
      </c>
      <c r="D1415">
        <v>366.77</v>
      </c>
    </row>
    <row r="1416" spans="1:5" ht="15" customHeight="1" x14ac:dyDescent="0.2">
      <c r="A1416">
        <v>1882</v>
      </c>
      <c r="B1416" t="s">
        <v>16833</v>
      </c>
      <c r="C1416" t="s">
        <v>15689</v>
      </c>
      <c r="D1416">
        <v>366.77</v>
      </c>
    </row>
    <row r="1417" spans="1:5" ht="15" customHeight="1" x14ac:dyDescent="0.2">
      <c r="A1417">
        <v>1885</v>
      </c>
      <c r="B1417" t="s">
        <v>16834</v>
      </c>
      <c r="C1417" t="s">
        <v>15547</v>
      </c>
      <c r="D1417">
        <v>67.25</v>
      </c>
    </row>
    <row r="1418" spans="1:5" ht="15" customHeight="1" x14ac:dyDescent="0.2">
      <c r="A1418">
        <v>4225</v>
      </c>
      <c r="B1418" t="s">
        <v>16835</v>
      </c>
      <c r="C1418" t="s">
        <v>15873</v>
      </c>
      <c r="D1418">
        <v>195.03</v>
      </c>
    </row>
    <row r="1419" spans="1:5" ht="15" customHeight="1" x14ac:dyDescent="0.2">
      <c r="A1419">
        <v>2006</v>
      </c>
      <c r="B1419" t="s">
        <v>16836</v>
      </c>
      <c r="C1419" t="s">
        <v>15547</v>
      </c>
      <c r="D1419">
        <v>7.18</v>
      </c>
      <c r="E1419" t="s">
        <v>15438</v>
      </c>
    </row>
    <row r="1420" spans="1:5" ht="15" customHeight="1" x14ac:dyDescent="0.2">
      <c r="A1420">
        <v>4185</v>
      </c>
      <c r="B1420" t="s">
        <v>16837</v>
      </c>
      <c r="C1420" t="s">
        <v>15547</v>
      </c>
      <c r="D1420">
        <v>27.73</v>
      </c>
    </row>
    <row r="1421" spans="1:5" ht="15" customHeight="1" x14ac:dyDescent="0.2">
      <c r="A1421">
        <v>1020</v>
      </c>
      <c r="B1421" t="s">
        <v>16838</v>
      </c>
      <c r="C1421" t="s">
        <v>15689</v>
      </c>
      <c r="D1421">
        <v>131.9</v>
      </c>
      <c r="E1421" t="s">
        <v>15438</v>
      </c>
    </row>
    <row r="1422" spans="1:5" ht="15" customHeight="1" x14ac:dyDescent="0.2">
      <c r="A1422">
        <v>2956</v>
      </c>
      <c r="B1422" t="s">
        <v>16839</v>
      </c>
      <c r="C1422" t="s">
        <v>15689</v>
      </c>
      <c r="D1422">
        <v>131.9</v>
      </c>
      <c r="E1422" t="s">
        <v>15438</v>
      </c>
    </row>
    <row r="1423" spans="1:5" ht="15" customHeight="1" x14ac:dyDescent="0.2">
      <c r="A1423">
        <v>1022</v>
      </c>
      <c r="B1423" t="s">
        <v>16840</v>
      </c>
      <c r="C1423" t="s">
        <v>15689</v>
      </c>
      <c r="D1423">
        <v>19.32</v>
      </c>
      <c r="E1423" t="s">
        <v>15438</v>
      </c>
    </row>
    <row r="1424" spans="1:5" ht="15" customHeight="1" x14ac:dyDescent="0.2">
      <c r="A1424">
        <v>1296</v>
      </c>
      <c r="B1424" t="s">
        <v>16841</v>
      </c>
      <c r="C1424" t="s">
        <v>15689</v>
      </c>
      <c r="D1424">
        <v>92</v>
      </c>
      <c r="E1424" t="s">
        <v>15438</v>
      </c>
    </row>
    <row r="1425" spans="1:5" ht="15" customHeight="1" x14ac:dyDescent="0.2">
      <c r="A1425">
        <v>1297</v>
      </c>
      <c r="B1425" t="s">
        <v>16842</v>
      </c>
      <c r="C1425" t="s">
        <v>15689</v>
      </c>
      <c r="D1425">
        <v>60.25</v>
      </c>
    </row>
    <row r="1426" spans="1:5" ht="15" customHeight="1" x14ac:dyDescent="0.2">
      <c r="A1426">
        <v>3395</v>
      </c>
      <c r="B1426" t="s">
        <v>16843</v>
      </c>
      <c r="C1426" t="s">
        <v>15689</v>
      </c>
      <c r="D1426">
        <v>183.7</v>
      </c>
    </row>
    <row r="1427" spans="1:5" ht="15" customHeight="1" x14ac:dyDescent="0.2">
      <c r="A1427">
        <v>10185</v>
      </c>
      <c r="B1427" t="s">
        <v>16844</v>
      </c>
      <c r="C1427" t="s">
        <v>16396</v>
      </c>
      <c r="D1427">
        <v>2049.6999999999998</v>
      </c>
      <c r="E1427" t="s">
        <v>15438</v>
      </c>
    </row>
    <row r="1428" spans="1:5" ht="15" customHeight="1" x14ac:dyDescent="0.2">
      <c r="A1428">
        <v>3090</v>
      </c>
      <c r="B1428" t="s">
        <v>16845</v>
      </c>
      <c r="C1428" t="s">
        <v>15873</v>
      </c>
      <c r="D1428">
        <v>40.99</v>
      </c>
      <c r="E1428" t="s">
        <v>15438</v>
      </c>
    </row>
    <row r="1429" spans="1:5" ht="15" customHeight="1" x14ac:dyDescent="0.2">
      <c r="A1429">
        <v>4693</v>
      </c>
      <c r="B1429" t="s">
        <v>16846</v>
      </c>
      <c r="C1429" t="s">
        <v>15418</v>
      </c>
      <c r="D1429">
        <v>26.11</v>
      </c>
    </row>
    <row r="1430" spans="1:5" ht="15" customHeight="1" x14ac:dyDescent="0.2">
      <c r="A1430">
        <v>2509</v>
      </c>
      <c r="B1430" t="s">
        <v>16847</v>
      </c>
      <c r="C1430" t="s">
        <v>15418</v>
      </c>
      <c r="D1430">
        <v>783.36</v>
      </c>
    </row>
    <row r="1431" spans="1:5" ht="15" customHeight="1" x14ac:dyDescent="0.2">
      <c r="A1431">
        <v>11646</v>
      </c>
      <c r="B1431" t="s">
        <v>16848</v>
      </c>
      <c r="C1431" t="s">
        <v>15418</v>
      </c>
      <c r="D1431">
        <v>613.20000000000005</v>
      </c>
    </row>
    <row r="1432" spans="1:5" ht="15" customHeight="1" x14ac:dyDescent="0.2">
      <c r="A1432">
        <v>12526</v>
      </c>
      <c r="B1432" t="s">
        <v>16849</v>
      </c>
      <c r="C1432" t="s">
        <v>16363</v>
      </c>
      <c r="D1432">
        <v>3570</v>
      </c>
    </row>
    <row r="1433" spans="1:5" ht="15" customHeight="1" x14ac:dyDescent="0.2">
      <c r="A1433">
        <v>9823</v>
      </c>
      <c r="B1433" t="s">
        <v>16850</v>
      </c>
      <c r="C1433" t="s">
        <v>15418</v>
      </c>
      <c r="D1433">
        <v>181.18</v>
      </c>
      <c r="E1433" t="s">
        <v>15438</v>
      </c>
    </row>
    <row r="1434" spans="1:5" ht="15" customHeight="1" x14ac:dyDescent="0.2">
      <c r="A1434">
        <v>3214</v>
      </c>
      <c r="B1434" t="s">
        <v>16851</v>
      </c>
      <c r="C1434" t="s">
        <v>15547</v>
      </c>
      <c r="D1434">
        <v>8.34</v>
      </c>
    </row>
    <row r="1435" spans="1:5" ht="15" customHeight="1" x14ac:dyDescent="0.2">
      <c r="A1435">
        <v>11969</v>
      </c>
      <c r="B1435" t="s">
        <v>16852</v>
      </c>
      <c r="C1435" t="s">
        <v>15547</v>
      </c>
      <c r="D1435">
        <v>12.29</v>
      </c>
    </row>
    <row r="1436" spans="1:5" ht="15" customHeight="1" x14ac:dyDescent="0.2">
      <c r="A1436">
        <v>4113</v>
      </c>
      <c r="B1436" t="s">
        <v>16853</v>
      </c>
      <c r="C1436" t="s">
        <v>15547</v>
      </c>
      <c r="D1436">
        <v>17.13</v>
      </c>
      <c r="E1436" t="s">
        <v>15438</v>
      </c>
    </row>
    <row r="1437" spans="1:5" ht="15" customHeight="1" x14ac:dyDescent="0.2">
      <c r="A1437">
        <v>3215</v>
      </c>
      <c r="B1437" t="s">
        <v>16854</v>
      </c>
      <c r="C1437" t="s">
        <v>15547</v>
      </c>
      <c r="D1437">
        <v>41.28</v>
      </c>
    </row>
    <row r="1438" spans="1:5" ht="15" customHeight="1" x14ac:dyDescent="0.2">
      <c r="A1438">
        <v>3216</v>
      </c>
      <c r="B1438" t="s">
        <v>16855</v>
      </c>
      <c r="C1438" t="s">
        <v>15547</v>
      </c>
      <c r="D1438">
        <v>77.86</v>
      </c>
    </row>
    <row r="1439" spans="1:5" ht="15" customHeight="1" x14ac:dyDescent="0.2">
      <c r="A1439">
        <v>3311</v>
      </c>
      <c r="B1439" t="s">
        <v>16856</v>
      </c>
      <c r="C1439" t="s">
        <v>15547</v>
      </c>
      <c r="D1439">
        <v>123.19</v>
      </c>
    </row>
    <row r="1440" spans="1:5" ht="15" customHeight="1" x14ac:dyDescent="0.2">
      <c r="A1440">
        <v>8933</v>
      </c>
      <c r="B1440" t="s">
        <v>16857</v>
      </c>
      <c r="C1440" t="s">
        <v>15547</v>
      </c>
      <c r="D1440">
        <v>230</v>
      </c>
      <c r="E1440" t="s">
        <v>15438</v>
      </c>
    </row>
    <row r="1441" spans="1:5" ht="15" customHeight="1" x14ac:dyDescent="0.2">
      <c r="A1441">
        <v>9458</v>
      </c>
      <c r="B1441" t="s">
        <v>16858</v>
      </c>
      <c r="C1441" t="s">
        <v>15689</v>
      </c>
      <c r="D1441">
        <v>34.31</v>
      </c>
    </row>
    <row r="1442" spans="1:5" ht="15" customHeight="1" x14ac:dyDescent="0.2">
      <c r="A1442">
        <v>3382</v>
      </c>
      <c r="B1442" t="s">
        <v>16859</v>
      </c>
      <c r="C1442" t="s">
        <v>15547</v>
      </c>
      <c r="D1442">
        <v>2.48</v>
      </c>
      <c r="E1442" t="s">
        <v>15438</v>
      </c>
    </row>
    <row r="1443" spans="1:5" ht="15" customHeight="1" x14ac:dyDescent="0.2">
      <c r="A1443">
        <v>3169</v>
      </c>
      <c r="B1443" t="s">
        <v>16860</v>
      </c>
      <c r="C1443" t="s">
        <v>15547</v>
      </c>
      <c r="D1443">
        <v>106.67</v>
      </c>
    </row>
    <row r="1444" spans="1:5" ht="15" customHeight="1" x14ac:dyDescent="0.2">
      <c r="A1444">
        <v>923</v>
      </c>
      <c r="B1444" t="s">
        <v>16861</v>
      </c>
      <c r="C1444" t="s">
        <v>15418</v>
      </c>
      <c r="D1444">
        <v>6.09</v>
      </c>
      <c r="E1444" t="s">
        <v>15438</v>
      </c>
    </row>
    <row r="1445" spans="1:5" ht="15" customHeight="1" x14ac:dyDescent="0.2">
      <c r="A1445">
        <v>924</v>
      </c>
      <c r="B1445" t="s">
        <v>16862</v>
      </c>
      <c r="C1445" t="s">
        <v>15418</v>
      </c>
      <c r="D1445">
        <v>8.14</v>
      </c>
    </row>
    <row r="1446" spans="1:5" ht="15" customHeight="1" x14ac:dyDescent="0.2">
      <c r="A1446">
        <v>2592</v>
      </c>
      <c r="B1446" t="s">
        <v>16863</v>
      </c>
      <c r="C1446" t="s">
        <v>15547</v>
      </c>
      <c r="D1446">
        <v>21.5</v>
      </c>
      <c r="E1446" t="s">
        <v>15438</v>
      </c>
    </row>
    <row r="1447" spans="1:5" ht="15" customHeight="1" x14ac:dyDescent="0.2">
      <c r="A1447">
        <v>1560</v>
      </c>
      <c r="B1447" t="s">
        <v>16864</v>
      </c>
      <c r="C1447" t="s">
        <v>15547</v>
      </c>
      <c r="D1447">
        <v>21.5</v>
      </c>
      <c r="E1447" t="s">
        <v>15438</v>
      </c>
    </row>
    <row r="1448" spans="1:5" ht="15" customHeight="1" x14ac:dyDescent="0.2">
      <c r="A1448">
        <v>2746</v>
      </c>
      <c r="B1448" t="s">
        <v>16865</v>
      </c>
      <c r="C1448" t="s">
        <v>15547</v>
      </c>
      <c r="D1448">
        <v>32.25</v>
      </c>
      <c r="E1448" t="s">
        <v>15438</v>
      </c>
    </row>
    <row r="1449" spans="1:5" ht="15" customHeight="1" x14ac:dyDescent="0.2">
      <c r="A1449">
        <v>7960</v>
      </c>
      <c r="B1449" t="s">
        <v>16866</v>
      </c>
      <c r="C1449" t="s">
        <v>15547</v>
      </c>
      <c r="D1449">
        <v>43</v>
      </c>
      <c r="E1449" t="s">
        <v>15438</v>
      </c>
    </row>
    <row r="1450" spans="1:5" ht="15" customHeight="1" x14ac:dyDescent="0.2">
      <c r="A1450">
        <v>3089</v>
      </c>
      <c r="B1450" t="s">
        <v>16867</v>
      </c>
      <c r="C1450" t="s">
        <v>16396</v>
      </c>
      <c r="D1450">
        <v>8571.42</v>
      </c>
    </row>
    <row r="1451" spans="1:5" ht="15" customHeight="1" x14ac:dyDescent="0.2">
      <c r="A1451">
        <v>8693</v>
      </c>
      <c r="B1451" t="s">
        <v>16868</v>
      </c>
      <c r="C1451" t="s">
        <v>16396</v>
      </c>
      <c r="D1451">
        <v>3016.87</v>
      </c>
    </row>
    <row r="1452" spans="1:5" ht="15" customHeight="1" x14ac:dyDescent="0.2">
      <c r="A1452">
        <v>11190</v>
      </c>
      <c r="B1452" t="s">
        <v>16869</v>
      </c>
      <c r="C1452" t="s">
        <v>15547</v>
      </c>
      <c r="D1452">
        <v>12.62</v>
      </c>
    </row>
    <row r="1453" spans="1:5" ht="15" customHeight="1" x14ac:dyDescent="0.2">
      <c r="A1453">
        <v>11191</v>
      </c>
      <c r="B1453" t="s">
        <v>16870</v>
      </c>
      <c r="C1453" t="s">
        <v>15547</v>
      </c>
      <c r="D1453">
        <v>24.31</v>
      </c>
    </row>
    <row r="1454" spans="1:5" ht="15" customHeight="1" x14ac:dyDescent="0.2">
      <c r="A1454">
        <v>11192</v>
      </c>
      <c r="B1454" t="s">
        <v>16871</v>
      </c>
      <c r="C1454" t="s">
        <v>15547</v>
      </c>
      <c r="D1454">
        <v>137.13</v>
      </c>
      <c r="E1454" t="s">
        <v>15438</v>
      </c>
    </row>
    <row r="1455" spans="1:5" ht="15" customHeight="1" x14ac:dyDescent="0.2">
      <c r="A1455">
        <v>2847</v>
      </c>
      <c r="B1455" t="s">
        <v>16872</v>
      </c>
      <c r="C1455" t="s">
        <v>16363</v>
      </c>
      <c r="D1455">
        <v>3016.87</v>
      </c>
      <c r="E1455" t="s">
        <v>15438</v>
      </c>
    </row>
    <row r="1456" spans="1:5" ht="15" customHeight="1" x14ac:dyDescent="0.2">
      <c r="A1456">
        <v>3186</v>
      </c>
      <c r="B1456" t="s">
        <v>16873</v>
      </c>
      <c r="C1456" t="s">
        <v>15689</v>
      </c>
      <c r="D1456">
        <v>21.52</v>
      </c>
      <c r="E1456" t="s">
        <v>15438</v>
      </c>
    </row>
    <row r="1457" spans="1:5" ht="15" customHeight="1" x14ac:dyDescent="0.2">
      <c r="A1457">
        <v>2701</v>
      </c>
      <c r="B1457" t="s">
        <v>16874</v>
      </c>
      <c r="C1457" t="s">
        <v>16363</v>
      </c>
      <c r="D1457">
        <v>7750</v>
      </c>
      <c r="E1457" t="s">
        <v>15438</v>
      </c>
    </row>
    <row r="1458" spans="1:5" ht="15" customHeight="1" x14ac:dyDescent="0.2">
      <c r="A1458">
        <v>1558</v>
      </c>
      <c r="B1458" t="s">
        <v>16875</v>
      </c>
      <c r="C1458" t="s">
        <v>16363</v>
      </c>
      <c r="D1458">
        <v>3296</v>
      </c>
      <c r="E1458" t="s">
        <v>15438</v>
      </c>
    </row>
    <row r="1459" spans="1:5" ht="15" customHeight="1" x14ac:dyDescent="0.2">
      <c r="A1459">
        <v>1559</v>
      </c>
      <c r="B1459" t="s">
        <v>16876</v>
      </c>
      <c r="C1459" t="s">
        <v>15547</v>
      </c>
      <c r="D1459">
        <v>3.63</v>
      </c>
      <c r="E1459" t="s">
        <v>15438</v>
      </c>
    </row>
    <row r="1460" spans="1:5" ht="15" customHeight="1" x14ac:dyDescent="0.2">
      <c r="A1460">
        <v>4229</v>
      </c>
      <c r="B1460" t="s">
        <v>16877</v>
      </c>
      <c r="C1460" t="s">
        <v>16396</v>
      </c>
      <c r="D1460">
        <v>8599</v>
      </c>
      <c r="E1460" t="s">
        <v>15438</v>
      </c>
    </row>
    <row r="1461" spans="1:5" ht="15" customHeight="1" x14ac:dyDescent="0.2">
      <c r="A1461">
        <v>4501</v>
      </c>
      <c r="B1461" t="s">
        <v>16878</v>
      </c>
      <c r="C1461" t="s">
        <v>16363</v>
      </c>
      <c r="D1461">
        <v>8671.2099999999991</v>
      </c>
    </row>
    <row r="1462" spans="1:5" ht="15" customHeight="1" x14ac:dyDescent="0.2">
      <c r="A1462">
        <v>4502</v>
      </c>
      <c r="B1462" t="s">
        <v>16879</v>
      </c>
      <c r="C1462" t="s">
        <v>16363</v>
      </c>
      <c r="D1462">
        <v>8671.2099999999991</v>
      </c>
    </row>
    <row r="1463" spans="1:5" ht="15" customHeight="1" x14ac:dyDescent="0.2">
      <c r="A1463">
        <v>1561</v>
      </c>
      <c r="B1463" t="s">
        <v>16880</v>
      </c>
      <c r="C1463" t="s">
        <v>16363</v>
      </c>
      <c r="D1463">
        <v>9114.9</v>
      </c>
      <c r="E1463" t="s">
        <v>15438</v>
      </c>
    </row>
    <row r="1464" spans="1:5" ht="15" customHeight="1" x14ac:dyDescent="0.2">
      <c r="A1464">
        <v>1974</v>
      </c>
      <c r="B1464" t="s">
        <v>16881</v>
      </c>
      <c r="C1464" t="s">
        <v>15547</v>
      </c>
      <c r="D1464">
        <v>4.0999999999999996</v>
      </c>
      <c r="E1464" t="s">
        <v>15438</v>
      </c>
    </row>
    <row r="1465" spans="1:5" ht="15" customHeight="1" x14ac:dyDescent="0.2">
      <c r="A1465">
        <v>1565</v>
      </c>
      <c r="B1465" t="s">
        <v>16882</v>
      </c>
      <c r="C1465" t="s">
        <v>15547</v>
      </c>
      <c r="D1465">
        <v>15.91</v>
      </c>
      <c r="E1465" t="s">
        <v>15438</v>
      </c>
    </row>
    <row r="1466" spans="1:5" ht="15" customHeight="1" x14ac:dyDescent="0.2">
      <c r="A1466">
        <v>4156</v>
      </c>
      <c r="B1466" t="s">
        <v>16883</v>
      </c>
      <c r="C1466" t="s">
        <v>15547</v>
      </c>
      <c r="D1466">
        <v>178.74</v>
      </c>
      <c r="E1466" t="s">
        <v>15438</v>
      </c>
    </row>
    <row r="1467" spans="1:5" ht="15" customHeight="1" x14ac:dyDescent="0.2">
      <c r="A1467">
        <v>9629</v>
      </c>
      <c r="B1467" t="s">
        <v>16884</v>
      </c>
      <c r="C1467" t="s">
        <v>15547</v>
      </c>
      <c r="D1467">
        <v>329.06</v>
      </c>
      <c r="E1467" t="s">
        <v>15438</v>
      </c>
    </row>
    <row r="1468" spans="1:5" ht="15" customHeight="1" x14ac:dyDescent="0.2">
      <c r="A1468">
        <v>1562</v>
      </c>
      <c r="B1468" t="s">
        <v>16885</v>
      </c>
      <c r="C1468" t="s">
        <v>15547</v>
      </c>
      <c r="D1468">
        <v>7.05</v>
      </c>
      <c r="E1468" t="s">
        <v>15438</v>
      </c>
    </row>
    <row r="1469" spans="1:5" ht="15" customHeight="1" x14ac:dyDescent="0.2">
      <c r="A1469">
        <v>5011</v>
      </c>
      <c r="B1469" t="s">
        <v>16886</v>
      </c>
      <c r="C1469" t="s">
        <v>15547</v>
      </c>
      <c r="D1469">
        <v>15.95</v>
      </c>
      <c r="E1469" t="s">
        <v>15438</v>
      </c>
    </row>
    <row r="1470" spans="1:5" ht="15" customHeight="1" x14ac:dyDescent="0.2">
      <c r="A1470">
        <v>1564</v>
      </c>
      <c r="B1470" t="s">
        <v>16887</v>
      </c>
      <c r="C1470" t="s">
        <v>15547</v>
      </c>
      <c r="D1470">
        <v>7.21</v>
      </c>
    </row>
    <row r="1471" spans="1:5" ht="15" customHeight="1" x14ac:dyDescent="0.2">
      <c r="A1471">
        <v>10330</v>
      </c>
      <c r="B1471" t="s">
        <v>16888</v>
      </c>
      <c r="C1471" t="s">
        <v>15547</v>
      </c>
      <c r="D1471">
        <v>364.6</v>
      </c>
      <c r="E1471" t="s">
        <v>15438</v>
      </c>
    </row>
    <row r="1472" spans="1:5" ht="15" customHeight="1" x14ac:dyDescent="0.2">
      <c r="A1472">
        <v>1567</v>
      </c>
      <c r="B1472" t="s">
        <v>16889</v>
      </c>
      <c r="C1472" t="s">
        <v>15547</v>
      </c>
      <c r="D1472">
        <v>45.6</v>
      </c>
      <c r="E1472" t="s">
        <v>15438</v>
      </c>
    </row>
    <row r="1473" spans="1:5" ht="15" customHeight="1" x14ac:dyDescent="0.2">
      <c r="A1473">
        <v>13456</v>
      </c>
      <c r="B1473" t="s">
        <v>16890</v>
      </c>
      <c r="C1473" t="s">
        <v>15547</v>
      </c>
      <c r="D1473">
        <v>59.33</v>
      </c>
      <c r="E1473" t="s">
        <v>15438</v>
      </c>
    </row>
    <row r="1474" spans="1:5" ht="15" customHeight="1" x14ac:dyDescent="0.2">
      <c r="A1474">
        <v>8877</v>
      </c>
      <c r="B1474" t="s">
        <v>16891</v>
      </c>
      <c r="C1474" t="s">
        <v>15547</v>
      </c>
      <c r="D1474">
        <v>59.36</v>
      </c>
      <c r="E1474" t="s">
        <v>15438</v>
      </c>
    </row>
    <row r="1475" spans="1:5" ht="15" customHeight="1" x14ac:dyDescent="0.2">
      <c r="A1475">
        <v>11209</v>
      </c>
      <c r="B1475" t="s">
        <v>16892</v>
      </c>
      <c r="C1475" t="s">
        <v>15547</v>
      </c>
      <c r="D1475">
        <v>77.540000000000006</v>
      </c>
    </row>
    <row r="1476" spans="1:5" ht="15" customHeight="1" x14ac:dyDescent="0.2">
      <c r="A1476">
        <v>5010</v>
      </c>
      <c r="B1476" t="s">
        <v>16893</v>
      </c>
      <c r="C1476" t="s">
        <v>15547</v>
      </c>
      <c r="D1476">
        <v>71.400000000000006</v>
      </c>
      <c r="E1476" t="s">
        <v>15438</v>
      </c>
    </row>
    <row r="1477" spans="1:5" ht="15" customHeight="1" x14ac:dyDescent="0.2">
      <c r="A1477">
        <v>11208</v>
      </c>
      <c r="B1477" t="s">
        <v>16894</v>
      </c>
      <c r="C1477" t="s">
        <v>15547</v>
      </c>
      <c r="D1477">
        <v>95.8</v>
      </c>
      <c r="E1477" t="s">
        <v>15438</v>
      </c>
    </row>
    <row r="1478" spans="1:5" ht="15" customHeight="1" x14ac:dyDescent="0.2">
      <c r="A1478">
        <v>1566</v>
      </c>
      <c r="B1478" t="s">
        <v>16895</v>
      </c>
      <c r="C1478" t="s">
        <v>15547</v>
      </c>
      <c r="D1478">
        <v>36.46</v>
      </c>
      <c r="E1478" t="s">
        <v>15438</v>
      </c>
    </row>
    <row r="1479" spans="1:5" ht="15" customHeight="1" x14ac:dyDescent="0.2">
      <c r="A1479">
        <v>8272</v>
      </c>
      <c r="B1479" t="s">
        <v>16896</v>
      </c>
      <c r="C1479" t="s">
        <v>15547</v>
      </c>
      <c r="D1479">
        <v>103.8</v>
      </c>
    </row>
    <row r="1480" spans="1:5" ht="15" customHeight="1" x14ac:dyDescent="0.2">
      <c r="A1480">
        <v>8695</v>
      </c>
      <c r="B1480" t="s">
        <v>16897</v>
      </c>
      <c r="C1480" t="s">
        <v>16396</v>
      </c>
      <c r="D1480">
        <v>9114.9</v>
      </c>
      <c r="E1480" t="s">
        <v>15438</v>
      </c>
    </row>
    <row r="1481" spans="1:5" ht="15" customHeight="1" x14ac:dyDescent="0.2">
      <c r="A1481">
        <v>1571</v>
      </c>
      <c r="B1481" t="s">
        <v>16898</v>
      </c>
      <c r="C1481" t="s">
        <v>15547</v>
      </c>
      <c r="D1481">
        <v>15.3</v>
      </c>
      <c r="E1481" t="s">
        <v>15438</v>
      </c>
    </row>
    <row r="1482" spans="1:5" ht="15" customHeight="1" x14ac:dyDescent="0.2">
      <c r="A1482">
        <v>1570</v>
      </c>
      <c r="B1482" t="s">
        <v>16899</v>
      </c>
      <c r="C1482" t="s">
        <v>15547</v>
      </c>
      <c r="D1482">
        <v>7.4</v>
      </c>
      <c r="E1482" t="s">
        <v>15438</v>
      </c>
    </row>
    <row r="1483" spans="1:5" ht="15" customHeight="1" x14ac:dyDescent="0.2">
      <c r="A1483">
        <v>1569</v>
      </c>
      <c r="B1483" t="s">
        <v>16900</v>
      </c>
      <c r="C1483" t="s">
        <v>15547</v>
      </c>
      <c r="D1483">
        <v>9.25</v>
      </c>
      <c r="E1483" t="s">
        <v>15438</v>
      </c>
    </row>
    <row r="1484" spans="1:5" ht="15" customHeight="1" x14ac:dyDescent="0.2">
      <c r="A1484">
        <v>6995</v>
      </c>
      <c r="B1484" t="s">
        <v>16901</v>
      </c>
      <c r="C1484" t="s">
        <v>15547</v>
      </c>
      <c r="D1484">
        <v>3.7</v>
      </c>
      <c r="E1484" t="s">
        <v>15438</v>
      </c>
    </row>
    <row r="1485" spans="1:5" ht="15" customHeight="1" x14ac:dyDescent="0.2">
      <c r="A1485">
        <v>1572</v>
      </c>
      <c r="B1485" t="s">
        <v>16902</v>
      </c>
      <c r="C1485" t="s">
        <v>15547</v>
      </c>
      <c r="D1485">
        <v>9.6199999999999992</v>
      </c>
      <c r="E1485" t="s">
        <v>15438</v>
      </c>
    </row>
    <row r="1486" spans="1:5" ht="15" customHeight="1" x14ac:dyDescent="0.2">
      <c r="A1486">
        <v>1573</v>
      </c>
      <c r="B1486" t="s">
        <v>16903</v>
      </c>
      <c r="C1486" t="s">
        <v>15547</v>
      </c>
      <c r="D1486">
        <v>10.43</v>
      </c>
      <c r="E1486" t="s">
        <v>15438</v>
      </c>
    </row>
    <row r="1487" spans="1:5" ht="15" customHeight="1" x14ac:dyDescent="0.2">
      <c r="A1487">
        <v>1557</v>
      </c>
      <c r="B1487" t="s">
        <v>16904</v>
      </c>
      <c r="C1487" t="s">
        <v>15547</v>
      </c>
      <c r="D1487">
        <v>52.85</v>
      </c>
      <c r="E1487" t="s">
        <v>15438</v>
      </c>
    </row>
    <row r="1488" spans="1:5" ht="15" customHeight="1" x14ac:dyDescent="0.2">
      <c r="A1488">
        <v>1576</v>
      </c>
      <c r="B1488" t="s">
        <v>16905</v>
      </c>
      <c r="C1488" t="s">
        <v>15547</v>
      </c>
      <c r="D1488">
        <v>18</v>
      </c>
      <c r="E1488" t="s">
        <v>15438</v>
      </c>
    </row>
    <row r="1489" spans="1:5" ht="15" customHeight="1" x14ac:dyDescent="0.2">
      <c r="A1489">
        <v>2595</v>
      </c>
      <c r="B1489" t="s">
        <v>16906</v>
      </c>
      <c r="C1489" t="s">
        <v>15547</v>
      </c>
      <c r="D1489">
        <v>4.6900000000000004</v>
      </c>
      <c r="E1489" t="s">
        <v>15438</v>
      </c>
    </row>
    <row r="1490" spans="1:5" ht="15" customHeight="1" x14ac:dyDescent="0.2">
      <c r="A1490">
        <v>930</v>
      </c>
      <c r="B1490" t="s">
        <v>16907</v>
      </c>
      <c r="C1490" t="s">
        <v>15547</v>
      </c>
      <c r="D1490">
        <v>3.4</v>
      </c>
      <c r="E1490" t="s">
        <v>15438</v>
      </c>
    </row>
    <row r="1491" spans="1:5" ht="15" customHeight="1" x14ac:dyDescent="0.2">
      <c r="A1491">
        <v>13041</v>
      </c>
      <c r="B1491" t="s">
        <v>16908</v>
      </c>
      <c r="C1491" t="s">
        <v>15547</v>
      </c>
      <c r="D1491">
        <v>13</v>
      </c>
      <c r="E1491" t="s">
        <v>15438</v>
      </c>
    </row>
    <row r="1492" spans="1:5" ht="15" customHeight="1" x14ac:dyDescent="0.2">
      <c r="A1492">
        <v>929</v>
      </c>
      <c r="B1492" t="s">
        <v>16909</v>
      </c>
      <c r="C1492" t="s">
        <v>15547</v>
      </c>
      <c r="D1492">
        <v>3</v>
      </c>
      <c r="E1492" t="s">
        <v>15438</v>
      </c>
    </row>
    <row r="1493" spans="1:5" ht="15" customHeight="1" x14ac:dyDescent="0.2">
      <c r="A1493">
        <v>7900</v>
      </c>
      <c r="B1493" t="s">
        <v>16910</v>
      </c>
      <c r="C1493" t="s">
        <v>15547</v>
      </c>
      <c r="D1493">
        <v>23.34</v>
      </c>
      <c r="E1493" t="s">
        <v>15438</v>
      </c>
    </row>
    <row r="1494" spans="1:5" ht="15" customHeight="1" x14ac:dyDescent="0.2">
      <c r="A1494">
        <v>6744</v>
      </c>
      <c r="B1494" t="s">
        <v>16911</v>
      </c>
      <c r="C1494" t="s">
        <v>15547</v>
      </c>
      <c r="D1494">
        <v>100.73</v>
      </c>
      <c r="E1494" t="s">
        <v>15438</v>
      </c>
    </row>
    <row r="1495" spans="1:5" ht="15" customHeight="1" x14ac:dyDescent="0.2">
      <c r="A1495">
        <v>4256</v>
      </c>
      <c r="B1495" t="s">
        <v>16912</v>
      </c>
      <c r="C1495" t="s">
        <v>15547</v>
      </c>
      <c r="D1495">
        <v>93.46</v>
      </c>
    </row>
    <row r="1496" spans="1:5" ht="15" customHeight="1" x14ac:dyDescent="0.2">
      <c r="A1496">
        <v>7902</v>
      </c>
      <c r="B1496" t="s">
        <v>16913</v>
      </c>
      <c r="C1496" t="s">
        <v>15547</v>
      </c>
      <c r="D1496">
        <v>40.880000000000003</v>
      </c>
      <c r="E1496" t="s">
        <v>15438</v>
      </c>
    </row>
    <row r="1497" spans="1:5" ht="15" customHeight="1" x14ac:dyDescent="0.2">
      <c r="A1497">
        <v>2568</v>
      </c>
      <c r="B1497" t="s">
        <v>16914</v>
      </c>
      <c r="C1497" t="s">
        <v>15547</v>
      </c>
      <c r="D1497">
        <v>14.36</v>
      </c>
      <c r="E1497" t="s">
        <v>15438</v>
      </c>
    </row>
    <row r="1498" spans="1:5" ht="15" customHeight="1" x14ac:dyDescent="0.2">
      <c r="A1498">
        <v>4453</v>
      </c>
      <c r="B1498" t="s">
        <v>16915</v>
      </c>
      <c r="C1498" t="s">
        <v>15547</v>
      </c>
      <c r="D1498">
        <v>182.3</v>
      </c>
      <c r="E1498" t="s">
        <v>15438</v>
      </c>
    </row>
    <row r="1499" spans="1:5" ht="15" customHeight="1" x14ac:dyDescent="0.2">
      <c r="A1499">
        <v>4612</v>
      </c>
      <c r="B1499" t="s">
        <v>16916</v>
      </c>
      <c r="C1499" t="s">
        <v>15547</v>
      </c>
      <c r="D1499">
        <v>227.87</v>
      </c>
      <c r="E1499" t="s">
        <v>15438</v>
      </c>
    </row>
    <row r="1500" spans="1:5" ht="15" customHeight="1" x14ac:dyDescent="0.2">
      <c r="A1500">
        <v>4528</v>
      </c>
      <c r="B1500" t="s">
        <v>16917</v>
      </c>
      <c r="C1500" t="s">
        <v>15547</v>
      </c>
      <c r="D1500">
        <v>319.04000000000002</v>
      </c>
      <c r="E1500" t="s">
        <v>15438</v>
      </c>
    </row>
    <row r="1501" spans="1:5" ht="15" customHeight="1" x14ac:dyDescent="0.2">
      <c r="A1501">
        <v>4526</v>
      </c>
      <c r="B1501" t="s">
        <v>16918</v>
      </c>
      <c r="C1501" t="s">
        <v>15547</v>
      </c>
      <c r="D1501">
        <v>63.65</v>
      </c>
    </row>
    <row r="1502" spans="1:5" ht="15" customHeight="1" x14ac:dyDescent="0.2">
      <c r="A1502">
        <v>4530</v>
      </c>
      <c r="B1502" t="s">
        <v>16919</v>
      </c>
      <c r="C1502" t="s">
        <v>15418</v>
      </c>
      <c r="D1502">
        <v>114.69</v>
      </c>
    </row>
    <row r="1503" spans="1:5" ht="15" customHeight="1" x14ac:dyDescent="0.2">
      <c r="A1503">
        <v>2691</v>
      </c>
      <c r="B1503" t="s">
        <v>16920</v>
      </c>
      <c r="C1503" t="s">
        <v>16363</v>
      </c>
      <c r="D1503">
        <v>7750</v>
      </c>
      <c r="E1503" t="s">
        <v>15438</v>
      </c>
    </row>
    <row r="1504" spans="1:5" ht="15" customHeight="1" x14ac:dyDescent="0.2">
      <c r="A1504">
        <v>3130</v>
      </c>
      <c r="B1504" t="s">
        <v>16921</v>
      </c>
      <c r="C1504" t="s">
        <v>16363</v>
      </c>
      <c r="D1504">
        <v>9114.9</v>
      </c>
      <c r="E1504" t="s">
        <v>15438</v>
      </c>
    </row>
    <row r="1505" spans="1:5" ht="15" customHeight="1" x14ac:dyDescent="0.2">
      <c r="A1505">
        <v>3526</v>
      </c>
      <c r="B1505" t="s">
        <v>16922</v>
      </c>
      <c r="C1505" t="s">
        <v>16323</v>
      </c>
      <c r="D1505">
        <v>1.36</v>
      </c>
    </row>
    <row r="1506" spans="1:5" ht="15" customHeight="1" x14ac:dyDescent="0.2">
      <c r="A1506">
        <v>1792</v>
      </c>
      <c r="B1506" t="s">
        <v>16923</v>
      </c>
      <c r="C1506" t="s">
        <v>15418</v>
      </c>
      <c r="D1506">
        <v>44.72</v>
      </c>
      <c r="E1506" t="s">
        <v>15438</v>
      </c>
    </row>
    <row r="1507" spans="1:5" ht="15" customHeight="1" x14ac:dyDescent="0.2">
      <c r="A1507">
        <v>8269</v>
      </c>
      <c r="B1507" t="s">
        <v>16924</v>
      </c>
      <c r="C1507" t="s">
        <v>15547</v>
      </c>
      <c r="D1507">
        <v>3.23</v>
      </c>
    </row>
    <row r="1508" spans="1:5" ht="15" customHeight="1" x14ac:dyDescent="0.2">
      <c r="A1508">
        <v>1975</v>
      </c>
      <c r="B1508" t="s">
        <v>16925</v>
      </c>
      <c r="C1508" t="s">
        <v>15547</v>
      </c>
      <c r="D1508">
        <v>6.85</v>
      </c>
      <c r="E1508" t="s">
        <v>15438</v>
      </c>
    </row>
    <row r="1509" spans="1:5" ht="15" customHeight="1" x14ac:dyDescent="0.2">
      <c r="A1509">
        <v>2955</v>
      </c>
      <c r="B1509" t="s">
        <v>16926</v>
      </c>
      <c r="C1509" t="s">
        <v>15547</v>
      </c>
      <c r="D1509">
        <v>13.67</v>
      </c>
      <c r="E1509" t="s">
        <v>15438</v>
      </c>
    </row>
    <row r="1510" spans="1:5" ht="15" customHeight="1" x14ac:dyDescent="0.2">
      <c r="A1510">
        <v>8876</v>
      </c>
      <c r="B1510" t="s">
        <v>16927</v>
      </c>
      <c r="C1510" t="s">
        <v>15547</v>
      </c>
      <c r="D1510">
        <v>17.559999999999999</v>
      </c>
      <c r="E1510" t="s">
        <v>15438</v>
      </c>
    </row>
    <row r="1511" spans="1:5" ht="15" customHeight="1" x14ac:dyDescent="0.2">
      <c r="A1511">
        <v>9410</v>
      </c>
      <c r="B1511" t="s">
        <v>16928</v>
      </c>
      <c r="C1511" t="s">
        <v>15547</v>
      </c>
      <c r="D1511">
        <v>11.36</v>
      </c>
      <c r="E1511" t="s">
        <v>15438</v>
      </c>
    </row>
    <row r="1512" spans="1:5" ht="15" customHeight="1" x14ac:dyDescent="0.2">
      <c r="A1512">
        <v>11757</v>
      </c>
      <c r="B1512" t="s">
        <v>16929</v>
      </c>
      <c r="C1512" t="s">
        <v>15547</v>
      </c>
      <c r="D1512">
        <v>20.71</v>
      </c>
    </row>
    <row r="1513" spans="1:5" ht="15" customHeight="1" x14ac:dyDescent="0.2">
      <c r="A1513">
        <v>10329</v>
      </c>
      <c r="B1513" t="s">
        <v>16930</v>
      </c>
      <c r="C1513" t="s">
        <v>15418</v>
      </c>
      <c r="D1513">
        <v>22.71</v>
      </c>
      <c r="E1513" t="s">
        <v>15438</v>
      </c>
    </row>
    <row r="1514" spans="1:5" ht="15" customHeight="1" x14ac:dyDescent="0.2">
      <c r="A1514">
        <v>1764</v>
      </c>
      <c r="B1514" t="s">
        <v>16931</v>
      </c>
      <c r="C1514" t="s">
        <v>15689</v>
      </c>
      <c r="D1514">
        <v>154.96</v>
      </c>
      <c r="E1514" t="s">
        <v>15438</v>
      </c>
    </row>
    <row r="1515" spans="1:5" ht="15" customHeight="1" x14ac:dyDescent="0.2">
      <c r="A1515">
        <v>1765</v>
      </c>
      <c r="B1515" t="s">
        <v>16932</v>
      </c>
      <c r="C1515" t="s">
        <v>15689</v>
      </c>
      <c r="D1515">
        <v>280.27999999999997</v>
      </c>
      <c r="E1515" t="s">
        <v>15438</v>
      </c>
    </row>
    <row r="1516" spans="1:5" ht="15" customHeight="1" x14ac:dyDescent="0.2">
      <c r="A1516">
        <v>10396</v>
      </c>
      <c r="B1516" t="s">
        <v>16933</v>
      </c>
      <c r="C1516" t="s">
        <v>15689</v>
      </c>
      <c r="D1516">
        <v>113.26</v>
      </c>
      <c r="E1516" t="s">
        <v>15438</v>
      </c>
    </row>
    <row r="1517" spans="1:5" ht="15" customHeight="1" x14ac:dyDescent="0.2">
      <c r="A1517">
        <v>3514</v>
      </c>
      <c r="B1517" t="s">
        <v>16934</v>
      </c>
      <c r="C1517" t="s">
        <v>15689</v>
      </c>
      <c r="D1517">
        <v>108.06</v>
      </c>
      <c r="E1517" t="s">
        <v>15438</v>
      </c>
    </row>
    <row r="1518" spans="1:5" ht="15" customHeight="1" x14ac:dyDescent="0.2">
      <c r="A1518">
        <v>12512</v>
      </c>
      <c r="B1518" t="s">
        <v>16935</v>
      </c>
      <c r="C1518" t="s">
        <v>15547</v>
      </c>
      <c r="D1518">
        <v>41.58</v>
      </c>
      <c r="E1518" t="s">
        <v>15438</v>
      </c>
    </row>
    <row r="1519" spans="1:5" ht="15" customHeight="1" x14ac:dyDescent="0.2">
      <c r="A1519">
        <v>11789</v>
      </c>
      <c r="B1519" t="s">
        <v>16936</v>
      </c>
      <c r="C1519" t="s">
        <v>15689</v>
      </c>
      <c r="D1519">
        <v>433.43</v>
      </c>
    </row>
    <row r="1520" spans="1:5" ht="15" customHeight="1" x14ac:dyDescent="0.2">
      <c r="A1520">
        <v>1766</v>
      </c>
      <c r="B1520" t="s">
        <v>16937</v>
      </c>
      <c r="C1520" t="s">
        <v>15689</v>
      </c>
      <c r="D1520">
        <v>147.68</v>
      </c>
    </row>
    <row r="1521" spans="1:5" ht="15" customHeight="1" x14ac:dyDescent="0.2">
      <c r="A1521">
        <v>9728</v>
      </c>
      <c r="B1521" t="s">
        <v>16938</v>
      </c>
      <c r="C1521" t="s">
        <v>15689</v>
      </c>
      <c r="D1521">
        <v>164.47</v>
      </c>
    </row>
    <row r="1522" spans="1:5" ht="15" customHeight="1" x14ac:dyDescent="0.2">
      <c r="A1522">
        <v>12913</v>
      </c>
      <c r="B1522" t="s">
        <v>16939</v>
      </c>
      <c r="C1522" t="s">
        <v>15547</v>
      </c>
      <c r="D1522">
        <v>47.26</v>
      </c>
    </row>
    <row r="1523" spans="1:5" ht="15" customHeight="1" x14ac:dyDescent="0.2">
      <c r="A1523">
        <v>9873</v>
      </c>
      <c r="B1523" t="s">
        <v>16940</v>
      </c>
      <c r="C1523" t="s">
        <v>15547</v>
      </c>
      <c r="D1523">
        <v>31.01</v>
      </c>
    </row>
    <row r="1524" spans="1:5" ht="15" customHeight="1" x14ac:dyDescent="0.2">
      <c r="A1524">
        <v>11765</v>
      </c>
      <c r="B1524" t="s">
        <v>16941</v>
      </c>
      <c r="C1524" t="s">
        <v>15547</v>
      </c>
      <c r="D1524">
        <v>41.32</v>
      </c>
    </row>
    <row r="1525" spans="1:5" ht="15" customHeight="1" x14ac:dyDescent="0.2">
      <c r="A1525">
        <v>4468</v>
      </c>
      <c r="B1525" t="s">
        <v>16942</v>
      </c>
      <c r="C1525" t="s">
        <v>15547</v>
      </c>
      <c r="D1525">
        <v>10.51</v>
      </c>
    </row>
    <row r="1526" spans="1:5" ht="15" customHeight="1" x14ac:dyDescent="0.2">
      <c r="A1526">
        <v>4470</v>
      </c>
      <c r="B1526" t="s">
        <v>16943</v>
      </c>
      <c r="C1526" t="s">
        <v>15547</v>
      </c>
      <c r="D1526">
        <v>10.51</v>
      </c>
    </row>
    <row r="1527" spans="1:5" ht="15" customHeight="1" x14ac:dyDescent="0.2">
      <c r="B1527" t="s">
        <v>16944</v>
      </c>
    </row>
    <row r="1528" spans="1:5" ht="15" customHeight="1" x14ac:dyDescent="0.2">
      <c r="A1528">
        <v>1986</v>
      </c>
      <c r="C1528" t="s">
        <v>15547</v>
      </c>
      <c r="D1528">
        <v>12.54</v>
      </c>
      <c r="E1528" t="s">
        <v>15438</v>
      </c>
    </row>
    <row r="1529" spans="1:5" ht="15" customHeight="1" x14ac:dyDescent="0.2">
      <c r="A1529">
        <v>1987</v>
      </c>
      <c r="B1529" t="s">
        <v>16945</v>
      </c>
      <c r="C1529" t="s">
        <v>15547</v>
      </c>
      <c r="D1529">
        <v>11.34</v>
      </c>
      <c r="E1529" t="s">
        <v>15438</v>
      </c>
    </row>
    <row r="1530" spans="1:5" ht="15" customHeight="1" x14ac:dyDescent="0.2">
      <c r="A1530">
        <v>9729</v>
      </c>
      <c r="B1530" t="s">
        <v>16946</v>
      </c>
      <c r="C1530" t="s">
        <v>15547</v>
      </c>
      <c r="D1530">
        <v>10.99</v>
      </c>
    </row>
    <row r="1531" spans="1:5" ht="15" customHeight="1" x14ac:dyDescent="0.2">
      <c r="A1531">
        <v>9888</v>
      </c>
      <c r="B1531" t="s">
        <v>16947</v>
      </c>
      <c r="C1531" t="s">
        <v>15547</v>
      </c>
      <c r="D1531">
        <v>31.01</v>
      </c>
    </row>
    <row r="1532" spans="1:5" ht="15" customHeight="1" x14ac:dyDescent="0.2">
      <c r="A1532">
        <v>2032</v>
      </c>
      <c r="B1532" t="s">
        <v>16948</v>
      </c>
      <c r="C1532" t="s">
        <v>15547</v>
      </c>
      <c r="D1532">
        <v>16.23</v>
      </c>
      <c r="E1532" t="s">
        <v>15438</v>
      </c>
    </row>
    <row r="1533" spans="1:5" ht="15" customHeight="1" x14ac:dyDescent="0.2">
      <c r="A1533">
        <v>2033</v>
      </c>
      <c r="B1533" t="s">
        <v>16949</v>
      </c>
      <c r="C1533" t="s">
        <v>15547</v>
      </c>
      <c r="D1533">
        <v>20.46</v>
      </c>
      <c r="E1533" t="s">
        <v>15438</v>
      </c>
    </row>
    <row r="1534" spans="1:5" ht="15" customHeight="1" x14ac:dyDescent="0.2">
      <c r="A1534">
        <v>8640</v>
      </c>
      <c r="B1534" t="s">
        <v>16950</v>
      </c>
      <c r="C1534" t="s">
        <v>15689</v>
      </c>
      <c r="D1534">
        <v>337.52</v>
      </c>
    </row>
    <row r="1535" spans="1:5" ht="15" customHeight="1" x14ac:dyDescent="0.2">
      <c r="A1535">
        <v>2832</v>
      </c>
      <c r="B1535" t="s">
        <v>16951</v>
      </c>
      <c r="C1535" t="s">
        <v>16952</v>
      </c>
      <c r="D1535">
        <v>435.6</v>
      </c>
    </row>
    <row r="1536" spans="1:5" ht="15" customHeight="1" x14ac:dyDescent="0.2">
      <c r="A1536">
        <v>2831</v>
      </c>
      <c r="B1536" t="s">
        <v>16953</v>
      </c>
      <c r="C1536" t="s">
        <v>16952</v>
      </c>
      <c r="D1536">
        <v>465.78</v>
      </c>
    </row>
    <row r="1537" spans="1:5" ht="15" customHeight="1" x14ac:dyDescent="0.2">
      <c r="A1537">
        <v>227</v>
      </c>
      <c r="B1537" t="s">
        <v>16954</v>
      </c>
      <c r="C1537" t="s">
        <v>16952</v>
      </c>
      <c r="D1537">
        <v>7160</v>
      </c>
    </row>
    <row r="1538" spans="1:5" ht="15" customHeight="1" x14ac:dyDescent="0.2">
      <c r="A1538">
        <v>2932</v>
      </c>
      <c r="B1538" t="s">
        <v>16955</v>
      </c>
      <c r="C1538" t="s">
        <v>15788</v>
      </c>
      <c r="D1538">
        <v>16.78</v>
      </c>
    </row>
    <row r="1539" spans="1:5" ht="15" customHeight="1" x14ac:dyDescent="0.2">
      <c r="A1539">
        <v>633</v>
      </c>
      <c r="B1539" t="s">
        <v>16956</v>
      </c>
      <c r="C1539" t="s">
        <v>16952</v>
      </c>
      <c r="D1539">
        <v>402.83</v>
      </c>
    </row>
    <row r="1540" spans="1:5" ht="15" customHeight="1" x14ac:dyDescent="0.2">
      <c r="A1540">
        <v>13717</v>
      </c>
      <c r="B1540" t="s">
        <v>38920</v>
      </c>
      <c r="C1540" t="s">
        <v>16952</v>
      </c>
      <c r="D1540">
        <v>3370</v>
      </c>
    </row>
    <row r="1541" spans="1:5" ht="15" customHeight="1" x14ac:dyDescent="0.2">
      <c r="A1541">
        <v>895</v>
      </c>
      <c r="B1541" t="s">
        <v>16957</v>
      </c>
      <c r="C1541" t="s">
        <v>16952</v>
      </c>
      <c r="D1541">
        <v>2315.39</v>
      </c>
    </row>
    <row r="1542" spans="1:5" ht="15" customHeight="1" x14ac:dyDescent="0.2">
      <c r="A1542">
        <v>957</v>
      </c>
      <c r="B1542" t="s">
        <v>16958</v>
      </c>
      <c r="C1542" t="s">
        <v>15788</v>
      </c>
      <c r="D1542">
        <v>0.16</v>
      </c>
    </row>
    <row r="1543" spans="1:5" ht="15" customHeight="1" x14ac:dyDescent="0.2">
      <c r="A1543">
        <v>11856</v>
      </c>
      <c r="B1543" t="s">
        <v>16959</v>
      </c>
      <c r="C1543" t="s">
        <v>16952</v>
      </c>
      <c r="D1543">
        <v>377.07</v>
      </c>
    </row>
    <row r="1544" spans="1:5" ht="15" customHeight="1" x14ac:dyDescent="0.2">
      <c r="A1544">
        <v>9785</v>
      </c>
      <c r="B1544" t="s">
        <v>16960</v>
      </c>
      <c r="C1544" t="s">
        <v>15418</v>
      </c>
      <c r="D1544">
        <v>5364.95</v>
      </c>
    </row>
    <row r="1545" spans="1:5" ht="15" customHeight="1" x14ac:dyDescent="0.2">
      <c r="A1545">
        <v>7231</v>
      </c>
      <c r="B1545" t="s">
        <v>16961</v>
      </c>
      <c r="C1545" t="s">
        <v>16335</v>
      </c>
      <c r="D1545">
        <v>57.56</v>
      </c>
    </row>
    <row r="1546" spans="1:5" ht="15" customHeight="1" x14ac:dyDescent="0.2">
      <c r="A1546">
        <v>9064</v>
      </c>
      <c r="B1546" t="s">
        <v>16962</v>
      </c>
      <c r="C1546" t="s">
        <v>15418</v>
      </c>
      <c r="D1546">
        <v>22.28</v>
      </c>
    </row>
    <row r="1547" spans="1:5" ht="15" customHeight="1" x14ac:dyDescent="0.2">
      <c r="A1547">
        <v>7198</v>
      </c>
      <c r="B1547" t="s">
        <v>16963</v>
      </c>
      <c r="C1547" t="s">
        <v>15418</v>
      </c>
      <c r="D1547">
        <v>41.48</v>
      </c>
    </row>
    <row r="1548" spans="1:5" ht="15" customHeight="1" x14ac:dyDescent="0.2">
      <c r="A1548">
        <v>10449</v>
      </c>
      <c r="B1548" t="s">
        <v>16964</v>
      </c>
      <c r="C1548" t="s">
        <v>15418</v>
      </c>
      <c r="D1548">
        <v>2.88</v>
      </c>
    </row>
    <row r="1549" spans="1:5" ht="15" customHeight="1" x14ac:dyDescent="0.2">
      <c r="A1549">
        <v>11461</v>
      </c>
      <c r="B1549" t="s">
        <v>16965</v>
      </c>
      <c r="C1549" t="s">
        <v>15418</v>
      </c>
      <c r="D1549">
        <v>15.29</v>
      </c>
      <c r="E1549" t="s">
        <v>15438</v>
      </c>
    </row>
    <row r="1550" spans="1:5" ht="15" customHeight="1" x14ac:dyDescent="0.2">
      <c r="A1550">
        <v>13569</v>
      </c>
      <c r="B1550" t="s">
        <v>16966</v>
      </c>
      <c r="C1550" t="s">
        <v>15418</v>
      </c>
      <c r="D1550">
        <v>384.88</v>
      </c>
    </row>
    <row r="1551" spans="1:5" ht="15" customHeight="1" x14ac:dyDescent="0.2">
      <c r="A1551">
        <v>7230</v>
      </c>
      <c r="B1551" t="s">
        <v>16967</v>
      </c>
      <c r="C1551" t="s">
        <v>16968</v>
      </c>
      <c r="D1551">
        <v>4.17</v>
      </c>
    </row>
    <row r="1552" spans="1:5" ht="15" customHeight="1" x14ac:dyDescent="0.2">
      <c r="A1552">
        <v>1756</v>
      </c>
      <c r="B1552" t="s">
        <v>16969</v>
      </c>
      <c r="C1552" t="s">
        <v>15689</v>
      </c>
      <c r="D1552">
        <v>93.71</v>
      </c>
      <c r="E1552" t="s">
        <v>15438</v>
      </c>
    </row>
    <row r="1553" spans="1:5" ht="15" customHeight="1" x14ac:dyDescent="0.2">
      <c r="A1553">
        <v>4746</v>
      </c>
      <c r="B1553" t="s">
        <v>16970</v>
      </c>
      <c r="C1553" t="s">
        <v>15547</v>
      </c>
      <c r="D1553">
        <v>59.04</v>
      </c>
      <c r="E1553" t="s">
        <v>15438</v>
      </c>
    </row>
    <row r="1554" spans="1:5" ht="15" customHeight="1" x14ac:dyDescent="0.2">
      <c r="A1554">
        <v>11265</v>
      </c>
      <c r="B1554" t="s">
        <v>16971</v>
      </c>
      <c r="C1554" t="s">
        <v>15418</v>
      </c>
      <c r="D1554">
        <v>22.8</v>
      </c>
      <c r="E1554" t="s">
        <v>15438</v>
      </c>
    </row>
    <row r="1555" spans="1:5" ht="15" customHeight="1" x14ac:dyDescent="0.2">
      <c r="A1555">
        <v>7174</v>
      </c>
      <c r="B1555" t="s">
        <v>16972</v>
      </c>
      <c r="C1555" t="s">
        <v>15689</v>
      </c>
      <c r="D1555">
        <v>188.85</v>
      </c>
    </row>
    <row r="1556" spans="1:5" ht="15" customHeight="1" x14ac:dyDescent="0.2">
      <c r="A1556">
        <v>2864</v>
      </c>
      <c r="B1556" t="s">
        <v>16973</v>
      </c>
      <c r="C1556" t="s">
        <v>15689</v>
      </c>
      <c r="D1556">
        <v>149.56</v>
      </c>
      <c r="E1556" t="s">
        <v>15438</v>
      </c>
    </row>
    <row r="1557" spans="1:5" ht="15" customHeight="1" x14ac:dyDescent="0.2">
      <c r="A1557">
        <v>10114</v>
      </c>
      <c r="B1557" t="s">
        <v>16974</v>
      </c>
      <c r="C1557" t="s">
        <v>15689</v>
      </c>
      <c r="D1557">
        <v>156.58000000000001</v>
      </c>
      <c r="E1557" t="s">
        <v>15438</v>
      </c>
    </row>
    <row r="1558" spans="1:5" ht="15" customHeight="1" x14ac:dyDescent="0.2">
      <c r="A1558">
        <v>6893</v>
      </c>
      <c r="B1558" t="s">
        <v>16975</v>
      </c>
      <c r="C1558" t="s">
        <v>15689</v>
      </c>
      <c r="D1558">
        <v>407.02</v>
      </c>
    </row>
    <row r="1559" spans="1:5" ht="15" customHeight="1" x14ac:dyDescent="0.2">
      <c r="A1559">
        <v>13714</v>
      </c>
      <c r="B1559" t="s">
        <v>16976</v>
      </c>
      <c r="C1559" t="s">
        <v>15418</v>
      </c>
      <c r="D1559">
        <v>72.900000000000006</v>
      </c>
    </row>
    <row r="1560" spans="1:5" ht="15" customHeight="1" x14ac:dyDescent="0.2">
      <c r="A1560">
        <v>13713</v>
      </c>
      <c r="B1560" t="s">
        <v>16977</v>
      </c>
      <c r="C1560" t="s">
        <v>15418</v>
      </c>
      <c r="D1560">
        <v>173.88</v>
      </c>
    </row>
    <row r="1561" spans="1:5" ht="15" customHeight="1" x14ac:dyDescent="0.2">
      <c r="A1561">
        <v>7225</v>
      </c>
      <c r="B1561" t="s">
        <v>16978</v>
      </c>
      <c r="C1561" t="s">
        <v>15547</v>
      </c>
      <c r="D1561">
        <v>69.47</v>
      </c>
    </row>
    <row r="1562" spans="1:5" ht="15" customHeight="1" x14ac:dyDescent="0.2">
      <c r="A1562">
        <v>7226</v>
      </c>
      <c r="B1562" t="s">
        <v>16979</v>
      </c>
      <c r="C1562" t="s">
        <v>15547</v>
      </c>
      <c r="D1562">
        <v>72.349999999999994</v>
      </c>
    </row>
    <row r="1563" spans="1:5" ht="15" customHeight="1" x14ac:dyDescent="0.2">
      <c r="A1563">
        <v>7227</v>
      </c>
      <c r="B1563" t="s">
        <v>16980</v>
      </c>
      <c r="C1563" t="s">
        <v>15547</v>
      </c>
      <c r="D1563">
        <v>21.06</v>
      </c>
    </row>
    <row r="1564" spans="1:5" ht="15" customHeight="1" x14ac:dyDescent="0.2">
      <c r="A1564">
        <v>7228</v>
      </c>
      <c r="B1564" t="s">
        <v>16981</v>
      </c>
      <c r="C1564" t="s">
        <v>15547</v>
      </c>
      <c r="D1564">
        <v>22.63</v>
      </c>
    </row>
    <row r="1565" spans="1:5" ht="15" customHeight="1" x14ac:dyDescent="0.2">
      <c r="A1565">
        <v>7229</v>
      </c>
      <c r="B1565" t="s">
        <v>16982</v>
      </c>
      <c r="C1565" t="s">
        <v>15547</v>
      </c>
      <c r="D1565">
        <v>27.6</v>
      </c>
    </row>
    <row r="1566" spans="1:5" ht="15" customHeight="1" x14ac:dyDescent="0.2">
      <c r="A1566">
        <v>9474</v>
      </c>
      <c r="B1566" t="s">
        <v>16983</v>
      </c>
      <c r="C1566" t="s">
        <v>15418</v>
      </c>
      <c r="D1566">
        <v>2.85</v>
      </c>
      <c r="E1566" t="s">
        <v>15438</v>
      </c>
    </row>
    <row r="1567" spans="1:5" ht="15" customHeight="1" x14ac:dyDescent="0.2">
      <c r="A1567">
        <v>5002</v>
      </c>
      <c r="B1567" t="s">
        <v>16984</v>
      </c>
      <c r="C1567" t="s">
        <v>15418</v>
      </c>
      <c r="D1567">
        <v>1.39</v>
      </c>
      <c r="E1567" t="s">
        <v>15438</v>
      </c>
    </row>
    <row r="1568" spans="1:5" ht="15" customHeight="1" x14ac:dyDescent="0.2">
      <c r="A1568">
        <v>239</v>
      </c>
      <c r="B1568" t="s">
        <v>16985</v>
      </c>
      <c r="C1568" t="s">
        <v>15418</v>
      </c>
      <c r="D1568">
        <v>2250</v>
      </c>
    </row>
    <row r="1569" spans="1:4" ht="15" customHeight="1" x14ac:dyDescent="0.2">
      <c r="A1569">
        <v>12943</v>
      </c>
      <c r="B1569" t="s">
        <v>16986</v>
      </c>
      <c r="C1569" t="s">
        <v>15418</v>
      </c>
      <c r="D1569">
        <v>3750</v>
      </c>
    </row>
    <row r="1570" spans="1:4" ht="15" customHeight="1" x14ac:dyDescent="0.2">
      <c r="A1570">
        <v>253</v>
      </c>
      <c r="B1570" t="s">
        <v>16987</v>
      </c>
      <c r="C1570" t="s">
        <v>15418</v>
      </c>
      <c r="D1570">
        <v>750</v>
      </c>
    </row>
    <row r="1571" spans="1:4" ht="15" customHeight="1" x14ac:dyDescent="0.2">
      <c r="A1571">
        <v>9460</v>
      </c>
      <c r="B1571" t="s">
        <v>16988</v>
      </c>
      <c r="C1571" t="s">
        <v>15418</v>
      </c>
      <c r="D1571">
        <v>1560</v>
      </c>
    </row>
    <row r="1572" spans="1:4" ht="15" customHeight="1" x14ac:dyDescent="0.2">
      <c r="A1572">
        <v>9461</v>
      </c>
      <c r="B1572" t="s">
        <v>16989</v>
      </c>
      <c r="C1572" t="s">
        <v>15418</v>
      </c>
      <c r="D1572">
        <v>730</v>
      </c>
    </row>
    <row r="1573" spans="1:4" ht="15" customHeight="1" x14ac:dyDescent="0.2">
      <c r="A1573">
        <v>9651</v>
      </c>
      <c r="B1573" t="s">
        <v>16990</v>
      </c>
      <c r="C1573" t="s">
        <v>15418</v>
      </c>
      <c r="D1573">
        <v>1530</v>
      </c>
    </row>
    <row r="1574" spans="1:4" ht="15" customHeight="1" x14ac:dyDescent="0.2">
      <c r="A1574">
        <v>11959</v>
      </c>
      <c r="B1574" t="s">
        <v>16991</v>
      </c>
      <c r="C1574" t="s">
        <v>15418</v>
      </c>
      <c r="D1574">
        <v>3960</v>
      </c>
    </row>
    <row r="1575" spans="1:4" ht="15" customHeight="1" x14ac:dyDescent="0.2">
      <c r="A1575">
        <v>9657</v>
      </c>
      <c r="B1575" t="s">
        <v>16992</v>
      </c>
      <c r="C1575" t="s">
        <v>15418</v>
      </c>
      <c r="D1575">
        <v>1080</v>
      </c>
    </row>
    <row r="1576" spans="1:4" ht="15" customHeight="1" x14ac:dyDescent="0.2">
      <c r="A1576">
        <v>9654</v>
      </c>
      <c r="B1576" t="s">
        <v>16993</v>
      </c>
      <c r="C1576" t="s">
        <v>15418</v>
      </c>
      <c r="D1576">
        <v>1080</v>
      </c>
    </row>
    <row r="1577" spans="1:4" ht="15" customHeight="1" x14ac:dyDescent="0.2">
      <c r="A1577">
        <v>9653</v>
      </c>
      <c r="B1577" t="s">
        <v>16994</v>
      </c>
      <c r="C1577" t="s">
        <v>15418</v>
      </c>
      <c r="D1577">
        <v>1080</v>
      </c>
    </row>
    <row r="1578" spans="1:4" ht="15" customHeight="1" x14ac:dyDescent="0.2">
      <c r="A1578">
        <v>9656</v>
      </c>
      <c r="B1578" t="s">
        <v>16995</v>
      </c>
      <c r="C1578" t="s">
        <v>15418</v>
      </c>
      <c r="D1578">
        <v>1890</v>
      </c>
    </row>
    <row r="1579" spans="1:4" ht="15" customHeight="1" x14ac:dyDescent="0.2">
      <c r="A1579">
        <v>11958</v>
      </c>
      <c r="B1579" t="s">
        <v>16996</v>
      </c>
      <c r="C1579" t="s">
        <v>15418</v>
      </c>
      <c r="D1579">
        <v>3150</v>
      </c>
    </row>
    <row r="1580" spans="1:4" ht="15" customHeight="1" x14ac:dyDescent="0.2">
      <c r="A1580">
        <v>9652</v>
      </c>
      <c r="B1580" t="s">
        <v>16997</v>
      </c>
      <c r="C1580" t="s">
        <v>15418</v>
      </c>
      <c r="D1580">
        <v>1380</v>
      </c>
    </row>
    <row r="1581" spans="1:4" ht="15" customHeight="1" x14ac:dyDescent="0.2">
      <c r="A1581">
        <v>9655</v>
      </c>
      <c r="B1581" t="s">
        <v>16998</v>
      </c>
      <c r="C1581" t="s">
        <v>15418</v>
      </c>
      <c r="D1581">
        <v>1370</v>
      </c>
    </row>
    <row r="1582" spans="1:4" ht="15" customHeight="1" x14ac:dyDescent="0.2">
      <c r="A1582">
        <v>9650</v>
      </c>
      <c r="B1582" t="s">
        <v>16999</v>
      </c>
      <c r="C1582" t="s">
        <v>15418</v>
      </c>
      <c r="D1582">
        <v>3600</v>
      </c>
    </row>
    <row r="1583" spans="1:4" ht="15" customHeight="1" x14ac:dyDescent="0.2">
      <c r="A1583">
        <v>9647</v>
      </c>
      <c r="B1583" t="s">
        <v>17000</v>
      </c>
      <c r="C1583" t="s">
        <v>15418</v>
      </c>
      <c r="D1583">
        <v>115000</v>
      </c>
    </row>
    <row r="1584" spans="1:4" ht="15" customHeight="1" x14ac:dyDescent="0.2">
      <c r="A1584">
        <v>9645</v>
      </c>
      <c r="B1584" t="s">
        <v>17001</v>
      </c>
      <c r="C1584" t="s">
        <v>15418</v>
      </c>
      <c r="D1584">
        <v>31500</v>
      </c>
    </row>
    <row r="1585" spans="1:4" ht="15" customHeight="1" x14ac:dyDescent="0.2">
      <c r="A1585">
        <v>11960</v>
      </c>
      <c r="B1585" t="s">
        <v>17002</v>
      </c>
      <c r="C1585" t="s">
        <v>15418</v>
      </c>
      <c r="D1585">
        <v>11880</v>
      </c>
    </row>
    <row r="1586" spans="1:4" ht="15" customHeight="1" x14ac:dyDescent="0.2">
      <c r="A1586">
        <v>9649</v>
      </c>
      <c r="B1586" t="s">
        <v>17003</v>
      </c>
      <c r="C1586" t="s">
        <v>15418</v>
      </c>
      <c r="D1586">
        <v>12530</v>
      </c>
    </row>
    <row r="1587" spans="1:4" ht="15" customHeight="1" x14ac:dyDescent="0.2">
      <c r="A1587">
        <v>9646</v>
      </c>
      <c r="B1587" t="s">
        <v>17004</v>
      </c>
      <c r="C1587" t="s">
        <v>15418</v>
      </c>
      <c r="D1587">
        <v>19800</v>
      </c>
    </row>
    <row r="1588" spans="1:4" ht="15" customHeight="1" x14ac:dyDescent="0.2">
      <c r="A1588">
        <v>9658</v>
      </c>
      <c r="B1588" t="s">
        <v>17005</v>
      </c>
      <c r="C1588" t="s">
        <v>15418</v>
      </c>
      <c r="D1588">
        <v>1080</v>
      </c>
    </row>
    <row r="1589" spans="1:4" ht="15" customHeight="1" x14ac:dyDescent="0.2">
      <c r="A1589">
        <v>9648</v>
      </c>
      <c r="B1589" t="s">
        <v>17006</v>
      </c>
      <c r="C1589" t="s">
        <v>15418</v>
      </c>
      <c r="D1589">
        <v>16250</v>
      </c>
    </row>
    <row r="1590" spans="1:4" ht="15" customHeight="1" x14ac:dyDescent="0.2">
      <c r="A1590">
        <v>9455</v>
      </c>
      <c r="B1590" t="s">
        <v>17007</v>
      </c>
      <c r="C1590" t="s">
        <v>15418</v>
      </c>
      <c r="D1590">
        <v>2930</v>
      </c>
    </row>
    <row r="1591" spans="1:4" ht="15" customHeight="1" x14ac:dyDescent="0.2">
      <c r="A1591">
        <v>541</v>
      </c>
      <c r="B1591" t="s">
        <v>17008</v>
      </c>
      <c r="C1591" t="s">
        <v>15418</v>
      </c>
      <c r="D1591">
        <v>1980</v>
      </c>
    </row>
    <row r="1592" spans="1:4" ht="15" customHeight="1" x14ac:dyDescent="0.2">
      <c r="A1592">
        <v>542</v>
      </c>
      <c r="B1592" t="s">
        <v>17009</v>
      </c>
      <c r="C1592" t="s">
        <v>15418</v>
      </c>
      <c r="D1592">
        <v>2190</v>
      </c>
    </row>
    <row r="1593" spans="1:4" ht="15" customHeight="1" x14ac:dyDescent="0.2">
      <c r="A1593">
        <v>6705</v>
      </c>
      <c r="B1593" t="s">
        <v>17010</v>
      </c>
      <c r="C1593" t="s">
        <v>15418</v>
      </c>
      <c r="D1593">
        <v>2410</v>
      </c>
    </row>
    <row r="1594" spans="1:4" ht="15" customHeight="1" x14ac:dyDescent="0.2">
      <c r="A1594">
        <v>6706</v>
      </c>
      <c r="B1594" t="s">
        <v>17011</v>
      </c>
      <c r="C1594" t="s">
        <v>15418</v>
      </c>
      <c r="D1594">
        <v>2930</v>
      </c>
    </row>
    <row r="1595" spans="1:4" ht="15" customHeight="1" x14ac:dyDescent="0.2">
      <c r="A1595">
        <v>9659</v>
      </c>
      <c r="B1595" t="s">
        <v>17012</v>
      </c>
      <c r="C1595" t="s">
        <v>15418</v>
      </c>
      <c r="D1595">
        <v>29324.9</v>
      </c>
    </row>
    <row r="1596" spans="1:4" ht="15" customHeight="1" x14ac:dyDescent="0.2">
      <c r="A1596">
        <v>11954</v>
      </c>
      <c r="B1596" t="s">
        <v>17013</v>
      </c>
      <c r="C1596" t="s">
        <v>15418</v>
      </c>
      <c r="D1596">
        <v>3884</v>
      </c>
    </row>
    <row r="1597" spans="1:4" ht="15" customHeight="1" x14ac:dyDescent="0.2">
      <c r="A1597">
        <v>9437</v>
      </c>
      <c r="B1597" t="s">
        <v>17014</v>
      </c>
      <c r="C1597" t="s">
        <v>15418</v>
      </c>
      <c r="D1597">
        <v>1900</v>
      </c>
    </row>
    <row r="1598" spans="1:4" ht="15" customHeight="1" x14ac:dyDescent="0.2">
      <c r="A1598">
        <v>9438</v>
      </c>
      <c r="B1598" t="s">
        <v>17015</v>
      </c>
      <c r="C1598" t="s">
        <v>15418</v>
      </c>
      <c r="D1598">
        <v>2565</v>
      </c>
    </row>
    <row r="1599" spans="1:4" ht="15" customHeight="1" x14ac:dyDescent="0.2">
      <c r="A1599">
        <v>9439</v>
      </c>
      <c r="B1599" t="s">
        <v>17016</v>
      </c>
      <c r="C1599" t="s">
        <v>15418</v>
      </c>
      <c r="D1599">
        <v>2736</v>
      </c>
    </row>
    <row r="1600" spans="1:4" ht="15" customHeight="1" x14ac:dyDescent="0.2">
      <c r="A1600">
        <v>11967</v>
      </c>
      <c r="B1600" t="s">
        <v>17017</v>
      </c>
      <c r="C1600" t="s">
        <v>15418</v>
      </c>
      <c r="D1600">
        <v>2280</v>
      </c>
    </row>
    <row r="1601" spans="1:4" ht="15" customHeight="1" x14ac:dyDescent="0.2">
      <c r="A1601">
        <v>11968</v>
      </c>
      <c r="B1601" t="s">
        <v>17018</v>
      </c>
      <c r="C1601" t="s">
        <v>15418</v>
      </c>
      <c r="D1601">
        <v>3523</v>
      </c>
    </row>
    <row r="1602" spans="1:4" ht="15" customHeight="1" x14ac:dyDescent="0.2">
      <c r="A1602">
        <v>9441</v>
      </c>
      <c r="B1602" t="s">
        <v>17019</v>
      </c>
      <c r="C1602" t="s">
        <v>15418</v>
      </c>
      <c r="D1602">
        <v>2833</v>
      </c>
    </row>
    <row r="1603" spans="1:4" ht="15" customHeight="1" x14ac:dyDescent="0.2">
      <c r="A1603">
        <v>11955</v>
      </c>
      <c r="B1603" t="s">
        <v>17020</v>
      </c>
      <c r="C1603" t="s">
        <v>15418</v>
      </c>
      <c r="D1603">
        <v>3288</v>
      </c>
    </row>
    <row r="1604" spans="1:4" ht="15" customHeight="1" x14ac:dyDescent="0.2">
      <c r="A1604">
        <v>13283</v>
      </c>
      <c r="B1604" t="s">
        <v>17021</v>
      </c>
      <c r="C1604" t="s">
        <v>15418</v>
      </c>
      <c r="D1604">
        <v>2347</v>
      </c>
    </row>
    <row r="1605" spans="1:4" ht="15" customHeight="1" x14ac:dyDescent="0.2">
      <c r="A1605">
        <v>11953</v>
      </c>
      <c r="B1605" t="s">
        <v>17022</v>
      </c>
      <c r="C1605" t="s">
        <v>15418</v>
      </c>
      <c r="D1605">
        <v>1876</v>
      </c>
    </row>
    <row r="1606" spans="1:4" ht="15" customHeight="1" x14ac:dyDescent="0.2">
      <c r="A1606">
        <v>9442</v>
      </c>
      <c r="B1606" t="s">
        <v>17023</v>
      </c>
      <c r="C1606" t="s">
        <v>15418</v>
      </c>
      <c r="D1606">
        <v>4128</v>
      </c>
    </row>
    <row r="1607" spans="1:4" ht="15" customHeight="1" x14ac:dyDescent="0.2">
      <c r="A1607">
        <v>12249</v>
      </c>
      <c r="B1607" t="s">
        <v>17024</v>
      </c>
      <c r="C1607" t="s">
        <v>15418</v>
      </c>
      <c r="D1607">
        <v>2380</v>
      </c>
    </row>
    <row r="1608" spans="1:4" ht="15" customHeight="1" x14ac:dyDescent="0.2">
      <c r="A1608">
        <v>12250</v>
      </c>
      <c r="B1608" t="s">
        <v>17025</v>
      </c>
      <c r="C1608" t="s">
        <v>15418</v>
      </c>
      <c r="D1608">
        <v>2733</v>
      </c>
    </row>
    <row r="1609" spans="1:4" ht="15" customHeight="1" x14ac:dyDescent="0.2">
      <c r="A1609">
        <v>13282</v>
      </c>
      <c r="B1609" t="s">
        <v>17026</v>
      </c>
      <c r="C1609" t="s">
        <v>15418</v>
      </c>
      <c r="D1609">
        <v>2260.04</v>
      </c>
    </row>
    <row r="1610" spans="1:4" ht="15" customHeight="1" x14ac:dyDescent="0.2">
      <c r="A1610">
        <v>9440</v>
      </c>
      <c r="B1610" t="s">
        <v>17027</v>
      </c>
      <c r="C1610" t="s">
        <v>15418</v>
      </c>
      <c r="D1610">
        <v>1155</v>
      </c>
    </row>
    <row r="1611" spans="1:4" ht="15" customHeight="1" x14ac:dyDescent="0.2">
      <c r="A1611">
        <v>7474</v>
      </c>
      <c r="B1611" t="s">
        <v>17028</v>
      </c>
      <c r="C1611" t="s">
        <v>15418</v>
      </c>
      <c r="D1611">
        <v>2440</v>
      </c>
    </row>
    <row r="1612" spans="1:4" ht="15" customHeight="1" x14ac:dyDescent="0.2">
      <c r="A1612">
        <v>9459</v>
      </c>
      <c r="B1612" t="s">
        <v>17029</v>
      </c>
      <c r="C1612" t="s">
        <v>15418</v>
      </c>
      <c r="D1612">
        <v>1750</v>
      </c>
    </row>
    <row r="1613" spans="1:4" ht="15" customHeight="1" x14ac:dyDescent="0.2">
      <c r="A1613">
        <v>12936</v>
      </c>
      <c r="B1613" t="s">
        <v>17030</v>
      </c>
      <c r="C1613" t="s">
        <v>15418</v>
      </c>
      <c r="D1613">
        <v>3750</v>
      </c>
    </row>
    <row r="1614" spans="1:4" ht="15" customHeight="1" x14ac:dyDescent="0.2">
      <c r="A1614">
        <v>905</v>
      </c>
      <c r="B1614" t="s">
        <v>17031</v>
      </c>
      <c r="C1614" t="s">
        <v>15418</v>
      </c>
      <c r="D1614">
        <v>1690</v>
      </c>
    </row>
    <row r="1615" spans="1:4" ht="15" customHeight="1" x14ac:dyDescent="0.2">
      <c r="A1615">
        <v>2591</v>
      </c>
      <c r="B1615" t="s">
        <v>17032</v>
      </c>
      <c r="C1615" t="s">
        <v>15418</v>
      </c>
      <c r="D1615">
        <v>1850</v>
      </c>
    </row>
    <row r="1616" spans="1:4" ht="15" customHeight="1" x14ac:dyDescent="0.2">
      <c r="A1616">
        <v>1043</v>
      </c>
      <c r="B1616" t="s">
        <v>17033</v>
      </c>
      <c r="C1616" t="s">
        <v>15418</v>
      </c>
      <c r="D1616">
        <v>1980</v>
      </c>
    </row>
    <row r="1617" spans="1:5" ht="15" customHeight="1" x14ac:dyDescent="0.2">
      <c r="A1617">
        <v>9454</v>
      </c>
      <c r="B1617" t="s">
        <v>17034</v>
      </c>
      <c r="C1617" t="s">
        <v>15418</v>
      </c>
      <c r="D1617">
        <v>3880</v>
      </c>
    </row>
    <row r="1618" spans="1:5" ht="15" customHeight="1" x14ac:dyDescent="0.2">
      <c r="A1618">
        <v>1278</v>
      </c>
      <c r="B1618" t="s">
        <v>17035</v>
      </c>
      <c r="C1618" t="s">
        <v>15418</v>
      </c>
      <c r="D1618">
        <v>2500</v>
      </c>
    </row>
    <row r="1619" spans="1:5" ht="15" customHeight="1" x14ac:dyDescent="0.2">
      <c r="A1619">
        <v>12944</v>
      </c>
      <c r="B1619" t="s">
        <v>17036</v>
      </c>
      <c r="C1619" t="s">
        <v>15418</v>
      </c>
      <c r="D1619">
        <v>8977</v>
      </c>
    </row>
    <row r="1620" spans="1:5" ht="15" customHeight="1" x14ac:dyDescent="0.2">
      <c r="A1620">
        <v>9462</v>
      </c>
      <c r="B1620" t="s">
        <v>17037</v>
      </c>
      <c r="C1620" t="s">
        <v>15418</v>
      </c>
      <c r="D1620">
        <v>1080</v>
      </c>
    </row>
    <row r="1621" spans="1:5" ht="15" customHeight="1" x14ac:dyDescent="0.2">
      <c r="A1621">
        <v>12917</v>
      </c>
      <c r="B1621" t="s">
        <v>17038</v>
      </c>
      <c r="C1621" t="s">
        <v>15547</v>
      </c>
      <c r="D1621">
        <v>130.24</v>
      </c>
    </row>
    <row r="1622" spans="1:5" ht="15" customHeight="1" x14ac:dyDescent="0.2">
      <c r="A1622">
        <v>12915</v>
      </c>
      <c r="B1622" t="s">
        <v>17039</v>
      </c>
      <c r="C1622" t="s">
        <v>15895</v>
      </c>
      <c r="D1622">
        <v>17.809999999999999</v>
      </c>
    </row>
    <row r="1623" spans="1:5" ht="15" customHeight="1" x14ac:dyDescent="0.2">
      <c r="A1623">
        <v>9235</v>
      </c>
      <c r="B1623" t="s">
        <v>17040</v>
      </c>
      <c r="C1623" t="s">
        <v>15689</v>
      </c>
      <c r="D1623">
        <v>134.34</v>
      </c>
    </row>
    <row r="1624" spans="1:5" ht="15" customHeight="1" x14ac:dyDescent="0.2">
      <c r="A1624">
        <v>9234</v>
      </c>
      <c r="B1624" t="s">
        <v>17041</v>
      </c>
      <c r="C1624" t="s">
        <v>15689</v>
      </c>
      <c r="D1624">
        <v>134.34</v>
      </c>
    </row>
    <row r="1625" spans="1:5" ht="15" customHeight="1" x14ac:dyDescent="0.2">
      <c r="A1625">
        <v>9233</v>
      </c>
      <c r="B1625" t="s">
        <v>17042</v>
      </c>
      <c r="C1625" t="s">
        <v>15689</v>
      </c>
      <c r="D1625">
        <v>151.49</v>
      </c>
    </row>
    <row r="1626" spans="1:5" ht="15" customHeight="1" x14ac:dyDescent="0.2">
      <c r="A1626">
        <v>12024</v>
      </c>
      <c r="B1626" t="s">
        <v>17043</v>
      </c>
      <c r="C1626" t="s">
        <v>15689</v>
      </c>
      <c r="D1626">
        <v>29.87</v>
      </c>
      <c r="E1626" t="s">
        <v>15438</v>
      </c>
    </row>
    <row r="1627" spans="1:5" ht="15" customHeight="1" x14ac:dyDescent="0.2">
      <c r="A1627">
        <v>12025</v>
      </c>
      <c r="B1627" t="s">
        <v>17044</v>
      </c>
      <c r="C1627" t="s">
        <v>15689</v>
      </c>
      <c r="D1627">
        <v>40.78</v>
      </c>
      <c r="E1627" t="s">
        <v>15438</v>
      </c>
    </row>
    <row r="1628" spans="1:5" ht="15" customHeight="1" x14ac:dyDescent="0.2">
      <c r="A1628">
        <v>12018</v>
      </c>
      <c r="B1628" t="s">
        <v>17045</v>
      </c>
      <c r="C1628" t="s">
        <v>15689</v>
      </c>
      <c r="D1628">
        <v>40.78</v>
      </c>
      <c r="E1628" t="s">
        <v>15438</v>
      </c>
    </row>
    <row r="1629" spans="1:5" ht="15" customHeight="1" x14ac:dyDescent="0.2">
      <c r="A1629">
        <v>12019</v>
      </c>
      <c r="B1629" t="s">
        <v>17046</v>
      </c>
      <c r="C1629" t="s">
        <v>15689</v>
      </c>
      <c r="D1629">
        <v>27.49</v>
      </c>
      <c r="E1629" t="s">
        <v>15438</v>
      </c>
    </row>
    <row r="1630" spans="1:5" ht="15" customHeight="1" x14ac:dyDescent="0.2">
      <c r="A1630">
        <v>3966</v>
      </c>
      <c r="B1630" t="s">
        <v>17047</v>
      </c>
      <c r="C1630" t="s">
        <v>15689</v>
      </c>
      <c r="D1630">
        <v>49.86</v>
      </c>
    </row>
    <row r="1631" spans="1:5" ht="15" customHeight="1" x14ac:dyDescent="0.2">
      <c r="A1631">
        <v>12021</v>
      </c>
      <c r="B1631" t="s">
        <v>17048</v>
      </c>
      <c r="C1631" t="s">
        <v>15689</v>
      </c>
      <c r="D1631">
        <v>34.54</v>
      </c>
    </row>
    <row r="1632" spans="1:5" ht="15" customHeight="1" x14ac:dyDescent="0.2">
      <c r="A1632">
        <v>3965</v>
      </c>
      <c r="B1632" t="s">
        <v>17049</v>
      </c>
      <c r="C1632" t="s">
        <v>15689</v>
      </c>
      <c r="D1632">
        <v>43.9</v>
      </c>
      <c r="E1632" t="s">
        <v>15438</v>
      </c>
    </row>
    <row r="1633" spans="1:5" ht="15" customHeight="1" x14ac:dyDescent="0.2">
      <c r="A1633">
        <v>3964</v>
      </c>
      <c r="B1633" t="s">
        <v>17050</v>
      </c>
      <c r="C1633" t="s">
        <v>15689</v>
      </c>
      <c r="D1633">
        <v>29.9</v>
      </c>
      <c r="E1633" t="s">
        <v>15438</v>
      </c>
    </row>
    <row r="1634" spans="1:5" ht="15" customHeight="1" x14ac:dyDescent="0.2">
      <c r="A1634">
        <v>12023</v>
      </c>
      <c r="B1634" t="s">
        <v>17051</v>
      </c>
      <c r="C1634" t="s">
        <v>15689</v>
      </c>
      <c r="D1634">
        <v>27.49</v>
      </c>
      <c r="E1634" t="s">
        <v>15438</v>
      </c>
    </row>
    <row r="1635" spans="1:5" ht="15" customHeight="1" x14ac:dyDescent="0.2">
      <c r="A1635">
        <v>6655</v>
      </c>
      <c r="B1635" t="s">
        <v>17052</v>
      </c>
      <c r="C1635" t="s">
        <v>15689</v>
      </c>
      <c r="D1635">
        <v>49.86</v>
      </c>
    </row>
    <row r="1636" spans="1:5" ht="15" customHeight="1" x14ac:dyDescent="0.2">
      <c r="A1636">
        <v>12222</v>
      </c>
      <c r="B1636" t="s">
        <v>17053</v>
      </c>
      <c r="C1636" t="s">
        <v>15689</v>
      </c>
      <c r="D1636">
        <v>35.44</v>
      </c>
    </row>
    <row r="1637" spans="1:5" ht="15" customHeight="1" x14ac:dyDescent="0.2">
      <c r="A1637">
        <v>12223</v>
      </c>
      <c r="B1637" t="s">
        <v>17054</v>
      </c>
      <c r="C1637" t="s">
        <v>15689</v>
      </c>
      <c r="D1637">
        <v>30.98</v>
      </c>
    </row>
    <row r="1638" spans="1:5" ht="15" customHeight="1" x14ac:dyDescent="0.2">
      <c r="A1638">
        <v>7068</v>
      </c>
      <c r="B1638" t="s">
        <v>17055</v>
      </c>
      <c r="C1638" t="s">
        <v>15689</v>
      </c>
      <c r="D1638">
        <v>53.9</v>
      </c>
      <c r="E1638" t="s">
        <v>15438</v>
      </c>
    </row>
    <row r="1639" spans="1:5" ht="15" customHeight="1" x14ac:dyDescent="0.2">
      <c r="A1639">
        <v>7071</v>
      </c>
      <c r="B1639" t="s">
        <v>17056</v>
      </c>
      <c r="C1639" t="s">
        <v>15689</v>
      </c>
      <c r="D1639">
        <v>49.9</v>
      </c>
    </row>
    <row r="1640" spans="1:5" ht="15" customHeight="1" x14ac:dyDescent="0.2">
      <c r="A1640">
        <v>13254</v>
      </c>
      <c r="B1640" t="s">
        <v>17057</v>
      </c>
      <c r="C1640" t="s">
        <v>15689</v>
      </c>
      <c r="D1640">
        <v>64.61</v>
      </c>
    </row>
    <row r="1641" spans="1:5" ht="15" customHeight="1" x14ac:dyDescent="0.2">
      <c r="A1641">
        <v>4454</v>
      </c>
      <c r="B1641" t="s">
        <v>17058</v>
      </c>
      <c r="C1641" t="s">
        <v>15689</v>
      </c>
      <c r="D1641">
        <v>17.489999999999998</v>
      </c>
      <c r="E1641" t="s">
        <v>15438</v>
      </c>
    </row>
    <row r="1642" spans="1:5" ht="15" customHeight="1" x14ac:dyDescent="0.2">
      <c r="A1642">
        <v>7052</v>
      </c>
      <c r="B1642" t="s">
        <v>17059</v>
      </c>
      <c r="C1642" t="s">
        <v>15689</v>
      </c>
      <c r="D1642">
        <v>21.49</v>
      </c>
      <c r="E1642" t="s">
        <v>15438</v>
      </c>
    </row>
    <row r="1643" spans="1:5" ht="15" customHeight="1" x14ac:dyDescent="0.2">
      <c r="A1643">
        <v>9400</v>
      </c>
      <c r="B1643" t="s">
        <v>17060</v>
      </c>
      <c r="C1643" t="s">
        <v>15689</v>
      </c>
      <c r="D1643">
        <v>54.58</v>
      </c>
    </row>
    <row r="1644" spans="1:5" ht="15" customHeight="1" x14ac:dyDescent="0.2">
      <c r="A1644">
        <v>9398</v>
      </c>
      <c r="B1644" t="s">
        <v>17061</v>
      </c>
      <c r="C1644" t="s">
        <v>15689</v>
      </c>
      <c r="D1644">
        <v>125.44</v>
      </c>
    </row>
    <row r="1645" spans="1:5" ht="15" customHeight="1" x14ac:dyDescent="0.2">
      <c r="A1645">
        <v>9397</v>
      </c>
      <c r="B1645" t="s">
        <v>17062</v>
      </c>
      <c r="C1645" t="s">
        <v>15689</v>
      </c>
      <c r="D1645">
        <v>354.29</v>
      </c>
    </row>
    <row r="1646" spans="1:5" ht="15" customHeight="1" x14ac:dyDescent="0.2">
      <c r="A1646">
        <v>9399</v>
      </c>
      <c r="B1646" t="s">
        <v>17063</v>
      </c>
      <c r="C1646" t="s">
        <v>15689</v>
      </c>
      <c r="D1646">
        <v>61.2</v>
      </c>
    </row>
    <row r="1647" spans="1:5" ht="15" customHeight="1" x14ac:dyDescent="0.2">
      <c r="A1647">
        <v>12909</v>
      </c>
      <c r="B1647" t="s">
        <v>17064</v>
      </c>
      <c r="C1647" t="s">
        <v>15689</v>
      </c>
      <c r="D1647">
        <v>79.62</v>
      </c>
    </row>
    <row r="1648" spans="1:5" ht="15" customHeight="1" x14ac:dyDescent="0.2">
      <c r="A1648">
        <v>6478</v>
      </c>
      <c r="B1648" t="s">
        <v>17065</v>
      </c>
      <c r="C1648" t="s">
        <v>15689</v>
      </c>
      <c r="D1648">
        <v>36.9</v>
      </c>
      <c r="E1648" t="s">
        <v>15438</v>
      </c>
    </row>
    <row r="1649" spans="1:5" ht="15" customHeight="1" x14ac:dyDescent="0.2">
      <c r="A1649">
        <v>9924</v>
      </c>
      <c r="B1649" t="s">
        <v>17066</v>
      </c>
      <c r="C1649" t="s">
        <v>15689</v>
      </c>
      <c r="D1649">
        <v>43.43</v>
      </c>
    </row>
    <row r="1650" spans="1:5" ht="15" customHeight="1" x14ac:dyDescent="0.2">
      <c r="A1650">
        <v>13218</v>
      </c>
      <c r="B1650" t="s">
        <v>17067</v>
      </c>
      <c r="C1650" t="s">
        <v>15689</v>
      </c>
      <c r="D1650">
        <v>67.83</v>
      </c>
    </row>
    <row r="1651" spans="1:5" ht="15" customHeight="1" x14ac:dyDescent="0.2">
      <c r="A1651">
        <v>13239</v>
      </c>
      <c r="B1651" t="s">
        <v>17068</v>
      </c>
      <c r="C1651" t="s">
        <v>15689</v>
      </c>
      <c r="D1651">
        <v>119.13</v>
      </c>
    </row>
    <row r="1652" spans="1:5" ht="15" customHeight="1" x14ac:dyDescent="0.2">
      <c r="A1652">
        <v>11764</v>
      </c>
      <c r="B1652" t="s">
        <v>17069</v>
      </c>
      <c r="C1652" t="s">
        <v>15689</v>
      </c>
      <c r="D1652">
        <v>96.53</v>
      </c>
    </row>
    <row r="1653" spans="1:5" ht="15" customHeight="1" x14ac:dyDescent="0.2">
      <c r="A1653">
        <v>12911</v>
      </c>
      <c r="B1653" t="s">
        <v>17070</v>
      </c>
      <c r="C1653" t="s">
        <v>15689</v>
      </c>
      <c r="D1653">
        <v>154.44999999999999</v>
      </c>
    </row>
    <row r="1654" spans="1:5" ht="15" customHeight="1" x14ac:dyDescent="0.2">
      <c r="A1654">
        <v>12910</v>
      </c>
      <c r="B1654" t="s">
        <v>17071</v>
      </c>
      <c r="C1654" t="s">
        <v>15689</v>
      </c>
      <c r="D1654">
        <v>62</v>
      </c>
    </row>
    <row r="1655" spans="1:5" ht="15" customHeight="1" x14ac:dyDescent="0.2">
      <c r="A1655">
        <v>11807</v>
      </c>
      <c r="B1655" t="s">
        <v>17072</v>
      </c>
      <c r="C1655" t="s">
        <v>15689</v>
      </c>
      <c r="D1655">
        <v>46.49</v>
      </c>
      <c r="E1655" t="s">
        <v>15438</v>
      </c>
    </row>
    <row r="1656" spans="1:5" ht="15" customHeight="1" x14ac:dyDescent="0.2">
      <c r="A1656">
        <v>10054</v>
      </c>
      <c r="B1656" t="s">
        <v>17073</v>
      </c>
      <c r="C1656" t="s">
        <v>15689</v>
      </c>
      <c r="D1656">
        <v>26.9</v>
      </c>
      <c r="E1656" t="s">
        <v>15438</v>
      </c>
    </row>
    <row r="1657" spans="1:5" ht="15" customHeight="1" x14ac:dyDescent="0.2">
      <c r="A1657">
        <v>10051</v>
      </c>
      <c r="B1657" t="s">
        <v>17074</v>
      </c>
      <c r="C1657" t="s">
        <v>15689</v>
      </c>
      <c r="D1657">
        <v>18.489999999999998</v>
      </c>
      <c r="E1657" t="s">
        <v>15438</v>
      </c>
    </row>
    <row r="1658" spans="1:5" ht="15" customHeight="1" x14ac:dyDescent="0.2">
      <c r="A1658">
        <v>11999</v>
      </c>
      <c r="B1658" t="s">
        <v>17075</v>
      </c>
      <c r="C1658" t="s">
        <v>15689</v>
      </c>
      <c r="D1658">
        <v>26.49</v>
      </c>
      <c r="E1658" t="s">
        <v>15438</v>
      </c>
    </row>
    <row r="1659" spans="1:5" ht="15" customHeight="1" x14ac:dyDescent="0.2">
      <c r="A1659">
        <v>10714</v>
      </c>
      <c r="B1659" t="s">
        <v>17076</v>
      </c>
      <c r="C1659" t="s">
        <v>15689</v>
      </c>
      <c r="D1659">
        <v>19.75</v>
      </c>
    </row>
    <row r="1660" spans="1:5" ht="15" customHeight="1" x14ac:dyDescent="0.2">
      <c r="A1660">
        <v>10716</v>
      </c>
      <c r="B1660" t="s">
        <v>17077</v>
      </c>
      <c r="C1660" t="s">
        <v>15689</v>
      </c>
      <c r="D1660">
        <v>16.899999999999999</v>
      </c>
      <c r="E1660" t="s">
        <v>15438</v>
      </c>
    </row>
    <row r="1661" spans="1:5" ht="15" customHeight="1" x14ac:dyDescent="0.2">
      <c r="A1661">
        <v>11997</v>
      </c>
      <c r="B1661" t="s">
        <v>17078</v>
      </c>
      <c r="C1661" t="s">
        <v>15689</v>
      </c>
      <c r="D1661">
        <v>16.899999999999999</v>
      </c>
      <c r="E1661" t="s">
        <v>15438</v>
      </c>
    </row>
    <row r="1662" spans="1:5" ht="15" customHeight="1" x14ac:dyDescent="0.2">
      <c r="A1662">
        <v>10713</v>
      </c>
      <c r="B1662" t="s">
        <v>17079</v>
      </c>
      <c r="C1662" t="s">
        <v>15689</v>
      </c>
      <c r="D1662">
        <v>26.9</v>
      </c>
      <c r="E1662" t="s">
        <v>15438</v>
      </c>
    </row>
    <row r="1663" spans="1:5" ht="15" customHeight="1" x14ac:dyDescent="0.2">
      <c r="A1663">
        <v>11300</v>
      </c>
      <c r="B1663" t="s">
        <v>17080</v>
      </c>
      <c r="C1663" t="s">
        <v>15689</v>
      </c>
      <c r="D1663">
        <v>26.78</v>
      </c>
    </row>
    <row r="1664" spans="1:5" ht="15" customHeight="1" x14ac:dyDescent="0.2">
      <c r="A1664">
        <v>11301</v>
      </c>
      <c r="B1664" t="s">
        <v>17081</v>
      </c>
      <c r="C1664" t="s">
        <v>15689</v>
      </c>
      <c r="D1664">
        <v>34.479999999999997</v>
      </c>
      <c r="E1664" t="s">
        <v>15438</v>
      </c>
    </row>
    <row r="1665" spans="1:5" ht="15" customHeight="1" x14ac:dyDescent="0.2">
      <c r="A1665">
        <v>11297</v>
      </c>
      <c r="B1665" t="s">
        <v>17082</v>
      </c>
      <c r="C1665" t="s">
        <v>15689</v>
      </c>
      <c r="D1665">
        <v>25.05</v>
      </c>
    </row>
    <row r="1666" spans="1:5" ht="15" customHeight="1" x14ac:dyDescent="0.2">
      <c r="A1666">
        <v>4825</v>
      </c>
      <c r="B1666" t="s">
        <v>17083</v>
      </c>
      <c r="C1666" t="s">
        <v>15689</v>
      </c>
      <c r="D1666">
        <v>30.99</v>
      </c>
    </row>
    <row r="1667" spans="1:5" ht="15" customHeight="1" x14ac:dyDescent="0.2">
      <c r="A1667">
        <v>10052</v>
      </c>
      <c r="B1667" t="s">
        <v>17084</v>
      </c>
      <c r="C1667" t="s">
        <v>15689</v>
      </c>
      <c r="D1667">
        <v>52.95</v>
      </c>
    </row>
    <row r="1668" spans="1:5" ht="15" customHeight="1" x14ac:dyDescent="0.2">
      <c r="A1668">
        <v>2516</v>
      </c>
      <c r="B1668" t="s">
        <v>17085</v>
      </c>
      <c r="C1668" t="s">
        <v>15689</v>
      </c>
      <c r="D1668">
        <v>146.86000000000001</v>
      </c>
    </row>
    <row r="1669" spans="1:5" ht="15" customHeight="1" x14ac:dyDescent="0.2">
      <c r="A1669">
        <v>12226</v>
      </c>
      <c r="B1669" t="s">
        <v>17086</v>
      </c>
      <c r="C1669" t="s">
        <v>15689</v>
      </c>
      <c r="D1669">
        <v>36.450000000000003</v>
      </c>
    </row>
    <row r="1670" spans="1:5" ht="15" customHeight="1" x14ac:dyDescent="0.2">
      <c r="A1670">
        <v>10138</v>
      </c>
      <c r="B1670" t="s">
        <v>17087</v>
      </c>
      <c r="C1670" t="s">
        <v>15689</v>
      </c>
      <c r="D1670">
        <v>40.5</v>
      </c>
    </row>
    <row r="1671" spans="1:5" ht="15" customHeight="1" x14ac:dyDescent="0.2">
      <c r="A1671">
        <v>10140</v>
      </c>
      <c r="B1671" t="s">
        <v>17088</v>
      </c>
      <c r="C1671" t="s">
        <v>15689</v>
      </c>
      <c r="D1671">
        <v>34.76</v>
      </c>
    </row>
    <row r="1672" spans="1:5" ht="15" customHeight="1" x14ac:dyDescent="0.2">
      <c r="A1672">
        <v>11819</v>
      </c>
      <c r="B1672" t="s">
        <v>17089</v>
      </c>
      <c r="C1672" t="s">
        <v>15689</v>
      </c>
      <c r="D1672">
        <v>18.93</v>
      </c>
    </row>
    <row r="1673" spans="1:5" ht="15" customHeight="1" x14ac:dyDescent="0.2">
      <c r="A1673">
        <v>11813</v>
      </c>
      <c r="B1673" t="s">
        <v>17090</v>
      </c>
      <c r="C1673" t="s">
        <v>15689</v>
      </c>
      <c r="D1673">
        <v>33.78</v>
      </c>
    </row>
    <row r="1674" spans="1:5" ht="15" customHeight="1" x14ac:dyDescent="0.2">
      <c r="A1674">
        <v>10124</v>
      </c>
      <c r="B1674" t="s">
        <v>17091</v>
      </c>
      <c r="C1674" t="s">
        <v>15689</v>
      </c>
      <c r="D1674">
        <v>36.35</v>
      </c>
    </row>
    <row r="1675" spans="1:5" ht="15" customHeight="1" x14ac:dyDescent="0.2">
      <c r="A1675">
        <v>4267</v>
      </c>
      <c r="B1675" t="s">
        <v>17092</v>
      </c>
      <c r="C1675" t="s">
        <v>15873</v>
      </c>
      <c r="D1675">
        <v>59.62</v>
      </c>
    </row>
    <row r="1676" spans="1:5" ht="15" customHeight="1" x14ac:dyDescent="0.2">
      <c r="A1676">
        <v>4266</v>
      </c>
      <c r="B1676" t="s">
        <v>17093</v>
      </c>
      <c r="C1676" t="s">
        <v>15873</v>
      </c>
      <c r="D1676">
        <v>52.86</v>
      </c>
    </row>
    <row r="1677" spans="1:5" ht="15" customHeight="1" x14ac:dyDescent="0.2">
      <c r="A1677">
        <v>11299</v>
      </c>
      <c r="B1677" t="s">
        <v>17094</v>
      </c>
      <c r="C1677" t="s">
        <v>15689</v>
      </c>
      <c r="D1677">
        <v>57.97</v>
      </c>
    </row>
    <row r="1678" spans="1:5" ht="15" customHeight="1" x14ac:dyDescent="0.2">
      <c r="A1678">
        <v>9194</v>
      </c>
      <c r="B1678" t="s">
        <v>17095</v>
      </c>
      <c r="C1678" t="s">
        <v>15689</v>
      </c>
      <c r="D1678">
        <v>36.49</v>
      </c>
      <c r="E1678" t="s">
        <v>15438</v>
      </c>
    </row>
    <row r="1679" spans="1:5" ht="15" customHeight="1" x14ac:dyDescent="0.2">
      <c r="A1679">
        <v>10126</v>
      </c>
      <c r="B1679" t="s">
        <v>17096</v>
      </c>
      <c r="C1679" t="s">
        <v>15689</v>
      </c>
      <c r="D1679">
        <v>46.54</v>
      </c>
      <c r="E1679" t="s">
        <v>15438</v>
      </c>
    </row>
    <row r="1680" spans="1:5" ht="15" customHeight="1" x14ac:dyDescent="0.2">
      <c r="A1680">
        <v>11808</v>
      </c>
      <c r="B1680" t="s">
        <v>17097</v>
      </c>
      <c r="C1680" t="s">
        <v>15689</v>
      </c>
      <c r="D1680">
        <v>38.04</v>
      </c>
      <c r="E1680" t="s">
        <v>15438</v>
      </c>
    </row>
    <row r="1681" spans="1:5" ht="15" customHeight="1" x14ac:dyDescent="0.2">
      <c r="A1681">
        <v>11998</v>
      </c>
      <c r="B1681" t="s">
        <v>17098</v>
      </c>
      <c r="C1681" t="s">
        <v>15689</v>
      </c>
      <c r="D1681">
        <v>25.9</v>
      </c>
      <c r="E1681" t="s">
        <v>15438</v>
      </c>
    </row>
    <row r="1682" spans="1:5" ht="15" customHeight="1" x14ac:dyDescent="0.2">
      <c r="A1682">
        <v>10718</v>
      </c>
      <c r="B1682" t="s">
        <v>17099</v>
      </c>
      <c r="C1682" t="s">
        <v>15689</v>
      </c>
      <c r="D1682">
        <v>26.49</v>
      </c>
      <c r="E1682" t="s">
        <v>15438</v>
      </c>
    </row>
    <row r="1683" spans="1:5" ht="15" customHeight="1" x14ac:dyDescent="0.2">
      <c r="A1683">
        <v>11817</v>
      </c>
      <c r="B1683" t="s">
        <v>17100</v>
      </c>
      <c r="C1683" t="s">
        <v>15689</v>
      </c>
      <c r="D1683">
        <v>33.9</v>
      </c>
      <c r="E1683" t="s">
        <v>15438</v>
      </c>
    </row>
    <row r="1684" spans="1:5" ht="15" customHeight="1" x14ac:dyDescent="0.2">
      <c r="A1684">
        <v>13237</v>
      </c>
      <c r="B1684" t="s">
        <v>17101</v>
      </c>
      <c r="C1684" t="s">
        <v>15689</v>
      </c>
      <c r="D1684">
        <v>65.77</v>
      </c>
    </row>
    <row r="1685" spans="1:5" ht="15" customHeight="1" x14ac:dyDescent="0.2">
      <c r="A1685">
        <v>7403</v>
      </c>
      <c r="B1685" t="s">
        <v>17102</v>
      </c>
      <c r="C1685" t="s">
        <v>15689</v>
      </c>
      <c r="D1685">
        <v>70.98</v>
      </c>
    </row>
    <row r="1686" spans="1:5" ht="15" customHeight="1" x14ac:dyDescent="0.2">
      <c r="A1686">
        <v>12659</v>
      </c>
      <c r="B1686" t="s">
        <v>17103</v>
      </c>
      <c r="C1686" t="s">
        <v>15689</v>
      </c>
      <c r="D1686">
        <v>72.06</v>
      </c>
    </row>
    <row r="1687" spans="1:5" ht="15" customHeight="1" x14ac:dyDescent="0.2">
      <c r="A1687">
        <v>9925</v>
      </c>
      <c r="B1687" t="s">
        <v>17104</v>
      </c>
      <c r="C1687" t="s">
        <v>15689</v>
      </c>
      <c r="D1687">
        <v>151.56</v>
      </c>
    </row>
    <row r="1688" spans="1:5" ht="15" customHeight="1" x14ac:dyDescent="0.2">
      <c r="A1688">
        <v>10136</v>
      </c>
      <c r="B1688" t="s">
        <v>17105</v>
      </c>
      <c r="C1688" t="s">
        <v>15689</v>
      </c>
      <c r="D1688">
        <v>52.18</v>
      </c>
    </row>
    <row r="1689" spans="1:5" ht="15" customHeight="1" x14ac:dyDescent="0.2">
      <c r="A1689">
        <v>10137</v>
      </c>
      <c r="B1689" t="s">
        <v>17106</v>
      </c>
      <c r="C1689" t="s">
        <v>15689</v>
      </c>
      <c r="D1689">
        <v>46.9</v>
      </c>
      <c r="E1689" t="s">
        <v>15438</v>
      </c>
    </row>
    <row r="1690" spans="1:5" ht="15" customHeight="1" x14ac:dyDescent="0.2">
      <c r="A1690">
        <v>11806</v>
      </c>
      <c r="B1690" t="s">
        <v>17107</v>
      </c>
      <c r="C1690" t="s">
        <v>15689</v>
      </c>
      <c r="D1690">
        <v>59.75</v>
      </c>
      <c r="E1690" t="s">
        <v>15438</v>
      </c>
    </row>
    <row r="1691" spans="1:5" ht="15" customHeight="1" x14ac:dyDescent="0.2">
      <c r="A1691">
        <v>11811</v>
      </c>
      <c r="B1691" t="s">
        <v>17108</v>
      </c>
      <c r="C1691" t="s">
        <v>15689</v>
      </c>
      <c r="D1691">
        <v>53.99</v>
      </c>
    </row>
    <row r="1692" spans="1:5" ht="15" customHeight="1" x14ac:dyDescent="0.2">
      <c r="A1692">
        <v>11809</v>
      </c>
      <c r="B1692" t="s">
        <v>17109</v>
      </c>
      <c r="C1692" t="s">
        <v>15689</v>
      </c>
      <c r="D1692">
        <v>55.16</v>
      </c>
    </row>
    <row r="1693" spans="1:5" ht="15" customHeight="1" x14ac:dyDescent="0.2">
      <c r="A1693">
        <v>11810</v>
      </c>
      <c r="B1693" t="s">
        <v>17110</v>
      </c>
      <c r="C1693" t="s">
        <v>15689</v>
      </c>
      <c r="D1693">
        <v>54.92</v>
      </c>
    </row>
    <row r="1694" spans="1:5" ht="15" customHeight="1" x14ac:dyDescent="0.2">
      <c r="A1694">
        <v>2513</v>
      </c>
      <c r="B1694" t="s">
        <v>17111</v>
      </c>
      <c r="C1694" t="s">
        <v>15689</v>
      </c>
      <c r="D1694">
        <v>35.659999999999997</v>
      </c>
    </row>
    <row r="1695" spans="1:5" ht="15" customHeight="1" x14ac:dyDescent="0.2">
      <c r="A1695">
        <v>2515</v>
      </c>
      <c r="B1695" t="s">
        <v>17112</v>
      </c>
      <c r="C1695" t="s">
        <v>15689</v>
      </c>
      <c r="D1695">
        <v>28.23</v>
      </c>
    </row>
    <row r="1696" spans="1:5" ht="15" customHeight="1" x14ac:dyDescent="0.2">
      <c r="A1696">
        <v>13240</v>
      </c>
      <c r="B1696" t="s">
        <v>17113</v>
      </c>
      <c r="C1696" t="s">
        <v>15689</v>
      </c>
      <c r="D1696">
        <v>181.59</v>
      </c>
    </row>
    <row r="1697" spans="1:5" ht="15" customHeight="1" x14ac:dyDescent="0.2">
      <c r="A1697">
        <v>13232</v>
      </c>
      <c r="B1697" t="s">
        <v>17114</v>
      </c>
      <c r="C1697" t="s">
        <v>15689</v>
      </c>
      <c r="D1697">
        <v>333.89</v>
      </c>
    </row>
    <row r="1698" spans="1:5" ht="15" customHeight="1" x14ac:dyDescent="0.2">
      <c r="A1698">
        <v>13255</v>
      </c>
      <c r="B1698" t="s">
        <v>17115</v>
      </c>
      <c r="C1698" t="s">
        <v>15689</v>
      </c>
      <c r="D1698">
        <v>166.81</v>
      </c>
    </row>
    <row r="1699" spans="1:5" ht="15" customHeight="1" x14ac:dyDescent="0.2">
      <c r="A1699">
        <v>12912</v>
      </c>
      <c r="B1699" t="s">
        <v>17116</v>
      </c>
      <c r="C1699" t="s">
        <v>15689</v>
      </c>
      <c r="D1699">
        <v>108.74</v>
      </c>
    </row>
    <row r="1700" spans="1:5" ht="15" customHeight="1" x14ac:dyDescent="0.2">
      <c r="A1700">
        <v>12671</v>
      </c>
      <c r="B1700" t="s">
        <v>17117</v>
      </c>
      <c r="C1700" t="s">
        <v>15418</v>
      </c>
      <c r="D1700">
        <v>32.57</v>
      </c>
    </row>
    <row r="1701" spans="1:5" ht="15" customHeight="1" x14ac:dyDescent="0.2">
      <c r="A1701">
        <v>11229</v>
      </c>
      <c r="B1701" t="s">
        <v>17118</v>
      </c>
      <c r="C1701" t="s">
        <v>15418</v>
      </c>
      <c r="D1701">
        <v>9.3699999999999992</v>
      </c>
    </row>
    <row r="1702" spans="1:5" ht="15" customHeight="1" x14ac:dyDescent="0.2">
      <c r="A1702">
        <v>11223</v>
      </c>
      <c r="B1702" t="s">
        <v>17119</v>
      </c>
      <c r="C1702" t="s">
        <v>15418</v>
      </c>
      <c r="D1702">
        <v>17.25</v>
      </c>
    </row>
    <row r="1703" spans="1:5" ht="15" customHeight="1" x14ac:dyDescent="0.2">
      <c r="A1703">
        <v>11215</v>
      </c>
      <c r="B1703" t="s">
        <v>17120</v>
      </c>
      <c r="C1703" t="s">
        <v>15418</v>
      </c>
      <c r="D1703">
        <v>9.3699999999999992</v>
      </c>
    </row>
    <row r="1704" spans="1:5" ht="15" customHeight="1" x14ac:dyDescent="0.2">
      <c r="A1704">
        <v>11228</v>
      </c>
      <c r="B1704" t="s">
        <v>17121</v>
      </c>
      <c r="C1704" t="s">
        <v>15418</v>
      </c>
      <c r="D1704">
        <v>17.25</v>
      </c>
    </row>
    <row r="1705" spans="1:5" ht="15" customHeight="1" x14ac:dyDescent="0.2">
      <c r="A1705">
        <v>11227</v>
      </c>
      <c r="B1705" t="s">
        <v>17122</v>
      </c>
      <c r="C1705" t="s">
        <v>15418</v>
      </c>
      <c r="D1705">
        <v>17.25</v>
      </c>
    </row>
    <row r="1706" spans="1:5" ht="15" customHeight="1" x14ac:dyDescent="0.2">
      <c r="A1706">
        <v>235</v>
      </c>
      <c r="B1706" t="s">
        <v>17123</v>
      </c>
      <c r="C1706" t="s">
        <v>15689</v>
      </c>
      <c r="D1706">
        <v>10.28</v>
      </c>
      <c r="E1706" t="s">
        <v>15438</v>
      </c>
    </row>
    <row r="1707" spans="1:5" ht="15" customHeight="1" x14ac:dyDescent="0.2">
      <c r="A1707">
        <v>236</v>
      </c>
      <c r="B1707" t="s">
        <v>17124</v>
      </c>
      <c r="C1707" t="s">
        <v>15689</v>
      </c>
      <c r="D1707">
        <v>13.87</v>
      </c>
      <c r="E1707" t="s">
        <v>15438</v>
      </c>
    </row>
    <row r="1708" spans="1:5" ht="15" customHeight="1" x14ac:dyDescent="0.2">
      <c r="A1708">
        <v>10056</v>
      </c>
      <c r="B1708" t="s">
        <v>17125</v>
      </c>
      <c r="C1708" t="s">
        <v>15689</v>
      </c>
      <c r="D1708">
        <v>714.64</v>
      </c>
    </row>
    <row r="1709" spans="1:5" ht="15" customHeight="1" x14ac:dyDescent="0.2">
      <c r="A1709">
        <v>7941</v>
      </c>
      <c r="B1709" t="s">
        <v>17126</v>
      </c>
      <c r="C1709" t="s">
        <v>15689</v>
      </c>
      <c r="D1709">
        <v>114.99</v>
      </c>
    </row>
    <row r="1710" spans="1:5" ht="15" customHeight="1" x14ac:dyDescent="0.2">
      <c r="A1710">
        <v>10055</v>
      </c>
      <c r="B1710" t="s">
        <v>17127</v>
      </c>
      <c r="C1710" t="s">
        <v>15689</v>
      </c>
      <c r="D1710">
        <v>114.99</v>
      </c>
    </row>
    <row r="1711" spans="1:5" ht="15" customHeight="1" x14ac:dyDescent="0.2">
      <c r="A1711">
        <v>7878</v>
      </c>
      <c r="B1711" t="s">
        <v>17128</v>
      </c>
      <c r="C1711" t="s">
        <v>15689</v>
      </c>
      <c r="D1711">
        <v>127.7</v>
      </c>
    </row>
    <row r="1712" spans="1:5" ht="15" customHeight="1" x14ac:dyDescent="0.2">
      <c r="A1712">
        <v>12426</v>
      </c>
      <c r="B1712" t="s">
        <v>17129</v>
      </c>
      <c r="C1712" t="s">
        <v>15689</v>
      </c>
      <c r="D1712">
        <v>127.7</v>
      </c>
    </row>
    <row r="1713" spans="1:5" ht="15" customHeight="1" x14ac:dyDescent="0.2">
      <c r="A1713">
        <v>2613</v>
      </c>
      <c r="B1713" t="s">
        <v>17130</v>
      </c>
      <c r="C1713" t="s">
        <v>15689</v>
      </c>
      <c r="D1713">
        <v>134.08000000000001</v>
      </c>
    </row>
    <row r="1714" spans="1:5" ht="15" customHeight="1" x14ac:dyDescent="0.2">
      <c r="A1714">
        <v>7262</v>
      </c>
      <c r="B1714" t="s">
        <v>17131</v>
      </c>
      <c r="C1714" t="s">
        <v>15689</v>
      </c>
      <c r="D1714">
        <v>134.08000000000001</v>
      </c>
    </row>
    <row r="1715" spans="1:5" ht="15" customHeight="1" x14ac:dyDescent="0.2">
      <c r="A1715">
        <v>1705</v>
      </c>
      <c r="B1715" t="s">
        <v>17132</v>
      </c>
      <c r="C1715" t="s">
        <v>15689</v>
      </c>
      <c r="D1715">
        <v>102.32</v>
      </c>
    </row>
    <row r="1716" spans="1:5" ht="15" customHeight="1" x14ac:dyDescent="0.2">
      <c r="A1716">
        <v>7261</v>
      </c>
      <c r="B1716" t="s">
        <v>17133</v>
      </c>
      <c r="C1716" t="s">
        <v>15689</v>
      </c>
      <c r="D1716">
        <v>134.08000000000001</v>
      </c>
    </row>
    <row r="1717" spans="1:5" ht="15" customHeight="1" x14ac:dyDescent="0.2">
      <c r="A1717">
        <v>4466</v>
      </c>
      <c r="B1717" t="s">
        <v>17134</v>
      </c>
      <c r="C1717" t="s">
        <v>15689</v>
      </c>
      <c r="D1717">
        <v>134.08000000000001</v>
      </c>
    </row>
    <row r="1718" spans="1:5" ht="15" customHeight="1" x14ac:dyDescent="0.2">
      <c r="A1718">
        <v>4663</v>
      </c>
      <c r="B1718" t="s">
        <v>17135</v>
      </c>
      <c r="C1718" t="s">
        <v>15689</v>
      </c>
      <c r="D1718">
        <v>269.45999999999998</v>
      </c>
    </row>
    <row r="1719" spans="1:5" ht="15" customHeight="1" x14ac:dyDescent="0.2">
      <c r="A1719">
        <v>10221</v>
      </c>
      <c r="B1719" t="s">
        <v>17136</v>
      </c>
      <c r="C1719" t="s">
        <v>15689</v>
      </c>
      <c r="D1719">
        <v>127.7</v>
      </c>
    </row>
    <row r="1720" spans="1:5" ht="15" customHeight="1" x14ac:dyDescent="0.2">
      <c r="A1720">
        <v>10219</v>
      </c>
      <c r="B1720" t="s">
        <v>17137</v>
      </c>
      <c r="C1720" t="s">
        <v>15689</v>
      </c>
      <c r="D1720">
        <v>127.7</v>
      </c>
    </row>
    <row r="1721" spans="1:5" ht="15" customHeight="1" x14ac:dyDescent="0.2">
      <c r="A1721">
        <v>10220</v>
      </c>
      <c r="B1721" t="s">
        <v>17138</v>
      </c>
      <c r="C1721" t="s">
        <v>15689</v>
      </c>
      <c r="D1721">
        <v>127.7</v>
      </c>
    </row>
    <row r="1722" spans="1:5" ht="15" customHeight="1" x14ac:dyDescent="0.2">
      <c r="A1722">
        <v>12425</v>
      </c>
      <c r="B1722" t="s">
        <v>17139</v>
      </c>
      <c r="C1722" t="s">
        <v>15689</v>
      </c>
      <c r="D1722">
        <v>127.7</v>
      </c>
    </row>
    <row r="1723" spans="1:5" ht="15" customHeight="1" x14ac:dyDescent="0.2">
      <c r="A1723">
        <v>10218</v>
      </c>
      <c r="B1723" t="s">
        <v>17140</v>
      </c>
      <c r="C1723" t="s">
        <v>15689</v>
      </c>
      <c r="D1723">
        <v>127.7</v>
      </c>
    </row>
    <row r="1724" spans="1:5" ht="15" customHeight="1" x14ac:dyDescent="0.2">
      <c r="A1724">
        <v>11768</v>
      </c>
      <c r="B1724" t="s">
        <v>17141</v>
      </c>
      <c r="C1724" t="s">
        <v>15689</v>
      </c>
      <c r="D1724">
        <v>127.7</v>
      </c>
    </row>
    <row r="1725" spans="1:5" ht="15" customHeight="1" x14ac:dyDescent="0.2">
      <c r="A1725">
        <v>6788</v>
      </c>
      <c r="B1725" t="s">
        <v>17142</v>
      </c>
      <c r="C1725" t="s">
        <v>15689</v>
      </c>
      <c r="D1725">
        <v>127.7</v>
      </c>
    </row>
    <row r="1726" spans="1:5" ht="15" customHeight="1" x14ac:dyDescent="0.2">
      <c r="A1726">
        <v>6746</v>
      </c>
      <c r="B1726" t="s">
        <v>17143</v>
      </c>
      <c r="C1726" t="s">
        <v>15689</v>
      </c>
      <c r="D1726">
        <v>248.49</v>
      </c>
    </row>
    <row r="1727" spans="1:5" ht="15" customHeight="1" x14ac:dyDescent="0.2">
      <c r="A1727">
        <v>2878</v>
      </c>
      <c r="B1727" t="s">
        <v>17144</v>
      </c>
      <c r="C1727" t="s">
        <v>15689</v>
      </c>
      <c r="D1727">
        <v>127.7</v>
      </c>
    </row>
    <row r="1728" spans="1:5" ht="15" customHeight="1" x14ac:dyDescent="0.2">
      <c r="A1728">
        <v>2875</v>
      </c>
      <c r="B1728" t="s">
        <v>17145</v>
      </c>
      <c r="C1728" t="s">
        <v>15689</v>
      </c>
      <c r="D1728">
        <v>109.9</v>
      </c>
      <c r="E1728" t="s">
        <v>15438</v>
      </c>
    </row>
    <row r="1729" spans="1:5" ht="15" customHeight="1" x14ac:dyDescent="0.2">
      <c r="A1729">
        <v>6785</v>
      </c>
      <c r="B1729" t="s">
        <v>17146</v>
      </c>
      <c r="C1729" t="s">
        <v>15689</v>
      </c>
      <c r="D1729">
        <v>127.7</v>
      </c>
    </row>
    <row r="1730" spans="1:5" ht="15" customHeight="1" x14ac:dyDescent="0.2">
      <c r="A1730">
        <v>2877</v>
      </c>
      <c r="B1730" t="s">
        <v>17147</v>
      </c>
      <c r="C1730" t="s">
        <v>15689</v>
      </c>
      <c r="D1730">
        <v>127.7</v>
      </c>
    </row>
    <row r="1731" spans="1:5" ht="15" customHeight="1" x14ac:dyDescent="0.2">
      <c r="A1731">
        <v>2876</v>
      </c>
      <c r="B1731" t="s">
        <v>17148</v>
      </c>
      <c r="C1731" t="s">
        <v>15689</v>
      </c>
      <c r="D1731">
        <v>42.2</v>
      </c>
      <c r="E1731" t="s">
        <v>15438</v>
      </c>
    </row>
    <row r="1732" spans="1:5" ht="15" customHeight="1" x14ac:dyDescent="0.2">
      <c r="A1732">
        <v>6747</v>
      </c>
      <c r="B1732" t="s">
        <v>17149</v>
      </c>
      <c r="C1732" t="s">
        <v>15689</v>
      </c>
      <c r="D1732">
        <v>116.9</v>
      </c>
      <c r="E1732" t="s">
        <v>15438</v>
      </c>
    </row>
    <row r="1733" spans="1:5" ht="15" customHeight="1" x14ac:dyDescent="0.2">
      <c r="A1733">
        <v>3128</v>
      </c>
      <c r="B1733" t="s">
        <v>17150</v>
      </c>
      <c r="C1733" t="s">
        <v>15873</v>
      </c>
      <c r="D1733">
        <v>87.23</v>
      </c>
    </row>
    <row r="1734" spans="1:5" ht="15" customHeight="1" x14ac:dyDescent="0.2">
      <c r="A1734">
        <v>13238</v>
      </c>
      <c r="B1734" t="s">
        <v>17151</v>
      </c>
      <c r="C1734" t="s">
        <v>15689</v>
      </c>
      <c r="D1734">
        <v>369.04</v>
      </c>
    </row>
    <row r="1735" spans="1:5" ht="15" customHeight="1" x14ac:dyDescent="0.2">
      <c r="A1735">
        <v>12978</v>
      </c>
      <c r="B1735" t="s">
        <v>17152</v>
      </c>
      <c r="C1735" t="s">
        <v>15689</v>
      </c>
      <c r="D1735">
        <v>107.25</v>
      </c>
    </row>
    <row r="1736" spans="1:5" ht="15" customHeight="1" x14ac:dyDescent="0.2">
      <c r="A1736">
        <v>2542</v>
      </c>
      <c r="B1736" t="s">
        <v>17153</v>
      </c>
      <c r="C1736" t="s">
        <v>15895</v>
      </c>
      <c r="D1736">
        <v>8.44</v>
      </c>
    </row>
    <row r="1737" spans="1:5" ht="15" customHeight="1" x14ac:dyDescent="0.2">
      <c r="A1737">
        <v>4993</v>
      </c>
      <c r="B1737" t="s">
        <v>17154</v>
      </c>
      <c r="C1737" t="s">
        <v>15895</v>
      </c>
      <c r="D1737">
        <v>5.38</v>
      </c>
    </row>
    <row r="1738" spans="1:5" ht="15" customHeight="1" x14ac:dyDescent="0.2">
      <c r="A1738">
        <v>2810</v>
      </c>
      <c r="B1738" t="s">
        <v>17155</v>
      </c>
      <c r="C1738" t="s">
        <v>15895</v>
      </c>
      <c r="D1738">
        <v>13.74</v>
      </c>
    </row>
    <row r="1739" spans="1:5" ht="15" customHeight="1" x14ac:dyDescent="0.2">
      <c r="A1739">
        <v>2812</v>
      </c>
      <c r="B1739" t="s">
        <v>17156</v>
      </c>
      <c r="C1739" t="s">
        <v>15895</v>
      </c>
      <c r="D1739">
        <v>13.74</v>
      </c>
    </row>
    <row r="1740" spans="1:5" ht="15" customHeight="1" x14ac:dyDescent="0.2">
      <c r="A1740">
        <v>11134</v>
      </c>
      <c r="B1740" t="s">
        <v>17157</v>
      </c>
      <c r="C1740" t="s">
        <v>15547</v>
      </c>
      <c r="D1740">
        <v>44.11</v>
      </c>
    </row>
    <row r="1741" spans="1:5" ht="15" customHeight="1" x14ac:dyDescent="0.2">
      <c r="A1741">
        <v>9939</v>
      </c>
      <c r="B1741" t="s">
        <v>17158</v>
      </c>
      <c r="C1741" t="s">
        <v>15547</v>
      </c>
      <c r="D1741">
        <v>54.03</v>
      </c>
    </row>
    <row r="1742" spans="1:5" ht="15" customHeight="1" x14ac:dyDescent="0.2">
      <c r="A1742">
        <v>9720</v>
      </c>
      <c r="B1742" t="s">
        <v>17159</v>
      </c>
      <c r="C1742" t="s">
        <v>15418</v>
      </c>
      <c r="D1742">
        <v>39.99</v>
      </c>
      <c r="E1742" t="s">
        <v>15438</v>
      </c>
    </row>
    <row r="1743" spans="1:5" ht="15" customHeight="1" x14ac:dyDescent="0.2">
      <c r="A1743">
        <v>11848</v>
      </c>
      <c r="B1743" t="s">
        <v>17160</v>
      </c>
      <c r="C1743" t="s">
        <v>15418</v>
      </c>
      <c r="D1743">
        <v>3.46</v>
      </c>
    </row>
    <row r="1744" spans="1:5" ht="15" customHeight="1" x14ac:dyDescent="0.2">
      <c r="A1744">
        <v>6482</v>
      </c>
      <c r="B1744" t="s">
        <v>17161</v>
      </c>
      <c r="C1744" t="s">
        <v>15418</v>
      </c>
      <c r="D1744">
        <v>9.92</v>
      </c>
      <c r="E1744" t="s">
        <v>15438</v>
      </c>
    </row>
    <row r="1745" spans="1:5" ht="15" customHeight="1" x14ac:dyDescent="0.2">
      <c r="A1745">
        <v>11825</v>
      </c>
      <c r="B1745" t="s">
        <v>17162</v>
      </c>
      <c r="C1745" t="s">
        <v>15418</v>
      </c>
      <c r="D1745">
        <v>10.06</v>
      </c>
      <c r="E1745" t="s">
        <v>15438</v>
      </c>
    </row>
    <row r="1746" spans="1:5" ht="15" customHeight="1" x14ac:dyDescent="0.2">
      <c r="A1746">
        <v>6481</v>
      </c>
      <c r="B1746" t="s">
        <v>17163</v>
      </c>
      <c r="C1746" t="s">
        <v>15418</v>
      </c>
      <c r="D1746">
        <v>12.49</v>
      </c>
      <c r="E1746" t="s">
        <v>15438</v>
      </c>
    </row>
    <row r="1747" spans="1:5" ht="15" customHeight="1" x14ac:dyDescent="0.2">
      <c r="A1747">
        <v>6480</v>
      </c>
      <c r="B1747" t="s">
        <v>17164</v>
      </c>
      <c r="C1747" t="s">
        <v>15418</v>
      </c>
      <c r="D1747">
        <v>24.12</v>
      </c>
    </row>
    <row r="1748" spans="1:5" ht="15" customHeight="1" x14ac:dyDescent="0.2">
      <c r="A1748">
        <v>6780</v>
      </c>
      <c r="B1748" t="s">
        <v>17165</v>
      </c>
      <c r="C1748" t="s">
        <v>15418</v>
      </c>
      <c r="D1748">
        <v>49.4</v>
      </c>
    </row>
    <row r="1749" spans="1:5" ht="15" customHeight="1" x14ac:dyDescent="0.2">
      <c r="A1749">
        <v>13640</v>
      </c>
      <c r="B1749" t="s">
        <v>17166</v>
      </c>
      <c r="C1749" t="s">
        <v>15418</v>
      </c>
      <c r="D1749">
        <v>69.45</v>
      </c>
    </row>
    <row r="1750" spans="1:5" ht="15" customHeight="1" x14ac:dyDescent="0.2">
      <c r="A1750">
        <v>13641</v>
      </c>
      <c r="B1750" t="s">
        <v>17167</v>
      </c>
      <c r="C1750" t="s">
        <v>15418</v>
      </c>
      <c r="D1750">
        <v>91.23</v>
      </c>
    </row>
    <row r="1751" spans="1:5" ht="15" customHeight="1" x14ac:dyDescent="0.2">
      <c r="A1751">
        <v>11978</v>
      </c>
      <c r="B1751" t="s">
        <v>17168</v>
      </c>
      <c r="C1751" t="s">
        <v>15418</v>
      </c>
      <c r="D1751">
        <v>31</v>
      </c>
      <c r="E1751" t="s">
        <v>15438</v>
      </c>
    </row>
    <row r="1752" spans="1:5" ht="15" customHeight="1" x14ac:dyDescent="0.2">
      <c r="A1752">
        <v>1092</v>
      </c>
      <c r="B1752" t="s">
        <v>17169</v>
      </c>
      <c r="C1752" t="s">
        <v>15418</v>
      </c>
      <c r="D1752">
        <v>41.8</v>
      </c>
      <c r="E1752" t="s">
        <v>15438</v>
      </c>
    </row>
    <row r="1753" spans="1:5" ht="15" customHeight="1" x14ac:dyDescent="0.2">
      <c r="A1753">
        <v>3332</v>
      </c>
      <c r="B1753" t="s">
        <v>17170</v>
      </c>
      <c r="C1753" t="s">
        <v>15418</v>
      </c>
      <c r="D1753">
        <v>65.180000000000007</v>
      </c>
      <c r="E1753" t="s">
        <v>15438</v>
      </c>
    </row>
    <row r="1754" spans="1:5" ht="15" customHeight="1" x14ac:dyDescent="0.2">
      <c r="A1754">
        <v>1094</v>
      </c>
      <c r="B1754" t="s">
        <v>17171</v>
      </c>
      <c r="C1754" t="s">
        <v>15418</v>
      </c>
      <c r="D1754">
        <v>62</v>
      </c>
      <c r="E1754" t="s">
        <v>15438</v>
      </c>
    </row>
    <row r="1755" spans="1:5" ht="15" customHeight="1" x14ac:dyDescent="0.2">
      <c r="A1755">
        <v>3490</v>
      </c>
      <c r="B1755" t="s">
        <v>17172</v>
      </c>
      <c r="C1755" t="s">
        <v>15418</v>
      </c>
      <c r="D1755">
        <v>29.6</v>
      </c>
      <c r="E1755" t="s">
        <v>15438</v>
      </c>
    </row>
    <row r="1756" spans="1:5" ht="15" customHeight="1" x14ac:dyDescent="0.2">
      <c r="A1756">
        <v>3839</v>
      </c>
      <c r="B1756" t="s">
        <v>17173</v>
      </c>
      <c r="C1756" t="s">
        <v>15418</v>
      </c>
      <c r="D1756">
        <v>44.05</v>
      </c>
      <c r="E1756" t="s">
        <v>15438</v>
      </c>
    </row>
    <row r="1757" spans="1:5" ht="15" customHeight="1" x14ac:dyDescent="0.2">
      <c r="A1757">
        <v>1095</v>
      </c>
      <c r="B1757" t="s">
        <v>17174</v>
      </c>
      <c r="C1757" t="s">
        <v>15418</v>
      </c>
      <c r="D1757">
        <v>44.05</v>
      </c>
      <c r="E1757" t="s">
        <v>15438</v>
      </c>
    </row>
    <row r="1758" spans="1:5" ht="15" customHeight="1" x14ac:dyDescent="0.2">
      <c r="A1758">
        <v>1096</v>
      </c>
      <c r="B1758" t="s">
        <v>17175</v>
      </c>
      <c r="C1758" t="s">
        <v>15418</v>
      </c>
      <c r="D1758">
        <v>27.8</v>
      </c>
      <c r="E1758" t="s">
        <v>15438</v>
      </c>
    </row>
    <row r="1759" spans="1:5" ht="15" customHeight="1" x14ac:dyDescent="0.2">
      <c r="A1759">
        <v>4478</v>
      </c>
      <c r="B1759" t="s">
        <v>17176</v>
      </c>
      <c r="C1759" t="s">
        <v>15547</v>
      </c>
      <c r="D1759">
        <v>2.98</v>
      </c>
    </row>
    <row r="1760" spans="1:5" ht="15" customHeight="1" x14ac:dyDescent="0.2">
      <c r="A1760">
        <v>12617</v>
      </c>
      <c r="B1760" t="s">
        <v>17177</v>
      </c>
      <c r="C1760" t="s">
        <v>15547</v>
      </c>
      <c r="D1760">
        <v>5.19</v>
      </c>
    </row>
    <row r="1761" spans="1:5" ht="15" customHeight="1" x14ac:dyDescent="0.2">
      <c r="A1761">
        <v>12685</v>
      </c>
      <c r="B1761" t="s">
        <v>17178</v>
      </c>
      <c r="C1761" t="s">
        <v>15547</v>
      </c>
      <c r="D1761">
        <v>12.48</v>
      </c>
    </row>
    <row r="1762" spans="1:5" ht="15" customHeight="1" x14ac:dyDescent="0.2">
      <c r="A1762">
        <v>12979</v>
      </c>
      <c r="B1762" t="s">
        <v>17179</v>
      </c>
      <c r="C1762" t="s">
        <v>15547</v>
      </c>
      <c r="D1762">
        <v>15.51</v>
      </c>
    </row>
    <row r="1763" spans="1:5" ht="15" customHeight="1" x14ac:dyDescent="0.2">
      <c r="A1763">
        <v>8283</v>
      </c>
      <c r="B1763" t="s">
        <v>17180</v>
      </c>
      <c r="C1763" t="s">
        <v>15547</v>
      </c>
      <c r="D1763">
        <v>31.18</v>
      </c>
      <c r="E1763" t="s">
        <v>15438</v>
      </c>
    </row>
    <row r="1764" spans="1:5" ht="15" customHeight="1" x14ac:dyDescent="0.2">
      <c r="A1764">
        <v>10384</v>
      </c>
      <c r="B1764" t="s">
        <v>17181</v>
      </c>
      <c r="C1764" t="s">
        <v>15547</v>
      </c>
      <c r="D1764">
        <v>32.85</v>
      </c>
    </row>
    <row r="1765" spans="1:5" ht="15" customHeight="1" x14ac:dyDescent="0.2">
      <c r="A1765">
        <v>2990</v>
      </c>
      <c r="B1765" t="s">
        <v>17182</v>
      </c>
      <c r="C1765" t="s">
        <v>15547</v>
      </c>
      <c r="D1765">
        <v>0.84</v>
      </c>
    </row>
    <row r="1766" spans="1:5" ht="15" customHeight="1" x14ac:dyDescent="0.2">
      <c r="A1766">
        <v>2991</v>
      </c>
      <c r="B1766" t="s">
        <v>17183</v>
      </c>
      <c r="C1766" t="s">
        <v>15547</v>
      </c>
      <c r="D1766">
        <v>0.82</v>
      </c>
      <c r="E1766" t="s">
        <v>15438</v>
      </c>
    </row>
    <row r="1767" spans="1:5" ht="15" customHeight="1" x14ac:dyDescent="0.2">
      <c r="A1767">
        <v>2992</v>
      </c>
      <c r="B1767" t="s">
        <v>17184</v>
      </c>
      <c r="C1767" t="s">
        <v>15547</v>
      </c>
      <c r="D1767">
        <v>1.17</v>
      </c>
      <c r="E1767" t="s">
        <v>15438</v>
      </c>
    </row>
    <row r="1768" spans="1:5" ht="15" customHeight="1" x14ac:dyDescent="0.2">
      <c r="A1768">
        <v>2993</v>
      </c>
      <c r="B1768" t="s">
        <v>17185</v>
      </c>
      <c r="C1768" t="s">
        <v>15547</v>
      </c>
      <c r="D1768">
        <v>1.3</v>
      </c>
      <c r="E1768" t="s">
        <v>15438</v>
      </c>
    </row>
    <row r="1769" spans="1:5" ht="15" customHeight="1" x14ac:dyDescent="0.2">
      <c r="A1769">
        <v>2997</v>
      </c>
      <c r="B1769" t="s">
        <v>17186</v>
      </c>
      <c r="C1769" t="s">
        <v>15547</v>
      </c>
      <c r="D1769">
        <v>8.8800000000000008</v>
      </c>
      <c r="E1769" t="s">
        <v>15438</v>
      </c>
    </row>
    <row r="1770" spans="1:5" ht="15" customHeight="1" x14ac:dyDescent="0.2">
      <c r="A1770">
        <v>2998</v>
      </c>
      <c r="B1770" t="s">
        <v>17187</v>
      </c>
      <c r="C1770" t="s">
        <v>15547</v>
      </c>
      <c r="D1770">
        <v>13.69</v>
      </c>
      <c r="E1770" t="s">
        <v>15438</v>
      </c>
    </row>
    <row r="1771" spans="1:5" ht="15" customHeight="1" x14ac:dyDescent="0.2">
      <c r="A1771">
        <v>2994</v>
      </c>
      <c r="B1771" t="s">
        <v>17188</v>
      </c>
      <c r="C1771" t="s">
        <v>15547</v>
      </c>
      <c r="D1771">
        <v>2.08</v>
      </c>
      <c r="E1771" t="s">
        <v>15438</v>
      </c>
    </row>
    <row r="1772" spans="1:5" ht="15" customHeight="1" x14ac:dyDescent="0.2">
      <c r="A1772">
        <v>2999</v>
      </c>
      <c r="B1772" t="s">
        <v>17189</v>
      </c>
      <c r="C1772" t="s">
        <v>15547</v>
      </c>
      <c r="D1772">
        <v>23.6</v>
      </c>
      <c r="E1772" t="s">
        <v>15438</v>
      </c>
    </row>
    <row r="1773" spans="1:5" ht="15" customHeight="1" x14ac:dyDescent="0.2">
      <c r="A1773">
        <v>2995</v>
      </c>
      <c r="B1773" t="s">
        <v>17190</v>
      </c>
      <c r="C1773" t="s">
        <v>15547</v>
      </c>
      <c r="D1773">
        <v>3.71</v>
      </c>
      <c r="E1773" t="s">
        <v>15438</v>
      </c>
    </row>
    <row r="1774" spans="1:5" ht="15" customHeight="1" x14ac:dyDescent="0.2">
      <c r="A1774">
        <v>2996</v>
      </c>
      <c r="B1774" t="s">
        <v>17191</v>
      </c>
      <c r="C1774" t="s">
        <v>15547</v>
      </c>
      <c r="D1774">
        <v>5.2</v>
      </c>
      <c r="E1774" t="s">
        <v>15438</v>
      </c>
    </row>
    <row r="1775" spans="1:5" ht="15" customHeight="1" x14ac:dyDescent="0.2">
      <c r="A1775">
        <v>12038</v>
      </c>
      <c r="B1775" t="s">
        <v>17192</v>
      </c>
      <c r="C1775" t="s">
        <v>15547</v>
      </c>
      <c r="D1775">
        <v>7.62</v>
      </c>
    </row>
    <row r="1776" spans="1:5" ht="15" customHeight="1" x14ac:dyDescent="0.2">
      <c r="A1776">
        <v>12045</v>
      </c>
      <c r="B1776" t="s">
        <v>17193</v>
      </c>
      <c r="C1776" t="s">
        <v>15547</v>
      </c>
      <c r="D1776">
        <v>127.56</v>
      </c>
    </row>
    <row r="1777" spans="1:5" ht="15" customHeight="1" x14ac:dyDescent="0.2">
      <c r="A1777">
        <v>12046</v>
      </c>
      <c r="B1777" t="s">
        <v>17194</v>
      </c>
      <c r="C1777" t="s">
        <v>15547</v>
      </c>
      <c r="D1777">
        <v>155.6</v>
      </c>
      <c r="E1777" t="s">
        <v>15438</v>
      </c>
    </row>
    <row r="1778" spans="1:5" ht="15" customHeight="1" x14ac:dyDescent="0.2">
      <c r="A1778">
        <v>12039</v>
      </c>
      <c r="B1778" t="s">
        <v>17195</v>
      </c>
      <c r="C1778" t="s">
        <v>15547</v>
      </c>
      <c r="D1778">
        <v>16.72</v>
      </c>
    </row>
    <row r="1779" spans="1:5" ht="15" customHeight="1" x14ac:dyDescent="0.2">
      <c r="A1779">
        <v>12047</v>
      </c>
      <c r="B1779" t="s">
        <v>17196</v>
      </c>
      <c r="C1779" t="s">
        <v>15547</v>
      </c>
      <c r="D1779">
        <v>211.4</v>
      </c>
    </row>
    <row r="1780" spans="1:5" ht="15" customHeight="1" x14ac:dyDescent="0.2">
      <c r="A1780">
        <v>12034</v>
      </c>
      <c r="B1780" t="s">
        <v>17197</v>
      </c>
      <c r="C1780" t="s">
        <v>15547</v>
      </c>
      <c r="D1780">
        <v>3.05</v>
      </c>
      <c r="E1780" t="s">
        <v>15438</v>
      </c>
    </row>
    <row r="1781" spans="1:5" ht="15" customHeight="1" x14ac:dyDescent="0.2">
      <c r="A1781">
        <v>12040</v>
      </c>
      <c r="B1781" t="s">
        <v>17198</v>
      </c>
      <c r="C1781" t="s">
        <v>15547</v>
      </c>
      <c r="D1781">
        <v>30.27</v>
      </c>
      <c r="E1781" t="s">
        <v>15438</v>
      </c>
    </row>
    <row r="1782" spans="1:5" ht="15" customHeight="1" x14ac:dyDescent="0.2">
      <c r="A1782">
        <v>12041</v>
      </c>
      <c r="B1782" t="s">
        <v>17199</v>
      </c>
      <c r="C1782" t="s">
        <v>15547</v>
      </c>
      <c r="D1782">
        <v>37.56</v>
      </c>
    </row>
    <row r="1783" spans="1:5" ht="15" customHeight="1" x14ac:dyDescent="0.2">
      <c r="A1783">
        <v>12035</v>
      </c>
      <c r="B1783" t="s">
        <v>17200</v>
      </c>
      <c r="C1783" t="s">
        <v>15547</v>
      </c>
      <c r="D1783">
        <v>3.65</v>
      </c>
      <c r="E1783" t="s">
        <v>15438</v>
      </c>
    </row>
    <row r="1784" spans="1:5" ht="15" customHeight="1" x14ac:dyDescent="0.2">
      <c r="A1784">
        <v>12042</v>
      </c>
      <c r="B1784" t="s">
        <v>17201</v>
      </c>
      <c r="C1784" t="s">
        <v>15547</v>
      </c>
      <c r="D1784">
        <v>54.9</v>
      </c>
      <c r="E1784" t="s">
        <v>15438</v>
      </c>
    </row>
    <row r="1785" spans="1:5" ht="15" customHeight="1" x14ac:dyDescent="0.2">
      <c r="A1785">
        <v>12036</v>
      </c>
      <c r="B1785" t="s">
        <v>17202</v>
      </c>
      <c r="C1785" t="s">
        <v>15547</v>
      </c>
      <c r="D1785">
        <v>6.7</v>
      </c>
      <c r="E1785" t="s">
        <v>15438</v>
      </c>
    </row>
    <row r="1786" spans="1:5" ht="15" customHeight="1" x14ac:dyDescent="0.2">
      <c r="A1786">
        <v>12043</v>
      </c>
      <c r="B1786" t="s">
        <v>17203</v>
      </c>
      <c r="C1786" t="s">
        <v>15547</v>
      </c>
      <c r="D1786">
        <v>82.4</v>
      </c>
      <c r="E1786" t="s">
        <v>15438</v>
      </c>
    </row>
    <row r="1787" spans="1:5" ht="15" customHeight="1" x14ac:dyDescent="0.2">
      <c r="A1787">
        <v>12044</v>
      </c>
      <c r="B1787" t="s">
        <v>17204</v>
      </c>
      <c r="C1787" t="s">
        <v>15547</v>
      </c>
      <c r="D1787">
        <v>121.8</v>
      </c>
      <c r="E1787" t="s">
        <v>15438</v>
      </c>
    </row>
    <row r="1788" spans="1:5" ht="15" customHeight="1" x14ac:dyDescent="0.2">
      <c r="A1788">
        <v>412</v>
      </c>
      <c r="B1788" t="s">
        <v>17205</v>
      </c>
      <c r="C1788" t="s">
        <v>15547</v>
      </c>
      <c r="D1788">
        <v>5.4</v>
      </c>
      <c r="E1788" t="s">
        <v>15438</v>
      </c>
    </row>
    <row r="1789" spans="1:5" ht="15" customHeight="1" x14ac:dyDescent="0.2">
      <c r="A1789">
        <v>413</v>
      </c>
      <c r="B1789" t="s">
        <v>17206</v>
      </c>
      <c r="C1789" t="s">
        <v>15547</v>
      </c>
      <c r="D1789">
        <v>9.42</v>
      </c>
      <c r="E1789" t="s">
        <v>15438</v>
      </c>
    </row>
    <row r="1790" spans="1:5" ht="15" customHeight="1" x14ac:dyDescent="0.2">
      <c r="A1790">
        <v>414</v>
      </c>
      <c r="B1790" t="s">
        <v>17207</v>
      </c>
      <c r="C1790" t="s">
        <v>15547</v>
      </c>
      <c r="D1790">
        <v>14.29</v>
      </c>
    </row>
    <row r="1791" spans="1:5" ht="15" customHeight="1" x14ac:dyDescent="0.2">
      <c r="A1791">
        <v>415</v>
      </c>
      <c r="B1791" t="s">
        <v>17208</v>
      </c>
      <c r="C1791" t="s">
        <v>15547</v>
      </c>
      <c r="D1791">
        <v>22.53</v>
      </c>
      <c r="E1791" t="s">
        <v>15438</v>
      </c>
    </row>
    <row r="1792" spans="1:5" ht="15" customHeight="1" x14ac:dyDescent="0.2">
      <c r="A1792">
        <v>4658</v>
      </c>
      <c r="B1792" t="s">
        <v>17209</v>
      </c>
      <c r="C1792" t="s">
        <v>15547</v>
      </c>
      <c r="D1792">
        <v>4.42</v>
      </c>
      <c r="E1792" t="s">
        <v>15438</v>
      </c>
    </row>
    <row r="1793" spans="1:5" ht="15" customHeight="1" x14ac:dyDescent="0.2">
      <c r="A1793">
        <v>3866</v>
      </c>
      <c r="B1793" t="s">
        <v>17210</v>
      </c>
      <c r="C1793" t="s">
        <v>15547</v>
      </c>
      <c r="D1793">
        <v>6.04</v>
      </c>
      <c r="E1793" t="s">
        <v>15438</v>
      </c>
    </row>
    <row r="1794" spans="1:5" ht="15" customHeight="1" x14ac:dyDescent="0.2">
      <c r="A1794">
        <v>3285</v>
      </c>
      <c r="B1794" t="s">
        <v>17211</v>
      </c>
      <c r="C1794" t="s">
        <v>15547</v>
      </c>
      <c r="D1794">
        <v>9.69</v>
      </c>
      <c r="E1794" t="s">
        <v>15438</v>
      </c>
    </row>
    <row r="1795" spans="1:5" ht="15" customHeight="1" x14ac:dyDescent="0.2">
      <c r="A1795">
        <v>407</v>
      </c>
      <c r="B1795" t="s">
        <v>17212</v>
      </c>
      <c r="C1795" t="s">
        <v>15547</v>
      </c>
      <c r="D1795">
        <v>106.44</v>
      </c>
      <c r="E1795" t="s">
        <v>15438</v>
      </c>
    </row>
    <row r="1796" spans="1:5" ht="15" customHeight="1" x14ac:dyDescent="0.2">
      <c r="A1796">
        <v>408</v>
      </c>
      <c r="B1796" t="s">
        <v>17213</v>
      </c>
      <c r="C1796" t="s">
        <v>15547</v>
      </c>
      <c r="D1796">
        <v>131.88</v>
      </c>
      <c r="E1796" t="s">
        <v>15438</v>
      </c>
    </row>
    <row r="1797" spans="1:5" ht="15" customHeight="1" x14ac:dyDescent="0.2">
      <c r="A1797">
        <v>3228</v>
      </c>
      <c r="B1797" t="s">
        <v>17214</v>
      </c>
      <c r="C1797" t="s">
        <v>15547</v>
      </c>
      <c r="D1797">
        <v>14.86</v>
      </c>
      <c r="E1797" t="s">
        <v>15438</v>
      </c>
    </row>
    <row r="1798" spans="1:5" ht="15" customHeight="1" x14ac:dyDescent="0.2">
      <c r="A1798">
        <v>409</v>
      </c>
      <c r="B1798" t="s">
        <v>17215</v>
      </c>
      <c r="C1798" t="s">
        <v>15547</v>
      </c>
      <c r="D1798">
        <v>161.66999999999999</v>
      </c>
      <c r="E1798" t="s">
        <v>15438</v>
      </c>
    </row>
    <row r="1799" spans="1:5" ht="15" customHeight="1" x14ac:dyDescent="0.2">
      <c r="A1799">
        <v>410</v>
      </c>
      <c r="B1799" t="s">
        <v>17216</v>
      </c>
      <c r="C1799" t="s">
        <v>15547</v>
      </c>
      <c r="D1799">
        <v>212.88</v>
      </c>
      <c r="E1799" t="s">
        <v>15438</v>
      </c>
    </row>
    <row r="1800" spans="1:5" ht="15" customHeight="1" x14ac:dyDescent="0.2">
      <c r="A1800">
        <v>3286</v>
      </c>
      <c r="B1800" t="s">
        <v>17217</v>
      </c>
      <c r="C1800" t="s">
        <v>15547</v>
      </c>
      <c r="D1800">
        <v>22.62</v>
      </c>
      <c r="E1800" t="s">
        <v>15438</v>
      </c>
    </row>
    <row r="1801" spans="1:5" ht="15" customHeight="1" x14ac:dyDescent="0.2">
      <c r="A1801">
        <v>411</v>
      </c>
      <c r="B1801" t="s">
        <v>17218</v>
      </c>
      <c r="C1801" t="s">
        <v>15547</v>
      </c>
      <c r="D1801">
        <v>266.41000000000003</v>
      </c>
      <c r="E1801" t="s">
        <v>15438</v>
      </c>
    </row>
    <row r="1802" spans="1:5" ht="15" customHeight="1" x14ac:dyDescent="0.2">
      <c r="A1802">
        <v>403</v>
      </c>
      <c r="B1802" t="s">
        <v>17219</v>
      </c>
      <c r="C1802" t="s">
        <v>15547</v>
      </c>
      <c r="D1802">
        <v>31.18</v>
      </c>
      <c r="E1802" t="s">
        <v>15438</v>
      </c>
    </row>
    <row r="1803" spans="1:5" ht="15" customHeight="1" x14ac:dyDescent="0.2">
      <c r="A1803">
        <v>404</v>
      </c>
      <c r="B1803" t="s">
        <v>17220</v>
      </c>
      <c r="C1803" t="s">
        <v>15547</v>
      </c>
      <c r="D1803">
        <v>44.43</v>
      </c>
      <c r="E1803" t="s">
        <v>15438</v>
      </c>
    </row>
    <row r="1804" spans="1:5" ht="15" customHeight="1" x14ac:dyDescent="0.2">
      <c r="A1804">
        <v>405</v>
      </c>
      <c r="B1804" t="s">
        <v>17221</v>
      </c>
      <c r="C1804" t="s">
        <v>15547</v>
      </c>
      <c r="D1804">
        <v>61.55</v>
      </c>
      <c r="E1804" t="s">
        <v>15438</v>
      </c>
    </row>
    <row r="1805" spans="1:5" ht="15" customHeight="1" x14ac:dyDescent="0.2">
      <c r="A1805">
        <v>406</v>
      </c>
      <c r="B1805" t="s">
        <v>17222</v>
      </c>
      <c r="C1805" t="s">
        <v>15547</v>
      </c>
      <c r="D1805">
        <v>81.77</v>
      </c>
      <c r="E1805" t="s">
        <v>15438</v>
      </c>
    </row>
    <row r="1806" spans="1:5" ht="15" customHeight="1" x14ac:dyDescent="0.2">
      <c r="A1806">
        <v>8995</v>
      </c>
      <c r="B1806" t="s">
        <v>17223</v>
      </c>
      <c r="C1806" t="s">
        <v>15547</v>
      </c>
      <c r="D1806">
        <v>5.33</v>
      </c>
    </row>
    <row r="1807" spans="1:5" ht="15" customHeight="1" x14ac:dyDescent="0.2">
      <c r="A1807">
        <v>8996</v>
      </c>
      <c r="B1807" t="s">
        <v>17224</v>
      </c>
      <c r="C1807" t="s">
        <v>15547</v>
      </c>
      <c r="D1807">
        <v>8.36</v>
      </c>
    </row>
    <row r="1808" spans="1:5" ht="15" customHeight="1" x14ac:dyDescent="0.2">
      <c r="A1808">
        <v>11563</v>
      </c>
      <c r="B1808" t="s">
        <v>17225</v>
      </c>
      <c r="C1808" t="s">
        <v>15547</v>
      </c>
      <c r="D1808">
        <v>13.3</v>
      </c>
      <c r="E1808" t="s">
        <v>15438</v>
      </c>
    </row>
    <row r="1809" spans="1:5" ht="15" customHeight="1" x14ac:dyDescent="0.2">
      <c r="A1809">
        <v>3818</v>
      </c>
      <c r="B1809" t="s">
        <v>17226</v>
      </c>
      <c r="C1809" t="s">
        <v>15547</v>
      </c>
      <c r="D1809">
        <v>6.7</v>
      </c>
      <c r="E1809" t="s">
        <v>15438</v>
      </c>
    </row>
    <row r="1810" spans="1:5" ht="15" customHeight="1" x14ac:dyDescent="0.2">
      <c r="A1810">
        <v>4125</v>
      </c>
      <c r="B1810" t="s">
        <v>17227</v>
      </c>
      <c r="C1810" t="s">
        <v>15547</v>
      </c>
      <c r="D1810">
        <v>10.92</v>
      </c>
      <c r="E1810" t="s">
        <v>15438</v>
      </c>
    </row>
    <row r="1811" spans="1:5" ht="15" customHeight="1" x14ac:dyDescent="0.2">
      <c r="A1811">
        <v>4116</v>
      </c>
      <c r="B1811" t="s">
        <v>17228</v>
      </c>
      <c r="C1811" t="s">
        <v>15547</v>
      </c>
      <c r="D1811">
        <v>28.5</v>
      </c>
      <c r="E1811" t="s">
        <v>15438</v>
      </c>
    </row>
    <row r="1812" spans="1:5" ht="15" customHeight="1" x14ac:dyDescent="0.2">
      <c r="A1812">
        <v>3810</v>
      </c>
      <c r="B1812" t="s">
        <v>17229</v>
      </c>
      <c r="C1812" t="s">
        <v>15547</v>
      </c>
      <c r="D1812">
        <v>51.05</v>
      </c>
      <c r="E1812" t="s">
        <v>15438</v>
      </c>
    </row>
    <row r="1813" spans="1:5" ht="15" customHeight="1" x14ac:dyDescent="0.2">
      <c r="A1813">
        <v>4117</v>
      </c>
      <c r="B1813" t="s">
        <v>17230</v>
      </c>
      <c r="C1813" t="s">
        <v>15547</v>
      </c>
      <c r="D1813">
        <v>36.950000000000003</v>
      </c>
      <c r="E1813" t="s">
        <v>15438</v>
      </c>
    </row>
    <row r="1814" spans="1:5" ht="15" customHeight="1" x14ac:dyDescent="0.2">
      <c r="A1814">
        <v>3452</v>
      </c>
      <c r="B1814" t="s">
        <v>17231</v>
      </c>
      <c r="C1814" t="s">
        <v>40</v>
      </c>
      <c r="D1814">
        <v>47.91</v>
      </c>
      <c r="E1814" t="s">
        <v>15438</v>
      </c>
    </row>
    <row r="1815" spans="1:5" ht="15" customHeight="1" x14ac:dyDescent="0.2">
      <c r="A1815">
        <v>9856</v>
      </c>
      <c r="B1815" t="s">
        <v>17232</v>
      </c>
      <c r="C1815" t="s">
        <v>15547</v>
      </c>
      <c r="D1815">
        <v>61</v>
      </c>
      <c r="E1815" t="s">
        <v>15438</v>
      </c>
    </row>
    <row r="1816" spans="1:5" ht="15" customHeight="1" x14ac:dyDescent="0.2">
      <c r="A1816">
        <v>4118</v>
      </c>
      <c r="B1816" t="s">
        <v>17233</v>
      </c>
      <c r="C1816" t="s">
        <v>15547</v>
      </c>
      <c r="D1816">
        <v>50.85</v>
      </c>
      <c r="E1816" t="s">
        <v>15438</v>
      </c>
    </row>
    <row r="1817" spans="1:5" ht="15" customHeight="1" x14ac:dyDescent="0.2">
      <c r="A1817">
        <v>3811</v>
      </c>
      <c r="B1817" t="s">
        <v>17234</v>
      </c>
      <c r="C1817" t="s">
        <v>15547</v>
      </c>
      <c r="D1817">
        <v>60.8</v>
      </c>
      <c r="E1817" t="s">
        <v>15438</v>
      </c>
    </row>
    <row r="1818" spans="1:5" ht="15" customHeight="1" x14ac:dyDescent="0.2">
      <c r="A1818">
        <v>4119</v>
      </c>
      <c r="B1818" t="s">
        <v>17235</v>
      </c>
      <c r="C1818" t="s">
        <v>15547</v>
      </c>
      <c r="D1818">
        <v>70.5</v>
      </c>
      <c r="E1818" t="s">
        <v>15438</v>
      </c>
    </row>
    <row r="1819" spans="1:5" ht="15" customHeight="1" x14ac:dyDescent="0.2">
      <c r="A1819">
        <v>3849</v>
      </c>
      <c r="B1819" t="s">
        <v>17236</v>
      </c>
      <c r="C1819" t="s">
        <v>40</v>
      </c>
      <c r="D1819">
        <v>75.62</v>
      </c>
      <c r="E1819" t="s">
        <v>15438</v>
      </c>
    </row>
    <row r="1820" spans="1:5" ht="15" customHeight="1" x14ac:dyDescent="0.2">
      <c r="A1820">
        <v>4120</v>
      </c>
      <c r="B1820" t="s">
        <v>17237</v>
      </c>
      <c r="C1820" t="s">
        <v>15547</v>
      </c>
      <c r="D1820">
        <v>97.1</v>
      </c>
      <c r="E1820" t="s">
        <v>15438</v>
      </c>
    </row>
    <row r="1821" spans="1:5" ht="15" customHeight="1" x14ac:dyDescent="0.2">
      <c r="A1821">
        <v>4121</v>
      </c>
      <c r="B1821" t="s">
        <v>17238</v>
      </c>
      <c r="C1821" t="s">
        <v>15547</v>
      </c>
      <c r="D1821">
        <v>113.6</v>
      </c>
      <c r="E1821" t="s">
        <v>15438</v>
      </c>
    </row>
    <row r="1822" spans="1:5" ht="15" customHeight="1" x14ac:dyDescent="0.2">
      <c r="A1822">
        <v>4124</v>
      </c>
      <c r="B1822" t="s">
        <v>17239</v>
      </c>
      <c r="C1822" t="s">
        <v>15547</v>
      </c>
      <c r="D1822">
        <v>144.9</v>
      </c>
      <c r="E1822" t="s">
        <v>15438</v>
      </c>
    </row>
    <row r="1823" spans="1:5" ht="15" customHeight="1" x14ac:dyDescent="0.2">
      <c r="A1823">
        <v>4122</v>
      </c>
      <c r="B1823" t="s">
        <v>17240</v>
      </c>
      <c r="C1823" t="s">
        <v>15547</v>
      </c>
      <c r="D1823">
        <v>161.66999999999999</v>
      </c>
      <c r="E1823" t="s">
        <v>15438</v>
      </c>
    </row>
    <row r="1824" spans="1:5" ht="15" customHeight="1" x14ac:dyDescent="0.2">
      <c r="A1824">
        <v>4123</v>
      </c>
      <c r="B1824" t="s">
        <v>17241</v>
      </c>
      <c r="C1824" t="s">
        <v>15547</v>
      </c>
      <c r="D1824">
        <v>227</v>
      </c>
      <c r="E1824" t="s">
        <v>15438</v>
      </c>
    </row>
    <row r="1825" spans="1:5" ht="15" customHeight="1" x14ac:dyDescent="0.2">
      <c r="A1825">
        <v>4126</v>
      </c>
      <c r="B1825" t="s">
        <v>17242</v>
      </c>
      <c r="C1825" t="s">
        <v>15547</v>
      </c>
      <c r="D1825">
        <v>219.45</v>
      </c>
      <c r="E1825" t="s">
        <v>15438</v>
      </c>
    </row>
    <row r="1826" spans="1:5" ht="15" customHeight="1" x14ac:dyDescent="0.2">
      <c r="A1826">
        <v>3816</v>
      </c>
      <c r="B1826" t="s">
        <v>17243</v>
      </c>
      <c r="C1826" t="s">
        <v>15547</v>
      </c>
      <c r="D1826">
        <v>2.78</v>
      </c>
      <c r="E1826" t="s">
        <v>15438</v>
      </c>
    </row>
    <row r="1827" spans="1:5" ht="15" customHeight="1" x14ac:dyDescent="0.2">
      <c r="A1827">
        <v>3817</v>
      </c>
      <c r="B1827" t="s">
        <v>17244</v>
      </c>
      <c r="C1827" t="s">
        <v>15547</v>
      </c>
      <c r="D1827">
        <v>4.84</v>
      </c>
      <c r="E1827" t="s">
        <v>15438</v>
      </c>
    </row>
    <row r="1828" spans="1:5" ht="15" customHeight="1" x14ac:dyDescent="0.2">
      <c r="A1828">
        <v>10803</v>
      </c>
      <c r="B1828" t="s">
        <v>17245</v>
      </c>
      <c r="C1828" t="s">
        <v>15547</v>
      </c>
      <c r="D1828">
        <v>7.19</v>
      </c>
      <c r="E1828" t="s">
        <v>15438</v>
      </c>
    </row>
    <row r="1829" spans="1:5" ht="15" customHeight="1" x14ac:dyDescent="0.2">
      <c r="A1829">
        <v>3812</v>
      </c>
      <c r="B1829" t="s">
        <v>17246</v>
      </c>
      <c r="C1829" t="s">
        <v>15547</v>
      </c>
      <c r="D1829">
        <v>12.33</v>
      </c>
      <c r="E1829" t="s">
        <v>15438</v>
      </c>
    </row>
    <row r="1830" spans="1:5" ht="15" customHeight="1" x14ac:dyDescent="0.2">
      <c r="A1830">
        <v>3813</v>
      </c>
      <c r="B1830" t="s">
        <v>17247</v>
      </c>
      <c r="C1830" t="s">
        <v>15547</v>
      </c>
      <c r="D1830">
        <v>18.899999999999999</v>
      </c>
      <c r="E1830" t="s">
        <v>15438</v>
      </c>
    </row>
    <row r="1831" spans="1:5" ht="15" customHeight="1" x14ac:dyDescent="0.2">
      <c r="A1831">
        <v>9296</v>
      </c>
      <c r="B1831" t="s">
        <v>17248</v>
      </c>
      <c r="C1831" t="s">
        <v>15547</v>
      </c>
      <c r="D1831">
        <v>172.9</v>
      </c>
      <c r="E1831" t="s">
        <v>15438</v>
      </c>
    </row>
    <row r="1832" spans="1:5" ht="15" customHeight="1" x14ac:dyDescent="0.2">
      <c r="A1832">
        <v>3814</v>
      </c>
      <c r="B1832" t="s">
        <v>17249</v>
      </c>
      <c r="C1832" t="s">
        <v>15547</v>
      </c>
      <c r="D1832">
        <v>28.5</v>
      </c>
      <c r="E1832" t="s">
        <v>15438</v>
      </c>
    </row>
    <row r="1833" spans="1:5" ht="15" customHeight="1" x14ac:dyDescent="0.2">
      <c r="A1833">
        <v>2626</v>
      </c>
      <c r="B1833" t="s">
        <v>17250</v>
      </c>
      <c r="C1833" t="s">
        <v>15547</v>
      </c>
      <c r="D1833">
        <v>37.200000000000003</v>
      </c>
      <c r="E1833" t="s">
        <v>15438</v>
      </c>
    </row>
    <row r="1834" spans="1:5" ht="15" customHeight="1" x14ac:dyDescent="0.2">
      <c r="A1834">
        <v>4925</v>
      </c>
      <c r="B1834" t="s">
        <v>17251</v>
      </c>
      <c r="C1834" t="s">
        <v>15547</v>
      </c>
      <c r="D1834">
        <v>53.9</v>
      </c>
      <c r="E1834" t="s">
        <v>15438</v>
      </c>
    </row>
    <row r="1835" spans="1:5" ht="15" customHeight="1" x14ac:dyDescent="0.2">
      <c r="A1835">
        <v>3815</v>
      </c>
      <c r="B1835" t="s">
        <v>17252</v>
      </c>
      <c r="C1835" t="s">
        <v>15547</v>
      </c>
      <c r="D1835">
        <v>80.599999999999994</v>
      </c>
      <c r="E1835" t="s">
        <v>15438</v>
      </c>
    </row>
    <row r="1836" spans="1:5" ht="15" customHeight="1" x14ac:dyDescent="0.2">
      <c r="A1836">
        <v>9295</v>
      </c>
      <c r="B1836" t="s">
        <v>17253</v>
      </c>
      <c r="C1836" t="s">
        <v>15547</v>
      </c>
      <c r="D1836">
        <v>113.02</v>
      </c>
      <c r="E1836" t="s">
        <v>15438</v>
      </c>
    </row>
    <row r="1837" spans="1:5" ht="15" customHeight="1" x14ac:dyDescent="0.2">
      <c r="A1837">
        <v>4373</v>
      </c>
      <c r="B1837" t="s">
        <v>17254</v>
      </c>
      <c r="C1837" t="s">
        <v>15547</v>
      </c>
      <c r="D1837">
        <v>51.05</v>
      </c>
      <c r="E1837" t="s">
        <v>15438</v>
      </c>
    </row>
    <row r="1838" spans="1:5" ht="15" customHeight="1" x14ac:dyDescent="0.2">
      <c r="A1838">
        <v>7406</v>
      </c>
      <c r="B1838" t="s">
        <v>17255</v>
      </c>
      <c r="C1838" t="s">
        <v>15788</v>
      </c>
      <c r="D1838">
        <v>79.47</v>
      </c>
      <c r="E1838" t="s">
        <v>15438</v>
      </c>
    </row>
    <row r="1839" spans="1:5" ht="15" customHeight="1" x14ac:dyDescent="0.2">
      <c r="A1839">
        <v>10678</v>
      </c>
      <c r="B1839" t="s">
        <v>17256</v>
      </c>
      <c r="C1839" t="s">
        <v>15788</v>
      </c>
      <c r="D1839">
        <v>111.98</v>
      </c>
      <c r="E1839" t="s">
        <v>15438</v>
      </c>
    </row>
    <row r="1840" spans="1:5" ht="15" customHeight="1" x14ac:dyDescent="0.2">
      <c r="A1840">
        <v>3331</v>
      </c>
      <c r="B1840" t="s">
        <v>17257</v>
      </c>
      <c r="C1840" t="s">
        <v>15930</v>
      </c>
      <c r="D1840">
        <v>82.01</v>
      </c>
      <c r="E1840" t="s">
        <v>15438</v>
      </c>
    </row>
    <row r="1841" spans="1:5" ht="15" customHeight="1" x14ac:dyDescent="0.2">
      <c r="A1841">
        <v>9226</v>
      </c>
      <c r="B1841" t="s">
        <v>17258</v>
      </c>
      <c r="C1841" t="s">
        <v>15788</v>
      </c>
      <c r="D1841">
        <v>126.07</v>
      </c>
    </row>
    <row r="1842" spans="1:5" ht="15" customHeight="1" x14ac:dyDescent="0.2">
      <c r="A1842">
        <v>10679</v>
      </c>
      <c r="B1842" t="s">
        <v>17259</v>
      </c>
      <c r="C1842" t="s">
        <v>15788</v>
      </c>
      <c r="D1842">
        <v>110.85</v>
      </c>
    </row>
    <row r="1843" spans="1:5" ht="15" customHeight="1" x14ac:dyDescent="0.2">
      <c r="A1843">
        <v>9689</v>
      </c>
      <c r="B1843" t="s">
        <v>17260</v>
      </c>
      <c r="C1843" t="s">
        <v>15788</v>
      </c>
      <c r="D1843">
        <v>116.43</v>
      </c>
    </row>
    <row r="1844" spans="1:5" ht="15" customHeight="1" x14ac:dyDescent="0.2">
      <c r="A1844">
        <v>2632</v>
      </c>
      <c r="B1844" t="s">
        <v>17261</v>
      </c>
      <c r="C1844" t="s">
        <v>15788</v>
      </c>
      <c r="D1844">
        <v>79.28</v>
      </c>
      <c r="E1844" t="s">
        <v>15438</v>
      </c>
    </row>
    <row r="1845" spans="1:5" ht="15" customHeight="1" x14ac:dyDescent="0.2">
      <c r="A1845">
        <v>3249</v>
      </c>
      <c r="B1845" t="s">
        <v>17262</v>
      </c>
      <c r="C1845" t="s">
        <v>15930</v>
      </c>
      <c r="D1845">
        <v>106.95</v>
      </c>
      <c r="E1845" t="s">
        <v>15438</v>
      </c>
    </row>
    <row r="1846" spans="1:5" ht="15" customHeight="1" x14ac:dyDescent="0.2">
      <c r="A1846">
        <v>2694</v>
      </c>
      <c r="B1846" t="s">
        <v>17263</v>
      </c>
      <c r="C1846" t="s">
        <v>15788</v>
      </c>
      <c r="D1846">
        <v>78.97</v>
      </c>
      <c r="E1846" t="s">
        <v>15438</v>
      </c>
    </row>
    <row r="1847" spans="1:5" ht="15" customHeight="1" x14ac:dyDescent="0.2">
      <c r="A1847">
        <v>6668</v>
      </c>
      <c r="B1847" t="s">
        <v>17264</v>
      </c>
      <c r="C1847" t="s">
        <v>15788</v>
      </c>
      <c r="D1847">
        <v>76.72</v>
      </c>
      <c r="E1847" t="s">
        <v>15438</v>
      </c>
    </row>
    <row r="1848" spans="1:5" ht="15" customHeight="1" x14ac:dyDescent="0.2">
      <c r="A1848">
        <v>6908</v>
      </c>
      <c r="B1848" t="s">
        <v>17265</v>
      </c>
      <c r="C1848" t="s">
        <v>15788</v>
      </c>
      <c r="D1848">
        <v>46.06</v>
      </c>
      <c r="E1848" t="s">
        <v>15438</v>
      </c>
    </row>
    <row r="1849" spans="1:5" ht="15" customHeight="1" x14ac:dyDescent="0.2">
      <c r="A1849">
        <v>7509</v>
      </c>
      <c r="B1849" t="s">
        <v>17266</v>
      </c>
      <c r="C1849" t="s">
        <v>15788</v>
      </c>
      <c r="D1849">
        <v>54.5</v>
      </c>
      <c r="E1849" t="s">
        <v>15438</v>
      </c>
    </row>
    <row r="1850" spans="1:5" ht="15" customHeight="1" x14ac:dyDescent="0.2">
      <c r="A1850">
        <v>3439</v>
      </c>
      <c r="B1850" t="s">
        <v>17267</v>
      </c>
      <c r="C1850" t="s">
        <v>15930</v>
      </c>
      <c r="D1850">
        <v>54.5</v>
      </c>
      <c r="E1850" t="s">
        <v>15438</v>
      </c>
    </row>
    <row r="1851" spans="1:5" ht="15" customHeight="1" x14ac:dyDescent="0.2">
      <c r="A1851">
        <v>3802</v>
      </c>
      <c r="B1851" t="s">
        <v>17268</v>
      </c>
      <c r="C1851" t="s">
        <v>15547</v>
      </c>
      <c r="D1851">
        <v>11.88</v>
      </c>
      <c r="E1851" t="s">
        <v>15438</v>
      </c>
    </row>
    <row r="1852" spans="1:5" ht="15" customHeight="1" x14ac:dyDescent="0.2">
      <c r="A1852">
        <v>419</v>
      </c>
      <c r="B1852" t="s">
        <v>17269</v>
      </c>
      <c r="C1852" t="s">
        <v>15547</v>
      </c>
      <c r="D1852">
        <v>3.1</v>
      </c>
      <c r="E1852" t="s">
        <v>15438</v>
      </c>
    </row>
    <row r="1853" spans="1:5" ht="15" customHeight="1" x14ac:dyDescent="0.2">
      <c r="A1853">
        <v>3803</v>
      </c>
      <c r="B1853" t="s">
        <v>17270</v>
      </c>
      <c r="C1853" t="s">
        <v>15547</v>
      </c>
      <c r="D1853">
        <v>3.9</v>
      </c>
      <c r="E1853" t="s">
        <v>15438</v>
      </c>
    </row>
    <row r="1854" spans="1:5" ht="15" customHeight="1" x14ac:dyDescent="0.2">
      <c r="A1854">
        <v>3804</v>
      </c>
      <c r="B1854" t="s">
        <v>17271</v>
      </c>
      <c r="C1854" t="s">
        <v>15547</v>
      </c>
      <c r="D1854">
        <v>5.95</v>
      </c>
      <c r="E1854" t="s">
        <v>15438</v>
      </c>
    </row>
    <row r="1855" spans="1:5" ht="15" customHeight="1" x14ac:dyDescent="0.2">
      <c r="A1855">
        <v>420</v>
      </c>
      <c r="B1855" t="s">
        <v>17272</v>
      </c>
      <c r="C1855" t="s">
        <v>15547</v>
      </c>
      <c r="D1855">
        <v>6.86</v>
      </c>
      <c r="E1855" t="s">
        <v>15438</v>
      </c>
    </row>
    <row r="1856" spans="1:5" ht="15" customHeight="1" x14ac:dyDescent="0.2">
      <c r="A1856">
        <v>421</v>
      </c>
      <c r="B1856" t="s">
        <v>17273</v>
      </c>
      <c r="C1856" t="s">
        <v>15547</v>
      </c>
      <c r="D1856">
        <v>14.05</v>
      </c>
      <c r="E1856" t="s">
        <v>15438</v>
      </c>
    </row>
    <row r="1857" spans="1:5" ht="15" customHeight="1" x14ac:dyDescent="0.2">
      <c r="A1857">
        <v>3805</v>
      </c>
      <c r="B1857" t="s">
        <v>17274</v>
      </c>
      <c r="C1857" t="s">
        <v>15547</v>
      </c>
      <c r="D1857">
        <v>4.3499999999999996</v>
      </c>
      <c r="E1857" t="s">
        <v>15438</v>
      </c>
    </row>
    <row r="1858" spans="1:5" ht="15" customHeight="1" x14ac:dyDescent="0.2">
      <c r="A1858">
        <v>3806</v>
      </c>
      <c r="B1858" t="s">
        <v>17275</v>
      </c>
      <c r="C1858" t="s">
        <v>15547</v>
      </c>
      <c r="D1858">
        <v>5.5</v>
      </c>
      <c r="E1858" t="s">
        <v>15438</v>
      </c>
    </row>
    <row r="1859" spans="1:5" ht="15" customHeight="1" x14ac:dyDescent="0.2">
      <c r="A1859">
        <v>3807</v>
      </c>
      <c r="B1859" t="s">
        <v>17276</v>
      </c>
      <c r="C1859" t="s">
        <v>15547</v>
      </c>
      <c r="D1859">
        <v>28.8</v>
      </c>
      <c r="E1859" t="s">
        <v>15438</v>
      </c>
    </row>
    <row r="1860" spans="1:5" ht="15" customHeight="1" x14ac:dyDescent="0.2">
      <c r="A1860">
        <v>3283</v>
      </c>
      <c r="B1860" t="s">
        <v>17277</v>
      </c>
      <c r="C1860" t="s">
        <v>15547</v>
      </c>
      <c r="D1860">
        <v>8.65</v>
      </c>
      <c r="E1860" t="s">
        <v>15438</v>
      </c>
    </row>
    <row r="1861" spans="1:5" ht="15" customHeight="1" x14ac:dyDescent="0.2">
      <c r="A1861">
        <v>3284</v>
      </c>
      <c r="B1861" t="s">
        <v>17278</v>
      </c>
      <c r="C1861" t="s">
        <v>15547</v>
      </c>
      <c r="D1861">
        <v>12.1</v>
      </c>
      <c r="E1861" t="s">
        <v>15438</v>
      </c>
    </row>
    <row r="1862" spans="1:5" ht="15" customHeight="1" x14ac:dyDescent="0.2">
      <c r="A1862">
        <v>3808</v>
      </c>
      <c r="B1862" t="s">
        <v>17279</v>
      </c>
      <c r="C1862" t="s">
        <v>15547</v>
      </c>
      <c r="D1862">
        <v>18.5</v>
      </c>
      <c r="E1862" t="s">
        <v>15438</v>
      </c>
    </row>
    <row r="1863" spans="1:5" ht="15" customHeight="1" x14ac:dyDescent="0.2">
      <c r="A1863">
        <v>3809</v>
      </c>
      <c r="B1863" t="s">
        <v>17280</v>
      </c>
      <c r="C1863" t="s">
        <v>15547</v>
      </c>
      <c r="D1863">
        <v>5.93</v>
      </c>
      <c r="E1863" t="s">
        <v>15438</v>
      </c>
    </row>
    <row r="1864" spans="1:5" ht="15" customHeight="1" x14ac:dyDescent="0.2">
      <c r="A1864">
        <v>12538</v>
      </c>
      <c r="B1864" t="s">
        <v>17281</v>
      </c>
      <c r="C1864" t="s">
        <v>15547</v>
      </c>
      <c r="D1864">
        <v>7.37</v>
      </c>
      <c r="E1864" t="s">
        <v>15438</v>
      </c>
    </row>
    <row r="1865" spans="1:5" ht="15" customHeight="1" x14ac:dyDescent="0.2">
      <c r="A1865">
        <v>11799</v>
      </c>
      <c r="B1865" t="s">
        <v>17282</v>
      </c>
      <c r="C1865" t="s">
        <v>15547</v>
      </c>
      <c r="D1865">
        <v>43.69</v>
      </c>
      <c r="E1865" t="s">
        <v>15438</v>
      </c>
    </row>
    <row r="1866" spans="1:5" ht="15" customHeight="1" x14ac:dyDescent="0.2">
      <c r="A1866">
        <v>3162</v>
      </c>
      <c r="B1866" t="s">
        <v>17283</v>
      </c>
      <c r="C1866" t="s">
        <v>15547</v>
      </c>
      <c r="D1866">
        <v>11</v>
      </c>
      <c r="E1866" t="s">
        <v>15438</v>
      </c>
    </row>
    <row r="1867" spans="1:5" ht="15" customHeight="1" x14ac:dyDescent="0.2">
      <c r="A1867">
        <v>3171</v>
      </c>
      <c r="B1867" t="s">
        <v>17284</v>
      </c>
      <c r="C1867" t="s">
        <v>40</v>
      </c>
      <c r="D1867">
        <v>17.100000000000001</v>
      </c>
      <c r="E1867" t="s">
        <v>15438</v>
      </c>
    </row>
    <row r="1868" spans="1:5" ht="15" customHeight="1" x14ac:dyDescent="0.2">
      <c r="A1868">
        <v>7850</v>
      </c>
      <c r="B1868" t="s">
        <v>17285</v>
      </c>
      <c r="C1868" t="s">
        <v>15547</v>
      </c>
      <c r="D1868">
        <v>26.18</v>
      </c>
      <c r="E1868" t="s">
        <v>15438</v>
      </c>
    </row>
    <row r="1869" spans="1:5" ht="15" customHeight="1" x14ac:dyDescent="0.2">
      <c r="A1869">
        <v>3314</v>
      </c>
      <c r="B1869" t="s">
        <v>17286</v>
      </c>
      <c r="C1869" t="s">
        <v>15547</v>
      </c>
      <c r="D1869">
        <v>22.28</v>
      </c>
    </row>
    <row r="1870" spans="1:5" ht="15" customHeight="1" x14ac:dyDescent="0.2">
      <c r="A1870">
        <v>13194</v>
      </c>
      <c r="B1870" t="s">
        <v>17287</v>
      </c>
      <c r="C1870" t="s">
        <v>15547</v>
      </c>
      <c r="D1870">
        <v>12.5</v>
      </c>
    </row>
    <row r="1871" spans="1:5" ht="15" customHeight="1" x14ac:dyDescent="0.2">
      <c r="A1871">
        <v>3890</v>
      </c>
      <c r="B1871" t="s">
        <v>17288</v>
      </c>
      <c r="C1871" t="s">
        <v>15547</v>
      </c>
      <c r="D1871">
        <v>2.7</v>
      </c>
      <c r="E1871" t="s">
        <v>15438</v>
      </c>
    </row>
    <row r="1872" spans="1:5" ht="15" customHeight="1" x14ac:dyDescent="0.2">
      <c r="A1872">
        <v>8331</v>
      </c>
      <c r="B1872" t="s">
        <v>17289</v>
      </c>
      <c r="C1872" t="s">
        <v>15547</v>
      </c>
      <c r="D1872">
        <v>4.92</v>
      </c>
      <c r="E1872" t="s">
        <v>15438</v>
      </c>
    </row>
    <row r="1873" spans="1:5" ht="15" customHeight="1" x14ac:dyDescent="0.2">
      <c r="A1873">
        <v>4614</v>
      </c>
      <c r="B1873" t="s">
        <v>17290</v>
      </c>
      <c r="C1873" t="s">
        <v>15547</v>
      </c>
      <c r="D1873">
        <v>1.99</v>
      </c>
      <c r="E1873" t="s">
        <v>15438</v>
      </c>
    </row>
    <row r="1874" spans="1:5" ht="15" customHeight="1" x14ac:dyDescent="0.2">
      <c r="A1874">
        <v>688</v>
      </c>
      <c r="B1874" t="s">
        <v>17291</v>
      </c>
      <c r="C1874" t="s">
        <v>15788</v>
      </c>
      <c r="D1874">
        <v>76.72</v>
      </c>
      <c r="E1874" t="s">
        <v>15438</v>
      </c>
    </row>
    <row r="1875" spans="1:5" ht="15" customHeight="1" x14ac:dyDescent="0.2">
      <c r="A1875">
        <v>13568</v>
      </c>
      <c r="B1875" t="s">
        <v>17292</v>
      </c>
      <c r="C1875" t="s">
        <v>15418</v>
      </c>
      <c r="D1875">
        <v>52.96</v>
      </c>
    </row>
    <row r="1876" spans="1:5" ht="15" customHeight="1" x14ac:dyDescent="0.2">
      <c r="A1876">
        <v>3979</v>
      </c>
      <c r="B1876" t="s">
        <v>17293</v>
      </c>
      <c r="C1876" t="s">
        <v>15547</v>
      </c>
      <c r="D1876">
        <v>2.08</v>
      </c>
    </row>
    <row r="1877" spans="1:5" ht="15" customHeight="1" x14ac:dyDescent="0.2">
      <c r="A1877">
        <v>960</v>
      </c>
      <c r="B1877" t="s">
        <v>17294</v>
      </c>
      <c r="C1877" t="s">
        <v>15547</v>
      </c>
      <c r="D1877">
        <v>3.65</v>
      </c>
      <c r="E1877" t="s">
        <v>15438</v>
      </c>
    </row>
    <row r="1878" spans="1:5" ht="15" customHeight="1" x14ac:dyDescent="0.2">
      <c r="A1878">
        <v>10628</v>
      </c>
      <c r="B1878" t="s">
        <v>17295</v>
      </c>
      <c r="C1878" t="s">
        <v>15547</v>
      </c>
      <c r="D1878">
        <v>3.08</v>
      </c>
    </row>
    <row r="1879" spans="1:5" ht="15" customHeight="1" x14ac:dyDescent="0.2">
      <c r="A1879">
        <v>962</v>
      </c>
      <c r="B1879" t="s">
        <v>17296</v>
      </c>
      <c r="C1879" t="s">
        <v>15547</v>
      </c>
      <c r="D1879">
        <v>17.600000000000001</v>
      </c>
      <c r="E1879" t="s">
        <v>15438</v>
      </c>
    </row>
    <row r="1880" spans="1:5" ht="15" customHeight="1" x14ac:dyDescent="0.2">
      <c r="A1880">
        <v>963</v>
      </c>
      <c r="B1880" t="s">
        <v>17297</v>
      </c>
      <c r="C1880" t="s">
        <v>15930</v>
      </c>
      <c r="D1880">
        <v>86.88</v>
      </c>
    </row>
    <row r="1881" spans="1:5" ht="15" customHeight="1" x14ac:dyDescent="0.2">
      <c r="A1881">
        <v>9480</v>
      </c>
      <c r="B1881" t="s">
        <v>17298</v>
      </c>
      <c r="C1881" t="s">
        <v>15547</v>
      </c>
      <c r="D1881">
        <v>5.7</v>
      </c>
    </row>
    <row r="1882" spans="1:5" ht="15" customHeight="1" x14ac:dyDescent="0.2">
      <c r="A1882">
        <v>964</v>
      </c>
      <c r="B1882" t="s">
        <v>17299</v>
      </c>
      <c r="C1882" t="s">
        <v>15788</v>
      </c>
      <c r="D1882">
        <v>60</v>
      </c>
      <c r="E1882" t="s">
        <v>15438</v>
      </c>
    </row>
    <row r="1883" spans="1:5" ht="15" customHeight="1" x14ac:dyDescent="0.2">
      <c r="A1883">
        <v>965</v>
      </c>
      <c r="B1883" t="s">
        <v>17300</v>
      </c>
      <c r="C1883" t="s">
        <v>15547</v>
      </c>
      <c r="D1883">
        <v>5.3</v>
      </c>
      <c r="E1883" t="s">
        <v>15438</v>
      </c>
    </row>
    <row r="1884" spans="1:5" ht="15" customHeight="1" x14ac:dyDescent="0.2">
      <c r="A1884">
        <v>967</v>
      </c>
      <c r="B1884" t="s">
        <v>17301</v>
      </c>
      <c r="C1884" t="s">
        <v>15547</v>
      </c>
      <c r="D1884">
        <v>1.7</v>
      </c>
      <c r="E1884" t="s">
        <v>15438</v>
      </c>
    </row>
    <row r="1885" spans="1:5" ht="15" customHeight="1" x14ac:dyDescent="0.2">
      <c r="A1885">
        <v>968</v>
      </c>
      <c r="B1885" t="s">
        <v>17302</v>
      </c>
      <c r="C1885" t="s">
        <v>15547</v>
      </c>
      <c r="D1885">
        <v>1.74</v>
      </c>
      <c r="E1885" t="s">
        <v>15438</v>
      </c>
    </row>
    <row r="1886" spans="1:5" ht="15" customHeight="1" x14ac:dyDescent="0.2">
      <c r="A1886">
        <v>970</v>
      </c>
      <c r="B1886" t="s">
        <v>17303</v>
      </c>
      <c r="C1886" t="s">
        <v>15547</v>
      </c>
      <c r="D1886">
        <v>2.6</v>
      </c>
      <c r="E1886" t="s">
        <v>15438</v>
      </c>
    </row>
    <row r="1887" spans="1:5" ht="15" customHeight="1" x14ac:dyDescent="0.2">
      <c r="A1887">
        <v>969</v>
      </c>
      <c r="B1887" t="s">
        <v>17304</v>
      </c>
      <c r="C1887" t="s">
        <v>15547</v>
      </c>
      <c r="D1887">
        <v>2.7</v>
      </c>
      <c r="E1887" t="s">
        <v>15438</v>
      </c>
    </row>
    <row r="1888" spans="1:5" ht="15" customHeight="1" x14ac:dyDescent="0.2">
      <c r="A1888">
        <v>971</v>
      </c>
      <c r="B1888" t="s">
        <v>17305</v>
      </c>
      <c r="C1888" t="s">
        <v>15547</v>
      </c>
      <c r="D1888">
        <v>4.45</v>
      </c>
      <c r="E1888" t="s">
        <v>15438</v>
      </c>
    </row>
    <row r="1889" spans="1:5" ht="15" customHeight="1" x14ac:dyDescent="0.2">
      <c r="A1889">
        <v>972</v>
      </c>
      <c r="B1889" t="s">
        <v>17306</v>
      </c>
      <c r="C1889" t="s">
        <v>15547</v>
      </c>
      <c r="D1889">
        <v>6.86</v>
      </c>
      <c r="E1889" t="s">
        <v>15438</v>
      </c>
    </row>
    <row r="1890" spans="1:5" ht="15" customHeight="1" x14ac:dyDescent="0.2">
      <c r="A1890">
        <v>973</v>
      </c>
      <c r="B1890" t="s">
        <v>17307</v>
      </c>
      <c r="C1890" t="s">
        <v>15547</v>
      </c>
      <c r="D1890">
        <v>1.33</v>
      </c>
      <c r="E1890" t="s">
        <v>15438</v>
      </c>
    </row>
    <row r="1891" spans="1:5" ht="15" customHeight="1" x14ac:dyDescent="0.2">
      <c r="A1891">
        <v>959</v>
      </c>
      <c r="B1891" t="s">
        <v>17308</v>
      </c>
      <c r="C1891" t="s">
        <v>15547</v>
      </c>
      <c r="D1891">
        <v>1.33</v>
      </c>
      <c r="E1891" t="s">
        <v>15438</v>
      </c>
    </row>
    <row r="1892" spans="1:5" ht="15" customHeight="1" x14ac:dyDescent="0.2">
      <c r="A1892">
        <v>974</v>
      </c>
      <c r="B1892" t="s">
        <v>17309</v>
      </c>
      <c r="C1892" t="s">
        <v>15547</v>
      </c>
      <c r="D1892">
        <v>2.14</v>
      </c>
      <c r="E1892" t="s">
        <v>15438</v>
      </c>
    </row>
    <row r="1893" spans="1:5" ht="15" customHeight="1" x14ac:dyDescent="0.2">
      <c r="A1893">
        <v>975</v>
      </c>
      <c r="B1893" t="s">
        <v>17310</v>
      </c>
      <c r="C1893" t="s">
        <v>15547</v>
      </c>
      <c r="D1893">
        <v>3.65</v>
      </c>
      <c r="E1893" t="s">
        <v>15438</v>
      </c>
    </row>
    <row r="1894" spans="1:5" ht="15" customHeight="1" x14ac:dyDescent="0.2">
      <c r="A1894">
        <v>961</v>
      </c>
      <c r="B1894" t="s">
        <v>17311</v>
      </c>
      <c r="C1894" t="s">
        <v>15547</v>
      </c>
      <c r="D1894">
        <v>5.05</v>
      </c>
      <c r="E1894" t="s">
        <v>15438</v>
      </c>
    </row>
    <row r="1895" spans="1:5" ht="15" customHeight="1" x14ac:dyDescent="0.2">
      <c r="A1895">
        <v>2938</v>
      </c>
      <c r="B1895" t="s">
        <v>17312</v>
      </c>
      <c r="C1895" t="s">
        <v>15547</v>
      </c>
      <c r="D1895">
        <v>0.46</v>
      </c>
      <c r="E1895" t="s">
        <v>15438</v>
      </c>
    </row>
    <row r="1896" spans="1:5" ht="15" customHeight="1" x14ac:dyDescent="0.2">
      <c r="A1896">
        <v>4490</v>
      </c>
      <c r="B1896" t="s">
        <v>17313</v>
      </c>
      <c r="C1896" t="s">
        <v>15930</v>
      </c>
      <c r="D1896">
        <v>161.19999999999999</v>
      </c>
      <c r="E1896" t="s">
        <v>15438</v>
      </c>
    </row>
    <row r="1897" spans="1:5" ht="15" customHeight="1" x14ac:dyDescent="0.2">
      <c r="A1897">
        <v>3450</v>
      </c>
      <c r="B1897" t="s">
        <v>17314</v>
      </c>
      <c r="C1897" t="s">
        <v>15930</v>
      </c>
      <c r="D1897">
        <v>161.19999999999999</v>
      </c>
      <c r="E1897" t="s">
        <v>15438</v>
      </c>
    </row>
    <row r="1898" spans="1:5" ht="15" customHeight="1" x14ac:dyDescent="0.2">
      <c r="A1898">
        <v>3843</v>
      </c>
      <c r="B1898" t="s">
        <v>17315</v>
      </c>
      <c r="C1898" t="s">
        <v>15930</v>
      </c>
      <c r="D1898">
        <v>161.19999999999999</v>
      </c>
      <c r="E1898" t="s">
        <v>15438</v>
      </c>
    </row>
    <row r="1899" spans="1:5" ht="15" customHeight="1" x14ac:dyDescent="0.2">
      <c r="A1899">
        <v>8243</v>
      </c>
      <c r="B1899" t="s">
        <v>17316</v>
      </c>
      <c r="C1899" t="s">
        <v>15418</v>
      </c>
      <c r="D1899">
        <v>0.9</v>
      </c>
      <c r="E1899" t="s">
        <v>15438</v>
      </c>
    </row>
    <row r="1900" spans="1:5" ht="15" customHeight="1" x14ac:dyDescent="0.2">
      <c r="A1900">
        <v>8523</v>
      </c>
      <c r="B1900" t="s">
        <v>17317</v>
      </c>
      <c r="C1900" t="s">
        <v>15418</v>
      </c>
      <c r="D1900">
        <v>19.7</v>
      </c>
      <c r="E1900" t="s">
        <v>15438</v>
      </c>
    </row>
    <row r="1901" spans="1:5" ht="15" customHeight="1" x14ac:dyDescent="0.2">
      <c r="A1901">
        <v>12513</v>
      </c>
      <c r="B1901" t="s">
        <v>17318</v>
      </c>
      <c r="C1901" t="s">
        <v>15418</v>
      </c>
      <c r="D1901">
        <v>1.71</v>
      </c>
    </row>
    <row r="1902" spans="1:5" ht="15" customHeight="1" x14ac:dyDescent="0.2">
      <c r="A1902">
        <v>1900</v>
      </c>
      <c r="B1902" t="s">
        <v>17319</v>
      </c>
      <c r="C1902" t="s">
        <v>15418</v>
      </c>
      <c r="D1902">
        <v>46.47</v>
      </c>
      <c r="E1902" t="s">
        <v>15438</v>
      </c>
    </row>
    <row r="1903" spans="1:5" ht="15" customHeight="1" x14ac:dyDescent="0.2">
      <c r="A1903">
        <v>3170</v>
      </c>
      <c r="B1903" t="s">
        <v>17320</v>
      </c>
      <c r="C1903" t="s">
        <v>15478</v>
      </c>
      <c r="D1903">
        <v>0.14000000000000001</v>
      </c>
    </row>
    <row r="1904" spans="1:5" ht="15" customHeight="1" x14ac:dyDescent="0.2">
      <c r="A1904">
        <v>11834</v>
      </c>
      <c r="B1904" t="s">
        <v>17321</v>
      </c>
      <c r="C1904" t="s">
        <v>15418</v>
      </c>
      <c r="D1904">
        <v>15.12</v>
      </c>
    </row>
    <row r="1905" spans="1:5" ht="15" customHeight="1" x14ac:dyDescent="0.2">
      <c r="A1905">
        <v>7554</v>
      </c>
      <c r="B1905" t="s">
        <v>17322</v>
      </c>
      <c r="C1905" t="s">
        <v>15418</v>
      </c>
      <c r="D1905">
        <v>19</v>
      </c>
    </row>
    <row r="1906" spans="1:5" ht="15" customHeight="1" x14ac:dyDescent="0.2">
      <c r="A1906">
        <v>1450</v>
      </c>
      <c r="B1906" t="s">
        <v>17323</v>
      </c>
      <c r="C1906" t="s">
        <v>15418</v>
      </c>
      <c r="D1906">
        <v>6.19</v>
      </c>
      <c r="E1906" t="s">
        <v>15438</v>
      </c>
    </row>
    <row r="1907" spans="1:5" ht="15" customHeight="1" x14ac:dyDescent="0.2">
      <c r="A1907">
        <v>11871</v>
      </c>
      <c r="B1907" t="s">
        <v>17324</v>
      </c>
      <c r="C1907" t="s">
        <v>15418</v>
      </c>
      <c r="D1907">
        <v>5.44</v>
      </c>
    </row>
    <row r="1908" spans="1:5" ht="15" customHeight="1" x14ac:dyDescent="0.2">
      <c r="A1908">
        <v>8689</v>
      </c>
      <c r="B1908" t="s">
        <v>17325</v>
      </c>
      <c r="C1908" t="s">
        <v>15418</v>
      </c>
      <c r="D1908">
        <v>13.89</v>
      </c>
    </row>
    <row r="1909" spans="1:5" ht="15" customHeight="1" x14ac:dyDescent="0.2">
      <c r="A1909">
        <v>11872</v>
      </c>
      <c r="B1909" t="s">
        <v>17326</v>
      </c>
      <c r="C1909" t="s">
        <v>15418</v>
      </c>
      <c r="D1909">
        <v>16.940000000000001</v>
      </c>
    </row>
    <row r="1910" spans="1:5" ht="15" customHeight="1" x14ac:dyDescent="0.2">
      <c r="A1910">
        <v>11873</v>
      </c>
      <c r="B1910" t="s">
        <v>17327</v>
      </c>
      <c r="C1910" t="s">
        <v>15418</v>
      </c>
      <c r="D1910">
        <v>13.28</v>
      </c>
    </row>
    <row r="1911" spans="1:5" ht="15" customHeight="1" x14ac:dyDescent="0.2">
      <c r="A1911">
        <v>11826</v>
      </c>
      <c r="B1911" t="s">
        <v>17328</v>
      </c>
      <c r="C1911" t="s">
        <v>15418</v>
      </c>
      <c r="D1911">
        <v>14.57</v>
      </c>
      <c r="E1911" t="s">
        <v>15438</v>
      </c>
    </row>
    <row r="1912" spans="1:5" ht="15" customHeight="1" x14ac:dyDescent="0.2">
      <c r="A1912">
        <v>11874</v>
      </c>
      <c r="B1912" t="s">
        <v>17329</v>
      </c>
      <c r="C1912" t="s">
        <v>15418</v>
      </c>
      <c r="D1912">
        <v>24.29</v>
      </c>
    </row>
    <row r="1913" spans="1:5" ht="15" customHeight="1" x14ac:dyDescent="0.2">
      <c r="A1913">
        <v>11875</v>
      </c>
      <c r="B1913" t="s">
        <v>17330</v>
      </c>
      <c r="C1913" t="s">
        <v>15418</v>
      </c>
      <c r="D1913">
        <v>18.79</v>
      </c>
    </row>
    <row r="1914" spans="1:5" ht="15" customHeight="1" x14ac:dyDescent="0.2">
      <c r="A1914">
        <v>11876</v>
      </c>
      <c r="B1914" t="s">
        <v>17331</v>
      </c>
      <c r="C1914" t="s">
        <v>15418</v>
      </c>
      <c r="D1914">
        <v>20.63</v>
      </c>
    </row>
    <row r="1915" spans="1:5" ht="15" customHeight="1" x14ac:dyDescent="0.2">
      <c r="A1915">
        <v>11877</v>
      </c>
      <c r="B1915" t="s">
        <v>17332</v>
      </c>
      <c r="C1915" t="s">
        <v>15418</v>
      </c>
      <c r="D1915">
        <v>24.86</v>
      </c>
      <c r="E1915" t="s">
        <v>15438</v>
      </c>
    </row>
    <row r="1916" spans="1:5" ht="15" customHeight="1" x14ac:dyDescent="0.2">
      <c r="A1916">
        <v>11878</v>
      </c>
      <c r="B1916" t="s">
        <v>17333</v>
      </c>
      <c r="C1916" t="s">
        <v>15418</v>
      </c>
      <c r="D1916">
        <v>37.159999999999997</v>
      </c>
    </row>
    <row r="1917" spans="1:5" ht="15" customHeight="1" x14ac:dyDescent="0.2">
      <c r="A1917">
        <v>11879</v>
      </c>
      <c r="B1917" t="s">
        <v>17334</v>
      </c>
      <c r="C1917" t="s">
        <v>15418</v>
      </c>
      <c r="D1917">
        <v>33.25</v>
      </c>
    </row>
    <row r="1918" spans="1:5" ht="15" customHeight="1" x14ac:dyDescent="0.2">
      <c r="A1918">
        <v>11880</v>
      </c>
      <c r="B1918" t="s">
        <v>17335</v>
      </c>
      <c r="C1918" t="s">
        <v>15418</v>
      </c>
      <c r="D1918">
        <v>34.950000000000003</v>
      </c>
    </row>
    <row r="1919" spans="1:5" ht="15" customHeight="1" x14ac:dyDescent="0.2">
      <c r="A1919">
        <v>9087</v>
      </c>
      <c r="B1919" t="s">
        <v>17336</v>
      </c>
      <c r="C1919" t="s">
        <v>15418</v>
      </c>
      <c r="D1919">
        <v>37.229999999999997</v>
      </c>
    </row>
    <row r="1920" spans="1:5" ht="15" customHeight="1" x14ac:dyDescent="0.2">
      <c r="A1920">
        <v>11881</v>
      </c>
      <c r="B1920" t="s">
        <v>17337</v>
      </c>
      <c r="C1920" t="s">
        <v>15418</v>
      </c>
      <c r="D1920">
        <v>35.06</v>
      </c>
      <c r="E1920" t="s">
        <v>15438</v>
      </c>
    </row>
    <row r="1921" spans="1:5" ht="15" customHeight="1" x14ac:dyDescent="0.2">
      <c r="A1921">
        <v>11882</v>
      </c>
      <c r="B1921" t="s">
        <v>17338</v>
      </c>
      <c r="C1921" t="s">
        <v>15418</v>
      </c>
      <c r="D1921">
        <v>70.69</v>
      </c>
    </row>
    <row r="1922" spans="1:5" ht="15" customHeight="1" x14ac:dyDescent="0.2">
      <c r="A1922">
        <v>11883</v>
      </c>
      <c r="B1922" t="s">
        <v>17339</v>
      </c>
      <c r="C1922" t="s">
        <v>15418</v>
      </c>
      <c r="D1922">
        <v>70.69</v>
      </c>
    </row>
    <row r="1923" spans="1:5" ht="15" customHeight="1" x14ac:dyDescent="0.2">
      <c r="A1923">
        <v>11884</v>
      </c>
      <c r="B1923" t="s">
        <v>17340</v>
      </c>
      <c r="C1923" t="s">
        <v>15418</v>
      </c>
      <c r="D1923">
        <v>70.89</v>
      </c>
    </row>
    <row r="1924" spans="1:5" ht="15" customHeight="1" x14ac:dyDescent="0.2">
      <c r="A1924">
        <v>11885</v>
      </c>
      <c r="B1924" t="s">
        <v>17341</v>
      </c>
      <c r="C1924" t="s">
        <v>15418</v>
      </c>
      <c r="D1924">
        <v>84.09</v>
      </c>
    </row>
    <row r="1925" spans="1:5" ht="15" customHeight="1" x14ac:dyDescent="0.2">
      <c r="A1925">
        <v>11886</v>
      </c>
      <c r="B1925" t="s">
        <v>17342</v>
      </c>
      <c r="C1925" t="s">
        <v>15418</v>
      </c>
      <c r="D1925">
        <v>85.75</v>
      </c>
    </row>
    <row r="1926" spans="1:5" ht="15" customHeight="1" x14ac:dyDescent="0.2">
      <c r="A1926">
        <v>11887</v>
      </c>
      <c r="B1926" t="s">
        <v>17343</v>
      </c>
      <c r="C1926" t="s">
        <v>15418</v>
      </c>
      <c r="D1926">
        <v>109.28</v>
      </c>
      <c r="E1926" t="s">
        <v>15438</v>
      </c>
    </row>
    <row r="1927" spans="1:5" ht="15" customHeight="1" x14ac:dyDescent="0.2">
      <c r="A1927">
        <v>11888</v>
      </c>
      <c r="B1927" t="s">
        <v>17344</v>
      </c>
      <c r="C1927" t="s">
        <v>15418</v>
      </c>
      <c r="D1927">
        <v>184.75</v>
      </c>
    </row>
    <row r="1928" spans="1:5" ht="15" customHeight="1" x14ac:dyDescent="0.2">
      <c r="A1928">
        <v>11889</v>
      </c>
      <c r="B1928" t="s">
        <v>17345</v>
      </c>
      <c r="C1928" t="s">
        <v>15418</v>
      </c>
      <c r="D1928">
        <v>184.75</v>
      </c>
    </row>
    <row r="1929" spans="1:5" ht="15" customHeight="1" x14ac:dyDescent="0.2">
      <c r="A1929">
        <v>11890</v>
      </c>
      <c r="B1929" t="s">
        <v>17346</v>
      </c>
      <c r="C1929" t="s">
        <v>15418</v>
      </c>
      <c r="D1929">
        <v>184.75</v>
      </c>
    </row>
    <row r="1930" spans="1:5" ht="15" customHeight="1" x14ac:dyDescent="0.2">
      <c r="A1930">
        <v>11891</v>
      </c>
      <c r="B1930" t="s">
        <v>17347</v>
      </c>
      <c r="C1930" t="s">
        <v>15418</v>
      </c>
      <c r="D1930">
        <v>184.75</v>
      </c>
    </row>
    <row r="1931" spans="1:5" ht="15" customHeight="1" x14ac:dyDescent="0.2">
      <c r="A1931">
        <v>11892</v>
      </c>
      <c r="B1931" t="s">
        <v>17348</v>
      </c>
      <c r="C1931" t="s">
        <v>15418</v>
      </c>
      <c r="D1931">
        <v>184.75</v>
      </c>
    </row>
    <row r="1932" spans="1:5" ht="15" customHeight="1" x14ac:dyDescent="0.2">
      <c r="A1932">
        <v>11893</v>
      </c>
      <c r="B1932" t="s">
        <v>17349</v>
      </c>
      <c r="C1932" t="s">
        <v>15418</v>
      </c>
      <c r="D1932">
        <v>184.75</v>
      </c>
    </row>
    <row r="1933" spans="1:5" ht="15" customHeight="1" x14ac:dyDescent="0.2">
      <c r="A1933">
        <v>11894</v>
      </c>
      <c r="B1933" t="s">
        <v>17350</v>
      </c>
      <c r="C1933" t="s">
        <v>15418</v>
      </c>
      <c r="D1933">
        <v>184.75</v>
      </c>
    </row>
    <row r="1934" spans="1:5" ht="15" customHeight="1" x14ac:dyDescent="0.2">
      <c r="A1934">
        <v>9267</v>
      </c>
      <c r="B1934" t="s">
        <v>17351</v>
      </c>
      <c r="C1934" t="s">
        <v>15418</v>
      </c>
      <c r="D1934">
        <v>6.88</v>
      </c>
    </row>
    <row r="1935" spans="1:5" ht="15" customHeight="1" x14ac:dyDescent="0.2">
      <c r="A1935">
        <v>9266</v>
      </c>
      <c r="B1935" t="s">
        <v>17352</v>
      </c>
      <c r="C1935" t="s">
        <v>15418</v>
      </c>
      <c r="D1935">
        <v>20.02</v>
      </c>
    </row>
    <row r="1936" spans="1:5" ht="15" customHeight="1" x14ac:dyDescent="0.2">
      <c r="A1936">
        <v>8953</v>
      </c>
      <c r="B1936" t="s">
        <v>17353</v>
      </c>
      <c r="C1936" t="s">
        <v>15418</v>
      </c>
      <c r="D1936">
        <v>4.1399999999999997</v>
      </c>
      <c r="E1936" t="s">
        <v>15438</v>
      </c>
    </row>
    <row r="1937" spans="1:5" ht="15" customHeight="1" x14ac:dyDescent="0.2">
      <c r="A1937">
        <v>7326</v>
      </c>
      <c r="B1937" t="s">
        <v>17354</v>
      </c>
      <c r="C1937" t="s">
        <v>15418</v>
      </c>
      <c r="D1937">
        <v>19.38</v>
      </c>
    </row>
    <row r="1938" spans="1:5" ht="15" customHeight="1" x14ac:dyDescent="0.2">
      <c r="A1938">
        <v>737</v>
      </c>
      <c r="B1938" t="s">
        <v>17355</v>
      </c>
      <c r="C1938" t="s">
        <v>15418</v>
      </c>
      <c r="D1938">
        <v>3.69</v>
      </c>
      <c r="E1938" t="s">
        <v>15438</v>
      </c>
    </row>
    <row r="1939" spans="1:5" ht="15" customHeight="1" x14ac:dyDescent="0.2">
      <c r="A1939">
        <v>738</v>
      </c>
      <c r="B1939" t="s">
        <v>17356</v>
      </c>
      <c r="C1939" t="s">
        <v>15418</v>
      </c>
      <c r="D1939">
        <v>8.33</v>
      </c>
      <c r="E1939" t="s">
        <v>15438</v>
      </c>
    </row>
    <row r="1940" spans="1:5" ht="15" customHeight="1" x14ac:dyDescent="0.2">
      <c r="A1940">
        <v>739</v>
      </c>
      <c r="B1940" t="s">
        <v>17357</v>
      </c>
      <c r="C1940" t="s">
        <v>15418</v>
      </c>
      <c r="D1940">
        <v>14.31</v>
      </c>
      <c r="E1940" t="s">
        <v>15438</v>
      </c>
    </row>
    <row r="1941" spans="1:5" ht="15" customHeight="1" x14ac:dyDescent="0.2">
      <c r="A1941">
        <v>740</v>
      </c>
      <c r="B1941" t="s">
        <v>17358</v>
      </c>
      <c r="C1941" t="s">
        <v>15418</v>
      </c>
      <c r="D1941">
        <v>28.13</v>
      </c>
      <c r="E1941" t="s">
        <v>15438</v>
      </c>
    </row>
    <row r="1942" spans="1:5" ht="15" customHeight="1" x14ac:dyDescent="0.2">
      <c r="A1942">
        <v>741</v>
      </c>
      <c r="B1942" t="s">
        <v>17359</v>
      </c>
      <c r="C1942" t="s">
        <v>15418</v>
      </c>
      <c r="D1942">
        <v>43.17</v>
      </c>
      <c r="E1942" t="s">
        <v>15438</v>
      </c>
    </row>
    <row r="1943" spans="1:5" ht="15" customHeight="1" x14ac:dyDescent="0.2">
      <c r="A1943">
        <v>742</v>
      </c>
      <c r="B1943" t="s">
        <v>17360</v>
      </c>
      <c r="C1943" t="s">
        <v>15418</v>
      </c>
      <c r="D1943">
        <v>68.540000000000006</v>
      </c>
      <c r="E1943" t="s">
        <v>15438</v>
      </c>
    </row>
    <row r="1944" spans="1:5" ht="15" customHeight="1" x14ac:dyDescent="0.2">
      <c r="A1944">
        <v>743</v>
      </c>
      <c r="B1944" t="s">
        <v>17361</v>
      </c>
      <c r="C1944" t="s">
        <v>15418</v>
      </c>
      <c r="D1944">
        <v>238.66</v>
      </c>
      <c r="E1944" t="s">
        <v>15438</v>
      </c>
    </row>
    <row r="1945" spans="1:5" ht="15" customHeight="1" x14ac:dyDescent="0.2">
      <c r="A1945">
        <v>744</v>
      </c>
      <c r="B1945" t="s">
        <v>17362</v>
      </c>
      <c r="C1945" t="s">
        <v>15418</v>
      </c>
      <c r="D1945">
        <v>228.86</v>
      </c>
      <c r="E1945" t="s">
        <v>15438</v>
      </c>
    </row>
    <row r="1946" spans="1:5" ht="15" customHeight="1" x14ac:dyDescent="0.2">
      <c r="A1946">
        <v>745</v>
      </c>
      <c r="B1946" t="s">
        <v>17363</v>
      </c>
      <c r="C1946" t="s">
        <v>15418</v>
      </c>
      <c r="D1946">
        <v>565.51</v>
      </c>
      <c r="E1946" t="s">
        <v>15438</v>
      </c>
    </row>
    <row r="1947" spans="1:5" ht="15" customHeight="1" x14ac:dyDescent="0.2">
      <c r="A1947">
        <v>8404</v>
      </c>
      <c r="B1947" t="s">
        <v>17364</v>
      </c>
      <c r="C1947" t="s">
        <v>15418</v>
      </c>
      <c r="D1947">
        <v>3.69</v>
      </c>
      <c r="E1947" t="s">
        <v>15438</v>
      </c>
    </row>
    <row r="1948" spans="1:5" ht="15" customHeight="1" x14ac:dyDescent="0.2">
      <c r="A1948">
        <v>8405</v>
      </c>
      <c r="B1948" t="s">
        <v>17365</v>
      </c>
      <c r="C1948" t="s">
        <v>15418</v>
      </c>
      <c r="D1948">
        <v>18.04</v>
      </c>
    </row>
    <row r="1949" spans="1:5" ht="15" customHeight="1" x14ac:dyDescent="0.2">
      <c r="A1949">
        <v>8403</v>
      </c>
      <c r="B1949" t="s">
        <v>17366</v>
      </c>
      <c r="C1949" t="s">
        <v>15418</v>
      </c>
      <c r="D1949">
        <v>18.010000000000002</v>
      </c>
    </row>
    <row r="1950" spans="1:5" ht="15" customHeight="1" x14ac:dyDescent="0.2">
      <c r="A1950">
        <v>8351</v>
      </c>
      <c r="B1950" t="s">
        <v>17367</v>
      </c>
      <c r="C1950" t="s">
        <v>15418</v>
      </c>
      <c r="D1950">
        <v>19.07</v>
      </c>
    </row>
    <row r="1951" spans="1:5" ht="15" customHeight="1" x14ac:dyDescent="0.2">
      <c r="A1951">
        <v>8350</v>
      </c>
      <c r="B1951" t="s">
        <v>17368</v>
      </c>
      <c r="C1951" t="s">
        <v>15418</v>
      </c>
      <c r="D1951">
        <v>15.73</v>
      </c>
    </row>
    <row r="1952" spans="1:5" ht="15" customHeight="1" x14ac:dyDescent="0.2">
      <c r="A1952">
        <v>8349</v>
      </c>
      <c r="B1952" t="s">
        <v>17369</v>
      </c>
      <c r="C1952" t="s">
        <v>15418</v>
      </c>
      <c r="D1952">
        <v>36.24</v>
      </c>
    </row>
    <row r="1953" spans="1:5" ht="15" customHeight="1" x14ac:dyDescent="0.2">
      <c r="A1953">
        <v>8348</v>
      </c>
      <c r="B1953" t="s">
        <v>17370</v>
      </c>
      <c r="C1953" t="s">
        <v>15418</v>
      </c>
      <c r="D1953">
        <v>6.31</v>
      </c>
    </row>
    <row r="1954" spans="1:5" ht="15" customHeight="1" x14ac:dyDescent="0.2">
      <c r="A1954">
        <v>7481</v>
      </c>
      <c r="B1954" t="s">
        <v>17371</v>
      </c>
      <c r="C1954" t="s">
        <v>15418</v>
      </c>
      <c r="D1954">
        <v>5.22</v>
      </c>
    </row>
    <row r="1955" spans="1:5" ht="15" customHeight="1" x14ac:dyDescent="0.2">
      <c r="A1955">
        <v>9634</v>
      </c>
      <c r="B1955" t="s">
        <v>17372</v>
      </c>
      <c r="C1955" t="s">
        <v>15418</v>
      </c>
      <c r="D1955">
        <v>21.7</v>
      </c>
    </row>
    <row r="1956" spans="1:5" ht="15" customHeight="1" x14ac:dyDescent="0.2">
      <c r="A1956">
        <v>6479</v>
      </c>
      <c r="B1956" t="s">
        <v>17373</v>
      </c>
      <c r="C1956" t="s">
        <v>15418</v>
      </c>
      <c r="D1956">
        <v>10.79</v>
      </c>
    </row>
    <row r="1957" spans="1:5" ht="15" customHeight="1" x14ac:dyDescent="0.2">
      <c r="A1957">
        <v>7533</v>
      </c>
      <c r="B1957" t="s">
        <v>17374</v>
      </c>
      <c r="C1957" t="s">
        <v>15418</v>
      </c>
      <c r="D1957">
        <v>13.72</v>
      </c>
    </row>
    <row r="1958" spans="1:5" ht="15" customHeight="1" x14ac:dyDescent="0.2">
      <c r="A1958">
        <v>11705</v>
      </c>
      <c r="B1958" t="s">
        <v>17375</v>
      </c>
      <c r="C1958" t="s">
        <v>15418</v>
      </c>
      <c r="D1958">
        <v>370.47</v>
      </c>
    </row>
    <row r="1959" spans="1:5" ht="15" customHeight="1" x14ac:dyDescent="0.2">
      <c r="A1959">
        <v>6491</v>
      </c>
      <c r="B1959" t="s">
        <v>17376</v>
      </c>
      <c r="C1959" t="s">
        <v>15418</v>
      </c>
      <c r="D1959">
        <v>2.0499999999999998</v>
      </c>
      <c r="E1959" t="s">
        <v>15438</v>
      </c>
    </row>
    <row r="1960" spans="1:5" ht="15" customHeight="1" x14ac:dyDescent="0.2">
      <c r="A1960">
        <v>6490</v>
      </c>
      <c r="B1960" t="s">
        <v>17377</v>
      </c>
      <c r="C1960" t="s">
        <v>15418</v>
      </c>
      <c r="D1960">
        <v>3.94</v>
      </c>
      <c r="E1960" t="s">
        <v>15438</v>
      </c>
    </row>
    <row r="1961" spans="1:5" ht="15" customHeight="1" x14ac:dyDescent="0.2">
      <c r="A1961">
        <v>6489</v>
      </c>
      <c r="B1961" t="s">
        <v>17378</v>
      </c>
      <c r="C1961" t="s">
        <v>15418</v>
      </c>
      <c r="D1961">
        <v>7.92</v>
      </c>
      <c r="E1961" t="s">
        <v>15438</v>
      </c>
    </row>
    <row r="1962" spans="1:5" ht="15" customHeight="1" x14ac:dyDescent="0.2">
      <c r="A1962">
        <v>6488</v>
      </c>
      <c r="B1962" t="s">
        <v>17379</v>
      </c>
      <c r="C1962" t="s">
        <v>15418</v>
      </c>
      <c r="D1962">
        <v>17.47</v>
      </c>
      <c r="E1962" t="s">
        <v>15438</v>
      </c>
    </row>
    <row r="1963" spans="1:5" ht="15" customHeight="1" x14ac:dyDescent="0.2">
      <c r="A1963">
        <v>1417</v>
      </c>
      <c r="B1963" t="s">
        <v>17380</v>
      </c>
      <c r="C1963" t="s">
        <v>15418</v>
      </c>
      <c r="D1963">
        <v>118.66</v>
      </c>
      <c r="E1963" t="s">
        <v>15438</v>
      </c>
    </row>
    <row r="1964" spans="1:5" ht="15" customHeight="1" x14ac:dyDescent="0.2">
      <c r="A1964">
        <v>8402</v>
      </c>
      <c r="B1964" t="s">
        <v>17381</v>
      </c>
      <c r="C1964" t="s">
        <v>15418</v>
      </c>
      <c r="D1964">
        <v>18.91</v>
      </c>
    </row>
    <row r="1965" spans="1:5" ht="15" customHeight="1" x14ac:dyDescent="0.2">
      <c r="A1965">
        <v>11836</v>
      </c>
      <c r="B1965" t="s">
        <v>17382</v>
      </c>
      <c r="C1965" t="s">
        <v>15418</v>
      </c>
      <c r="D1965">
        <v>16.190000000000001</v>
      </c>
    </row>
    <row r="1966" spans="1:5" ht="15" customHeight="1" x14ac:dyDescent="0.2">
      <c r="A1966">
        <v>11835</v>
      </c>
      <c r="B1966" t="s">
        <v>17383</v>
      </c>
      <c r="C1966" t="s">
        <v>15418</v>
      </c>
      <c r="D1966">
        <v>17.8</v>
      </c>
    </row>
    <row r="1967" spans="1:5" ht="15" customHeight="1" x14ac:dyDescent="0.2">
      <c r="A1967">
        <v>11636</v>
      </c>
      <c r="B1967" t="s">
        <v>17384</v>
      </c>
      <c r="C1967" t="s">
        <v>15418</v>
      </c>
      <c r="D1967">
        <v>60.49</v>
      </c>
    </row>
    <row r="1968" spans="1:5" ht="15" customHeight="1" x14ac:dyDescent="0.2">
      <c r="A1968">
        <v>11703</v>
      </c>
      <c r="B1968" t="s">
        <v>17385</v>
      </c>
      <c r="C1968" t="s">
        <v>15418</v>
      </c>
      <c r="D1968">
        <v>132.72</v>
      </c>
    </row>
    <row r="1969" spans="1:5" ht="15" customHeight="1" x14ac:dyDescent="0.2">
      <c r="A1969">
        <v>11706</v>
      </c>
      <c r="B1969" t="s">
        <v>17386</v>
      </c>
      <c r="C1969" t="s">
        <v>15418</v>
      </c>
      <c r="D1969">
        <v>333.45</v>
      </c>
    </row>
    <row r="1970" spans="1:5" ht="15" customHeight="1" x14ac:dyDescent="0.2">
      <c r="A1970">
        <v>2056</v>
      </c>
      <c r="B1970" t="s">
        <v>17387</v>
      </c>
      <c r="C1970" t="s">
        <v>15418</v>
      </c>
      <c r="D1970">
        <v>74.010000000000005</v>
      </c>
    </row>
    <row r="1971" spans="1:5" ht="15" customHeight="1" x14ac:dyDescent="0.2">
      <c r="A1971">
        <v>2057</v>
      </c>
      <c r="B1971" t="s">
        <v>17388</v>
      </c>
      <c r="C1971" t="s">
        <v>15418</v>
      </c>
      <c r="D1971">
        <v>81.78</v>
      </c>
    </row>
    <row r="1972" spans="1:5" ht="15" customHeight="1" x14ac:dyDescent="0.2">
      <c r="A1972">
        <v>2058</v>
      </c>
      <c r="B1972" t="s">
        <v>17389</v>
      </c>
      <c r="C1972" t="s">
        <v>15418</v>
      </c>
      <c r="D1972">
        <v>99.79</v>
      </c>
    </row>
    <row r="1973" spans="1:5" ht="15" customHeight="1" x14ac:dyDescent="0.2">
      <c r="A1973">
        <v>2059</v>
      </c>
      <c r="B1973" t="s">
        <v>17390</v>
      </c>
      <c r="C1973" t="s">
        <v>15418</v>
      </c>
      <c r="D1973">
        <v>107.78</v>
      </c>
    </row>
    <row r="1974" spans="1:5" ht="15" customHeight="1" x14ac:dyDescent="0.2">
      <c r="A1974">
        <v>2060</v>
      </c>
      <c r="B1974" t="s">
        <v>17391</v>
      </c>
      <c r="C1974" t="s">
        <v>15418</v>
      </c>
      <c r="D1974">
        <v>134.81</v>
      </c>
    </row>
    <row r="1975" spans="1:5" ht="15" customHeight="1" x14ac:dyDescent="0.2">
      <c r="A1975">
        <v>2061</v>
      </c>
      <c r="B1975" t="s">
        <v>17392</v>
      </c>
      <c r="C1975" t="s">
        <v>15418</v>
      </c>
      <c r="D1975">
        <v>148.96</v>
      </c>
    </row>
    <row r="1976" spans="1:5" ht="15" customHeight="1" x14ac:dyDescent="0.2">
      <c r="A1976">
        <v>2118</v>
      </c>
      <c r="B1976" t="s">
        <v>17393</v>
      </c>
      <c r="C1976" t="s">
        <v>15418</v>
      </c>
      <c r="D1976">
        <v>5.0199999999999996</v>
      </c>
      <c r="E1976" t="s">
        <v>15438</v>
      </c>
    </row>
    <row r="1977" spans="1:5" ht="15" customHeight="1" x14ac:dyDescent="0.2">
      <c r="A1977">
        <v>2119</v>
      </c>
      <c r="B1977" t="s">
        <v>17394</v>
      </c>
      <c r="C1977" t="s">
        <v>15418</v>
      </c>
      <c r="D1977">
        <v>10.7</v>
      </c>
      <c r="E1977" t="s">
        <v>15438</v>
      </c>
    </row>
    <row r="1978" spans="1:5" ht="15" customHeight="1" x14ac:dyDescent="0.2">
      <c r="A1978">
        <v>2120</v>
      </c>
      <c r="B1978" t="s">
        <v>17395</v>
      </c>
      <c r="C1978" t="s">
        <v>15418</v>
      </c>
      <c r="D1978">
        <v>17.600000000000001</v>
      </c>
      <c r="E1978" t="s">
        <v>15438</v>
      </c>
    </row>
    <row r="1979" spans="1:5" ht="15" customHeight="1" x14ac:dyDescent="0.2">
      <c r="A1979">
        <v>2121</v>
      </c>
      <c r="B1979" t="s">
        <v>17396</v>
      </c>
      <c r="C1979" t="s">
        <v>15418</v>
      </c>
      <c r="D1979">
        <v>40.24</v>
      </c>
      <c r="E1979" t="s">
        <v>15438</v>
      </c>
    </row>
    <row r="1980" spans="1:5" ht="15" customHeight="1" x14ac:dyDescent="0.2">
      <c r="A1980">
        <v>2122</v>
      </c>
      <c r="B1980" t="s">
        <v>17397</v>
      </c>
      <c r="C1980" t="s">
        <v>15418</v>
      </c>
      <c r="D1980">
        <v>51.85</v>
      </c>
      <c r="E1980" t="s">
        <v>15438</v>
      </c>
    </row>
    <row r="1981" spans="1:5" ht="15" customHeight="1" x14ac:dyDescent="0.2">
      <c r="A1981">
        <v>2123</v>
      </c>
      <c r="B1981" t="s">
        <v>17398</v>
      </c>
      <c r="C1981" t="s">
        <v>15418</v>
      </c>
      <c r="D1981">
        <v>102.47</v>
      </c>
      <c r="E1981" t="s">
        <v>15438</v>
      </c>
    </row>
    <row r="1982" spans="1:5" ht="15" customHeight="1" x14ac:dyDescent="0.2">
      <c r="A1982">
        <v>2124</v>
      </c>
      <c r="B1982" t="s">
        <v>17399</v>
      </c>
      <c r="C1982" t="s">
        <v>15418</v>
      </c>
      <c r="D1982">
        <v>291.7</v>
      </c>
      <c r="E1982" t="s">
        <v>15438</v>
      </c>
    </row>
    <row r="1983" spans="1:5" ht="15" customHeight="1" x14ac:dyDescent="0.2">
      <c r="A1983">
        <v>2125</v>
      </c>
      <c r="B1983" t="s">
        <v>17400</v>
      </c>
      <c r="C1983" t="s">
        <v>15418</v>
      </c>
      <c r="D1983">
        <v>456.38</v>
      </c>
      <c r="E1983" t="s">
        <v>15438</v>
      </c>
    </row>
    <row r="1984" spans="1:5" ht="15" customHeight="1" x14ac:dyDescent="0.2">
      <c r="A1984">
        <v>2126</v>
      </c>
      <c r="B1984" t="s">
        <v>17401</v>
      </c>
      <c r="C1984" t="s">
        <v>15418</v>
      </c>
      <c r="D1984">
        <v>997.86</v>
      </c>
      <c r="E1984" t="s">
        <v>15438</v>
      </c>
    </row>
    <row r="1985" spans="1:5" ht="15" customHeight="1" x14ac:dyDescent="0.2">
      <c r="A1985">
        <v>6487</v>
      </c>
      <c r="B1985" t="s">
        <v>17402</v>
      </c>
      <c r="C1985" t="s">
        <v>15418</v>
      </c>
      <c r="D1985">
        <v>11.45</v>
      </c>
    </row>
    <row r="1986" spans="1:5" ht="15" customHeight="1" x14ac:dyDescent="0.2">
      <c r="A1986">
        <v>6486</v>
      </c>
      <c r="B1986" t="s">
        <v>17403</v>
      </c>
      <c r="C1986" t="s">
        <v>15418</v>
      </c>
      <c r="D1986">
        <v>22.95</v>
      </c>
    </row>
    <row r="1987" spans="1:5" ht="15" customHeight="1" x14ac:dyDescent="0.2">
      <c r="A1987">
        <v>7470</v>
      </c>
      <c r="B1987" t="s">
        <v>17404</v>
      </c>
      <c r="C1987" t="s">
        <v>15547</v>
      </c>
      <c r="D1987">
        <v>55.79</v>
      </c>
    </row>
    <row r="1988" spans="1:5" ht="15" customHeight="1" x14ac:dyDescent="0.2">
      <c r="A1988">
        <v>7469</v>
      </c>
      <c r="B1988" t="s">
        <v>17405</v>
      </c>
      <c r="C1988" t="s">
        <v>15547</v>
      </c>
      <c r="D1988">
        <v>48.88</v>
      </c>
    </row>
    <row r="1989" spans="1:5" ht="15" customHeight="1" x14ac:dyDescent="0.2">
      <c r="A1989">
        <v>7465</v>
      </c>
      <c r="B1989" t="s">
        <v>17406</v>
      </c>
      <c r="C1989" t="s">
        <v>15547</v>
      </c>
      <c r="D1989">
        <v>23.46</v>
      </c>
    </row>
    <row r="1990" spans="1:5" ht="15" customHeight="1" x14ac:dyDescent="0.2">
      <c r="A1990">
        <v>11701</v>
      </c>
      <c r="B1990" t="s">
        <v>17406</v>
      </c>
      <c r="C1990" t="s">
        <v>15788</v>
      </c>
      <c r="D1990">
        <v>164.86</v>
      </c>
    </row>
    <row r="1991" spans="1:5" ht="15" customHeight="1" x14ac:dyDescent="0.2">
      <c r="A1991">
        <v>7463</v>
      </c>
      <c r="B1991" t="s">
        <v>17407</v>
      </c>
      <c r="C1991" t="s">
        <v>15547</v>
      </c>
      <c r="D1991">
        <v>14.26</v>
      </c>
    </row>
    <row r="1992" spans="1:5" ht="15" customHeight="1" x14ac:dyDescent="0.2">
      <c r="A1992">
        <v>7467</v>
      </c>
      <c r="B1992" t="s">
        <v>17408</v>
      </c>
      <c r="C1992" t="s">
        <v>15547</v>
      </c>
      <c r="D1992">
        <v>37.06</v>
      </c>
    </row>
    <row r="1993" spans="1:5" ht="15" customHeight="1" x14ac:dyDescent="0.2">
      <c r="A1993">
        <v>7464</v>
      </c>
      <c r="B1993" t="s">
        <v>17409</v>
      </c>
      <c r="C1993" t="s">
        <v>15547</v>
      </c>
      <c r="D1993">
        <v>14.8</v>
      </c>
    </row>
    <row r="1994" spans="1:5" ht="15" customHeight="1" x14ac:dyDescent="0.2">
      <c r="B1994" t="s">
        <v>17410</v>
      </c>
      <c r="D1994">
        <v>29.46</v>
      </c>
    </row>
    <row r="1995" spans="1:5" ht="15" customHeight="1" x14ac:dyDescent="0.2">
      <c r="A1995">
        <v>7466</v>
      </c>
      <c r="C1995" t="s">
        <v>15547</v>
      </c>
    </row>
    <row r="1996" spans="1:5" ht="15" customHeight="1" x14ac:dyDescent="0.2">
      <c r="A1996">
        <v>7468</v>
      </c>
      <c r="B1996" t="s">
        <v>17411</v>
      </c>
      <c r="C1996" t="s">
        <v>15547</v>
      </c>
      <c r="D1996">
        <v>61.89</v>
      </c>
    </row>
    <row r="1997" spans="1:5" ht="15" customHeight="1" x14ac:dyDescent="0.2">
      <c r="A1997">
        <v>8990</v>
      </c>
      <c r="B1997" t="s">
        <v>17412</v>
      </c>
      <c r="C1997" t="s">
        <v>15547</v>
      </c>
      <c r="D1997">
        <v>34.03</v>
      </c>
      <c r="E1997" t="s">
        <v>15438</v>
      </c>
    </row>
    <row r="1998" spans="1:5" ht="15" customHeight="1" x14ac:dyDescent="0.2">
      <c r="A1998">
        <v>2279</v>
      </c>
      <c r="B1998" t="s">
        <v>17413</v>
      </c>
      <c r="C1998" t="s">
        <v>15547</v>
      </c>
      <c r="D1998">
        <v>21.98</v>
      </c>
      <c r="E1998" t="s">
        <v>15438</v>
      </c>
    </row>
    <row r="1999" spans="1:5" ht="15" customHeight="1" x14ac:dyDescent="0.2">
      <c r="A1999">
        <v>2280</v>
      </c>
      <c r="B1999" t="s">
        <v>17414</v>
      </c>
      <c r="C1999" t="s">
        <v>15547</v>
      </c>
      <c r="D1999">
        <v>37.81</v>
      </c>
      <c r="E1999" t="s">
        <v>15438</v>
      </c>
    </row>
    <row r="2000" spans="1:5" ht="15" customHeight="1" x14ac:dyDescent="0.2">
      <c r="A2000">
        <v>2281</v>
      </c>
      <c r="B2000" t="s">
        <v>17415</v>
      </c>
      <c r="C2000" t="s">
        <v>15547</v>
      </c>
      <c r="D2000">
        <v>47.98</v>
      </c>
      <c r="E2000" t="s">
        <v>15438</v>
      </c>
    </row>
    <row r="2001" spans="1:5" ht="15" customHeight="1" x14ac:dyDescent="0.2">
      <c r="A2001">
        <v>2282</v>
      </c>
      <c r="B2001" t="s">
        <v>17416</v>
      </c>
      <c r="C2001" t="s">
        <v>15547</v>
      </c>
      <c r="D2001">
        <v>69.680000000000007</v>
      </c>
      <c r="E2001" t="s">
        <v>15438</v>
      </c>
    </row>
    <row r="2002" spans="1:5" ht="15" customHeight="1" x14ac:dyDescent="0.2">
      <c r="A2002">
        <v>2283</v>
      </c>
      <c r="B2002" t="s">
        <v>17417</v>
      </c>
      <c r="C2002" t="s">
        <v>15547</v>
      </c>
      <c r="D2002">
        <v>94.1</v>
      </c>
      <c r="E2002" t="s">
        <v>15438</v>
      </c>
    </row>
    <row r="2003" spans="1:5" ht="15" customHeight="1" x14ac:dyDescent="0.2">
      <c r="A2003">
        <v>2284</v>
      </c>
      <c r="B2003" t="s">
        <v>17418</v>
      </c>
      <c r="C2003" t="s">
        <v>15547</v>
      </c>
      <c r="D2003">
        <v>136.47</v>
      </c>
      <c r="E2003" t="s">
        <v>15438</v>
      </c>
    </row>
    <row r="2004" spans="1:5" ht="15" customHeight="1" x14ac:dyDescent="0.2">
      <c r="A2004">
        <v>2285</v>
      </c>
      <c r="B2004" t="s">
        <v>17419</v>
      </c>
      <c r="C2004" t="s">
        <v>15547</v>
      </c>
      <c r="D2004">
        <v>192.26</v>
      </c>
      <c r="E2004" t="s">
        <v>15438</v>
      </c>
    </row>
    <row r="2005" spans="1:5" ht="15" customHeight="1" x14ac:dyDescent="0.2">
      <c r="A2005">
        <v>2286</v>
      </c>
      <c r="B2005" t="s">
        <v>17420</v>
      </c>
      <c r="C2005" t="s">
        <v>15547</v>
      </c>
      <c r="D2005">
        <v>281.05</v>
      </c>
      <c r="E2005" t="s">
        <v>15438</v>
      </c>
    </row>
    <row r="2006" spans="1:5" ht="15" customHeight="1" x14ac:dyDescent="0.2">
      <c r="A2006">
        <v>2287</v>
      </c>
      <c r="B2006" t="s">
        <v>17421</v>
      </c>
      <c r="C2006" t="s">
        <v>15547</v>
      </c>
      <c r="D2006">
        <v>414.43</v>
      </c>
      <c r="E2006" t="s">
        <v>15438</v>
      </c>
    </row>
    <row r="2007" spans="1:5" ht="15" customHeight="1" x14ac:dyDescent="0.2">
      <c r="A2007">
        <v>8342</v>
      </c>
      <c r="B2007" t="s">
        <v>17422</v>
      </c>
      <c r="C2007" t="s">
        <v>15547</v>
      </c>
      <c r="D2007">
        <v>174.46</v>
      </c>
    </row>
    <row r="2008" spans="1:5" ht="15" customHeight="1" x14ac:dyDescent="0.2">
      <c r="A2008">
        <v>8341</v>
      </c>
      <c r="B2008" t="s">
        <v>17423</v>
      </c>
      <c r="C2008" t="s">
        <v>15547</v>
      </c>
      <c r="D2008">
        <v>67.98</v>
      </c>
    </row>
    <row r="2009" spans="1:5" ht="15" customHeight="1" x14ac:dyDescent="0.2">
      <c r="A2009">
        <v>8340</v>
      </c>
      <c r="B2009" t="s">
        <v>17424</v>
      </c>
      <c r="C2009" t="s">
        <v>15547</v>
      </c>
      <c r="D2009">
        <v>129.25</v>
      </c>
    </row>
    <row r="2010" spans="1:5" ht="15" customHeight="1" x14ac:dyDescent="0.2">
      <c r="A2010">
        <v>9970</v>
      </c>
      <c r="B2010" t="s">
        <v>17424</v>
      </c>
      <c r="C2010" t="s">
        <v>292</v>
      </c>
      <c r="D2010">
        <v>97.96</v>
      </c>
    </row>
    <row r="2011" spans="1:5" ht="15" customHeight="1" x14ac:dyDescent="0.2">
      <c r="A2011">
        <v>8339</v>
      </c>
      <c r="B2011" t="s">
        <v>17425</v>
      </c>
      <c r="C2011" t="s">
        <v>15547</v>
      </c>
      <c r="D2011">
        <v>114.07</v>
      </c>
    </row>
    <row r="2012" spans="1:5" ht="15" customHeight="1" x14ac:dyDescent="0.2">
      <c r="A2012">
        <v>8330</v>
      </c>
      <c r="B2012" t="s">
        <v>17426</v>
      </c>
      <c r="C2012" t="s">
        <v>15547</v>
      </c>
      <c r="D2012">
        <v>45.34</v>
      </c>
      <c r="E2012" t="s">
        <v>15438</v>
      </c>
    </row>
    <row r="2013" spans="1:5" ht="15" customHeight="1" x14ac:dyDescent="0.2">
      <c r="A2013">
        <v>9969</v>
      </c>
      <c r="B2013" t="s">
        <v>17426</v>
      </c>
      <c r="C2013" t="s">
        <v>292</v>
      </c>
      <c r="D2013">
        <v>70.38</v>
      </c>
      <c r="E2013" t="s">
        <v>15438</v>
      </c>
    </row>
    <row r="2014" spans="1:5" ht="15" customHeight="1" x14ac:dyDescent="0.2">
      <c r="A2014">
        <v>11724</v>
      </c>
      <c r="B2014" t="s">
        <v>17427</v>
      </c>
      <c r="C2014" t="s">
        <v>292</v>
      </c>
      <c r="D2014">
        <v>164.86</v>
      </c>
    </row>
    <row r="2015" spans="1:5" ht="15" customHeight="1" x14ac:dyDescent="0.2">
      <c r="A2015">
        <v>9968</v>
      </c>
      <c r="B2015" t="s">
        <v>17428</v>
      </c>
      <c r="C2015" t="s">
        <v>292</v>
      </c>
      <c r="D2015">
        <v>97.96</v>
      </c>
    </row>
    <row r="2016" spans="1:5" ht="15" customHeight="1" x14ac:dyDescent="0.2">
      <c r="A2016">
        <v>9093</v>
      </c>
      <c r="B2016" t="s">
        <v>17428</v>
      </c>
      <c r="C2016" t="s">
        <v>15547</v>
      </c>
      <c r="D2016">
        <v>79.69</v>
      </c>
    </row>
    <row r="2017" spans="1:5" ht="15" customHeight="1" x14ac:dyDescent="0.2">
      <c r="A2017">
        <v>8338</v>
      </c>
      <c r="B2017" t="s">
        <v>17429</v>
      </c>
      <c r="C2017" t="s">
        <v>15547</v>
      </c>
      <c r="D2017">
        <v>98.91</v>
      </c>
    </row>
    <row r="2018" spans="1:5" ht="15" customHeight="1" x14ac:dyDescent="0.2">
      <c r="A2018">
        <v>11702</v>
      </c>
      <c r="B2018" t="s">
        <v>17430</v>
      </c>
      <c r="C2018" t="s">
        <v>15418</v>
      </c>
      <c r="D2018">
        <v>148.25</v>
      </c>
    </row>
    <row r="2019" spans="1:5" ht="15" customHeight="1" x14ac:dyDescent="0.2">
      <c r="A2019">
        <v>7727</v>
      </c>
      <c r="B2019" t="s">
        <v>17431</v>
      </c>
      <c r="C2019" t="s">
        <v>15418</v>
      </c>
      <c r="D2019">
        <v>48.7</v>
      </c>
      <c r="E2019" t="s">
        <v>15438</v>
      </c>
    </row>
    <row r="2020" spans="1:5" ht="15" customHeight="1" x14ac:dyDescent="0.2">
      <c r="A2020">
        <v>7725</v>
      </c>
      <c r="B2020" t="s">
        <v>17432</v>
      </c>
      <c r="C2020" t="s">
        <v>15418</v>
      </c>
      <c r="D2020">
        <v>35.450000000000003</v>
      </c>
      <c r="E2020" t="s">
        <v>15438</v>
      </c>
    </row>
    <row r="2021" spans="1:5" ht="15" customHeight="1" x14ac:dyDescent="0.2">
      <c r="A2021">
        <v>7726</v>
      </c>
      <c r="B2021" t="s">
        <v>17433</v>
      </c>
      <c r="C2021" t="s">
        <v>15418</v>
      </c>
      <c r="D2021">
        <v>43.46</v>
      </c>
      <c r="E2021" t="s">
        <v>15438</v>
      </c>
    </row>
    <row r="2022" spans="1:5" ht="15" customHeight="1" x14ac:dyDescent="0.2">
      <c r="A2022">
        <v>1044</v>
      </c>
      <c r="B2022" t="s">
        <v>17434</v>
      </c>
      <c r="C2022" t="s">
        <v>16323</v>
      </c>
      <c r="D2022">
        <v>4.96</v>
      </c>
      <c r="E2022" t="s">
        <v>15438</v>
      </c>
    </row>
    <row r="2023" spans="1:5" ht="15" customHeight="1" x14ac:dyDescent="0.2">
      <c r="A2023">
        <v>1652</v>
      </c>
      <c r="B2023" t="s">
        <v>17435</v>
      </c>
      <c r="C2023" t="s">
        <v>16952</v>
      </c>
      <c r="D2023">
        <v>2373.92</v>
      </c>
    </row>
    <row r="2024" spans="1:5" ht="15" customHeight="1" x14ac:dyDescent="0.2">
      <c r="A2024">
        <v>1653</v>
      </c>
      <c r="B2024" t="s">
        <v>17436</v>
      </c>
      <c r="C2024" t="s">
        <v>16323</v>
      </c>
      <c r="D2024">
        <v>3.95</v>
      </c>
      <c r="E2024" t="s">
        <v>15438</v>
      </c>
    </row>
    <row r="2025" spans="1:5" ht="15" customHeight="1" x14ac:dyDescent="0.2">
      <c r="A2025">
        <v>11287</v>
      </c>
      <c r="B2025" t="s">
        <v>17437</v>
      </c>
      <c r="C2025" t="s">
        <v>16363</v>
      </c>
      <c r="D2025">
        <v>311.48</v>
      </c>
    </row>
    <row r="2026" spans="1:5" ht="15" customHeight="1" x14ac:dyDescent="0.2">
      <c r="A2026">
        <v>13526</v>
      </c>
      <c r="B2026" t="s">
        <v>17438</v>
      </c>
      <c r="C2026" t="s">
        <v>16363</v>
      </c>
      <c r="D2026">
        <v>392.3</v>
      </c>
    </row>
    <row r="2027" spans="1:5" ht="15" customHeight="1" x14ac:dyDescent="0.2">
      <c r="A2027">
        <v>634</v>
      </c>
      <c r="B2027" t="s">
        <v>17439</v>
      </c>
      <c r="C2027" t="s">
        <v>16363</v>
      </c>
      <c r="D2027">
        <v>306.66000000000003</v>
      </c>
      <c r="E2027" t="s">
        <v>15438</v>
      </c>
    </row>
    <row r="2028" spans="1:5" ht="15" customHeight="1" x14ac:dyDescent="0.2">
      <c r="A2028">
        <v>636</v>
      </c>
      <c r="B2028" t="s">
        <v>17440</v>
      </c>
      <c r="C2028" t="s">
        <v>16363</v>
      </c>
      <c r="D2028">
        <v>319.56</v>
      </c>
      <c r="E2028" t="s">
        <v>15438</v>
      </c>
    </row>
    <row r="2029" spans="1:5" ht="15" customHeight="1" x14ac:dyDescent="0.2">
      <c r="A2029">
        <v>637</v>
      </c>
      <c r="B2029" t="s">
        <v>17441</v>
      </c>
      <c r="C2029" t="s">
        <v>16363</v>
      </c>
      <c r="D2029">
        <v>328.57</v>
      </c>
      <c r="E2029" t="s">
        <v>15438</v>
      </c>
    </row>
    <row r="2030" spans="1:5" ht="15" customHeight="1" x14ac:dyDescent="0.2">
      <c r="A2030">
        <v>2690</v>
      </c>
      <c r="B2030" t="s">
        <v>17442</v>
      </c>
      <c r="C2030" t="s">
        <v>16363</v>
      </c>
      <c r="D2030">
        <v>339.52</v>
      </c>
      <c r="E2030" t="s">
        <v>15438</v>
      </c>
    </row>
    <row r="2031" spans="1:5" ht="15" customHeight="1" x14ac:dyDescent="0.2">
      <c r="A2031">
        <v>638</v>
      </c>
      <c r="B2031" t="s">
        <v>17443</v>
      </c>
      <c r="C2031" t="s">
        <v>16363</v>
      </c>
      <c r="D2031">
        <v>350.47</v>
      </c>
      <c r="E2031" t="s">
        <v>15438</v>
      </c>
    </row>
    <row r="2032" spans="1:5" ht="15" customHeight="1" x14ac:dyDescent="0.2">
      <c r="A2032">
        <v>2689</v>
      </c>
      <c r="B2032" t="s">
        <v>17444</v>
      </c>
      <c r="C2032" t="s">
        <v>16363</v>
      </c>
      <c r="D2032">
        <v>365.6</v>
      </c>
      <c r="E2032" t="s">
        <v>15438</v>
      </c>
    </row>
    <row r="2033" spans="1:5" ht="15" customHeight="1" x14ac:dyDescent="0.2">
      <c r="A2033">
        <v>8438</v>
      </c>
      <c r="B2033" t="s">
        <v>17445</v>
      </c>
      <c r="C2033" t="s">
        <v>16363</v>
      </c>
      <c r="D2033">
        <v>500.35</v>
      </c>
    </row>
    <row r="2034" spans="1:5" ht="15" customHeight="1" x14ac:dyDescent="0.2">
      <c r="A2034">
        <v>687</v>
      </c>
      <c r="B2034" t="s">
        <v>17446</v>
      </c>
      <c r="C2034" t="s">
        <v>15547</v>
      </c>
      <c r="D2034">
        <v>0.45</v>
      </c>
      <c r="E2034" t="s">
        <v>15438</v>
      </c>
    </row>
    <row r="2035" spans="1:5" ht="15" customHeight="1" x14ac:dyDescent="0.2">
      <c r="A2035">
        <v>10257</v>
      </c>
      <c r="B2035" t="s">
        <v>17447</v>
      </c>
      <c r="C2035" t="s">
        <v>15788</v>
      </c>
      <c r="D2035">
        <v>17.190000000000001</v>
      </c>
      <c r="E2035" t="s">
        <v>15438</v>
      </c>
    </row>
    <row r="2036" spans="1:5" ht="15" customHeight="1" x14ac:dyDescent="0.2">
      <c r="A2036">
        <v>864</v>
      </c>
      <c r="B2036" t="s">
        <v>17448</v>
      </c>
      <c r="C2036" t="s">
        <v>15788</v>
      </c>
      <c r="D2036">
        <v>18.63</v>
      </c>
      <c r="E2036" t="s">
        <v>15438</v>
      </c>
    </row>
    <row r="2037" spans="1:5" ht="15" customHeight="1" x14ac:dyDescent="0.2">
      <c r="A2037">
        <v>955</v>
      </c>
      <c r="B2037" t="s">
        <v>17449</v>
      </c>
      <c r="C2037" t="s">
        <v>15689</v>
      </c>
      <c r="D2037">
        <v>14.37</v>
      </c>
    </row>
    <row r="2038" spans="1:5" ht="15" customHeight="1" x14ac:dyDescent="0.2">
      <c r="A2038">
        <v>4375</v>
      </c>
      <c r="B2038" t="s">
        <v>17450</v>
      </c>
      <c r="C2038" t="s">
        <v>15418</v>
      </c>
      <c r="D2038">
        <v>44.54</v>
      </c>
    </row>
    <row r="2039" spans="1:5" ht="15" customHeight="1" x14ac:dyDescent="0.2">
      <c r="A2039">
        <v>4382</v>
      </c>
      <c r="B2039" t="s">
        <v>17451</v>
      </c>
      <c r="C2039" t="s">
        <v>15418</v>
      </c>
      <c r="D2039">
        <v>29.29</v>
      </c>
    </row>
    <row r="2040" spans="1:5" ht="15" customHeight="1" x14ac:dyDescent="0.2">
      <c r="A2040">
        <v>4389</v>
      </c>
      <c r="B2040" t="s">
        <v>17452</v>
      </c>
      <c r="C2040" t="s">
        <v>15418</v>
      </c>
      <c r="D2040">
        <v>601.21</v>
      </c>
    </row>
    <row r="2041" spans="1:5" ht="15" customHeight="1" x14ac:dyDescent="0.2">
      <c r="A2041">
        <v>4388</v>
      </c>
      <c r="B2041" t="s">
        <v>17453</v>
      </c>
      <c r="C2041" t="s">
        <v>15418</v>
      </c>
      <c r="D2041">
        <v>2344.54</v>
      </c>
    </row>
    <row r="2042" spans="1:5" ht="15" customHeight="1" x14ac:dyDescent="0.2">
      <c r="A2042">
        <v>1624</v>
      </c>
      <c r="B2042" t="s">
        <v>17454</v>
      </c>
      <c r="C2042" t="s">
        <v>15788</v>
      </c>
      <c r="D2042">
        <v>50.38</v>
      </c>
      <c r="E2042" t="s">
        <v>15438</v>
      </c>
    </row>
    <row r="2043" spans="1:5" ht="15" customHeight="1" x14ac:dyDescent="0.2">
      <c r="A2043">
        <v>2583</v>
      </c>
      <c r="B2043" t="s">
        <v>17455</v>
      </c>
      <c r="C2043" t="s">
        <v>15873</v>
      </c>
      <c r="D2043">
        <v>36.119999999999997</v>
      </c>
    </row>
    <row r="2044" spans="1:5" ht="15" customHeight="1" x14ac:dyDescent="0.2">
      <c r="A2044">
        <v>4424</v>
      </c>
      <c r="B2044" t="s">
        <v>17456</v>
      </c>
      <c r="C2044" t="s">
        <v>15418</v>
      </c>
      <c r="D2044">
        <v>2.5099999999999998</v>
      </c>
    </row>
    <row r="2045" spans="1:5" ht="15" customHeight="1" x14ac:dyDescent="0.2">
      <c r="A2045">
        <v>2023</v>
      </c>
      <c r="B2045" t="s">
        <v>17457</v>
      </c>
      <c r="C2045" t="s">
        <v>15788</v>
      </c>
      <c r="D2045">
        <v>22.66</v>
      </c>
    </row>
    <row r="2046" spans="1:5" ht="15" customHeight="1" x14ac:dyDescent="0.2">
      <c r="A2046">
        <v>8152</v>
      </c>
      <c r="B2046" t="s">
        <v>17458</v>
      </c>
      <c r="C2046" t="s">
        <v>15788</v>
      </c>
      <c r="D2046">
        <v>180.1</v>
      </c>
      <c r="E2046" t="s">
        <v>15438</v>
      </c>
    </row>
    <row r="2047" spans="1:5" ht="15" customHeight="1" x14ac:dyDescent="0.2">
      <c r="A2047">
        <v>9430</v>
      </c>
      <c r="B2047" t="s">
        <v>17459</v>
      </c>
      <c r="C2047" t="s">
        <v>15788</v>
      </c>
      <c r="D2047">
        <v>119</v>
      </c>
    </row>
    <row r="2048" spans="1:5" ht="15" customHeight="1" x14ac:dyDescent="0.2">
      <c r="A2048">
        <v>2586</v>
      </c>
      <c r="B2048" t="s">
        <v>17460</v>
      </c>
      <c r="C2048" t="s">
        <v>15418</v>
      </c>
      <c r="D2048">
        <v>5.49</v>
      </c>
    </row>
    <row r="2049" spans="1:5" ht="15" customHeight="1" x14ac:dyDescent="0.2">
      <c r="A2049">
        <v>2180</v>
      </c>
      <c r="B2049" t="s">
        <v>17461</v>
      </c>
      <c r="C2049" t="s">
        <v>15689</v>
      </c>
      <c r="D2049">
        <v>1.59</v>
      </c>
      <c r="E2049" t="s">
        <v>15438</v>
      </c>
    </row>
    <row r="2050" spans="1:5" ht="15" customHeight="1" x14ac:dyDescent="0.2">
      <c r="A2050">
        <v>11904</v>
      </c>
      <c r="B2050" t="s">
        <v>17462</v>
      </c>
      <c r="C2050" t="s">
        <v>16323</v>
      </c>
      <c r="D2050">
        <v>20.420000000000002</v>
      </c>
    </row>
    <row r="2051" spans="1:5" ht="15" customHeight="1" x14ac:dyDescent="0.2">
      <c r="A2051">
        <v>11905</v>
      </c>
      <c r="B2051" t="s">
        <v>17463</v>
      </c>
      <c r="C2051" t="s">
        <v>15788</v>
      </c>
      <c r="D2051">
        <v>29.21</v>
      </c>
    </row>
    <row r="2052" spans="1:5" ht="15" customHeight="1" x14ac:dyDescent="0.2">
      <c r="A2052">
        <v>11907</v>
      </c>
      <c r="B2052" t="s">
        <v>17464</v>
      </c>
      <c r="C2052" t="s">
        <v>15418</v>
      </c>
      <c r="D2052">
        <v>399</v>
      </c>
    </row>
    <row r="2053" spans="1:5" ht="15" customHeight="1" x14ac:dyDescent="0.2">
      <c r="A2053">
        <v>11909</v>
      </c>
      <c r="B2053" t="s">
        <v>17465</v>
      </c>
      <c r="C2053" t="s">
        <v>15788</v>
      </c>
      <c r="D2053">
        <v>598.79999999999995</v>
      </c>
    </row>
    <row r="2054" spans="1:5" ht="15" customHeight="1" x14ac:dyDescent="0.2">
      <c r="A2054">
        <v>11917</v>
      </c>
      <c r="B2054" t="s">
        <v>17466</v>
      </c>
      <c r="C2054" t="s">
        <v>16323</v>
      </c>
      <c r="D2054">
        <v>24.67</v>
      </c>
    </row>
    <row r="2055" spans="1:5" ht="15" customHeight="1" x14ac:dyDescent="0.2">
      <c r="A2055">
        <v>11906</v>
      </c>
      <c r="B2055" t="s">
        <v>17467</v>
      </c>
      <c r="C2055" t="s">
        <v>17468</v>
      </c>
      <c r="D2055">
        <v>25.09</v>
      </c>
    </row>
    <row r="2056" spans="1:5" ht="15" customHeight="1" x14ac:dyDescent="0.2">
      <c r="A2056">
        <v>11910</v>
      </c>
      <c r="B2056" t="s">
        <v>17469</v>
      </c>
      <c r="C2056" t="s">
        <v>17470</v>
      </c>
      <c r="D2056">
        <v>27.2</v>
      </c>
    </row>
    <row r="2057" spans="1:5" ht="15" customHeight="1" x14ac:dyDescent="0.2">
      <c r="A2057">
        <v>11916</v>
      </c>
      <c r="B2057" t="s">
        <v>17471</v>
      </c>
      <c r="C2057" t="s">
        <v>16323</v>
      </c>
      <c r="D2057">
        <v>249.05</v>
      </c>
    </row>
    <row r="2058" spans="1:5" ht="15" customHeight="1" x14ac:dyDescent="0.2">
      <c r="A2058">
        <v>11915</v>
      </c>
      <c r="B2058" t="s">
        <v>17472</v>
      </c>
      <c r="C2058" t="s">
        <v>15788</v>
      </c>
      <c r="D2058">
        <v>578.98</v>
      </c>
    </row>
    <row r="2059" spans="1:5" ht="15" customHeight="1" x14ac:dyDescent="0.2">
      <c r="A2059">
        <v>3792</v>
      </c>
      <c r="B2059" t="s">
        <v>17473</v>
      </c>
      <c r="C2059" t="s">
        <v>16323</v>
      </c>
      <c r="D2059">
        <v>0.03</v>
      </c>
    </row>
    <row r="2060" spans="1:5" ht="15" customHeight="1" x14ac:dyDescent="0.2">
      <c r="A2060">
        <v>3124</v>
      </c>
      <c r="B2060" t="s">
        <v>17474</v>
      </c>
      <c r="C2060" t="s">
        <v>16323</v>
      </c>
      <c r="D2060">
        <v>5</v>
      </c>
    </row>
    <row r="2061" spans="1:5" ht="15" customHeight="1" x14ac:dyDescent="0.2">
      <c r="A2061">
        <v>3121</v>
      </c>
      <c r="B2061" t="s">
        <v>17475</v>
      </c>
      <c r="C2061" t="s">
        <v>16323</v>
      </c>
      <c r="D2061">
        <v>28</v>
      </c>
    </row>
    <row r="2062" spans="1:5" ht="15" customHeight="1" x14ac:dyDescent="0.2">
      <c r="A2062">
        <v>3092</v>
      </c>
      <c r="B2062" t="s">
        <v>17476</v>
      </c>
      <c r="C2062" t="s">
        <v>16323</v>
      </c>
      <c r="D2062">
        <v>28.98</v>
      </c>
    </row>
    <row r="2063" spans="1:5" ht="15" customHeight="1" x14ac:dyDescent="0.2">
      <c r="A2063">
        <v>3119</v>
      </c>
      <c r="B2063" t="s">
        <v>17477</v>
      </c>
      <c r="C2063" t="s">
        <v>15788</v>
      </c>
      <c r="D2063">
        <v>29.21</v>
      </c>
    </row>
    <row r="2064" spans="1:5" ht="15" customHeight="1" x14ac:dyDescent="0.2">
      <c r="A2064">
        <v>3120</v>
      </c>
      <c r="B2064" t="s">
        <v>17478</v>
      </c>
      <c r="C2064" t="s">
        <v>15418</v>
      </c>
      <c r="D2064">
        <v>438.9</v>
      </c>
    </row>
    <row r="2065" spans="1:4" ht="15" customHeight="1" x14ac:dyDescent="0.2">
      <c r="A2065">
        <v>8973</v>
      </c>
      <c r="B2065" t="s">
        <v>17479</v>
      </c>
      <c r="C2065" t="s">
        <v>15788</v>
      </c>
      <c r="D2065">
        <v>191</v>
      </c>
    </row>
    <row r="2066" spans="1:4" ht="15" customHeight="1" x14ac:dyDescent="0.2">
      <c r="A2066">
        <v>8974</v>
      </c>
      <c r="B2066" t="s">
        <v>17480</v>
      </c>
      <c r="C2066" t="s">
        <v>17481</v>
      </c>
      <c r="D2066">
        <v>7.0000000000000007E-2</v>
      </c>
    </row>
    <row r="2067" spans="1:4" ht="15" customHeight="1" x14ac:dyDescent="0.2">
      <c r="A2067">
        <v>8975</v>
      </c>
      <c r="B2067" t="s">
        <v>17482</v>
      </c>
      <c r="C2067" t="s">
        <v>17481</v>
      </c>
      <c r="D2067">
        <v>15</v>
      </c>
    </row>
    <row r="2068" spans="1:4" ht="15" customHeight="1" x14ac:dyDescent="0.2">
      <c r="A2068">
        <v>8970</v>
      </c>
      <c r="B2068" t="s">
        <v>17483</v>
      </c>
      <c r="C2068" t="s">
        <v>15418</v>
      </c>
      <c r="D2068">
        <v>3.8</v>
      </c>
    </row>
    <row r="2069" spans="1:4" ht="15" customHeight="1" x14ac:dyDescent="0.2">
      <c r="A2069">
        <v>3113</v>
      </c>
      <c r="B2069" t="s">
        <v>17484</v>
      </c>
      <c r="C2069" t="s">
        <v>16323</v>
      </c>
      <c r="D2069">
        <v>872.8</v>
      </c>
    </row>
    <row r="2070" spans="1:4" ht="15" customHeight="1" x14ac:dyDescent="0.2">
      <c r="A2070">
        <v>8977</v>
      </c>
      <c r="B2070" t="s">
        <v>17485</v>
      </c>
      <c r="C2070" t="s">
        <v>17481</v>
      </c>
      <c r="D2070">
        <v>12.5</v>
      </c>
    </row>
    <row r="2071" spans="1:4" ht="15" customHeight="1" x14ac:dyDescent="0.2">
      <c r="A2071">
        <v>3179</v>
      </c>
      <c r="B2071" t="s">
        <v>17486</v>
      </c>
      <c r="C2071" t="s">
        <v>15788</v>
      </c>
      <c r="D2071">
        <v>274</v>
      </c>
    </row>
    <row r="2072" spans="1:4" ht="15" customHeight="1" x14ac:dyDescent="0.2">
      <c r="A2072">
        <v>3183</v>
      </c>
      <c r="B2072" t="s">
        <v>17487</v>
      </c>
      <c r="C2072" t="s">
        <v>15788</v>
      </c>
      <c r="D2072">
        <v>418</v>
      </c>
    </row>
    <row r="2073" spans="1:4" ht="15" customHeight="1" x14ac:dyDescent="0.2">
      <c r="A2073">
        <v>3087</v>
      </c>
      <c r="B2073" t="s">
        <v>17488</v>
      </c>
      <c r="C2073" t="s">
        <v>15788</v>
      </c>
      <c r="D2073">
        <v>540.5</v>
      </c>
    </row>
    <row r="2074" spans="1:4" ht="15" customHeight="1" x14ac:dyDescent="0.2">
      <c r="A2074">
        <v>3173</v>
      </c>
      <c r="B2074" t="s">
        <v>17489</v>
      </c>
      <c r="C2074" t="s">
        <v>15788</v>
      </c>
      <c r="D2074">
        <v>210.1</v>
      </c>
    </row>
    <row r="2075" spans="1:4" ht="15" customHeight="1" x14ac:dyDescent="0.2">
      <c r="A2075">
        <v>3175</v>
      </c>
      <c r="B2075" t="s">
        <v>17490</v>
      </c>
      <c r="C2075" t="s">
        <v>16323</v>
      </c>
      <c r="D2075">
        <v>24</v>
      </c>
    </row>
    <row r="2076" spans="1:4" ht="15" customHeight="1" x14ac:dyDescent="0.2">
      <c r="A2076">
        <v>3126</v>
      </c>
      <c r="B2076" t="s">
        <v>17491</v>
      </c>
      <c r="C2076" t="s">
        <v>17492</v>
      </c>
      <c r="D2076">
        <v>0.91</v>
      </c>
    </row>
    <row r="2077" spans="1:4" ht="15" customHeight="1" x14ac:dyDescent="0.2">
      <c r="A2077">
        <v>3115</v>
      </c>
      <c r="B2077" t="s">
        <v>17493</v>
      </c>
      <c r="C2077" t="s">
        <v>17468</v>
      </c>
      <c r="D2077">
        <v>22.4</v>
      </c>
    </row>
    <row r="2078" spans="1:4" ht="15" customHeight="1" x14ac:dyDescent="0.2">
      <c r="A2078">
        <v>13213</v>
      </c>
      <c r="B2078" t="s">
        <v>17494</v>
      </c>
      <c r="C2078" t="s">
        <v>17470</v>
      </c>
      <c r="D2078">
        <v>92</v>
      </c>
    </row>
    <row r="2079" spans="1:4" ht="15" customHeight="1" x14ac:dyDescent="0.2">
      <c r="A2079">
        <v>13212</v>
      </c>
      <c r="B2079" t="s">
        <v>17495</v>
      </c>
      <c r="C2079" t="s">
        <v>17470</v>
      </c>
      <c r="D2079">
        <v>102.3</v>
      </c>
    </row>
    <row r="2080" spans="1:4" ht="15" customHeight="1" x14ac:dyDescent="0.2">
      <c r="A2080">
        <v>13215</v>
      </c>
      <c r="B2080" t="s">
        <v>17496</v>
      </c>
      <c r="C2080" t="s">
        <v>17470</v>
      </c>
      <c r="D2080">
        <v>120.01</v>
      </c>
    </row>
    <row r="2081" spans="1:4" ht="15" customHeight="1" x14ac:dyDescent="0.2">
      <c r="A2081">
        <v>13214</v>
      </c>
      <c r="B2081" t="s">
        <v>17497</v>
      </c>
      <c r="C2081" t="s">
        <v>17470</v>
      </c>
      <c r="D2081">
        <v>77.98</v>
      </c>
    </row>
    <row r="2082" spans="1:4" ht="15" customHeight="1" x14ac:dyDescent="0.2">
      <c r="A2082">
        <v>3181</v>
      </c>
      <c r="B2082" t="s">
        <v>17498</v>
      </c>
      <c r="C2082" t="s">
        <v>15788</v>
      </c>
      <c r="D2082">
        <v>19.5</v>
      </c>
    </row>
    <row r="2083" spans="1:4" ht="15" customHeight="1" x14ac:dyDescent="0.2">
      <c r="A2083">
        <v>3112</v>
      </c>
      <c r="B2083" t="s">
        <v>17499</v>
      </c>
      <c r="C2083" t="s">
        <v>15788</v>
      </c>
      <c r="D2083">
        <v>2414.2399999999998</v>
      </c>
    </row>
    <row r="2084" spans="1:4" ht="15" customHeight="1" x14ac:dyDescent="0.2">
      <c r="A2084">
        <v>13209</v>
      </c>
      <c r="B2084" t="s">
        <v>17500</v>
      </c>
      <c r="C2084" t="s">
        <v>17492</v>
      </c>
      <c r="D2084">
        <v>2.38</v>
      </c>
    </row>
    <row r="2085" spans="1:4" ht="15" customHeight="1" x14ac:dyDescent="0.2">
      <c r="A2085">
        <v>13211</v>
      </c>
      <c r="B2085" t="s">
        <v>17501</v>
      </c>
      <c r="C2085" t="s">
        <v>17492</v>
      </c>
      <c r="D2085">
        <v>5.0199999999999996</v>
      </c>
    </row>
    <row r="2086" spans="1:4" ht="15" customHeight="1" x14ac:dyDescent="0.2">
      <c r="A2086">
        <v>13210</v>
      </c>
      <c r="B2086" t="s">
        <v>17502</v>
      </c>
      <c r="C2086" t="s">
        <v>17492</v>
      </c>
      <c r="D2086">
        <v>3.37</v>
      </c>
    </row>
    <row r="2087" spans="1:4" ht="15" customHeight="1" x14ac:dyDescent="0.2">
      <c r="A2087">
        <v>3184</v>
      </c>
      <c r="B2087" t="s">
        <v>17503</v>
      </c>
      <c r="C2087" t="s">
        <v>16323</v>
      </c>
      <c r="D2087">
        <v>416</v>
      </c>
    </row>
    <row r="2088" spans="1:4" ht="15" customHeight="1" x14ac:dyDescent="0.2">
      <c r="A2088">
        <v>3182</v>
      </c>
      <c r="B2088" t="s">
        <v>17504</v>
      </c>
      <c r="C2088" t="s">
        <v>15788</v>
      </c>
      <c r="D2088">
        <v>469</v>
      </c>
    </row>
    <row r="2089" spans="1:4" ht="15" customHeight="1" x14ac:dyDescent="0.2">
      <c r="A2089">
        <v>8976</v>
      </c>
      <c r="B2089" t="s">
        <v>17505</v>
      </c>
      <c r="C2089" t="s">
        <v>17481</v>
      </c>
      <c r="D2089">
        <v>8.5</v>
      </c>
    </row>
    <row r="2090" spans="1:4" ht="15" customHeight="1" x14ac:dyDescent="0.2">
      <c r="A2090">
        <v>3103</v>
      </c>
      <c r="B2090" t="s">
        <v>17506</v>
      </c>
      <c r="C2090" t="s">
        <v>15547</v>
      </c>
      <c r="D2090">
        <v>35</v>
      </c>
    </row>
    <row r="2091" spans="1:4" ht="15" customHeight="1" x14ac:dyDescent="0.2">
      <c r="A2091">
        <v>3168</v>
      </c>
      <c r="B2091" t="s">
        <v>17507</v>
      </c>
      <c r="C2091" t="s">
        <v>15547</v>
      </c>
      <c r="D2091">
        <v>259.89999999999998</v>
      </c>
    </row>
    <row r="2092" spans="1:4" ht="15" customHeight="1" x14ac:dyDescent="0.2">
      <c r="A2092">
        <v>3104</v>
      </c>
      <c r="B2092" t="s">
        <v>17508</v>
      </c>
      <c r="C2092" t="s">
        <v>15547</v>
      </c>
      <c r="D2092">
        <v>8</v>
      </c>
    </row>
    <row r="2093" spans="1:4" ht="15" customHeight="1" x14ac:dyDescent="0.2">
      <c r="A2093">
        <v>3083</v>
      </c>
      <c r="B2093" t="s">
        <v>17509</v>
      </c>
      <c r="C2093" t="s">
        <v>15418</v>
      </c>
      <c r="D2093">
        <v>32</v>
      </c>
    </row>
    <row r="2094" spans="1:4" ht="15" customHeight="1" x14ac:dyDescent="0.2">
      <c r="A2094">
        <v>3082</v>
      </c>
      <c r="B2094" t="s">
        <v>17510</v>
      </c>
      <c r="C2094" t="s">
        <v>15418</v>
      </c>
      <c r="D2094">
        <v>33</v>
      </c>
    </row>
    <row r="2095" spans="1:4" ht="15" customHeight="1" x14ac:dyDescent="0.2">
      <c r="A2095">
        <v>13208</v>
      </c>
      <c r="B2095" t="s">
        <v>17511</v>
      </c>
      <c r="C2095" t="s">
        <v>17492</v>
      </c>
      <c r="D2095">
        <v>21.19</v>
      </c>
    </row>
    <row r="2096" spans="1:4" ht="15" customHeight="1" x14ac:dyDescent="0.2">
      <c r="A2096">
        <v>13207</v>
      </c>
      <c r="B2096" t="s">
        <v>17512</v>
      </c>
      <c r="C2096" t="s">
        <v>17492</v>
      </c>
      <c r="D2096">
        <v>27.55</v>
      </c>
    </row>
    <row r="2097" spans="1:5" ht="15" customHeight="1" x14ac:dyDescent="0.2">
      <c r="A2097">
        <v>13206</v>
      </c>
      <c r="B2097" t="s">
        <v>17513</v>
      </c>
      <c r="C2097" t="s">
        <v>17492</v>
      </c>
      <c r="D2097">
        <v>33.31</v>
      </c>
    </row>
    <row r="2098" spans="1:5" ht="15" customHeight="1" x14ac:dyDescent="0.2">
      <c r="A2098">
        <v>13205</v>
      </c>
      <c r="B2098" t="s">
        <v>17514</v>
      </c>
      <c r="C2098" t="s">
        <v>17492</v>
      </c>
      <c r="D2098">
        <v>43.54</v>
      </c>
    </row>
    <row r="2099" spans="1:5" ht="15" customHeight="1" x14ac:dyDescent="0.2">
      <c r="A2099">
        <v>3108</v>
      </c>
      <c r="B2099" t="s">
        <v>17515</v>
      </c>
      <c r="C2099" t="s">
        <v>16323</v>
      </c>
      <c r="D2099">
        <v>32</v>
      </c>
    </row>
    <row r="2100" spans="1:5" ht="15" customHeight="1" x14ac:dyDescent="0.2">
      <c r="A2100">
        <v>3109</v>
      </c>
      <c r="B2100" t="s">
        <v>17516</v>
      </c>
      <c r="C2100" t="s">
        <v>16323</v>
      </c>
      <c r="D2100">
        <v>21</v>
      </c>
      <c r="E2100" t="s">
        <v>15438</v>
      </c>
    </row>
    <row r="2101" spans="1:5" ht="15" customHeight="1" x14ac:dyDescent="0.2">
      <c r="A2101">
        <v>3086</v>
      </c>
      <c r="B2101" t="s">
        <v>17517</v>
      </c>
      <c r="C2101" t="s">
        <v>15788</v>
      </c>
      <c r="D2101">
        <v>888.41</v>
      </c>
    </row>
    <row r="2102" spans="1:5" ht="15" customHeight="1" x14ac:dyDescent="0.2">
      <c r="A2102">
        <v>11648</v>
      </c>
      <c r="B2102" t="s">
        <v>17518</v>
      </c>
      <c r="C2102" t="s">
        <v>15689</v>
      </c>
      <c r="D2102">
        <v>2841.23</v>
      </c>
    </row>
    <row r="2103" spans="1:5" ht="15" customHeight="1" x14ac:dyDescent="0.2">
      <c r="A2103">
        <v>840</v>
      </c>
      <c r="B2103" t="s">
        <v>17519</v>
      </c>
      <c r="C2103" t="s">
        <v>15689</v>
      </c>
      <c r="D2103">
        <v>82.74</v>
      </c>
      <c r="E2103" t="s">
        <v>15438</v>
      </c>
    </row>
    <row r="2104" spans="1:5" ht="15" customHeight="1" x14ac:dyDescent="0.2">
      <c r="A2104">
        <v>3188</v>
      </c>
      <c r="B2104" t="s">
        <v>17520</v>
      </c>
      <c r="C2104" t="s">
        <v>15689</v>
      </c>
      <c r="D2104">
        <v>95.67</v>
      </c>
      <c r="E2104" t="s">
        <v>15438</v>
      </c>
    </row>
    <row r="2105" spans="1:5" ht="15" customHeight="1" x14ac:dyDescent="0.2">
      <c r="A2105">
        <v>4907</v>
      </c>
      <c r="B2105" t="s">
        <v>17521</v>
      </c>
      <c r="C2105" t="s">
        <v>15873</v>
      </c>
      <c r="D2105">
        <v>620.52</v>
      </c>
    </row>
    <row r="2106" spans="1:5" ht="15" customHeight="1" x14ac:dyDescent="0.2">
      <c r="A2106">
        <v>10059</v>
      </c>
      <c r="B2106" t="s">
        <v>17522</v>
      </c>
      <c r="C2106" t="s">
        <v>16426</v>
      </c>
      <c r="D2106">
        <v>1874.73</v>
      </c>
    </row>
    <row r="2107" spans="1:5" ht="15" customHeight="1" x14ac:dyDescent="0.2">
      <c r="A2107">
        <v>3190</v>
      </c>
      <c r="B2107" t="s">
        <v>17523</v>
      </c>
      <c r="C2107" t="s">
        <v>16426</v>
      </c>
      <c r="D2107">
        <v>400</v>
      </c>
    </row>
    <row r="2108" spans="1:5" ht="15" customHeight="1" x14ac:dyDescent="0.2">
      <c r="A2108">
        <v>12520</v>
      </c>
      <c r="B2108" t="s">
        <v>17524</v>
      </c>
      <c r="C2108" t="s">
        <v>15547</v>
      </c>
      <c r="D2108">
        <v>350.63</v>
      </c>
    </row>
    <row r="2109" spans="1:5" ht="15" customHeight="1" x14ac:dyDescent="0.2">
      <c r="A2109">
        <v>9393</v>
      </c>
      <c r="B2109" t="s">
        <v>17525</v>
      </c>
      <c r="C2109" t="s">
        <v>15547</v>
      </c>
      <c r="D2109">
        <v>106.26</v>
      </c>
    </row>
    <row r="2110" spans="1:5" ht="15" customHeight="1" x14ac:dyDescent="0.2">
      <c r="A2110">
        <v>2870</v>
      </c>
      <c r="B2110" t="s">
        <v>17526</v>
      </c>
      <c r="C2110" t="s">
        <v>15788</v>
      </c>
      <c r="D2110">
        <v>18.46</v>
      </c>
    </row>
    <row r="2111" spans="1:5" ht="15" customHeight="1" x14ac:dyDescent="0.2">
      <c r="A2111">
        <v>9390</v>
      </c>
      <c r="B2111" t="s">
        <v>17527</v>
      </c>
      <c r="C2111" t="s">
        <v>15547</v>
      </c>
      <c r="D2111">
        <v>146.11000000000001</v>
      </c>
    </row>
    <row r="2112" spans="1:5" ht="15" customHeight="1" x14ac:dyDescent="0.2">
      <c r="A2112">
        <v>9391</v>
      </c>
      <c r="B2112" t="s">
        <v>17528</v>
      </c>
      <c r="C2112" t="s">
        <v>15547</v>
      </c>
      <c r="D2112">
        <v>138.13</v>
      </c>
    </row>
    <row r="2113" spans="1:5" ht="15" customHeight="1" x14ac:dyDescent="0.2">
      <c r="A2113">
        <v>7613</v>
      </c>
      <c r="B2113" t="s">
        <v>17529</v>
      </c>
      <c r="C2113" t="s">
        <v>15547</v>
      </c>
      <c r="D2113">
        <v>59.04</v>
      </c>
      <c r="E2113" t="s">
        <v>15438</v>
      </c>
    </row>
    <row r="2114" spans="1:5" ht="15" customHeight="1" x14ac:dyDescent="0.2">
      <c r="A2114">
        <v>12519</v>
      </c>
      <c r="B2114" t="s">
        <v>17530</v>
      </c>
      <c r="C2114" t="s">
        <v>15547</v>
      </c>
      <c r="D2114">
        <v>722.51</v>
      </c>
    </row>
    <row r="2115" spans="1:5" ht="15" customHeight="1" x14ac:dyDescent="0.2">
      <c r="A2115">
        <v>9114</v>
      </c>
      <c r="B2115" t="s">
        <v>17531</v>
      </c>
      <c r="C2115" t="s">
        <v>15547</v>
      </c>
      <c r="D2115">
        <v>60.88</v>
      </c>
      <c r="E2115" t="s">
        <v>15438</v>
      </c>
    </row>
    <row r="2116" spans="1:5" ht="15" customHeight="1" x14ac:dyDescent="0.2">
      <c r="A2116">
        <v>9116</v>
      </c>
      <c r="B2116" t="s">
        <v>17532</v>
      </c>
      <c r="C2116" t="s">
        <v>15547</v>
      </c>
      <c r="D2116">
        <v>106.18</v>
      </c>
    </row>
    <row r="2117" spans="1:5" ht="15" customHeight="1" x14ac:dyDescent="0.2">
      <c r="A2117">
        <v>9115</v>
      </c>
      <c r="B2117" t="s">
        <v>17533</v>
      </c>
      <c r="C2117" t="s">
        <v>15547</v>
      </c>
      <c r="D2117">
        <v>134.69</v>
      </c>
      <c r="E2117" t="s">
        <v>15438</v>
      </c>
    </row>
    <row r="2118" spans="1:5" ht="15" customHeight="1" x14ac:dyDescent="0.2">
      <c r="A2118">
        <v>12959</v>
      </c>
      <c r="B2118" t="s">
        <v>17534</v>
      </c>
      <c r="C2118" t="s">
        <v>15547</v>
      </c>
      <c r="D2118">
        <v>170.26</v>
      </c>
    </row>
    <row r="2119" spans="1:5" ht="15" customHeight="1" x14ac:dyDescent="0.2">
      <c r="A2119">
        <v>1274</v>
      </c>
      <c r="B2119" t="s">
        <v>17535</v>
      </c>
      <c r="C2119" t="s">
        <v>15547</v>
      </c>
      <c r="D2119">
        <v>1.38</v>
      </c>
      <c r="E2119" t="s">
        <v>15438</v>
      </c>
    </row>
    <row r="2120" spans="1:5" ht="15" customHeight="1" x14ac:dyDescent="0.2">
      <c r="A2120">
        <v>7265</v>
      </c>
      <c r="B2120" t="s">
        <v>17536</v>
      </c>
      <c r="C2120" t="s">
        <v>15873</v>
      </c>
      <c r="D2120">
        <v>24.45</v>
      </c>
    </row>
    <row r="2121" spans="1:5" ht="15" customHeight="1" x14ac:dyDescent="0.2">
      <c r="A2121">
        <v>10280</v>
      </c>
      <c r="B2121" t="s">
        <v>17537</v>
      </c>
      <c r="C2121" t="s">
        <v>15873</v>
      </c>
      <c r="D2121">
        <v>10.3</v>
      </c>
    </row>
    <row r="2122" spans="1:5" ht="15" customHeight="1" x14ac:dyDescent="0.2">
      <c r="A2122">
        <v>2866</v>
      </c>
      <c r="B2122" t="s">
        <v>17538</v>
      </c>
      <c r="C2122" t="s">
        <v>16323</v>
      </c>
      <c r="D2122">
        <v>104.83</v>
      </c>
    </row>
    <row r="2123" spans="1:5" ht="15" customHeight="1" x14ac:dyDescent="0.2">
      <c r="A2123">
        <v>9401</v>
      </c>
      <c r="B2123" t="s">
        <v>17539</v>
      </c>
      <c r="C2123" t="s">
        <v>15788</v>
      </c>
      <c r="D2123">
        <v>26.45</v>
      </c>
      <c r="E2123" t="s">
        <v>15438</v>
      </c>
    </row>
    <row r="2124" spans="1:5" ht="15" customHeight="1" x14ac:dyDescent="0.2">
      <c r="A2124">
        <v>2540</v>
      </c>
      <c r="B2124" t="s">
        <v>17540</v>
      </c>
      <c r="C2124" t="s">
        <v>15788</v>
      </c>
      <c r="D2124">
        <v>5.5</v>
      </c>
      <c r="E2124" t="s">
        <v>15438</v>
      </c>
    </row>
    <row r="2125" spans="1:5" ht="15" customHeight="1" x14ac:dyDescent="0.2">
      <c r="A2125">
        <v>7404</v>
      </c>
      <c r="B2125" t="s">
        <v>17541</v>
      </c>
      <c r="C2125" t="s">
        <v>15788</v>
      </c>
      <c r="D2125">
        <v>36.39</v>
      </c>
      <c r="E2125" t="s">
        <v>15438</v>
      </c>
    </row>
    <row r="2126" spans="1:5" ht="15" customHeight="1" x14ac:dyDescent="0.2">
      <c r="A2126">
        <v>2621</v>
      </c>
      <c r="B2126" t="s">
        <v>17542</v>
      </c>
      <c r="C2126" t="s">
        <v>15547</v>
      </c>
      <c r="D2126">
        <v>0.44</v>
      </c>
    </row>
    <row r="2127" spans="1:5" ht="15" customHeight="1" x14ac:dyDescent="0.2">
      <c r="A2127">
        <v>11979</v>
      </c>
      <c r="B2127" t="s">
        <v>17543</v>
      </c>
      <c r="C2127" t="s">
        <v>15418</v>
      </c>
      <c r="D2127">
        <v>79900</v>
      </c>
    </row>
    <row r="2128" spans="1:5" ht="15" customHeight="1" x14ac:dyDescent="0.2">
      <c r="A2128">
        <v>4713</v>
      </c>
      <c r="B2128" t="s">
        <v>17544</v>
      </c>
      <c r="C2128" t="s">
        <v>15418</v>
      </c>
      <c r="D2128">
        <v>70388.350000000006</v>
      </c>
    </row>
    <row r="2129" spans="1:5" ht="15" customHeight="1" x14ac:dyDescent="0.2">
      <c r="A2129">
        <v>9744</v>
      </c>
      <c r="B2129" t="s">
        <v>17545</v>
      </c>
      <c r="C2129" t="s">
        <v>15418</v>
      </c>
      <c r="D2129">
        <v>95000</v>
      </c>
    </row>
    <row r="2130" spans="1:5" ht="15" customHeight="1" x14ac:dyDescent="0.2">
      <c r="A2130">
        <v>12832</v>
      </c>
      <c r="B2130" t="s">
        <v>17546</v>
      </c>
      <c r="C2130" t="s">
        <v>15418</v>
      </c>
      <c r="D2130">
        <v>79071.33</v>
      </c>
    </row>
    <row r="2131" spans="1:5" ht="15" customHeight="1" x14ac:dyDescent="0.2">
      <c r="A2131">
        <v>4529</v>
      </c>
      <c r="B2131" t="s">
        <v>17547</v>
      </c>
      <c r="C2131" t="s">
        <v>15418</v>
      </c>
      <c r="D2131">
        <v>7195</v>
      </c>
    </row>
    <row r="2132" spans="1:5" ht="15" customHeight="1" x14ac:dyDescent="0.2">
      <c r="A2132">
        <v>234</v>
      </c>
      <c r="B2132" t="s">
        <v>17548</v>
      </c>
      <c r="C2132" t="s">
        <v>15418</v>
      </c>
      <c r="D2132">
        <v>19.579999999999998</v>
      </c>
      <c r="E2132" t="s">
        <v>15438</v>
      </c>
    </row>
    <row r="2133" spans="1:5" ht="15" customHeight="1" x14ac:dyDescent="0.2">
      <c r="A2133">
        <v>293</v>
      </c>
      <c r="B2133" t="s">
        <v>17549</v>
      </c>
      <c r="C2133" t="s">
        <v>17550</v>
      </c>
      <c r="D2133">
        <v>52.35</v>
      </c>
      <c r="E2133" t="s">
        <v>15438</v>
      </c>
    </row>
    <row r="2134" spans="1:5" ht="15" customHeight="1" x14ac:dyDescent="0.2">
      <c r="A2134">
        <v>294</v>
      </c>
      <c r="B2134" t="s">
        <v>17551</v>
      </c>
      <c r="C2134" t="s">
        <v>17550</v>
      </c>
      <c r="D2134">
        <v>43.2</v>
      </c>
      <c r="E2134" t="s">
        <v>15438</v>
      </c>
    </row>
    <row r="2135" spans="1:5" ht="15" customHeight="1" x14ac:dyDescent="0.2">
      <c r="A2135">
        <v>11457</v>
      </c>
      <c r="B2135" t="s">
        <v>17552</v>
      </c>
      <c r="C2135" t="s">
        <v>17550</v>
      </c>
      <c r="D2135">
        <v>91.75</v>
      </c>
    </row>
    <row r="2136" spans="1:5" ht="15" customHeight="1" x14ac:dyDescent="0.2">
      <c r="A2136">
        <v>10597</v>
      </c>
      <c r="B2136" t="s">
        <v>17553</v>
      </c>
      <c r="C2136" t="s">
        <v>15418</v>
      </c>
      <c r="D2136">
        <v>11.7</v>
      </c>
      <c r="E2136" t="s">
        <v>15438</v>
      </c>
    </row>
    <row r="2137" spans="1:5" ht="15" customHeight="1" x14ac:dyDescent="0.2">
      <c r="A2137">
        <v>536</v>
      </c>
      <c r="B2137" t="s">
        <v>17554</v>
      </c>
      <c r="C2137" t="s">
        <v>15418</v>
      </c>
      <c r="D2137">
        <v>9</v>
      </c>
      <c r="E2137" t="s">
        <v>15438</v>
      </c>
    </row>
    <row r="2138" spans="1:5" ht="15" customHeight="1" x14ac:dyDescent="0.2">
      <c r="A2138">
        <v>941</v>
      </c>
      <c r="B2138" t="s">
        <v>17555</v>
      </c>
      <c r="C2138" t="s">
        <v>15418</v>
      </c>
      <c r="D2138">
        <v>75.42</v>
      </c>
    </row>
    <row r="2139" spans="1:5" ht="15" customHeight="1" x14ac:dyDescent="0.2">
      <c r="A2139">
        <v>11201</v>
      </c>
      <c r="B2139" t="s">
        <v>17556</v>
      </c>
      <c r="C2139" t="s">
        <v>15547</v>
      </c>
      <c r="D2139">
        <v>1.43</v>
      </c>
      <c r="E2139" t="s">
        <v>15438</v>
      </c>
    </row>
    <row r="2140" spans="1:5" ht="15" customHeight="1" x14ac:dyDescent="0.2">
      <c r="A2140">
        <v>11558</v>
      </c>
      <c r="B2140" t="s">
        <v>17557</v>
      </c>
      <c r="C2140" t="s">
        <v>15547</v>
      </c>
      <c r="D2140">
        <v>0.4</v>
      </c>
    </row>
    <row r="2141" spans="1:5" ht="15" customHeight="1" x14ac:dyDescent="0.2">
      <c r="A2141">
        <v>977</v>
      </c>
      <c r="B2141" t="s">
        <v>17558</v>
      </c>
      <c r="C2141" t="s">
        <v>15547</v>
      </c>
      <c r="D2141">
        <v>7.0000000000000007E-2</v>
      </c>
      <c r="E2141" t="s">
        <v>15438</v>
      </c>
    </row>
    <row r="2142" spans="1:5" ht="15" customHeight="1" x14ac:dyDescent="0.2">
      <c r="A2142">
        <v>12387</v>
      </c>
      <c r="B2142" t="s">
        <v>17559</v>
      </c>
      <c r="C2142" t="s">
        <v>15547</v>
      </c>
      <c r="D2142">
        <v>0.73</v>
      </c>
    </row>
    <row r="2143" spans="1:5" ht="15" customHeight="1" x14ac:dyDescent="0.2">
      <c r="A2143">
        <v>10595</v>
      </c>
      <c r="B2143" t="s">
        <v>17560</v>
      </c>
      <c r="C2143" t="s">
        <v>17561</v>
      </c>
      <c r="D2143">
        <v>8.1</v>
      </c>
      <c r="E2143" t="s">
        <v>15438</v>
      </c>
    </row>
    <row r="2144" spans="1:5" ht="15" customHeight="1" x14ac:dyDescent="0.2">
      <c r="A2144">
        <v>11403</v>
      </c>
      <c r="B2144" t="s">
        <v>17562</v>
      </c>
      <c r="C2144" t="s">
        <v>17561</v>
      </c>
      <c r="D2144">
        <v>3.78</v>
      </c>
      <c r="E2144" t="s">
        <v>15438</v>
      </c>
    </row>
    <row r="2145" spans="1:5" ht="15" customHeight="1" x14ac:dyDescent="0.2">
      <c r="A2145">
        <v>11441</v>
      </c>
      <c r="B2145" t="s">
        <v>17563</v>
      </c>
      <c r="C2145" t="s">
        <v>17561</v>
      </c>
      <c r="D2145">
        <v>3.78</v>
      </c>
      <c r="E2145" t="s">
        <v>15438</v>
      </c>
    </row>
    <row r="2146" spans="1:5" ht="15" customHeight="1" x14ac:dyDescent="0.2">
      <c r="A2146">
        <v>1448</v>
      </c>
      <c r="B2146" t="s">
        <v>17564</v>
      </c>
      <c r="C2146" t="s">
        <v>17550</v>
      </c>
      <c r="D2146">
        <v>8.1</v>
      </c>
      <c r="E2146" t="s">
        <v>15438</v>
      </c>
    </row>
    <row r="2147" spans="1:5" ht="15" customHeight="1" x14ac:dyDescent="0.2">
      <c r="A2147">
        <v>11416</v>
      </c>
      <c r="B2147" t="s">
        <v>17565</v>
      </c>
      <c r="C2147" t="s">
        <v>15418</v>
      </c>
      <c r="D2147">
        <v>4.18</v>
      </c>
      <c r="E2147" t="s">
        <v>15438</v>
      </c>
    </row>
    <row r="2148" spans="1:5" ht="15" customHeight="1" x14ac:dyDescent="0.2">
      <c r="A2148">
        <v>13612</v>
      </c>
      <c r="B2148" t="s">
        <v>17566</v>
      </c>
      <c r="C2148" t="s">
        <v>15418</v>
      </c>
      <c r="D2148">
        <v>4.28</v>
      </c>
      <c r="E2148" t="s">
        <v>15438</v>
      </c>
    </row>
    <row r="2149" spans="1:5" ht="15" customHeight="1" x14ac:dyDescent="0.2">
      <c r="A2149">
        <v>1599</v>
      </c>
      <c r="B2149" t="s">
        <v>17567</v>
      </c>
      <c r="C2149" t="s">
        <v>15418</v>
      </c>
      <c r="D2149">
        <v>1</v>
      </c>
      <c r="E2149" t="s">
        <v>15438</v>
      </c>
    </row>
    <row r="2150" spans="1:5" ht="15" customHeight="1" x14ac:dyDescent="0.2">
      <c r="A2150">
        <v>1600</v>
      </c>
      <c r="B2150" t="s">
        <v>17568</v>
      </c>
      <c r="C2150" t="s">
        <v>15418</v>
      </c>
      <c r="D2150">
        <v>140.69</v>
      </c>
    </row>
    <row r="2151" spans="1:5" ht="15" customHeight="1" x14ac:dyDescent="0.2">
      <c r="A2151">
        <v>10598</v>
      </c>
      <c r="B2151" t="s">
        <v>17569</v>
      </c>
      <c r="C2151" t="s">
        <v>15418</v>
      </c>
      <c r="D2151">
        <v>19.91</v>
      </c>
    </row>
    <row r="2152" spans="1:5" ht="15" customHeight="1" x14ac:dyDescent="0.2">
      <c r="A2152">
        <v>1601</v>
      </c>
      <c r="B2152" t="s">
        <v>17570</v>
      </c>
      <c r="C2152" t="s">
        <v>15418</v>
      </c>
      <c r="D2152">
        <v>56.39</v>
      </c>
    </row>
    <row r="2153" spans="1:5" ht="15" customHeight="1" x14ac:dyDescent="0.2">
      <c r="A2153">
        <v>1651</v>
      </c>
      <c r="B2153" t="s">
        <v>17571</v>
      </c>
      <c r="C2153" t="s">
        <v>17550</v>
      </c>
      <c r="D2153">
        <v>5.9</v>
      </c>
      <c r="E2153" t="s">
        <v>15438</v>
      </c>
    </row>
    <row r="2154" spans="1:5" ht="15" customHeight="1" x14ac:dyDescent="0.2">
      <c r="A2154">
        <v>10596</v>
      </c>
      <c r="B2154" t="s">
        <v>17572</v>
      </c>
      <c r="C2154" t="s">
        <v>15418</v>
      </c>
      <c r="D2154">
        <v>4.9000000000000004</v>
      </c>
      <c r="E2154" t="s">
        <v>15438</v>
      </c>
    </row>
    <row r="2155" spans="1:5" ht="15" customHeight="1" x14ac:dyDescent="0.2">
      <c r="A2155">
        <v>11456</v>
      </c>
      <c r="B2155" t="s">
        <v>17573</v>
      </c>
      <c r="C2155" t="s">
        <v>15418</v>
      </c>
      <c r="D2155">
        <v>18.45</v>
      </c>
      <c r="E2155" t="s">
        <v>15438</v>
      </c>
    </row>
    <row r="2156" spans="1:5" ht="15" customHeight="1" x14ac:dyDescent="0.2">
      <c r="A2156">
        <v>11455</v>
      </c>
      <c r="B2156" t="s">
        <v>17574</v>
      </c>
      <c r="C2156" t="s">
        <v>15418</v>
      </c>
      <c r="D2156">
        <v>1.35</v>
      </c>
      <c r="E2156" t="s">
        <v>15438</v>
      </c>
    </row>
    <row r="2157" spans="1:5" ht="15" customHeight="1" x14ac:dyDescent="0.2">
      <c r="A2157">
        <v>10599</v>
      </c>
      <c r="B2157" t="s">
        <v>17575</v>
      </c>
      <c r="C2157" t="s">
        <v>15418</v>
      </c>
      <c r="D2157">
        <v>35.9</v>
      </c>
      <c r="E2157" t="s">
        <v>15438</v>
      </c>
    </row>
    <row r="2158" spans="1:5" ht="15" customHeight="1" x14ac:dyDescent="0.2">
      <c r="A2158">
        <v>13691</v>
      </c>
      <c r="B2158" t="s">
        <v>17576</v>
      </c>
      <c r="C2158" t="s">
        <v>15418</v>
      </c>
      <c r="D2158">
        <v>342.21</v>
      </c>
    </row>
    <row r="2159" spans="1:5" ht="15" customHeight="1" x14ac:dyDescent="0.2">
      <c r="A2159">
        <v>13690</v>
      </c>
      <c r="B2159" t="s">
        <v>17577</v>
      </c>
      <c r="C2159" t="s">
        <v>15418</v>
      </c>
      <c r="D2159">
        <v>267.77999999999997</v>
      </c>
    </row>
    <row r="2160" spans="1:5" ht="15" customHeight="1" x14ac:dyDescent="0.2">
      <c r="A2160">
        <v>11397</v>
      </c>
      <c r="B2160" t="s">
        <v>17578</v>
      </c>
      <c r="C2160" t="s">
        <v>15418</v>
      </c>
      <c r="D2160">
        <v>25.1</v>
      </c>
    </row>
    <row r="2161" spans="1:5" ht="15" customHeight="1" x14ac:dyDescent="0.2">
      <c r="A2161">
        <v>276</v>
      </c>
      <c r="B2161" t="s">
        <v>17579</v>
      </c>
      <c r="C2161" t="s">
        <v>15418</v>
      </c>
      <c r="D2161">
        <v>160</v>
      </c>
      <c r="E2161" t="s">
        <v>15438</v>
      </c>
    </row>
    <row r="2162" spans="1:5" ht="15" customHeight="1" x14ac:dyDescent="0.2">
      <c r="A2162">
        <v>12016</v>
      </c>
      <c r="B2162" t="s">
        <v>17580</v>
      </c>
      <c r="C2162" t="s">
        <v>15418</v>
      </c>
      <c r="D2162">
        <v>250</v>
      </c>
    </row>
    <row r="2163" spans="1:5" ht="15" customHeight="1" x14ac:dyDescent="0.2">
      <c r="A2163">
        <v>12853</v>
      </c>
      <c r="B2163" t="s">
        <v>17581</v>
      </c>
      <c r="C2163" t="s">
        <v>15418</v>
      </c>
      <c r="D2163">
        <v>1110</v>
      </c>
    </row>
    <row r="2164" spans="1:5" ht="15" customHeight="1" x14ac:dyDescent="0.2">
      <c r="A2164">
        <v>8938</v>
      </c>
      <c r="B2164" t="s">
        <v>17582</v>
      </c>
      <c r="C2164" t="s">
        <v>15418</v>
      </c>
      <c r="D2164">
        <v>4288.8999999999996</v>
      </c>
    </row>
    <row r="2165" spans="1:5" ht="15" customHeight="1" x14ac:dyDescent="0.2">
      <c r="A2165">
        <v>11609</v>
      </c>
      <c r="B2165" t="s">
        <v>17583</v>
      </c>
      <c r="C2165" t="s">
        <v>15418</v>
      </c>
      <c r="D2165">
        <v>650</v>
      </c>
    </row>
    <row r="2166" spans="1:5" ht="15" customHeight="1" x14ac:dyDescent="0.2">
      <c r="A2166">
        <v>12452</v>
      </c>
      <c r="B2166" t="s">
        <v>17584</v>
      </c>
      <c r="C2166" t="s">
        <v>15418</v>
      </c>
      <c r="D2166">
        <v>3640.9</v>
      </c>
    </row>
    <row r="2167" spans="1:5" ht="15" customHeight="1" x14ac:dyDescent="0.2">
      <c r="A2167">
        <v>12453</v>
      </c>
      <c r="B2167" t="s">
        <v>17585</v>
      </c>
      <c r="C2167" t="s">
        <v>15418</v>
      </c>
      <c r="D2167">
        <v>374.8</v>
      </c>
    </row>
    <row r="2168" spans="1:5" ht="15" customHeight="1" x14ac:dyDescent="0.2">
      <c r="A2168">
        <v>2021</v>
      </c>
      <c r="B2168" t="s">
        <v>17586</v>
      </c>
      <c r="C2168" t="s">
        <v>15418</v>
      </c>
      <c r="D2168">
        <v>21.2</v>
      </c>
      <c r="E2168" t="s">
        <v>15438</v>
      </c>
    </row>
    <row r="2169" spans="1:5" ht="15" customHeight="1" x14ac:dyDescent="0.2">
      <c r="A2169">
        <v>5234</v>
      </c>
      <c r="B2169" t="s">
        <v>17587</v>
      </c>
      <c r="C2169" t="s">
        <v>15418</v>
      </c>
      <c r="D2169">
        <v>130</v>
      </c>
    </row>
    <row r="2170" spans="1:5" ht="15" customHeight="1" x14ac:dyDescent="0.2">
      <c r="A2170">
        <v>1843</v>
      </c>
      <c r="B2170" t="s">
        <v>17588</v>
      </c>
      <c r="C2170" t="s">
        <v>15418</v>
      </c>
      <c r="D2170">
        <v>9907.7800000000007</v>
      </c>
    </row>
    <row r="2171" spans="1:5" ht="15" customHeight="1" x14ac:dyDescent="0.2">
      <c r="A2171">
        <v>8259</v>
      </c>
      <c r="B2171" t="s">
        <v>17589</v>
      </c>
      <c r="C2171" t="s">
        <v>15418</v>
      </c>
      <c r="D2171">
        <v>6800</v>
      </c>
    </row>
    <row r="2172" spans="1:5" ht="15" customHeight="1" x14ac:dyDescent="0.2">
      <c r="A2172">
        <v>12240</v>
      </c>
      <c r="B2172" t="s">
        <v>17590</v>
      </c>
      <c r="C2172" t="s">
        <v>15418</v>
      </c>
      <c r="D2172">
        <v>1690</v>
      </c>
    </row>
    <row r="2173" spans="1:5" ht="15" customHeight="1" x14ac:dyDescent="0.2">
      <c r="A2173">
        <v>1276</v>
      </c>
      <c r="B2173" t="s">
        <v>17591</v>
      </c>
      <c r="C2173" t="s">
        <v>15418</v>
      </c>
      <c r="D2173">
        <v>1480</v>
      </c>
    </row>
    <row r="2174" spans="1:5" ht="15" customHeight="1" x14ac:dyDescent="0.2">
      <c r="A2174">
        <v>13689</v>
      </c>
      <c r="B2174" t="s">
        <v>17592</v>
      </c>
      <c r="C2174" t="s">
        <v>15418</v>
      </c>
      <c r="D2174">
        <v>8.5299999999999994</v>
      </c>
    </row>
    <row r="2175" spans="1:5" ht="15" customHeight="1" x14ac:dyDescent="0.2">
      <c r="A2175">
        <v>10691</v>
      </c>
      <c r="B2175" t="s">
        <v>17593</v>
      </c>
      <c r="C2175" t="s">
        <v>15418</v>
      </c>
      <c r="D2175">
        <v>350</v>
      </c>
    </row>
    <row r="2176" spans="1:5" ht="15" customHeight="1" x14ac:dyDescent="0.2">
      <c r="A2176">
        <v>12418</v>
      </c>
      <c r="B2176" t="s">
        <v>17594</v>
      </c>
      <c r="C2176" t="s">
        <v>15418</v>
      </c>
      <c r="D2176">
        <v>339.73</v>
      </c>
    </row>
    <row r="2177" spans="1:5" ht="15" customHeight="1" x14ac:dyDescent="0.2">
      <c r="A2177">
        <v>1650</v>
      </c>
      <c r="B2177" t="s">
        <v>17595</v>
      </c>
      <c r="C2177" t="s">
        <v>15418</v>
      </c>
      <c r="D2177">
        <v>630.36</v>
      </c>
    </row>
    <row r="2178" spans="1:5" ht="15" customHeight="1" x14ac:dyDescent="0.2">
      <c r="A2178">
        <v>13652</v>
      </c>
      <c r="B2178" t="s">
        <v>17596</v>
      </c>
      <c r="C2178" t="s">
        <v>15418</v>
      </c>
      <c r="D2178">
        <v>17</v>
      </c>
    </row>
    <row r="2179" spans="1:5" ht="15" customHeight="1" x14ac:dyDescent="0.2">
      <c r="A2179">
        <v>13653</v>
      </c>
      <c r="B2179" t="s">
        <v>17597</v>
      </c>
      <c r="C2179" t="s">
        <v>15418</v>
      </c>
      <c r="D2179">
        <v>17</v>
      </c>
    </row>
    <row r="2180" spans="1:5" ht="15" customHeight="1" x14ac:dyDescent="0.2">
      <c r="A2180">
        <v>13649</v>
      </c>
      <c r="B2180" t="s">
        <v>17598</v>
      </c>
      <c r="C2180" t="s">
        <v>15418</v>
      </c>
      <c r="D2180">
        <v>17</v>
      </c>
    </row>
    <row r="2181" spans="1:5" ht="15" customHeight="1" x14ac:dyDescent="0.2">
      <c r="A2181">
        <v>13654</v>
      </c>
      <c r="B2181" t="s">
        <v>17599</v>
      </c>
      <c r="C2181" t="s">
        <v>15418</v>
      </c>
      <c r="D2181">
        <v>19.34</v>
      </c>
    </row>
    <row r="2182" spans="1:5" ht="15" customHeight="1" x14ac:dyDescent="0.2">
      <c r="A2182">
        <v>13651</v>
      </c>
      <c r="B2182" t="s">
        <v>17600</v>
      </c>
      <c r="C2182" t="s">
        <v>15418</v>
      </c>
      <c r="D2182">
        <v>19.34</v>
      </c>
    </row>
    <row r="2183" spans="1:5" ht="15" customHeight="1" x14ac:dyDescent="0.2">
      <c r="A2183">
        <v>13656</v>
      </c>
      <c r="B2183" t="s">
        <v>17601</v>
      </c>
      <c r="C2183" t="s">
        <v>15418</v>
      </c>
      <c r="D2183">
        <v>13.8</v>
      </c>
    </row>
    <row r="2184" spans="1:5" ht="15" customHeight="1" x14ac:dyDescent="0.2">
      <c r="A2184">
        <v>13657</v>
      </c>
      <c r="B2184" t="s">
        <v>17602</v>
      </c>
      <c r="C2184" t="s">
        <v>15418</v>
      </c>
      <c r="D2184">
        <v>13.8</v>
      </c>
    </row>
    <row r="2185" spans="1:5" ht="15" customHeight="1" x14ac:dyDescent="0.2">
      <c r="A2185">
        <v>13655</v>
      </c>
      <c r="B2185" t="s">
        <v>17603</v>
      </c>
      <c r="C2185" t="s">
        <v>15418</v>
      </c>
      <c r="D2185">
        <v>12.5</v>
      </c>
    </row>
    <row r="2186" spans="1:5" ht="15" customHeight="1" x14ac:dyDescent="0.2">
      <c r="A2186">
        <v>13659</v>
      </c>
      <c r="B2186" t="s">
        <v>17604</v>
      </c>
      <c r="C2186" t="s">
        <v>15418</v>
      </c>
      <c r="D2186">
        <v>12.5</v>
      </c>
    </row>
    <row r="2187" spans="1:5" ht="15" customHeight="1" x14ac:dyDescent="0.2">
      <c r="A2187">
        <v>13660</v>
      </c>
      <c r="B2187" t="s">
        <v>17605</v>
      </c>
      <c r="C2187" t="s">
        <v>15418</v>
      </c>
      <c r="D2187">
        <v>10</v>
      </c>
    </row>
    <row r="2188" spans="1:5" ht="15" customHeight="1" x14ac:dyDescent="0.2">
      <c r="A2188">
        <v>13658</v>
      </c>
      <c r="B2188" t="s">
        <v>17606</v>
      </c>
      <c r="C2188" t="s">
        <v>15418</v>
      </c>
      <c r="D2188">
        <v>19.34</v>
      </c>
    </row>
    <row r="2189" spans="1:5" ht="15" customHeight="1" x14ac:dyDescent="0.2">
      <c r="A2189">
        <v>4184</v>
      </c>
      <c r="B2189" t="s">
        <v>17607</v>
      </c>
      <c r="C2189" t="s">
        <v>15788</v>
      </c>
      <c r="D2189">
        <v>14.2</v>
      </c>
    </row>
    <row r="2190" spans="1:5" ht="15" customHeight="1" x14ac:dyDescent="0.2">
      <c r="A2190">
        <v>4159</v>
      </c>
      <c r="B2190" t="s">
        <v>17608</v>
      </c>
      <c r="C2190" t="s">
        <v>15547</v>
      </c>
      <c r="D2190">
        <v>5.24</v>
      </c>
      <c r="E2190" t="s">
        <v>15438</v>
      </c>
    </row>
    <row r="2191" spans="1:5" ht="15" customHeight="1" x14ac:dyDescent="0.2">
      <c r="A2191">
        <v>4263</v>
      </c>
      <c r="B2191" t="s">
        <v>17609</v>
      </c>
      <c r="C2191" t="s">
        <v>15418</v>
      </c>
      <c r="D2191">
        <v>2388.85</v>
      </c>
    </row>
    <row r="2192" spans="1:5" ht="15" customHeight="1" x14ac:dyDescent="0.2">
      <c r="A2192">
        <v>4259</v>
      </c>
      <c r="B2192" t="s">
        <v>17610</v>
      </c>
      <c r="C2192" t="s">
        <v>15788</v>
      </c>
      <c r="D2192">
        <v>12.65</v>
      </c>
    </row>
    <row r="2193" spans="1:5" ht="15" customHeight="1" x14ac:dyDescent="0.2">
      <c r="A2193">
        <v>922</v>
      </c>
      <c r="B2193" t="s">
        <v>17611</v>
      </c>
      <c r="C2193" t="s">
        <v>15418</v>
      </c>
      <c r="D2193">
        <v>13.28</v>
      </c>
    </row>
    <row r="2194" spans="1:5" ht="15" customHeight="1" x14ac:dyDescent="0.2">
      <c r="A2194">
        <v>4160</v>
      </c>
      <c r="B2194" t="s">
        <v>17612</v>
      </c>
      <c r="C2194" t="s">
        <v>15418</v>
      </c>
      <c r="D2194">
        <v>5.8</v>
      </c>
      <c r="E2194" t="s">
        <v>15438</v>
      </c>
    </row>
    <row r="2195" spans="1:5" ht="15" customHeight="1" x14ac:dyDescent="0.2">
      <c r="A2195">
        <v>926</v>
      </c>
      <c r="B2195" t="s">
        <v>17613</v>
      </c>
      <c r="C2195" t="s">
        <v>15547</v>
      </c>
      <c r="D2195">
        <v>1.44</v>
      </c>
    </row>
    <row r="2196" spans="1:5" ht="15" customHeight="1" x14ac:dyDescent="0.2">
      <c r="A2196">
        <v>4161</v>
      </c>
      <c r="B2196" t="s">
        <v>17614</v>
      </c>
      <c r="C2196" t="s">
        <v>15547</v>
      </c>
      <c r="D2196">
        <v>7.25</v>
      </c>
      <c r="E2196" t="s">
        <v>15438</v>
      </c>
    </row>
    <row r="2197" spans="1:5" ht="15" customHeight="1" x14ac:dyDescent="0.2">
      <c r="A2197">
        <v>1045</v>
      </c>
      <c r="B2197" t="s">
        <v>17615</v>
      </c>
      <c r="C2197" t="s">
        <v>15788</v>
      </c>
      <c r="D2197">
        <v>7.83</v>
      </c>
    </row>
    <row r="2198" spans="1:5" ht="15" customHeight="1" x14ac:dyDescent="0.2">
      <c r="A2198">
        <v>4260</v>
      </c>
      <c r="B2198" t="s">
        <v>17616</v>
      </c>
      <c r="C2198" t="s">
        <v>15418</v>
      </c>
      <c r="D2198">
        <v>1758.34</v>
      </c>
    </row>
    <row r="2199" spans="1:5" ht="15" customHeight="1" x14ac:dyDescent="0.2">
      <c r="A2199">
        <v>4261</v>
      </c>
      <c r="B2199" t="s">
        <v>17617</v>
      </c>
      <c r="C2199" t="s">
        <v>15418</v>
      </c>
      <c r="D2199">
        <v>496.8</v>
      </c>
    </row>
    <row r="2200" spans="1:5" ht="15" customHeight="1" x14ac:dyDescent="0.2">
      <c r="A2200">
        <v>4262</v>
      </c>
      <c r="B2200" t="s">
        <v>17618</v>
      </c>
      <c r="C2200" t="s">
        <v>15418</v>
      </c>
      <c r="D2200">
        <v>1186.21</v>
      </c>
    </row>
    <row r="2201" spans="1:5" ht="15" customHeight="1" x14ac:dyDescent="0.2">
      <c r="A2201">
        <v>4162</v>
      </c>
      <c r="B2201" t="s">
        <v>17619</v>
      </c>
      <c r="C2201" t="s">
        <v>15418</v>
      </c>
      <c r="D2201">
        <v>70.08</v>
      </c>
      <c r="E2201" t="s">
        <v>15438</v>
      </c>
    </row>
    <row r="2202" spans="1:5" ht="15" customHeight="1" x14ac:dyDescent="0.2">
      <c r="A2202">
        <v>4258</v>
      </c>
      <c r="B2202" t="s">
        <v>17620</v>
      </c>
      <c r="C2202" t="s">
        <v>15418</v>
      </c>
      <c r="D2202">
        <v>3959.19</v>
      </c>
    </row>
    <row r="2203" spans="1:5" ht="15" customHeight="1" x14ac:dyDescent="0.2">
      <c r="A2203">
        <v>9484</v>
      </c>
      <c r="B2203" t="s">
        <v>17621</v>
      </c>
      <c r="C2203" t="s">
        <v>15418</v>
      </c>
      <c r="D2203">
        <v>1.73</v>
      </c>
      <c r="E2203" t="s">
        <v>15438</v>
      </c>
    </row>
    <row r="2204" spans="1:5" ht="15" customHeight="1" x14ac:dyDescent="0.2">
      <c r="A2204">
        <v>9485</v>
      </c>
      <c r="B2204" t="s">
        <v>17622</v>
      </c>
      <c r="C2204" t="s">
        <v>15418</v>
      </c>
      <c r="D2204">
        <v>0.97</v>
      </c>
      <c r="E2204" t="s">
        <v>15438</v>
      </c>
    </row>
    <row r="2205" spans="1:5" ht="15" customHeight="1" x14ac:dyDescent="0.2">
      <c r="A2205">
        <v>11467</v>
      </c>
      <c r="B2205" t="s">
        <v>17623</v>
      </c>
      <c r="C2205" t="s">
        <v>15418</v>
      </c>
      <c r="D2205">
        <v>0.83</v>
      </c>
      <c r="E2205" t="s">
        <v>15438</v>
      </c>
    </row>
    <row r="2206" spans="1:5" ht="15" customHeight="1" x14ac:dyDescent="0.2">
      <c r="A2206">
        <v>9486</v>
      </c>
      <c r="B2206" t="s">
        <v>17624</v>
      </c>
      <c r="C2206" t="s">
        <v>15418</v>
      </c>
      <c r="D2206">
        <v>1.82</v>
      </c>
      <c r="E2206" t="s">
        <v>15438</v>
      </c>
    </row>
    <row r="2207" spans="1:5" ht="15" customHeight="1" x14ac:dyDescent="0.2">
      <c r="A2207">
        <v>12855</v>
      </c>
      <c r="B2207" t="s">
        <v>17625</v>
      </c>
      <c r="C2207" t="s">
        <v>15418</v>
      </c>
      <c r="D2207">
        <v>4.5199999999999996</v>
      </c>
    </row>
    <row r="2208" spans="1:5" ht="15" customHeight="1" x14ac:dyDescent="0.2">
      <c r="A2208">
        <v>10800</v>
      </c>
      <c r="B2208" t="s">
        <v>17626</v>
      </c>
      <c r="C2208" t="s">
        <v>15418</v>
      </c>
      <c r="D2208">
        <v>5.58</v>
      </c>
    </row>
    <row r="2209" spans="1:5" ht="15" customHeight="1" x14ac:dyDescent="0.2">
      <c r="A2209">
        <v>4846</v>
      </c>
      <c r="B2209" t="s">
        <v>17627</v>
      </c>
      <c r="C2209" t="s">
        <v>15418</v>
      </c>
      <c r="D2209">
        <v>82.82</v>
      </c>
    </row>
    <row r="2210" spans="1:5" ht="15" customHeight="1" x14ac:dyDescent="0.2">
      <c r="A2210">
        <v>4847</v>
      </c>
      <c r="B2210" t="s">
        <v>17628</v>
      </c>
      <c r="C2210" t="s">
        <v>15418</v>
      </c>
      <c r="D2210">
        <v>165.91</v>
      </c>
    </row>
    <row r="2211" spans="1:5" ht="15" customHeight="1" x14ac:dyDescent="0.2">
      <c r="A2211">
        <v>11590</v>
      </c>
      <c r="B2211" t="s">
        <v>17629</v>
      </c>
      <c r="C2211" t="s">
        <v>15418</v>
      </c>
      <c r="D2211">
        <v>16.04</v>
      </c>
    </row>
    <row r="2212" spans="1:5" ht="15" customHeight="1" x14ac:dyDescent="0.2">
      <c r="A2212">
        <v>11102</v>
      </c>
      <c r="B2212" t="s">
        <v>17630</v>
      </c>
      <c r="C2212" t="s">
        <v>15418</v>
      </c>
      <c r="D2212">
        <v>4.3499999999999996</v>
      </c>
    </row>
    <row r="2213" spans="1:5" ht="15" customHeight="1" x14ac:dyDescent="0.2">
      <c r="A2213">
        <v>13749</v>
      </c>
      <c r="B2213" t="s">
        <v>38921</v>
      </c>
      <c r="C2213" t="s">
        <v>15418</v>
      </c>
      <c r="D2213">
        <v>339.52</v>
      </c>
    </row>
    <row r="2214" spans="1:5" ht="15" customHeight="1" x14ac:dyDescent="0.2">
      <c r="A2214">
        <v>4839</v>
      </c>
      <c r="B2214" t="s">
        <v>17631</v>
      </c>
      <c r="C2214" t="s">
        <v>15418</v>
      </c>
      <c r="D2214">
        <v>2.78</v>
      </c>
      <c r="E2214" t="s">
        <v>15438</v>
      </c>
    </row>
    <row r="2215" spans="1:5" ht="15" customHeight="1" x14ac:dyDescent="0.2">
      <c r="A2215">
        <v>4840</v>
      </c>
      <c r="B2215" t="s">
        <v>17632</v>
      </c>
      <c r="C2215" t="s">
        <v>15418</v>
      </c>
      <c r="D2215">
        <v>38.53</v>
      </c>
    </row>
    <row r="2216" spans="1:5" ht="15" customHeight="1" x14ac:dyDescent="0.2">
      <c r="A2216">
        <v>11575</v>
      </c>
      <c r="B2216" t="s">
        <v>17633</v>
      </c>
      <c r="C2216" t="s">
        <v>15418</v>
      </c>
      <c r="D2216">
        <v>5.31</v>
      </c>
    </row>
    <row r="2217" spans="1:5" ht="15" customHeight="1" x14ac:dyDescent="0.2">
      <c r="A2217">
        <v>9577</v>
      </c>
      <c r="B2217" t="s">
        <v>17634</v>
      </c>
      <c r="C2217" t="s">
        <v>15418</v>
      </c>
      <c r="D2217">
        <v>1.7</v>
      </c>
      <c r="E2217" t="s">
        <v>15438</v>
      </c>
    </row>
    <row r="2218" spans="1:5" ht="15" customHeight="1" x14ac:dyDescent="0.2">
      <c r="A2218">
        <v>7361</v>
      </c>
      <c r="B2218" t="s">
        <v>17635</v>
      </c>
      <c r="C2218" t="s">
        <v>15418</v>
      </c>
      <c r="D2218">
        <v>1.69</v>
      </c>
      <c r="E2218" t="s">
        <v>15438</v>
      </c>
    </row>
    <row r="2219" spans="1:5" ht="15" customHeight="1" x14ac:dyDescent="0.2">
      <c r="A2219">
        <v>7143</v>
      </c>
      <c r="B2219" t="s">
        <v>17636</v>
      </c>
      <c r="C2219" t="s">
        <v>15418</v>
      </c>
      <c r="D2219">
        <v>1.02</v>
      </c>
      <c r="E2219" t="s">
        <v>15438</v>
      </c>
    </row>
    <row r="2220" spans="1:5" ht="15" customHeight="1" x14ac:dyDescent="0.2">
      <c r="A2220">
        <v>75</v>
      </c>
      <c r="B2220" t="s">
        <v>17637</v>
      </c>
      <c r="C2220" t="s">
        <v>15418</v>
      </c>
      <c r="D2220">
        <v>0.85</v>
      </c>
      <c r="E2220" t="s">
        <v>15438</v>
      </c>
    </row>
    <row r="2221" spans="1:5" ht="15" customHeight="1" x14ac:dyDescent="0.2">
      <c r="A2221">
        <v>9196</v>
      </c>
      <c r="B2221" t="s">
        <v>17638</v>
      </c>
      <c r="C2221" t="s">
        <v>15418</v>
      </c>
      <c r="D2221">
        <v>2.5099999999999998</v>
      </c>
      <c r="E2221" t="s">
        <v>15438</v>
      </c>
    </row>
    <row r="2222" spans="1:5" ht="15" customHeight="1" x14ac:dyDescent="0.2">
      <c r="A2222">
        <v>12187</v>
      </c>
      <c r="B2222" t="s">
        <v>17638</v>
      </c>
      <c r="C2222" t="s">
        <v>15418</v>
      </c>
      <c r="D2222">
        <v>2.5099999999999998</v>
      </c>
      <c r="E2222" t="s">
        <v>15438</v>
      </c>
    </row>
    <row r="2223" spans="1:5" ht="15" customHeight="1" x14ac:dyDescent="0.2">
      <c r="A2223">
        <v>9197</v>
      </c>
      <c r="B2223" t="s">
        <v>17639</v>
      </c>
      <c r="C2223" t="s">
        <v>15418</v>
      </c>
      <c r="D2223">
        <v>2.79</v>
      </c>
      <c r="E2223" t="s">
        <v>15438</v>
      </c>
    </row>
    <row r="2224" spans="1:5" ht="15" customHeight="1" x14ac:dyDescent="0.2">
      <c r="A2224">
        <v>2665</v>
      </c>
      <c r="B2224" t="s">
        <v>17640</v>
      </c>
      <c r="C2224" t="s">
        <v>15418</v>
      </c>
      <c r="D2224">
        <v>0.88</v>
      </c>
      <c r="E2224" t="s">
        <v>15438</v>
      </c>
    </row>
    <row r="2225" spans="1:5" ht="15" customHeight="1" x14ac:dyDescent="0.2">
      <c r="A2225">
        <v>3461</v>
      </c>
      <c r="B2225" t="s">
        <v>17641</v>
      </c>
      <c r="C2225" t="s">
        <v>15418</v>
      </c>
      <c r="D2225">
        <v>3.61</v>
      </c>
      <c r="E2225" t="s">
        <v>15438</v>
      </c>
    </row>
    <row r="2226" spans="1:5" ht="15" customHeight="1" x14ac:dyDescent="0.2">
      <c r="A2226">
        <v>12652</v>
      </c>
      <c r="B2226" t="s">
        <v>17642</v>
      </c>
      <c r="C2226" t="s">
        <v>15418</v>
      </c>
      <c r="D2226">
        <v>83.52</v>
      </c>
    </row>
    <row r="2227" spans="1:5" ht="15" customHeight="1" x14ac:dyDescent="0.2">
      <c r="A2227">
        <v>12651</v>
      </c>
      <c r="B2227" t="s">
        <v>17643</v>
      </c>
      <c r="C2227" t="s">
        <v>15418</v>
      </c>
      <c r="D2227">
        <v>96.99</v>
      </c>
    </row>
    <row r="2228" spans="1:5" ht="15" customHeight="1" x14ac:dyDescent="0.2">
      <c r="A2228">
        <v>8347</v>
      </c>
      <c r="B2228" t="s">
        <v>17644</v>
      </c>
      <c r="C2228" t="s">
        <v>15418</v>
      </c>
      <c r="D2228">
        <v>0.05</v>
      </c>
      <c r="E2228" t="s">
        <v>15438</v>
      </c>
    </row>
    <row r="2229" spans="1:5" ht="15" customHeight="1" x14ac:dyDescent="0.2">
      <c r="A2229">
        <v>4685</v>
      </c>
      <c r="B2229" t="s">
        <v>17645</v>
      </c>
      <c r="C2229" t="s">
        <v>15418</v>
      </c>
      <c r="D2229">
        <v>1.49</v>
      </c>
    </row>
    <row r="2230" spans="1:5" ht="15" customHeight="1" x14ac:dyDescent="0.2">
      <c r="A2230">
        <v>9320</v>
      </c>
      <c r="B2230" t="s">
        <v>17646</v>
      </c>
      <c r="C2230" t="s">
        <v>15418</v>
      </c>
      <c r="D2230">
        <v>911.57</v>
      </c>
    </row>
    <row r="2231" spans="1:5" ht="15" customHeight="1" x14ac:dyDescent="0.2">
      <c r="A2231">
        <v>3380</v>
      </c>
      <c r="B2231" t="s">
        <v>17647</v>
      </c>
      <c r="C2231" t="s">
        <v>15418</v>
      </c>
      <c r="D2231">
        <v>83.9</v>
      </c>
      <c r="E2231" t="s">
        <v>15438</v>
      </c>
    </row>
    <row r="2232" spans="1:5" ht="15" customHeight="1" x14ac:dyDescent="0.2">
      <c r="A2232">
        <v>10424</v>
      </c>
      <c r="B2232" t="s">
        <v>17648</v>
      </c>
      <c r="C2232" t="s">
        <v>15418</v>
      </c>
      <c r="D2232">
        <v>72.400000000000006</v>
      </c>
    </row>
    <row r="2233" spans="1:5" ht="15" customHeight="1" x14ac:dyDescent="0.2">
      <c r="A2233">
        <v>12486</v>
      </c>
      <c r="B2233" t="s">
        <v>17649</v>
      </c>
      <c r="C2233" t="s">
        <v>15418</v>
      </c>
      <c r="D2233">
        <v>33.479999999999997</v>
      </c>
    </row>
    <row r="2234" spans="1:5" ht="15" customHeight="1" x14ac:dyDescent="0.2">
      <c r="A2234">
        <v>4163</v>
      </c>
      <c r="B2234" t="s">
        <v>17650</v>
      </c>
      <c r="C2234" t="s">
        <v>15418</v>
      </c>
      <c r="D2234">
        <v>438.06</v>
      </c>
    </row>
    <row r="2235" spans="1:5" ht="15" customHeight="1" x14ac:dyDescent="0.2">
      <c r="A2235">
        <v>4165</v>
      </c>
      <c r="B2235" t="s">
        <v>17651</v>
      </c>
      <c r="C2235" t="s">
        <v>15418</v>
      </c>
      <c r="D2235">
        <v>458.3</v>
      </c>
    </row>
    <row r="2236" spans="1:5" ht="15" customHeight="1" x14ac:dyDescent="0.2">
      <c r="A2236">
        <v>4166</v>
      </c>
      <c r="B2236" t="s">
        <v>17652</v>
      </c>
      <c r="C2236" t="s">
        <v>15418</v>
      </c>
      <c r="D2236">
        <v>439.8</v>
      </c>
    </row>
    <row r="2237" spans="1:5" ht="15" customHeight="1" x14ac:dyDescent="0.2">
      <c r="A2237">
        <v>4167</v>
      </c>
      <c r="B2237" t="s">
        <v>17653</v>
      </c>
      <c r="C2237" t="s">
        <v>15418</v>
      </c>
      <c r="D2237">
        <v>684.07</v>
      </c>
    </row>
    <row r="2238" spans="1:5" ht="15" customHeight="1" x14ac:dyDescent="0.2">
      <c r="A2238">
        <v>4168</v>
      </c>
      <c r="B2238" t="s">
        <v>17654</v>
      </c>
      <c r="C2238" t="s">
        <v>15418</v>
      </c>
      <c r="D2238">
        <v>913.16</v>
      </c>
    </row>
    <row r="2239" spans="1:5" ht="15" customHeight="1" x14ac:dyDescent="0.2">
      <c r="A2239">
        <v>4169</v>
      </c>
      <c r="B2239" t="s">
        <v>17655</v>
      </c>
      <c r="C2239" t="s">
        <v>15418</v>
      </c>
      <c r="D2239">
        <v>1064.8</v>
      </c>
    </row>
    <row r="2240" spans="1:5" ht="15" customHeight="1" x14ac:dyDescent="0.2">
      <c r="A2240">
        <v>4170</v>
      </c>
      <c r="B2240" t="s">
        <v>17656</v>
      </c>
      <c r="C2240" t="s">
        <v>15418</v>
      </c>
      <c r="D2240">
        <v>1098.52</v>
      </c>
    </row>
    <row r="2241" spans="1:5" ht="15" customHeight="1" x14ac:dyDescent="0.2">
      <c r="A2241">
        <v>9709</v>
      </c>
      <c r="B2241" t="s">
        <v>17657</v>
      </c>
      <c r="C2241" t="s">
        <v>15418</v>
      </c>
      <c r="D2241">
        <v>0.06</v>
      </c>
      <c r="E2241" t="s">
        <v>15438</v>
      </c>
    </row>
    <row r="2242" spans="1:5" ht="15" customHeight="1" x14ac:dyDescent="0.2">
      <c r="A2242">
        <v>9715</v>
      </c>
      <c r="B2242" t="s">
        <v>17658</v>
      </c>
      <c r="C2242" t="s">
        <v>15418</v>
      </c>
      <c r="D2242">
        <v>0.22</v>
      </c>
    </row>
    <row r="2243" spans="1:5" ht="15" customHeight="1" x14ac:dyDescent="0.2">
      <c r="A2243">
        <v>2664</v>
      </c>
      <c r="B2243" t="s">
        <v>17659</v>
      </c>
      <c r="C2243" t="s">
        <v>15418</v>
      </c>
      <c r="D2243">
        <v>0.06</v>
      </c>
      <c r="E2243" t="s">
        <v>15438</v>
      </c>
    </row>
    <row r="2244" spans="1:5" ht="15" customHeight="1" x14ac:dyDescent="0.2">
      <c r="A2244">
        <v>319</v>
      </c>
      <c r="B2244" t="s">
        <v>17660</v>
      </c>
      <c r="C2244" t="s">
        <v>15418</v>
      </c>
      <c r="D2244">
        <v>0.14000000000000001</v>
      </c>
      <c r="E2244" t="s">
        <v>15438</v>
      </c>
    </row>
    <row r="2245" spans="1:5" ht="15" customHeight="1" x14ac:dyDescent="0.2">
      <c r="A2245">
        <v>2830</v>
      </c>
      <c r="B2245" t="s">
        <v>17661</v>
      </c>
      <c r="C2245" t="s">
        <v>15418</v>
      </c>
      <c r="D2245">
        <v>0.11</v>
      </c>
      <c r="E2245" t="s">
        <v>15438</v>
      </c>
    </row>
    <row r="2246" spans="1:5" ht="15" customHeight="1" x14ac:dyDescent="0.2">
      <c r="A2246">
        <v>320</v>
      </c>
      <c r="B2246" t="s">
        <v>17662</v>
      </c>
      <c r="C2246" t="s">
        <v>15418</v>
      </c>
      <c r="D2246">
        <v>0.22</v>
      </c>
      <c r="E2246" t="s">
        <v>15438</v>
      </c>
    </row>
    <row r="2247" spans="1:5" ht="15" customHeight="1" x14ac:dyDescent="0.2">
      <c r="A2247">
        <v>321</v>
      </c>
      <c r="B2247" t="s">
        <v>17663</v>
      </c>
      <c r="C2247" t="s">
        <v>15418</v>
      </c>
      <c r="D2247">
        <v>0.33</v>
      </c>
      <c r="E2247" t="s">
        <v>15438</v>
      </c>
    </row>
    <row r="2248" spans="1:5" ht="15" customHeight="1" x14ac:dyDescent="0.2">
      <c r="A2248">
        <v>12863</v>
      </c>
      <c r="B2248" t="s">
        <v>17664</v>
      </c>
      <c r="C2248" t="s">
        <v>15418</v>
      </c>
      <c r="D2248">
        <v>4.97</v>
      </c>
    </row>
    <row r="2249" spans="1:5" ht="15" customHeight="1" x14ac:dyDescent="0.2">
      <c r="A2249">
        <v>12862</v>
      </c>
      <c r="B2249" t="s">
        <v>17665</v>
      </c>
      <c r="C2249" t="s">
        <v>15418</v>
      </c>
      <c r="D2249">
        <v>5.38</v>
      </c>
    </row>
    <row r="2250" spans="1:5" ht="15" customHeight="1" x14ac:dyDescent="0.2">
      <c r="A2250">
        <v>11445</v>
      </c>
      <c r="B2250" t="s">
        <v>17666</v>
      </c>
      <c r="C2250" t="s">
        <v>15418</v>
      </c>
      <c r="D2250">
        <v>9.41</v>
      </c>
      <c r="E2250" t="s">
        <v>15438</v>
      </c>
    </row>
    <row r="2251" spans="1:5" ht="15" customHeight="1" x14ac:dyDescent="0.2">
      <c r="A2251">
        <v>425</v>
      </c>
      <c r="B2251" t="s">
        <v>17667</v>
      </c>
      <c r="C2251" t="s">
        <v>15418</v>
      </c>
      <c r="D2251">
        <v>17.850000000000001</v>
      </c>
      <c r="E2251" t="s">
        <v>15438</v>
      </c>
    </row>
    <row r="2252" spans="1:5" ht="15" customHeight="1" x14ac:dyDescent="0.2">
      <c r="A2252">
        <v>427</v>
      </c>
      <c r="B2252" t="s">
        <v>17668</v>
      </c>
      <c r="C2252" t="s">
        <v>15418</v>
      </c>
      <c r="D2252">
        <v>25.62</v>
      </c>
      <c r="E2252" t="s">
        <v>15438</v>
      </c>
    </row>
    <row r="2253" spans="1:5" ht="15" customHeight="1" x14ac:dyDescent="0.2">
      <c r="A2253">
        <v>11429</v>
      </c>
      <c r="B2253" t="s">
        <v>17669</v>
      </c>
      <c r="C2253" t="s">
        <v>15418</v>
      </c>
      <c r="D2253">
        <v>42.81</v>
      </c>
      <c r="E2253" t="s">
        <v>15438</v>
      </c>
    </row>
    <row r="2254" spans="1:5" ht="15" customHeight="1" x14ac:dyDescent="0.2">
      <c r="A2254">
        <v>11399</v>
      </c>
      <c r="B2254" t="s">
        <v>17670</v>
      </c>
      <c r="C2254" t="s">
        <v>15418</v>
      </c>
      <c r="D2254">
        <v>60.36</v>
      </c>
      <c r="E2254" t="s">
        <v>15438</v>
      </c>
    </row>
    <row r="2255" spans="1:5" ht="15" customHeight="1" x14ac:dyDescent="0.2">
      <c r="A2255">
        <v>11398</v>
      </c>
      <c r="B2255" t="s">
        <v>17671</v>
      </c>
      <c r="C2255" t="s">
        <v>15418</v>
      </c>
      <c r="D2255">
        <v>149.9</v>
      </c>
      <c r="E2255" t="s">
        <v>15438</v>
      </c>
    </row>
    <row r="2256" spans="1:5" ht="15" customHeight="1" x14ac:dyDescent="0.2">
      <c r="A2256">
        <v>426</v>
      </c>
      <c r="B2256" t="s">
        <v>17672</v>
      </c>
      <c r="C2256" t="s">
        <v>15418</v>
      </c>
      <c r="D2256">
        <v>28.28</v>
      </c>
      <c r="E2256" t="s">
        <v>15438</v>
      </c>
    </row>
    <row r="2257" spans="1:5" ht="15" customHeight="1" x14ac:dyDescent="0.2">
      <c r="A2257">
        <v>11395</v>
      </c>
      <c r="B2257" t="s">
        <v>17673</v>
      </c>
      <c r="C2257" t="s">
        <v>15418</v>
      </c>
      <c r="D2257">
        <v>149.9</v>
      </c>
      <c r="E2257" t="s">
        <v>15438</v>
      </c>
    </row>
    <row r="2258" spans="1:5" ht="15" customHeight="1" x14ac:dyDescent="0.2">
      <c r="A2258">
        <v>2940</v>
      </c>
      <c r="B2258" t="s">
        <v>17674</v>
      </c>
      <c r="C2258" t="s">
        <v>15418</v>
      </c>
      <c r="D2258">
        <v>127.9</v>
      </c>
      <c r="E2258" t="s">
        <v>15438</v>
      </c>
    </row>
    <row r="2259" spans="1:5" ht="15" customHeight="1" x14ac:dyDescent="0.2">
      <c r="A2259">
        <v>3561</v>
      </c>
      <c r="B2259" t="s">
        <v>17675</v>
      </c>
      <c r="C2259" t="s">
        <v>17676</v>
      </c>
      <c r="D2259">
        <v>3.85</v>
      </c>
      <c r="E2259" t="s">
        <v>15438</v>
      </c>
    </row>
    <row r="2260" spans="1:5" ht="15" customHeight="1" x14ac:dyDescent="0.2">
      <c r="A2260">
        <v>6561</v>
      </c>
      <c r="B2260" t="s">
        <v>17677</v>
      </c>
      <c r="C2260" t="s">
        <v>15418</v>
      </c>
      <c r="D2260">
        <v>2.4900000000000002</v>
      </c>
      <c r="E2260" t="s">
        <v>15438</v>
      </c>
    </row>
    <row r="2261" spans="1:5" ht="15" customHeight="1" x14ac:dyDescent="0.2">
      <c r="A2261">
        <v>3292</v>
      </c>
      <c r="B2261" t="s">
        <v>17678</v>
      </c>
      <c r="C2261" t="s">
        <v>15418</v>
      </c>
      <c r="D2261">
        <v>2.4900000000000002</v>
      </c>
    </row>
    <row r="2262" spans="1:5" ht="15" customHeight="1" x14ac:dyDescent="0.2">
      <c r="A2262">
        <v>8854</v>
      </c>
      <c r="B2262" t="s">
        <v>17679</v>
      </c>
      <c r="C2262" t="s">
        <v>15418</v>
      </c>
      <c r="D2262">
        <v>1.3</v>
      </c>
    </row>
    <row r="2263" spans="1:5" ht="15" customHeight="1" x14ac:dyDescent="0.2">
      <c r="A2263">
        <v>8212</v>
      </c>
      <c r="B2263" t="s">
        <v>17680</v>
      </c>
      <c r="C2263" t="s">
        <v>15418</v>
      </c>
      <c r="D2263">
        <v>1.55</v>
      </c>
      <c r="E2263" t="s">
        <v>15438</v>
      </c>
    </row>
    <row r="2264" spans="1:5" ht="15" customHeight="1" x14ac:dyDescent="0.2">
      <c r="A2264">
        <v>682</v>
      </c>
      <c r="B2264" t="s">
        <v>17681</v>
      </c>
      <c r="C2264" t="s">
        <v>15418</v>
      </c>
      <c r="D2264">
        <v>0.19</v>
      </c>
      <c r="E2264" t="s">
        <v>15438</v>
      </c>
    </row>
    <row r="2265" spans="1:5" ht="15" customHeight="1" x14ac:dyDescent="0.2">
      <c r="A2265">
        <v>4305</v>
      </c>
      <c r="B2265" t="s">
        <v>17682</v>
      </c>
      <c r="C2265" t="s">
        <v>15418</v>
      </c>
      <c r="D2265">
        <v>51.76</v>
      </c>
    </row>
    <row r="2266" spans="1:5" ht="15" customHeight="1" x14ac:dyDescent="0.2">
      <c r="A2266">
        <v>4303</v>
      </c>
      <c r="B2266" t="s">
        <v>17683</v>
      </c>
      <c r="C2266" t="s">
        <v>15418</v>
      </c>
      <c r="D2266">
        <v>25.42</v>
      </c>
    </row>
    <row r="2267" spans="1:5" ht="15" customHeight="1" x14ac:dyDescent="0.2">
      <c r="A2267">
        <v>4686</v>
      </c>
      <c r="B2267" t="s">
        <v>17684</v>
      </c>
      <c r="C2267" t="s">
        <v>15547</v>
      </c>
      <c r="D2267">
        <v>17.89</v>
      </c>
      <c r="E2267" t="s">
        <v>15438</v>
      </c>
    </row>
    <row r="2268" spans="1:5" ht="15" customHeight="1" x14ac:dyDescent="0.2">
      <c r="A2268">
        <v>12484</v>
      </c>
      <c r="B2268" t="s">
        <v>17685</v>
      </c>
      <c r="C2268" t="s">
        <v>15418</v>
      </c>
      <c r="D2268">
        <v>16.89</v>
      </c>
    </row>
    <row r="2269" spans="1:5" ht="15" customHeight="1" x14ac:dyDescent="0.2">
      <c r="A2269">
        <v>697</v>
      </c>
      <c r="B2269" t="s">
        <v>17686</v>
      </c>
      <c r="C2269" t="s">
        <v>15418</v>
      </c>
      <c r="D2269">
        <v>104.21</v>
      </c>
      <c r="E2269" t="s">
        <v>15438</v>
      </c>
    </row>
    <row r="2270" spans="1:5" ht="15" customHeight="1" x14ac:dyDescent="0.2">
      <c r="A2270">
        <v>12502</v>
      </c>
      <c r="B2270" t="s">
        <v>17687</v>
      </c>
      <c r="C2270" t="s">
        <v>15418</v>
      </c>
      <c r="D2270">
        <v>39.51</v>
      </c>
    </row>
    <row r="2271" spans="1:5" ht="15" customHeight="1" x14ac:dyDescent="0.2">
      <c r="A2271">
        <v>12503</v>
      </c>
      <c r="B2271" t="s">
        <v>17688</v>
      </c>
      <c r="C2271" t="s">
        <v>15418</v>
      </c>
      <c r="D2271">
        <v>19.07</v>
      </c>
    </row>
    <row r="2272" spans="1:5" ht="15" customHeight="1" x14ac:dyDescent="0.2">
      <c r="A2272">
        <v>843</v>
      </c>
      <c r="B2272" t="s">
        <v>17689</v>
      </c>
      <c r="C2272" t="s">
        <v>15418</v>
      </c>
      <c r="D2272">
        <v>11.67</v>
      </c>
      <c r="E2272" t="s">
        <v>15438</v>
      </c>
    </row>
    <row r="2273" spans="1:5" ht="15" customHeight="1" x14ac:dyDescent="0.2">
      <c r="A2273">
        <v>4226</v>
      </c>
      <c r="B2273" t="s">
        <v>17690</v>
      </c>
      <c r="C2273" t="s">
        <v>15418</v>
      </c>
      <c r="D2273">
        <v>94.32</v>
      </c>
    </row>
    <row r="2274" spans="1:5" ht="15" customHeight="1" x14ac:dyDescent="0.2">
      <c r="A2274">
        <v>4503</v>
      </c>
      <c r="B2274" t="s">
        <v>17691</v>
      </c>
      <c r="C2274" t="s">
        <v>15418</v>
      </c>
      <c r="D2274">
        <v>60.71</v>
      </c>
    </row>
    <row r="2275" spans="1:5" ht="15" customHeight="1" x14ac:dyDescent="0.2">
      <c r="A2275">
        <v>13715</v>
      </c>
      <c r="B2275" t="s">
        <v>38922</v>
      </c>
      <c r="C2275" t="s">
        <v>38923</v>
      </c>
      <c r="D2275">
        <v>0.88</v>
      </c>
      <c r="E2275" t="s">
        <v>15438</v>
      </c>
    </row>
    <row r="2276" spans="1:5" ht="15" customHeight="1" x14ac:dyDescent="0.2">
      <c r="A2276">
        <v>4224</v>
      </c>
      <c r="B2276" t="s">
        <v>17692</v>
      </c>
      <c r="C2276" t="s">
        <v>15418</v>
      </c>
      <c r="D2276">
        <v>2.5</v>
      </c>
      <c r="E2276" t="s">
        <v>15438</v>
      </c>
    </row>
    <row r="2277" spans="1:5" ht="15" customHeight="1" x14ac:dyDescent="0.2">
      <c r="A2277">
        <v>2945</v>
      </c>
      <c r="B2277" t="s">
        <v>17693</v>
      </c>
      <c r="C2277" t="s">
        <v>15418</v>
      </c>
      <c r="D2277">
        <v>2.42</v>
      </c>
      <c r="E2277" t="s">
        <v>15438</v>
      </c>
    </row>
    <row r="2278" spans="1:5" ht="15" customHeight="1" x14ac:dyDescent="0.2">
      <c r="A2278">
        <v>849</v>
      </c>
      <c r="B2278" t="s">
        <v>17694</v>
      </c>
      <c r="C2278" t="s">
        <v>15418</v>
      </c>
      <c r="D2278">
        <v>11.42</v>
      </c>
      <c r="E2278" t="s">
        <v>15438</v>
      </c>
    </row>
    <row r="2279" spans="1:5" ht="15" customHeight="1" x14ac:dyDescent="0.2">
      <c r="A2279">
        <v>3529</v>
      </c>
      <c r="B2279" t="s">
        <v>17695</v>
      </c>
      <c r="C2279" t="s">
        <v>15418</v>
      </c>
      <c r="D2279">
        <v>46.13</v>
      </c>
    </row>
    <row r="2280" spans="1:5" ht="15" customHeight="1" x14ac:dyDescent="0.2">
      <c r="A2280">
        <v>2761</v>
      </c>
      <c r="B2280" t="s">
        <v>17696</v>
      </c>
      <c r="C2280" t="s">
        <v>15418</v>
      </c>
      <c r="D2280">
        <v>37.979999999999997</v>
      </c>
    </row>
    <row r="2281" spans="1:5" ht="15" customHeight="1" x14ac:dyDescent="0.2">
      <c r="A2281">
        <v>2763</v>
      </c>
      <c r="B2281" t="s">
        <v>17697</v>
      </c>
      <c r="C2281" t="s">
        <v>15418</v>
      </c>
      <c r="D2281">
        <v>58.02</v>
      </c>
      <c r="E2281" t="s">
        <v>15438</v>
      </c>
    </row>
    <row r="2282" spans="1:5" ht="15" customHeight="1" x14ac:dyDescent="0.2">
      <c r="A2282">
        <v>9251</v>
      </c>
      <c r="B2282" t="s">
        <v>17698</v>
      </c>
      <c r="C2282" t="s">
        <v>15418</v>
      </c>
      <c r="D2282">
        <v>9.98</v>
      </c>
    </row>
    <row r="2283" spans="1:5" ht="15" customHeight="1" x14ac:dyDescent="0.2">
      <c r="A2283">
        <v>9252</v>
      </c>
      <c r="B2283" t="s">
        <v>17699</v>
      </c>
      <c r="C2283" t="s">
        <v>15418</v>
      </c>
      <c r="D2283">
        <v>7.81</v>
      </c>
      <c r="E2283" t="s">
        <v>15438</v>
      </c>
    </row>
    <row r="2284" spans="1:5" ht="15" customHeight="1" x14ac:dyDescent="0.2">
      <c r="A2284">
        <v>848</v>
      </c>
      <c r="B2284" t="s">
        <v>17700</v>
      </c>
      <c r="C2284" t="s">
        <v>15418</v>
      </c>
      <c r="D2284">
        <v>8.19</v>
      </c>
    </row>
    <row r="2285" spans="1:5" ht="15" customHeight="1" x14ac:dyDescent="0.2">
      <c r="A2285">
        <v>9249</v>
      </c>
      <c r="B2285" t="s">
        <v>17701</v>
      </c>
      <c r="C2285" t="s">
        <v>15418</v>
      </c>
      <c r="D2285">
        <v>26.81</v>
      </c>
      <c r="E2285" t="s">
        <v>15438</v>
      </c>
    </row>
    <row r="2286" spans="1:5" ht="15" customHeight="1" x14ac:dyDescent="0.2">
      <c r="A2286">
        <v>9250</v>
      </c>
      <c r="B2286" t="s">
        <v>17702</v>
      </c>
      <c r="C2286" t="s">
        <v>15418</v>
      </c>
      <c r="D2286">
        <v>34.549999999999997</v>
      </c>
    </row>
    <row r="2287" spans="1:5" ht="15" customHeight="1" x14ac:dyDescent="0.2">
      <c r="A2287">
        <v>9247</v>
      </c>
      <c r="B2287" t="s">
        <v>17703</v>
      </c>
      <c r="C2287" t="s">
        <v>15418</v>
      </c>
      <c r="D2287">
        <v>11.34</v>
      </c>
      <c r="E2287" t="s">
        <v>15438</v>
      </c>
    </row>
    <row r="2288" spans="1:5" ht="15" customHeight="1" x14ac:dyDescent="0.2">
      <c r="A2288">
        <v>9248</v>
      </c>
      <c r="B2288" t="s">
        <v>17704</v>
      </c>
      <c r="C2288" t="s">
        <v>15418</v>
      </c>
      <c r="D2288">
        <v>10.7</v>
      </c>
      <c r="E2288" t="s">
        <v>15438</v>
      </c>
    </row>
    <row r="2289" spans="1:5" ht="15" customHeight="1" x14ac:dyDescent="0.2">
      <c r="A2289">
        <v>846</v>
      </c>
      <c r="B2289" t="s">
        <v>17705</v>
      </c>
      <c r="C2289" t="s">
        <v>15418</v>
      </c>
      <c r="D2289">
        <v>26.52</v>
      </c>
      <c r="E2289" t="s">
        <v>15438</v>
      </c>
    </row>
    <row r="2290" spans="1:5" ht="15" customHeight="1" x14ac:dyDescent="0.2">
      <c r="A2290">
        <v>3378</v>
      </c>
      <c r="B2290" t="s">
        <v>17706</v>
      </c>
      <c r="C2290" t="s">
        <v>15418</v>
      </c>
      <c r="D2290">
        <v>177.86</v>
      </c>
      <c r="E2290" t="s">
        <v>15438</v>
      </c>
    </row>
    <row r="2291" spans="1:5" ht="15" customHeight="1" x14ac:dyDescent="0.2">
      <c r="A2291">
        <v>13447</v>
      </c>
      <c r="B2291" t="s">
        <v>17707</v>
      </c>
      <c r="C2291" t="s">
        <v>15418</v>
      </c>
      <c r="D2291">
        <v>22.98</v>
      </c>
      <c r="E2291" t="s">
        <v>15438</v>
      </c>
    </row>
    <row r="2292" spans="1:5" ht="15" customHeight="1" x14ac:dyDescent="0.2">
      <c r="A2292">
        <v>12490</v>
      </c>
      <c r="B2292" t="s">
        <v>17708</v>
      </c>
      <c r="C2292" t="s">
        <v>15418</v>
      </c>
      <c r="D2292">
        <v>1.74</v>
      </c>
      <c r="E2292" t="s">
        <v>15438</v>
      </c>
    </row>
    <row r="2293" spans="1:5" ht="15" customHeight="1" x14ac:dyDescent="0.2">
      <c r="A2293">
        <v>850</v>
      </c>
      <c r="B2293" t="s">
        <v>17709</v>
      </c>
      <c r="C2293" t="s">
        <v>15418</v>
      </c>
      <c r="D2293">
        <v>62.81</v>
      </c>
      <c r="E2293" t="s">
        <v>15438</v>
      </c>
    </row>
    <row r="2294" spans="1:5" ht="15" customHeight="1" x14ac:dyDescent="0.2">
      <c r="A2294">
        <v>851</v>
      </c>
      <c r="B2294" t="s">
        <v>17710</v>
      </c>
      <c r="C2294" t="s">
        <v>15418</v>
      </c>
      <c r="D2294">
        <v>47.81</v>
      </c>
      <c r="E2294" t="s">
        <v>15438</v>
      </c>
    </row>
    <row r="2295" spans="1:5" ht="15" customHeight="1" x14ac:dyDescent="0.2">
      <c r="A2295">
        <v>4901</v>
      </c>
      <c r="B2295" t="s">
        <v>17711</v>
      </c>
      <c r="C2295" t="s">
        <v>15418</v>
      </c>
      <c r="D2295">
        <v>71.099999999999994</v>
      </c>
      <c r="E2295" t="s">
        <v>15438</v>
      </c>
    </row>
    <row r="2296" spans="1:5" ht="15" customHeight="1" x14ac:dyDescent="0.2">
      <c r="A2296">
        <v>11409</v>
      </c>
      <c r="B2296" t="s">
        <v>17712</v>
      </c>
      <c r="C2296" t="s">
        <v>15788</v>
      </c>
      <c r="D2296">
        <v>21.31</v>
      </c>
    </row>
    <row r="2297" spans="1:5" ht="15" customHeight="1" x14ac:dyDescent="0.2">
      <c r="A2297">
        <v>912</v>
      </c>
      <c r="B2297" t="s">
        <v>17713</v>
      </c>
      <c r="C2297" t="s">
        <v>15418</v>
      </c>
      <c r="D2297">
        <v>56.07</v>
      </c>
    </row>
    <row r="2298" spans="1:5" ht="15" customHeight="1" x14ac:dyDescent="0.2">
      <c r="A2298">
        <v>3379</v>
      </c>
      <c r="B2298" t="s">
        <v>17714</v>
      </c>
      <c r="C2298" t="s">
        <v>15418</v>
      </c>
      <c r="D2298">
        <v>78.45</v>
      </c>
      <c r="E2298" t="s">
        <v>15438</v>
      </c>
    </row>
    <row r="2299" spans="1:5" ht="15" customHeight="1" x14ac:dyDescent="0.2">
      <c r="A2299">
        <v>4304</v>
      </c>
      <c r="B2299" t="s">
        <v>17715</v>
      </c>
      <c r="C2299" t="s">
        <v>15418</v>
      </c>
      <c r="D2299">
        <v>80.540000000000006</v>
      </c>
    </row>
    <row r="2300" spans="1:5" ht="15" customHeight="1" x14ac:dyDescent="0.2">
      <c r="A2300">
        <v>949</v>
      </c>
      <c r="B2300" t="s">
        <v>17716</v>
      </c>
      <c r="C2300" t="s">
        <v>15418</v>
      </c>
      <c r="D2300">
        <v>81.900000000000006</v>
      </c>
      <c r="E2300" t="s">
        <v>15438</v>
      </c>
    </row>
    <row r="2301" spans="1:5" ht="15" customHeight="1" x14ac:dyDescent="0.2">
      <c r="A2301">
        <v>6880</v>
      </c>
      <c r="B2301" t="s">
        <v>17717</v>
      </c>
      <c r="C2301" t="s">
        <v>15418</v>
      </c>
      <c r="D2301">
        <v>97.45</v>
      </c>
      <c r="E2301" t="s">
        <v>15438</v>
      </c>
    </row>
    <row r="2302" spans="1:5" ht="15" customHeight="1" x14ac:dyDescent="0.2">
      <c r="A2302">
        <v>12983</v>
      </c>
      <c r="B2302" t="s">
        <v>17718</v>
      </c>
      <c r="C2302" t="s">
        <v>15418</v>
      </c>
      <c r="D2302">
        <v>209.67</v>
      </c>
    </row>
    <row r="2303" spans="1:5" ht="15" customHeight="1" x14ac:dyDescent="0.2">
      <c r="A2303">
        <v>946</v>
      </c>
      <c r="B2303" t="s">
        <v>17719</v>
      </c>
      <c r="C2303" t="s">
        <v>15418</v>
      </c>
      <c r="D2303">
        <v>50.45</v>
      </c>
    </row>
    <row r="2304" spans="1:5" ht="15" customHeight="1" x14ac:dyDescent="0.2">
      <c r="A2304">
        <v>944</v>
      </c>
      <c r="B2304" t="s">
        <v>17720</v>
      </c>
      <c r="C2304" t="s">
        <v>15418</v>
      </c>
      <c r="D2304">
        <v>168.19</v>
      </c>
      <c r="E2304" t="s">
        <v>15438</v>
      </c>
    </row>
    <row r="2305" spans="1:5" ht="15" customHeight="1" x14ac:dyDescent="0.2">
      <c r="A2305">
        <v>2769</v>
      </c>
      <c r="B2305" t="s">
        <v>17721</v>
      </c>
      <c r="C2305" t="s">
        <v>15418</v>
      </c>
      <c r="D2305">
        <v>41.02</v>
      </c>
      <c r="E2305" t="s">
        <v>15438</v>
      </c>
    </row>
    <row r="2306" spans="1:5" ht="15" customHeight="1" x14ac:dyDescent="0.2">
      <c r="A2306">
        <v>13330</v>
      </c>
      <c r="B2306" t="s">
        <v>17722</v>
      </c>
      <c r="C2306" t="s">
        <v>15418</v>
      </c>
      <c r="D2306">
        <v>69.900000000000006</v>
      </c>
      <c r="E2306" t="s">
        <v>15438</v>
      </c>
    </row>
    <row r="2307" spans="1:5" ht="15" customHeight="1" x14ac:dyDescent="0.2">
      <c r="A2307">
        <v>6837</v>
      </c>
      <c r="B2307" t="s">
        <v>17723</v>
      </c>
      <c r="C2307" t="s">
        <v>15418</v>
      </c>
      <c r="D2307">
        <v>120.35</v>
      </c>
    </row>
    <row r="2308" spans="1:5" ht="15" customHeight="1" x14ac:dyDescent="0.2">
      <c r="A2308">
        <v>3527</v>
      </c>
      <c r="B2308" t="s">
        <v>17724</v>
      </c>
      <c r="C2308" t="s">
        <v>15418</v>
      </c>
      <c r="D2308">
        <v>323.04000000000002</v>
      </c>
    </row>
    <row r="2309" spans="1:5" ht="15" customHeight="1" x14ac:dyDescent="0.2">
      <c r="A2309">
        <v>4763</v>
      </c>
      <c r="B2309" t="s">
        <v>17725</v>
      </c>
      <c r="C2309" t="s">
        <v>15418</v>
      </c>
      <c r="D2309">
        <v>29.92</v>
      </c>
      <c r="E2309" t="s">
        <v>15438</v>
      </c>
    </row>
    <row r="2310" spans="1:5" ht="15" customHeight="1" x14ac:dyDescent="0.2">
      <c r="A2310">
        <v>953</v>
      </c>
      <c r="B2310" t="s">
        <v>17726</v>
      </c>
      <c r="C2310" t="s">
        <v>15418</v>
      </c>
      <c r="D2310">
        <v>34.99</v>
      </c>
      <c r="E2310" t="s">
        <v>15438</v>
      </c>
    </row>
    <row r="2311" spans="1:5" ht="15" customHeight="1" x14ac:dyDescent="0.2">
      <c r="A2311">
        <v>2958</v>
      </c>
      <c r="B2311" t="s">
        <v>17727</v>
      </c>
      <c r="C2311" t="s">
        <v>15418</v>
      </c>
      <c r="D2311">
        <v>49.85</v>
      </c>
      <c r="E2311" t="s">
        <v>15438</v>
      </c>
    </row>
    <row r="2312" spans="1:5" ht="15" customHeight="1" x14ac:dyDescent="0.2">
      <c r="A2312">
        <v>945</v>
      </c>
      <c r="C2312" t="s">
        <v>15418</v>
      </c>
      <c r="D2312">
        <v>106.65</v>
      </c>
    </row>
    <row r="2313" spans="1:5" ht="15" customHeight="1" x14ac:dyDescent="0.2">
      <c r="B2313" t="s">
        <v>17728</v>
      </c>
    </row>
    <row r="2314" spans="1:5" ht="15" customHeight="1" x14ac:dyDescent="0.2">
      <c r="A2314">
        <v>2770</v>
      </c>
      <c r="B2314" t="s">
        <v>17729</v>
      </c>
      <c r="C2314" t="s">
        <v>15418</v>
      </c>
      <c r="D2314">
        <v>42.96</v>
      </c>
      <c r="E2314" t="s">
        <v>15438</v>
      </c>
    </row>
    <row r="2315" spans="1:5" ht="15" customHeight="1" x14ac:dyDescent="0.2">
      <c r="A2315">
        <v>11766</v>
      </c>
      <c r="B2315" t="s">
        <v>17730</v>
      </c>
      <c r="C2315" t="s">
        <v>15418</v>
      </c>
      <c r="D2315">
        <v>128</v>
      </c>
    </row>
    <row r="2316" spans="1:5" ht="15" customHeight="1" x14ac:dyDescent="0.2">
      <c r="A2316">
        <v>11767</v>
      </c>
      <c r="B2316" t="s">
        <v>17731</v>
      </c>
      <c r="C2316" t="s">
        <v>15418</v>
      </c>
      <c r="D2316">
        <v>83.87</v>
      </c>
    </row>
    <row r="2317" spans="1:5" ht="15" customHeight="1" x14ac:dyDescent="0.2">
      <c r="A2317">
        <v>13567</v>
      </c>
      <c r="B2317" t="s">
        <v>17732</v>
      </c>
      <c r="C2317" t="s">
        <v>15418</v>
      </c>
      <c r="D2317">
        <v>69.900000000000006</v>
      </c>
      <c r="E2317" t="s">
        <v>15438</v>
      </c>
    </row>
    <row r="2318" spans="1:5" ht="15" customHeight="1" x14ac:dyDescent="0.2">
      <c r="A2318">
        <v>11444</v>
      </c>
      <c r="B2318" t="s">
        <v>17733</v>
      </c>
      <c r="C2318" t="s">
        <v>15418</v>
      </c>
      <c r="D2318">
        <v>108.11</v>
      </c>
    </row>
    <row r="2319" spans="1:5" ht="15" customHeight="1" x14ac:dyDescent="0.2">
      <c r="A2319">
        <v>951</v>
      </c>
      <c r="B2319" t="s">
        <v>17734</v>
      </c>
      <c r="C2319" t="s">
        <v>15418</v>
      </c>
      <c r="D2319">
        <v>21.39</v>
      </c>
      <c r="E2319" t="s">
        <v>15438</v>
      </c>
    </row>
    <row r="2320" spans="1:5" ht="15" customHeight="1" x14ac:dyDescent="0.2">
      <c r="A2320">
        <v>3528</v>
      </c>
      <c r="B2320" t="s">
        <v>17735</v>
      </c>
      <c r="C2320" t="s">
        <v>15418</v>
      </c>
      <c r="D2320">
        <v>136.21</v>
      </c>
    </row>
    <row r="2321" spans="1:5" ht="15" customHeight="1" x14ac:dyDescent="0.2">
      <c r="A2321">
        <v>8843</v>
      </c>
      <c r="B2321" t="s">
        <v>17736</v>
      </c>
      <c r="C2321" t="s">
        <v>15418</v>
      </c>
      <c r="D2321">
        <v>52.14</v>
      </c>
      <c r="E2321" t="s">
        <v>15438</v>
      </c>
    </row>
    <row r="2322" spans="1:5" ht="15" customHeight="1" x14ac:dyDescent="0.2">
      <c r="A2322">
        <v>10077</v>
      </c>
      <c r="B2322" t="s">
        <v>17737</v>
      </c>
      <c r="C2322" t="s">
        <v>15418</v>
      </c>
      <c r="D2322">
        <v>134.69999999999999</v>
      </c>
      <c r="E2322" t="s">
        <v>15438</v>
      </c>
    </row>
    <row r="2323" spans="1:5" ht="15" customHeight="1" x14ac:dyDescent="0.2">
      <c r="A2323">
        <v>10421</v>
      </c>
      <c r="B2323" t="s">
        <v>17738</v>
      </c>
      <c r="C2323" t="s">
        <v>15418</v>
      </c>
      <c r="D2323">
        <v>159.31</v>
      </c>
      <c r="E2323" t="s">
        <v>15438</v>
      </c>
    </row>
    <row r="2324" spans="1:5" ht="15" customHeight="1" x14ac:dyDescent="0.2">
      <c r="A2324">
        <v>10422</v>
      </c>
      <c r="B2324" t="s">
        <v>17739</v>
      </c>
      <c r="C2324" t="s">
        <v>15418</v>
      </c>
      <c r="D2324">
        <v>83</v>
      </c>
      <c r="E2324" t="s">
        <v>15438</v>
      </c>
    </row>
    <row r="2325" spans="1:5" ht="15" customHeight="1" x14ac:dyDescent="0.2">
      <c r="A2325">
        <v>13419</v>
      </c>
      <c r="B2325" t="s">
        <v>17740</v>
      </c>
      <c r="C2325" t="s">
        <v>15418</v>
      </c>
      <c r="D2325">
        <v>51.69</v>
      </c>
    </row>
    <row r="2326" spans="1:5" ht="15" customHeight="1" x14ac:dyDescent="0.2">
      <c r="A2326">
        <v>10423</v>
      </c>
      <c r="B2326" t="s">
        <v>17741</v>
      </c>
      <c r="C2326" t="s">
        <v>15418</v>
      </c>
      <c r="D2326">
        <v>89.74</v>
      </c>
    </row>
    <row r="2327" spans="1:5" ht="15" customHeight="1" x14ac:dyDescent="0.2">
      <c r="A2327">
        <v>9242</v>
      </c>
      <c r="B2327" t="s">
        <v>17742</v>
      </c>
      <c r="C2327" t="s">
        <v>15418</v>
      </c>
      <c r="D2327">
        <v>98.81</v>
      </c>
      <c r="E2327" t="s">
        <v>15438</v>
      </c>
    </row>
    <row r="2328" spans="1:5" ht="15" customHeight="1" x14ac:dyDescent="0.2">
      <c r="A2328">
        <v>12500</v>
      </c>
      <c r="B2328" t="s">
        <v>17743</v>
      </c>
      <c r="C2328" t="s">
        <v>15418</v>
      </c>
      <c r="D2328">
        <v>10.87</v>
      </c>
      <c r="E2328" t="s">
        <v>15438</v>
      </c>
    </row>
    <row r="2329" spans="1:5" ht="15" customHeight="1" x14ac:dyDescent="0.2">
      <c r="A2329">
        <v>9246</v>
      </c>
      <c r="B2329" t="s">
        <v>17744</v>
      </c>
      <c r="C2329" t="s">
        <v>15418</v>
      </c>
      <c r="D2329">
        <v>18.55</v>
      </c>
      <c r="E2329" t="s">
        <v>15438</v>
      </c>
    </row>
    <row r="2330" spans="1:5" ht="15" customHeight="1" x14ac:dyDescent="0.2">
      <c r="A2330">
        <v>12505</v>
      </c>
      <c r="B2330" t="s">
        <v>17745</v>
      </c>
      <c r="C2330" t="s">
        <v>15418</v>
      </c>
      <c r="D2330">
        <v>13.23</v>
      </c>
    </row>
    <row r="2331" spans="1:5" ht="15" customHeight="1" x14ac:dyDescent="0.2">
      <c r="A2331">
        <v>10418</v>
      </c>
      <c r="B2331" t="s">
        <v>17746</v>
      </c>
      <c r="C2331" t="s">
        <v>15418</v>
      </c>
      <c r="D2331">
        <v>44.06</v>
      </c>
      <c r="E2331" t="s">
        <v>15438</v>
      </c>
    </row>
    <row r="2332" spans="1:5" ht="15" customHeight="1" x14ac:dyDescent="0.2">
      <c r="A2332">
        <v>12499</v>
      </c>
      <c r="B2332" t="s">
        <v>17747</v>
      </c>
      <c r="C2332" t="s">
        <v>15418</v>
      </c>
      <c r="D2332">
        <v>1.65</v>
      </c>
      <c r="E2332" t="s">
        <v>15438</v>
      </c>
    </row>
    <row r="2333" spans="1:5" ht="15" customHeight="1" x14ac:dyDescent="0.2">
      <c r="A2333">
        <v>12487</v>
      </c>
      <c r="B2333" t="s">
        <v>17748</v>
      </c>
      <c r="C2333" t="s">
        <v>15418</v>
      </c>
      <c r="D2333">
        <v>21.34</v>
      </c>
    </row>
    <row r="2334" spans="1:5" ht="15" customHeight="1" x14ac:dyDescent="0.2">
      <c r="A2334">
        <v>954</v>
      </c>
      <c r="B2334" t="s">
        <v>17749</v>
      </c>
      <c r="C2334" t="s">
        <v>15418</v>
      </c>
      <c r="D2334">
        <v>14.94</v>
      </c>
    </row>
    <row r="2335" spans="1:5" ht="15" customHeight="1" x14ac:dyDescent="0.2">
      <c r="A2335">
        <v>12504</v>
      </c>
      <c r="B2335" t="s">
        <v>17750</v>
      </c>
      <c r="C2335" t="s">
        <v>15418</v>
      </c>
      <c r="D2335">
        <v>48.17</v>
      </c>
    </row>
    <row r="2336" spans="1:5" ht="15" customHeight="1" x14ac:dyDescent="0.2">
      <c r="A2336">
        <v>9804</v>
      </c>
      <c r="B2336" t="s">
        <v>17751</v>
      </c>
      <c r="C2336" t="s">
        <v>15418</v>
      </c>
      <c r="D2336">
        <v>43.74</v>
      </c>
    </row>
    <row r="2337" spans="1:5" ht="15" customHeight="1" x14ac:dyDescent="0.2">
      <c r="A2337">
        <v>4504</v>
      </c>
      <c r="B2337" t="s">
        <v>17752</v>
      </c>
      <c r="C2337" t="s">
        <v>15418</v>
      </c>
      <c r="D2337">
        <v>2.5099999999999998</v>
      </c>
      <c r="E2337" t="s">
        <v>15438</v>
      </c>
    </row>
    <row r="2338" spans="1:5" ht="15" customHeight="1" x14ac:dyDescent="0.2">
      <c r="A2338">
        <v>956</v>
      </c>
      <c r="B2338" t="s">
        <v>17753</v>
      </c>
      <c r="C2338" t="s">
        <v>15418</v>
      </c>
      <c r="D2338">
        <v>3.93</v>
      </c>
      <c r="E2338" t="s">
        <v>15438</v>
      </c>
    </row>
    <row r="2339" spans="1:5" ht="15" customHeight="1" x14ac:dyDescent="0.2">
      <c r="A2339">
        <v>982</v>
      </c>
      <c r="B2339" t="s">
        <v>17754</v>
      </c>
      <c r="C2339" t="s">
        <v>15678</v>
      </c>
      <c r="D2339">
        <v>4.47</v>
      </c>
      <c r="E2339" t="s">
        <v>15438</v>
      </c>
    </row>
    <row r="2340" spans="1:5" ht="15" customHeight="1" x14ac:dyDescent="0.2">
      <c r="A2340">
        <v>3582</v>
      </c>
      <c r="B2340" t="s">
        <v>17755</v>
      </c>
      <c r="C2340" t="s">
        <v>16426</v>
      </c>
      <c r="D2340">
        <v>78.5</v>
      </c>
      <c r="E2340" t="s">
        <v>15438</v>
      </c>
    </row>
    <row r="2341" spans="1:5" ht="15" customHeight="1" x14ac:dyDescent="0.2">
      <c r="A2341">
        <v>668</v>
      </c>
      <c r="B2341" t="s">
        <v>17756</v>
      </c>
      <c r="C2341" t="s">
        <v>15678</v>
      </c>
      <c r="D2341">
        <v>56.45</v>
      </c>
    </row>
    <row r="2342" spans="1:5" ht="15" customHeight="1" x14ac:dyDescent="0.2">
      <c r="A2342">
        <v>669</v>
      </c>
      <c r="B2342" t="s">
        <v>17757</v>
      </c>
      <c r="C2342" t="s">
        <v>15678</v>
      </c>
      <c r="D2342">
        <v>35.89</v>
      </c>
      <c r="E2342" t="s">
        <v>15438</v>
      </c>
    </row>
    <row r="2343" spans="1:5" ht="15" customHeight="1" x14ac:dyDescent="0.2">
      <c r="A2343">
        <v>3584</v>
      </c>
      <c r="B2343" t="s">
        <v>17758</v>
      </c>
      <c r="C2343" t="s">
        <v>16426</v>
      </c>
      <c r="D2343">
        <v>10.91</v>
      </c>
      <c r="E2343" t="s">
        <v>15438</v>
      </c>
    </row>
    <row r="2344" spans="1:5" ht="15" customHeight="1" x14ac:dyDescent="0.2">
      <c r="A2344">
        <v>983</v>
      </c>
      <c r="B2344" t="s">
        <v>17759</v>
      </c>
      <c r="C2344" t="s">
        <v>15418</v>
      </c>
      <c r="D2344">
        <v>2.25</v>
      </c>
      <c r="E2344" t="s">
        <v>15438</v>
      </c>
    </row>
    <row r="2345" spans="1:5" ht="15" customHeight="1" x14ac:dyDescent="0.2">
      <c r="A2345">
        <v>984</v>
      </c>
      <c r="B2345" t="s">
        <v>17760</v>
      </c>
      <c r="C2345" t="s">
        <v>15418</v>
      </c>
      <c r="D2345">
        <v>2.2200000000000002</v>
      </c>
      <c r="E2345" t="s">
        <v>15438</v>
      </c>
    </row>
    <row r="2346" spans="1:5" ht="15" customHeight="1" x14ac:dyDescent="0.2">
      <c r="A2346">
        <v>10392</v>
      </c>
      <c r="B2346" t="s">
        <v>17761</v>
      </c>
      <c r="C2346" t="s">
        <v>15418</v>
      </c>
      <c r="D2346">
        <v>3.66</v>
      </c>
    </row>
    <row r="2347" spans="1:5" ht="15" customHeight="1" x14ac:dyDescent="0.2">
      <c r="A2347">
        <v>1048</v>
      </c>
      <c r="B2347" t="s">
        <v>17762</v>
      </c>
      <c r="C2347" t="s">
        <v>15418</v>
      </c>
      <c r="D2347">
        <v>5.84</v>
      </c>
      <c r="E2347" t="s">
        <v>15438</v>
      </c>
    </row>
    <row r="2348" spans="1:5" ht="15" customHeight="1" x14ac:dyDescent="0.2">
      <c r="A2348">
        <v>11473</v>
      </c>
      <c r="B2348" t="s">
        <v>17763</v>
      </c>
      <c r="C2348" t="s">
        <v>15418</v>
      </c>
      <c r="D2348">
        <v>4.88</v>
      </c>
    </row>
    <row r="2349" spans="1:5" ht="15" customHeight="1" x14ac:dyDescent="0.2">
      <c r="A2349">
        <v>4046</v>
      </c>
      <c r="B2349" t="s">
        <v>17764</v>
      </c>
      <c r="C2349" t="s">
        <v>15418</v>
      </c>
      <c r="D2349">
        <v>0.43</v>
      </c>
      <c r="E2349" t="s">
        <v>15438</v>
      </c>
    </row>
    <row r="2350" spans="1:5" ht="15" customHeight="1" x14ac:dyDescent="0.2">
      <c r="A2350">
        <v>3670</v>
      </c>
      <c r="B2350" t="s">
        <v>17765</v>
      </c>
      <c r="C2350" t="s">
        <v>15418</v>
      </c>
      <c r="D2350">
        <v>461.49</v>
      </c>
    </row>
    <row r="2351" spans="1:5" ht="15" customHeight="1" x14ac:dyDescent="0.2">
      <c r="A2351">
        <v>12498</v>
      </c>
      <c r="B2351" t="s">
        <v>17766</v>
      </c>
      <c r="C2351" t="s">
        <v>15418</v>
      </c>
      <c r="D2351">
        <v>11.93</v>
      </c>
    </row>
    <row r="2352" spans="1:5" ht="15" customHeight="1" x14ac:dyDescent="0.2">
      <c r="A2352">
        <v>1621</v>
      </c>
      <c r="B2352" t="s">
        <v>17767</v>
      </c>
      <c r="C2352" t="s">
        <v>15418</v>
      </c>
      <c r="D2352">
        <v>169.81</v>
      </c>
      <c r="E2352" t="s">
        <v>15438</v>
      </c>
    </row>
    <row r="2353" spans="1:5" ht="15" customHeight="1" x14ac:dyDescent="0.2">
      <c r="A2353">
        <v>1622</v>
      </c>
      <c r="B2353" t="s">
        <v>17768</v>
      </c>
      <c r="C2353" t="s">
        <v>15418</v>
      </c>
      <c r="D2353">
        <v>705.79</v>
      </c>
    </row>
    <row r="2354" spans="1:5" ht="15" customHeight="1" x14ac:dyDescent="0.2">
      <c r="A2354">
        <v>7841</v>
      </c>
      <c r="B2354" t="s">
        <v>17769</v>
      </c>
      <c r="C2354" t="s">
        <v>15418</v>
      </c>
      <c r="D2354">
        <v>30.38</v>
      </c>
    </row>
    <row r="2355" spans="1:5" ht="15" customHeight="1" x14ac:dyDescent="0.2">
      <c r="A2355">
        <v>13531</v>
      </c>
      <c r="B2355" t="s">
        <v>17770</v>
      </c>
      <c r="C2355" t="s">
        <v>15418</v>
      </c>
      <c r="D2355">
        <v>0.22</v>
      </c>
    </row>
    <row r="2356" spans="1:5" ht="15" customHeight="1" x14ac:dyDescent="0.2">
      <c r="A2356">
        <v>1667</v>
      </c>
      <c r="B2356" t="s">
        <v>17771</v>
      </c>
      <c r="C2356" t="s">
        <v>15418</v>
      </c>
      <c r="D2356">
        <v>1</v>
      </c>
      <c r="E2356" t="s">
        <v>15438</v>
      </c>
    </row>
    <row r="2357" spans="1:5" ht="15" customHeight="1" x14ac:dyDescent="0.2">
      <c r="A2357">
        <v>1668</v>
      </c>
      <c r="B2357" t="s">
        <v>17772</v>
      </c>
      <c r="C2357" t="s">
        <v>15418</v>
      </c>
      <c r="D2357">
        <v>3.8</v>
      </c>
      <c r="E2357" t="s">
        <v>15438</v>
      </c>
    </row>
    <row r="2358" spans="1:5" ht="15" customHeight="1" x14ac:dyDescent="0.2">
      <c r="A2358">
        <v>9313</v>
      </c>
      <c r="B2358" t="s">
        <v>17773</v>
      </c>
      <c r="C2358" t="s">
        <v>15418</v>
      </c>
      <c r="D2358">
        <v>0.23</v>
      </c>
      <c r="E2358" t="s">
        <v>15438</v>
      </c>
    </row>
    <row r="2359" spans="1:5" ht="15" customHeight="1" x14ac:dyDescent="0.2">
      <c r="A2359">
        <v>8838</v>
      </c>
      <c r="B2359" t="s">
        <v>17774</v>
      </c>
      <c r="C2359" t="s">
        <v>15418</v>
      </c>
      <c r="D2359">
        <v>0.9</v>
      </c>
      <c r="E2359" t="s">
        <v>15438</v>
      </c>
    </row>
    <row r="2360" spans="1:5" ht="15" customHeight="1" x14ac:dyDescent="0.2">
      <c r="A2360">
        <v>1669</v>
      </c>
      <c r="B2360" t="s">
        <v>17775</v>
      </c>
      <c r="C2360" t="s">
        <v>15418</v>
      </c>
      <c r="D2360">
        <v>1.93</v>
      </c>
    </row>
    <row r="2361" spans="1:5" ht="15" customHeight="1" x14ac:dyDescent="0.2">
      <c r="A2361">
        <v>11901</v>
      </c>
      <c r="B2361" t="s">
        <v>17776</v>
      </c>
      <c r="C2361" t="s">
        <v>15418</v>
      </c>
      <c r="D2361">
        <v>0.44</v>
      </c>
    </row>
    <row r="2362" spans="1:5" ht="15" customHeight="1" x14ac:dyDescent="0.2">
      <c r="A2362">
        <v>10379</v>
      </c>
      <c r="B2362" t="s">
        <v>17777</v>
      </c>
      <c r="C2362" t="s">
        <v>15418</v>
      </c>
      <c r="D2362">
        <v>0.16</v>
      </c>
    </row>
    <row r="2363" spans="1:5" ht="15" customHeight="1" x14ac:dyDescent="0.2">
      <c r="A2363">
        <v>5013</v>
      </c>
      <c r="B2363" t="s">
        <v>17778</v>
      </c>
      <c r="C2363" t="s">
        <v>15418</v>
      </c>
      <c r="D2363">
        <v>4.18</v>
      </c>
    </row>
    <row r="2364" spans="1:5" ht="15" customHeight="1" x14ac:dyDescent="0.2">
      <c r="A2364">
        <v>1670</v>
      </c>
      <c r="B2364" t="s">
        <v>17779</v>
      </c>
      <c r="C2364" t="s">
        <v>15418</v>
      </c>
      <c r="D2364">
        <v>9.0299999999999994</v>
      </c>
    </row>
    <row r="2365" spans="1:5" ht="15" customHeight="1" x14ac:dyDescent="0.2">
      <c r="A2365">
        <v>5014</v>
      </c>
      <c r="B2365" t="s">
        <v>17780</v>
      </c>
      <c r="C2365" t="s">
        <v>15418</v>
      </c>
      <c r="D2365">
        <v>1.97</v>
      </c>
    </row>
    <row r="2366" spans="1:5" ht="15" customHeight="1" x14ac:dyDescent="0.2">
      <c r="A2366">
        <v>9152</v>
      </c>
      <c r="B2366" t="s">
        <v>17781</v>
      </c>
      <c r="C2366" t="s">
        <v>15418</v>
      </c>
      <c r="D2366">
        <v>10.65</v>
      </c>
    </row>
    <row r="2367" spans="1:5" ht="15" customHeight="1" x14ac:dyDescent="0.2">
      <c r="A2367">
        <v>1671</v>
      </c>
      <c r="B2367" t="s">
        <v>17782</v>
      </c>
      <c r="C2367" t="s">
        <v>15418</v>
      </c>
      <c r="D2367">
        <v>3.96</v>
      </c>
      <c r="E2367" t="s">
        <v>15438</v>
      </c>
    </row>
    <row r="2368" spans="1:5" ht="15" customHeight="1" x14ac:dyDescent="0.2">
      <c r="A2368">
        <v>1672</v>
      </c>
      <c r="B2368" t="s">
        <v>17783</v>
      </c>
      <c r="C2368" t="s">
        <v>15418</v>
      </c>
      <c r="D2368">
        <v>10.210000000000001</v>
      </c>
    </row>
    <row r="2369" spans="1:5" ht="15" customHeight="1" x14ac:dyDescent="0.2">
      <c r="A2369">
        <v>1673</v>
      </c>
      <c r="B2369" t="s">
        <v>17784</v>
      </c>
      <c r="C2369" t="s">
        <v>15418</v>
      </c>
      <c r="D2369">
        <v>6.7</v>
      </c>
      <c r="E2369" t="s">
        <v>15438</v>
      </c>
    </row>
    <row r="2370" spans="1:5" ht="15" customHeight="1" x14ac:dyDescent="0.2">
      <c r="A2370">
        <v>1674</v>
      </c>
      <c r="B2370" t="s">
        <v>17785</v>
      </c>
      <c r="C2370" t="s">
        <v>15418</v>
      </c>
      <c r="D2370">
        <v>7.38</v>
      </c>
      <c r="E2370" t="s">
        <v>15438</v>
      </c>
    </row>
    <row r="2371" spans="1:5" ht="15" customHeight="1" x14ac:dyDescent="0.2">
      <c r="A2371">
        <v>1675</v>
      </c>
      <c r="B2371" t="s">
        <v>17786</v>
      </c>
      <c r="C2371" t="s">
        <v>15418</v>
      </c>
      <c r="D2371">
        <v>7.31</v>
      </c>
    </row>
    <row r="2372" spans="1:5" ht="15" customHeight="1" x14ac:dyDescent="0.2">
      <c r="A2372">
        <v>9877</v>
      </c>
      <c r="B2372" t="s">
        <v>17787</v>
      </c>
      <c r="C2372" t="s">
        <v>15418</v>
      </c>
      <c r="D2372">
        <v>0.31</v>
      </c>
    </row>
    <row r="2373" spans="1:5" ht="15" customHeight="1" x14ac:dyDescent="0.2">
      <c r="A2373">
        <v>11898</v>
      </c>
      <c r="B2373" t="s">
        <v>17788</v>
      </c>
      <c r="C2373" t="s">
        <v>15418</v>
      </c>
      <c r="D2373">
        <v>0.28000000000000003</v>
      </c>
    </row>
    <row r="2374" spans="1:5" ht="15" customHeight="1" x14ac:dyDescent="0.2">
      <c r="A2374">
        <v>6905</v>
      </c>
      <c r="B2374" t="s">
        <v>17789</v>
      </c>
      <c r="C2374" t="s">
        <v>15418</v>
      </c>
      <c r="D2374">
        <v>0.44</v>
      </c>
    </row>
    <row r="2375" spans="1:5" ht="15" customHeight="1" x14ac:dyDescent="0.2">
      <c r="A2375">
        <v>1676</v>
      </c>
      <c r="B2375" t="s">
        <v>17790</v>
      </c>
      <c r="C2375" t="s">
        <v>15418</v>
      </c>
      <c r="D2375">
        <v>0.75</v>
      </c>
      <c r="E2375" t="s">
        <v>15438</v>
      </c>
    </row>
    <row r="2376" spans="1:5" ht="15" customHeight="1" x14ac:dyDescent="0.2">
      <c r="A2376">
        <v>13322</v>
      </c>
      <c r="B2376" t="s">
        <v>17791</v>
      </c>
      <c r="C2376" t="s">
        <v>15418</v>
      </c>
      <c r="D2376">
        <v>0.21</v>
      </c>
    </row>
    <row r="2377" spans="1:5" ht="15" customHeight="1" x14ac:dyDescent="0.2">
      <c r="A2377">
        <v>1677</v>
      </c>
      <c r="B2377" t="s">
        <v>17792</v>
      </c>
      <c r="C2377" t="s">
        <v>15418</v>
      </c>
      <c r="D2377">
        <v>5.5</v>
      </c>
      <c r="E2377" t="s">
        <v>15438</v>
      </c>
    </row>
    <row r="2378" spans="1:5" ht="15" customHeight="1" x14ac:dyDescent="0.2">
      <c r="A2378">
        <v>1678</v>
      </c>
      <c r="B2378" t="s">
        <v>17793</v>
      </c>
      <c r="C2378" t="s">
        <v>15418</v>
      </c>
      <c r="D2378">
        <v>5.5</v>
      </c>
      <c r="E2378" t="s">
        <v>15438</v>
      </c>
    </row>
    <row r="2379" spans="1:5" ht="15" customHeight="1" x14ac:dyDescent="0.2">
      <c r="A2379">
        <v>3172</v>
      </c>
      <c r="B2379" t="s">
        <v>17793</v>
      </c>
      <c r="C2379" t="s">
        <v>16426</v>
      </c>
      <c r="D2379">
        <v>5.5</v>
      </c>
      <c r="E2379" t="s">
        <v>15438</v>
      </c>
    </row>
    <row r="2380" spans="1:5" ht="15" customHeight="1" x14ac:dyDescent="0.2">
      <c r="A2380">
        <v>1679</v>
      </c>
      <c r="B2380" t="s">
        <v>17794</v>
      </c>
      <c r="C2380" t="s">
        <v>15418</v>
      </c>
      <c r="D2380">
        <v>7.38</v>
      </c>
      <c r="E2380" t="s">
        <v>15438</v>
      </c>
    </row>
    <row r="2381" spans="1:5" ht="15" customHeight="1" x14ac:dyDescent="0.2">
      <c r="A2381">
        <v>1680</v>
      </c>
      <c r="B2381" t="s">
        <v>17795</v>
      </c>
      <c r="C2381" t="s">
        <v>15418</v>
      </c>
      <c r="D2381">
        <v>9.99</v>
      </c>
      <c r="E2381" t="s">
        <v>15438</v>
      </c>
    </row>
    <row r="2382" spans="1:5" ht="15" customHeight="1" x14ac:dyDescent="0.2">
      <c r="A2382">
        <v>1681</v>
      </c>
      <c r="B2382" t="s">
        <v>17796</v>
      </c>
      <c r="C2382" t="s">
        <v>15418</v>
      </c>
      <c r="D2382">
        <v>10.1</v>
      </c>
      <c r="E2382" t="s">
        <v>15438</v>
      </c>
    </row>
    <row r="2383" spans="1:5" ht="15" customHeight="1" x14ac:dyDescent="0.2">
      <c r="A2383">
        <v>1682</v>
      </c>
      <c r="B2383" t="s">
        <v>17797</v>
      </c>
      <c r="C2383" t="s">
        <v>15418</v>
      </c>
      <c r="D2383">
        <v>15</v>
      </c>
      <c r="E2383" t="s">
        <v>15438</v>
      </c>
    </row>
    <row r="2384" spans="1:5" ht="15" customHeight="1" x14ac:dyDescent="0.2">
      <c r="A2384">
        <v>1683</v>
      </c>
      <c r="B2384" t="s">
        <v>17798</v>
      </c>
      <c r="C2384" t="s">
        <v>15418</v>
      </c>
      <c r="D2384">
        <v>16.55</v>
      </c>
      <c r="E2384" t="s">
        <v>15438</v>
      </c>
    </row>
    <row r="2385" spans="1:5" ht="15" customHeight="1" x14ac:dyDescent="0.2">
      <c r="A2385">
        <v>1684</v>
      </c>
      <c r="B2385" t="s">
        <v>17799</v>
      </c>
      <c r="C2385" t="s">
        <v>15418</v>
      </c>
      <c r="D2385">
        <v>16.899999999999999</v>
      </c>
      <c r="E2385" t="s">
        <v>15438</v>
      </c>
    </row>
    <row r="2386" spans="1:5" ht="15" customHeight="1" x14ac:dyDescent="0.2">
      <c r="A2386">
        <v>1685</v>
      </c>
      <c r="B2386" t="s">
        <v>17800</v>
      </c>
      <c r="C2386" t="s">
        <v>15418</v>
      </c>
      <c r="D2386">
        <v>16.899999999999999</v>
      </c>
      <c r="E2386" t="s">
        <v>15438</v>
      </c>
    </row>
    <row r="2387" spans="1:5" ht="15" customHeight="1" x14ac:dyDescent="0.2">
      <c r="A2387">
        <v>1686</v>
      </c>
      <c r="B2387" t="s">
        <v>17801</v>
      </c>
      <c r="C2387" t="s">
        <v>15418</v>
      </c>
      <c r="D2387">
        <v>18.78</v>
      </c>
    </row>
    <row r="2388" spans="1:5" ht="15" customHeight="1" x14ac:dyDescent="0.2">
      <c r="A2388">
        <v>1687</v>
      </c>
      <c r="B2388" t="s">
        <v>17802</v>
      </c>
      <c r="C2388" t="s">
        <v>15418</v>
      </c>
      <c r="D2388">
        <v>0.62</v>
      </c>
    </row>
    <row r="2389" spans="1:5" ht="15" customHeight="1" x14ac:dyDescent="0.2">
      <c r="A2389">
        <v>7865</v>
      </c>
      <c r="B2389" t="s">
        <v>17803</v>
      </c>
      <c r="C2389" t="s">
        <v>15418</v>
      </c>
      <c r="D2389">
        <v>5.01</v>
      </c>
    </row>
    <row r="2390" spans="1:5" ht="15" customHeight="1" x14ac:dyDescent="0.2">
      <c r="A2390">
        <v>7871</v>
      </c>
      <c r="B2390" t="s">
        <v>17804</v>
      </c>
      <c r="C2390" t="s">
        <v>15678</v>
      </c>
      <c r="D2390">
        <v>5.67</v>
      </c>
    </row>
    <row r="2391" spans="1:5" ht="15" customHeight="1" x14ac:dyDescent="0.2">
      <c r="A2391">
        <v>10259</v>
      </c>
      <c r="B2391" t="s">
        <v>17805</v>
      </c>
      <c r="C2391" t="s">
        <v>15418</v>
      </c>
      <c r="D2391">
        <v>0.15</v>
      </c>
    </row>
    <row r="2392" spans="1:5" ht="15" customHeight="1" x14ac:dyDescent="0.2">
      <c r="A2392">
        <v>7659</v>
      </c>
      <c r="B2392" t="s">
        <v>17806</v>
      </c>
      <c r="C2392" t="s">
        <v>15418</v>
      </c>
      <c r="D2392">
        <v>0.44</v>
      </c>
    </row>
    <row r="2393" spans="1:5" ht="15" customHeight="1" x14ac:dyDescent="0.2">
      <c r="A2393">
        <v>12530</v>
      </c>
      <c r="B2393" t="s">
        <v>17807</v>
      </c>
      <c r="C2393" t="s">
        <v>16426</v>
      </c>
      <c r="D2393">
        <v>1.72</v>
      </c>
    </row>
    <row r="2394" spans="1:5" ht="15" customHeight="1" x14ac:dyDescent="0.2">
      <c r="A2394">
        <v>6904</v>
      </c>
      <c r="B2394" t="s">
        <v>17808</v>
      </c>
      <c r="C2394" t="s">
        <v>16426</v>
      </c>
      <c r="D2394">
        <v>0.54</v>
      </c>
      <c r="E2394" t="s">
        <v>15438</v>
      </c>
    </row>
    <row r="2395" spans="1:5" ht="15" customHeight="1" x14ac:dyDescent="0.2">
      <c r="A2395">
        <v>9171</v>
      </c>
      <c r="B2395" t="s">
        <v>17809</v>
      </c>
      <c r="C2395" t="s">
        <v>15678</v>
      </c>
      <c r="D2395">
        <v>3.89</v>
      </c>
    </row>
    <row r="2396" spans="1:5" ht="15" customHeight="1" x14ac:dyDescent="0.2">
      <c r="A2396">
        <v>4786</v>
      </c>
      <c r="B2396" t="s">
        <v>17810</v>
      </c>
      <c r="C2396" t="s">
        <v>15678</v>
      </c>
      <c r="D2396">
        <v>8.67</v>
      </c>
    </row>
    <row r="2397" spans="1:5" ht="15" customHeight="1" x14ac:dyDescent="0.2">
      <c r="A2397">
        <v>1688</v>
      </c>
      <c r="B2397" t="s">
        <v>17811</v>
      </c>
      <c r="C2397" t="s">
        <v>15418</v>
      </c>
      <c r="D2397">
        <v>0.81</v>
      </c>
      <c r="E2397" t="s">
        <v>15438</v>
      </c>
    </row>
    <row r="2398" spans="1:5" ht="15" customHeight="1" x14ac:dyDescent="0.2">
      <c r="A2398">
        <v>7884</v>
      </c>
      <c r="B2398" t="s">
        <v>17812</v>
      </c>
      <c r="C2398" t="s">
        <v>15418</v>
      </c>
      <c r="D2398">
        <v>1.41</v>
      </c>
    </row>
    <row r="2399" spans="1:5" ht="15" customHeight="1" x14ac:dyDescent="0.2">
      <c r="A2399">
        <v>4683</v>
      </c>
      <c r="B2399" t="s">
        <v>17813</v>
      </c>
      <c r="C2399" t="s">
        <v>15418</v>
      </c>
      <c r="D2399">
        <v>0.61</v>
      </c>
    </row>
    <row r="2400" spans="1:5" ht="15" customHeight="1" x14ac:dyDescent="0.2">
      <c r="A2400">
        <v>1689</v>
      </c>
      <c r="B2400" t="s">
        <v>17814</v>
      </c>
      <c r="C2400" t="s">
        <v>15678</v>
      </c>
      <c r="D2400">
        <v>0.96</v>
      </c>
      <c r="E2400" t="s">
        <v>15438</v>
      </c>
    </row>
    <row r="2401" spans="1:5" ht="15" customHeight="1" x14ac:dyDescent="0.2">
      <c r="A2401">
        <v>1690</v>
      </c>
      <c r="B2401" t="s">
        <v>17815</v>
      </c>
      <c r="C2401" t="s">
        <v>15418</v>
      </c>
      <c r="D2401">
        <v>3.48</v>
      </c>
    </row>
    <row r="2402" spans="1:5" ht="15" customHeight="1" x14ac:dyDescent="0.2">
      <c r="A2402">
        <v>6903</v>
      </c>
      <c r="B2402" t="s">
        <v>17816</v>
      </c>
      <c r="C2402" t="s">
        <v>15418</v>
      </c>
      <c r="D2402">
        <v>0.37</v>
      </c>
      <c r="E2402" t="s">
        <v>15438</v>
      </c>
    </row>
    <row r="2403" spans="1:5" ht="15" customHeight="1" x14ac:dyDescent="0.2">
      <c r="A2403">
        <v>12355</v>
      </c>
      <c r="B2403" t="s">
        <v>17817</v>
      </c>
      <c r="C2403" t="s">
        <v>15418</v>
      </c>
      <c r="D2403">
        <v>0.75</v>
      </c>
    </row>
    <row r="2404" spans="1:5" ht="15" customHeight="1" x14ac:dyDescent="0.2">
      <c r="A2404">
        <v>9708</v>
      </c>
      <c r="B2404" t="s">
        <v>17818</v>
      </c>
      <c r="C2404" t="s">
        <v>15418</v>
      </c>
      <c r="D2404">
        <v>0.36</v>
      </c>
    </row>
    <row r="2405" spans="1:5" ht="15" customHeight="1" x14ac:dyDescent="0.2">
      <c r="A2405">
        <v>3455</v>
      </c>
      <c r="B2405" t="s">
        <v>17819</v>
      </c>
      <c r="C2405" t="s">
        <v>15418</v>
      </c>
      <c r="D2405">
        <v>10.1</v>
      </c>
      <c r="E2405" t="s">
        <v>15438</v>
      </c>
    </row>
    <row r="2406" spans="1:5" ht="15" customHeight="1" x14ac:dyDescent="0.2">
      <c r="A2406">
        <v>3456</v>
      </c>
      <c r="B2406" t="s">
        <v>17820</v>
      </c>
      <c r="C2406" t="s">
        <v>15418</v>
      </c>
      <c r="D2406">
        <v>11.79</v>
      </c>
      <c r="E2406" t="s">
        <v>15438</v>
      </c>
    </row>
    <row r="2407" spans="1:5" ht="15" customHeight="1" x14ac:dyDescent="0.2">
      <c r="A2407">
        <v>3457</v>
      </c>
      <c r="B2407" t="s">
        <v>17821</v>
      </c>
      <c r="C2407" t="s">
        <v>15418</v>
      </c>
      <c r="D2407">
        <v>19.57</v>
      </c>
    </row>
    <row r="2408" spans="1:5" ht="15" customHeight="1" x14ac:dyDescent="0.2">
      <c r="A2408">
        <v>1691</v>
      </c>
      <c r="B2408" t="s">
        <v>17822</v>
      </c>
      <c r="C2408" t="s">
        <v>15418</v>
      </c>
      <c r="D2408">
        <v>0.62</v>
      </c>
    </row>
    <row r="2409" spans="1:5" ht="15" customHeight="1" x14ac:dyDescent="0.2">
      <c r="A2409">
        <v>7844</v>
      </c>
      <c r="B2409" t="s">
        <v>17823</v>
      </c>
      <c r="C2409" t="s">
        <v>15418</v>
      </c>
      <c r="D2409">
        <v>21.51</v>
      </c>
    </row>
    <row r="2410" spans="1:5" ht="15" customHeight="1" x14ac:dyDescent="0.2">
      <c r="A2410">
        <v>1666</v>
      </c>
      <c r="B2410" t="s">
        <v>17824</v>
      </c>
      <c r="C2410" t="s">
        <v>15678</v>
      </c>
      <c r="D2410">
        <v>1.29</v>
      </c>
      <c r="E2410" t="s">
        <v>15438</v>
      </c>
    </row>
    <row r="2411" spans="1:5" ht="15" customHeight="1" x14ac:dyDescent="0.2">
      <c r="A2411">
        <v>1692</v>
      </c>
      <c r="B2411" t="s">
        <v>17825</v>
      </c>
      <c r="C2411" t="s">
        <v>15418</v>
      </c>
      <c r="D2411">
        <v>10.55</v>
      </c>
      <c r="E2411" t="s">
        <v>15438</v>
      </c>
    </row>
    <row r="2412" spans="1:5" ht="15" customHeight="1" x14ac:dyDescent="0.2">
      <c r="A2412">
        <v>1693</v>
      </c>
      <c r="B2412" t="s">
        <v>17826</v>
      </c>
      <c r="C2412" t="s">
        <v>15418</v>
      </c>
      <c r="D2412">
        <v>12.13</v>
      </c>
      <c r="E2412" t="s">
        <v>15438</v>
      </c>
    </row>
    <row r="2413" spans="1:5" ht="15" customHeight="1" x14ac:dyDescent="0.2">
      <c r="A2413">
        <v>1694</v>
      </c>
      <c r="B2413" t="s">
        <v>17827</v>
      </c>
      <c r="C2413" t="s">
        <v>15418</v>
      </c>
      <c r="D2413">
        <v>11.85</v>
      </c>
      <c r="E2413" t="s">
        <v>15438</v>
      </c>
    </row>
    <row r="2414" spans="1:5" ht="15" customHeight="1" x14ac:dyDescent="0.2">
      <c r="A2414">
        <v>1695</v>
      </c>
      <c r="B2414" t="s">
        <v>17828</v>
      </c>
      <c r="C2414" t="s">
        <v>15418</v>
      </c>
      <c r="D2414">
        <v>14.99</v>
      </c>
      <c r="E2414" t="s">
        <v>15438</v>
      </c>
    </row>
    <row r="2415" spans="1:5" ht="15" customHeight="1" x14ac:dyDescent="0.2">
      <c r="A2415">
        <v>1696</v>
      </c>
      <c r="B2415" t="s">
        <v>17829</v>
      </c>
      <c r="C2415" t="s">
        <v>15418</v>
      </c>
      <c r="D2415">
        <v>15.66</v>
      </c>
      <c r="E2415" t="s">
        <v>15438</v>
      </c>
    </row>
    <row r="2416" spans="1:5" ht="15" customHeight="1" x14ac:dyDescent="0.2">
      <c r="A2416">
        <v>1697</v>
      </c>
      <c r="B2416" t="s">
        <v>17830</v>
      </c>
      <c r="C2416" t="s">
        <v>15418</v>
      </c>
      <c r="D2416">
        <v>17.77</v>
      </c>
      <c r="E2416" t="s">
        <v>15438</v>
      </c>
    </row>
    <row r="2417" spans="1:5" ht="15" customHeight="1" x14ac:dyDescent="0.2">
      <c r="A2417">
        <v>1698</v>
      </c>
      <c r="B2417" t="s">
        <v>17831</v>
      </c>
      <c r="C2417" t="s">
        <v>15418</v>
      </c>
      <c r="D2417">
        <v>17.05</v>
      </c>
      <c r="E2417" t="s">
        <v>15438</v>
      </c>
    </row>
    <row r="2418" spans="1:5" ht="15" customHeight="1" x14ac:dyDescent="0.2">
      <c r="A2418">
        <v>1699</v>
      </c>
      <c r="B2418" t="s">
        <v>17832</v>
      </c>
      <c r="C2418" t="s">
        <v>15418</v>
      </c>
      <c r="D2418">
        <v>17.05</v>
      </c>
      <c r="E2418" t="s">
        <v>15438</v>
      </c>
    </row>
    <row r="2419" spans="1:5" ht="15" customHeight="1" x14ac:dyDescent="0.2">
      <c r="A2419">
        <v>1700</v>
      </c>
      <c r="B2419" t="s">
        <v>17833</v>
      </c>
      <c r="C2419" t="s">
        <v>15418</v>
      </c>
      <c r="D2419">
        <v>38.1</v>
      </c>
    </row>
    <row r="2420" spans="1:5" ht="15" customHeight="1" x14ac:dyDescent="0.2">
      <c r="A2420">
        <v>4632</v>
      </c>
      <c r="B2420" t="s">
        <v>17834</v>
      </c>
      <c r="C2420" t="s">
        <v>15418</v>
      </c>
      <c r="D2420">
        <v>20.65</v>
      </c>
    </row>
    <row r="2421" spans="1:5" ht="15" customHeight="1" x14ac:dyDescent="0.2">
      <c r="A2421">
        <v>4631</v>
      </c>
      <c r="B2421" t="s">
        <v>17835</v>
      </c>
      <c r="C2421" t="s">
        <v>15418</v>
      </c>
      <c r="D2421">
        <v>11.85</v>
      </c>
      <c r="E2421" t="s">
        <v>15438</v>
      </c>
    </row>
    <row r="2422" spans="1:5" ht="15" customHeight="1" x14ac:dyDescent="0.2">
      <c r="A2422">
        <v>9309</v>
      </c>
      <c r="B2422" t="s">
        <v>17836</v>
      </c>
      <c r="C2422" t="s">
        <v>15418</v>
      </c>
      <c r="D2422">
        <v>3.3</v>
      </c>
    </row>
    <row r="2423" spans="1:5" ht="15" customHeight="1" x14ac:dyDescent="0.2">
      <c r="A2423">
        <v>10634</v>
      </c>
      <c r="B2423" t="s">
        <v>17837</v>
      </c>
      <c r="C2423" t="s">
        <v>15418</v>
      </c>
      <c r="D2423">
        <v>11.16</v>
      </c>
    </row>
    <row r="2424" spans="1:5" ht="15" customHeight="1" x14ac:dyDescent="0.2">
      <c r="A2424">
        <v>9878</v>
      </c>
      <c r="B2424" t="s">
        <v>17838</v>
      </c>
      <c r="C2424" t="s">
        <v>15418</v>
      </c>
      <c r="D2424">
        <v>0.31</v>
      </c>
    </row>
    <row r="2425" spans="1:5" ht="15" customHeight="1" x14ac:dyDescent="0.2">
      <c r="A2425">
        <v>9714</v>
      </c>
      <c r="B2425" t="s">
        <v>17839</v>
      </c>
      <c r="C2425" t="s">
        <v>15418</v>
      </c>
      <c r="D2425">
        <v>1.28</v>
      </c>
    </row>
    <row r="2426" spans="1:5" ht="15" customHeight="1" x14ac:dyDescent="0.2">
      <c r="A2426">
        <v>4423</v>
      </c>
      <c r="B2426" t="s">
        <v>17840</v>
      </c>
      <c r="C2426" t="s">
        <v>15418</v>
      </c>
      <c r="D2426">
        <v>1.58</v>
      </c>
      <c r="E2426" t="s">
        <v>15438</v>
      </c>
    </row>
    <row r="2427" spans="1:5" ht="15" customHeight="1" x14ac:dyDescent="0.2">
      <c r="A2427">
        <v>13450</v>
      </c>
      <c r="B2427" t="s">
        <v>17841</v>
      </c>
      <c r="C2427" t="s">
        <v>15418</v>
      </c>
      <c r="D2427">
        <v>1.08</v>
      </c>
    </row>
    <row r="2428" spans="1:5" ht="15" customHeight="1" x14ac:dyDescent="0.2">
      <c r="A2428">
        <v>4531</v>
      </c>
      <c r="B2428" t="s">
        <v>17842</v>
      </c>
      <c r="C2428" t="s">
        <v>15418</v>
      </c>
      <c r="D2428">
        <v>45.6</v>
      </c>
    </row>
    <row r="2429" spans="1:5" ht="15" customHeight="1" x14ac:dyDescent="0.2">
      <c r="A2429">
        <v>2276</v>
      </c>
      <c r="B2429" t="s">
        <v>17843</v>
      </c>
      <c r="C2429" t="s">
        <v>15547</v>
      </c>
      <c r="D2429">
        <v>9.6300000000000008</v>
      </c>
    </row>
    <row r="2430" spans="1:5" ht="15" customHeight="1" x14ac:dyDescent="0.2">
      <c r="A2430">
        <v>2277</v>
      </c>
      <c r="B2430" t="s">
        <v>17844</v>
      </c>
      <c r="C2430" t="s">
        <v>15547</v>
      </c>
      <c r="D2430">
        <v>30.89</v>
      </c>
    </row>
    <row r="2431" spans="1:5" ht="15" customHeight="1" x14ac:dyDescent="0.2">
      <c r="A2431">
        <v>7845</v>
      </c>
      <c r="B2431" t="s">
        <v>17845</v>
      </c>
      <c r="C2431" t="s">
        <v>15418</v>
      </c>
      <c r="D2431">
        <v>1.2</v>
      </c>
    </row>
    <row r="2432" spans="1:5" ht="15" customHeight="1" x14ac:dyDescent="0.2">
      <c r="A2432">
        <v>4684</v>
      </c>
      <c r="B2432" t="s">
        <v>17846</v>
      </c>
      <c r="C2432" t="s">
        <v>15418</v>
      </c>
      <c r="D2432">
        <v>0.1</v>
      </c>
      <c r="E2432" t="s">
        <v>15438</v>
      </c>
    </row>
    <row r="2433" spans="1:5" ht="15" customHeight="1" x14ac:dyDescent="0.2">
      <c r="A2433">
        <v>7846</v>
      </c>
      <c r="B2433" t="s">
        <v>17847</v>
      </c>
      <c r="C2433" t="s">
        <v>15418</v>
      </c>
      <c r="D2433">
        <v>0.56999999999999995</v>
      </c>
      <c r="E2433" t="s">
        <v>15438</v>
      </c>
    </row>
    <row r="2434" spans="1:5" ht="15" customHeight="1" x14ac:dyDescent="0.2">
      <c r="A2434">
        <v>8451</v>
      </c>
      <c r="B2434" t="s">
        <v>17848</v>
      </c>
      <c r="C2434" t="s">
        <v>15418</v>
      </c>
      <c r="D2434">
        <v>2.0499999999999998</v>
      </c>
      <c r="E2434" t="s">
        <v>15438</v>
      </c>
    </row>
    <row r="2435" spans="1:5" ht="15" customHeight="1" x14ac:dyDescent="0.2">
      <c r="A2435">
        <v>1803</v>
      </c>
      <c r="B2435" t="s">
        <v>17849</v>
      </c>
      <c r="C2435" t="s">
        <v>15418</v>
      </c>
      <c r="D2435">
        <v>14.2</v>
      </c>
      <c r="E2435" t="s">
        <v>15438</v>
      </c>
    </row>
    <row r="2436" spans="1:5" ht="15" customHeight="1" x14ac:dyDescent="0.2">
      <c r="A2436">
        <v>10110</v>
      </c>
      <c r="B2436" t="s">
        <v>17850</v>
      </c>
      <c r="C2436" t="s">
        <v>15418</v>
      </c>
      <c r="D2436">
        <v>169.18</v>
      </c>
    </row>
    <row r="2437" spans="1:5" ht="15" customHeight="1" x14ac:dyDescent="0.2">
      <c r="A2437">
        <v>7077</v>
      </c>
      <c r="B2437" t="s">
        <v>17851</v>
      </c>
      <c r="C2437" t="s">
        <v>15418</v>
      </c>
      <c r="D2437">
        <v>665.67</v>
      </c>
    </row>
    <row r="2438" spans="1:5" ht="15" customHeight="1" x14ac:dyDescent="0.2">
      <c r="A2438">
        <v>8214</v>
      </c>
      <c r="B2438" t="s">
        <v>17852</v>
      </c>
      <c r="C2438" t="s">
        <v>15418</v>
      </c>
      <c r="D2438">
        <v>0.1</v>
      </c>
    </row>
    <row r="2439" spans="1:5" ht="15" customHeight="1" x14ac:dyDescent="0.2">
      <c r="A2439">
        <v>12511</v>
      </c>
      <c r="B2439" t="s">
        <v>17853</v>
      </c>
      <c r="C2439" t="s">
        <v>15418</v>
      </c>
      <c r="D2439">
        <v>19.03</v>
      </c>
    </row>
    <row r="2440" spans="1:5" ht="15" customHeight="1" x14ac:dyDescent="0.2">
      <c r="A2440">
        <v>13424</v>
      </c>
      <c r="B2440" t="s">
        <v>17854</v>
      </c>
      <c r="C2440" t="s">
        <v>15418</v>
      </c>
      <c r="D2440">
        <v>41.39</v>
      </c>
    </row>
    <row r="2441" spans="1:5" ht="15" customHeight="1" x14ac:dyDescent="0.2">
      <c r="A2441">
        <v>1992</v>
      </c>
      <c r="B2441" t="s">
        <v>17855</v>
      </c>
      <c r="C2441" t="s">
        <v>15418</v>
      </c>
      <c r="D2441">
        <v>4.21</v>
      </c>
    </row>
    <row r="2442" spans="1:5" ht="15" customHeight="1" x14ac:dyDescent="0.2">
      <c r="A2442">
        <v>1993</v>
      </c>
      <c r="B2442" t="s">
        <v>17856</v>
      </c>
      <c r="C2442" t="s">
        <v>15418</v>
      </c>
      <c r="D2442">
        <v>28.39</v>
      </c>
    </row>
    <row r="2443" spans="1:5" ht="15" customHeight="1" x14ac:dyDescent="0.2">
      <c r="A2443">
        <v>8855</v>
      </c>
      <c r="B2443" t="s">
        <v>17857</v>
      </c>
      <c r="C2443" t="s">
        <v>15418</v>
      </c>
      <c r="D2443">
        <v>55.28</v>
      </c>
    </row>
    <row r="2444" spans="1:5" ht="15" customHeight="1" x14ac:dyDescent="0.2">
      <c r="A2444">
        <v>2262</v>
      </c>
      <c r="B2444" t="s">
        <v>17858</v>
      </c>
      <c r="C2444" t="s">
        <v>15418</v>
      </c>
      <c r="D2444">
        <v>479.57</v>
      </c>
    </row>
    <row r="2445" spans="1:5" ht="15" customHeight="1" x14ac:dyDescent="0.2">
      <c r="A2445">
        <v>2263</v>
      </c>
      <c r="B2445" t="s">
        <v>17859</v>
      </c>
      <c r="C2445" t="s">
        <v>15418</v>
      </c>
      <c r="D2445">
        <v>1397.53</v>
      </c>
    </row>
    <row r="2446" spans="1:5" ht="15" customHeight="1" x14ac:dyDescent="0.2">
      <c r="A2446">
        <v>4505</v>
      </c>
      <c r="B2446" t="s">
        <v>17860</v>
      </c>
      <c r="C2446" t="s">
        <v>15418</v>
      </c>
      <c r="D2446">
        <v>212.48</v>
      </c>
    </row>
    <row r="2447" spans="1:5" ht="15" customHeight="1" x14ac:dyDescent="0.2">
      <c r="A2447">
        <v>12483</v>
      </c>
      <c r="B2447" t="s">
        <v>17861</v>
      </c>
      <c r="C2447" t="s">
        <v>15418</v>
      </c>
      <c r="D2447">
        <v>10.07</v>
      </c>
    </row>
    <row r="2448" spans="1:5" ht="15" customHeight="1" x14ac:dyDescent="0.2">
      <c r="A2448">
        <v>4302</v>
      </c>
      <c r="B2448" t="s">
        <v>17862</v>
      </c>
      <c r="C2448" t="s">
        <v>15418</v>
      </c>
      <c r="D2448">
        <v>30.92</v>
      </c>
    </row>
    <row r="2449" spans="1:5" ht="15" customHeight="1" x14ac:dyDescent="0.2">
      <c r="A2449">
        <v>2406</v>
      </c>
      <c r="B2449" t="s">
        <v>17863</v>
      </c>
      <c r="C2449" t="s">
        <v>15418</v>
      </c>
      <c r="D2449">
        <v>19.899999999999999</v>
      </c>
      <c r="E2449" t="s">
        <v>15438</v>
      </c>
    </row>
    <row r="2450" spans="1:5" ht="15" customHeight="1" x14ac:dyDescent="0.2">
      <c r="A2450">
        <v>2407</v>
      </c>
      <c r="B2450" t="s">
        <v>17864</v>
      </c>
      <c r="C2450" t="s">
        <v>15418</v>
      </c>
      <c r="D2450">
        <v>73.819999999999993</v>
      </c>
      <c r="E2450" t="s">
        <v>15438</v>
      </c>
    </row>
    <row r="2451" spans="1:5" ht="15" customHeight="1" x14ac:dyDescent="0.2">
      <c r="A2451">
        <v>12501</v>
      </c>
      <c r="B2451" t="s">
        <v>17865</v>
      </c>
      <c r="C2451" t="s">
        <v>15418</v>
      </c>
      <c r="D2451">
        <v>33.78</v>
      </c>
    </row>
    <row r="2452" spans="1:5" ht="15" customHeight="1" x14ac:dyDescent="0.2">
      <c r="A2452">
        <v>683</v>
      </c>
      <c r="B2452" t="s">
        <v>17866</v>
      </c>
      <c r="C2452" t="s">
        <v>15418</v>
      </c>
      <c r="D2452">
        <v>0.19</v>
      </c>
      <c r="E2452" t="s">
        <v>15438</v>
      </c>
    </row>
    <row r="2453" spans="1:5" ht="15" customHeight="1" x14ac:dyDescent="0.2">
      <c r="A2453">
        <v>148</v>
      </c>
      <c r="B2453" t="s">
        <v>17867</v>
      </c>
      <c r="C2453" t="s">
        <v>15418</v>
      </c>
      <c r="D2453">
        <v>179.9</v>
      </c>
      <c r="E2453" t="s">
        <v>15438</v>
      </c>
    </row>
    <row r="2454" spans="1:5" ht="15" customHeight="1" x14ac:dyDescent="0.2">
      <c r="A2454">
        <v>11272</v>
      </c>
      <c r="B2454" t="s">
        <v>17868</v>
      </c>
      <c r="C2454" t="s">
        <v>15418</v>
      </c>
      <c r="D2454">
        <v>75.040000000000006</v>
      </c>
      <c r="E2454" t="s">
        <v>15438</v>
      </c>
    </row>
    <row r="2455" spans="1:5" ht="15" customHeight="1" x14ac:dyDescent="0.2">
      <c r="A2455">
        <v>11240</v>
      </c>
      <c r="B2455" t="s">
        <v>17869</v>
      </c>
      <c r="C2455" t="s">
        <v>15418</v>
      </c>
      <c r="D2455">
        <v>43.9</v>
      </c>
      <c r="E2455" t="s">
        <v>15438</v>
      </c>
    </row>
    <row r="2456" spans="1:5" ht="15" customHeight="1" x14ac:dyDescent="0.2">
      <c r="A2456">
        <v>11275</v>
      </c>
      <c r="B2456" t="s">
        <v>17870</v>
      </c>
      <c r="C2456" t="s">
        <v>15418</v>
      </c>
      <c r="D2456">
        <v>45.4</v>
      </c>
      <c r="E2456" t="s">
        <v>15438</v>
      </c>
    </row>
    <row r="2457" spans="1:5" ht="15" customHeight="1" x14ac:dyDescent="0.2">
      <c r="A2457">
        <v>11277</v>
      </c>
      <c r="B2457" t="s">
        <v>17871</v>
      </c>
      <c r="C2457" t="s">
        <v>15418</v>
      </c>
      <c r="D2457">
        <v>80.69</v>
      </c>
      <c r="E2457" t="s">
        <v>15438</v>
      </c>
    </row>
    <row r="2458" spans="1:5" ht="15" customHeight="1" x14ac:dyDescent="0.2">
      <c r="A2458">
        <v>11276</v>
      </c>
      <c r="B2458" t="s">
        <v>17872</v>
      </c>
      <c r="C2458" t="s">
        <v>15418</v>
      </c>
      <c r="D2458">
        <v>49.96</v>
      </c>
      <c r="E2458" t="s">
        <v>15438</v>
      </c>
    </row>
    <row r="2459" spans="1:5" ht="15" customHeight="1" x14ac:dyDescent="0.2">
      <c r="A2459">
        <v>11278</v>
      </c>
      <c r="B2459" t="s">
        <v>17873</v>
      </c>
      <c r="C2459" t="s">
        <v>15418</v>
      </c>
      <c r="D2459">
        <v>27.5</v>
      </c>
      <c r="E2459" t="s">
        <v>15438</v>
      </c>
    </row>
    <row r="2460" spans="1:5" ht="15" customHeight="1" x14ac:dyDescent="0.2">
      <c r="A2460">
        <v>11279</v>
      </c>
      <c r="B2460" t="s">
        <v>17874</v>
      </c>
      <c r="C2460" t="s">
        <v>15418</v>
      </c>
      <c r="D2460">
        <v>64.88</v>
      </c>
      <c r="E2460" t="s">
        <v>15438</v>
      </c>
    </row>
    <row r="2461" spans="1:5" ht="15" customHeight="1" x14ac:dyDescent="0.2">
      <c r="A2461">
        <v>11241</v>
      </c>
      <c r="B2461" t="s">
        <v>17875</v>
      </c>
      <c r="C2461" t="s">
        <v>15418</v>
      </c>
      <c r="D2461">
        <v>135.30000000000001</v>
      </c>
      <c r="E2461" t="s">
        <v>15438</v>
      </c>
    </row>
    <row r="2462" spans="1:5" ht="15" customHeight="1" x14ac:dyDescent="0.2">
      <c r="A2462">
        <v>10580</v>
      </c>
      <c r="B2462" t="s">
        <v>17876</v>
      </c>
      <c r="C2462" t="s">
        <v>15473</v>
      </c>
      <c r="D2462">
        <v>0.02</v>
      </c>
    </row>
    <row r="2463" spans="1:5" ht="15" customHeight="1" x14ac:dyDescent="0.2">
      <c r="A2463">
        <v>10581</v>
      </c>
      <c r="B2463" t="s">
        <v>17877</v>
      </c>
      <c r="C2463" t="s">
        <v>15473</v>
      </c>
      <c r="D2463">
        <v>0.26</v>
      </c>
    </row>
    <row r="2464" spans="1:5" ht="15" customHeight="1" x14ac:dyDescent="0.2">
      <c r="A2464">
        <v>10582</v>
      </c>
      <c r="B2464" t="s">
        <v>17878</v>
      </c>
      <c r="C2464" t="s">
        <v>15473</v>
      </c>
      <c r="D2464">
        <v>0.03</v>
      </c>
    </row>
    <row r="2465" spans="1:5" ht="15" customHeight="1" x14ac:dyDescent="0.2">
      <c r="A2465">
        <v>10584</v>
      </c>
      <c r="B2465" t="s">
        <v>17879</v>
      </c>
      <c r="C2465" t="s">
        <v>15473</v>
      </c>
      <c r="D2465">
        <v>0.11</v>
      </c>
    </row>
    <row r="2466" spans="1:5" ht="15" customHeight="1" x14ac:dyDescent="0.2">
      <c r="A2466">
        <v>10778</v>
      </c>
      <c r="B2466" t="s">
        <v>17880</v>
      </c>
      <c r="C2466" t="s">
        <v>15473</v>
      </c>
      <c r="D2466">
        <v>0.03</v>
      </c>
    </row>
    <row r="2467" spans="1:5" ht="15" customHeight="1" x14ac:dyDescent="0.2">
      <c r="A2467">
        <v>10591</v>
      </c>
      <c r="B2467" t="s">
        <v>17881</v>
      </c>
      <c r="C2467" t="s">
        <v>15473</v>
      </c>
      <c r="D2467">
        <v>0.03</v>
      </c>
    </row>
    <row r="2468" spans="1:5" ht="15" customHeight="1" x14ac:dyDescent="0.2">
      <c r="A2468">
        <v>10590</v>
      </c>
      <c r="B2468" t="s">
        <v>17882</v>
      </c>
      <c r="C2468" t="s">
        <v>15473</v>
      </c>
      <c r="D2468">
        <v>0.03</v>
      </c>
    </row>
    <row r="2469" spans="1:5" ht="15" customHeight="1" x14ac:dyDescent="0.2">
      <c r="A2469">
        <v>10589</v>
      </c>
      <c r="B2469" t="s">
        <v>17883</v>
      </c>
      <c r="C2469" t="s">
        <v>15473</v>
      </c>
      <c r="D2469">
        <v>0.03</v>
      </c>
    </row>
    <row r="2470" spans="1:5" ht="15" customHeight="1" x14ac:dyDescent="0.2">
      <c r="A2470">
        <v>10587</v>
      </c>
      <c r="B2470" t="s">
        <v>17884</v>
      </c>
      <c r="C2470" t="s">
        <v>15473</v>
      </c>
      <c r="D2470">
        <v>0.03</v>
      </c>
    </row>
    <row r="2471" spans="1:5" ht="15" customHeight="1" x14ac:dyDescent="0.2">
      <c r="A2471">
        <v>10588</v>
      </c>
      <c r="B2471" t="s">
        <v>17885</v>
      </c>
      <c r="C2471" t="s">
        <v>15473</v>
      </c>
      <c r="D2471">
        <v>0.03</v>
      </c>
    </row>
    <row r="2472" spans="1:5" ht="15" customHeight="1" x14ac:dyDescent="0.2">
      <c r="A2472">
        <v>10585</v>
      </c>
      <c r="B2472" t="s">
        <v>17886</v>
      </c>
      <c r="C2472" t="s">
        <v>15418</v>
      </c>
      <c r="D2472">
        <v>21.25</v>
      </c>
      <c r="E2472" t="s">
        <v>15438</v>
      </c>
    </row>
    <row r="2473" spans="1:5" ht="15" customHeight="1" x14ac:dyDescent="0.2">
      <c r="A2473">
        <v>11281</v>
      </c>
      <c r="B2473" t="s">
        <v>17887</v>
      </c>
      <c r="C2473" t="s">
        <v>15418</v>
      </c>
      <c r="D2473">
        <v>274.89</v>
      </c>
    </row>
    <row r="2474" spans="1:5" ht="15" customHeight="1" x14ac:dyDescent="0.2">
      <c r="A2474">
        <v>4180</v>
      </c>
      <c r="B2474" t="s">
        <v>17888</v>
      </c>
      <c r="C2474" t="s">
        <v>15895</v>
      </c>
      <c r="D2474">
        <v>39.450000000000003</v>
      </c>
    </row>
    <row r="2475" spans="1:5" ht="15" customHeight="1" x14ac:dyDescent="0.2">
      <c r="A2475">
        <v>4177</v>
      </c>
      <c r="B2475" t="s">
        <v>17889</v>
      </c>
      <c r="C2475" t="s">
        <v>15418</v>
      </c>
      <c r="D2475">
        <v>13.99</v>
      </c>
      <c r="E2475" t="s">
        <v>15438</v>
      </c>
    </row>
    <row r="2476" spans="1:5" ht="15" customHeight="1" x14ac:dyDescent="0.2">
      <c r="A2476">
        <v>11425</v>
      </c>
      <c r="B2476" t="s">
        <v>17890</v>
      </c>
      <c r="C2476" t="s">
        <v>15418</v>
      </c>
      <c r="D2476">
        <v>13.13</v>
      </c>
      <c r="E2476" t="s">
        <v>15438</v>
      </c>
    </row>
    <row r="2477" spans="1:5" ht="15" customHeight="1" x14ac:dyDescent="0.2">
      <c r="A2477">
        <v>10787</v>
      </c>
      <c r="B2477" t="s">
        <v>17891</v>
      </c>
      <c r="C2477" t="s">
        <v>15418</v>
      </c>
      <c r="D2477">
        <v>152.5</v>
      </c>
      <c r="E2477" t="s">
        <v>15438</v>
      </c>
    </row>
    <row r="2478" spans="1:5" ht="15" customHeight="1" x14ac:dyDescent="0.2">
      <c r="A2478">
        <v>11284</v>
      </c>
      <c r="B2478" t="s">
        <v>17892</v>
      </c>
      <c r="C2478" t="s">
        <v>15418</v>
      </c>
      <c r="D2478">
        <v>101.91</v>
      </c>
    </row>
    <row r="2479" spans="1:5" ht="15" customHeight="1" x14ac:dyDescent="0.2">
      <c r="A2479">
        <v>11468</v>
      </c>
      <c r="B2479" t="s">
        <v>17893</v>
      </c>
      <c r="C2479" t="s">
        <v>15418</v>
      </c>
      <c r="D2479">
        <v>3.4</v>
      </c>
    </row>
    <row r="2480" spans="1:5" ht="15" customHeight="1" x14ac:dyDescent="0.2">
      <c r="A2480">
        <v>10579</v>
      </c>
      <c r="B2480" t="s">
        <v>17894</v>
      </c>
      <c r="C2480" t="s">
        <v>15418</v>
      </c>
      <c r="D2480">
        <v>22.89</v>
      </c>
    </row>
    <row r="2481" spans="1:5" ht="15" customHeight="1" x14ac:dyDescent="0.2">
      <c r="A2481">
        <v>11474</v>
      </c>
      <c r="B2481" t="s">
        <v>17895</v>
      </c>
      <c r="C2481" t="s">
        <v>15418</v>
      </c>
      <c r="D2481">
        <v>14.71</v>
      </c>
    </row>
    <row r="2482" spans="1:5" ht="15" customHeight="1" x14ac:dyDescent="0.2">
      <c r="A2482">
        <v>11242</v>
      </c>
      <c r="B2482" t="s">
        <v>17896</v>
      </c>
      <c r="C2482" t="s">
        <v>15418</v>
      </c>
      <c r="D2482">
        <v>47</v>
      </c>
      <c r="E2482" t="s">
        <v>15438</v>
      </c>
    </row>
    <row r="2483" spans="1:5" ht="15" customHeight="1" x14ac:dyDescent="0.2">
      <c r="A2483">
        <v>11280</v>
      </c>
      <c r="B2483" t="s">
        <v>17897</v>
      </c>
      <c r="C2483" t="s">
        <v>15418</v>
      </c>
      <c r="D2483">
        <v>60.5</v>
      </c>
      <c r="E2483" t="s">
        <v>15438</v>
      </c>
    </row>
    <row r="2484" spans="1:5" ht="15" customHeight="1" x14ac:dyDescent="0.2">
      <c r="A2484">
        <v>4722</v>
      </c>
      <c r="B2484" t="s">
        <v>17898</v>
      </c>
      <c r="C2484" t="s">
        <v>15418</v>
      </c>
      <c r="D2484">
        <v>16.79</v>
      </c>
      <c r="E2484" t="s">
        <v>15438</v>
      </c>
    </row>
    <row r="2485" spans="1:5" ht="15" customHeight="1" x14ac:dyDescent="0.2">
      <c r="A2485">
        <v>4174</v>
      </c>
      <c r="B2485" t="s">
        <v>17899</v>
      </c>
      <c r="C2485" t="s">
        <v>15418</v>
      </c>
      <c r="D2485">
        <v>10.8</v>
      </c>
      <c r="E2485" t="s">
        <v>15438</v>
      </c>
    </row>
    <row r="2486" spans="1:5" ht="15" customHeight="1" x14ac:dyDescent="0.2">
      <c r="A2486">
        <v>11245</v>
      </c>
      <c r="B2486" t="s">
        <v>17900</v>
      </c>
      <c r="C2486" t="s">
        <v>15418</v>
      </c>
      <c r="D2486">
        <v>11.26</v>
      </c>
      <c r="E2486" t="s">
        <v>15438</v>
      </c>
    </row>
    <row r="2487" spans="1:5" ht="15" customHeight="1" x14ac:dyDescent="0.2">
      <c r="A2487">
        <v>3510</v>
      </c>
      <c r="B2487" t="s">
        <v>17901</v>
      </c>
      <c r="C2487" t="s">
        <v>15418</v>
      </c>
      <c r="D2487">
        <v>6.2</v>
      </c>
      <c r="E2487" t="s">
        <v>15438</v>
      </c>
    </row>
    <row r="2488" spans="1:5" ht="15" customHeight="1" x14ac:dyDescent="0.2">
      <c r="A2488">
        <v>2718</v>
      </c>
      <c r="B2488" t="s">
        <v>17902</v>
      </c>
      <c r="C2488" t="s">
        <v>15418</v>
      </c>
      <c r="D2488">
        <v>15</v>
      </c>
      <c r="E2488" t="s">
        <v>15438</v>
      </c>
    </row>
    <row r="2489" spans="1:5" ht="15" customHeight="1" x14ac:dyDescent="0.2">
      <c r="A2489">
        <v>12750</v>
      </c>
      <c r="B2489" t="s">
        <v>17903</v>
      </c>
      <c r="C2489" t="s">
        <v>15418</v>
      </c>
      <c r="D2489">
        <v>438</v>
      </c>
      <c r="E2489" t="s">
        <v>15438</v>
      </c>
    </row>
    <row r="2490" spans="1:5" ht="15" customHeight="1" x14ac:dyDescent="0.2">
      <c r="A2490">
        <v>11217</v>
      </c>
      <c r="B2490" t="s">
        <v>17904</v>
      </c>
      <c r="C2490" t="s">
        <v>15418</v>
      </c>
      <c r="D2490">
        <v>21.97</v>
      </c>
    </row>
    <row r="2491" spans="1:5" ht="15" customHeight="1" x14ac:dyDescent="0.2">
      <c r="A2491">
        <v>11252</v>
      </c>
      <c r="B2491" t="s">
        <v>17905</v>
      </c>
      <c r="C2491" t="s">
        <v>15418</v>
      </c>
      <c r="D2491">
        <v>238.8</v>
      </c>
      <c r="E2491" t="s">
        <v>15438</v>
      </c>
    </row>
    <row r="2492" spans="1:5" ht="15" customHeight="1" x14ac:dyDescent="0.2">
      <c r="A2492">
        <v>11246</v>
      </c>
      <c r="B2492" t="s">
        <v>17906</v>
      </c>
      <c r="C2492" t="s">
        <v>16426</v>
      </c>
      <c r="D2492">
        <v>9.0500000000000007</v>
      </c>
      <c r="E2492" t="s">
        <v>15438</v>
      </c>
    </row>
    <row r="2493" spans="1:5" ht="15" customHeight="1" x14ac:dyDescent="0.2">
      <c r="A2493">
        <v>11282</v>
      </c>
      <c r="B2493" t="s">
        <v>17907</v>
      </c>
      <c r="C2493" t="s">
        <v>15418</v>
      </c>
      <c r="D2493">
        <v>380.9</v>
      </c>
      <c r="E2493" t="s">
        <v>15438</v>
      </c>
    </row>
    <row r="2494" spans="1:5" ht="15" customHeight="1" x14ac:dyDescent="0.2">
      <c r="A2494">
        <v>4725</v>
      </c>
      <c r="B2494" t="s">
        <v>17908</v>
      </c>
      <c r="C2494" t="s">
        <v>15418</v>
      </c>
      <c r="D2494">
        <v>21.49</v>
      </c>
      <c r="E2494" t="s">
        <v>15438</v>
      </c>
    </row>
    <row r="2495" spans="1:5" ht="15" customHeight="1" x14ac:dyDescent="0.2">
      <c r="A2495">
        <v>11273</v>
      </c>
      <c r="B2495" t="s">
        <v>17909</v>
      </c>
      <c r="C2495" t="s">
        <v>15418</v>
      </c>
      <c r="D2495">
        <v>184.83</v>
      </c>
    </row>
    <row r="2496" spans="1:5" ht="15" customHeight="1" x14ac:dyDescent="0.2">
      <c r="A2496">
        <v>11285</v>
      </c>
      <c r="B2496" t="s">
        <v>17910</v>
      </c>
      <c r="C2496" t="s">
        <v>15418</v>
      </c>
      <c r="D2496">
        <v>1200</v>
      </c>
      <c r="E2496" t="s">
        <v>15438</v>
      </c>
    </row>
    <row r="2497" spans="1:5" ht="15" customHeight="1" x14ac:dyDescent="0.2">
      <c r="A2497">
        <v>10578</v>
      </c>
      <c r="B2497" t="s">
        <v>17911</v>
      </c>
      <c r="C2497" t="s">
        <v>15418</v>
      </c>
      <c r="D2497">
        <v>18.649999999999999</v>
      </c>
      <c r="E2497" t="s">
        <v>15438</v>
      </c>
    </row>
    <row r="2498" spans="1:5" ht="15" customHeight="1" x14ac:dyDescent="0.2">
      <c r="A2498">
        <v>11274</v>
      </c>
      <c r="B2498" t="s">
        <v>17912</v>
      </c>
      <c r="C2498" t="s">
        <v>15418</v>
      </c>
      <c r="D2498">
        <v>15.85</v>
      </c>
      <c r="E2498" t="s">
        <v>15438</v>
      </c>
    </row>
    <row r="2499" spans="1:5" ht="15" customHeight="1" x14ac:dyDescent="0.2">
      <c r="A2499">
        <v>8216</v>
      </c>
      <c r="B2499" t="s">
        <v>17913</v>
      </c>
      <c r="C2499" t="s">
        <v>15418</v>
      </c>
      <c r="D2499">
        <v>9.5</v>
      </c>
      <c r="E2499" t="s">
        <v>15438</v>
      </c>
    </row>
    <row r="2500" spans="1:5" ht="15" customHeight="1" x14ac:dyDescent="0.2">
      <c r="A2500">
        <v>10592</v>
      </c>
      <c r="B2500" t="s">
        <v>17914</v>
      </c>
      <c r="C2500" t="s">
        <v>15418</v>
      </c>
      <c r="D2500">
        <v>31.56</v>
      </c>
    </row>
    <row r="2501" spans="1:5" ht="15" customHeight="1" x14ac:dyDescent="0.2">
      <c r="A2501">
        <v>11286</v>
      </c>
      <c r="B2501" t="s">
        <v>17915</v>
      </c>
      <c r="C2501" t="s">
        <v>15418</v>
      </c>
      <c r="D2501">
        <v>336.56</v>
      </c>
    </row>
    <row r="2502" spans="1:5" ht="15" customHeight="1" x14ac:dyDescent="0.2">
      <c r="A2502">
        <v>11270</v>
      </c>
      <c r="B2502" t="s">
        <v>17916</v>
      </c>
      <c r="C2502" t="s">
        <v>15418</v>
      </c>
      <c r="D2502">
        <v>20.95</v>
      </c>
      <c r="E2502" t="s">
        <v>15438</v>
      </c>
    </row>
    <row r="2503" spans="1:5" ht="15" customHeight="1" x14ac:dyDescent="0.2">
      <c r="A2503">
        <v>10789</v>
      </c>
      <c r="B2503" t="s">
        <v>17917</v>
      </c>
      <c r="C2503" t="s">
        <v>15418</v>
      </c>
      <c r="D2503">
        <v>15.9</v>
      </c>
      <c r="E2503" t="s">
        <v>15438</v>
      </c>
    </row>
    <row r="2504" spans="1:5" ht="15" customHeight="1" x14ac:dyDescent="0.2">
      <c r="A2504">
        <v>10788</v>
      </c>
      <c r="B2504" t="s">
        <v>17918</v>
      </c>
      <c r="C2504" t="s">
        <v>15418</v>
      </c>
      <c r="D2504">
        <v>17.29</v>
      </c>
      <c r="E2504" t="s">
        <v>15438</v>
      </c>
    </row>
    <row r="2505" spans="1:5" ht="15" customHeight="1" x14ac:dyDescent="0.2">
      <c r="A2505">
        <v>11442</v>
      </c>
      <c r="B2505" t="s">
        <v>17919</v>
      </c>
      <c r="C2505" t="s">
        <v>15418</v>
      </c>
      <c r="D2505">
        <v>3.18</v>
      </c>
    </row>
    <row r="2506" spans="1:5" ht="15" customHeight="1" x14ac:dyDescent="0.2">
      <c r="A2506">
        <v>11443</v>
      </c>
      <c r="B2506" t="s">
        <v>17920</v>
      </c>
      <c r="C2506" t="s">
        <v>15418</v>
      </c>
      <c r="D2506">
        <v>2.08</v>
      </c>
    </row>
    <row r="2507" spans="1:5" ht="15" customHeight="1" x14ac:dyDescent="0.2">
      <c r="A2507">
        <v>4724</v>
      </c>
      <c r="B2507" t="s">
        <v>17921</v>
      </c>
      <c r="C2507" t="s">
        <v>15418</v>
      </c>
      <c r="D2507">
        <v>4.95</v>
      </c>
      <c r="E2507" t="s">
        <v>15438</v>
      </c>
    </row>
    <row r="2508" spans="1:5" ht="15" customHeight="1" x14ac:dyDescent="0.2">
      <c r="A2508">
        <v>11251</v>
      </c>
      <c r="B2508" t="s">
        <v>17922</v>
      </c>
      <c r="C2508" t="s">
        <v>15418</v>
      </c>
      <c r="D2508">
        <v>27.69</v>
      </c>
    </row>
    <row r="2509" spans="1:5" ht="15" customHeight="1" x14ac:dyDescent="0.2">
      <c r="A2509">
        <v>10593</v>
      </c>
      <c r="B2509" t="s">
        <v>17923</v>
      </c>
      <c r="C2509" t="s">
        <v>15418</v>
      </c>
      <c r="D2509">
        <v>19.57</v>
      </c>
    </row>
    <row r="2510" spans="1:5" ht="15" customHeight="1" x14ac:dyDescent="0.2">
      <c r="A2510">
        <v>10791</v>
      </c>
      <c r="B2510" t="s">
        <v>17924</v>
      </c>
      <c r="C2510" t="s">
        <v>15418</v>
      </c>
      <c r="D2510">
        <v>46.26</v>
      </c>
    </row>
    <row r="2511" spans="1:5" ht="15" customHeight="1" x14ac:dyDescent="0.2">
      <c r="A2511">
        <v>10790</v>
      </c>
      <c r="B2511" t="s">
        <v>17925</v>
      </c>
      <c r="C2511" t="s">
        <v>15418</v>
      </c>
      <c r="D2511">
        <v>22.98</v>
      </c>
      <c r="E2511" t="s">
        <v>15438</v>
      </c>
    </row>
    <row r="2512" spans="1:5" ht="15" customHeight="1" x14ac:dyDescent="0.2">
      <c r="A2512">
        <v>11458</v>
      </c>
      <c r="B2512" t="s">
        <v>17926</v>
      </c>
      <c r="C2512" t="s">
        <v>15418</v>
      </c>
      <c r="D2512">
        <v>2.96</v>
      </c>
    </row>
    <row r="2513" spans="1:5" ht="15" customHeight="1" x14ac:dyDescent="0.2">
      <c r="A2513">
        <v>11459</v>
      </c>
      <c r="B2513" t="s">
        <v>17927</v>
      </c>
      <c r="C2513" t="s">
        <v>15418</v>
      </c>
      <c r="D2513">
        <v>2.81</v>
      </c>
    </row>
    <row r="2514" spans="1:5" ht="15" customHeight="1" x14ac:dyDescent="0.2">
      <c r="A2514">
        <v>11415</v>
      </c>
      <c r="B2514" t="s">
        <v>17928</v>
      </c>
      <c r="C2514" t="s">
        <v>15418</v>
      </c>
      <c r="D2514">
        <v>26.49</v>
      </c>
    </row>
    <row r="2515" spans="1:5" ht="15" customHeight="1" x14ac:dyDescent="0.2">
      <c r="A2515">
        <v>11417</v>
      </c>
      <c r="B2515" t="s">
        <v>17929</v>
      </c>
      <c r="C2515" t="s">
        <v>15418</v>
      </c>
      <c r="D2515">
        <v>16.05</v>
      </c>
    </row>
    <row r="2516" spans="1:5" ht="15" customHeight="1" x14ac:dyDescent="0.2">
      <c r="A2516">
        <v>11418</v>
      </c>
      <c r="B2516" t="s">
        <v>17930</v>
      </c>
      <c r="C2516" t="s">
        <v>15418</v>
      </c>
      <c r="D2516">
        <v>11.76</v>
      </c>
    </row>
    <row r="2517" spans="1:5" ht="15" customHeight="1" x14ac:dyDescent="0.2">
      <c r="A2517">
        <v>11250</v>
      </c>
      <c r="B2517" t="s">
        <v>17931</v>
      </c>
      <c r="C2517" t="s">
        <v>15418</v>
      </c>
      <c r="D2517">
        <v>15.9</v>
      </c>
      <c r="E2517" t="s">
        <v>15438</v>
      </c>
    </row>
    <row r="2518" spans="1:5" ht="15" customHeight="1" x14ac:dyDescent="0.2">
      <c r="A2518">
        <v>11283</v>
      </c>
      <c r="B2518" t="s">
        <v>17932</v>
      </c>
      <c r="C2518" t="s">
        <v>15418</v>
      </c>
      <c r="D2518">
        <v>353.85</v>
      </c>
      <c r="E2518" t="s">
        <v>15438</v>
      </c>
    </row>
    <row r="2519" spans="1:5" ht="15" customHeight="1" x14ac:dyDescent="0.2">
      <c r="A2519">
        <v>11247</v>
      </c>
      <c r="B2519" t="s">
        <v>17933</v>
      </c>
      <c r="C2519" t="s">
        <v>15418</v>
      </c>
      <c r="D2519">
        <v>272.97000000000003</v>
      </c>
      <c r="E2519" t="s">
        <v>15438</v>
      </c>
    </row>
    <row r="2520" spans="1:5" ht="15" customHeight="1" x14ac:dyDescent="0.2">
      <c r="A2520">
        <v>10577</v>
      </c>
      <c r="B2520" t="s">
        <v>17934</v>
      </c>
      <c r="C2520" t="s">
        <v>15418</v>
      </c>
      <c r="D2520">
        <v>18.579999999999998</v>
      </c>
      <c r="E2520" t="s">
        <v>15438</v>
      </c>
    </row>
    <row r="2521" spans="1:5" ht="15" customHeight="1" x14ac:dyDescent="0.2">
      <c r="A2521">
        <v>10594</v>
      </c>
      <c r="B2521" t="s">
        <v>17935</v>
      </c>
      <c r="C2521" t="s">
        <v>15418</v>
      </c>
      <c r="D2521">
        <v>73.709999999999994</v>
      </c>
    </row>
    <row r="2522" spans="1:5" ht="15" customHeight="1" x14ac:dyDescent="0.2">
      <c r="A2522">
        <v>11271</v>
      </c>
      <c r="B2522" t="s">
        <v>17936</v>
      </c>
      <c r="C2522" t="s">
        <v>15418</v>
      </c>
      <c r="D2522">
        <v>60.96</v>
      </c>
    </row>
    <row r="2523" spans="1:5" ht="15" customHeight="1" x14ac:dyDescent="0.2">
      <c r="A2523">
        <v>11256</v>
      </c>
      <c r="B2523" t="s">
        <v>17937</v>
      </c>
      <c r="C2523" t="s">
        <v>15418</v>
      </c>
      <c r="D2523">
        <v>90</v>
      </c>
      <c r="E2523" t="s">
        <v>15438</v>
      </c>
    </row>
    <row r="2524" spans="1:5" ht="15" customHeight="1" x14ac:dyDescent="0.2">
      <c r="A2524">
        <v>11257</v>
      </c>
      <c r="B2524" t="s">
        <v>17938</v>
      </c>
      <c r="C2524" t="s">
        <v>15418</v>
      </c>
      <c r="D2524">
        <v>31.36</v>
      </c>
      <c r="E2524" t="s">
        <v>15438</v>
      </c>
    </row>
    <row r="2525" spans="1:5" ht="15" customHeight="1" x14ac:dyDescent="0.2">
      <c r="A2525">
        <v>11255</v>
      </c>
      <c r="B2525" t="s">
        <v>17939</v>
      </c>
      <c r="C2525" t="s">
        <v>15418</v>
      </c>
      <c r="D2525">
        <v>21.96</v>
      </c>
      <c r="E2525" t="s">
        <v>15438</v>
      </c>
    </row>
    <row r="2526" spans="1:5" ht="15" customHeight="1" x14ac:dyDescent="0.2">
      <c r="A2526">
        <v>11253</v>
      </c>
      <c r="B2526" t="s">
        <v>17940</v>
      </c>
      <c r="C2526" t="s">
        <v>15418</v>
      </c>
      <c r="D2526">
        <v>21</v>
      </c>
      <c r="E2526" t="s">
        <v>15438</v>
      </c>
    </row>
    <row r="2527" spans="1:5" ht="15" customHeight="1" x14ac:dyDescent="0.2">
      <c r="A2527">
        <v>11254</v>
      </c>
      <c r="B2527" t="s">
        <v>17941</v>
      </c>
      <c r="C2527" t="s">
        <v>15418</v>
      </c>
      <c r="D2527">
        <v>22.8</v>
      </c>
      <c r="E2527" t="s">
        <v>15438</v>
      </c>
    </row>
    <row r="2528" spans="1:5" ht="15" customHeight="1" x14ac:dyDescent="0.2">
      <c r="A2528">
        <v>10586</v>
      </c>
      <c r="B2528" t="s">
        <v>17942</v>
      </c>
      <c r="C2528" t="s">
        <v>15418</v>
      </c>
      <c r="D2528">
        <v>17.899999999999999</v>
      </c>
      <c r="E2528" t="s">
        <v>15438</v>
      </c>
    </row>
    <row r="2529" spans="1:5" ht="15" customHeight="1" x14ac:dyDescent="0.2">
      <c r="A2529">
        <v>11464</v>
      </c>
      <c r="B2529" t="s">
        <v>17943</v>
      </c>
      <c r="C2529" t="s">
        <v>15418</v>
      </c>
      <c r="D2529">
        <v>3.73</v>
      </c>
      <c r="E2529" t="s">
        <v>15438</v>
      </c>
    </row>
    <row r="2530" spans="1:5" ht="15" customHeight="1" x14ac:dyDescent="0.2">
      <c r="A2530">
        <v>11462</v>
      </c>
      <c r="B2530" t="s">
        <v>17944</v>
      </c>
      <c r="C2530" t="s">
        <v>15418</v>
      </c>
      <c r="D2530">
        <v>3</v>
      </c>
    </row>
    <row r="2531" spans="1:5" ht="15" customHeight="1" x14ac:dyDescent="0.2">
      <c r="A2531">
        <v>10583</v>
      </c>
      <c r="B2531" t="s">
        <v>17945</v>
      </c>
      <c r="C2531" t="s">
        <v>15418</v>
      </c>
      <c r="D2531">
        <v>5.6</v>
      </c>
      <c r="E2531" t="s">
        <v>15438</v>
      </c>
    </row>
    <row r="2532" spans="1:5" ht="15" customHeight="1" x14ac:dyDescent="0.2">
      <c r="A2532">
        <v>11419</v>
      </c>
      <c r="B2532" t="s">
        <v>17946</v>
      </c>
      <c r="C2532" t="s">
        <v>15418</v>
      </c>
      <c r="D2532">
        <v>3.67</v>
      </c>
    </row>
    <row r="2533" spans="1:5" ht="15" customHeight="1" x14ac:dyDescent="0.2">
      <c r="A2533">
        <v>13449</v>
      </c>
      <c r="B2533" t="s">
        <v>17947</v>
      </c>
      <c r="C2533" t="s">
        <v>15418</v>
      </c>
      <c r="D2533">
        <v>27.99</v>
      </c>
      <c r="E2533" t="s">
        <v>15438</v>
      </c>
    </row>
    <row r="2534" spans="1:5" ht="15" customHeight="1" x14ac:dyDescent="0.2">
      <c r="A2534">
        <v>5172</v>
      </c>
      <c r="B2534" t="s">
        <v>17948</v>
      </c>
      <c r="C2534" t="s">
        <v>15418</v>
      </c>
      <c r="D2534">
        <v>2.41</v>
      </c>
    </row>
    <row r="2535" spans="1:5" ht="15" customHeight="1" x14ac:dyDescent="0.2">
      <c r="A2535">
        <v>5173</v>
      </c>
      <c r="B2535" t="s">
        <v>17949</v>
      </c>
      <c r="C2535" t="s">
        <v>15418</v>
      </c>
      <c r="D2535">
        <v>9.3000000000000007</v>
      </c>
    </row>
    <row r="2536" spans="1:5" ht="15" customHeight="1" x14ac:dyDescent="0.2">
      <c r="A2536">
        <v>5174</v>
      </c>
      <c r="B2536" t="s">
        <v>17950</v>
      </c>
      <c r="C2536" t="s">
        <v>15418</v>
      </c>
      <c r="D2536">
        <v>13.09</v>
      </c>
    </row>
    <row r="2537" spans="1:5" ht="15" customHeight="1" x14ac:dyDescent="0.2">
      <c r="A2537">
        <v>5175</v>
      </c>
      <c r="B2537" t="s">
        <v>17951</v>
      </c>
      <c r="C2537" t="s">
        <v>15418</v>
      </c>
      <c r="D2537">
        <v>16.43</v>
      </c>
    </row>
    <row r="2538" spans="1:5" ht="15" customHeight="1" x14ac:dyDescent="0.2">
      <c r="A2538">
        <v>5176</v>
      </c>
      <c r="B2538" t="s">
        <v>17952</v>
      </c>
      <c r="C2538" t="s">
        <v>15418</v>
      </c>
      <c r="D2538">
        <v>28.04</v>
      </c>
    </row>
    <row r="2539" spans="1:5" ht="15" customHeight="1" x14ac:dyDescent="0.2">
      <c r="A2539">
        <v>5177</v>
      </c>
      <c r="B2539" t="s">
        <v>17953</v>
      </c>
      <c r="C2539" t="s">
        <v>15418</v>
      </c>
      <c r="D2539">
        <v>13.27</v>
      </c>
    </row>
    <row r="2540" spans="1:5" ht="15" customHeight="1" x14ac:dyDescent="0.2">
      <c r="A2540">
        <v>5178</v>
      </c>
      <c r="B2540" t="s">
        <v>17954</v>
      </c>
      <c r="C2540" t="s">
        <v>15418</v>
      </c>
      <c r="D2540">
        <v>22.11</v>
      </c>
    </row>
    <row r="2541" spans="1:5" ht="15" customHeight="1" x14ac:dyDescent="0.2">
      <c r="A2541">
        <v>5179</v>
      </c>
      <c r="B2541" t="s">
        <v>17955</v>
      </c>
      <c r="C2541" t="s">
        <v>15418</v>
      </c>
      <c r="D2541">
        <v>54.98</v>
      </c>
    </row>
    <row r="2542" spans="1:5" ht="15" customHeight="1" x14ac:dyDescent="0.2">
      <c r="A2542">
        <v>5180</v>
      </c>
      <c r="B2542" t="s">
        <v>17956</v>
      </c>
      <c r="C2542" t="s">
        <v>15418</v>
      </c>
      <c r="D2542">
        <v>84.14</v>
      </c>
    </row>
    <row r="2543" spans="1:5" ht="15" customHeight="1" x14ac:dyDescent="0.2">
      <c r="A2543">
        <v>5182</v>
      </c>
      <c r="B2543" t="s">
        <v>17957</v>
      </c>
      <c r="C2543" t="s">
        <v>15418</v>
      </c>
      <c r="D2543">
        <v>26.27</v>
      </c>
    </row>
    <row r="2544" spans="1:5" ht="15" customHeight="1" x14ac:dyDescent="0.2">
      <c r="A2544">
        <v>5183</v>
      </c>
      <c r="B2544" t="s">
        <v>17958</v>
      </c>
      <c r="C2544" t="s">
        <v>15418</v>
      </c>
      <c r="D2544">
        <v>2.72</v>
      </c>
    </row>
    <row r="2545" spans="1:4" ht="15" customHeight="1" x14ac:dyDescent="0.2">
      <c r="A2545">
        <v>5184</v>
      </c>
      <c r="B2545" t="s">
        <v>17959</v>
      </c>
      <c r="C2545" t="s">
        <v>15418</v>
      </c>
      <c r="D2545">
        <v>13.82</v>
      </c>
    </row>
    <row r="2546" spans="1:4" ht="15" customHeight="1" x14ac:dyDescent="0.2">
      <c r="A2546">
        <v>5185</v>
      </c>
      <c r="B2546" t="s">
        <v>17960</v>
      </c>
      <c r="C2546" t="s">
        <v>15418</v>
      </c>
      <c r="D2546">
        <v>14.67</v>
      </c>
    </row>
    <row r="2547" spans="1:4" ht="15" customHeight="1" x14ac:dyDescent="0.2">
      <c r="A2547">
        <v>5186</v>
      </c>
      <c r="B2547" t="s">
        <v>17961</v>
      </c>
      <c r="C2547" t="s">
        <v>15418</v>
      </c>
      <c r="D2547">
        <v>21.49</v>
      </c>
    </row>
    <row r="2548" spans="1:4" ht="15" customHeight="1" x14ac:dyDescent="0.2">
      <c r="A2548">
        <v>5187</v>
      </c>
      <c r="B2548" t="s">
        <v>17962</v>
      </c>
      <c r="C2548" t="s">
        <v>15418</v>
      </c>
      <c r="D2548">
        <v>36.159999999999997</v>
      </c>
    </row>
    <row r="2549" spans="1:4" ht="15" customHeight="1" x14ac:dyDescent="0.2">
      <c r="A2549">
        <v>5188</v>
      </c>
      <c r="B2549" t="s">
        <v>17963</v>
      </c>
      <c r="C2549" t="s">
        <v>15418</v>
      </c>
      <c r="D2549">
        <v>48.69</v>
      </c>
    </row>
    <row r="2550" spans="1:4" ht="15" customHeight="1" x14ac:dyDescent="0.2">
      <c r="A2550">
        <v>5189</v>
      </c>
      <c r="B2550" t="s">
        <v>17964</v>
      </c>
      <c r="C2550" t="s">
        <v>15418</v>
      </c>
      <c r="D2550">
        <v>67.989999999999995</v>
      </c>
    </row>
    <row r="2551" spans="1:4" ht="15" customHeight="1" x14ac:dyDescent="0.2">
      <c r="A2551">
        <v>5190</v>
      </c>
      <c r="B2551" t="s">
        <v>17965</v>
      </c>
      <c r="C2551" t="s">
        <v>15418</v>
      </c>
      <c r="D2551">
        <v>14.67</v>
      </c>
    </row>
    <row r="2552" spans="1:4" ht="15" customHeight="1" x14ac:dyDescent="0.2">
      <c r="A2552">
        <v>5191</v>
      </c>
      <c r="B2552" t="s">
        <v>17966</v>
      </c>
      <c r="C2552" t="s">
        <v>15418</v>
      </c>
      <c r="D2552">
        <v>21.49</v>
      </c>
    </row>
    <row r="2553" spans="1:4" ht="15" customHeight="1" x14ac:dyDescent="0.2">
      <c r="A2553">
        <v>5192</v>
      </c>
      <c r="B2553" t="s">
        <v>17967</v>
      </c>
      <c r="C2553" t="s">
        <v>15418</v>
      </c>
      <c r="D2553">
        <v>36.159999999999997</v>
      </c>
    </row>
    <row r="2554" spans="1:4" ht="15" customHeight="1" x14ac:dyDescent="0.2">
      <c r="A2554">
        <v>5193</v>
      </c>
      <c r="B2554" t="s">
        <v>17968</v>
      </c>
      <c r="C2554" t="s">
        <v>15418</v>
      </c>
      <c r="D2554">
        <v>48.69</v>
      </c>
    </row>
    <row r="2555" spans="1:4" ht="15" customHeight="1" x14ac:dyDescent="0.2">
      <c r="A2555">
        <v>5194</v>
      </c>
      <c r="B2555" t="s">
        <v>17969</v>
      </c>
      <c r="C2555" t="s">
        <v>15418</v>
      </c>
      <c r="D2555">
        <v>67.989999999999995</v>
      </c>
    </row>
    <row r="2556" spans="1:4" ht="15" customHeight="1" x14ac:dyDescent="0.2">
      <c r="A2556">
        <v>5195</v>
      </c>
      <c r="B2556" t="s">
        <v>17970</v>
      </c>
      <c r="C2556" t="s">
        <v>15418</v>
      </c>
      <c r="D2556">
        <v>1.99</v>
      </c>
    </row>
    <row r="2557" spans="1:4" ht="15" customHeight="1" x14ac:dyDescent="0.2">
      <c r="A2557">
        <v>5196</v>
      </c>
      <c r="B2557" t="s">
        <v>17971</v>
      </c>
      <c r="C2557" t="s">
        <v>15418</v>
      </c>
      <c r="D2557">
        <v>9</v>
      </c>
    </row>
    <row r="2558" spans="1:4" ht="15" customHeight="1" x14ac:dyDescent="0.2">
      <c r="A2558">
        <v>5197</v>
      </c>
      <c r="B2558" t="s">
        <v>17972</v>
      </c>
      <c r="C2558" t="s">
        <v>15418</v>
      </c>
      <c r="D2558">
        <v>14.04</v>
      </c>
    </row>
    <row r="2559" spans="1:4" ht="15" customHeight="1" x14ac:dyDescent="0.2">
      <c r="A2559">
        <v>5198</v>
      </c>
      <c r="B2559" t="s">
        <v>17973</v>
      </c>
      <c r="C2559" t="s">
        <v>15418</v>
      </c>
      <c r="D2559">
        <v>19.43</v>
      </c>
    </row>
    <row r="2560" spans="1:4" ht="15" customHeight="1" x14ac:dyDescent="0.2">
      <c r="A2560">
        <v>5199</v>
      </c>
      <c r="B2560" t="s">
        <v>17974</v>
      </c>
      <c r="C2560" t="s">
        <v>15418</v>
      </c>
      <c r="D2560">
        <v>23.94</v>
      </c>
    </row>
    <row r="2561" spans="1:4" ht="15" customHeight="1" x14ac:dyDescent="0.2">
      <c r="A2561">
        <v>5200</v>
      </c>
      <c r="B2561" t="s">
        <v>17975</v>
      </c>
      <c r="C2561" t="s">
        <v>15418</v>
      </c>
      <c r="D2561">
        <v>37.9</v>
      </c>
    </row>
    <row r="2562" spans="1:4" ht="15" customHeight="1" x14ac:dyDescent="0.2">
      <c r="A2562">
        <v>5201</v>
      </c>
      <c r="B2562" t="s">
        <v>17976</v>
      </c>
      <c r="C2562" t="s">
        <v>15418</v>
      </c>
      <c r="D2562">
        <v>64.78</v>
      </c>
    </row>
    <row r="2563" spans="1:4" ht="15" customHeight="1" x14ac:dyDescent="0.2">
      <c r="A2563">
        <v>6475</v>
      </c>
      <c r="B2563" t="s">
        <v>17977</v>
      </c>
      <c r="C2563" t="s">
        <v>15418</v>
      </c>
      <c r="D2563">
        <v>775.97</v>
      </c>
    </row>
    <row r="2564" spans="1:4" ht="15" customHeight="1" x14ac:dyDescent="0.2">
      <c r="A2564">
        <v>11167</v>
      </c>
      <c r="B2564" t="s">
        <v>17978</v>
      </c>
      <c r="C2564" t="s">
        <v>15418</v>
      </c>
      <c r="D2564">
        <v>253</v>
      </c>
    </row>
    <row r="2565" spans="1:4" ht="15" customHeight="1" x14ac:dyDescent="0.2">
      <c r="A2565">
        <v>6473</v>
      </c>
      <c r="B2565" t="s">
        <v>17979</v>
      </c>
      <c r="C2565" t="s">
        <v>15418</v>
      </c>
      <c r="D2565">
        <v>380.31</v>
      </c>
    </row>
    <row r="2566" spans="1:4" ht="15" customHeight="1" x14ac:dyDescent="0.2">
      <c r="A2566">
        <v>6474</v>
      </c>
      <c r="B2566" t="s">
        <v>17980</v>
      </c>
      <c r="C2566" t="s">
        <v>15418</v>
      </c>
      <c r="D2566">
        <v>532.44000000000005</v>
      </c>
    </row>
    <row r="2567" spans="1:4" ht="15" customHeight="1" x14ac:dyDescent="0.2">
      <c r="A2567">
        <v>4749</v>
      </c>
      <c r="B2567" t="s">
        <v>17981</v>
      </c>
      <c r="C2567" t="s">
        <v>15418</v>
      </c>
      <c r="D2567">
        <v>6208.93</v>
      </c>
    </row>
    <row r="2568" spans="1:4" ht="15" customHeight="1" x14ac:dyDescent="0.2">
      <c r="A2568">
        <v>11168</v>
      </c>
      <c r="B2568" t="s">
        <v>17982</v>
      </c>
      <c r="C2568" t="s">
        <v>15418</v>
      </c>
      <c r="D2568">
        <v>181.5</v>
      </c>
    </row>
    <row r="2569" spans="1:4" ht="15" customHeight="1" x14ac:dyDescent="0.2">
      <c r="A2569">
        <v>6471</v>
      </c>
      <c r="B2569" t="s">
        <v>17983</v>
      </c>
      <c r="C2569" t="s">
        <v>15418</v>
      </c>
      <c r="D2569">
        <v>1011.18</v>
      </c>
    </row>
    <row r="2570" spans="1:4" ht="15" customHeight="1" x14ac:dyDescent="0.2">
      <c r="A2570">
        <v>11171</v>
      </c>
      <c r="B2570" t="s">
        <v>17984</v>
      </c>
      <c r="C2570" t="s">
        <v>15418</v>
      </c>
      <c r="D2570">
        <v>8.2799999999999994</v>
      </c>
    </row>
    <row r="2571" spans="1:4" ht="15" customHeight="1" x14ac:dyDescent="0.2">
      <c r="A2571">
        <v>5244</v>
      </c>
      <c r="B2571" t="s">
        <v>17985</v>
      </c>
      <c r="C2571" t="s">
        <v>15418</v>
      </c>
      <c r="D2571">
        <v>9.15</v>
      </c>
    </row>
    <row r="2572" spans="1:4" ht="15" customHeight="1" x14ac:dyDescent="0.2">
      <c r="A2572">
        <v>5245</v>
      </c>
      <c r="B2572" t="s">
        <v>17986</v>
      </c>
      <c r="C2572" t="s">
        <v>15418</v>
      </c>
      <c r="D2572">
        <v>12.91</v>
      </c>
    </row>
    <row r="2573" spans="1:4" ht="15" customHeight="1" x14ac:dyDescent="0.2">
      <c r="A2573">
        <v>5246</v>
      </c>
      <c r="B2573" t="s">
        <v>17987</v>
      </c>
      <c r="C2573" t="s">
        <v>15418</v>
      </c>
      <c r="D2573">
        <v>20.239999999999998</v>
      </c>
    </row>
    <row r="2574" spans="1:4" ht="15" customHeight="1" x14ac:dyDescent="0.2">
      <c r="A2574">
        <v>5247</v>
      </c>
      <c r="B2574" t="s">
        <v>17988</v>
      </c>
      <c r="C2574" t="s">
        <v>15418</v>
      </c>
      <c r="D2574">
        <v>25.48</v>
      </c>
    </row>
    <row r="2575" spans="1:4" ht="15" customHeight="1" x14ac:dyDescent="0.2">
      <c r="A2575">
        <v>5248</v>
      </c>
      <c r="B2575" t="s">
        <v>17989</v>
      </c>
      <c r="C2575" t="s">
        <v>15418</v>
      </c>
      <c r="D2575">
        <v>3.32</v>
      </c>
    </row>
    <row r="2576" spans="1:4" ht="15" customHeight="1" x14ac:dyDescent="0.2">
      <c r="A2576">
        <v>4750</v>
      </c>
      <c r="B2576" t="s">
        <v>17990</v>
      </c>
      <c r="C2576" t="s">
        <v>15418</v>
      </c>
      <c r="D2576">
        <v>5783.25</v>
      </c>
    </row>
    <row r="2577" spans="1:5" ht="15" customHeight="1" x14ac:dyDescent="0.2">
      <c r="A2577">
        <v>6472</v>
      </c>
      <c r="B2577" t="s">
        <v>17991</v>
      </c>
      <c r="C2577" t="s">
        <v>15418</v>
      </c>
      <c r="D2577">
        <v>10057.16</v>
      </c>
    </row>
    <row r="2578" spans="1:5" ht="15" customHeight="1" x14ac:dyDescent="0.2">
      <c r="A2578">
        <v>4752</v>
      </c>
      <c r="B2578" t="s">
        <v>17992</v>
      </c>
      <c r="C2578" t="s">
        <v>15418</v>
      </c>
      <c r="D2578">
        <v>1003.82</v>
      </c>
    </row>
    <row r="2579" spans="1:5" ht="15" customHeight="1" x14ac:dyDescent="0.2">
      <c r="A2579">
        <v>5249</v>
      </c>
      <c r="B2579" t="s">
        <v>17993</v>
      </c>
      <c r="C2579" t="s">
        <v>15418</v>
      </c>
      <c r="D2579">
        <v>16.63</v>
      </c>
    </row>
    <row r="2580" spans="1:5" ht="15" customHeight="1" x14ac:dyDescent="0.2">
      <c r="A2580">
        <v>5250</v>
      </c>
      <c r="B2580" t="s">
        <v>17994</v>
      </c>
      <c r="C2580" t="s">
        <v>15418</v>
      </c>
      <c r="D2580">
        <v>26.16</v>
      </c>
    </row>
    <row r="2581" spans="1:5" ht="15" customHeight="1" x14ac:dyDescent="0.2">
      <c r="A2581">
        <v>5251</v>
      </c>
      <c r="B2581" t="s">
        <v>17995</v>
      </c>
      <c r="C2581" t="s">
        <v>15418</v>
      </c>
      <c r="D2581">
        <v>72.52</v>
      </c>
    </row>
    <row r="2582" spans="1:5" ht="15" customHeight="1" x14ac:dyDescent="0.2">
      <c r="A2582">
        <v>5252</v>
      </c>
      <c r="B2582" t="s">
        <v>17996</v>
      </c>
      <c r="C2582" t="s">
        <v>15418</v>
      </c>
      <c r="D2582">
        <v>98.69</v>
      </c>
    </row>
    <row r="2583" spans="1:5" ht="15" customHeight="1" x14ac:dyDescent="0.2">
      <c r="A2583">
        <v>11107</v>
      </c>
      <c r="B2583" t="s">
        <v>17997</v>
      </c>
      <c r="C2583" t="s">
        <v>15418</v>
      </c>
      <c r="D2583">
        <v>1791.45</v>
      </c>
    </row>
    <row r="2584" spans="1:5" ht="15" customHeight="1" x14ac:dyDescent="0.2">
      <c r="A2584">
        <v>1072</v>
      </c>
      <c r="B2584" t="s">
        <v>17998</v>
      </c>
      <c r="C2584" t="s">
        <v>15418</v>
      </c>
      <c r="D2584">
        <v>111.62</v>
      </c>
      <c r="E2584" t="s">
        <v>15438</v>
      </c>
    </row>
    <row r="2585" spans="1:5" ht="15" customHeight="1" x14ac:dyDescent="0.2">
      <c r="A2585">
        <v>2601</v>
      </c>
      <c r="B2585" t="s">
        <v>17999</v>
      </c>
      <c r="C2585" t="s">
        <v>15418</v>
      </c>
      <c r="D2585">
        <v>63.9</v>
      </c>
      <c r="E2585" t="s">
        <v>15438</v>
      </c>
    </row>
    <row r="2586" spans="1:5" ht="15" customHeight="1" x14ac:dyDescent="0.2">
      <c r="A2586">
        <v>2602</v>
      </c>
      <c r="B2586" t="s">
        <v>18000</v>
      </c>
      <c r="C2586" t="s">
        <v>15418</v>
      </c>
      <c r="D2586">
        <v>87.57</v>
      </c>
      <c r="E2586" t="s">
        <v>15438</v>
      </c>
    </row>
    <row r="2587" spans="1:5" ht="15" customHeight="1" x14ac:dyDescent="0.2">
      <c r="A2587">
        <v>7271</v>
      </c>
      <c r="B2587" t="s">
        <v>18001</v>
      </c>
      <c r="C2587" t="s">
        <v>15418</v>
      </c>
      <c r="D2587">
        <v>72.55</v>
      </c>
      <c r="E2587" t="s">
        <v>15438</v>
      </c>
    </row>
    <row r="2588" spans="1:5" ht="15" customHeight="1" x14ac:dyDescent="0.2">
      <c r="A2588">
        <v>9007</v>
      </c>
      <c r="B2588" t="s">
        <v>18002</v>
      </c>
      <c r="C2588" t="s">
        <v>15418</v>
      </c>
      <c r="D2588">
        <v>89.3</v>
      </c>
      <c r="E2588" t="s">
        <v>15438</v>
      </c>
    </row>
    <row r="2589" spans="1:5" ht="15" customHeight="1" x14ac:dyDescent="0.2">
      <c r="A2589">
        <v>7272</v>
      </c>
      <c r="B2589" t="s">
        <v>18003</v>
      </c>
      <c r="C2589" t="s">
        <v>15418</v>
      </c>
      <c r="D2589">
        <v>111.62</v>
      </c>
      <c r="E2589" t="s">
        <v>15438</v>
      </c>
    </row>
    <row r="2590" spans="1:5" ht="15" customHeight="1" x14ac:dyDescent="0.2">
      <c r="A2590">
        <v>9008</v>
      </c>
      <c r="B2590" t="s">
        <v>18004</v>
      </c>
      <c r="C2590" t="s">
        <v>15418</v>
      </c>
      <c r="D2590">
        <v>49.9</v>
      </c>
      <c r="E2590" t="s">
        <v>15438</v>
      </c>
    </row>
    <row r="2591" spans="1:5" ht="15" customHeight="1" x14ac:dyDescent="0.2">
      <c r="A2591">
        <v>9660</v>
      </c>
      <c r="B2591" t="s">
        <v>18005</v>
      </c>
      <c r="C2591" t="s">
        <v>15418</v>
      </c>
      <c r="D2591">
        <v>118.42</v>
      </c>
    </row>
    <row r="2592" spans="1:5" ht="15" customHeight="1" x14ac:dyDescent="0.2">
      <c r="A2592">
        <v>3353</v>
      </c>
      <c r="B2592" t="s">
        <v>18006</v>
      </c>
      <c r="C2592" t="s">
        <v>16426</v>
      </c>
      <c r="D2592">
        <v>19.18</v>
      </c>
      <c r="E2592" t="s">
        <v>15438</v>
      </c>
    </row>
    <row r="2593" spans="1:5" ht="15" customHeight="1" x14ac:dyDescent="0.2">
      <c r="A2593">
        <v>7371</v>
      </c>
      <c r="B2593" t="s">
        <v>18007</v>
      </c>
      <c r="C2593" t="s">
        <v>16426</v>
      </c>
      <c r="D2593">
        <v>45.06</v>
      </c>
      <c r="E2593" t="s">
        <v>15438</v>
      </c>
    </row>
    <row r="2594" spans="1:5" ht="15" customHeight="1" x14ac:dyDescent="0.2">
      <c r="A2594">
        <v>10116</v>
      </c>
      <c r="B2594" t="s">
        <v>18008</v>
      </c>
      <c r="C2594" t="s">
        <v>16426</v>
      </c>
      <c r="D2594">
        <v>14.37</v>
      </c>
      <c r="E2594" t="s">
        <v>15438</v>
      </c>
    </row>
    <row r="2595" spans="1:5" ht="15" customHeight="1" x14ac:dyDescent="0.2">
      <c r="A2595">
        <v>8623</v>
      </c>
      <c r="B2595" t="s">
        <v>18009</v>
      </c>
      <c r="C2595" t="s">
        <v>15418</v>
      </c>
      <c r="D2595">
        <v>306.97000000000003</v>
      </c>
      <c r="E2595" t="s">
        <v>15438</v>
      </c>
    </row>
    <row r="2596" spans="1:5" ht="15" customHeight="1" x14ac:dyDescent="0.2">
      <c r="A2596">
        <v>11108</v>
      </c>
      <c r="B2596" t="s">
        <v>18010</v>
      </c>
      <c r="C2596" t="s">
        <v>15418</v>
      </c>
      <c r="D2596">
        <v>358.27</v>
      </c>
    </row>
    <row r="2597" spans="1:5" ht="15" customHeight="1" x14ac:dyDescent="0.2">
      <c r="A2597">
        <v>2070</v>
      </c>
      <c r="B2597" t="s">
        <v>18011</v>
      </c>
      <c r="C2597" t="s">
        <v>15418</v>
      </c>
      <c r="D2597">
        <v>253.25</v>
      </c>
      <c r="E2597" t="s">
        <v>15438</v>
      </c>
    </row>
    <row r="2598" spans="1:5" ht="15" customHeight="1" x14ac:dyDescent="0.2">
      <c r="A2598">
        <v>2072</v>
      </c>
      <c r="B2598" t="s">
        <v>18012</v>
      </c>
      <c r="C2598" t="s">
        <v>15418</v>
      </c>
      <c r="D2598">
        <v>642.54999999999995</v>
      </c>
      <c r="E2598" t="s">
        <v>15438</v>
      </c>
    </row>
    <row r="2599" spans="1:5" ht="15" customHeight="1" x14ac:dyDescent="0.2">
      <c r="A2599">
        <v>2069</v>
      </c>
      <c r="B2599" t="s">
        <v>18013</v>
      </c>
      <c r="C2599" t="s">
        <v>15418</v>
      </c>
      <c r="D2599">
        <v>1189.49</v>
      </c>
    </row>
    <row r="2600" spans="1:5" ht="15" customHeight="1" x14ac:dyDescent="0.2">
      <c r="A2600">
        <v>9723</v>
      </c>
      <c r="B2600" t="s">
        <v>18014</v>
      </c>
      <c r="C2600" t="s">
        <v>15418</v>
      </c>
      <c r="D2600">
        <v>134.62</v>
      </c>
    </row>
    <row r="2601" spans="1:5" ht="15" customHeight="1" x14ac:dyDescent="0.2">
      <c r="A2601">
        <v>2557</v>
      </c>
      <c r="B2601" t="s">
        <v>18015</v>
      </c>
      <c r="C2601" t="s">
        <v>15418</v>
      </c>
      <c r="D2601">
        <v>595.80999999999995</v>
      </c>
      <c r="E2601" t="s">
        <v>15438</v>
      </c>
    </row>
    <row r="2602" spans="1:5" ht="15" customHeight="1" x14ac:dyDescent="0.2">
      <c r="A2602">
        <v>5661</v>
      </c>
      <c r="B2602" t="s">
        <v>18015</v>
      </c>
      <c r="C2602" t="s">
        <v>15418</v>
      </c>
      <c r="D2602">
        <v>595.80999999999995</v>
      </c>
      <c r="E2602" t="s">
        <v>15438</v>
      </c>
    </row>
    <row r="2603" spans="1:5" ht="15" customHeight="1" x14ac:dyDescent="0.2">
      <c r="A2603">
        <v>8679</v>
      </c>
      <c r="B2603" t="s">
        <v>18016</v>
      </c>
      <c r="C2603" t="s">
        <v>15418</v>
      </c>
      <c r="D2603">
        <v>359.16</v>
      </c>
    </row>
    <row r="2604" spans="1:5" ht="15" customHeight="1" x14ac:dyDescent="0.2">
      <c r="A2604">
        <v>5214</v>
      </c>
      <c r="B2604" t="s">
        <v>18017</v>
      </c>
      <c r="C2604" t="s">
        <v>15418</v>
      </c>
      <c r="D2604">
        <v>126.79</v>
      </c>
      <c r="E2604" t="s">
        <v>15438</v>
      </c>
    </row>
    <row r="2605" spans="1:5" ht="15" customHeight="1" x14ac:dyDescent="0.2">
      <c r="A2605">
        <v>5215</v>
      </c>
      <c r="B2605" t="s">
        <v>18018</v>
      </c>
      <c r="C2605" t="s">
        <v>15418</v>
      </c>
      <c r="D2605">
        <v>175.47</v>
      </c>
      <c r="E2605" t="s">
        <v>15438</v>
      </c>
    </row>
    <row r="2606" spans="1:5" ht="15" customHeight="1" x14ac:dyDescent="0.2">
      <c r="A2606">
        <v>12169</v>
      </c>
      <c r="B2606" t="s">
        <v>18019</v>
      </c>
      <c r="C2606" t="s">
        <v>15418</v>
      </c>
      <c r="D2606">
        <v>568.49</v>
      </c>
    </row>
    <row r="2607" spans="1:5" ht="15" customHeight="1" x14ac:dyDescent="0.2">
      <c r="A2607">
        <v>684</v>
      </c>
      <c r="B2607" t="s">
        <v>18020</v>
      </c>
      <c r="C2607" t="s">
        <v>15418</v>
      </c>
      <c r="D2607">
        <v>22.23</v>
      </c>
    </row>
    <row r="2608" spans="1:5" ht="15" customHeight="1" x14ac:dyDescent="0.2">
      <c r="A2608">
        <v>5284</v>
      </c>
      <c r="B2608" t="s">
        <v>18021</v>
      </c>
      <c r="C2608" t="s">
        <v>15418</v>
      </c>
      <c r="D2608">
        <v>234.76</v>
      </c>
      <c r="E2608" t="s">
        <v>15438</v>
      </c>
    </row>
    <row r="2609" spans="1:5" ht="15" customHeight="1" x14ac:dyDescent="0.2">
      <c r="A2609">
        <v>5288</v>
      </c>
      <c r="B2609" t="s">
        <v>18022</v>
      </c>
      <c r="C2609" t="s">
        <v>15418</v>
      </c>
      <c r="D2609">
        <v>1010.77</v>
      </c>
      <c r="E2609" t="s">
        <v>15438</v>
      </c>
    </row>
    <row r="2610" spans="1:5" ht="15" customHeight="1" x14ac:dyDescent="0.2">
      <c r="A2610">
        <v>5298</v>
      </c>
      <c r="B2610" t="s">
        <v>18023</v>
      </c>
      <c r="C2610" t="s">
        <v>15418</v>
      </c>
      <c r="D2610">
        <v>215.91</v>
      </c>
      <c r="E2610" t="s">
        <v>15438</v>
      </c>
    </row>
    <row r="2611" spans="1:5" ht="15" customHeight="1" x14ac:dyDescent="0.2">
      <c r="A2611">
        <v>5302</v>
      </c>
      <c r="B2611" t="s">
        <v>18024</v>
      </c>
      <c r="C2611" t="s">
        <v>15418</v>
      </c>
      <c r="D2611">
        <v>617.66</v>
      </c>
      <c r="E2611" t="s">
        <v>15438</v>
      </c>
    </row>
    <row r="2612" spans="1:5" ht="15" customHeight="1" x14ac:dyDescent="0.2">
      <c r="A2612">
        <v>5307</v>
      </c>
      <c r="B2612" t="s">
        <v>18025</v>
      </c>
      <c r="C2612" t="s">
        <v>15418</v>
      </c>
      <c r="D2612">
        <v>214.78</v>
      </c>
      <c r="E2612" t="s">
        <v>15438</v>
      </c>
    </row>
    <row r="2613" spans="1:5" ht="15" customHeight="1" x14ac:dyDescent="0.2">
      <c r="A2613">
        <v>12171</v>
      </c>
      <c r="B2613" t="s">
        <v>18026</v>
      </c>
      <c r="C2613" t="s">
        <v>15418</v>
      </c>
      <c r="D2613">
        <v>366.87</v>
      </c>
    </row>
    <row r="2614" spans="1:5" ht="15" customHeight="1" x14ac:dyDescent="0.2">
      <c r="A2614">
        <v>5311</v>
      </c>
      <c r="B2614" t="s">
        <v>18027</v>
      </c>
      <c r="C2614" t="s">
        <v>15418</v>
      </c>
      <c r="D2614">
        <v>681.92</v>
      </c>
      <c r="E2614" t="s">
        <v>15438</v>
      </c>
    </row>
    <row r="2615" spans="1:5" ht="15" customHeight="1" x14ac:dyDescent="0.2">
      <c r="A2615">
        <v>5315</v>
      </c>
      <c r="B2615" t="s">
        <v>18028</v>
      </c>
      <c r="C2615" t="s">
        <v>15418</v>
      </c>
      <c r="D2615">
        <v>193.44</v>
      </c>
      <c r="E2615" t="s">
        <v>15438</v>
      </c>
    </row>
    <row r="2616" spans="1:5" ht="15" customHeight="1" x14ac:dyDescent="0.2">
      <c r="A2616">
        <v>5316</v>
      </c>
      <c r="B2616" t="s">
        <v>18029</v>
      </c>
      <c r="C2616" t="s">
        <v>15418</v>
      </c>
      <c r="D2616">
        <v>233.28</v>
      </c>
      <c r="E2616" t="s">
        <v>15438</v>
      </c>
    </row>
    <row r="2617" spans="1:5" ht="15" customHeight="1" x14ac:dyDescent="0.2">
      <c r="A2617">
        <v>5320</v>
      </c>
      <c r="B2617" t="s">
        <v>18030</v>
      </c>
      <c r="C2617" t="s">
        <v>15418</v>
      </c>
      <c r="D2617">
        <v>1256.56</v>
      </c>
      <c r="E2617" t="s">
        <v>15438</v>
      </c>
    </row>
    <row r="2618" spans="1:5" ht="15" customHeight="1" x14ac:dyDescent="0.2">
      <c r="A2618">
        <v>5324</v>
      </c>
      <c r="B2618" t="s">
        <v>18031</v>
      </c>
      <c r="C2618" t="s">
        <v>15418</v>
      </c>
      <c r="D2618">
        <v>269.76</v>
      </c>
    </row>
    <row r="2619" spans="1:5" ht="15" customHeight="1" x14ac:dyDescent="0.2">
      <c r="A2619">
        <v>5325</v>
      </c>
      <c r="B2619" t="s">
        <v>18032</v>
      </c>
      <c r="C2619" t="s">
        <v>15418</v>
      </c>
      <c r="D2619">
        <v>442.69</v>
      </c>
    </row>
    <row r="2620" spans="1:5" ht="15" customHeight="1" x14ac:dyDescent="0.2">
      <c r="A2620">
        <v>5326</v>
      </c>
      <c r="B2620" t="s">
        <v>18033</v>
      </c>
      <c r="C2620" t="s">
        <v>15418</v>
      </c>
      <c r="D2620">
        <v>610.4</v>
      </c>
      <c r="E2620" t="s">
        <v>15438</v>
      </c>
    </row>
    <row r="2621" spans="1:5" ht="15" customHeight="1" x14ac:dyDescent="0.2">
      <c r="A2621">
        <v>5327</v>
      </c>
      <c r="B2621" t="s">
        <v>18034</v>
      </c>
      <c r="C2621" t="s">
        <v>15418</v>
      </c>
      <c r="D2621">
        <v>1165.2</v>
      </c>
      <c r="E2621" t="s">
        <v>15438</v>
      </c>
    </row>
    <row r="2622" spans="1:5" ht="15" customHeight="1" x14ac:dyDescent="0.2">
      <c r="A2622">
        <v>5328</v>
      </c>
      <c r="B2622" t="s">
        <v>18035</v>
      </c>
      <c r="C2622" t="s">
        <v>15418</v>
      </c>
      <c r="D2622">
        <v>1764.89</v>
      </c>
      <c r="E2622" t="s">
        <v>15438</v>
      </c>
    </row>
    <row r="2623" spans="1:5" ht="15" customHeight="1" x14ac:dyDescent="0.2">
      <c r="A2623">
        <v>5332</v>
      </c>
      <c r="B2623" t="s">
        <v>18036</v>
      </c>
      <c r="C2623" t="s">
        <v>15418</v>
      </c>
      <c r="D2623">
        <v>184.4</v>
      </c>
      <c r="E2623" t="s">
        <v>15438</v>
      </c>
    </row>
    <row r="2624" spans="1:5" ht="15" customHeight="1" x14ac:dyDescent="0.2">
      <c r="A2624">
        <v>5333</v>
      </c>
      <c r="B2624" t="s">
        <v>18037</v>
      </c>
      <c r="C2624" t="s">
        <v>15418</v>
      </c>
      <c r="D2624">
        <v>230.47</v>
      </c>
      <c r="E2624" t="s">
        <v>15438</v>
      </c>
    </row>
    <row r="2625" spans="1:5" ht="15" customHeight="1" x14ac:dyDescent="0.2">
      <c r="A2625">
        <v>5335</v>
      </c>
      <c r="B2625" t="s">
        <v>18038</v>
      </c>
      <c r="C2625" t="s">
        <v>15418</v>
      </c>
      <c r="D2625">
        <v>454.77</v>
      </c>
      <c r="E2625" t="s">
        <v>15438</v>
      </c>
    </row>
    <row r="2626" spans="1:5" ht="15" customHeight="1" x14ac:dyDescent="0.2">
      <c r="A2626">
        <v>5336</v>
      </c>
      <c r="B2626" t="s">
        <v>18039</v>
      </c>
      <c r="C2626" t="s">
        <v>15418</v>
      </c>
      <c r="D2626">
        <v>565.58000000000004</v>
      </c>
      <c r="E2626" t="s">
        <v>15438</v>
      </c>
    </row>
    <row r="2627" spans="1:5" ht="15" customHeight="1" x14ac:dyDescent="0.2">
      <c r="A2627">
        <v>5337</v>
      </c>
      <c r="B2627" t="s">
        <v>18040</v>
      </c>
      <c r="C2627" t="s">
        <v>15418</v>
      </c>
      <c r="D2627">
        <v>947.72</v>
      </c>
    </row>
    <row r="2628" spans="1:5" ht="15" customHeight="1" x14ac:dyDescent="0.2">
      <c r="A2628">
        <v>5344</v>
      </c>
      <c r="B2628" t="s">
        <v>18041</v>
      </c>
      <c r="C2628" t="s">
        <v>15418</v>
      </c>
      <c r="D2628">
        <v>184.4</v>
      </c>
    </row>
    <row r="2629" spans="1:5" ht="15" customHeight="1" x14ac:dyDescent="0.2">
      <c r="A2629">
        <v>5345</v>
      </c>
      <c r="B2629" t="s">
        <v>18042</v>
      </c>
      <c r="C2629" t="s">
        <v>15418</v>
      </c>
      <c r="D2629">
        <v>316.88</v>
      </c>
      <c r="E2629" t="s">
        <v>15438</v>
      </c>
    </row>
    <row r="2630" spans="1:5" ht="15" customHeight="1" x14ac:dyDescent="0.2">
      <c r="A2630">
        <v>5346</v>
      </c>
      <c r="B2630" t="s">
        <v>18043</v>
      </c>
      <c r="C2630" t="s">
        <v>15418</v>
      </c>
      <c r="D2630">
        <v>404.88</v>
      </c>
      <c r="E2630" t="s">
        <v>15438</v>
      </c>
    </row>
    <row r="2631" spans="1:5" ht="15" customHeight="1" x14ac:dyDescent="0.2">
      <c r="A2631">
        <v>5347</v>
      </c>
      <c r="B2631" t="s">
        <v>18044</v>
      </c>
      <c r="C2631" t="s">
        <v>15418</v>
      </c>
      <c r="D2631">
        <v>540.41999999999996</v>
      </c>
      <c r="E2631" t="s">
        <v>15438</v>
      </c>
    </row>
    <row r="2632" spans="1:5" ht="15" customHeight="1" x14ac:dyDescent="0.2">
      <c r="A2632">
        <v>5348</v>
      </c>
      <c r="B2632" t="s">
        <v>18045</v>
      </c>
      <c r="C2632" t="s">
        <v>15418</v>
      </c>
      <c r="D2632">
        <v>1778.22</v>
      </c>
      <c r="E2632" t="s">
        <v>15438</v>
      </c>
    </row>
    <row r="2633" spans="1:5" ht="15" customHeight="1" x14ac:dyDescent="0.2">
      <c r="A2633">
        <v>5349</v>
      </c>
      <c r="B2633" t="s">
        <v>18046</v>
      </c>
      <c r="C2633" t="s">
        <v>15418</v>
      </c>
      <c r="D2633">
        <v>2201.6799999999998</v>
      </c>
      <c r="E2633" t="s">
        <v>15438</v>
      </c>
    </row>
    <row r="2634" spans="1:5" ht="15" customHeight="1" x14ac:dyDescent="0.2">
      <c r="A2634">
        <v>5359</v>
      </c>
      <c r="B2634" t="s">
        <v>18047</v>
      </c>
      <c r="C2634" t="s">
        <v>15418</v>
      </c>
      <c r="D2634">
        <v>252.09</v>
      </c>
      <c r="E2634" t="s">
        <v>15438</v>
      </c>
    </row>
    <row r="2635" spans="1:5" ht="15" customHeight="1" x14ac:dyDescent="0.2">
      <c r="A2635">
        <v>5363</v>
      </c>
      <c r="B2635" t="s">
        <v>18048</v>
      </c>
      <c r="C2635" t="s">
        <v>15418</v>
      </c>
      <c r="D2635">
        <v>1269.74</v>
      </c>
      <c r="E2635" t="s">
        <v>15438</v>
      </c>
    </row>
    <row r="2636" spans="1:5" ht="15" customHeight="1" x14ac:dyDescent="0.2">
      <c r="A2636">
        <v>12472</v>
      </c>
      <c r="B2636" t="s">
        <v>18049</v>
      </c>
      <c r="C2636" t="s">
        <v>15418</v>
      </c>
      <c r="D2636">
        <v>142.41999999999999</v>
      </c>
    </row>
    <row r="2637" spans="1:5" ht="15" customHeight="1" x14ac:dyDescent="0.2">
      <c r="A2637">
        <v>12534</v>
      </c>
      <c r="B2637" t="s">
        <v>18050</v>
      </c>
      <c r="C2637" t="s">
        <v>15418</v>
      </c>
      <c r="D2637">
        <v>282.58</v>
      </c>
    </row>
    <row r="2638" spans="1:5" ht="15" customHeight="1" x14ac:dyDescent="0.2">
      <c r="A2638">
        <v>5385</v>
      </c>
      <c r="B2638" t="s">
        <v>18051</v>
      </c>
      <c r="C2638" t="s">
        <v>15418</v>
      </c>
      <c r="D2638">
        <v>198.58</v>
      </c>
      <c r="E2638" t="s">
        <v>15438</v>
      </c>
    </row>
    <row r="2639" spans="1:5" ht="15" customHeight="1" x14ac:dyDescent="0.2">
      <c r="A2639">
        <v>5386</v>
      </c>
      <c r="B2639" t="s">
        <v>18052</v>
      </c>
      <c r="C2639" t="s">
        <v>15418</v>
      </c>
      <c r="D2639">
        <v>281.06</v>
      </c>
      <c r="E2639" t="s">
        <v>15438</v>
      </c>
    </row>
    <row r="2640" spans="1:5" ht="15" customHeight="1" x14ac:dyDescent="0.2">
      <c r="A2640">
        <v>5387</v>
      </c>
      <c r="B2640" t="s">
        <v>18053</v>
      </c>
      <c r="C2640" t="s">
        <v>15418</v>
      </c>
      <c r="D2640">
        <v>431.16</v>
      </c>
      <c r="E2640" t="s">
        <v>15438</v>
      </c>
    </row>
    <row r="2641" spans="1:5" ht="15" customHeight="1" x14ac:dyDescent="0.2">
      <c r="A2641">
        <v>5388</v>
      </c>
      <c r="B2641" t="s">
        <v>18054</v>
      </c>
      <c r="C2641" t="s">
        <v>15418</v>
      </c>
      <c r="D2641">
        <v>597.25</v>
      </c>
      <c r="E2641" t="s">
        <v>15438</v>
      </c>
    </row>
    <row r="2642" spans="1:5" ht="15" customHeight="1" x14ac:dyDescent="0.2">
      <c r="A2642">
        <v>5389</v>
      </c>
      <c r="B2642" t="s">
        <v>18055</v>
      </c>
      <c r="C2642" t="s">
        <v>15418</v>
      </c>
      <c r="D2642">
        <v>1143</v>
      </c>
      <c r="E2642" t="s">
        <v>15438</v>
      </c>
    </row>
    <row r="2643" spans="1:5" ht="15" customHeight="1" x14ac:dyDescent="0.2">
      <c r="A2643">
        <v>5398</v>
      </c>
      <c r="B2643" t="s">
        <v>18056</v>
      </c>
      <c r="C2643" t="s">
        <v>15418</v>
      </c>
      <c r="D2643">
        <v>1836.75</v>
      </c>
      <c r="E2643" t="s">
        <v>15438</v>
      </c>
    </row>
    <row r="2644" spans="1:5" ht="15" customHeight="1" x14ac:dyDescent="0.2">
      <c r="A2644">
        <v>13190</v>
      </c>
      <c r="B2644" t="s">
        <v>18057</v>
      </c>
      <c r="C2644" t="s">
        <v>15418</v>
      </c>
      <c r="D2644">
        <v>561.57000000000005</v>
      </c>
    </row>
    <row r="2645" spans="1:5" ht="15" customHeight="1" x14ac:dyDescent="0.2">
      <c r="A2645">
        <v>5403</v>
      </c>
      <c r="B2645" t="s">
        <v>18058</v>
      </c>
      <c r="C2645" t="s">
        <v>15418</v>
      </c>
      <c r="D2645">
        <v>188.04</v>
      </c>
      <c r="E2645" t="s">
        <v>15438</v>
      </c>
    </row>
    <row r="2646" spans="1:5" ht="15" customHeight="1" x14ac:dyDescent="0.2">
      <c r="A2646">
        <v>5404</v>
      </c>
      <c r="B2646" t="s">
        <v>18059</v>
      </c>
      <c r="C2646" t="s">
        <v>15418</v>
      </c>
      <c r="D2646">
        <v>206.77</v>
      </c>
      <c r="E2646" t="s">
        <v>15438</v>
      </c>
    </row>
    <row r="2647" spans="1:5" ht="15" customHeight="1" x14ac:dyDescent="0.2">
      <c r="A2647">
        <v>5406</v>
      </c>
      <c r="B2647" t="s">
        <v>18060</v>
      </c>
      <c r="C2647" t="s">
        <v>15418</v>
      </c>
      <c r="D2647">
        <v>395.42</v>
      </c>
      <c r="E2647" t="s">
        <v>15438</v>
      </c>
    </row>
    <row r="2648" spans="1:5" ht="15" customHeight="1" x14ac:dyDescent="0.2">
      <c r="A2648">
        <v>5407</v>
      </c>
      <c r="B2648" t="s">
        <v>18061</v>
      </c>
      <c r="C2648" t="s">
        <v>15418</v>
      </c>
      <c r="D2648">
        <v>573.42999999999995</v>
      </c>
      <c r="E2648" t="s">
        <v>15438</v>
      </c>
    </row>
    <row r="2649" spans="1:5" ht="15" customHeight="1" x14ac:dyDescent="0.2">
      <c r="A2649">
        <v>5408</v>
      </c>
      <c r="B2649" t="s">
        <v>18062</v>
      </c>
      <c r="C2649" t="s">
        <v>15418</v>
      </c>
      <c r="D2649">
        <v>719.27</v>
      </c>
      <c r="E2649" t="s">
        <v>15438</v>
      </c>
    </row>
    <row r="2650" spans="1:5" ht="15" customHeight="1" x14ac:dyDescent="0.2">
      <c r="A2650">
        <v>5422</v>
      </c>
      <c r="B2650" t="s">
        <v>18063</v>
      </c>
      <c r="C2650" t="s">
        <v>15418</v>
      </c>
      <c r="D2650">
        <v>735.16</v>
      </c>
    </row>
    <row r="2651" spans="1:5" ht="15" customHeight="1" x14ac:dyDescent="0.2">
      <c r="A2651">
        <v>5423</v>
      </c>
      <c r="B2651" t="s">
        <v>18064</v>
      </c>
      <c r="C2651" t="s">
        <v>15418</v>
      </c>
      <c r="D2651">
        <v>184.2</v>
      </c>
    </row>
    <row r="2652" spans="1:5" ht="15" customHeight="1" x14ac:dyDescent="0.2">
      <c r="A2652">
        <v>5425</v>
      </c>
      <c r="B2652" t="s">
        <v>18065</v>
      </c>
      <c r="C2652" t="s">
        <v>15418</v>
      </c>
      <c r="D2652">
        <v>159.02000000000001</v>
      </c>
    </row>
    <row r="2653" spans="1:5" ht="15" customHeight="1" x14ac:dyDescent="0.2">
      <c r="A2653">
        <v>5441</v>
      </c>
      <c r="B2653" t="s">
        <v>18066</v>
      </c>
      <c r="C2653" t="s">
        <v>15418</v>
      </c>
      <c r="D2653">
        <v>438.59</v>
      </c>
      <c r="E2653" t="s">
        <v>15438</v>
      </c>
    </row>
    <row r="2654" spans="1:5" ht="15" customHeight="1" x14ac:dyDescent="0.2">
      <c r="A2654">
        <v>5442</v>
      </c>
      <c r="B2654" t="s">
        <v>18067</v>
      </c>
      <c r="C2654" t="s">
        <v>15418</v>
      </c>
      <c r="D2654">
        <v>652.45000000000005</v>
      </c>
      <c r="E2654" t="s">
        <v>15438</v>
      </c>
    </row>
    <row r="2655" spans="1:5" ht="15" customHeight="1" x14ac:dyDescent="0.2">
      <c r="A2655">
        <v>5443</v>
      </c>
      <c r="B2655" t="s">
        <v>18068</v>
      </c>
      <c r="C2655" t="s">
        <v>15418</v>
      </c>
      <c r="D2655">
        <v>885.67</v>
      </c>
      <c r="E2655" t="s">
        <v>15438</v>
      </c>
    </row>
    <row r="2656" spans="1:5" ht="15" customHeight="1" x14ac:dyDescent="0.2">
      <c r="A2656">
        <v>5444</v>
      </c>
      <c r="B2656" t="s">
        <v>18069</v>
      </c>
      <c r="C2656" t="s">
        <v>15418</v>
      </c>
      <c r="D2656">
        <v>1687.38</v>
      </c>
      <c r="E2656" t="s">
        <v>15438</v>
      </c>
    </row>
    <row r="2657" spans="1:5" ht="15" customHeight="1" x14ac:dyDescent="0.2">
      <c r="A2657">
        <v>5445</v>
      </c>
      <c r="B2657" t="s">
        <v>18070</v>
      </c>
      <c r="C2657" t="s">
        <v>15418</v>
      </c>
      <c r="D2657">
        <v>2070.79</v>
      </c>
      <c r="E2657" t="s">
        <v>15438</v>
      </c>
    </row>
    <row r="2658" spans="1:5" ht="15" customHeight="1" x14ac:dyDescent="0.2">
      <c r="A2658">
        <v>5454</v>
      </c>
      <c r="B2658" t="s">
        <v>18071</v>
      </c>
      <c r="C2658" t="s">
        <v>15418</v>
      </c>
      <c r="D2658">
        <v>246.49</v>
      </c>
      <c r="E2658" t="s">
        <v>15438</v>
      </c>
    </row>
    <row r="2659" spans="1:5" ht="15" customHeight="1" x14ac:dyDescent="0.2">
      <c r="A2659">
        <v>5455</v>
      </c>
      <c r="B2659" t="s">
        <v>18072</v>
      </c>
      <c r="C2659" t="s">
        <v>15418</v>
      </c>
      <c r="D2659">
        <v>253.77</v>
      </c>
      <c r="E2659" t="s">
        <v>15438</v>
      </c>
    </row>
    <row r="2660" spans="1:5" ht="15" customHeight="1" x14ac:dyDescent="0.2">
      <c r="A2660">
        <v>5460</v>
      </c>
      <c r="B2660" t="s">
        <v>18073</v>
      </c>
      <c r="C2660" t="s">
        <v>15418</v>
      </c>
      <c r="D2660">
        <v>111.18</v>
      </c>
    </row>
    <row r="2661" spans="1:5" ht="15" customHeight="1" x14ac:dyDescent="0.2">
      <c r="A2661">
        <v>5461</v>
      </c>
      <c r="B2661" t="s">
        <v>18074</v>
      </c>
      <c r="C2661" t="s">
        <v>15418</v>
      </c>
      <c r="D2661">
        <v>197.65</v>
      </c>
    </row>
    <row r="2662" spans="1:5" ht="15" customHeight="1" x14ac:dyDescent="0.2">
      <c r="A2662">
        <v>5465</v>
      </c>
      <c r="B2662" t="s">
        <v>18075</v>
      </c>
      <c r="C2662" t="s">
        <v>15418</v>
      </c>
      <c r="D2662">
        <v>100.1</v>
      </c>
      <c r="E2662" t="s">
        <v>15438</v>
      </c>
    </row>
    <row r="2663" spans="1:5" ht="15" customHeight="1" x14ac:dyDescent="0.2">
      <c r="A2663">
        <v>5466</v>
      </c>
      <c r="B2663" t="s">
        <v>18076</v>
      </c>
      <c r="C2663" t="s">
        <v>15418</v>
      </c>
      <c r="D2663">
        <v>117.67</v>
      </c>
      <c r="E2663" t="s">
        <v>15438</v>
      </c>
    </row>
    <row r="2664" spans="1:5" ht="15" customHeight="1" x14ac:dyDescent="0.2">
      <c r="A2664">
        <v>5467</v>
      </c>
      <c r="B2664" t="s">
        <v>18077</v>
      </c>
      <c r="C2664" t="s">
        <v>15418</v>
      </c>
      <c r="D2664">
        <v>154.74</v>
      </c>
      <c r="E2664" t="s">
        <v>15438</v>
      </c>
    </row>
    <row r="2665" spans="1:5" ht="15" customHeight="1" x14ac:dyDescent="0.2">
      <c r="A2665">
        <v>5468</v>
      </c>
      <c r="B2665" t="s">
        <v>18078</v>
      </c>
      <c r="C2665" t="s">
        <v>15418</v>
      </c>
      <c r="D2665">
        <v>200.88</v>
      </c>
      <c r="E2665" t="s">
        <v>15438</v>
      </c>
    </row>
    <row r="2666" spans="1:5" ht="15" customHeight="1" x14ac:dyDescent="0.2">
      <c r="A2666">
        <v>5469</v>
      </c>
      <c r="B2666" t="s">
        <v>18079</v>
      </c>
      <c r="C2666" t="s">
        <v>15418</v>
      </c>
      <c r="D2666">
        <v>230.87</v>
      </c>
      <c r="E2666" t="s">
        <v>15438</v>
      </c>
    </row>
    <row r="2667" spans="1:5" ht="15" customHeight="1" x14ac:dyDescent="0.2">
      <c r="A2667">
        <v>5470</v>
      </c>
      <c r="B2667" t="s">
        <v>18080</v>
      </c>
      <c r="C2667" t="s">
        <v>15418</v>
      </c>
      <c r="D2667">
        <v>285.83999999999997</v>
      </c>
      <c r="E2667" t="s">
        <v>15438</v>
      </c>
    </row>
    <row r="2668" spans="1:5" ht="15" customHeight="1" x14ac:dyDescent="0.2">
      <c r="A2668">
        <v>12536</v>
      </c>
      <c r="B2668" t="s">
        <v>18081</v>
      </c>
      <c r="C2668" t="s">
        <v>15418</v>
      </c>
      <c r="D2668">
        <v>446.1</v>
      </c>
    </row>
    <row r="2669" spans="1:5" ht="15" customHeight="1" x14ac:dyDescent="0.2">
      <c r="A2669">
        <v>11664</v>
      </c>
      <c r="B2669" t="s">
        <v>18082</v>
      </c>
      <c r="C2669" t="s">
        <v>15418</v>
      </c>
      <c r="D2669">
        <v>6910.07</v>
      </c>
    </row>
    <row r="2670" spans="1:5" ht="15" customHeight="1" x14ac:dyDescent="0.2">
      <c r="A2670">
        <v>5899</v>
      </c>
      <c r="B2670" t="s">
        <v>18083</v>
      </c>
      <c r="C2670" t="s">
        <v>15418</v>
      </c>
      <c r="D2670">
        <v>3802</v>
      </c>
    </row>
    <row r="2671" spans="1:5" ht="15" customHeight="1" x14ac:dyDescent="0.2">
      <c r="A2671">
        <v>5900</v>
      </c>
      <c r="B2671" t="s">
        <v>18084</v>
      </c>
      <c r="C2671" t="s">
        <v>15418</v>
      </c>
      <c r="D2671">
        <v>2143.6799999999998</v>
      </c>
      <c r="E2671" t="s">
        <v>15438</v>
      </c>
    </row>
    <row r="2672" spans="1:5" ht="15" customHeight="1" x14ac:dyDescent="0.2">
      <c r="A2672">
        <v>5491</v>
      </c>
      <c r="B2672" t="s">
        <v>18085</v>
      </c>
      <c r="C2672" t="s">
        <v>15418</v>
      </c>
      <c r="D2672">
        <v>366.34</v>
      </c>
      <c r="E2672" t="s">
        <v>15438</v>
      </c>
    </row>
    <row r="2673" spans="1:5" ht="15" customHeight="1" x14ac:dyDescent="0.2">
      <c r="A2673">
        <v>5492</v>
      </c>
      <c r="B2673" t="s">
        <v>18086</v>
      </c>
      <c r="C2673" t="s">
        <v>15418</v>
      </c>
      <c r="D2673">
        <v>430.84</v>
      </c>
      <c r="E2673" t="s">
        <v>15438</v>
      </c>
    </row>
    <row r="2674" spans="1:5" ht="15" customHeight="1" x14ac:dyDescent="0.2">
      <c r="A2674">
        <v>5494</v>
      </c>
      <c r="B2674" t="s">
        <v>18087</v>
      </c>
      <c r="C2674" t="s">
        <v>15418</v>
      </c>
      <c r="D2674">
        <v>763.02</v>
      </c>
      <c r="E2674" t="s">
        <v>15438</v>
      </c>
    </row>
    <row r="2675" spans="1:5" ht="15" customHeight="1" x14ac:dyDescent="0.2">
      <c r="A2675">
        <v>5500</v>
      </c>
      <c r="B2675" t="s">
        <v>18088</v>
      </c>
      <c r="C2675" t="s">
        <v>15418</v>
      </c>
      <c r="D2675">
        <v>2465.67</v>
      </c>
      <c r="E2675" t="s">
        <v>15438</v>
      </c>
    </row>
    <row r="2676" spans="1:5" ht="15" customHeight="1" x14ac:dyDescent="0.2">
      <c r="A2676">
        <v>5521</v>
      </c>
      <c r="B2676" t="s">
        <v>18089</v>
      </c>
      <c r="C2676" t="s">
        <v>15418</v>
      </c>
      <c r="D2676">
        <v>234.7</v>
      </c>
      <c r="E2676" t="s">
        <v>15438</v>
      </c>
    </row>
    <row r="2677" spans="1:5" ht="15" customHeight="1" x14ac:dyDescent="0.2">
      <c r="A2677">
        <v>5522</v>
      </c>
      <c r="B2677" t="s">
        <v>18090</v>
      </c>
      <c r="C2677" t="s">
        <v>15418</v>
      </c>
      <c r="D2677">
        <v>253.99</v>
      </c>
      <c r="E2677" t="s">
        <v>15438</v>
      </c>
    </row>
    <row r="2678" spans="1:5" ht="15" customHeight="1" x14ac:dyDescent="0.2">
      <c r="A2678">
        <v>5523</v>
      </c>
      <c r="B2678" t="s">
        <v>18091</v>
      </c>
      <c r="C2678" t="s">
        <v>15418</v>
      </c>
      <c r="D2678">
        <v>277.89</v>
      </c>
      <c r="E2678" t="s">
        <v>15438</v>
      </c>
    </row>
    <row r="2679" spans="1:5" ht="15" customHeight="1" x14ac:dyDescent="0.2">
      <c r="A2679">
        <v>5524</v>
      </c>
      <c r="B2679" t="s">
        <v>18092</v>
      </c>
      <c r="C2679" t="s">
        <v>15418</v>
      </c>
      <c r="D2679">
        <v>439.13</v>
      </c>
      <c r="E2679" t="s">
        <v>15438</v>
      </c>
    </row>
    <row r="2680" spans="1:5" ht="15" customHeight="1" x14ac:dyDescent="0.2">
      <c r="A2680">
        <v>5525</v>
      </c>
      <c r="B2680" t="s">
        <v>18093</v>
      </c>
      <c r="C2680" t="s">
        <v>15418</v>
      </c>
      <c r="D2680">
        <v>535.76</v>
      </c>
      <c r="E2680" t="s">
        <v>15438</v>
      </c>
    </row>
    <row r="2681" spans="1:5" ht="15" customHeight="1" x14ac:dyDescent="0.2">
      <c r="A2681">
        <v>5526</v>
      </c>
      <c r="B2681" t="s">
        <v>18094</v>
      </c>
      <c r="C2681" t="s">
        <v>15418</v>
      </c>
      <c r="D2681">
        <v>728.49</v>
      </c>
      <c r="E2681" t="s">
        <v>15438</v>
      </c>
    </row>
    <row r="2682" spans="1:5" ht="15" customHeight="1" x14ac:dyDescent="0.2">
      <c r="A2682">
        <v>5527</v>
      </c>
      <c r="B2682" t="s">
        <v>18095</v>
      </c>
      <c r="C2682" t="s">
        <v>15418</v>
      </c>
      <c r="D2682">
        <v>839.29</v>
      </c>
      <c r="E2682" t="s">
        <v>15438</v>
      </c>
    </row>
    <row r="2683" spans="1:5" ht="15" customHeight="1" x14ac:dyDescent="0.2">
      <c r="A2683">
        <v>5528</v>
      </c>
      <c r="B2683" t="s">
        <v>18096</v>
      </c>
      <c r="C2683" t="s">
        <v>15418</v>
      </c>
      <c r="D2683">
        <v>161.88</v>
      </c>
      <c r="E2683" t="s">
        <v>15438</v>
      </c>
    </row>
    <row r="2684" spans="1:5" ht="15" customHeight="1" x14ac:dyDescent="0.2">
      <c r="A2684">
        <v>5529</v>
      </c>
      <c r="B2684" t="s">
        <v>18097</v>
      </c>
      <c r="C2684" t="s">
        <v>15418</v>
      </c>
      <c r="D2684">
        <v>212.32</v>
      </c>
      <c r="E2684" t="s">
        <v>15438</v>
      </c>
    </row>
    <row r="2685" spans="1:5" ht="15" customHeight="1" x14ac:dyDescent="0.2">
      <c r="A2685">
        <v>5530</v>
      </c>
      <c r="B2685" t="s">
        <v>18098</v>
      </c>
      <c r="C2685" t="s">
        <v>15418</v>
      </c>
      <c r="D2685">
        <v>287.54000000000002</v>
      </c>
      <c r="E2685" t="s">
        <v>15438</v>
      </c>
    </row>
    <row r="2686" spans="1:5" ht="15" customHeight="1" x14ac:dyDescent="0.2">
      <c r="A2686">
        <v>5531</v>
      </c>
      <c r="B2686" t="s">
        <v>18099</v>
      </c>
      <c r="C2686" t="s">
        <v>15418</v>
      </c>
      <c r="D2686">
        <v>372.59</v>
      </c>
      <c r="E2686" t="s">
        <v>15438</v>
      </c>
    </row>
    <row r="2687" spans="1:5" ht="15" customHeight="1" x14ac:dyDescent="0.2">
      <c r="A2687">
        <v>5532</v>
      </c>
      <c r="B2687" t="s">
        <v>18100</v>
      </c>
      <c r="C2687" t="s">
        <v>15418</v>
      </c>
      <c r="D2687">
        <v>664.83</v>
      </c>
      <c r="E2687" t="s">
        <v>15438</v>
      </c>
    </row>
    <row r="2688" spans="1:5" ht="15" customHeight="1" x14ac:dyDescent="0.2">
      <c r="A2688">
        <v>5533</v>
      </c>
      <c r="B2688" t="s">
        <v>18101</v>
      </c>
      <c r="C2688" t="s">
        <v>15418</v>
      </c>
      <c r="D2688">
        <v>844.43</v>
      </c>
      <c r="E2688" t="s">
        <v>15438</v>
      </c>
    </row>
    <row r="2689" spans="1:5" ht="15" customHeight="1" x14ac:dyDescent="0.2">
      <c r="A2689">
        <v>5547</v>
      </c>
      <c r="B2689" t="s">
        <v>18102</v>
      </c>
      <c r="C2689" t="s">
        <v>15418</v>
      </c>
      <c r="D2689">
        <v>1274.07</v>
      </c>
      <c r="E2689" t="s">
        <v>15438</v>
      </c>
    </row>
    <row r="2690" spans="1:5" ht="15" customHeight="1" x14ac:dyDescent="0.2">
      <c r="A2690">
        <v>13191</v>
      </c>
      <c r="B2690" t="s">
        <v>18103</v>
      </c>
      <c r="C2690" t="s">
        <v>15418</v>
      </c>
      <c r="D2690">
        <v>151.44</v>
      </c>
    </row>
    <row r="2691" spans="1:5" ht="15" customHeight="1" x14ac:dyDescent="0.2">
      <c r="A2691">
        <v>5559</v>
      </c>
      <c r="B2691" t="s">
        <v>18104</v>
      </c>
      <c r="C2691" t="s">
        <v>15418</v>
      </c>
      <c r="D2691">
        <v>393.79</v>
      </c>
      <c r="E2691" t="s">
        <v>15438</v>
      </c>
    </row>
    <row r="2692" spans="1:5" ht="15" customHeight="1" x14ac:dyDescent="0.2">
      <c r="A2692">
        <v>5560</v>
      </c>
      <c r="B2692" t="s">
        <v>18105</v>
      </c>
      <c r="C2692" t="s">
        <v>15418</v>
      </c>
      <c r="D2692">
        <v>322.77999999999997</v>
      </c>
      <c r="E2692" t="s">
        <v>15438</v>
      </c>
    </row>
    <row r="2693" spans="1:5" ht="15" customHeight="1" x14ac:dyDescent="0.2">
      <c r="A2693">
        <v>5561</v>
      </c>
      <c r="B2693" t="s">
        <v>18106</v>
      </c>
      <c r="C2693" t="s">
        <v>15418</v>
      </c>
      <c r="D2693">
        <v>618.25</v>
      </c>
      <c r="E2693" t="s">
        <v>15438</v>
      </c>
    </row>
    <row r="2694" spans="1:5" ht="15" customHeight="1" x14ac:dyDescent="0.2">
      <c r="A2694">
        <v>5562</v>
      </c>
      <c r="B2694" t="s">
        <v>18107</v>
      </c>
      <c r="C2694" t="s">
        <v>15418</v>
      </c>
      <c r="D2694">
        <v>442.4</v>
      </c>
      <c r="E2694" t="s">
        <v>15438</v>
      </c>
    </row>
    <row r="2695" spans="1:5" ht="15" customHeight="1" x14ac:dyDescent="0.2">
      <c r="A2695">
        <v>12174</v>
      </c>
      <c r="B2695" t="s">
        <v>18108</v>
      </c>
      <c r="C2695" t="s">
        <v>15418</v>
      </c>
      <c r="D2695">
        <v>404.43</v>
      </c>
    </row>
    <row r="2696" spans="1:5" ht="15" customHeight="1" x14ac:dyDescent="0.2">
      <c r="A2696">
        <v>5583</v>
      </c>
      <c r="B2696" t="s">
        <v>18109</v>
      </c>
      <c r="C2696" t="s">
        <v>15418</v>
      </c>
      <c r="D2696">
        <v>334.72</v>
      </c>
      <c r="E2696" t="s">
        <v>15438</v>
      </c>
    </row>
    <row r="2697" spans="1:5" ht="15" customHeight="1" x14ac:dyDescent="0.2">
      <c r="A2697">
        <v>5584</v>
      </c>
      <c r="B2697" t="s">
        <v>18110</v>
      </c>
      <c r="C2697" t="s">
        <v>15418</v>
      </c>
      <c r="D2697">
        <v>339.89</v>
      </c>
      <c r="E2697" t="s">
        <v>15438</v>
      </c>
    </row>
    <row r="2698" spans="1:5" ht="15" customHeight="1" x14ac:dyDescent="0.2">
      <c r="A2698">
        <v>5585</v>
      </c>
      <c r="B2698" t="s">
        <v>18111</v>
      </c>
      <c r="C2698" t="s">
        <v>15418</v>
      </c>
      <c r="D2698">
        <v>385.31</v>
      </c>
      <c r="E2698" t="s">
        <v>15438</v>
      </c>
    </row>
    <row r="2699" spans="1:5" ht="15" customHeight="1" x14ac:dyDescent="0.2">
      <c r="A2699">
        <v>5586</v>
      </c>
      <c r="B2699" t="s">
        <v>18112</v>
      </c>
      <c r="C2699" t="s">
        <v>15418</v>
      </c>
      <c r="D2699">
        <v>626.47</v>
      </c>
      <c r="E2699" t="s">
        <v>15438</v>
      </c>
    </row>
    <row r="2700" spans="1:5" ht="15" customHeight="1" x14ac:dyDescent="0.2">
      <c r="A2700">
        <v>5615</v>
      </c>
      <c r="B2700" t="s">
        <v>18113</v>
      </c>
      <c r="C2700" t="s">
        <v>15418</v>
      </c>
      <c r="D2700">
        <v>175.87</v>
      </c>
      <c r="E2700" t="s">
        <v>15438</v>
      </c>
    </row>
    <row r="2701" spans="1:5" ht="15" customHeight="1" x14ac:dyDescent="0.2">
      <c r="A2701">
        <v>5616</v>
      </c>
      <c r="B2701" t="s">
        <v>18114</v>
      </c>
      <c r="C2701" t="s">
        <v>15418</v>
      </c>
      <c r="D2701">
        <v>268.73</v>
      </c>
      <c r="E2701" t="s">
        <v>15438</v>
      </c>
    </row>
    <row r="2702" spans="1:5" ht="15" customHeight="1" x14ac:dyDescent="0.2">
      <c r="A2702">
        <v>5617</v>
      </c>
      <c r="B2702" t="s">
        <v>18115</v>
      </c>
      <c r="C2702" t="s">
        <v>15418</v>
      </c>
      <c r="D2702">
        <v>260.75</v>
      </c>
      <c r="E2702" t="s">
        <v>15438</v>
      </c>
    </row>
    <row r="2703" spans="1:5" ht="15" customHeight="1" x14ac:dyDescent="0.2">
      <c r="A2703">
        <v>5619</v>
      </c>
      <c r="B2703" t="s">
        <v>18116</v>
      </c>
      <c r="C2703" t="s">
        <v>15418</v>
      </c>
      <c r="D2703">
        <v>303.51</v>
      </c>
      <c r="E2703" t="s">
        <v>15438</v>
      </c>
    </row>
    <row r="2704" spans="1:5" ht="15" customHeight="1" x14ac:dyDescent="0.2">
      <c r="A2704">
        <v>5620</v>
      </c>
      <c r="B2704" t="s">
        <v>18117</v>
      </c>
      <c r="C2704" t="s">
        <v>15418</v>
      </c>
      <c r="D2704">
        <v>351.21</v>
      </c>
      <c r="E2704" t="s">
        <v>15438</v>
      </c>
    </row>
    <row r="2705" spans="1:5" ht="15" customHeight="1" x14ac:dyDescent="0.2">
      <c r="A2705">
        <v>5624</v>
      </c>
      <c r="B2705" t="s">
        <v>18118</v>
      </c>
      <c r="C2705" t="s">
        <v>15418</v>
      </c>
      <c r="D2705">
        <v>597.79999999999995</v>
      </c>
      <c r="E2705" t="s">
        <v>15438</v>
      </c>
    </row>
    <row r="2706" spans="1:5" ht="15" customHeight="1" x14ac:dyDescent="0.2">
      <c r="A2706">
        <v>5662</v>
      </c>
      <c r="B2706" t="s">
        <v>18119</v>
      </c>
      <c r="C2706" t="s">
        <v>15418</v>
      </c>
      <c r="D2706">
        <v>117.42</v>
      </c>
      <c r="E2706" t="s">
        <v>15438</v>
      </c>
    </row>
    <row r="2707" spans="1:5" ht="15" customHeight="1" x14ac:dyDescent="0.2">
      <c r="A2707">
        <v>5676</v>
      </c>
      <c r="B2707" t="s">
        <v>18120</v>
      </c>
      <c r="C2707" t="s">
        <v>15418</v>
      </c>
      <c r="D2707">
        <v>1365.48</v>
      </c>
      <c r="E2707" t="s">
        <v>15438</v>
      </c>
    </row>
    <row r="2708" spans="1:5" ht="15" customHeight="1" x14ac:dyDescent="0.2">
      <c r="A2708">
        <v>5700</v>
      </c>
      <c r="B2708" t="s">
        <v>18121</v>
      </c>
      <c r="C2708" t="s">
        <v>15418</v>
      </c>
      <c r="D2708">
        <v>271.22000000000003</v>
      </c>
      <c r="E2708" t="s">
        <v>15438</v>
      </c>
    </row>
    <row r="2709" spans="1:5" ht="15" customHeight="1" x14ac:dyDescent="0.2">
      <c r="A2709">
        <v>5701</v>
      </c>
      <c r="B2709" t="s">
        <v>18122</v>
      </c>
      <c r="C2709" t="s">
        <v>15418</v>
      </c>
      <c r="D2709">
        <v>341.43</v>
      </c>
      <c r="E2709" t="s">
        <v>15438</v>
      </c>
    </row>
    <row r="2710" spans="1:5" ht="15" customHeight="1" x14ac:dyDescent="0.2">
      <c r="A2710">
        <v>5702</v>
      </c>
      <c r="B2710" t="s">
        <v>18123</v>
      </c>
      <c r="C2710" t="s">
        <v>15418</v>
      </c>
      <c r="D2710">
        <v>284.76</v>
      </c>
      <c r="E2710" t="s">
        <v>15438</v>
      </c>
    </row>
    <row r="2711" spans="1:5" ht="15" customHeight="1" x14ac:dyDescent="0.2">
      <c r="A2711">
        <v>5703</v>
      </c>
      <c r="B2711" t="s">
        <v>18124</v>
      </c>
      <c r="C2711" t="s">
        <v>15418</v>
      </c>
      <c r="D2711">
        <v>391.84</v>
      </c>
      <c r="E2711" t="s">
        <v>15438</v>
      </c>
    </row>
    <row r="2712" spans="1:5" ht="15" customHeight="1" x14ac:dyDescent="0.2">
      <c r="A2712">
        <v>5704</v>
      </c>
      <c r="B2712" t="s">
        <v>18125</v>
      </c>
      <c r="C2712" t="s">
        <v>15418</v>
      </c>
      <c r="D2712">
        <v>405.43</v>
      </c>
      <c r="E2712" t="s">
        <v>15438</v>
      </c>
    </row>
    <row r="2713" spans="1:5" ht="15" customHeight="1" x14ac:dyDescent="0.2">
      <c r="A2713">
        <v>5705</v>
      </c>
      <c r="B2713" t="s">
        <v>18126</v>
      </c>
      <c r="C2713" t="s">
        <v>15418</v>
      </c>
      <c r="D2713">
        <v>447.28</v>
      </c>
      <c r="E2713" t="s">
        <v>15438</v>
      </c>
    </row>
    <row r="2714" spans="1:5" ht="15" customHeight="1" x14ac:dyDescent="0.2">
      <c r="A2714">
        <v>5707</v>
      </c>
      <c r="B2714" t="s">
        <v>18127</v>
      </c>
      <c r="C2714" t="s">
        <v>15418</v>
      </c>
      <c r="D2714">
        <v>593.30999999999995</v>
      </c>
      <c r="E2714" t="s">
        <v>15438</v>
      </c>
    </row>
    <row r="2715" spans="1:5" ht="15" customHeight="1" x14ac:dyDescent="0.2">
      <c r="A2715">
        <v>5708</v>
      </c>
      <c r="B2715" t="s">
        <v>18128</v>
      </c>
      <c r="C2715" t="s">
        <v>15418</v>
      </c>
      <c r="D2715">
        <v>763.8</v>
      </c>
      <c r="E2715" t="s">
        <v>15438</v>
      </c>
    </row>
    <row r="2716" spans="1:5" ht="15" customHeight="1" x14ac:dyDescent="0.2">
      <c r="A2716">
        <v>5709</v>
      </c>
      <c r="B2716" t="s">
        <v>18129</v>
      </c>
      <c r="C2716" t="s">
        <v>15418</v>
      </c>
      <c r="D2716">
        <v>615.6</v>
      </c>
      <c r="E2716" t="s">
        <v>15438</v>
      </c>
    </row>
    <row r="2717" spans="1:5" ht="15" customHeight="1" x14ac:dyDescent="0.2">
      <c r="A2717">
        <v>5712</v>
      </c>
      <c r="B2717" t="s">
        <v>18130</v>
      </c>
      <c r="C2717" t="s">
        <v>15418</v>
      </c>
      <c r="D2717">
        <v>1230</v>
      </c>
      <c r="E2717" t="s">
        <v>15438</v>
      </c>
    </row>
    <row r="2718" spans="1:5" ht="15" customHeight="1" x14ac:dyDescent="0.2">
      <c r="A2718">
        <v>12170</v>
      </c>
      <c r="B2718" t="s">
        <v>18131</v>
      </c>
      <c r="C2718" t="s">
        <v>15418</v>
      </c>
      <c r="D2718">
        <v>876.41</v>
      </c>
    </row>
    <row r="2719" spans="1:5" ht="15" customHeight="1" x14ac:dyDescent="0.2">
      <c r="A2719">
        <v>5717</v>
      </c>
      <c r="B2719" t="s">
        <v>18132</v>
      </c>
      <c r="C2719" t="s">
        <v>15418</v>
      </c>
      <c r="D2719">
        <v>1991.3</v>
      </c>
      <c r="E2719" t="s">
        <v>15438</v>
      </c>
    </row>
    <row r="2720" spans="1:5" ht="15" customHeight="1" x14ac:dyDescent="0.2">
      <c r="A2720">
        <v>5718</v>
      </c>
      <c r="B2720" t="s">
        <v>18133</v>
      </c>
      <c r="C2720" t="s">
        <v>15418</v>
      </c>
      <c r="D2720">
        <v>1406.66</v>
      </c>
      <c r="E2720" t="s">
        <v>15438</v>
      </c>
    </row>
    <row r="2721" spans="1:5" ht="15" customHeight="1" x14ac:dyDescent="0.2">
      <c r="A2721">
        <v>5719</v>
      </c>
      <c r="B2721" t="s">
        <v>18134</v>
      </c>
      <c r="C2721" t="s">
        <v>15418</v>
      </c>
      <c r="D2721">
        <v>297.74</v>
      </c>
      <c r="E2721" t="s">
        <v>15438</v>
      </c>
    </row>
    <row r="2722" spans="1:5" ht="15" customHeight="1" x14ac:dyDescent="0.2">
      <c r="A2722">
        <v>5720</v>
      </c>
      <c r="B2722" t="s">
        <v>18135</v>
      </c>
      <c r="C2722" t="s">
        <v>15418</v>
      </c>
      <c r="D2722">
        <v>315.77</v>
      </c>
      <c r="E2722" t="s">
        <v>15438</v>
      </c>
    </row>
    <row r="2723" spans="1:5" ht="15" customHeight="1" x14ac:dyDescent="0.2">
      <c r="A2723">
        <v>5721</v>
      </c>
      <c r="B2723" t="s">
        <v>18136</v>
      </c>
      <c r="C2723" t="s">
        <v>15418</v>
      </c>
      <c r="D2723">
        <v>388.34</v>
      </c>
      <c r="E2723" t="s">
        <v>15438</v>
      </c>
    </row>
    <row r="2724" spans="1:5" ht="15" customHeight="1" x14ac:dyDescent="0.2">
      <c r="A2724">
        <v>5722</v>
      </c>
      <c r="B2724" t="s">
        <v>18137</v>
      </c>
      <c r="C2724" t="s">
        <v>15418</v>
      </c>
      <c r="D2724">
        <v>393.64</v>
      </c>
      <c r="E2724" t="s">
        <v>15438</v>
      </c>
    </row>
    <row r="2725" spans="1:5" ht="15" customHeight="1" x14ac:dyDescent="0.2">
      <c r="A2725">
        <v>5724</v>
      </c>
      <c r="B2725" t="s">
        <v>18138</v>
      </c>
      <c r="C2725" t="s">
        <v>15418</v>
      </c>
      <c r="D2725">
        <v>495.55</v>
      </c>
      <c r="E2725" t="s">
        <v>15438</v>
      </c>
    </row>
    <row r="2726" spans="1:5" ht="15" customHeight="1" x14ac:dyDescent="0.2">
      <c r="A2726">
        <v>5725</v>
      </c>
      <c r="B2726" t="s">
        <v>18139</v>
      </c>
      <c r="C2726" t="s">
        <v>15418</v>
      </c>
      <c r="D2726">
        <v>543.71</v>
      </c>
      <c r="E2726" t="s">
        <v>15438</v>
      </c>
    </row>
    <row r="2727" spans="1:5" ht="15" customHeight="1" x14ac:dyDescent="0.2">
      <c r="A2727">
        <v>5726</v>
      </c>
      <c r="B2727" t="s">
        <v>18140</v>
      </c>
      <c r="C2727" t="s">
        <v>15418</v>
      </c>
      <c r="D2727">
        <v>709.56</v>
      </c>
      <c r="E2727" t="s">
        <v>15438</v>
      </c>
    </row>
    <row r="2728" spans="1:5" ht="15" customHeight="1" x14ac:dyDescent="0.2">
      <c r="A2728">
        <v>5727</v>
      </c>
      <c r="B2728" t="s">
        <v>18141</v>
      </c>
      <c r="C2728" t="s">
        <v>15418</v>
      </c>
      <c r="D2728">
        <v>730.31</v>
      </c>
      <c r="E2728" t="s">
        <v>15438</v>
      </c>
    </row>
    <row r="2729" spans="1:5" ht="15" customHeight="1" x14ac:dyDescent="0.2">
      <c r="A2729">
        <v>5729</v>
      </c>
      <c r="B2729" t="s">
        <v>18142</v>
      </c>
      <c r="C2729" t="s">
        <v>15418</v>
      </c>
      <c r="D2729">
        <v>820.71</v>
      </c>
      <c r="E2729" t="s">
        <v>15438</v>
      </c>
    </row>
    <row r="2730" spans="1:5" ht="15" customHeight="1" x14ac:dyDescent="0.2">
      <c r="A2730">
        <v>5733</v>
      </c>
      <c r="B2730" t="s">
        <v>18143</v>
      </c>
      <c r="C2730" t="s">
        <v>15418</v>
      </c>
      <c r="D2730">
        <v>1537.85</v>
      </c>
      <c r="E2730" t="s">
        <v>15438</v>
      </c>
    </row>
    <row r="2731" spans="1:5" ht="15" customHeight="1" x14ac:dyDescent="0.2">
      <c r="A2731">
        <v>12535</v>
      </c>
      <c r="B2731" t="s">
        <v>18144</v>
      </c>
      <c r="C2731" t="s">
        <v>15418</v>
      </c>
      <c r="D2731">
        <v>1559.61</v>
      </c>
    </row>
    <row r="2732" spans="1:5" ht="15" customHeight="1" x14ac:dyDescent="0.2">
      <c r="A2732">
        <v>5750</v>
      </c>
      <c r="B2732" t="s">
        <v>18145</v>
      </c>
      <c r="C2732" t="s">
        <v>15418</v>
      </c>
      <c r="D2732">
        <v>1032.06</v>
      </c>
      <c r="E2732" t="s">
        <v>15438</v>
      </c>
    </row>
    <row r="2733" spans="1:5" ht="15" customHeight="1" x14ac:dyDescent="0.2">
      <c r="A2733">
        <v>13189</v>
      </c>
      <c r="B2733" t="s">
        <v>18146</v>
      </c>
      <c r="C2733" t="s">
        <v>15418</v>
      </c>
      <c r="D2733">
        <v>593.13</v>
      </c>
    </row>
    <row r="2734" spans="1:5" ht="15" customHeight="1" x14ac:dyDescent="0.2">
      <c r="A2734">
        <v>5759</v>
      </c>
      <c r="B2734" t="s">
        <v>18147</v>
      </c>
      <c r="C2734" t="s">
        <v>15418</v>
      </c>
      <c r="D2734">
        <v>297.7</v>
      </c>
      <c r="E2734" t="s">
        <v>15438</v>
      </c>
    </row>
    <row r="2735" spans="1:5" ht="15" customHeight="1" x14ac:dyDescent="0.2">
      <c r="A2735">
        <v>5760</v>
      </c>
      <c r="B2735" t="s">
        <v>18148</v>
      </c>
      <c r="C2735" t="s">
        <v>15418</v>
      </c>
      <c r="D2735">
        <v>342.22</v>
      </c>
      <c r="E2735" t="s">
        <v>15438</v>
      </c>
    </row>
    <row r="2736" spans="1:5" ht="15" customHeight="1" x14ac:dyDescent="0.2">
      <c r="A2736">
        <v>5762</v>
      </c>
      <c r="B2736" t="s">
        <v>18149</v>
      </c>
      <c r="C2736" t="s">
        <v>15418</v>
      </c>
      <c r="D2736">
        <v>424.49</v>
      </c>
      <c r="E2736" t="s">
        <v>15438</v>
      </c>
    </row>
    <row r="2737" spans="1:5" ht="15" customHeight="1" x14ac:dyDescent="0.2">
      <c r="A2737">
        <v>5763</v>
      </c>
      <c r="B2737" t="s">
        <v>18150</v>
      </c>
      <c r="C2737" t="s">
        <v>15418</v>
      </c>
      <c r="D2737">
        <v>387.59</v>
      </c>
      <c r="E2737" t="s">
        <v>15438</v>
      </c>
    </row>
    <row r="2738" spans="1:5" ht="15" customHeight="1" x14ac:dyDescent="0.2">
      <c r="A2738">
        <v>5764</v>
      </c>
      <c r="B2738" t="s">
        <v>18151</v>
      </c>
      <c r="C2738" t="s">
        <v>15418</v>
      </c>
      <c r="D2738">
        <v>524.32000000000005</v>
      </c>
      <c r="E2738" t="s">
        <v>15438</v>
      </c>
    </row>
    <row r="2739" spans="1:5" ht="15" customHeight="1" x14ac:dyDescent="0.2">
      <c r="A2739">
        <v>5765</v>
      </c>
      <c r="B2739" t="s">
        <v>18152</v>
      </c>
      <c r="C2739" t="s">
        <v>15418</v>
      </c>
      <c r="D2739">
        <v>561.64</v>
      </c>
      <c r="E2739" t="s">
        <v>15438</v>
      </c>
    </row>
    <row r="2740" spans="1:5" ht="15" customHeight="1" x14ac:dyDescent="0.2">
      <c r="A2740">
        <v>5766</v>
      </c>
      <c r="B2740" t="s">
        <v>18153</v>
      </c>
      <c r="C2740" t="s">
        <v>15418</v>
      </c>
      <c r="D2740">
        <v>868.39</v>
      </c>
      <c r="E2740" t="s">
        <v>15438</v>
      </c>
    </row>
    <row r="2741" spans="1:5" ht="15" customHeight="1" x14ac:dyDescent="0.2">
      <c r="A2741">
        <v>5768</v>
      </c>
      <c r="B2741" t="s">
        <v>18154</v>
      </c>
      <c r="C2741" t="s">
        <v>15418</v>
      </c>
      <c r="D2741">
        <v>655.32000000000005</v>
      </c>
      <c r="E2741" t="s">
        <v>15438</v>
      </c>
    </row>
    <row r="2742" spans="1:5" ht="15" customHeight="1" x14ac:dyDescent="0.2">
      <c r="A2742">
        <v>5777</v>
      </c>
      <c r="B2742" t="s">
        <v>18155</v>
      </c>
      <c r="C2742" t="s">
        <v>15418</v>
      </c>
      <c r="D2742">
        <v>251.38</v>
      </c>
    </row>
    <row r="2743" spans="1:5" ht="15" customHeight="1" x14ac:dyDescent="0.2">
      <c r="A2743">
        <v>5787</v>
      </c>
      <c r="B2743" t="s">
        <v>18156</v>
      </c>
      <c r="C2743" t="s">
        <v>15418</v>
      </c>
      <c r="D2743">
        <v>453.56</v>
      </c>
      <c r="E2743" t="s">
        <v>15438</v>
      </c>
    </row>
    <row r="2744" spans="1:5" ht="15" customHeight="1" x14ac:dyDescent="0.2">
      <c r="A2744">
        <v>5788</v>
      </c>
      <c r="B2744" t="s">
        <v>18157</v>
      </c>
      <c r="C2744" t="s">
        <v>15418</v>
      </c>
      <c r="D2744">
        <v>498.19</v>
      </c>
      <c r="E2744" t="s">
        <v>15438</v>
      </c>
    </row>
    <row r="2745" spans="1:5" ht="15" customHeight="1" x14ac:dyDescent="0.2">
      <c r="A2745">
        <v>5789</v>
      </c>
      <c r="B2745" t="s">
        <v>18158</v>
      </c>
      <c r="C2745" t="s">
        <v>15418</v>
      </c>
      <c r="D2745">
        <v>728.27</v>
      </c>
      <c r="E2745" t="s">
        <v>15438</v>
      </c>
    </row>
    <row r="2746" spans="1:5" ht="15" customHeight="1" x14ac:dyDescent="0.2">
      <c r="A2746">
        <v>5798</v>
      </c>
      <c r="B2746" t="s">
        <v>18159</v>
      </c>
      <c r="C2746" t="s">
        <v>15418</v>
      </c>
      <c r="D2746">
        <v>1641.79</v>
      </c>
      <c r="E2746" t="s">
        <v>15438</v>
      </c>
    </row>
    <row r="2747" spans="1:5" ht="15" customHeight="1" x14ac:dyDescent="0.2">
      <c r="A2747">
        <v>11662</v>
      </c>
      <c r="B2747" t="s">
        <v>18160</v>
      </c>
      <c r="C2747" t="s">
        <v>15418</v>
      </c>
      <c r="D2747">
        <v>7682.45</v>
      </c>
    </row>
    <row r="2748" spans="1:5" ht="15" customHeight="1" x14ac:dyDescent="0.2">
      <c r="A2748">
        <v>9528</v>
      </c>
      <c r="B2748" t="s">
        <v>18161</v>
      </c>
      <c r="C2748" t="s">
        <v>15895</v>
      </c>
      <c r="D2748">
        <v>618.78</v>
      </c>
    </row>
    <row r="2749" spans="1:5" ht="15" customHeight="1" x14ac:dyDescent="0.2">
      <c r="A2749">
        <v>2307</v>
      </c>
      <c r="B2749" t="s">
        <v>18162</v>
      </c>
      <c r="C2749" t="s">
        <v>15547</v>
      </c>
      <c r="D2749">
        <v>64.44</v>
      </c>
    </row>
    <row r="2750" spans="1:5" ht="15" customHeight="1" x14ac:dyDescent="0.2">
      <c r="A2750">
        <v>6328</v>
      </c>
      <c r="B2750" t="s">
        <v>18163</v>
      </c>
      <c r="C2750" t="s">
        <v>5</v>
      </c>
      <c r="D2750">
        <v>914.62</v>
      </c>
      <c r="E2750" t="s">
        <v>15438</v>
      </c>
    </row>
    <row r="2751" spans="1:5" ht="15" customHeight="1" x14ac:dyDescent="0.2">
      <c r="A2751">
        <v>5837</v>
      </c>
      <c r="B2751" t="s">
        <v>18164</v>
      </c>
      <c r="C2751" t="s">
        <v>5</v>
      </c>
      <c r="D2751">
        <v>1957.69</v>
      </c>
      <c r="E2751" t="s">
        <v>15438</v>
      </c>
    </row>
    <row r="2752" spans="1:5" ht="15" customHeight="1" x14ac:dyDescent="0.2">
      <c r="A2752">
        <v>5839</v>
      </c>
      <c r="B2752" t="s">
        <v>18165</v>
      </c>
      <c r="C2752" t="s">
        <v>5</v>
      </c>
      <c r="D2752">
        <v>1980.7</v>
      </c>
      <c r="E2752" t="s">
        <v>15438</v>
      </c>
    </row>
    <row r="2753" spans="1:5" ht="15" customHeight="1" x14ac:dyDescent="0.2">
      <c r="A2753">
        <v>6317</v>
      </c>
      <c r="B2753" t="s">
        <v>18166</v>
      </c>
      <c r="C2753" t="s">
        <v>5</v>
      </c>
      <c r="D2753">
        <v>1178.99</v>
      </c>
      <c r="E2753" t="s">
        <v>15438</v>
      </c>
    </row>
    <row r="2754" spans="1:5" ht="15" customHeight="1" x14ac:dyDescent="0.2">
      <c r="A2754">
        <v>6319</v>
      </c>
      <c r="B2754" t="s">
        <v>18167</v>
      </c>
      <c r="C2754" t="s">
        <v>5</v>
      </c>
      <c r="D2754">
        <v>1591.22</v>
      </c>
      <c r="E2754" t="s">
        <v>15438</v>
      </c>
    </row>
    <row r="2755" spans="1:5" ht="15" customHeight="1" x14ac:dyDescent="0.2">
      <c r="A2755">
        <v>6327</v>
      </c>
      <c r="B2755" t="s">
        <v>18168</v>
      </c>
      <c r="C2755" t="s">
        <v>5</v>
      </c>
      <c r="D2755">
        <v>3046</v>
      </c>
      <c r="E2755" t="s">
        <v>15438</v>
      </c>
    </row>
    <row r="2756" spans="1:5" ht="15" customHeight="1" x14ac:dyDescent="0.2">
      <c r="A2756">
        <v>12173</v>
      </c>
      <c r="B2756" t="s">
        <v>18169</v>
      </c>
      <c r="C2756" t="s">
        <v>5</v>
      </c>
      <c r="D2756">
        <v>697.39</v>
      </c>
    </row>
    <row r="2757" spans="1:5" ht="15" customHeight="1" x14ac:dyDescent="0.2">
      <c r="A2757">
        <v>5844</v>
      </c>
      <c r="B2757" t="s">
        <v>18170</v>
      </c>
      <c r="C2757" t="s">
        <v>5</v>
      </c>
      <c r="D2757">
        <v>1403.26</v>
      </c>
      <c r="E2757" t="s">
        <v>15438</v>
      </c>
    </row>
    <row r="2758" spans="1:5" ht="15" customHeight="1" x14ac:dyDescent="0.2">
      <c r="A2758">
        <v>12172</v>
      </c>
      <c r="B2758" t="s">
        <v>18171</v>
      </c>
      <c r="C2758" t="s">
        <v>5</v>
      </c>
      <c r="D2758">
        <v>917.86</v>
      </c>
    </row>
    <row r="2759" spans="1:5" ht="15" customHeight="1" x14ac:dyDescent="0.2">
      <c r="A2759">
        <v>6065</v>
      </c>
      <c r="B2759" t="s">
        <v>18172</v>
      </c>
      <c r="C2759" t="s">
        <v>5</v>
      </c>
      <c r="D2759">
        <v>1834.21</v>
      </c>
      <c r="E2759" t="s">
        <v>15438</v>
      </c>
    </row>
    <row r="2760" spans="1:5" ht="15" customHeight="1" x14ac:dyDescent="0.2">
      <c r="A2760">
        <v>6073</v>
      </c>
      <c r="B2760" t="s">
        <v>18173</v>
      </c>
      <c r="C2760" t="s">
        <v>5</v>
      </c>
      <c r="D2760">
        <v>3373.4</v>
      </c>
      <c r="E2760" t="s">
        <v>15438</v>
      </c>
    </row>
    <row r="2761" spans="1:5" ht="15" customHeight="1" x14ac:dyDescent="0.2">
      <c r="A2761">
        <v>5845</v>
      </c>
      <c r="B2761" t="s">
        <v>18174</v>
      </c>
      <c r="C2761" t="s">
        <v>5</v>
      </c>
      <c r="D2761">
        <v>1751.98</v>
      </c>
      <c r="E2761" t="s">
        <v>15438</v>
      </c>
    </row>
    <row r="2762" spans="1:5" ht="15" customHeight="1" x14ac:dyDescent="0.2">
      <c r="A2762">
        <v>6075</v>
      </c>
      <c r="B2762" t="s">
        <v>18175</v>
      </c>
      <c r="C2762" t="s">
        <v>5</v>
      </c>
      <c r="D2762">
        <v>2301.27</v>
      </c>
      <c r="E2762" t="s">
        <v>15438</v>
      </c>
    </row>
    <row r="2763" spans="1:5" ht="15" customHeight="1" x14ac:dyDescent="0.2">
      <c r="A2763">
        <v>6083</v>
      </c>
      <c r="B2763" t="s">
        <v>18176</v>
      </c>
      <c r="C2763" t="s">
        <v>5</v>
      </c>
      <c r="D2763">
        <v>4306.1000000000004</v>
      </c>
      <c r="E2763" t="s">
        <v>15438</v>
      </c>
    </row>
    <row r="2764" spans="1:5" ht="15" customHeight="1" x14ac:dyDescent="0.2">
      <c r="A2764">
        <v>5846</v>
      </c>
      <c r="B2764" t="s">
        <v>18177</v>
      </c>
      <c r="C2764" t="s">
        <v>5</v>
      </c>
      <c r="D2764">
        <v>2144.64</v>
      </c>
      <c r="E2764" t="s">
        <v>15438</v>
      </c>
    </row>
    <row r="2765" spans="1:5" ht="15" customHeight="1" x14ac:dyDescent="0.2">
      <c r="A2765">
        <v>6085</v>
      </c>
      <c r="B2765" t="s">
        <v>18178</v>
      </c>
      <c r="C2765" t="s">
        <v>5</v>
      </c>
      <c r="D2765">
        <v>2864.04</v>
      </c>
    </row>
    <row r="2766" spans="1:5" ht="15" customHeight="1" x14ac:dyDescent="0.2">
      <c r="A2766">
        <v>6093</v>
      </c>
      <c r="B2766" t="s">
        <v>18179</v>
      </c>
      <c r="C2766" t="s">
        <v>5</v>
      </c>
      <c r="D2766">
        <v>5475.99</v>
      </c>
      <c r="E2766" t="s">
        <v>15438</v>
      </c>
    </row>
    <row r="2767" spans="1:5" ht="15" customHeight="1" x14ac:dyDescent="0.2">
      <c r="A2767">
        <v>5847</v>
      </c>
      <c r="B2767" t="s">
        <v>18180</v>
      </c>
      <c r="C2767" t="s">
        <v>5</v>
      </c>
      <c r="D2767">
        <v>2525.8000000000002</v>
      </c>
      <c r="E2767" t="s">
        <v>15438</v>
      </c>
    </row>
    <row r="2768" spans="1:5" ht="15" customHeight="1" x14ac:dyDescent="0.2">
      <c r="A2768">
        <v>6095</v>
      </c>
      <c r="B2768" t="s">
        <v>18181</v>
      </c>
      <c r="C2768" t="s">
        <v>5</v>
      </c>
      <c r="D2768">
        <v>3452.56</v>
      </c>
      <c r="E2768" t="s">
        <v>15438</v>
      </c>
    </row>
    <row r="2769" spans="1:5" ht="15" customHeight="1" x14ac:dyDescent="0.2">
      <c r="A2769">
        <v>6103</v>
      </c>
      <c r="B2769" t="s">
        <v>18182</v>
      </c>
      <c r="C2769" t="s">
        <v>5</v>
      </c>
      <c r="D2769">
        <v>6787.13</v>
      </c>
      <c r="E2769" t="s">
        <v>15438</v>
      </c>
    </row>
    <row r="2770" spans="1:5" ht="15" customHeight="1" x14ac:dyDescent="0.2">
      <c r="A2770">
        <v>5848</v>
      </c>
      <c r="B2770" t="s">
        <v>18183</v>
      </c>
      <c r="C2770" t="s">
        <v>5</v>
      </c>
      <c r="D2770">
        <v>3130.78</v>
      </c>
      <c r="E2770" t="s">
        <v>15438</v>
      </c>
    </row>
    <row r="2771" spans="1:5" ht="15" customHeight="1" x14ac:dyDescent="0.2">
      <c r="A2771">
        <v>6105</v>
      </c>
      <c r="B2771" t="s">
        <v>18184</v>
      </c>
      <c r="C2771" t="s">
        <v>5</v>
      </c>
      <c r="D2771">
        <v>4237.93</v>
      </c>
      <c r="E2771" t="s">
        <v>15438</v>
      </c>
    </row>
    <row r="2772" spans="1:5" ht="15" customHeight="1" x14ac:dyDescent="0.2">
      <c r="A2772">
        <v>6113</v>
      </c>
      <c r="B2772" t="s">
        <v>18185</v>
      </c>
      <c r="C2772" t="s">
        <v>5</v>
      </c>
      <c r="D2772">
        <v>8255.3799999999992</v>
      </c>
      <c r="E2772" t="s">
        <v>15438</v>
      </c>
    </row>
    <row r="2773" spans="1:5" ht="15" customHeight="1" x14ac:dyDescent="0.2">
      <c r="A2773">
        <v>5849</v>
      </c>
      <c r="B2773" t="s">
        <v>18186</v>
      </c>
      <c r="C2773" t="s">
        <v>5</v>
      </c>
      <c r="D2773">
        <v>2145.42</v>
      </c>
      <c r="E2773" t="s">
        <v>15438</v>
      </c>
    </row>
    <row r="2774" spans="1:5" ht="15" customHeight="1" x14ac:dyDescent="0.2">
      <c r="A2774">
        <v>5850</v>
      </c>
      <c r="B2774" t="s">
        <v>18187</v>
      </c>
      <c r="C2774" t="s">
        <v>5</v>
      </c>
      <c r="D2774">
        <v>2571.75</v>
      </c>
      <c r="E2774" t="s">
        <v>15438</v>
      </c>
    </row>
    <row r="2775" spans="1:5" ht="15" customHeight="1" x14ac:dyDescent="0.2">
      <c r="A2775">
        <v>5851</v>
      </c>
      <c r="B2775" t="s">
        <v>18188</v>
      </c>
      <c r="C2775" t="s">
        <v>5</v>
      </c>
      <c r="D2775">
        <v>3167.91</v>
      </c>
      <c r="E2775" t="s">
        <v>15438</v>
      </c>
    </row>
    <row r="2776" spans="1:5" ht="15" customHeight="1" x14ac:dyDescent="0.2">
      <c r="A2776">
        <v>5865</v>
      </c>
      <c r="B2776" t="s">
        <v>18189</v>
      </c>
      <c r="C2776" t="s">
        <v>15547</v>
      </c>
      <c r="D2776">
        <v>936.09</v>
      </c>
      <c r="E2776" t="s">
        <v>15438</v>
      </c>
    </row>
    <row r="2777" spans="1:5" ht="15" customHeight="1" x14ac:dyDescent="0.2">
      <c r="A2777">
        <v>5866</v>
      </c>
      <c r="B2777" t="s">
        <v>18190</v>
      </c>
      <c r="C2777" t="s">
        <v>15547</v>
      </c>
      <c r="D2777">
        <v>1224.8800000000001</v>
      </c>
      <c r="E2777" t="s">
        <v>15438</v>
      </c>
    </row>
    <row r="2778" spans="1:5" ht="15" customHeight="1" x14ac:dyDescent="0.2">
      <c r="A2778">
        <v>5867</v>
      </c>
      <c r="B2778" t="s">
        <v>18191</v>
      </c>
      <c r="C2778" t="s">
        <v>15547</v>
      </c>
      <c r="D2778">
        <v>1623.83</v>
      </c>
      <c r="E2778" t="s">
        <v>15438</v>
      </c>
    </row>
    <row r="2779" spans="1:5" ht="15" customHeight="1" x14ac:dyDescent="0.2">
      <c r="A2779">
        <v>5861</v>
      </c>
      <c r="B2779" t="s">
        <v>18192</v>
      </c>
      <c r="C2779" t="s">
        <v>40</v>
      </c>
      <c r="D2779">
        <v>382.66</v>
      </c>
      <c r="E2779" t="s">
        <v>15438</v>
      </c>
    </row>
    <row r="2780" spans="1:5" ht="15" customHeight="1" x14ac:dyDescent="0.2">
      <c r="A2780">
        <v>5862</v>
      </c>
      <c r="B2780" t="s">
        <v>18193</v>
      </c>
      <c r="C2780" t="s">
        <v>40</v>
      </c>
      <c r="D2780">
        <v>468.18</v>
      </c>
      <c r="E2780" t="s">
        <v>15438</v>
      </c>
    </row>
    <row r="2781" spans="1:5" ht="15" customHeight="1" x14ac:dyDescent="0.2">
      <c r="A2781">
        <v>5863</v>
      </c>
      <c r="B2781" t="s">
        <v>18194</v>
      </c>
      <c r="C2781" t="s">
        <v>40</v>
      </c>
      <c r="D2781">
        <v>563.61</v>
      </c>
      <c r="E2781" t="s">
        <v>15438</v>
      </c>
    </row>
    <row r="2782" spans="1:5" ht="15" customHeight="1" x14ac:dyDescent="0.2">
      <c r="A2782">
        <v>5864</v>
      </c>
      <c r="B2782" t="s">
        <v>18195</v>
      </c>
      <c r="C2782" t="s">
        <v>40</v>
      </c>
      <c r="D2782">
        <v>657.37</v>
      </c>
      <c r="E2782" t="s">
        <v>15438</v>
      </c>
    </row>
    <row r="2783" spans="1:5" ht="15" customHeight="1" x14ac:dyDescent="0.2">
      <c r="A2783">
        <v>8645</v>
      </c>
      <c r="B2783" t="s">
        <v>18196</v>
      </c>
      <c r="C2783" t="s">
        <v>40</v>
      </c>
      <c r="D2783">
        <v>596.47</v>
      </c>
    </row>
    <row r="2784" spans="1:5" ht="15" customHeight="1" x14ac:dyDescent="0.2">
      <c r="A2784">
        <v>8646</v>
      </c>
      <c r="B2784" t="s">
        <v>18197</v>
      </c>
      <c r="C2784" t="s">
        <v>40</v>
      </c>
      <c r="D2784">
        <v>881.85</v>
      </c>
    </row>
    <row r="2785" spans="1:5" ht="15" customHeight="1" x14ac:dyDescent="0.2">
      <c r="A2785">
        <v>8647</v>
      </c>
      <c r="B2785" t="s">
        <v>18198</v>
      </c>
      <c r="C2785" t="s">
        <v>40</v>
      </c>
      <c r="D2785">
        <v>1776.29</v>
      </c>
    </row>
    <row r="2786" spans="1:5" ht="15" customHeight="1" x14ac:dyDescent="0.2">
      <c r="A2786">
        <v>8648</v>
      </c>
      <c r="B2786" t="s">
        <v>18199</v>
      </c>
      <c r="C2786" t="s">
        <v>40</v>
      </c>
      <c r="D2786">
        <v>2214.2399999999998</v>
      </c>
    </row>
    <row r="2787" spans="1:5" ht="15" customHeight="1" x14ac:dyDescent="0.2">
      <c r="A2787">
        <v>8650</v>
      </c>
      <c r="B2787" t="s">
        <v>18200</v>
      </c>
      <c r="C2787" t="s">
        <v>40</v>
      </c>
      <c r="D2787">
        <v>3038.05</v>
      </c>
    </row>
    <row r="2788" spans="1:5" ht="15" customHeight="1" x14ac:dyDescent="0.2">
      <c r="A2788">
        <v>8651</v>
      </c>
      <c r="B2788" t="s">
        <v>18201</v>
      </c>
      <c r="C2788" t="s">
        <v>40</v>
      </c>
      <c r="D2788">
        <v>3563.22</v>
      </c>
    </row>
    <row r="2789" spans="1:5" ht="15" customHeight="1" x14ac:dyDescent="0.2">
      <c r="A2789">
        <v>8649</v>
      </c>
      <c r="B2789" t="s">
        <v>18202</v>
      </c>
      <c r="C2789" t="s">
        <v>40</v>
      </c>
      <c r="D2789">
        <v>2514.25</v>
      </c>
    </row>
    <row r="2790" spans="1:5" ht="15" customHeight="1" x14ac:dyDescent="0.2">
      <c r="A2790">
        <v>5868</v>
      </c>
      <c r="B2790" t="s">
        <v>18203</v>
      </c>
      <c r="C2790" t="s">
        <v>40</v>
      </c>
      <c r="D2790">
        <v>351.47</v>
      </c>
      <c r="E2790" t="s">
        <v>15438</v>
      </c>
    </row>
    <row r="2791" spans="1:5" ht="15" customHeight="1" x14ac:dyDescent="0.2">
      <c r="A2791">
        <v>5869</v>
      </c>
      <c r="B2791" t="s">
        <v>18204</v>
      </c>
      <c r="C2791" t="s">
        <v>40</v>
      </c>
      <c r="D2791">
        <v>343.47</v>
      </c>
      <c r="E2791" t="s">
        <v>15438</v>
      </c>
    </row>
    <row r="2792" spans="1:5" ht="15" customHeight="1" x14ac:dyDescent="0.2">
      <c r="A2792">
        <v>5870</v>
      </c>
      <c r="B2792" t="s">
        <v>18205</v>
      </c>
      <c r="C2792" t="s">
        <v>40</v>
      </c>
      <c r="D2792">
        <v>411.34</v>
      </c>
      <c r="E2792" t="s">
        <v>15438</v>
      </c>
    </row>
    <row r="2793" spans="1:5" ht="15" customHeight="1" x14ac:dyDescent="0.2">
      <c r="A2793">
        <v>5871</v>
      </c>
      <c r="B2793" t="s">
        <v>18206</v>
      </c>
      <c r="C2793" t="s">
        <v>40</v>
      </c>
      <c r="D2793">
        <v>500.18</v>
      </c>
      <c r="E2793" t="s">
        <v>15438</v>
      </c>
    </row>
    <row r="2794" spans="1:5" ht="15" customHeight="1" x14ac:dyDescent="0.2">
      <c r="A2794">
        <v>5872</v>
      </c>
      <c r="B2794" t="s">
        <v>18207</v>
      </c>
      <c r="C2794" t="s">
        <v>40</v>
      </c>
      <c r="D2794">
        <v>625.85</v>
      </c>
      <c r="E2794" t="s">
        <v>15438</v>
      </c>
    </row>
    <row r="2795" spans="1:5" ht="15" customHeight="1" x14ac:dyDescent="0.2">
      <c r="A2795">
        <v>5873</v>
      </c>
      <c r="B2795" t="s">
        <v>18208</v>
      </c>
      <c r="C2795" t="s">
        <v>40</v>
      </c>
      <c r="D2795">
        <v>734.44</v>
      </c>
      <c r="E2795" t="s">
        <v>15438</v>
      </c>
    </row>
    <row r="2796" spans="1:5" ht="15" customHeight="1" x14ac:dyDescent="0.2">
      <c r="A2796">
        <v>6315</v>
      </c>
      <c r="B2796" t="s">
        <v>18209</v>
      </c>
      <c r="C2796" t="s">
        <v>5</v>
      </c>
      <c r="D2796">
        <v>874.35</v>
      </c>
      <c r="E2796" t="s">
        <v>15438</v>
      </c>
    </row>
    <row r="2797" spans="1:5" ht="15" customHeight="1" x14ac:dyDescent="0.2">
      <c r="A2797">
        <v>5874</v>
      </c>
      <c r="B2797" t="s">
        <v>18210</v>
      </c>
      <c r="C2797" t="s">
        <v>5</v>
      </c>
      <c r="D2797">
        <v>998.88</v>
      </c>
      <c r="E2797" t="s">
        <v>15438</v>
      </c>
    </row>
    <row r="2798" spans="1:5" ht="15" customHeight="1" x14ac:dyDescent="0.2">
      <c r="A2798">
        <v>5875</v>
      </c>
      <c r="B2798" t="s">
        <v>18211</v>
      </c>
      <c r="C2798" t="s">
        <v>5</v>
      </c>
      <c r="D2798">
        <v>1238.6500000000001</v>
      </c>
      <c r="E2798" t="s">
        <v>15438</v>
      </c>
    </row>
    <row r="2799" spans="1:5" ht="15" customHeight="1" x14ac:dyDescent="0.2">
      <c r="A2799">
        <v>5876</v>
      </c>
      <c r="B2799" t="s">
        <v>18212</v>
      </c>
      <c r="C2799" t="s">
        <v>5</v>
      </c>
      <c r="D2799">
        <v>1530.75</v>
      </c>
      <c r="E2799" t="s">
        <v>15438</v>
      </c>
    </row>
    <row r="2800" spans="1:5" ht="15" customHeight="1" x14ac:dyDescent="0.2">
      <c r="A2800">
        <v>5877</v>
      </c>
      <c r="B2800" t="s">
        <v>18213</v>
      </c>
      <c r="C2800" t="s">
        <v>5</v>
      </c>
      <c r="D2800">
        <v>1827.06</v>
      </c>
      <c r="E2800" t="s">
        <v>15438</v>
      </c>
    </row>
    <row r="2801" spans="1:5" ht="15" customHeight="1" x14ac:dyDescent="0.2">
      <c r="A2801">
        <v>5878</v>
      </c>
      <c r="B2801" t="s">
        <v>18214</v>
      </c>
      <c r="C2801" t="s">
        <v>5</v>
      </c>
      <c r="D2801">
        <v>2219.8200000000002</v>
      </c>
      <c r="E2801" t="s">
        <v>15438</v>
      </c>
    </row>
    <row r="2802" spans="1:5" ht="15" customHeight="1" x14ac:dyDescent="0.2">
      <c r="A2802">
        <v>5879</v>
      </c>
      <c r="B2802" t="s">
        <v>18215</v>
      </c>
      <c r="C2802" t="s">
        <v>5</v>
      </c>
      <c r="D2802">
        <v>1531.14</v>
      </c>
      <c r="E2802" t="s">
        <v>15438</v>
      </c>
    </row>
    <row r="2803" spans="1:5" ht="15" customHeight="1" x14ac:dyDescent="0.2">
      <c r="A2803">
        <v>5880</v>
      </c>
      <c r="B2803" t="s">
        <v>18216</v>
      </c>
      <c r="C2803" t="s">
        <v>5</v>
      </c>
      <c r="D2803">
        <v>1850.11</v>
      </c>
      <c r="E2803" t="s">
        <v>15438</v>
      </c>
    </row>
    <row r="2804" spans="1:5" ht="15" customHeight="1" x14ac:dyDescent="0.2">
      <c r="A2804">
        <v>5881</v>
      </c>
      <c r="B2804" t="s">
        <v>18217</v>
      </c>
      <c r="C2804" t="s">
        <v>5</v>
      </c>
      <c r="D2804">
        <v>2238.4</v>
      </c>
    </row>
    <row r="2805" spans="1:5" ht="15" customHeight="1" x14ac:dyDescent="0.2">
      <c r="A2805">
        <v>8655</v>
      </c>
      <c r="B2805" t="s">
        <v>18218</v>
      </c>
      <c r="C2805" t="s">
        <v>15547</v>
      </c>
      <c r="D2805">
        <v>238.43</v>
      </c>
    </row>
    <row r="2806" spans="1:5" ht="15" customHeight="1" x14ac:dyDescent="0.2">
      <c r="A2806">
        <v>8656</v>
      </c>
      <c r="B2806" t="s">
        <v>18219</v>
      </c>
      <c r="C2806" t="s">
        <v>15547</v>
      </c>
      <c r="D2806">
        <v>296.24</v>
      </c>
    </row>
    <row r="2807" spans="1:5" ht="15" customHeight="1" x14ac:dyDescent="0.2">
      <c r="A2807">
        <v>8657</v>
      </c>
      <c r="B2807" t="s">
        <v>18220</v>
      </c>
      <c r="C2807" t="s">
        <v>15547</v>
      </c>
      <c r="D2807">
        <v>358.94</v>
      </c>
    </row>
    <row r="2808" spans="1:5" ht="15" customHeight="1" x14ac:dyDescent="0.2">
      <c r="A2808">
        <v>8658</v>
      </c>
      <c r="B2808" t="s">
        <v>18221</v>
      </c>
      <c r="C2808" t="s">
        <v>15547</v>
      </c>
      <c r="D2808">
        <v>440.94</v>
      </c>
    </row>
    <row r="2809" spans="1:5" ht="15" customHeight="1" x14ac:dyDescent="0.2">
      <c r="A2809">
        <v>8659</v>
      </c>
      <c r="B2809" t="s">
        <v>18222</v>
      </c>
      <c r="C2809" t="s">
        <v>15547</v>
      </c>
      <c r="D2809">
        <v>497.72</v>
      </c>
    </row>
    <row r="2810" spans="1:5" ht="15" customHeight="1" x14ac:dyDescent="0.2">
      <c r="A2810">
        <v>8660</v>
      </c>
      <c r="B2810" t="s">
        <v>18223</v>
      </c>
      <c r="C2810" t="s">
        <v>15547</v>
      </c>
      <c r="D2810">
        <v>650.42999999999995</v>
      </c>
    </row>
    <row r="2811" spans="1:5" ht="15" customHeight="1" x14ac:dyDescent="0.2">
      <c r="A2811">
        <v>8661</v>
      </c>
      <c r="B2811" t="s">
        <v>18224</v>
      </c>
      <c r="C2811" t="s">
        <v>15547</v>
      </c>
      <c r="D2811">
        <v>662.73</v>
      </c>
    </row>
    <row r="2812" spans="1:5" ht="15" customHeight="1" x14ac:dyDescent="0.2">
      <c r="A2812">
        <v>8662</v>
      </c>
      <c r="B2812" t="s">
        <v>18225</v>
      </c>
      <c r="C2812" t="s">
        <v>15547</v>
      </c>
      <c r="D2812">
        <v>807.89</v>
      </c>
    </row>
    <row r="2813" spans="1:5" ht="15" customHeight="1" x14ac:dyDescent="0.2">
      <c r="A2813">
        <v>8663</v>
      </c>
      <c r="B2813" t="s">
        <v>18226</v>
      </c>
      <c r="C2813" t="s">
        <v>15547</v>
      </c>
      <c r="D2813">
        <v>967.1</v>
      </c>
    </row>
    <row r="2814" spans="1:5" ht="15" customHeight="1" x14ac:dyDescent="0.2">
      <c r="A2814">
        <v>8664</v>
      </c>
      <c r="B2814" t="s">
        <v>18227</v>
      </c>
      <c r="C2814" t="s">
        <v>15547</v>
      </c>
      <c r="D2814">
        <v>1255.1400000000001</v>
      </c>
    </row>
    <row r="2815" spans="1:5" ht="15" customHeight="1" x14ac:dyDescent="0.2">
      <c r="A2815">
        <v>8654</v>
      </c>
      <c r="B2815" t="s">
        <v>18228</v>
      </c>
      <c r="C2815" t="s">
        <v>15547</v>
      </c>
      <c r="D2815">
        <v>249.73</v>
      </c>
    </row>
    <row r="2816" spans="1:5" ht="15" customHeight="1" x14ac:dyDescent="0.2">
      <c r="A2816">
        <v>5626</v>
      </c>
      <c r="B2816" t="s">
        <v>18229</v>
      </c>
      <c r="C2816" t="s">
        <v>15418</v>
      </c>
      <c r="D2816">
        <v>2517.34</v>
      </c>
    </row>
    <row r="2817" spans="1:5" ht="15" customHeight="1" x14ac:dyDescent="0.2">
      <c r="A2817">
        <v>5627</v>
      </c>
      <c r="B2817" t="s">
        <v>18230</v>
      </c>
      <c r="C2817" t="s">
        <v>15418</v>
      </c>
      <c r="D2817">
        <v>1251.33</v>
      </c>
    </row>
    <row r="2818" spans="1:5" ht="15" customHeight="1" x14ac:dyDescent="0.2">
      <c r="A2818">
        <v>11373</v>
      </c>
      <c r="B2818" t="s">
        <v>18231</v>
      </c>
      <c r="C2818" t="s">
        <v>15418</v>
      </c>
      <c r="D2818">
        <v>568.83000000000004</v>
      </c>
    </row>
    <row r="2819" spans="1:5" ht="15" customHeight="1" x14ac:dyDescent="0.2">
      <c r="A2819">
        <v>5629</v>
      </c>
      <c r="B2819" t="s">
        <v>18232</v>
      </c>
      <c r="C2819" t="s">
        <v>15418</v>
      </c>
      <c r="D2819">
        <v>314.32</v>
      </c>
      <c r="E2819" t="s">
        <v>15438</v>
      </c>
    </row>
    <row r="2820" spans="1:5" ht="15" customHeight="1" x14ac:dyDescent="0.2">
      <c r="A2820">
        <v>5630</v>
      </c>
      <c r="B2820" t="s">
        <v>18233</v>
      </c>
      <c r="C2820" t="s">
        <v>15418</v>
      </c>
      <c r="D2820">
        <v>401.69</v>
      </c>
      <c r="E2820" t="s">
        <v>15438</v>
      </c>
    </row>
    <row r="2821" spans="1:5" ht="15" customHeight="1" x14ac:dyDescent="0.2">
      <c r="A2821">
        <v>5631</v>
      </c>
      <c r="B2821" t="s">
        <v>18234</v>
      </c>
      <c r="C2821" t="s">
        <v>15418</v>
      </c>
      <c r="D2821">
        <v>477.37</v>
      </c>
      <c r="E2821" t="s">
        <v>15438</v>
      </c>
    </row>
    <row r="2822" spans="1:5" ht="15" customHeight="1" x14ac:dyDescent="0.2">
      <c r="A2822">
        <v>5632</v>
      </c>
      <c r="B2822" t="s">
        <v>18235</v>
      </c>
      <c r="C2822" t="s">
        <v>15418</v>
      </c>
      <c r="D2822">
        <v>348.86</v>
      </c>
      <c r="E2822" t="s">
        <v>15438</v>
      </c>
    </row>
    <row r="2823" spans="1:5" ht="15" customHeight="1" x14ac:dyDescent="0.2">
      <c r="A2823">
        <v>5633</v>
      </c>
      <c r="B2823" t="s">
        <v>18236</v>
      </c>
      <c r="C2823" t="s">
        <v>15418</v>
      </c>
      <c r="D2823">
        <v>436.19</v>
      </c>
      <c r="E2823" t="s">
        <v>15438</v>
      </c>
    </row>
    <row r="2824" spans="1:5" ht="15" customHeight="1" x14ac:dyDescent="0.2">
      <c r="A2824">
        <v>5634</v>
      </c>
      <c r="B2824" t="s">
        <v>18237</v>
      </c>
      <c r="C2824" t="s">
        <v>15418</v>
      </c>
      <c r="D2824">
        <v>524.36</v>
      </c>
      <c r="E2824" t="s">
        <v>15438</v>
      </c>
    </row>
    <row r="2825" spans="1:5" ht="15" customHeight="1" x14ac:dyDescent="0.2">
      <c r="A2825">
        <v>5635</v>
      </c>
      <c r="B2825" t="s">
        <v>18238</v>
      </c>
      <c r="C2825" t="s">
        <v>15418</v>
      </c>
      <c r="D2825">
        <v>390.66</v>
      </c>
      <c r="E2825" t="s">
        <v>15438</v>
      </c>
    </row>
    <row r="2826" spans="1:5" ht="15" customHeight="1" x14ac:dyDescent="0.2">
      <c r="A2826">
        <v>5636</v>
      </c>
      <c r="B2826" t="s">
        <v>18239</v>
      </c>
      <c r="C2826" t="s">
        <v>15418</v>
      </c>
      <c r="D2826">
        <v>474.03</v>
      </c>
      <c r="E2826" t="s">
        <v>15438</v>
      </c>
    </row>
    <row r="2827" spans="1:5" ht="15" customHeight="1" x14ac:dyDescent="0.2">
      <c r="A2827">
        <v>5637</v>
      </c>
      <c r="B2827" t="s">
        <v>18240</v>
      </c>
      <c r="C2827" t="s">
        <v>15418</v>
      </c>
      <c r="D2827">
        <v>752.08</v>
      </c>
      <c r="E2827" t="s">
        <v>15438</v>
      </c>
    </row>
    <row r="2828" spans="1:5" ht="15" customHeight="1" x14ac:dyDescent="0.2">
      <c r="A2828">
        <v>5638</v>
      </c>
      <c r="B2828" t="s">
        <v>18241</v>
      </c>
      <c r="C2828" t="s">
        <v>15418</v>
      </c>
      <c r="D2828">
        <v>1526.92</v>
      </c>
      <c r="E2828" t="s">
        <v>15438</v>
      </c>
    </row>
    <row r="2829" spans="1:5" ht="15" customHeight="1" x14ac:dyDescent="0.2">
      <c r="A2829">
        <v>5639</v>
      </c>
      <c r="B2829" t="s">
        <v>18242</v>
      </c>
      <c r="C2829" t="s">
        <v>15418</v>
      </c>
      <c r="D2829">
        <v>1804.43</v>
      </c>
      <c r="E2829" t="s">
        <v>15438</v>
      </c>
    </row>
    <row r="2830" spans="1:5" ht="15" customHeight="1" x14ac:dyDescent="0.2">
      <c r="A2830">
        <v>5640</v>
      </c>
      <c r="B2830" t="s">
        <v>18243</v>
      </c>
      <c r="C2830" t="s">
        <v>15418</v>
      </c>
      <c r="D2830">
        <v>3915.81</v>
      </c>
      <c r="E2830" t="s">
        <v>15438</v>
      </c>
    </row>
    <row r="2831" spans="1:5" ht="15" customHeight="1" x14ac:dyDescent="0.2">
      <c r="A2831">
        <v>5647</v>
      </c>
      <c r="B2831" t="s">
        <v>18244</v>
      </c>
      <c r="C2831" t="s">
        <v>15418</v>
      </c>
      <c r="D2831">
        <v>1518.86</v>
      </c>
      <c r="E2831" t="s">
        <v>15438</v>
      </c>
    </row>
    <row r="2832" spans="1:5" ht="15" customHeight="1" x14ac:dyDescent="0.2">
      <c r="A2832">
        <v>5649</v>
      </c>
      <c r="B2832" t="s">
        <v>18245</v>
      </c>
      <c r="C2832" t="s">
        <v>15418</v>
      </c>
      <c r="D2832">
        <v>4166.99</v>
      </c>
      <c r="E2832" t="s">
        <v>15438</v>
      </c>
    </row>
    <row r="2833" spans="1:5" ht="15" customHeight="1" x14ac:dyDescent="0.2">
      <c r="A2833">
        <v>5651</v>
      </c>
      <c r="B2833" t="s">
        <v>18246</v>
      </c>
      <c r="C2833" t="s">
        <v>15418</v>
      </c>
      <c r="D2833">
        <v>1887.21</v>
      </c>
      <c r="E2833" t="s">
        <v>15438</v>
      </c>
    </row>
    <row r="2834" spans="1:5" ht="15" customHeight="1" x14ac:dyDescent="0.2">
      <c r="A2834">
        <v>6343</v>
      </c>
      <c r="B2834" t="s">
        <v>18247</v>
      </c>
      <c r="C2834" t="s">
        <v>15418</v>
      </c>
      <c r="D2834">
        <v>769.19</v>
      </c>
      <c r="E2834" t="s">
        <v>15438</v>
      </c>
    </row>
    <row r="2835" spans="1:5" ht="15" customHeight="1" x14ac:dyDescent="0.2">
      <c r="A2835">
        <v>12532</v>
      </c>
      <c r="B2835" t="s">
        <v>18248</v>
      </c>
      <c r="C2835" t="s">
        <v>15418</v>
      </c>
      <c r="D2835">
        <v>513.76</v>
      </c>
    </row>
    <row r="2836" spans="1:5" ht="15" customHeight="1" x14ac:dyDescent="0.2">
      <c r="A2836">
        <v>12533</v>
      </c>
      <c r="B2836" t="s">
        <v>18249</v>
      </c>
      <c r="C2836" t="s">
        <v>15418</v>
      </c>
      <c r="D2836">
        <v>320.95999999999998</v>
      </c>
    </row>
    <row r="2837" spans="1:5" ht="15" customHeight="1" x14ac:dyDescent="0.2">
      <c r="A2837">
        <v>12531</v>
      </c>
      <c r="B2837" t="s">
        <v>18250</v>
      </c>
      <c r="C2837" t="s">
        <v>15418</v>
      </c>
      <c r="D2837">
        <v>491.48</v>
      </c>
    </row>
    <row r="2838" spans="1:5" ht="15" customHeight="1" x14ac:dyDescent="0.2">
      <c r="A2838">
        <v>6358</v>
      </c>
      <c r="B2838" t="s">
        <v>18251</v>
      </c>
      <c r="C2838" t="s">
        <v>15418</v>
      </c>
      <c r="D2838">
        <v>521.53</v>
      </c>
      <c r="E2838" t="s">
        <v>15438</v>
      </c>
    </row>
    <row r="2839" spans="1:5" ht="15" customHeight="1" x14ac:dyDescent="0.2">
      <c r="A2839">
        <v>4760</v>
      </c>
      <c r="B2839" t="s">
        <v>18252</v>
      </c>
      <c r="C2839" t="s">
        <v>15418</v>
      </c>
      <c r="D2839">
        <v>34488.019999999997</v>
      </c>
    </row>
    <row r="2840" spans="1:5" ht="15" customHeight="1" x14ac:dyDescent="0.2">
      <c r="A2840">
        <v>6389</v>
      </c>
      <c r="B2840" t="s">
        <v>18253</v>
      </c>
      <c r="C2840" t="s">
        <v>15418</v>
      </c>
      <c r="D2840">
        <v>7385.02</v>
      </c>
      <c r="E2840" t="s">
        <v>15438</v>
      </c>
    </row>
    <row r="2841" spans="1:5" ht="15" customHeight="1" x14ac:dyDescent="0.2">
      <c r="A2841">
        <v>6390</v>
      </c>
      <c r="B2841" t="s">
        <v>18254</v>
      </c>
      <c r="C2841" t="s">
        <v>15418</v>
      </c>
      <c r="D2841">
        <v>9311.1299999999992</v>
      </c>
    </row>
    <row r="2842" spans="1:5" ht="15" customHeight="1" x14ac:dyDescent="0.2">
      <c r="A2842">
        <v>6391</v>
      </c>
      <c r="B2842" t="s">
        <v>18255</v>
      </c>
      <c r="C2842" t="s">
        <v>15418</v>
      </c>
      <c r="D2842">
        <v>9599.41</v>
      </c>
      <c r="E2842" t="s">
        <v>15438</v>
      </c>
    </row>
    <row r="2843" spans="1:5" ht="15" customHeight="1" x14ac:dyDescent="0.2">
      <c r="A2843">
        <v>6392</v>
      </c>
      <c r="B2843" t="s">
        <v>18256</v>
      </c>
      <c r="C2843" t="s">
        <v>15418</v>
      </c>
      <c r="D2843">
        <v>6511.23</v>
      </c>
    </row>
    <row r="2844" spans="1:5" ht="15" customHeight="1" x14ac:dyDescent="0.2">
      <c r="A2844">
        <v>6393</v>
      </c>
      <c r="B2844" t="s">
        <v>18257</v>
      </c>
      <c r="C2844" t="s">
        <v>15418</v>
      </c>
      <c r="D2844">
        <v>6332.32</v>
      </c>
    </row>
    <row r="2845" spans="1:5" ht="15" customHeight="1" x14ac:dyDescent="0.2">
      <c r="A2845">
        <v>6394</v>
      </c>
      <c r="B2845" t="s">
        <v>18258</v>
      </c>
      <c r="C2845" t="s">
        <v>15418</v>
      </c>
      <c r="D2845">
        <v>7379.29</v>
      </c>
    </row>
    <row r="2846" spans="1:5" ht="15" customHeight="1" x14ac:dyDescent="0.2">
      <c r="A2846">
        <v>6395</v>
      </c>
      <c r="B2846" t="s">
        <v>18259</v>
      </c>
      <c r="C2846" t="s">
        <v>15418</v>
      </c>
      <c r="D2846">
        <v>9368.6299999999992</v>
      </c>
    </row>
    <row r="2847" spans="1:5" ht="15" customHeight="1" x14ac:dyDescent="0.2">
      <c r="A2847">
        <v>6396</v>
      </c>
      <c r="B2847" t="s">
        <v>18260</v>
      </c>
      <c r="C2847" t="s">
        <v>15418</v>
      </c>
      <c r="D2847">
        <v>10295.98</v>
      </c>
    </row>
    <row r="2848" spans="1:5" ht="15" customHeight="1" x14ac:dyDescent="0.2">
      <c r="B2848" t="s">
        <v>18261</v>
      </c>
    </row>
    <row r="2849" spans="1:5" ht="15" customHeight="1" x14ac:dyDescent="0.2">
      <c r="A2849">
        <v>6397</v>
      </c>
      <c r="C2849" t="s">
        <v>15418</v>
      </c>
      <c r="D2849">
        <v>4895.6899999999996</v>
      </c>
    </row>
    <row r="2850" spans="1:5" ht="15" customHeight="1" x14ac:dyDescent="0.2">
      <c r="A2850">
        <v>6398</v>
      </c>
      <c r="B2850" t="s">
        <v>18262</v>
      </c>
      <c r="C2850" t="s">
        <v>15418</v>
      </c>
      <c r="D2850">
        <v>7124.01</v>
      </c>
    </row>
    <row r="2851" spans="1:5" ht="15" customHeight="1" x14ac:dyDescent="0.2">
      <c r="A2851">
        <v>6399</v>
      </c>
      <c r="B2851" t="s">
        <v>18263</v>
      </c>
      <c r="C2851" t="s">
        <v>15418</v>
      </c>
      <c r="D2851">
        <v>9085.3700000000008</v>
      </c>
    </row>
    <row r="2852" spans="1:5" ht="15" customHeight="1" x14ac:dyDescent="0.2">
      <c r="A2852">
        <v>6400</v>
      </c>
      <c r="B2852" t="s">
        <v>18264</v>
      </c>
      <c r="C2852" t="s">
        <v>15418</v>
      </c>
      <c r="D2852">
        <v>9298.76</v>
      </c>
      <c r="E2852" t="s">
        <v>15438</v>
      </c>
    </row>
    <row r="2853" spans="1:5" ht="15" customHeight="1" x14ac:dyDescent="0.2">
      <c r="A2853">
        <v>6401</v>
      </c>
      <c r="B2853" t="s">
        <v>18265</v>
      </c>
      <c r="C2853" t="s">
        <v>15418</v>
      </c>
      <c r="D2853">
        <v>6248.37</v>
      </c>
    </row>
    <row r="2854" spans="1:5" ht="15" customHeight="1" x14ac:dyDescent="0.2">
      <c r="A2854">
        <v>6402</v>
      </c>
      <c r="B2854" t="s">
        <v>18266</v>
      </c>
      <c r="C2854" t="s">
        <v>15418</v>
      </c>
      <c r="D2854">
        <v>6110.24</v>
      </c>
    </row>
    <row r="2855" spans="1:5" ht="15" customHeight="1" x14ac:dyDescent="0.2">
      <c r="A2855">
        <v>6403</v>
      </c>
      <c r="B2855" t="s">
        <v>18267</v>
      </c>
      <c r="C2855" t="s">
        <v>15418</v>
      </c>
      <c r="D2855">
        <v>7113.53</v>
      </c>
    </row>
    <row r="2856" spans="1:5" ht="15" customHeight="1" x14ac:dyDescent="0.2">
      <c r="A2856">
        <v>6404</v>
      </c>
      <c r="B2856" t="s">
        <v>18268</v>
      </c>
      <c r="C2856" t="s">
        <v>15418</v>
      </c>
      <c r="D2856">
        <v>9102.89</v>
      </c>
    </row>
    <row r="2857" spans="1:5" ht="15" customHeight="1" x14ac:dyDescent="0.2">
      <c r="A2857">
        <v>6405</v>
      </c>
      <c r="B2857" t="s">
        <v>18269</v>
      </c>
      <c r="C2857" t="s">
        <v>15418</v>
      </c>
      <c r="D2857">
        <v>9995.35</v>
      </c>
    </row>
    <row r="2858" spans="1:5" ht="15" customHeight="1" x14ac:dyDescent="0.2">
      <c r="A2858">
        <v>6406</v>
      </c>
      <c r="B2858" t="s">
        <v>18270</v>
      </c>
      <c r="C2858" t="s">
        <v>15418</v>
      </c>
      <c r="D2858">
        <v>4696.87</v>
      </c>
    </row>
    <row r="2859" spans="1:5" ht="15" customHeight="1" x14ac:dyDescent="0.2">
      <c r="A2859">
        <v>6407</v>
      </c>
      <c r="B2859" t="s">
        <v>18271</v>
      </c>
      <c r="C2859" t="s">
        <v>15418</v>
      </c>
      <c r="D2859">
        <v>6410.33</v>
      </c>
    </row>
    <row r="2860" spans="1:5" ht="15" customHeight="1" x14ac:dyDescent="0.2">
      <c r="A2860">
        <v>6408</v>
      </c>
      <c r="B2860" t="s">
        <v>18272</v>
      </c>
      <c r="C2860" t="s">
        <v>15418</v>
      </c>
      <c r="D2860">
        <v>8128.89</v>
      </c>
      <c r="E2860" t="s">
        <v>15438</v>
      </c>
    </row>
    <row r="2861" spans="1:5" ht="15" customHeight="1" x14ac:dyDescent="0.2">
      <c r="A2861">
        <v>6409</v>
      </c>
      <c r="B2861" t="s">
        <v>18273</v>
      </c>
      <c r="C2861" t="s">
        <v>15418</v>
      </c>
      <c r="D2861">
        <v>8299.07</v>
      </c>
      <c r="E2861" t="s">
        <v>15438</v>
      </c>
    </row>
    <row r="2862" spans="1:5" ht="15" customHeight="1" x14ac:dyDescent="0.2">
      <c r="A2862">
        <v>6410</v>
      </c>
      <c r="B2862" t="s">
        <v>18274</v>
      </c>
      <c r="C2862" t="s">
        <v>15418</v>
      </c>
      <c r="D2862">
        <v>5099.07</v>
      </c>
    </row>
    <row r="2863" spans="1:5" ht="15" customHeight="1" x14ac:dyDescent="0.2">
      <c r="A2863">
        <v>6411</v>
      </c>
      <c r="B2863" t="s">
        <v>18275</v>
      </c>
      <c r="C2863" t="s">
        <v>15418</v>
      </c>
      <c r="D2863">
        <v>4760.32</v>
      </c>
    </row>
    <row r="2864" spans="1:5" ht="15" customHeight="1" x14ac:dyDescent="0.2">
      <c r="A2864">
        <v>6412</v>
      </c>
      <c r="B2864" t="s">
        <v>18276</v>
      </c>
      <c r="C2864" t="s">
        <v>15418</v>
      </c>
      <c r="D2864">
        <v>5810.95</v>
      </c>
    </row>
    <row r="2865" spans="1:5" ht="15" customHeight="1" x14ac:dyDescent="0.2">
      <c r="A2865">
        <v>6413</v>
      </c>
      <c r="B2865" t="s">
        <v>18277</v>
      </c>
      <c r="C2865" t="s">
        <v>15418</v>
      </c>
      <c r="D2865">
        <v>8130.67</v>
      </c>
      <c r="E2865" t="s">
        <v>15438</v>
      </c>
    </row>
    <row r="2866" spans="1:5" ht="15" customHeight="1" x14ac:dyDescent="0.2">
      <c r="A2866">
        <v>6414</v>
      </c>
      <c r="B2866" t="s">
        <v>18278</v>
      </c>
      <c r="C2866" t="s">
        <v>15418</v>
      </c>
      <c r="D2866">
        <v>8826.44</v>
      </c>
    </row>
    <row r="2867" spans="1:5" ht="15" customHeight="1" x14ac:dyDescent="0.2">
      <c r="A2867">
        <v>6415</v>
      </c>
      <c r="B2867" t="s">
        <v>18279</v>
      </c>
      <c r="C2867" t="s">
        <v>15418</v>
      </c>
      <c r="D2867">
        <v>3882.12</v>
      </c>
    </row>
    <row r="2868" spans="1:5" ht="15" customHeight="1" x14ac:dyDescent="0.2">
      <c r="A2868">
        <v>6416</v>
      </c>
      <c r="B2868" t="s">
        <v>18280</v>
      </c>
      <c r="C2868" t="s">
        <v>15418</v>
      </c>
      <c r="D2868">
        <v>6408.83</v>
      </c>
    </row>
    <row r="2869" spans="1:5" ht="15" customHeight="1" x14ac:dyDescent="0.2">
      <c r="A2869">
        <v>6417</v>
      </c>
      <c r="B2869" t="s">
        <v>18281</v>
      </c>
      <c r="C2869" t="s">
        <v>15418</v>
      </c>
      <c r="D2869">
        <v>7964.38</v>
      </c>
      <c r="E2869" t="s">
        <v>15438</v>
      </c>
    </row>
    <row r="2870" spans="1:5" ht="15" customHeight="1" x14ac:dyDescent="0.2">
      <c r="A2870">
        <v>6418</v>
      </c>
      <c r="B2870" t="s">
        <v>18282</v>
      </c>
      <c r="C2870" t="s">
        <v>15418</v>
      </c>
      <c r="D2870">
        <v>8134.54</v>
      </c>
    </row>
    <row r="2871" spans="1:5" ht="15" customHeight="1" x14ac:dyDescent="0.2">
      <c r="A2871">
        <v>6419</v>
      </c>
      <c r="B2871" t="s">
        <v>18283</v>
      </c>
      <c r="C2871" t="s">
        <v>15418</v>
      </c>
      <c r="D2871">
        <v>5093.1400000000003</v>
      </c>
    </row>
    <row r="2872" spans="1:5" ht="15" customHeight="1" x14ac:dyDescent="0.2">
      <c r="A2872">
        <v>6420</v>
      </c>
      <c r="B2872" t="s">
        <v>18284</v>
      </c>
      <c r="C2872" t="s">
        <v>15418</v>
      </c>
      <c r="D2872">
        <v>4790.6000000000004</v>
      </c>
    </row>
    <row r="2873" spans="1:5" ht="15" customHeight="1" x14ac:dyDescent="0.2">
      <c r="A2873">
        <v>6421</v>
      </c>
      <c r="B2873" t="s">
        <v>18285</v>
      </c>
      <c r="C2873" t="s">
        <v>15418</v>
      </c>
      <c r="D2873">
        <v>5799.11</v>
      </c>
    </row>
    <row r="2874" spans="1:5" ht="15" customHeight="1" x14ac:dyDescent="0.2">
      <c r="A2874">
        <v>6422</v>
      </c>
      <c r="B2874" t="s">
        <v>18286</v>
      </c>
      <c r="C2874" t="s">
        <v>15418</v>
      </c>
      <c r="D2874">
        <v>7966.15</v>
      </c>
      <c r="E2874" t="s">
        <v>15438</v>
      </c>
    </row>
    <row r="2875" spans="1:5" ht="15" customHeight="1" x14ac:dyDescent="0.2">
      <c r="A2875">
        <v>6423</v>
      </c>
      <c r="B2875" t="s">
        <v>18287</v>
      </c>
      <c r="C2875" t="s">
        <v>15418</v>
      </c>
      <c r="D2875">
        <v>8671.2000000000007</v>
      </c>
    </row>
    <row r="2876" spans="1:5" ht="15" customHeight="1" x14ac:dyDescent="0.2">
      <c r="A2876">
        <v>6424</v>
      </c>
      <c r="B2876" t="s">
        <v>18288</v>
      </c>
      <c r="C2876" t="s">
        <v>15418</v>
      </c>
      <c r="D2876">
        <v>3876.21</v>
      </c>
    </row>
    <row r="2877" spans="1:5" ht="15" customHeight="1" x14ac:dyDescent="0.2">
      <c r="A2877">
        <v>6339</v>
      </c>
      <c r="B2877" t="s">
        <v>18289</v>
      </c>
      <c r="C2877" t="s">
        <v>5</v>
      </c>
      <c r="D2877">
        <v>2902.72</v>
      </c>
    </row>
    <row r="2878" spans="1:5" ht="15" customHeight="1" x14ac:dyDescent="0.2">
      <c r="A2878">
        <v>5928</v>
      </c>
      <c r="B2878" t="s">
        <v>18290</v>
      </c>
      <c r="C2878" t="s">
        <v>15418</v>
      </c>
      <c r="D2878">
        <v>6393.76</v>
      </c>
    </row>
    <row r="2879" spans="1:5" ht="15" customHeight="1" x14ac:dyDescent="0.2">
      <c r="A2879">
        <v>5929</v>
      </c>
      <c r="B2879" t="s">
        <v>18291</v>
      </c>
      <c r="C2879" t="s">
        <v>15418</v>
      </c>
      <c r="D2879">
        <v>5782.25</v>
      </c>
    </row>
    <row r="2880" spans="1:5" ht="15" customHeight="1" x14ac:dyDescent="0.2">
      <c r="A2880">
        <v>5930</v>
      </c>
      <c r="B2880" t="s">
        <v>18292</v>
      </c>
      <c r="C2880" t="s">
        <v>15418</v>
      </c>
      <c r="D2880">
        <v>7966.71</v>
      </c>
    </row>
    <row r="2881" spans="1:5" ht="15" customHeight="1" x14ac:dyDescent="0.2">
      <c r="A2881">
        <v>11638</v>
      </c>
      <c r="B2881" t="s">
        <v>18293</v>
      </c>
      <c r="C2881" t="s">
        <v>15418</v>
      </c>
      <c r="D2881">
        <v>982.89</v>
      </c>
    </row>
    <row r="2882" spans="1:5" ht="15" customHeight="1" x14ac:dyDescent="0.2">
      <c r="A2882">
        <v>4761</v>
      </c>
      <c r="B2882" t="s">
        <v>18294</v>
      </c>
      <c r="C2882" t="s">
        <v>15418</v>
      </c>
      <c r="D2882">
        <v>5457.19</v>
      </c>
    </row>
    <row r="2883" spans="1:5" ht="15" customHeight="1" x14ac:dyDescent="0.2">
      <c r="A2883">
        <v>11637</v>
      </c>
      <c r="B2883" t="s">
        <v>18295</v>
      </c>
      <c r="C2883" t="s">
        <v>15418</v>
      </c>
      <c r="D2883">
        <v>864.79</v>
      </c>
    </row>
    <row r="2884" spans="1:5" ht="15" customHeight="1" x14ac:dyDescent="0.2">
      <c r="A2884">
        <v>8783</v>
      </c>
      <c r="B2884" t="s">
        <v>18296</v>
      </c>
      <c r="C2884" t="s">
        <v>15418</v>
      </c>
      <c r="D2884">
        <v>33.89</v>
      </c>
      <c r="E2884" t="s">
        <v>15438</v>
      </c>
    </row>
    <row r="2885" spans="1:5" ht="15" customHeight="1" x14ac:dyDescent="0.2">
      <c r="A2885">
        <v>6425</v>
      </c>
      <c r="B2885" t="s">
        <v>18297</v>
      </c>
      <c r="C2885" t="s">
        <v>15418</v>
      </c>
      <c r="D2885">
        <v>490.02</v>
      </c>
    </row>
    <row r="2886" spans="1:5" ht="15" customHeight="1" x14ac:dyDescent="0.2">
      <c r="A2886">
        <v>11172</v>
      </c>
      <c r="B2886" t="s">
        <v>18298</v>
      </c>
      <c r="C2886" t="s">
        <v>15418</v>
      </c>
      <c r="D2886">
        <v>1721.4</v>
      </c>
    </row>
    <row r="2887" spans="1:5" ht="15" customHeight="1" x14ac:dyDescent="0.2">
      <c r="A2887">
        <v>6426</v>
      </c>
      <c r="B2887" t="s">
        <v>18299</v>
      </c>
      <c r="C2887" t="s">
        <v>15418</v>
      </c>
      <c r="D2887">
        <v>515.99</v>
      </c>
      <c r="E2887" t="s">
        <v>15438</v>
      </c>
    </row>
    <row r="2888" spans="1:5" ht="15" customHeight="1" x14ac:dyDescent="0.2">
      <c r="A2888">
        <v>6427</v>
      </c>
      <c r="B2888" t="s">
        <v>18300</v>
      </c>
      <c r="C2888" t="s">
        <v>15418</v>
      </c>
      <c r="D2888">
        <v>515.99</v>
      </c>
      <c r="E2888" t="s">
        <v>15438</v>
      </c>
    </row>
    <row r="2889" spans="1:5" ht="15" customHeight="1" x14ac:dyDescent="0.2">
      <c r="A2889">
        <v>6428</v>
      </c>
      <c r="B2889" t="s">
        <v>18301</v>
      </c>
      <c r="C2889" t="s">
        <v>15418</v>
      </c>
      <c r="D2889">
        <v>534.77</v>
      </c>
      <c r="E2889" t="s">
        <v>15438</v>
      </c>
    </row>
    <row r="2890" spans="1:5" ht="15" customHeight="1" x14ac:dyDescent="0.2">
      <c r="A2890">
        <v>6429</v>
      </c>
      <c r="B2890" t="s">
        <v>18302</v>
      </c>
      <c r="C2890" t="s">
        <v>15418</v>
      </c>
      <c r="D2890">
        <v>504.36</v>
      </c>
      <c r="E2890" t="s">
        <v>15438</v>
      </c>
    </row>
    <row r="2891" spans="1:5" ht="15" customHeight="1" x14ac:dyDescent="0.2">
      <c r="A2891">
        <v>6430</v>
      </c>
      <c r="B2891" t="s">
        <v>18303</v>
      </c>
      <c r="C2891" t="s">
        <v>15418</v>
      </c>
      <c r="D2891">
        <v>544.20000000000005</v>
      </c>
      <c r="E2891" t="s">
        <v>15438</v>
      </c>
    </row>
    <row r="2892" spans="1:5" ht="15" customHeight="1" x14ac:dyDescent="0.2">
      <c r="A2892">
        <v>6431</v>
      </c>
      <c r="B2892" t="s">
        <v>18304</v>
      </c>
      <c r="C2892" t="s">
        <v>15418</v>
      </c>
      <c r="D2892">
        <v>4985.32</v>
      </c>
      <c r="E2892" t="s">
        <v>15438</v>
      </c>
    </row>
    <row r="2893" spans="1:5" ht="15" customHeight="1" x14ac:dyDescent="0.2">
      <c r="A2893">
        <v>6432</v>
      </c>
      <c r="B2893" t="s">
        <v>18305</v>
      </c>
      <c r="C2893" t="s">
        <v>15418</v>
      </c>
      <c r="D2893">
        <v>1994.46</v>
      </c>
      <c r="E2893" t="s">
        <v>15438</v>
      </c>
    </row>
    <row r="2894" spans="1:5" ht="15" customHeight="1" x14ac:dyDescent="0.2">
      <c r="A2894">
        <v>6433</v>
      </c>
      <c r="B2894" t="s">
        <v>18306</v>
      </c>
      <c r="C2894" t="s">
        <v>15418</v>
      </c>
      <c r="D2894">
        <v>3462.74</v>
      </c>
      <c r="E2894" t="s">
        <v>15438</v>
      </c>
    </row>
    <row r="2895" spans="1:5" ht="15" customHeight="1" x14ac:dyDescent="0.2">
      <c r="A2895">
        <v>6434</v>
      </c>
      <c r="B2895" t="s">
        <v>18307</v>
      </c>
      <c r="C2895" t="s">
        <v>15418</v>
      </c>
      <c r="D2895">
        <v>5051.4399999999996</v>
      </c>
      <c r="E2895" t="s">
        <v>15438</v>
      </c>
    </row>
    <row r="2896" spans="1:5" ht="15" customHeight="1" x14ac:dyDescent="0.2">
      <c r="A2896">
        <v>6435</v>
      </c>
      <c r="B2896" t="s">
        <v>18308</v>
      </c>
      <c r="C2896" t="s">
        <v>15418</v>
      </c>
      <c r="D2896">
        <v>1916.33</v>
      </c>
      <c r="E2896" t="s">
        <v>15438</v>
      </c>
    </row>
    <row r="2897" spans="1:5" ht="15" customHeight="1" x14ac:dyDescent="0.2">
      <c r="A2897">
        <v>6436</v>
      </c>
      <c r="B2897" t="s">
        <v>18309</v>
      </c>
      <c r="C2897" t="s">
        <v>15418</v>
      </c>
      <c r="D2897">
        <v>1994.46</v>
      </c>
      <c r="E2897" t="s">
        <v>15438</v>
      </c>
    </row>
    <row r="2898" spans="1:5" ht="15" customHeight="1" x14ac:dyDescent="0.2">
      <c r="A2898">
        <v>6437</v>
      </c>
      <c r="B2898" t="s">
        <v>18310</v>
      </c>
      <c r="C2898" t="s">
        <v>15418</v>
      </c>
      <c r="D2898">
        <v>3462.74</v>
      </c>
      <c r="E2898" t="s">
        <v>15438</v>
      </c>
    </row>
    <row r="2899" spans="1:5" ht="15" customHeight="1" x14ac:dyDescent="0.2">
      <c r="A2899">
        <v>6438</v>
      </c>
      <c r="B2899" t="s">
        <v>18311</v>
      </c>
      <c r="C2899" t="s">
        <v>15418</v>
      </c>
      <c r="D2899">
        <v>4975.42</v>
      </c>
      <c r="E2899" t="s">
        <v>15438</v>
      </c>
    </row>
    <row r="2900" spans="1:5" ht="15" customHeight="1" x14ac:dyDescent="0.2">
      <c r="A2900">
        <v>6439</v>
      </c>
      <c r="B2900" t="s">
        <v>18312</v>
      </c>
      <c r="C2900" t="s">
        <v>15418</v>
      </c>
      <c r="D2900">
        <v>1341.54</v>
      </c>
      <c r="E2900" t="s">
        <v>15438</v>
      </c>
    </row>
    <row r="2901" spans="1:5" ht="15" customHeight="1" x14ac:dyDescent="0.2">
      <c r="A2901">
        <v>6440</v>
      </c>
      <c r="B2901" t="s">
        <v>18313</v>
      </c>
      <c r="C2901" t="s">
        <v>15418</v>
      </c>
      <c r="D2901">
        <v>1916.33</v>
      </c>
      <c r="E2901" t="s">
        <v>15438</v>
      </c>
    </row>
    <row r="2902" spans="1:5" ht="15" customHeight="1" x14ac:dyDescent="0.2">
      <c r="A2902">
        <v>6662</v>
      </c>
      <c r="B2902" t="s">
        <v>18314</v>
      </c>
      <c r="C2902" t="s">
        <v>15418</v>
      </c>
      <c r="D2902">
        <v>1.82</v>
      </c>
      <c r="E2902" t="s">
        <v>15438</v>
      </c>
    </row>
    <row r="2903" spans="1:5" ht="15" customHeight="1" x14ac:dyDescent="0.2">
      <c r="A2903">
        <v>11348</v>
      </c>
      <c r="B2903" t="s">
        <v>18315</v>
      </c>
      <c r="C2903" t="s">
        <v>15418</v>
      </c>
      <c r="D2903">
        <v>0.45</v>
      </c>
      <c r="E2903" t="s">
        <v>15438</v>
      </c>
    </row>
    <row r="2904" spans="1:5" ht="15" customHeight="1" x14ac:dyDescent="0.2">
      <c r="A2904">
        <v>295</v>
      </c>
      <c r="B2904" t="s">
        <v>18316</v>
      </c>
      <c r="C2904" t="s">
        <v>15418</v>
      </c>
      <c r="D2904">
        <v>0.3</v>
      </c>
      <c r="E2904" t="s">
        <v>15438</v>
      </c>
    </row>
    <row r="2905" spans="1:5" ht="15" customHeight="1" x14ac:dyDescent="0.2">
      <c r="A2905">
        <v>3289</v>
      </c>
      <c r="B2905" t="s">
        <v>18317</v>
      </c>
      <c r="C2905" t="s">
        <v>15418</v>
      </c>
      <c r="D2905">
        <v>1.65</v>
      </c>
      <c r="E2905" t="s">
        <v>15438</v>
      </c>
    </row>
    <row r="2906" spans="1:5" ht="15" customHeight="1" x14ac:dyDescent="0.2">
      <c r="A2906">
        <v>6657</v>
      </c>
      <c r="B2906" t="s">
        <v>18318</v>
      </c>
      <c r="C2906" t="s">
        <v>15418</v>
      </c>
      <c r="D2906">
        <v>72.7</v>
      </c>
      <c r="E2906" t="s">
        <v>15438</v>
      </c>
    </row>
    <row r="2907" spans="1:5" ht="15" customHeight="1" x14ac:dyDescent="0.2">
      <c r="A2907">
        <v>13392</v>
      </c>
      <c r="B2907" t="s">
        <v>18319</v>
      </c>
      <c r="C2907" t="s">
        <v>15418</v>
      </c>
      <c r="D2907">
        <v>88.9</v>
      </c>
    </row>
    <row r="2908" spans="1:5" ht="15" customHeight="1" x14ac:dyDescent="0.2">
      <c r="A2908">
        <v>11268</v>
      </c>
      <c r="B2908" t="s">
        <v>18320</v>
      </c>
      <c r="C2908" t="s">
        <v>15418</v>
      </c>
      <c r="D2908">
        <v>4.4800000000000004</v>
      </c>
      <c r="E2908" t="s">
        <v>15438</v>
      </c>
    </row>
    <row r="2909" spans="1:5" ht="15" customHeight="1" x14ac:dyDescent="0.2">
      <c r="A2909">
        <v>343</v>
      </c>
      <c r="B2909" t="s">
        <v>18321</v>
      </c>
      <c r="C2909" t="s">
        <v>15418</v>
      </c>
      <c r="D2909">
        <v>5.39</v>
      </c>
      <c r="E2909" t="s">
        <v>15438</v>
      </c>
    </row>
    <row r="2910" spans="1:5" ht="15" customHeight="1" x14ac:dyDescent="0.2">
      <c r="A2910">
        <v>13475</v>
      </c>
      <c r="B2910" t="s">
        <v>18322</v>
      </c>
      <c r="C2910" t="s">
        <v>15418</v>
      </c>
      <c r="D2910">
        <v>8.2100000000000009</v>
      </c>
    </row>
    <row r="2911" spans="1:5" ht="15" customHeight="1" x14ac:dyDescent="0.2">
      <c r="A2911">
        <v>344</v>
      </c>
      <c r="B2911" t="s">
        <v>18323</v>
      </c>
      <c r="C2911" t="s">
        <v>15418</v>
      </c>
      <c r="D2911">
        <v>12.42</v>
      </c>
      <c r="E2911" t="s">
        <v>15438</v>
      </c>
    </row>
    <row r="2912" spans="1:5" ht="15" customHeight="1" x14ac:dyDescent="0.2">
      <c r="A2912">
        <v>2608</v>
      </c>
      <c r="B2912" t="s">
        <v>18324</v>
      </c>
      <c r="C2912" t="s">
        <v>15418</v>
      </c>
      <c r="D2912">
        <v>7.81</v>
      </c>
      <c r="E2912" t="s">
        <v>15438</v>
      </c>
    </row>
    <row r="2913" spans="1:5" ht="15" customHeight="1" x14ac:dyDescent="0.2">
      <c r="A2913">
        <v>345</v>
      </c>
      <c r="B2913" t="s">
        <v>18325</v>
      </c>
      <c r="C2913" t="s">
        <v>15418</v>
      </c>
      <c r="D2913">
        <v>7.81</v>
      </c>
      <c r="E2913" t="s">
        <v>15438</v>
      </c>
    </row>
    <row r="2914" spans="1:5" ht="15" customHeight="1" x14ac:dyDescent="0.2">
      <c r="A2914">
        <v>346</v>
      </c>
      <c r="B2914" t="s">
        <v>18326</v>
      </c>
      <c r="C2914" t="s">
        <v>15418</v>
      </c>
      <c r="D2914">
        <v>16.16</v>
      </c>
      <c r="E2914" t="s">
        <v>15438</v>
      </c>
    </row>
    <row r="2915" spans="1:5" ht="15" customHeight="1" x14ac:dyDescent="0.2">
      <c r="A2915">
        <v>347</v>
      </c>
      <c r="B2915" t="s">
        <v>18327</v>
      </c>
      <c r="C2915" t="s">
        <v>15418</v>
      </c>
      <c r="D2915">
        <v>16.16</v>
      </c>
      <c r="E2915" t="s">
        <v>15438</v>
      </c>
    </row>
    <row r="2916" spans="1:5" ht="15" customHeight="1" x14ac:dyDescent="0.2">
      <c r="A2916">
        <v>2609</v>
      </c>
      <c r="B2916" t="s">
        <v>18328</v>
      </c>
      <c r="C2916" t="s">
        <v>15418</v>
      </c>
      <c r="D2916">
        <v>16.16</v>
      </c>
      <c r="E2916" t="s">
        <v>15438</v>
      </c>
    </row>
    <row r="2917" spans="1:5" ht="15" customHeight="1" x14ac:dyDescent="0.2">
      <c r="A2917">
        <v>7728</v>
      </c>
      <c r="B2917" t="s">
        <v>18329</v>
      </c>
      <c r="C2917" t="s">
        <v>15418</v>
      </c>
      <c r="D2917">
        <v>12.69</v>
      </c>
      <c r="E2917" t="s">
        <v>15438</v>
      </c>
    </row>
    <row r="2918" spans="1:5" ht="15" customHeight="1" x14ac:dyDescent="0.2">
      <c r="A2918">
        <v>348</v>
      </c>
      <c r="B2918" t="s">
        <v>18330</v>
      </c>
      <c r="C2918" t="s">
        <v>15418</v>
      </c>
      <c r="D2918">
        <v>21.68</v>
      </c>
      <c r="E2918" t="s">
        <v>15438</v>
      </c>
    </row>
    <row r="2919" spans="1:5" ht="15" customHeight="1" x14ac:dyDescent="0.2">
      <c r="A2919">
        <v>349</v>
      </c>
      <c r="B2919" t="s">
        <v>18331</v>
      </c>
      <c r="C2919" t="s">
        <v>15418</v>
      </c>
      <c r="D2919">
        <v>34.880000000000003</v>
      </c>
      <c r="E2919" t="s">
        <v>15438</v>
      </c>
    </row>
    <row r="2920" spans="1:5" ht="15" customHeight="1" x14ac:dyDescent="0.2">
      <c r="A2920">
        <v>2607</v>
      </c>
      <c r="B2920" t="s">
        <v>18332</v>
      </c>
      <c r="C2920" t="s">
        <v>15418</v>
      </c>
      <c r="D2920">
        <v>21.68</v>
      </c>
      <c r="E2920" t="s">
        <v>15438</v>
      </c>
    </row>
    <row r="2921" spans="1:5" ht="15" customHeight="1" x14ac:dyDescent="0.2">
      <c r="A2921">
        <v>2611</v>
      </c>
      <c r="B2921" t="s">
        <v>18333</v>
      </c>
      <c r="C2921" t="s">
        <v>15418</v>
      </c>
      <c r="D2921">
        <v>21.2</v>
      </c>
      <c r="E2921" t="s">
        <v>15438</v>
      </c>
    </row>
    <row r="2922" spans="1:5" ht="15" customHeight="1" x14ac:dyDescent="0.2">
      <c r="A2922">
        <v>2610</v>
      </c>
      <c r="B2922" t="s">
        <v>18334</v>
      </c>
      <c r="C2922" t="s">
        <v>15418</v>
      </c>
      <c r="D2922">
        <v>21.2</v>
      </c>
      <c r="E2922" t="s">
        <v>15438</v>
      </c>
    </row>
    <row r="2923" spans="1:5" ht="15" customHeight="1" x14ac:dyDescent="0.2">
      <c r="A2923">
        <v>10258</v>
      </c>
      <c r="B2923" t="s">
        <v>18335</v>
      </c>
      <c r="C2923" t="s">
        <v>15418</v>
      </c>
      <c r="D2923">
        <v>21.68</v>
      </c>
      <c r="E2923" t="s">
        <v>15438</v>
      </c>
    </row>
    <row r="2924" spans="1:5" ht="15" customHeight="1" x14ac:dyDescent="0.2">
      <c r="A2924">
        <v>350</v>
      </c>
      <c r="B2924" t="s">
        <v>18336</v>
      </c>
      <c r="C2924" t="s">
        <v>15418</v>
      </c>
      <c r="D2924">
        <v>51.43</v>
      </c>
      <c r="E2924" t="s">
        <v>15438</v>
      </c>
    </row>
    <row r="2925" spans="1:5" ht="15" customHeight="1" x14ac:dyDescent="0.2">
      <c r="A2925">
        <v>2606</v>
      </c>
      <c r="B2925" t="s">
        <v>18337</v>
      </c>
      <c r="C2925" t="s">
        <v>15418</v>
      </c>
      <c r="D2925">
        <v>43.39</v>
      </c>
    </row>
    <row r="2926" spans="1:5" ht="15" customHeight="1" x14ac:dyDescent="0.2">
      <c r="A2926">
        <v>351</v>
      </c>
      <c r="B2926" t="s">
        <v>18338</v>
      </c>
      <c r="C2926" t="s">
        <v>15418</v>
      </c>
      <c r="D2926">
        <v>50.24</v>
      </c>
      <c r="E2926" t="s">
        <v>15438</v>
      </c>
    </row>
    <row r="2927" spans="1:5" ht="15" customHeight="1" x14ac:dyDescent="0.2">
      <c r="A2927">
        <v>2605</v>
      </c>
      <c r="B2927" t="s">
        <v>18339</v>
      </c>
      <c r="C2927" t="s">
        <v>15418</v>
      </c>
      <c r="D2927">
        <v>51.43</v>
      </c>
      <c r="E2927" t="s">
        <v>15438</v>
      </c>
    </row>
    <row r="2928" spans="1:5" ht="15" customHeight="1" x14ac:dyDescent="0.2">
      <c r="A2928">
        <v>8412</v>
      </c>
      <c r="B2928" t="s">
        <v>18340</v>
      </c>
      <c r="C2928" t="s">
        <v>15418</v>
      </c>
      <c r="D2928">
        <v>95.02</v>
      </c>
      <c r="E2928" t="s">
        <v>15438</v>
      </c>
    </row>
    <row r="2929" spans="1:5" ht="15" customHeight="1" x14ac:dyDescent="0.2">
      <c r="A2929">
        <v>352</v>
      </c>
      <c r="B2929" t="s">
        <v>18341</v>
      </c>
      <c r="C2929" t="s">
        <v>15418</v>
      </c>
      <c r="D2929">
        <v>95.02</v>
      </c>
      <c r="E2929" t="s">
        <v>15438</v>
      </c>
    </row>
    <row r="2930" spans="1:5" ht="15" customHeight="1" x14ac:dyDescent="0.2">
      <c r="A2930">
        <v>440</v>
      </c>
      <c r="B2930" t="s">
        <v>18342</v>
      </c>
      <c r="C2930" t="s">
        <v>15418</v>
      </c>
      <c r="D2930">
        <v>418</v>
      </c>
      <c r="E2930" t="s">
        <v>15438</v>
      </c>
    </row>
    <row r="2931" spans="1:5" ht="15" customHeight="1" x14ac:dyDescent="0.2">
      <c r="A2931">
        <v>441</v>
      </c>
      <c r="B2931" t="s">
        <v>18343</v>
      </c>
      <c r="C2931" t="s">
        <v>15418</v>
      </c>
      <c r="D2931">
        <v>3.6</v>
      </c>
      <c r="E2931" t="s">
        <v>15438</v>
      </c>
    </row>
    <row r="2932" spans="1:5" ht="15" customHeight="1" x14ac:dyDescent="0.2">
      <c r="A2932">
        <v>444</v>
      </c>
      <c r="B2932" t="s">
        <v>18344</v>
      </c>
      <c r="C2932" t="s">
        <v>15418</v>
      </c>
      <c r="D2932">
        <v>1175</v>
      </c>
      <c r="E2932" t="s">
        <v>15438</v>
      </c>
    </row>
    <row r="2933" spans="1:5" ht="15" customHeight="1" x14ac:dyDescent="0.2">
      <c r="A2933">
        <v>9290</v>
      </c>
      <c r="B2933" t="s">
        <v>18345</v>
      </c>
      <c r="C2933" t="s">
        <v>15418</v>
      </c>
      <c r="D2933">
        <v>1555.05</v>
      </c>
    </row>
    <row r="2934" spans="1:5" ht="15" customHeight="1" x14ac:dyDescent="0.2">
      <c r="A2934">
        <v>486</v>
      </c>
      <c r="B2934" t="s">
        <v>18346</v>
      </c>
      <c r="C2934" t="s">
        <v>15418</v>
      </c>
      <c r="D2934">
        <v>24.24</v>
      </c>
      <c r="E2934" t="s">
        <v>15438</v>
      </c>
    </row>
    <row r="2935" spans="1:5" ht="15" customHeight="1" x14ac:dyDescent="0.2">
      <c r="A2935">
        <v>445</v>
      </c>
      <c r="B2935" t="s">
        <v>18347</v>
      </c>
      <c r="C2935" t="s">
        <v>15418</v>
      </c>
      <c r="D2935">
        <v>25.5</v>
      </c>
      <c r="E2935" t="s">
        <v>15438</v>
      </c>
    </row>
    <row r="2936" spans="1:5" ht="15" customHeight="1" x14ac:dyDescent="0.2">
      <c r="A2936">
        <v>485</v>
      </c>
      <c r="B2936" t="s">
        <v>18348</v>
      </c>
      <c r="C2936" t="s">
        <v>15418</v>
      </c>
      <c r="D2936">
        <v>49.99</v>
      </c>
      <c r="E2936" t="s">
        <v>15438</v>
      </c>
    </row>
    <row r="2937" spans="1:5" ht="15" customHeight="1" x14ac:dyDescent="0.2">
      <c r="A2937">
        <v>453</v>
      </c>
      <c r="B2937" t="s">
        <v>18349</v>
      </c>
      <c r="C2937" t="s">
        <v>15418</v>
      </c>
      <c r="D2937">
        <v>65.900000000000006</v>
      </c>
      <c r="E2937" t="s">
        <v>15438</v>
      </c>
    </row>
    <row r="2938" spans="1:5" ht="15" customHeight="1" x14ac:dyDescent="0.2">
      <c r="A2938">
        <v>455</v>
      </c>
      <c r="B2938" t="s">
        <v>18350</v>
      </c>
      <c r="C2938" t="s">
        <v>15418</v>
      </c>
      <c r="D2938">
        <v>145.97</v>
      </c>
      <c r="E2938" t="s">
        <v>15438</v>
      </c>
    </row>
    <row r="2939" spans="1:5" ht="15" customHeight="1" x14ac:dyDescent="0.2">
      <c r="A2939">
        <v>429</v>
      </c>
      <c r="B2939" t="s">
        <v>18351</v>
      </c>
      <c r="C2939" t="s">
        <v>15418</v>
      </c>
      <c r="D2939">
        <v>241.89</v>
      </c>
      <c r="E2939" t="s">
        <v>15438</v>
      </c>
    </row>
    <row r="2940" spans="1:5" ht="15" customHeight="1" x14ac:dyDescent="0.2">
      <c r="A2940">
        <v>456</v>
      </c>
      <c r="B2940" t="s">
        <v>18352</v>
      </c>
      <c r="C2940" t="s">
        <v>15418</v>
      </c>
      <c r="D2940">
        <v>361.62</v>
      </c>
      <c r="E2940" t="s">
        <v>15438</v>
      </c>
    </row>
    <row r="2941" spans="1:5" ht="15" customHeight="1" x14ac:dyDescent="0.2">
      <c r="A2941">
        <v>4902</v>
      </c>
      <c r="B2941" t="s">
        <v>18353</v>
      </c>
      <c r="C2941" t="s">
        <v>15418</v>
      </c>
      <c r="D2941">
        <v>727.46</v>
      </c>
      <c r="E2941" t="s">
        <v>15438</v>
      </c>
    </row>
    <row r="2942" spans="1:5" ht="15" customHeight="1" x14ac:dyDescent="0.2">
      <c r="A2942">
        <v>457</v>
      </c>
      <c r="B2942" t="s">
        <v>18354</v>
      </c>
      <c r="C2942" t="s">
        <v>15418</v>
      </c>
      <c r="D2942">
        <v>503</v>
      </c>
      <c r="E2942" t="s">
        <v>15438</v>
      </c>
    </row>
    <row r="2943" spans="1:5" ht="15" customHeight="1" x14ac:dyDescent="0.2">
      <c r="A2943">
        <v>454</v>
      </c>
      <c r="B2943" t="s">
        <v>18355</v>
      </c>
      <c r="C2943" t="s">
        <v>15418</v>
      </c>
      <c r="D2943">
        <v>105</v>
      </c>
      <c r="E2943" t="s">
        <v>15438</v>
      </c>
    </row>
    <row r="2944" spans="1:5" ht="15" customHeight="1" x14ac:dyDescent="0.2">
      <c r="A2944">
        <v>513</v>
      </c>
      <c r="B2944" t="s">
        <v>18356</v>
      </c>
      <c r="C2944" t="s">
        <v>15418</v>
      </c>
      <c r="D2944">
        <v>4.22</v>
      </c>
      <c r="E2944" t="s">
        <v>15438</v>
      </c>
    </row>
    <row r="2945" spans="1:5" ht="15" customHeight="1" x14ac:dyDescent="0.2">
      <c r="A2945">
        <v>514</v>
      </c>
      <c r="B2945" t="s">
        <v>18357</v>
      </c>
      <c r="C2945" t="s">
        <v>15418</v>
      </c>
      <c r="D2945">
        <v>5.45</v>
      </c>
      <c r="E2945" t="s">
        <v>15438</v>
      </c>
    </row>
    <row r="2946" spans="1:5" ht="15" customHeight="1" x14ac:dyDescent="0.2">
      <c r="A2946">
        <v>515</v>
      </c>
      <c r="B2946" t="s">
        <v>18358</v>
      </c>
      <c r="C2946" t="s">
        <v>15418</v>
      </c>
      <c r="D2946">
        <v>7.95</v>
      </c>
      <c r="E2946" t="s">
        <v>15438</v>
      </c>
    </row>
    <row r="2947" spans="1:5" ht="15" customHeight="1" x14ac:dyDescent="0.2">
      <c r="A2947">
        <v>516</v>
      </c>
      <c r="B2947" t="s">
        <v>18359</v>
      </c>
      <c r="C2947" t="s">
        <v>15418</v>
      </c>
      <c r="D2947">
        <v>12.13</v>
      </c>
      <c r="E2947" t="s">
        <v>15438</v>
      </c>
    </row>
    <row r="2948" spans="1:5" ht="15" customHeight="1" x14ac:dyDescent="0.2">
      <c r="A2948">
        <v>517</v>
      </c>
      <c r="B2948" t="s">
        <v>18360</v>
      </c>
      <c r="C2948" t="s">
        <v>15418</v>
      </c>
      <c r="D2948">
        <v>14.97</v>
      </c>
      <c r="E2948" t="s">
        <v>15438</v>
      </c>
    </row>
    <row r="2949" spans="1:5" ht="15" customHeight="1" x14ac:dyDescent="0.2">
      <c r="A2949">
        <v>518</v>
      </c>
      <c r="B2949" t="s">
        <v>18361</v>
      </c>
      <c r="C2949" t="s">
        <v>15418</v>
      </c>
      <c r="D2949">
        <v>21.63</v>
      </c>
      <c r="E2949" t="s">
        <v>15438</v>
      </c>
    </row>
    <row r="2950" spans="1:5" ht="15" customHeight="1" x14ac:dyDescent="0.2">
      <c r="A2950">
        <v>519</v>
      </c>
      <c r="B2950" t="s">
        <v>18362</v>
      </c>
      <c r="C2950" t="s">
        <v>15418</v>
      </c>
      <c r="D2950">
        <v>39.01</v>
      </c>
      <c r="E2950" t="s">
        <v>15438</v>
      </c>
    </row>
    <row r="2951" spans="1:5" ht="15" customHeight="1" x14ac:dyDescent="0.2">
      <c r="A2951">
        <v>520</v>
      </c>
      <c r="B2951" t="s">
        <v>18363</v>
      </c>
      <c r="C2951" t="s">
        <v>15418</v>
      </c>
      <c r="D2951">
        <v>55.62</v>
      </c>
      <c r="E2951" t="s">
        <v>15438</v>
      </c>
    </row>
    <row r="2952" spans="1:5" ht="15" customHeight="1" x14ac:dyDescent="0.2">
      <c r="A2952">
        <v>521</v>
      </c>
      <c r="B2952" t="s">
        <v>18364</v>
      </c>
      <c r="C2952" t="s">
        <v>15418</v>
      </c>
      <c r="D2952">
        <v>93.03</v>
      </c>
      <c r="E2952" t="s">
        <v>15438</v>
      </c>
    </row>
    <row r="2953" spans="1:5" ht="15" customHeight="1" x14ac:dyDescent="0.2">
      <c r="A2953">
        <v>522</v>
      </c>
      <c r="B2953" t="s">
        <v>18365</v>
      </c>
      <c r="C2953" t="s">
        <v>15418</v>
      </c>
      <c r="D2953">
        <v>140.66</v>
      </c>
    </row>
    <row r="2954" spans="1:5" ht="15" customHeight="1" x14ac:dyDescent="0.2">
      <c r="A2954">
        <v>4643</v>
      </c>
      <c r="B2954" t="s">
        <v>18366</v>
      </c>
      <c r="C2954" t="s">
        <v>15418</v>
      </c>
      <c r="D2954">
        <v>22.36</v>
      </c>
    </row>
    <row r="2955" spans="1:5" ht="15" customHeight="1" x14ac:dyDescent="0.2">
      <c r="A2955">
        <v>10507</v>
      </c>
      <c r="B2955" t="s">
        <v>18367</v>
      </c>
      <c r="C2955" t="s">
        <v>15418</v>
      </c>
      <c r="D2955">
        <v>22.93</v>
      </c>
    </row>
    <row r="2956" spans="1:5" ht="15" customHeight="1" x14ac:dyDescent="0.2">
      <c r="A2956">
        <v>4628</v>
      </c>
      <c r="B2956" t="s">
        <v>18368</v>
      </c>
      <c r="C2956" t="s">
        <v>15418</v>
      </c>
      <c r="D2956">
        <v>29.15</v>
      </c>
    </row>
    <row r="2957" spans="1:5" ht="15" customHeight="1" x14ac:dyDescent="0.2">
      <c r="A2957">
        <v>7864</v>
      </c>
      <c r="B2957" t="s">
        <v>18369</v>
      </c>
      <c r="C2957" t="s">
        <v>15418</v>
      </c>
      <c r="D2957">
        <v>4.07</v>
      </c>
      <c r="E2957" t="s">
        <v>15438</v>
      </c>
    </row>
    <row r="2958" spans="1:5" ht="15" customHeight="1" x14ac:dyDescent="0.2">
      <c r="A2958">
        <v>8675</v>
      </c>
      <c r="B2958" t="s">
        <v>18370</v>
      </c>
      <c r="C2958" t="s">
        <v>15418</v>
      </c>
      <c r="D2958">
        <v>4.18</v>
      </c>
      <c r="E2958" t="s">
        <v>15438</v>
      </c>
    </row>
    <row r="2959" spans="1:5" ht="15" customHeight="1" x14ac:dyDescent="0.2">
      <c r="A2959">
        <v>4310</v>
      </c>
      <c r="B2959" t="s">
        <v>18371</v>
      </c>
      <c r="C2959" t="s">
        <v>15418</v>
      </c>
      <c r="D2959">
        <v>3</v>
      </c>
      <c r="E2959" t="s">
        <v>15438</v>
      </c>
    </row>
    <row r="2960" spans="1:5" ht="15" customHeight="1" x14ac:dyDescent="0.2">
      <c r="A2960">
        <v>9482</v>
      </c>
      <c r="B2960" t="s">
        <v>18372</v>
      </c>
      <c r="C2960" t="s">
        <v>15418</v>
      </c>
      <c r="D2960">
        <v>139.9</v>
      </c>
    </row>
    <row r="2961" spans="1:5" ht="15" customHeight="1" x14ac:dyDescent="0.2">
      <c r="A2961">
        <v>689</v>
      </c>
      <c r="B2961" t="s">
        <v>18373</v>
      </c>
      <c r="C2961" t="s">
        <v>15547</v>
      </c>
      <c r="D2961">
        <v>17.600000000000001</v>
      </c>
      <c r="E2961" t="s">
        <v>15438</v>
      </c>
    </row>
    <row r="2962" spans="1:5" ht="15" customHeight="1" x14ac:dyDescent="0.2">
      <c r="A2962">
        <v>13393</v>
      </c>
      <c r="B2962" t="s">
        <v>18374</v>
      </c>
      <c r="C2962" t="s">
        <v>15547</v>
      </c>
      <c r="D2962">
        <v>145.97999999999999</v>
      </c>
    </row>
    <row r="2963" spans="1:5" ht="15" customHeight="1" x14ac:dyDescent="0.2">
      <c r="A2963">
        <v>746</v>
      </c>
      <c r="B2963" t="s">
        <v>18375</v>
      </c>
      <c r="C2963" t="s">
        <v>15418</v>
      </c>
      <c r="D2963">
        <v>11.66</v>
      </c>
      <c r="E2963" t="s">
        <v>15438</v>
      </c>
    </row>
    <row r="2964" spans="1:5" ht="15" customHeight="1" x14ac:dyDescent="0.2">
      <c r="A2964">
        <v>747</v>
      </c>
      <c r="B2964" t="s">
        <v>18376</v>
      </c>
      <c r="C2964" t="s">
        <v>15418</v>
      </c>
      <c r="D2964">
        <v>16.78</v>
      </c>
      <c r="E2964" t="s">
        <v>15438</v>
      </c>
    </row>
    <row r="2965" spans="1:5" ht="15" customHeight="1" x14ac:dyDescent="0.2">
      <c r="A2965">
        <v>748</v>
      </c>
      <c r="B2965" t="s">
        <v>18377</v>
      </c>
      <c r="C2965" t="s">
        <v>15418</v>
      </c>
      <c r="D2965">
        <v>25.51</v>
      </c>
      <c r="E2965" t="s">
        <v>15438</v>
      </c>
    </row>
    <row r="2966" spans="1:5" ht="15" customHeight="1" x14ac:dyDescent="0.2">
      <c r="A2966">
        <v>749</v>
      </c>
      <c r="B2966" t="s">
        <v>18378</v>
      </c>
      <c r="C2966" t="s">
        <v>15418</v>
      </c>
      <c r="D2966">
        <v>39.159999999999997</v>
      </c>
      <c r="E2966" t="s">
        <v>15438</v>
      </c>
    </row>
    <row r="2967" spans="1:5" ht="15" customHeight="1" x14ac:dyDescent="0.2">
      <c r="A2967">
        <v>750</v>
      </c>
      <c r="B2967" t="s">
        <v>18379</v>
      </c>
      <c r="C2967" t="s">
        <v>15418</v>
      </c>
      <c r="D2967">
        <v>49.52</v>
      </c>
      <c r="E2967" t="s">
        <v>15438</v>
      </c>
    </row>
    <row r="2968" spans="1:5" ht="15" customHeight="1" x14ac:dyDescent="0.2">
      <c r="A2968">
        <v>751</v>
      </c>
      <c r="B2968" t="s">
        <v>18380</v>
      </c>
      <c r="C2968" t="s">
        <v>15418</v>
      </c>
      <c r="D2968">
        <v>77.56</v>
      </c>
      <c r="E2968" t="s">
        <v>15438</v>
      </c>
    </row>
    <row r="2969" spans="1:5" ht="15" customHeight="1" x14ac:dyDescent="0.2">
      <c r="A2969">
        <v>752</v>
      </c>
      <c r="B2969" t="s">
        <v>18381</v>
      </c>
      <c r="C2969" t="s">
        <v>15418</v>
      </c>
      <c r="D2969">
        <v>139.84</v>
      </c>
      <c r="E2969" t="s">
        <v>15438</v>
      </c>
    </row>
    <row r="2970" spans="1:5" ht="15" customHeight="1" x14ac:dyDescent="0.2">
      <c r="A2970">
        <v>753</v>
      </c>
      <c r="B2970" t="s">
        <v>18382</v>
      </c>
      <c r="C2970" t="s">
        <v>15418</v>
      </c>
      <c r="D2970">
        <v>195.81</v>
      </c>
      <c r="E2970" t="s">
        <v>15438</v>
      </c>
    </row>
    <row r="2971" spans="1:5" ht="15" customHeight="1" x14ac:dyDescent="0.2">
      <c r="A2971">
        <v>754</v>
      </c>
      <c r="B2971" t="s">
        <v>18383</v>
      </c>
      <c r="C2971" t="s">
        <v>15418</v>
      </c>
      <c r="D2971">
        <v>468.39</v>
      </c>
      <c r="E2971" t="s">
        <v>15438</v>
      </c>
    </row>
    <row r="2972" spans="1:5" ht="15" customHeight="1" x14ac:dyDescent="0.2">
      <c r="A2972">
        <v>755</v>
      </c>
      <c r="B2972" t="s">
        <v>18384</v>
      </c>
      <c r="C2972" t="s">
        <v>15418</v>
      </c>
      <c r="D2972">
        <v>316.48</v>
      </c>
    </row>
    <row r="2973" spans="1:5" ht="15" customHeight="1" x14ac:dyDescent="0.2">
      <c r="A2973">
        <v>765</v>
      </c>
      <c r="B2973" t="s">
        <v>18385</v>
      </c>
      <c r="C2973" t="s">
        <v>15418</v>
      </c>
      <c r="D2973">
        <v>12.06</v>
      </c>
      <c r="E2973" t="s">
        <v>15438</v>
      </c>
    </row>
    <row r="2974" spans="1:5" ht="15" customHeight="1" x14ac:dyDescent="0.2">
      <c r="A2974">
        <v>766</v>
      </c>
      <c r="B2974" t="s">
        <v>18386</v>
      </c>
      <c r="C2974" t="s">
        <v>15418</v>
      </c>
      <c r="D2974">
        <v>17.16</v>
      </c>
      <c r="E2974" t="s">
        <v>15438</v>
      </c>
    </row>
    <row r="2975" spans="1:5" ht="15" customHeight="1" x14ac:dyDescent="0.2">
      <c r="A2975">
        <v>767</v>
      </c>
      <c r="B2975" t="s">
        <v>18387</v>
      </c>
      <c r="C2975" t="s">
        <v>15418</v>
      </c>
      <c r="D2975">
        <v>27.69</v>
      </c>
      <c r="E2975" t="s">
        <v>15438</v>
      </c>
    </row>
    <row r="2976" spans="1:5" ht="15" customHeight="1" x14ac:dyDescent="0.2">
      <c r="A2976">
        <v>768</v>
      </c>
      <c r="B2976" t="s">
        <v>18388</v>
      </c>
      <c r="C2976" t="s">
        <v>15418</v>
      </c>
      <c r="D2976">
        <v>47.71</v>
      </c>
      <c r="E2976" t="s">
        <v>15438</v>
      </c>
    </row>
    <row r="2977" spans="1:5" ht="15" customHeight="1" x14ac:dyDescent="0.2">
      <c r="A2977">
        <v>769</v>
      </c>
      <c r="B2977" t="s">
        <v>18389</v>
      </c>
      <c r="C2977" t="s">
        <v>15418</v>
      </c>
      <c r="D2977">
        <v>58.07</v>
      </c>
      <c r="E2977" t="s">
        <v>15438</v>
      </c>
    </row>
    <row r="2978" spans="1:5" ht="15" customHeight="1" x14ac:dyDescent="0.2">
      <c r="A2978">
        <v>770</v>
      </c>
      <c r="B2978" t="s">
        <v>18390</v>
      </c>
      <c r="C2978" t="s">
        <v>15418</v>
      </c>
      <c r="D2978">
        <v>97.35</v>
      </c>
      <c r="E2978" t="s">
        <v>15438</v>
      </c>
    </row>
    <row r="2979" spans="1:5" ht="15" customHeight="1" x14ac:dyDescent="0.2">
      <c r="A2979">
        <v>771</v>
      </c>
      <c r="B2979" t="s">
        <v>18391</v>
      </c>
      <c r="C2979" t="s">
        <v>15418</v>
      </c>
      <c r="D2979">
        <v>163.56</v>
      </c>
      <c r="E2979" t="s">
        <v>15438</v>
      </c>
    </row>
    <row r="2980" spans="1:5" ht="15" customHeight="1" x14ac:dyDescent="0.2">
      <c r="A2980">
        <v>772</v>
      </c>
      <c r="B2980" t="s">
        <v>18392</v>
      </c>
      <c r="C2980" t="s">
        <v>15418</v>
      </c>
      <c r="D2980">
        <v>233.92</v>
      </c>
      <c r="E2980" t="s">
        <v>15438</v>
      </c>
    </row>
    <row r="2981" spans="1:5" ht="15" customHeight="1" x14ac:dyDescent="0.2">
      <c r="A2981">
        <v>773</v>
      </c>
      <c r="B2981" t="s">
        <v>18393</v>
      </c>
      <c r="C2981" t="s">
        <v>15418</v>
      </c>
      <c r="D2981">
        <v>468.98</v>
      </c>
      <c r="E2981" t="s">
        <v>15438</v>
      </c>
    </row>
    <row r="2982" spans="1:5" ht="15" customHeight="1" x14ac:dyDescent="0.2">
      <c r="A2982">
        <v>774</v>
      </c>
      <c r="B2982" t="s">
        <v>18394</v>
      </c>
      <c r="C2982" t="s">
        <v>15418</v>
      </c>
      <c r="D2982">
        <v>1387.12</v>
      </c>
      <c r="E2982" t="s">
        <v>15438</v>
      </c>
    </row>
    <row r="2983" spans="1:5" ht="15" customHeight="1" x14ac:dyDescent="0.2">
      <c r="A2983">
        <v>3844</v>
      </c>
      <c r="B2983" t="s">
        <v>18395</v>
      </c>
      <c r="C2983" t="s">
        <v>15418</v>
      </c>
      <c r="D2983">
        <v>472.45</v>
      </c>
      <c r="E2983" t="s">
        <v>15438</v>
      </c>
    </row>
    <row r="2984" spans="1:5" ht="15" customHeight="1" x14ac:dyDescent="0.2">
      <c r="A2984">
        <v>3976</v>
      </c>
      <c r="B2984" t="s">
        <v>18396</v>
      </c>
      <c r="C2984" t="s">
        <v>15418</v>
      </c>
      <c r="D2984">
        <v>576</v>
      </c>
      <c r="E2984" t="s">
        <v>15438</v>
      </c>
    </row>
    <row r="2985" spans="1:5" ht="15" customHeight="1" x14ac:dyDescent="0.2">
      <c r="A2985">
        <v>3977</v>
      </c>
      <c r="B2985" t="s">
        <v>18397</v>
      </c>
      <c r="C2985" t="s">
        <v>15418</v>
      </c>
      <c r="D2985">
        <v>691</v>
      </c>
      <c r="E2985" t="s">
        <v>15438</v>
      </c>
    </row>
    <row r="2986" spans="1:5" ht="15" customHeight="1" x14ac:dyDescent="0.2">
      <c r="A2986">
        <v>3836</v>
      </c>
      <c r="B2986" t="s">
        <v>18398</v>
      </c>
      <c r="C2986" t="s">
        <v>15418</v>
      </c>
      <c r="D2986">
        <v>228</v>
      </c>
      <c r="E2986" t="s">
        <v>15438</v>
      </c>
    </row>
    <row r="2987" spans="1:5" ht="15" customHeight="1" x14ac:dyDescent="0.2">
      <c r="A2987">
        <v>3974</v>
      </c>
      <c r="B2987" t="s">
        <v>18399</v>
      </c>
      <c r="C2987" t="s">
        <v>15418</v>
      </c>
      <c r="D2987">
        <v>177</v>
      </c>
      <c r="E2987" t="s">
        <v>15438</v>
      </c>
    </row>
    <row r="2988" spans="1:5" ht="15" customHeight="1" x14ac:dyDescent="0.2">
      <c r="A2988">
        <v>3973</v>
      </c>
      <c r="B2988" t="s">
        <v>18400</v>
      </c>
      <c r="C2988" t="s">
        <v>15418</v>
      </c>
      <c r="D2988">
        <v>139</v>
      </c>
      <c r="E2988" t="s">
        <v>15438</v>
      </c>
    </row>
    <row r="2989" spans="1:5" ht="15" customHeight="1" x14ac:dyDescent="0.2">
      <c r="A2989">
        <v>3971</v>
      </c>
      <c r="B2989" t="s">
        <v>18401</v>
      </c>
      <c r="C2989" t="s">
        <v>15418</v>
      </c>
      <c r="D2989">
        <v>84.6</v>
      </c>
      <c r="E2989" t="s">
        <v>15438</v>
      </c>
    </row>
    <row r="2990" spans="1:5" ht="15" customHeight="1" x14ac:dyDescent="0.2">
      <c r="A2990">
        <v>3845</v>
      </c>
      <c r="B2990" t="s">
        <v>18402</v>
      </c>
      <c r="C2990" t="s">
        <v>15418</v>
      </c>
      <c r="D2990">
        <v>781.2</v>
      </c>
      <c r="E2990" t="s">
        <v>15438</v>
      </c>
    </row>
    <row r="2991" spans="1:5" ht="15" customHeight="1" x14ac:dyDescent="0.2">
      <c r="A2991">
        <v>3975</v>
      </c>
      <c r="B2991" t="s">
        <v>18403</v>
      </c>
      <c r="C2991" t="s">
        <v>15418</v>
      </c>
      <c r="D2991">
        <v>339.85</v>
      </c>
      <c r="E2991" t="s">
        <v>15438</v>
      </c>
    </row>
    <row r="2992" spans="1:5" ht="15" customHeight="1" x14ac:dyDescent="0.2">
      <c r="A2992">
        <v>3978</v>
      </c>
      <c r="B2992" t="s">
        <v>18404</v>
      </c>
      <c r="C2992" t="s">
        <v>15418</v>
      </c>
      <c r="D2992">
        <v>918.8</v>
      </c>
      <c r="E2992" t="s">
        <v>15438</v>
      </c>
    </row>
    <row r="2993" spans="1:5" ht="15" customHeight="1" x14ac:dyDescent="0.2">
      <c r="A2993">
        <v>3972</v>
      </c>
      <c r="B2993" t="s">
        <v>18405</v>
      </c>
      <c r="C2993" t="s">
        <v>15418</v>
      </c>
      <c r="D2993">
        <v>109.5</v>
      </c>
      <c r="E2993" t="s">
        <v>15438</v>
      </c>
    </row>
    <row r="2994" spans="1:5" ht="15" customHeight="1" x14ac:dyDescent="0.2">
      <c r="A2994">
        <v>3308</v>
      </c>
      <c r="B2994" t="s">
        <v>18406</v>
      </c>
      <c r="C2994" t="s">
        <v>15418</v>
      </c>
      <c r="D2994">
        <v>1323</v>
      </c>
      <c r="E2994" t="s">
        <v>15438</v>
      </c>
    </row>
    <row r="2995" spans="1:5" ht="15" customHeight="1" x14ac:dyDescent="0.2">
      <c r="A2995">
        <v>9330</v>
      </c>
      <c r="B2995" t="s">
        <v>18407</v>
      </c>
      <c r="C2995" t="s">
        <v>15547</v>
      </c>
      <c r="D2995">
        <v>66.319999999999993</v>
      </c>
    </row>
    <row r="2996" spans="1:5" ht="15" customHeight="1" x14ac:dyDescent="0.2">
      <c r="A2996">
        <v>9331</v>
      </c>
      <c r="B2996" t="s">
        <v>18408</v>
      </c>
      <c r="C2996" t="s">
        <v>15547</v>
      </c>
      <c r="D2996">
        <v>104.43</v>
      </c>
      <c r="E2996" t="s">
        <v>15438</v>
      </c>
    </row>
    <row r="2997" spans="1:5" ht="15" customHeight="1" x14ac:dyDescent="0.2">
      <c r="A2997">
        <v>868</v>
      </c>
      <c r="B2997" t="s">
        <v>18409</v>
      </c>
      <c r="C2997" t="s">
        <v>15547</v>
      </c>
      <c r="D2997">
        <v>9.61</v>
      </c>
      <c r="E2997" t="s">
        <v>15438</v>
      </c>
    </row>
    <row r="2998" spans="1:5" ht="15" customHeight="1" x14ac:dyDescent="0.2">
      <c r="A2998">
        <v>12378</v>
      </c>
      <c r="B2998" t="s">
        <v>18410</v>
      </c>
      <c r="C2998" t="s">
        <v>15547</v>
      </c>
      <c r="D2998">
        <v>116.67</v>
      </c>
      <c r="E2998" t="s">
        <v>15438</v>
      </c>
    </row>
    <row r="2999" spans="1:5" ht="15" customHeight="1" x14ac:dyDescent="0.2">
      <c r="A2999">
        <v>869</v>
      </c>
      <c r="B2999" t="s">
        <v>18411</v>
      </c>
      <c r="C2999" t="s">
        <v>15547</v>
      </c>
      <c r="D2999">
        <v>34.08</v>
      </c>
      <c r="E2999" t="s">
        <v>15438</v>
      </c>
    </row>
    <row r="3000" spans="1:5" ht="15" customHeight="1" x14ac:dyDescent="0.2">
      <c r="A3000">
        <v>10084</v>
      </c>
      <c r="B3000" t="s">
        <v>18412</v>
      </c>
      <c r="C3000" t="s">
        <v>15547</v>
      </c>
      <c r="D3000">
        <v>1428.56</v>
      </c>
    </row>
    <row r="3001" spans="1:5" ht="15" customHeight="1" x14ac:dyDescent="0.2">
      <c r="A3001">
        <v>10083</v>
      </c>
      <c r="B3001" t="s">
        <v>18413</v>
      </c>
      <c r="C3001" t="s">
        <v>15547</v>
      </c>
      <c r="D3001">
        <v>817.26</v>
      </c>
    </row>
    <row r="3002" spans="1:5" ht="15" customHeight="1" x14ac:dyDescent="0.2">
      <c r="A3002">
        <v>986</v>
      </c>
      <c r="B3002" t="s">
        <v>18414</v>
      </c>
      <c r="C3002" t="s">
        <v>15418</v>
      </c>
      <c r="D3002">
        <v>19.61</v>
      </c>
      <c r="E3002" t="s">
        <v>15438</v>
      </c>
    </row>
    <row r="3003" spans="1:5" ht="15" customHeight="1" x14ac:dyDescent="0.2">
      <c r="A3003">
        <v>987</v>
      </c>
      <c r="B3003" t="s">
        <v>18415</v>
      </c>
      <c r="C3003" t="s">
        <v>15418</v>
      </c>
      <c r="D3003">
        <v>23.58</v>
      </c>
      <c r="E3003" t="s">
        <v>15438</v>
      </c>
    </row>
    <row r="3004" spans="1:5" ht="15" customHeight="1" x14ac:dyDescent="0.2">
      <c r="A3004">
        <v>988</v>
      </c>
      <c r="B3004" t="s">
        <v>18416</v>
      </c>
      <c r="C3004" t="s">
        <v>15418</v>
      </c>
      <c r="D3004">
        <v>32.79</v>
      </c>
      <c r="E3004" t="s">
        <v>15438</v>
      </c>
    </row>
    <row r="3005" spans="1:5" ht="15" customHeight="1" x14ac:dyDescent="0.2">
      <c r="A3005">
        <v>989</v>
      </c>
      <c r="B3005" t="s">
        <v>18417</v>
      </c>
      <c r="C3005" t="s">
        <v>15418</v>
      </c>
      <c r="D3005">
        <v>41.27</v>
      </c>
      <c r="E3005" t="s">
        <v>15438</v>
      </c>
    </row>
    <row r="3006" spans="1:5" ht="15" customHeight="1" x14ac:dyDescent="0.2">
      <c r="A3006">
        <v>990</v>
      </c>
      <c r="B3006" t="s">
        <v>18418</v>
      </c>
      <c r="C3006" t="s">
        <v>15418</v>
      </c>
      <c r="D3006">
        <v>48.99</v>
      </c>
      <c r="E3006" t="s">
        <v>15438</v>
      </c>
    </row>
    <row r="3007" spans="1:5" ht="15" customHeight="1" x14ac:dyDescent="0.2">
      <c r="A3007">
        <v>991</v>
      </c>
      <c r="B3007" t="s">
        <v>18419</v>
      </c>
      <c r="C3007" t="s">
        <v>15418</v>
      </c>
      <c r="D3007">
        <v>77</v>
      </c>
      <c r="E3007" t="s">
        <v>15438</v>
      </c>
    </row>
    <row r="3008" spans="1:5" ht="15" customHeight="1" x14ac:dyDescent="0.2">
      <c r="A3008">
        <v>992</v>
      </c>
      <c r="B3008" t="s">
        <v>18420</v>
      </c>
      <c r="C3008" t="s">
        <v>15418</v>
      </c>
      <c r="D3008">
        <v>104.11</v>
      </c>
      <c r="E3008" t="s">
        <v>15438</v>
      </c>
    </row>
    <row r="3009" spans="1:5" ht="15" customHeight="1" x14ac:dyDescent="0.2">
      <c r="A3009">
        <v>993</v>
      </c>
      <c r="B3009" t="s">
        <v>18421</v>
      </c>
      <c r="C3009" t="s">
        <v>15418</v>
      </c>
      <c r="D3009">
        <v>153.91999999999999</v>
      </c>
      <c r="E3009" t="s">
        <v>15438</v>
      </c>
    </row>
    <row r="3010" spans="1:5" ht="15" customHeight="1" x14ac:dyDescent="0.2">
      <c r="A3010">
        <v>994</v>
      </c>
      <c r="B3010" t="s">
        <v>18422</v>
      </c>
      <c r="C3010" t="s">
        <v>15418</v>
      </c>
      <c r="D3010">
        <v>258.60000000000002</v>
      </c>
      <c r="E3010" t="s">
        <v>15438</v>
      </c>
    </row>
    <row r="3011" spans="1:5" ht="15" customHeight="1" x14ac:dyDescent="0.2">
      <c r="A3011">
        <v>985</v>
      </c>
      <c r="B3011" t="s">
        <v>18423</v>
      </c>
      <c r="C3011" t="s">
        <v>15418</v>
      </c>
      <c r="D3011">
        <v>14.35</v>
      </c>
      <c r="E3011" t="s">
        <v>15438</v>
      </c>
    </row>
    <row r="3012" spans="1:5" ht="15" customHeight="1" x14ac:dyDescent="0.2">
      <c r="A3012">
        <v>11356</v>
      </c>
      <c r="B3012" t="s">
        <v>18424</v>
      </c>
      <c r="C3012" t="s">
        <v>15418</v>
      </c>
      <c r="D3012">
        <v>153.91999999999999</v>
      </c>
      <c r="E3012" t="s">
        <v>15438</v>
      </c>
    </row>
    <row r="3013" spans="1:5" ht="15" customHeight="1" x14ac:dyDescent="0.2">
      <c r="A3013">
        <v>10895</v>
      </c>
      <c r="B3013" t="s">
        <v>18425</v>
      </c>
      <c r="C3013" t="s">
        <v>15418</v>
      </c>
      <c r="D3013">
        <v>4164</v>
      </c>
    </row>
    <row r="3014" spans="1:5" ht="15" customHeight="1" x14ac:dyDescent="0.2">
      <c r="A3014">
        <v>2975</v>
      </c>
      <c r="B3014" t="s">
        <v>18426</v>
      </c>
      <c r="C3014" t="s">
        <v>15873</v>
      </c>
      <c r="D3014">
        <v>557.83000000000004</v>
      </c>
    </row>
    <row r="3015" spans="1:5" ht="15" customHeight="1" x14ac:dyDescent="0.2">
      <c r="A3015">
        <v>6663</v>
      </c>
      <c r="B3015" t="s">
        <v>18427</v>
      </c>
      <c r="C3015" t="s">
        <v>15418</v>
      </c>
      <c r="D3015">
        <v>7.44</v>
      </c>
    </row>
    <row r="3016" spans="1:5" ht="15" customHeight="1" x14ac:dyDescent="0.2">
      <c r="A3016">
        <v>7863</v>
      </c>
      <c r="B3016" t="s">
        <v>18428</v>
      </c>
      <c r="C3016" t="s">
        <v>15418</v>
      </c>
      <c r="D3016">
        <v>31.61</v>
      </c>
    </row>
    <row r="3017" spans="1:5" ht="15" customHeight="1" x14ac:dyDescent="0.2">
      <c r="A3017">
        <v>3552</v>
      </c>
      <c r="B3017" t="s">
        <v>18429</v>
      </c>
      <c r="C3017" t="s">
        <v>15418</v>
      </c>
      <c r="D3017">
        <v>15.4</v>
      </c>
      <c r="E3017" t="s">
        <v>15438</v>
      </c>
    </row>
    <row r="3018" spans="1:5" ht="15" customHeight="1" x14ac:dyDescent="0.2">
      <c r="A3018">
        <v>1093</v>
      </c>
      <c r="B3018" t="s">
        <v>18430</v>
      </c>
      <c r="C3018" t="s">
        <v>15418</v>
      </c>
      <c r="D3018">
        <v>15.4</v>
      </c>
      <c r="E3018" t="s">
        <v>15438</v>
      </c>
    </row>
    <row r="3019" spans="1:5" ht="15" customHeight="1" x14ac:dyDescent="0.2">
      <c r="A3019">
        <v>1155</v>
      </c>
      <c r="B3019" t="s">
        <v>18431</v>
      </c>
      <c r="C3019" t="s">
        <v>15418</v>
      </c>
      <c r="D3019">
        <v>6.45</v>
      </c>
      <c r="E3019" t="s">
        <v>15438</v>
      </c>
    </row>
    <row r="3020" spans="1:5" ht="15" customHeight="1" x14ac:dyDescent="0.2">
      <c r="A3020">
        <v>1156</v>
      </c>
      <c r="B3020" t="s">
        <v>18432</v>
      </c>
      <c r="C3020" t="s">
        <v>15418</v>
      </c>
      <c r="D3020">
        <v>9.65</v>
      </c>
      <c r="E3020" t="s">
        <v>15438</v>
      </c>
    </row>
    <row r="3021" spans="1:5" ht="15" customHeight="1" x14ac:dyDescent="0.2">
      <c r="A3021">
        <v>1157</v>
      </c>
      <c r="B3021" t="s">
        <v>18433</v>
      </c>
      <c r="C3021" t="s">
        <v>15418</v>
      </c>
      <c r="D3021">
        <v>14.07</v>
      </c>
      <c r="E3021" t="s">
        <v>15438</v>
      </c>
    </row>
    <row r="3022" spans="1:5" ht="15" customHeight="1" x14ac:dyDescent="0.2">
      <c r="A3022">
        <v>1158</v>
      </c>
      <c r="B3022" t="s">
        <v>18434</v>
      </c>
      <c r="C3022" t="s">
        <v>15418</v>
      </c>
      <c r="D3022">
        <v>22.86</v>
      </c>
      <c r="E3022" t="s">
        <v>15438</v>
      </c>
    </row>
    <row r="3023" spans="1:5" ht="15" customHeight="1" x14ac:dyDescent="0.2">
      <c r="A3023">
        <v>1159</v>
      </c>
      <c r="B3023" t="s">
        <v>18435</v>
      </c>
      <c r="C3023" t="s">
        <v>15418</v>
      </c>
      <c r="D3023">
        <v>28.01</v>
      </c>
      <c r="E3023" t="s">
        <v>15438</v>
      </c>
    </row>
    <row r="3024" spans="1:5" ht="15" customHeight="1" x14ac:dyDescent="0.2">
      <c r="A3024">
        <v>1160</v>
      </c>
      <c r="B3024" t="s">
        <v>18436</v>
      </c>
      <c r="C3024" t="s">
        <v>15418</v>
      </c>
      <c r="D3024">
        <v>40.729999999999997</v>
      </c>
      <c r="E3024" t="s">
        <v>15438</v>
      </c>
    </row>
    <row r="3025" spans="1:5" ht="15" customHeight="1" x14ac:dyDescent="0.2">
      <c r="A3025">
        <v>1161</v>
      </c>
      <c r="B3025" t="s">
        <v>18437</v>
      </c>
      <c r="C3025" t="s">
        <v>15418</v>
      </c>
      <c r="D3025">
        <v>78.73</v>
      </c>
      <c r="E3025" t="s">
        <v>15438</v>
      </c>
    </row>
    <row r="3026" spans="1:5" ht="15" customHeight="1" x14ac:dyDescent="0.2">
      <c r="A3026">
        <v>1162</v>
      </c>
      <c r="B3026" t="s">
        <v>18438</v>
      </c>
      <c r="C3026" t="s">
        <v>15418</v>
      </c>
      <c r="D3026">
        <v>115.1</v>
      </c>
      <c r="E3026" t="s">
        <v>15438</v>
      </c>
    </row>
    <row r="3027" spans="1:5" ht="15" customHeight="1" x14ac:dyDescent="0.2">
      <c r="A3027">
        <v>1163</v>
      </c>
      <c r="B3027" t="s">
        <v>18439</v>
      </c>
      <c r="C3027" t="s">
        <v>15418</v>
      </c>
      <c r="D3027">
        <v>201.68</v>
      </c>
      <c r="E3027" t="s">
        <v>15438</v>
      </c>
    </row>
    <row r="3028" spans="1:5" ht="15" customHeight="1" x14ac:dyDescent="0.2">
      <c r="A3028">
        <v>1164</v>
      </c>
      <c r="B3028" t="s">
        <v>18440</v>
      </c>
      <c r="C3028" t="s">
        <v>15418</v>
      </c>
      <c r="D3028">
        <v>231.08</v>
      </c>
    </row>
    <row r="3029" spans="1:5" ht="15" customHeight="1" x14ac:dyDescent="0.2">
      <c r="A3029">
        <v>1189</v>
      </c>
      <c r="B3029" t="s">
        <v>18441</v>
      </c>
      <c r="C3029" t="s">
        <v>15418</v>
      </c>
      <c r="D3029">
        <v>5.41</v>
      </c>
      <c r="E3029" t="s">
        <v>15438</v>
      </c>
    </row>
    <row r="3030" spans="1:5" ht="15" customHeight="1" x14ac:dyDescent="0.2">
      <c r="A3030">
        <v>1190</v>
      </c>
      <c r="B3030" t="s">
        <v>18442</v>
      </c>
      <c r="C3030" t="s">
        <v>15418</v>
      </c>
      <c r="D3030">
        <v>8.1</v>
      </c>
      <c r="E3030" t="s">
        <v>15438</v>
      </c>
    </row>
    <row r="3031" spans="1:5" ht="15" customHeight="1" x14ac:dyDescent="0.2">
      <c r="A3031">
        <v>1191</v>
      </c>
      <c r="B3031" t="s">
        <v>18443</v>
      </c>
      <c r="C3031" t="s">
        <v>15418</v>
      </c>
      <c r="D3031">
        <v>12.16</v>
      </c>
      <c r="E3031" t="s">
        <v>15438</v>
      </c>
    </row>
    <row r="3032" spans="1:5" ht="15" customHeight="1" x14ac:dyDescent="0.2">
      <c r="A3032">
        <v>1192</v>
      </c>
      <c r="B3032" t="s">
        <v>18444</v>
      </c>
      <c r="C3032" t="s">
        <v>15418</v>
      </c>
      <c r="D3032">
        <v>19.05</v>
      </c>
      <c r="E3032" t="s">
        <v>15438</v>
      </c>
    </row>
    <row r="3033" spans="1:5" ht="15" customHeight="1" x14ac:dyDescent="0.2">
      <c r="A3033">
        <v>1193</v>
      </c>
      <c r="B3033" t="s">
        <v>18445</v>
      </c>
      <c r="C3033" t="s">
        <v>15418</v>
      </c>
      <c r="D3033">
        <v>25.38</v>
      </c>
      <c r="E3033" t="s">
        <v>15438</v>
      </c>
    </row>
    <row r="3034" spans="1:5" ht="15" customHeight="1" x14ac:dyDescent="0.2">
      <c r="A3034">
        <v>1194</v>
      </c>
      <c r="B3034" t="s">
        <v>18446</v>
      </c>
      <c r="C3034" t="s">
        <v>15418</v>
      </c>
      <c r="D3034">
        <v>38.94</v>
      </c>
      <c r="E3034" t="s">
        <v>15438</v>
      </c>
    </row>
    <row r="3035" spans="1:5" ht="15" customHeight="1" x14ac:dyDescent="0.2">
      <c r="A3035">
        <v>1195</v>
      </c>
      <c r="B3035" t="s">
        <v>18447</v>
      </c>
      <c r="C3035" t="s">
        <v>15418</v>
      </c>
      <c r="D3035">
        <v>70.88</v>
      </c>
      <c r="E3035" t="s">
        <v>15438</v>
      </c>
    </row>
    <row r="3036" spans="1:5" ht="15" customHeight="1" x14ac:dyDescent="0.2">
      <c r="A3036">
        <v>1196</v>
      </c>
      <c r="B3036" t="s">
        <v>18448</v>
      </c>
      <c r="C3036" t="s">
        <v>15418</v>
      </c>
      <c r="D3036">
        <v>99.97</v>
      </c>
      <c r="E3036" t="s">
        <v>15438</v>
      </c>
    </row>
    <row r="3037" spans="1:5" ht="15" customHeight="1" x14ac:dyDescent="0.2">
      <c r="A3037">
        <v>1197</v>
      </c>
      <c r="B3037" t="s">
        <v>18449</v>
      </c>
      <c r="C3037" t="s">
        <v>15418</v>
      </c>
      <c r="D3037">
        <v>190.12</v>
      </c>
      <c r="E3037" t="s">
        <v>15438</v>
      </c>
    </row>
    <row r="3038" spans="1:5" ht="15" customHeight="1" x14ac:dyDescent="0.2">
      <c r="A3038">
        <v>1198</v>
      </c>
      <c r="B3038" t="s">
        <v>18450</v>
      </c>
      <c r="C3038" t="s">
        <v>15418</v>
      </c>
      <c r="D3038">
        <v>709.06</v>
      </c>
      <c r="E3038" t="s">
        <v>15438</v>
      </c>
    </row>
    <row r="3039" spans="1:5" ht="15" customHeight="1" x14ac:dyDescent="0.2">
      <c r="A3039">
        <v>1234</v>
      </c>
      <c r="B3039" t="s">
        <v>18451</v>
      </c>
      <c r="C3039" t="s">
        <v>15418</v>
      </c>
      <c r="D3039">
        <v>9.1</v>
      </c>
      <c r="E3039" t="s">
        <v>15438</v>
      </c>
    </row>
    <row r="3040" spans="1:5" ht="15" customHeight="1" x14ac:dyDescent="0.2">
      <c r="A3040">
        <v>1235</v>
      </c>
      <c r="B3040" t="s">
        <v>18452</v>
      </c>
      <c r="C3040" t="s">
        <v>15418</v>
      </c>
      <c r="D3040">
        <v>13.79</v>
      </c>
      <c r="E3040" t="s">
        <v>15438</v>
      </c>
    </row>
    <row r="3041" spans="1:5" ht="15" customHeight="1" x14ac:dyDescent="0.2">
      <c r="A3041">
        <v>1236</v>
      </c>
      <c r="B3041" t="s">
        <v>18453</v>
      </c>
      <c r="C3041" t="s">
        <v>15418</v>
      </c>
      <c r="D3041">
        <v>33.130000000000003</v>
      </c>
      <c r="E3041" t="s">
        <v>15438</v>
      </c>
    </row>
    <row r="3042" spans="1:5" ht="15" customHeight="1" x14ac:dyDescent="0.2">
      <c r="A3042">
        <v>1238</v>
      </c>
      <c r="B3042" t="s">
        <v>18454</v>
      </c>
      <c r="C3042" t="s">
        <v>15418</v>
      </c>
      <c r="D3042">
        <v>23.61</v>
      </c>
      <c r="E3042" t="s">
        <v>15438</v>
      </c>
    </row>
    <row r="3043" spans="1:5" ht="15" customHeight="1" x14ac:dyDescent="0.2">
      <c r="A3043">
        <v>1239</v>
      </c>
      <c r="B3043" t="s">
        <v>18455</v>
      </c>
      <c r="C3043" t="s">
        <v>15418</v>
      </c>
      <c r="D3043">
        <v>47.51</v>
      </c>
      <c r="E3043" t="s">
        <v>15438</v>
      </c>
    </row>
    <row r="3044" spans="1:5" ht="15" customHeight="1" x14ac:dyDescent="0.2">
      <c r="A3044">
        <v>1240</v>
      </c>
      <c r="B3044" t="s">
        <v>18456</v>
      </c>
      <c r="C3044" t="s">
        <v>15418</v>
      </c>
      <c r="D3044">
        <v>84.12</v>
      </c>
      <c r="E3044" t="s">
        <v>15438</v>
      </c>
    </row>
    <row r="3045" spans="1:5" ht="15" customHeight="1" x14ac:dyDescent="0.2">
      <c r="A3045">
        <v>12145</v>
      </c>
      <c r="B3045" t="s">
        <v>18457</v>
      </c>
      <c r="C3045" t="s">
        <v>15418</v>
      </c>
      <c r="D3045">
        <v>153.75</v>
      </c>
    </row>
    <row r="3046" spans="1:5" ht="15" customHeight="1" x14ac:dyDescent="0.2">
      <c r="A3046">
        <v>1246</v>
      </c>
      <c r="B3046" t="s">
        <v>18458</v>
      </c>
      <c r="C3046" t="s">
        <v>15418</v>
      </c>
      <c r="D3046">
        <v>16.89</v>
      </c>
      <c r="E3046" t="s">
        <v>15438</v>
      </c>
    </row>
    <row r="3047" spans="1:5" ht="15" customHeight="1" x14ac:dyDescent="0.2">
      <c r="A3047">
        <v>1247</v>
      </c>
      <c r="B3047" t="s">
        <v>18459</v>
      </c>
      <c r="C3047" t="s">
        <v>15418</v>
      </c>
      <c r="D3047">
        <v>22.12</v>
      </c>
      <c r="E3047" t="s">
        <v>15438</v>
      </c>
    </row>
    <row r="3048" spans="1:5" ht="15" customHeight="1" x14ac:dyDescent="0.2">
      <c r="A3048">
        <v>1248</v>
      </c>
      <c r="B3048" t="s">
        <v>18460</v>
      </c>
      <c r="C3048" t="s">
        <v>15418</v>
      </c>
      <c r="D3048">
        <v>33.93</v>
      </c>
      <c r="E3048" t="s">
        <v>15438</v>
      </c>
    </row>
    <row r="3049" spans="1:5" ht="15" customHeight="1" x14ac:dyDescent="0.2">
      <c r="A3049">
        <v>1249</v>
      </c>
      <c r="B3049" t="s">
        <v>18461</v>
      </c>
      <c r="C3049" t="s">
        <v>15418</v>
      </c>
      <c r="D3049">
        <v>54.69</v>
      </c>
      <c r="E3049" t="s">
        <v>15438</v>
      </c>
    </row>
    <row r="3050" spans="1:5" ht="15" customHeight="1" x14ac:dyDescent="0.2">
      <c r="A3050">
        <v>1250</v>
      </c>
      <c r="B3050" t="s">
        <v>18462</v>
      </c>
      <c r="C3050" t="s">
        <v>15418</v>
      </c>
      <c r="D3050">
        <v>70.95</v>
      </c>
      <c r="E3050" t="s">
        <v>15438</v>
      </c>
    </row>
    <row r="3051" spans="1:5" ht="15" customHeight="1" x14ac:dyDescent="0.2">
      <c r="A3051">
        <v>1251</v>
      </c>
      <c r="B3051" t="s">
        <v>18463</v>
      </c>
      <c r="C3051" t="s">
        <v>15418</v>
      </c>
      <c r="D3051">
        <v>108.12</v>
      </c>
      <c r="E3051" t="s">
        <v>15438</v>
      </c>
    </row>
    <row r="3052" spans="1:5" ht="15" customHeight="1" x14ac:dyDescent="0.2">
      <c r="A3052">
        <v>1252</v>
      </c>
      <c r="B3052" t="s">
        <v>18464</v>
      </c>
      <c r="C3052" t="s">
        <v>15418</v>
      </c>
      <c r="D3052">
        <v>201.44</v>
      </c>
      <c r="E3052" t="s">
        <v>15438</v>
      </c>
    </row>
    <row r="3053" spans="1:5" ht="15" customHeight="1" x14ac:dyDescent="0.2">
      <c r="A3053">
        <v>1253</v>
      </c>
      <c r="B3053" t="s">
        <v>18465</v>
      </c>
      <c r="C3053" t="s">
        <v>15418</v>
      </c>
      <c r="D3053">
        <v>318.42</v>
      </c>
      <c r="E3053" t="s">
        <v>15438</v>
      </c>
    </row>
    <row r="3054" spans="1:5" ht="15" customHeight="1" x14ac:dyDescent="0.2">
      <c r="A3054">
        <v>1254</v>
      </c>
      <c r="B3054" t="s">
        <v>18466</v>
      </c>
      <c r="C3054" t="s">
        <v>15418</v>
      </c>
      <c r="D3054">
        <v>510.44</v>
      </c>
      <c r="E3054" t="s">
        <v>15438</v>
      </c>
    </row>
    <row r="3055" spans="1:5" ht="15" customHeight="1" x14ac:dyDescent="0.2">
      <c r="A3055">
        <v>1255</v>
      </c>
      <c r="B3055" t="s">
        <v>18467</v>
      </c>
      <c r="C3055" t="s">
        <v>15418</v>
      </c>
      <c r="D3055">
        <v>1143.99</v>
      </c>
    </row>
    <row r="3056" spans="1:5" ht="15" customHeight="1" x14ac:dyDescent="0.2">
      <c r="A3056">
        <v>1418</v>
      </c>
      <c r="B3056" t="s">
        <v>18468</v>
      </c>
      <c r="C3056" t="s">
        <v>15418</v>
      </c>
      <c r="D3056">
        <v>4.7300000000000004</v>
      </c>
      <c r="E3056" t="s">
        <v>15438</v>
      </c>
    </row>
    <row r="3057" spans="1:5" ht="15" customHeight="1" x14ac:dyDescent="0.2">
      <c r="A3057">
        <v>1419</v>
      </c>
      <c r="B3057" t="s">
        <v>18469</v>
      </c>
      <c r="C3057" t="s">
        <v>15418</v>
      </c>
      <c r="D3057">
        <v>6.43</v>
      </c>
      <c r="E3057" t="s">
        <v>15438</v>
      </c>
    </row>
    <row r="3058" spans="1:5" ht="15" customHeight="1" x14ac:dyDescent="0.2">
      <c r="A3058">
        <v>1420</v>
      </c>
      <c r="B3058" t="s">
        <v>18470</v>
      </c>
      <c r="C3058" t="s">
        <v>15418</v>
      </c>
      <c r="D3058">
        <v>10.46</v>
      </c>
      <c r="E3058" t="s">
        <v>15438</v>
      </c>
    </row>
    <row r="3059" spans="1:5" ht="15" customHeight="1" x14ac:dyDescent="0.2">
      <c r="A3059">
        <v>1421</v>
      </c>
      <c r="B3059" t="s">
        <v>18471</v>
      </c>
      <c r="C3059" t="s">
        <v>15418</v>
      </c>
      <c r="D3059">
        <v>14.62</v>
      </c>
      <c r="E3059" t="s">
        <v>15438</v>
      </c>
    </row>
    <row r="3060" spans="1:5" ht="15" customHeight="1" x14ac:dyDescent="0.2">
      <c r="A3060">
        <v>1422</v>
      </c>
      <c r="B3060" t="s">
        <v>18472</v>
      </c>
      <c r="C3060" t="s">
        <v>15418</v>
      </c>
      <c r="D3060">
        <v>17.899999999999999</v>
      </c>
      <c r="E3060" t="s">
        <v>15438</v>
      </c>
    </row>
    <row r="3061" spans="1:5" ht="15" customHeight="1" x14ac:dyDescent="0.2">
      <c r="A3061">
        <v>1423</v>
      </c>
      <c r="B3061" t="s">
        <v>18473</v>
      </c>
      <c r="C3061" t="s">
        <v>15418</v>
      </c>
      <c r="D3061">
        <v>27.42</v>
      </c>
      <c r="E3061" t="s">
        <v>15438</v>
      </c>
    </row>
    <row r="3062" spans="1:5" ht="15" customHeight="1" x14ac:dyDescent="0.2">
      <c r="A3062">
        <v>1424</v>
      </c>
      <c r="B3062" t="s">
        <v>18474</v>
      </c>
      <c r="C3062" t="s">
        <v>15418</v>
      </c>
      <c r="D3062">
        <v>50.01</v>
      </c>
      <c r="E3062" t="s">
        <v>15438</v>
      </c>
    </row>
    <row r="3063" spans="1:5" ht="15" customHeight="1" x14ac:dyDescent="0.2">
      <c r="A3063">
        <v>1425</v>
      </c>
      <c r="B3063" t="s">
        <v>18475</v>
      </c>
      <c r="C3063" t="s">
        <v>15418</v>
      </c>
      <c r="D3063">
        <v>75.45</v>
      </c>
      <c r="E3063" t="s">
        <v>15438</v>
      </c>
    </row>
    <row r="3064" spans="1:5" ht="15" customHeight="1" x14ac:dyDescent="0.2">
      <c r="A3064">
        <v>1426</v>
      </c>
      <c r="B3064" t="s">
        <v>18476</v>
      </c>
      <c r="C3064" t="s">
        <v>15418</v>
      </c>
      <c r="D3064">
        <v>118.98</v>
      </c>
      <c r="E3064" t="s">
        <v>15438</v>
      </c>
    </row>
    <row r="3065" spans="1:5" ht="15" customHeight="1" x14ac:dyDescent="0.2">
      <c r="A3065">
        <v>1427</v>
      </c>
      <c r="B3065" t="s">
        <v>18477</v>
      </c>
      <c r="C3065" t="s">
        <v>15418</v>
      </c>
      <c r="D3065">
        <v>357.52</v>
      </c>
      <c r="E3065" t="s">
        <v>15438</v>
      </c>
    </row>
    <row r="3066" spans="1:5" ht="15" customHeight="1" x14ac:dyDescent="0.2">
      <c r="A3066">
        <v>10279</v>
      </c>
      <c r="B3066" t="s">
        <v>18478</v>
      </c>
      <c r="C3066" t="s">
        <v>15418</v>
      </c>
      <c r="D3066">
        <v>11.5</v>
      </c>
    </row>
    <row r="3067" spans="1:5" ht="15" customHeight="1" x14ac:dyDescent="0.2">
      <c r="A3067">
        <v>7307</v>
      </c>
      <c r="B3067" t="s">
        <v>18479</v>
      </c>
      <c r="C3067" t="s">
        <v>15418</v>
      </c>
      <c r="D3067">
        <v>30.44</v>
      </c>
      <c r="E3067" t="s">
        <v>15438</v>
      </c>
    </row>
    <row r="3068" spans="1:5" ht="15" customHeight="1" x14ac:dyDescent="0.2">
      <c r="A3068">
        <v>1486</v>
      </c>
      <c r="B3068" t="s">
        <v>18480</v>
      </c>
      <c r="C3068" t="s">
        <v>15418</v>
      </c>
      <c r="D3068">
        <v>10.34</v>
      </c>
      <c r="E3068" t="s">
        <v>15438</v>
      </c>
    </row>
    <row r="3069" spans="1:5" ht="15" customHeight="1" x14ac:dyDescent="0.2">
      <c r="A3069">
        <v>1487</v>
      </c>
      <c r="B3069" t="s">
        <v>18481</v>
      </c>
      <c r="C3069" t="s">
        <v>15418</v>
      </c>
      <c r="D3069">
        <v>10.54</v>
      </c>
      <c r="E3069" t="s">
        <v>15438</v>
      </c>
    </row>
    <row r="3070" spans="1:5" ht="15" customHeight="1" x14ac:dyDescent="0.2">
      <c r="A3070">
        <v>1488</v>
      </c>
      <c r="B3070" t="s">
        <v>18482</v>
      </c>
      <c r="C3070" t="s">
        <v>15418</v>
      </c>
      <c r="D3070">
        <v>19.010000000000002</v>
      </c>
      <c r="E3070" t="s">
        <v>15438</v>
      </c>
    </row>
    <row r="3071" spans="1:5" ht="15" customHeight="1" x14ac:dyDescent="0.2">
      <c r="A3071">
        <v>1489</v>
      </c>
      <c r="B3071" t="s">
        <v>18483</v>
      </c>
      <c r="C3071" t="s">
        <v>15418</v>
      </c>
      <c r="D3071">
        <v>19.010000000000002</v>
      </c>
      <c r="E3071" t="s">
        <v>15438</v>
      </c>
    </row>
    <row r="3072" spans="1:5" ht="15" customHeight="1" x14ac:dyDescent="0.2">
      <c r="A3072">
        <v>1490</v>
      </c>
      <c r="B3072" t="s">
        <v>18484</v>
      </c>
      <c r="C3072" t="s">
        <v>15418</v>
      </c>
      <c r="D3072">
        <v>17.489999999999998</v>
      </c>
      <c r="E3072" t="s">
        <v>15438</v>
      </c>
    </row>
    <row r="3073" spans="1:5" ht="15" customHeight="1" x14ac:dyDescent="0.2">
      <c r="A3073">
        <v>1491</v>
      </c>
      <c r="B3073" t="s">
        <v>18485</v>
      </c>
      <c r="C3073" t="s">
        <v>15418</v>
      </c>
      <c r="D3073">
        <v>19.010000000000002</v>
      </c>
      <c r="E3073" t="s">
        <v>15438</v>
      </c>
    </row>
    <row r="3074" spans="1:5" ht="15" customHeight="1" x14ac:dyDescent="0.2">
      <c r="A3074">
        <v>1492</v>
      </c>
      <c r="B3074" t="s">
        <v>18486</v>
      </c>
      <c r="C3074" t="s">
        <v>15418</v>
      </c>
      <c r="D3074">
        <v>15.7</v>
      </c>
      <c r="E3074" t="s">
        <v>15438</v>
      </c>
    </row>
    <row r="3075" spans="1:5" ht="15" customHeight="1" x14ac:dyDescent="0.2">
      <c r="A3075">
        <v>1493</v>
      </c>
      <c r="B3075" t="s">
        <v>18487</v>
      </c>
      <c r="C3075" t="s">
        <v>15418</v>
      </c>
      <c r="D3075">
        <v>15.69</v>
      </c>
      <c r="E3075" t="s">
        <v>15438</v>
      </c>
    </row>
    <row r="3076" spans="1:5" ht="15" customHeight="1" x14ac:dyDescent="0.2">
      <c r="A3076">
        <v>1494</v>
      </c>
      <c r="B3076" t="s">
        <v>18488</v>
      </c>
      <c r="C3076" t="s">
        <v>15418</v>
      </c>
      <c r="D3076">
        <v>15.69</v>
      </c>
      <c r="E3076" t="s">
        <v>15438</v>
      </c>
    </row>
    <row r="3077" spans="1:5" ht="15" customHeight="1" x14ac:dyDescent="0.2">
      <c r="A3077">
        <v>1495</v>
      </c>
      <c r="B3077" t="s">
        <v>18489</v>
      </c>
      <c r="C3077" t="s">
        <v>15418</v>
      </c>
      <c r="D3077">
        <v>30.44</v>
      </c>
      <c r="E3077" t="s">
        <v>15438</v>
      </c>
    </row>
    <row r="3078" spans="1:5" ht="15" customHeight="1" x14ac:dyDescent="0.2">
      <c r="A3078">
        <v>1496</v>
      </c>
      <c r="B3078" t="s">
        <v>18490</v>
      </c>
      <c r="C3078" t="s">
        <v>15418</v>
      </c>
      <c r="D3078">
        <v>30.44</v>
      </c>
      <c r="E3078" t="s">
        <v>15438</v>
      </c>
    </row>
    <row r="3079" spans="1:5" ht="15" customHeight="1" x14ac:dyDescent="0.2">
      <c r="A3079">
        <v>1497</v>
      </c>
      <c r="B3079" t="s">
        <v>18491</v>
      </c>
      <c r="C3079" t="s">
        <v>15418</v>
      </c>
      <c r="D3079">
        <v>30.44</v>
      </c>
      <c r="E3079" t="s">
        <v>15438</v>
      </c>
    </row>
    <row r="3080" spans="1:5" ht="15" customHeight="1" x14ac:dyDescent="0.2">
      <c r="A3080">
        <v>1500</v>
      </c>
      <c r="B3080" t="s">
        <v>18492</v>
      </c>
      <c r="C3080" t="s">
        <v>15418</v>
      </c>
      <c r="D3080">
        <v>68.900000000000006</v>
      </c>
    </row>
    <row r="3081" spans="1:5" ht="15" customHeight="1" x14ac:dyDescent="0.2">
      <c r="A3081">
        <v>1501</v>
      </c>
      <c r="B3081" t="s">
        <v>18493</v>
      </c>
      <c r="C3081" t="s">
        <v>15418</v>
      </c>
      <c r="D3081">
        <v>53.4</v>
      </c>
      <c r="E3081" t="s">
        <v>15438</v>
      </c>
    </row>
    <row r="3082" spans="1:5" ht="15" customHeight="1" x14ac:dyDescent="0.2">
      <c r="A3082">
        <v>1502</v>
      </c>
      <c r="B3082" t="s">
        <v>18494</v>
      </c>
      <c r="C3082" t="s">
        <v>15418</v>
      </c>
      <c r="D3082">
        <v>64.17</v>
      </c>
    </row>
    <row r="3083" spans="1:5" ht="15" customHeight="1" x14ac:dyDescent="0.2">
      <c r="A3083">
        <v>1503</v>
      </c>
      <c r="B3083" t="s">
        <v>18495</v>
      </c>
      <c r="C3083" t="s">
        <v>15418</v>
      </c>
      <c r="D3083">
        <v>76.36</v>
      </c>
    </row>
    <row r="3084" spans="1:5" ht="15" customHeight="1" x14ac:dyDescent="0.2">
      <c r="A3084">
        <v>1504</v>
      </c>
      <c r="B3084" t="s">
        <v>18496</v>
      </c>
      <c r="C3084" t="s">
        <v>15418</v>
      </c>
      <c r="D3084">
        <v>53.4</v>
      </c>
      <c r="E3084" t="s">
        <v>15438</v>
      </c>
    </row>
    <row r="3085" spans="1:5" ht="15" customHeight="1" x14ac:dyDescent="0.2">
      <c r="A3085">
        <v>1505</v>
      </c>
      <c r="B3085" t="s">
        <v>18497</v>
      </c>
      <c r="C3085" t="s">
        <v>15418</v>
      </c>
      <c r="D3085">
        <v>76.36</v>
      </c>
    </row>
    <row r="3086" spans="1:5" ht="15" customHeight="1" x14ac:dyDescent="0.2">
      <c r="A3086">
        <v>1506</v>
      </c>
      <c r="B3086" t="s">
        <v>18498</v>
      </c>
      <c r="C3086" t="s">
        <v>15418</v>
      </c>
      <c r="D3086">
        <v>80.38</v>
      </c>
    </row>
    <row r="3087" spans="1:5" ht="15" customHeight="1" x14ac:dyDescent="0.2">
      <c r="A3087">
        <v>1507</v>
      </c>
      <c r="B3087" t="s">
        <v>18499</v>
      </c>
      <c r="C3087" t="s">
        <v>15418</v>
      </c>
      <c r="D3087">
        <v>81.36</v>
      </c>
      <c r="E3087" t="s">
        <v>15438</v>
      </c>
    </row>
    <row r="3088" spans="1:5" ht="15" customHeight="1" x14ac:dyDescent="0.2">
      <c r="A3088">
        <v>1508</v>
      </c>
      <c r="B3088" t="s">
        <v>18500</v>
      </c>
      <c r="C3088" t="s">
        <v>15418</v>
      </c>
      <c r="D3088">
        <v>95.67</v>
      </c>
    </row>
    <row r="3089" spans="1:5" ht="15" customHeight="1" x14ac:dyDescent="0.2">
      <c r="A3089">
        <v>1509</v>
      </c>
      <c r="B3089" t="s">
        <v>18501</v>
      </c>
      <c r="C3089" t="s">
        <v>15418</v>
      </c>
      <c r="D3089">
        <v>114.87</v>
      </c>
    </row>
    <row r="3090" spans="1:5" ht="15" customHeight="1" x14ac:dyDescent="0.2">
      <c r="A3090">
        <v>1510</v>
      </c>
      <c r="B3090" t="s">
        <v>18502</v>
      </c>
      <c r="C3090" t="s">
        <v>15418</v>
      </c>
      <c r="D3090">
        <v>81.36</v>
      </c>
      <c r="E3090" t="s">
        <v>15438</v>
      </c>
    </row>
    <row r="3091" spans="1:5" ht="15" customHeight="1" x14ac:dyDescent="0.2">
      <c r="A3091">
        <v>1511</v>
      </c>
      <c r="B3091" t="s">
        <v>18503</v>
      </c>
      <c r="C3091" t="s">
        <v>15418</v>
      </c>
      <c r="D3091">
        <v>81.36</v>
      </c>
      <c r="E3091" t="s">
        <v>15438</v>
      </c>
    </row>
    <row r="3092" spans="1:5" ht="15" customHeight="1" x14ac:dyDescent="0.2">
      <c r="A3092">
        <v>1512</v>
      </c>
      <c r="B3092" t="s">
        <v>18504</v>
      </c>
      <c r="C3092" t="s">
        <v>15418</v>
      </c>
      <c r="D3092">
        <v>114.87</v>
      </c>
    </row>
    <row r="3093" spans="1:5" ht="15" customHeight="1" x14ac:dyDescent="0.2">
      <c r="A3093">
        <v>1513</v>
      </c>
      <c r="B3093" t="s">
        <v>18505</v>
      </c>
      <c r="C3093" t="s">
        <v>15418</v>
      </c>
      <c r="D3093">
        <v>7.47</v>
      </c>
      <c r="E3093" t="s">
        <v>15438</v>
      </c>
    </row>
    <row r="3094" spans="1:5" ht="15" customHeight="1" x14ac:dyDescent="0.2">
      <c r="A3094">
        <v>1514</v>
      </c>
      <c r="B3094" t="s">
        <v>18506</v>
      </c>
      <c r="C3094" t="s">
        <v>15418</v>
      </c>
      <c r="D3094">
        <v>172.2</v>
      </c>
    </row>
    <row r="3095" spans="1:5" ht="15" customHeight="1" x14ac:dyDescent="0.2">
      <c r="A3095">
        <v>1515</v>
      </c>
      <c r="B3095" t="s">
        <v>18507</v>
      </c>
      <c r="C3095" t="s">
        <v>15418</v>
      </c>
      <c r="D3095">
        <v>183.82</v>
      </c>
    </row>
    <row r="3096" spans="1:5" ht="15" customHeight="1" x14ac:dyDescent="0.2">
      <c r="A3096">
        <v>1516</v>
      </c>
      <c r="B3096" t="s">
        <v>18508</v>
      </c>
      <c r="C3096" t="s">
        <v>15418</v>
      </c>
      <c r="D3096">
        <v>183.82</v>
      </c>
    </row>
    <row r="3097" spans="1:5" ht="15" customHeight="1" x14ac:dyDescent="0.2">
      <c r="A3097">
        <v>1517</v>
      </c>
      <c r="B3097" t="s">
        <v>18509</v>
      </c>
      <c r="C3097" t="s">
        <v>15418</v>
      </c>
      <c r="D3097">
        <v>199.16</v>
      </c>
    </row>
    <row r="3098" spans="1:5" ht="15" customHeight="1" x14ac:dyDescent="0.2">
      <c r="A3098">
        <v>1518</v>
      </c>
      <c r="B3098" t="s">
        <v>18510</v>
      </c>
      <c r="C3098" t="s">
        <v>15418</v>
      </c>
      <c r="D3098">
        <v>140.49</v>
      </c>
      <c r="E3098" t="s">
        <v>15438</v>
      </c>
    </row>
    <row r="3099" spans="1:5" ht="15" customHeight="1" x14ac:dyDescent="0.2">
      <c r="A3099">
        <v>1519</v>
      </c>
      <c r="B3099" t="s">
        <v>18511</v>
      </c>
      <c r="C3099" t="s">
        <v>15418</v>
      </c>
      <c r="D3099">
        <v>140.49</v>
      </c>
      <c r="E3099" t="s">
        <v>15438</v>
      </c>
    </row>
    <row r="3100" spans="1:5" ht="15" customHeight="1" x14ac:dyDescent="0.2">
      <c r="A3100">
        <v>1520</v>
      </c>
      <c r="B3100" t="s">
        <v>18512</v>
      </c>
      <c r="C3100" t="s">
        <v>15418</v>
      </c>
      <c r="D3100">
        <v>140.49</v>
      </c>
      <c r="E3100" t="s">
        <v>15438</v>
      </c>
    </row>
    <row r="3101" spans="1:5" ht="15" customHeight="1" x14ac:dyDescent="0.2">
      <c r="A3101">
        <v>1521</v>
      </c>
      <c r="B3101" t="s">
        <v>18513</v>
      </c>
      <c r="C3101" t="s">
        <v>15418</v>
      </c>
      <c r="D3101">
        <v>199.16</v>
      </c>
    </row>
    <row r="3102" spans="1:5" ht="15" customHeight="1" x14ac:dyDescent="0.2">
      <c r="A3102">
        <v>1522</v>
      </c>
      <c r="B3102" t="s">
        <v>18514</v>
      </c>
      <c r="C3102" t="s">
        <v>15418</v>
      </c>
      <c r="D3102">
        <v>215.18</v>
      </c>
    </row>
    <row r="3103" spans="1:5" ht="15" customHeight="1" x14ac:dyDescent="0.2">
      <c r="A3103">
        <v>1523</v>
      </c>
      <c r="B3103" t="s">
        <v>18515</v>
      </c>
      <c r="C3103" t="s">
        <v>15418</v>
      </c>
      <c r="D3103">
        <v>220.57</v>
      </c>
    </row>
    <row r="3104" spans="1:5" ht="15" customHeight="1" x14ac:dyDescent="0.2">
      <c r="A3104">
        <v>1524</v>
      </c>
      <c r="B3104" t="s">
        <v>18516</v>
      </c>
      <c r="C3104" t="s">
        <v>15418</v>
      </c>
      <c r="D3104">
        <v>225.93</v>
      </c>
    </row>
    <row r="3105" spans="1:4" ht="15" customHeight="1" x14ac:dyDescent="0.2">
      <c r="A3105">
        <v>1525</v>
      </c>
      <c r="B3105" t="s">
        <v>18517</v>
      </c>
      <c r="C3105" t="s">
        <v>15418</v>
      </c>
      <c r="D3105">
        <v>231.36</v>
      </c>
    </row>
    <row r="3106" spans="1:4" ht="15" customHeight="1" x14ac:dyDescent="0.2">
      <c r="A3106">
        <v>1526</v>
      </c>
      <c r="B3106" t="s">
        <v>18518</v>
      </c>
      <c r="C3106" t="s">
        <v>15418</v>
      </c>
      <c r="D3106">
        <v>236.84</v>
      </c>
    </row>
    <row r="3107" spans="1:4" ht="15" customHeight="1" x14ac:dyDescent="0.2">
      <c r="A3107">
        <v>1527</v>
      </c>
      <c r="B3107" t="s">
        <v>18519</v>
      </c>
      <c r="C3107" t="s">
        <v>15418</v>
      </c>
      <c r="D3107">
        <v>238.38</v>
      </c>
    </row>
    <row r="3108" spans="1:4" ht="15" customHeight="1" x14ac:dyDescent="0.2">
      <c r="A3108">
        <v>1528</v>
      </c>
      <c r="B3108" t="s">
        <v>18520</v>
      </c>
      <c r="C3108" t="s">
        <v>15418</v>
      </c>
      <c r="D3108">
        <v>245.41</v>
      </c>
    </row>
    <row r="3109" spans="1:4" ht="15" customHeight="1" x14ac:dyDescent="0.2">
      <c r="A3109">
        <v>1529</v>
      </c>
      <c r="B3109" t="s">
        <v>18521</v>
      </c>
      <c r="C3109" t="s">
        <v>15418</v>
      </c>
      <c r="D3109">
        <v>249.81</v>
      </c>
    </row>
    <row r="3110" spans="1:4" ht="15" customHeight="1" x14ac:dyDescent="0.2">
      <c r="A3110">
        <v>1530</v>
      </c>
      <c r="B3110" t="s">
        <v>18522</v>
      </c>
      <c r="C3110" t="s">
        <v>15418</v>
      </c>
      <c r="D3110">
        <v>253.88</v>
      </c>
    </row>
    <row r="3111" spans="1:4" ht="15" customHeight="1" x14ac:dyDescent="0.2">
      <c r="A3111">
        <v>1531</v>
      </c>
      <c r="B3111" t="s">
        <v>18523</v>
      </c>
      <c r="C3111" t="s">
        <v>15418</v>
      </c>
      <c r="D3111">
        <v>258.39999999999998</v>
      </c>
    </row>
    <row r="3112" spans="1:4" ht="15" customHeight="1" x14ac:dyDescent="0.2">
      <c r="A3112">
        <v>1532</v>
      </c>
      <c r="B3112" t="s">
        <v>18524</v>
      </c>
      <c r="C3112" t="s">
        <v>15418</v>
      </c>
      <c r="D3112">
        <v>260.27</v>
      </c>
    </row>
    <row r="3113" spans="1:4" ht="15" customHeight="1" x14ac:dyDescent="0.2">
      <c r="A3113">
        <v>1533</v>
      </c>
      <c r="B3113" t="s">
        <v>18525</v>
      </c>
      <c r="C3113" t="s">
        <v>15418</v>
      </c>
      <c r="D3113">
        <v>261.94</v>
      </c>
    </row>
    <row r="3114" spans="1:4" ht="15" customHeight="1" x14ac:dyDescent="0.2">
      <c r="A3114">
        <v>1534</v>
      </c>
      <c r="B3114" t="s">
        <v>18526</v>
      </c>
      <c r="C3114" t="s">
        <v>15418</v>
      </c>
      <c r="D3114">
        <v>266.11</v>
      </c>
    </row>
    <row r="3115" spans="1:4" ht="15" customHeight="1" x14ac:dyDescent="0.2">
      <c r="A3115">
        <v>1535</v>
      </c>
      <c r="B3115" t="s">
        <v>18527</v>
      </c>
      <c r="C3115" t="s">
        <v>15418</v>
      </c>
      <c r="D3115">
        <v>273.64</v>
      </c>
    </row>
    <row r="3116" spans="1:4" ht="15" customHeight="1" x14ac:dyDescent="0.2">
      <c r="A3116">
        <v>1536</v>
      </c>
      <c r="B3116" t="s">
        <v>18528</v>
      </c>
      <c r="C3116" t="s">
        <v>15418</v>
      </c>
      <c r="D3116">
        <v>275.5</v>
      </c>
    </row>
    <row r="3117" spans="1:4" ht="15" customHeight="1" x14ac:dyDescent="0.2">
      <c r="A3117">
        <v>1537</v>
      </c>
      <c r="B3117" t="s">
        <v>18529</v>
      </c>
      <c r="C3117" t="s">
        <v>15418</v>
      </c>
      <c r="D3117">
        <v>275.5</v>
      </c>
    </row>
    <row r="3118" spans="1:4" ht="15" customHeight="1" x14ac:dyDescent="0.2">
      <c r="A3118">
        <v>1538</v>
      </c>
      <c r="B3118" t="s">
        <v>18530</v>
      </c>
      <c r="C3118" t="s">
        <v>15418</v>
      </c>
      <c r="D3118">
        <v>267.8</v>
      </c>
    </row>
    <row r="3119" spans="1:4" ht="15" customHeight="1" x14ac:dyDescent="0.2">
      <c r="A3119">
        <v>1539</v>
      </c>
      <c r="B3119" t="s">
        <v>18531</v>
      </c>
      <c r="C3119" t="s">
        <v>15418</v>
      </c>
      <c r="D3119">
        <v>283.18</v>
      </c>
    </row>
    <row r="3120" spans="1:4" ht="15" customHeight="1" x14ac:dyDescent="0.2">
      <c r="A3120">
        <v>1540</v>
      </c>
      <c r="B3120" t="s">
        <v>18532</v>
      </c>
      <c r="C3120" t="s">
        <v>15418</v>
      </c>
      <c r="D3120">
        <v>327.10000000000002</v>
      </c>
    </row>
    <row r="3121" spans="1:5" ht="15" customHeight="1" x14ac:dyDescent="0.2">
      <c r="A3121">
        <v>1634</v>
      </c>
      <c r="B3121" t="s">
        <v>18533</v>
      </c>
      <c r="C3121" t="s">
        <v>15418</v>
      </c>
      <c r="D3121">
        <v>9.02</v>
      </c>
      <c r="E3121" t="s">
        <v>15438</v>
      </c>
    </row>
    <row r="3122" spans="1:5" ht="15" customHeight="1" x14ac:dyDescent="0.2">
      <c r="A3122">
        <v>1635</v>
      </c>
      <c r="B3122" t="s">
        <v>18534</v>
      </c>
      <c r="C3122" t="s">
        <v>15418</v>
      </c>
      <c r="D3122">
        <v>17.64</v>
      </c>
      <c r="E3122" t="s">
        <v>15438</v>
      </c>
    </row>
    <row r="3123" spans="1:5" ht="15" customHeight="1" x14ac:dyDescent="0.2">
      <c r="A3123">
        <v>1632</v>
      </c>
      <c r="B3123" t="s">
        <v>18535</v>
      </c>
      <c r="C3123" t="s">
        <v>15418</v>
      </c>
      <c r="D3123">
        <v>4.05</v>
      </c>
    </row>
    <row r="3124" spans="1:5" ht="15" customHeight="1" x14ac:dyDescent="0.2">
      <c r="A3124">
        <v>1636</v>
      </c>
      <c r="B3124" t="s">
        <v>18536</v>
      </c>
      <c r="C3124" t="s">
        <v>15418</v>
      </c>
      <c r="D3124">
        <v>27.44</v>
      </c>
      <c r="E3124" t="s">
        <v>15438</v>
      </c>
    </row>
    <row r="3125" spans="1:5" ht="15" customHeight="1" x14ac:dyDescent="0.2">
      <c r="A3125">
        <v>3779</v>
      </c>
      <c r="B3125" t="s">
        <v>18537</v>
      </c>
      <c r="C3125" t="s">
        <v>15418</v>
      </c>
      <c r="D3125">
        <v>41.99</v>
      </c>
      <c r="E3125" t="s">
        <v>15438</v>
      </c>
    </row>
    <row r="3126" spans="1:5" ht="15" customHeight="1" x14ac:dyDescent="0.2">
      <c r="A3126">
        <v>1637</v>
      </c>
      <c r="B3126" t="s">
        <v>18538</v>
      </c>
      <c r="C3126" t="s">
        <v>15418</v>
      </c>
      <c r="D3126">
        <v>68.31</v>
      </c>
      <c r="E3126" t="s">
        <v>15438</v>
      </c>
    </row>
    <row r="3127" spans="1:5" ht="15" customHeight="1" x14ac:dyDescent="0.2">
      <c r="A3127">
        <v>1633</v>
      </c>
      <c r="B3127" t="s">
        <v>18539</v>
      </c>
      <c r="C3127" t="s">
        <v>15418</v>
      </c>
      <c r="D3127">
        <v>6.11</v>
      </c>
      <c r="E3127" t="s">
        <v>15438</v>
      </c>
    </row>
    <row r="3128" spans="1:5" ht="15" customHeight="1" x14ac:dyDescent="0.2">
      <c r="A3128">
        <v>1638</v>
      </c>
      <c r="B3128" t="s">
        <v>18540</v>
      </c>
      <c r="C3128" t="s">
        <v>15418</v>
      </c>
      <c r="D3128">
        <v>109.98</v>
      </c>
      <c r="E3128" t="s">
        <v>15438</v>
      </c>
    </row>
    <row r="3129" spans="1:5" ht="15" customHeight="1" x14ac:dyDescent="0.2">
      <c r="A3129">
        <v>10993</v>
      </c>
      <c r="B3129" t="s">
        <v>18541</v>
      </c>
      <c r="C3129" t="s">
        <v>15418</v>
      </c>
      <c r="D3129">
        <v>106.23</v>
      </c>
      <c r="E3129" t="s">
        <v>15438</v>
      </c>
    </row>
    <row r="3130" spans="1:5" ht="15" customHeight="1" x14ac:dyDescent="0.2">
      <c r="A3130">
        <v>2976</v>
      </c>
      <c r="B3130" t="s">
        <v>18542</v>
      </c>
      <c r="C3130" t="s">
        <v>15418</v>
      </c>
      <c r="D3130">
        <v>430.33</v>
      </c>
    </row>
    <row r="3131" spans="1:5" ht="15" customHeight="1" x14ac:dyDescent="0.2">
      <c r="A3131">
        <v>11120</v>
      </c>
      <c r="B3131" t="s">
        <v>18543</v>
      </c>
      <c r="C3131" t="s">
        <v>15418</v>
      </c>
      <c r="D3131">
        <v>162.79</v>
      </c>
    </row>
    <row r="3132" spans="1:5" ht="15" customHeight="1" x14ac:dyDescent="0.2">
      <c r="A3132">
        <v>6673</v>
      </c>
      <c r="B3132" t="s">
        <v>18544</v>
      </c>
      <c r="C3132" t="s">
        <v>15418</v>
      </c>
      <c r="D3132">
        <v>10033.32</v>
      </c>
    </row>
    <row r="3133" spans="1:5" ht="15" customHeight="1" x14ac:dyDescent="0.2">
      <c r="A3133">
        <v>7178</v>
      </c>
      <c r="B3133" t="s">
        <v>18545</v>
      </c>
      <c r="C3133" t="s">
        <v>15418</v>
      </c>
      <c r="D3133">
        <v>12308.79</v>
      </c>
    </row>
    <row r="3134" spans="1:5" ht="15" customHeight="1" x14ac:dyDescent="0.2">
      <c r="A3134">
        <v>6672</v>
      </c>
      <c r="B3134" t="s">
        <v>18546</v>
      </c>
      <c r="C3134" t="s">
        <v>15418</v>
      </c>
      <c r="D3134">
        <v>7883.43</v>
      </c>
    </row>
    <row r="3135" spans="1:5" ht="15" customHeight="1" x14ac:dyDescent="0.2">
      <c r="A3135">
        <v>10976</v>
      </c>
      <c r="B3135" t="s">
        <v>18547</v>
      </c>
      <c r="C3135" t="s">
        <v>15418</v>
      </c>
      <c r="D3135">
        <v>709.28</v>
      </c>
    </row>
    <row r="3136" spans="1:5" ht="15" customHeight="1" x14ac:dyDescent="0.2">
      <c r="A3136">
        <v>2645</v>
      </c>
      <c r="B3136" t="s">
        <v>18548</v>
      </c>
      <c r="C3136" t="s">
        <v>15418</v>
      </c>
      <c r="D3136">
        <v>1265.79</v>
      </c>
    </row>
    <row r="3137" spans="1:5" ht="15" customHeight="1" x14ac:dyDescent="0.2">
      <c r="A3137">
        <v>6777</v>
      </c>
      <c r="B3137" t="s">
        <v>18549</v>
      </c>
      <c r="C3137" t="s">
        <v>15418</v>
      </c>
      <c r="D3137">
        <v>4772.12</v>
      </c>
    </row>
    <row r="3138" spans="1:5" ht="15" customHeight="1" x14ac:dyDescent="0.2">
      <c r="A3138">
        <v>10896</v>
      </c>
      <c r="B3138" t="s">
        <v>18550</v>
      </c>
      <c r="C3138" t="s">
        <v>15418</v>
      </c>
      <c r="D3138">
        <v>323.7</v>
      </c>
    </row>
    <row r="3139" spans="1:5" ht="15" customHeight="1" x14ac:dyDescent="0.2">
      <c r="A3139">
        <v>13573</v>
      </c>
      <c r="B3139" t="s">
        <v>18551</v>
      </c>
      <c r="C3139" t="s">
        <v>15418</v>
      </c>
      <c r="D3139">
        <v>194</v>
      </c>
    </row>
    <row r="3140" spans="1:5" ht="15" customHeight="1" x14ac:dyDescent="0.2">
      <c r="A3140">
        <v>6659</v>
      </c>
      <c r="B3140" t="s">
        <v>18552</v>
      </c>
      <c r="C3140" t="s">
        <v>15418</v>
      </c>
      <c r="D3140">
        <v>46.22</v>
      </c>
    </row>
    <row r="3141" spans="1:5" ht="15" customHeight="1" x14ac:dyDescent="0.2">
      <c r="A3141">
        <v>2128</v>
      </c>
      <c r="B3141" t="s">
        <v>18553</v>
      </c>
      <c r="C3141" t="s">
        <v>15418</v>
      </c>
      <c r="D3141">
        <v>7.35</v>
      </c>
      <c r="E3141" t="s">
        <v>15438</v>
      </c>
    </row>
    <row r="3142" spans="1:5" ht="15" customHeight="1" x14ac:dyDescent="0.2">
      <c r="A3142">
        <v>2129</v>
      </c>
      <c r="B3142" t="s">
        <v>18554</v>
      </c>
      <c r="C3142" t="s">
        <v>15418</v>
      </c>
      <c r="D3142">
        <v>10.47</v>
      </c>
      <c r="E3142" t="s">
        <v>15438</v>
      </c>
    </row>
    <row r="3143" spans="1:5" ht="15" customHeight="1" x14ac:dyDescent="0.2">
      <c r="A3143">
        <v>2130</v>
      </c>
      <c r="B3143" t="s">
        <v>18555</v>
      </c>
      <c r="C3143" t="s">
        <v>15418</v>
      </c>
      <c r="D3143">
        <v>16.86</v>
      </c>
      <c r="E3143" t="s">
        <v>15438</v>
      </c>
    </row>
    <row r="3144" spans="1:5" ht="15" customHeight="1" x14ac:dyDescent="0.2">
      <c r="A3144">
        <v>2131</v>
      </c>
      <c r="B3144" t="s">
        <v>18556</v>
      </c>
      <c r="C3144" t="s">
        <v>15418</v>
      </c>
      <c r="D3144">
        <v>25.8</v>
      </c>
      <c r="E3144" t="s">
        <v>15438</v>
      </c>
    </row>
    <row r="3145" spans="1:5" ht="15" customHeight="1" x14ac:dyDescent="0.2">
      <c r="A3145">
        <v>2132</v>
      </c>
      <c r="B3145" t="s">
        <v>18557</v>
      </c>
      <c r="C3145" t="s">
        <v>15418</v>
      </c>
      <c r="D3145">
        <v>32.69</v>
      </c>
      <c r="E3145" t="s">
        <v>15438</v>
      </c>
    </row>
    <row r="3146" spans="1:5" ht="15" customHeight="1" x14ac:dyDescent="0.2">
      <c r="A3146">
        <v>2133</v>
      </c>
      <c r="B3146" t="s">
        <v>18558</v>
      </c>
      <c r="C3146" t="s">
        <v>15418</v>
      </c>
      <c r="D3146">
        <v>51.78</v>
      </c>
      <c r="E3146" t="s">
        <v>15438</v>
      </c>
    </row>
    <row r="3147" spans="1:5" ht="15" customHeight="1" x14ac:dyDescent="0.2">
      <c r="A3147">
        <v>2134</v>
      </c>
      <c r="B3147" t="s">
        <v>18559</v>
      </c>
      <c r="C3147" t="s">
        <v>15418</v>
      </c>
      <c r="D3147">
        <v>98.32</v>
      </c>
      <c r="E3147" t="s">
        <v>15438</v>
      </c>
    </row>
    <row r="3148" spans="1:5" ht="15" customHeight="1" x14ac:dyDescent="0.2">
      <c r="A3148">
        <v>2135</v>
      </c>
      <c r="B3148" t="s">
        <v>18560</v>
      </c>
      <c r="C3148" t="s">
        <v>15418</v>
      </c>
      <c r="D3148">
        <v>131.68</v>
      </c>
      <c r="E3148" t="s">
        <v>15438</v>
      </c>
    </row>
    <row r="3149" spans="1:5" ht="15" customHeight="1" x14ac:dyDescent="0.2">
      <c r="A3149">
        <v>2136</v>
      </c>
      <c r="B3149" t="s">
        <v>18561</v>
      </c>
      <c r="C3149" t="s">
        <v>15418</v>
      </c>
      <c r="D3149">
        <v>242.78</v>
      </c>
      <c r="E3149" t="s">
        <v>15438</v>
      </c>
    </row>
    <row r="3150" spans="1:5" ht="15" customHeight="1" x14ac:dyDescent="0.2">
      <c r="A3150">
        <v>2137</v>
      </c>
      <c r="B3150" t="s">
        <v>18562</v>
      </c>
      <c r="C3150" t="s">
        <v>15418</v>
      </c>
      <c r="D3150">
        <v>812.85</v>
      </c>
      <c r="E3150" t="s">
        <v>15438</v>
      </c>
    </row>
    <row r="3151" spans="1:5" ht="15" customHeight="1" x14ac:dyDescent="0.2">
      <c r="A3151">
        <v>2167</v>
      </c>
      <c r="B3151" t="s">
        <v>18563</v>
      </c>
      <c r="C3151" t="s">
        <v>15418</v>
      </c>
      <c r="D3151">
        <v>12.16</v>
      </c>
      <c r="E3151" t="s">
        <v>15438</v>
      </c>
    </row>
    <row r="3152" spans="1:5" ht="15" customHeight="1" x14ac:dyDescent="0.2">
      <c r="A3152">
        <v>2168</v>
      </c>
      <c r="B3152" t="s">
        <v>18564</v>
      </c>
      <c r="C3152" t="s">
        <v>15418</v>
      </c>
      <c r="D3152">
        <v>19.78</v>
      </c>
      <c r="E3152" t="s">
        <v>15438</v>
      </c>
    </row>
    <row r="3153" spans="1:5" ht="15" customHeight="1" x14ac:dyDescent="0.2">
      <c r="A3153">
        <v>2169</v>
      </c>
      <c r="B3153" t="s">
        <v>18565</v>
      </c>
      <c r="C3153" t="s">
        <v>15418</v>
      </c>
      <c r="D3153">
        <v>22.99</v>
      </c>
      <c r="E3153" t="s">
        <v>15438</v>
      </c>
    </row>
    <row r="3154" spans="1:5" ht="15" customHeight="1" x14ac:dyDescent="0.2">
      <c r="A3154">
        <v>2170</v>
      </c>
      <c r="B3154" t="s">
        <v>18566</v>
      </c>
      <c r="C3154" t="s">
        <v>15418</v>
      </c>
      <c r="D3154">
        <v>38.4</v>
      </c>
      <c r="E3154" t="s">
        <v>15438</v>
      </c>
    </row>
    <row r="3155" spans="1:5" ht="15" customHeight="1" x14ac:dyDescent="0.2">
      <c r="A3155">
        <v>2171</v>
      </c>
      <c r="B3155" t="s">
        <v>18567</v>
      </c>
      <c r="C3155" t="s">
        <v>15418</v>
      </c>
      <c r="D3155">
        <v>29.2</v>
      </c>
    </row>
    <row r="3156" spans="1:5" ht="15" customHeight="1" x14ac:dyDescent="0.2">
      <c r="A3156">
        <v>2172</v>
      </c>
      <c r="B3156" t="s">
        <v>18568</v>
      </c>
      <c r="C3156" t="s">
        <v>15418</v>
      </c>
      <c r="D3156">
        <v>57.32</v>
      </c>
      <c r="E3156" t="s">
        <v>15438</v>
      </c>
    </row>
    <row r="3157" spans="1:5" ht="15" customHeight="1" x14ac:dyDescent="0.2">
      <c r="A3157">
        <v>11290</v>
      </c>
      <c r="B3157" t="s">
        <v>18569</v>
      </c>
      <c r="C3157" t="s">
        <v>15418</v>
      </c>
      <c r="D3157">
        <v>106.27</v>
      </c>
      <c r="E3157" t="s">
        <v>15438</v>
      </c>
    </row>
    <row r="3158" spans="1:5" ht="15" customHeight="1" x14ac:dyDescent="0.2">
      <c r="A3158">
        <v>2173</v>
      </c>
      <c r="B3158" t="s">
        <v>18570</v>
      </c>
      <c r="C3158" t="s">
        <v>15418</v>
      </c>
      <c r="D3158">
        <v>109.36</v>
      </c>
      <c r="E3158" t="s">
        <v>15438</v>
      </c>
    </row>
    <row r="3159" spans="1:5" ht="15" customHeight="1" x14ac:dyDescent="0.2">
      <c r="A3159">
        <v>2174</v>
      </c>
      <c r="B3159" t="s">
        <v>18571</v>
      </c>
      <c r="C3159" t="s">
        <v>15418</v>
      </c>
      <c r="D3159">
        <v>152.86000000000001</v>
      </c>
      <c r="E3159" t="s">
        <v>15438</v>
      </c>
    </row>
    <row r="3160" spans="1:5" ht="15" customHeight="1" x14ac:dyDescent="0.2">
      <c r="A3160">
        <v>2175</v>
      </c>
      <c r="B3160" t="s">
        <v>18572</v>
      </c>
      <c r="C3160" t="s">
        <v>15418</v>
      </c>
      <c r="D3160">
        <v>289.43</v>
      </c>
      <c r="E3160" t="s">
        <v>15438</v>
      </c>
    </row>
    <row r="3161" spans="1:5" ht="15" customHeight="1" x14ac:dyDescent="0.2">
      <c r="A3161">
        <v>11450</v>
      </c>
      <c r="B3161" t="s">
        <v>18573</v>
      </c>
      <c r="C3161" t="s">
        <v>15418</v>
      </c>
      <c r="D3161">
        <v>24.5</v>
      </c>
      <c r="E3161" t="s">
        <v>15438</v>
      </c>
    </row>
    <row r="3162" spans="1:5" ht="15" customHeight="1" x14ac:dyDescent="0.2">
      <c r="A3162">
        <v>3006</v>
      </c>
      <c r="B3162" t="s">
        <v>18574</v>
      </c>
      <c r="C3162" t="s">
        <v>15547</v>
      </c>
      <c r="D3162">
        <v>12.25</v>
      </c>
      <c r="E3162" t="s">
        <v>15438</v>
      </c>
    </row>
    <row r="3163" spans="1:5" ht="15" customHeight="1" x14ac:dyDescent="0.2">
      <c r="A3163">
        <v>11355</v>
      </c>
      <c r="B3163" t="s">
        <v>18575</v>
      </c>
      <c r="C3163" t="s">
        <v>15547</v>
      </c>
      <c r="D3163">
        <v>172.74</v>
      </c>
    </row>
    <row r="3164" spans="1:5" ht="15" customHeight="1" x14ac:dyDescent="0.2">
      <c r="A3164">
        <v>2308</v>
      </c>
      <c r="B3164" t="s">
        <v>18576</v>
      </c>
      <c r="C3164" t="s">
        <v>15547</v>
      </c>
      <c r="D3164">
        <v>42.26</v>
      </c>
    </row>
    <row r="3165" spans="1:5" ht="15" customHeight="1" x14ac:dyDescent="0.2">
      <c r="A3165">
        <v>2311</v>
      </c>
      <c r="B3165" t="s">
        <v>18577</v>
      </c>
      <c r="C3165" t="s">
        <v>15547</v>
      </c>
      <c r="D3165">
        <v>18.760000000000002</v>
      </c>
      <c r="E3165" t="s">
        <v>15438</v>
      </c>
    </row>
    <row r="3166" spans="1:5" ht="15" customHeight="1" x14ac:dyDescent="0.2">
      <c r="A3166">
        <v>2316</v>
      </c>
      <c r="B3166" t="s">
        <v>18578</v>
      </c>
      <c r="C3166" t="s">
        <v>15547</v>
      </c>
      <c r="D3166">
        <v>160.61000000000001</v>
      </c>
      <c r="E3166" t="s">
        <v>15438</v>
      </c>
    </row>
    <row r="3167" spans="1:5" ht="15" customHeight="1" x14ac:dyDescent="0.2">
      <c r="A3167">
        <v>2315</v>
      </c>
      <c r="B3167" t="s">
        <v>18579</v>
      </c>
      <c r="C3167" t="s">
        <v>15547</v>
      </c>
      <c r="D3167">
        <v>24.43</v>
      </c>
      <c r="E3167" t="s">
        <v>15438</v>
      </c>
    </row>
    <row r="3168" spans="1:5" ht="15" customHeight="1" x14ac:dyDescent="0.2">
      <c r="A3168">
        <v>2310</v>
      </c>
      <c r="B3168" t="s">
        <v>18580</v>
      </c>
      <c r="C3168" t="s">
        <v>15547</v>
      </c>
      <c r="D3168">
        <v>32.799999999999997</v>
      </c>
      <c r="E3168" t="s">
        <v>15438</v>
      </c>
    </row>
    <row r="3169" spans="1:5" ht="15" customHeight="1" x14ac:dyDescent="0.2">
      <c r="A3169">
        <v>2313</v>
      </c>
      <c r="B3169" t="s">
        <v>18581</v>
      </c>
      <c r="C3169" t="s">
        <v>15547</v>
      </c>
      <c r="D3169">
        <v>68.94</v>
      </c>
    </row>
    <row r="3170" spans="1:5" ht="15" customHeight="1" x14ac:dyDescent="0.2">
      <c r="A3170">
        <v>2312</v>
      </c>
      <c r="B3170" t="s">
        <v>18582</v>
      </c>
      <c r="C3170" t="s">
        <v>15547</v>
      </c>
      <c r="D3170">
        <v>58.97</v>
      </c>
    </row>
    <row r="3171" spans="1:5" ht="15" customHeight="1" x14ac:dyDescent="0.2">
      <c r="A3171">
        <v>2314</v>
      </c>
      <c r="B3171" t="s">
        <v>18583</v>
      </c>
      <c r="C3171" t="s">
        <v>15547</v>
      </c>
      <c r="D3171">
        <v>69.34</v>
      </c>
    </row>
    <row r="3172" spans="1:5" ht="15" customHeight="1" x14ac:dyDescent="0.2">
      <c r="A3172">
        <v>2309</v>
      </c>
      <c r="B3172" t="s">
        <v>18584</v>
      </c>
      <c r="C3172" t="s">
        <v>15547</v>
      </c>
      <c r="D3172">
        <v>47.8</v>
      </c>
      <c r="E3172" t="s">
        <v>15438</v>
      </c>
    </row>
    <row r="3173" spans="1:5" ht="15" customHeight="1" x14ac:dyDescent="0.2">
      <c r="A3173">
        <v>2317</v>
      </c>
      <c r="B3173" t="s">
        <v>18585</v>
      </c>
      <c r="C3173" t="s">
        <v>15547</v>
      </c>
      <c r="D3173">
        <v>332.14</v>
      </c>
    </row>
    <row r="3174" spans="1:5" ht="15" customHeight="1" x14ac:dyDescent="0.2">
      <c r="A3174">
        <v>9453</v>
      </c>
      <c r="B3174" t="s">
        <v>18586</v>
      </c>
      <c r="C3174" t="s">
        <v>15547</v>
      </c>
      <c r="D3174">
        <v>110.82</v>
      </c>
      <c r="E3174" t="s">
        <v>15438</v>
      </c>
    </row>
    <row r="3175" spans="1:5" ht="15" customHeight="1" x14ac:dyDescent="0.2">
      <c r="A3175">
        <v>2350</v>
      </c>
      <c r="B3175" t="s">
        <v>18587</v>
      </c>
      <c r="C3175" t="s">
        <v>15418</v>
      </c>
      <c r="D3175">
        <v>54.06</v>
      </c>
      <c r="E3175" t="s">
        <v>15438</v>
      </c>
    </row>
    <row r="3176" spans="1:5" ht="15" customHeight="1" x14ac:dyDescent="0.2">
      <c r="A3176">
        <v>8577</v>
      </c>
      <c r="B3176" t="s">
        <v>18588</v>
      </c>
      <c r="C3176" t="s">
        <v>15418</v>
      </c>
      <c r="D3176">
        <v>35.450000000000003</v>
      </c>
      <c r="E3176" t="s">
        <v>15438</v>
      </c>
    </row>
    <row r="3177" spans="1:5" ht="15" customHeight="1" x14ac:dyDescent="0.2">
      <c r="A3177">
        <v>2351</v>
      </c>
      <c r="B3177" t="s">
        <v>18589</v>
      </c>
      <c r="C3177" t="s">
        <v>15418</v>
      </c>
      <c r="D3177">
        <v>43.46</v>
      </c>
      <c r="E3177" t="s">
        <v>15438</v>
      </c>
    </row>
    <row r="3178" spans="1:5" ht="15" customHeight="1" x14ac:dyDescent="0.2">
      <c r="A3178">
        <v>2353</v>
      </c>
      <c r="B3178" t="s">
        <v>18590</v>
      </c>
      <c r="C3178" t="s">
        <v>15418</v>
      </c>
      <c r="D3178">
        <v>54.83</v>
      </c>
    </row>
    <row r="3179" spans="1:5" ht="15" customHeight="1" x14ac:dyDescent="0.2">
      <c r="A3179">
        <v>2354</v>
      </c>
      <c r="B3179" t="s">
        <v>18591</v>
      </c>
      <c r="C3179" t="s">
        <v>15418</v>
      </c>
      <c r="D3179">
        <v>74.989999999999995</v>
      </c>
      <c r="E3179" t="s">
        <v>15438</v>
      </c>
    </row>
    <row r="3180" spans="1:5" ht="15" customHeight="1" x14ac:dyDescent="0.2">
      <c r="A3180">
        <v>2355</v>
      </c>
      <c r="B3180" t="s">
        <v>18592</v>
      </c>
      <c r="C3180" t="s">
        <v>15418</v>
      </c>
      <c r="D3180">
        <v>129.75</v>
      </c>
      <c r="E3180" t="s">
        <v>15438</v>
      </c>
    </row>
    <row r="3181" spans="1:5" ht="15" customHeight="1" x14ac:dyDescent="0.2">
      <c r="A3181">
        <v>2356</v>
      </c>
      <c r="B3181" t="s">
        <v>18593</v>
      </c>
      <c r="C3181" t="s">
        <v>15418</v>
      </c>
      <c r="D3181">
        <v>202.14</v>
      </c>
      <c r="E3181" t="s">
        <v>15438</v>
      </c>
    </row>
    <row r="3182" spans="1:5" ht="15" customHeight="1" x14ac:dyDescent="0.2">
      <c r="A3182">
        <v>2357</v>
      </c>
      <c r="B3182" t="s">
        <v>18594</v>
      </c>
      <c r="C3182" t="s">
        <v>15418</v>
      </c>
      <c r="D3182">
        <v>326.87</v>
      </c>
      <c r="E3182" t="s">
        <v>15438</v>
      </c>
    </row>
    <row r="3183" spans="1:5" ht="15" customHeight="1" x14ac:dyDescent="0.2">
      <c r="A3183">
        <v>2358</v>
      </c>
      <c r="B3183" t="s">
        <v>18595</v>
      </c>
      <c r="C3183" t="s">
        <v>15418</v>
      </c>
      <c r="D3183">
        <v>556.28</v>
      </c>
      <c r="E3183" t="s">
        <v>15438</v>
      </c>
    </row>
    <row r="3184" spans="1:5" ht="15" customHeight="1" x14ac:dyDescent="0.2">
      <c r="A3184">
        <v>2359</v>
      </c>
      <c r="B3184" t="s">
        <v>18596</v>
      </c>
      <c r="C3184" t="s">
        <v>15418</v>
      </c>
      <c r="D3184">
        <v>457.65</v>
      </c>
    </row>
    <row r="3185" spans="1:5" ht="15" customHeight="1" x14ac:dyDescent="0.2">
      <c r="A3185">
        <v>2352</v>
      </c>
      <c r="B3185" t="s">
        <v>18597</v>
      </c>
      <c r="C3185" t="s">
        <v>15418</v>
      </c>
      <c r="D3185">
        <v>48.7</v>
      </c>
      <c r="E3185" t="s">
        <v>15438</v>
      </c>
    </row>
    <row r="3186" spans="1:5" ht="15" customHeight="1" x14ac:dyDescent="0.2">
      <c r="A3186">
        <v>9686</v>
      </c>
      <c r="B3186" t="s">
        <v>18598</v>
      </c>
      <c r="C3186" t="s">
        <v>15418</v>
      </c>
      <c r="D3186">
        <v>221.28</v>
      </c>
    </row>
    <row r="3187" spans="1:5" ht="15" customHeight="1" x14ac:dyDescent="0.2">
      <c r="A3187">
        <v>458</v>
      </c>
      <c r="B3187" t="s">
        <v>18599</v>
      </c>
      <c r="C3187" t="s">
        <v>15418</v>
      </c>
      <c r="D3187">
        <v>136.54</v>
      </c>
      <c r="E3187" t="s">
        <v>15438</v>
      </c>
    </row>
    <row r="3188" spans="1:5" ht="15" customHeight="1" x14ac:dyDescent="0.2">
      <c r="A3188">
        <v>459</v>
      </c>
      <c r="B3188" t="s">
        <v>18600</v>
      </c>
      <c r="C3188" t="s">
        <v>15418</v>
      </c>
      <c r="D3188">
        <v>305</v>
      </c>
      <c r="E3188" t="s">
        <v>15438</v>
      </c>
    </row>
    <row r="3189" spans="1:5" ht="15" customHeight="1" x14ac:dyDescent="0.2">
      <c r="A3189">
        <v>460</v>
      </c>
      <c r="B3189" t="s">
        <v>18601</v>
      </c>
      <c r="C3189" t="s">
        <v>15418</v>
      </c>
      <c r="D3189">
        <v>419.18</v>
      </c>
      <c r="E3189" t="s">
        <v>15438</v>
      </c>
    </row>
    <row r="3190" spans="1:5" ht="15" customHeight="1" x14ac:dyDescent="0.2">
      <c r="A3190">
        <v>461</v>
      </c>
      <c r="B3190" t="s">
        <v>18602</v>
      </c>
      <c r="C3190" t="s">
        <v>15418</v>
      </c>
      <c r="D3190">
        <v>876.71</v>
      </c>
      <c r="E3190" t="s">
        <v>15438</v>
      </c>
    </row>
    <row r="3191" spans="1:5" ht="15" customHeight="1" x14ac:dyDescent="0.2">
      <c r="A3191">
        <v>462</v>
      </c>
      <c r="B3191" t="s">
        <v>18603</v>
      </c>
      <c r="C3191" t="s">
        <v>15418</v>
      </c>
      <c r="D3191">
        <v>1018.91</v>
      </c>
      <c r="E3191" t="s">
        <v>15438</v>
      </c>
    </row>
    <row r="3192" spans="1:5" ht="15" customHeight="1" x14ac:dyDescent="0.2">
      <c r="A3192">
        <v>463</v>
      </c>
      <c r="B3192" t="s">
        <v>18604</v>
      </c>
      <c r="C3192" t="s">
        <v>15418</v>
      </c>
      <c r="D3192">
        <v>1952.56</v>
      </c>
      <c r="E3192" t="s">
        <v>15438</v>
      </c>
    </row>
    <row r="3193" spans="1:5" ht="15" customHeight="1" x14ac:dyDescent="0.2">
      <c r="A3193">
        <v>464</v>
      </c>
      <c r="B3193" t="s">
        <v>18605</v>
      </c>
      <c r="C3193" t="s">
        <v>15418</v>
      </c>
      <c r="D3193">
        <v>4048.81</v>
      </c>
      <c r="E3193" t="s">
        <v>15438</v>
      </c>
    </row>
    <row r="3194" spans="1:5" ht="15" customHeight="1" x14ac:dyDescent="0.2">
      <c r="A3194">
        <v>465</v>
      </c>
      <c r="B3194" t="s">
        <v>18606</v>
      </c>
      <c r="C3194" t="s">
        <v>15418</v>
      </c>
      <c r="D3194">
        <v>7439.88</v>
      </c>
      <c r="E3194" t="s">
        <v>15438</v>
      </c>
    </row>
    <row r="3195" spans="1:5" ht="15" customHeight="1" x14ac:dyDescent="0.2">
      <c r="A3195">
        <v>466</v>
      </c>
      <c r="B3195" t="s">
        <v>18607</v>
      </c>
      <c r="C3195" t="s">
        <v>15418</v>
      </c>
      <c r="D3195">
        <v>7689</v>
      </c>
      <c r="E3195" t="s">
        <v>15438</v>
      </c>
    </row>
    <row r="3196" spans="1:5" ht="15" customHeight="1" x14ac:dyDescent="0.2">
      <c r="A3196">
        <v>9885</v>
      </c>
      <c r="B3196" t="s">
        <v>18608</v>
      </c>
      <c r="C3196" t="s">
        <v>15547</v>
      </c>
      <c r="D3196">
        <v>99.47</v>
      </c>
    </row>
    <row r="3197" spans="1:5" ht="15" customHeight="1" x14ac:dyDescent="0.2">
      <c r="A3197">
        <v>11106</v>
      </c>
      <c r="B3197" t="s">
        <v>18609</v>
      </c>
      <c r="C3197" t="s">
        <v>15689</v>
      </c>
      <c r="D3197">
        <v>140</v>
      </c>
    </row>
    <row r="3198" spans="1:5" ht="15" customHeight="1" x14ac:dyDescent="0.2">
      <c r="A3198">
        <v>11842</v>
      </c>
      <c r="B3198" t="s">
        <v>18610</v>
      </c>
      <c r="C3198" t="s">
        <v>15689</v>
      </c>
      <c r="D3198">
        <v>300</v>
      </c>
    </row>
    <row r="3199" spans="1:5" ht="15" customHeight="1" x14ac:dyDescent="0.2">
      <c r="A3199">
        <v>11358</v>
      </c>
      <c r="B3199" t="s">
        <v>18611</v>
      </c>
      <c r="C3199" t="s">
        <v>15689</v>
      </c>
      <c r="D3199">
        <v>240</v>
      </c>
    </row>
    <row r="3200" spans="1:5" ht="15" customHeight="1" x14ac:dyDescent="0.2">
      <c r="A3200">
        <v>12227</v>
      </c>
      <c r="B3200" t="s">
        <v>18612</v>
      </c>
      <c r="C3200" t="s">
        <v>15689</v>
      </c>
      <c r="D3200">
        <v>600</v>
      </c>
    </row>
    <row r="3201" spans="1:4" ht="15" customHeight="1" x14ac:dyDescent="0.2">
      <c r="A3201">
        <v>853</v>
      </c>
      <c r="B3201" t="s">
        <v>18613</v>
      </c>
      <c r="C3201" t="s">
        <v>15689</v>
      </c>
      <c r="D3201">
        <v>272</v>
      </c>
    </row>
    <row r="3202" spans="1:4" ht="15" customHeight="1" x14ac:dyDescent="0.2">
      <c r="A3202">
        <v>1016</v>
      </c>
      <c r="B3202" t="s">
        <v>18614</v>
      </c>
      <c r="C3202" t="s">
        <v>15689</v>
      </c>
      <c r="D3202">
        <v>75</v>
      </c>
    </row>
    <row r="3203" spans="1:4" ht="15" customHeight="1" x14ac:dyDescent="0.2">
      <c r="A3203">
        <v>11237</v>
      </c>
      <c r="B3203" t="s">
        <v>18615</v>
      </c>
      <c r="C3203" t="s">
        <v>15418</v>
      </c>
      <c r="D3203">
        <v>311</v>
      </c>
    </row>
    <row r="3204" spans="1:4" ht="15" customHeight="1" x14ac:dyDescent="0.2">
      <c r="A3204">
        <v>7484</v>
      </c>
      <c r="C3204" t="s">
        <v>15418</v>
      </c>
      <c r="D3204">
        <v>300</v>
      </c>
    </row>
    <row r="3205" spans="1:4" ht="15" customHeight="1" x14ac:dyDescent="0.2">
      <c r="B3205" t="s">
        <v>18616</v>
      </c>
    </row>
    <row r="3206" spans="1:4" ht="15" customHeight="1" x14ac:dyDescent="0.2">
      <c r="A3206">
        <v>13506</v>
      </c>
      <c r="B3206" t="s">
        <v>18617</v>
      </c>
      <c r="C3206" t="s">
        <v>15418</v>
      </c>
      <c r="D3206">
        <v>1500</v>
      </c>
    </row>
    <row r="3207" spans="1:4" ht="15" customHeight="1" x14ac:dyDescent="0.2">
      <c r="A3207">
        <v>8597</v>
      </c>
      <c r="B3207" t="s">
        <v>18618</v>
      </c>
      <c r="C3207" t="s">
        <v>15418</v>
      </c>
      <c r="D3207">
        <v>833</v>
      </c>
    </row>
    <row r="3208" spans="1:4" ht="15" customHeight="1" x14ac:dyDescent="0.2">
      <c r="A3208">
        <v>11816</v>
      </c>
      <c r="B3208" t="s">
        <v>18619</v>
      </c>
      <c r="C3208" t="s">
        <v>15418</v>
      </c>
      <c r="D3208">
        <v>6500</v>
      </c>
    </row>
    <row r="3209" spans="1:4" ht="15" customHeight="1" x14ac:dyDescent="0.2">
      <c r="A3209">
        <v>9665</v>
      </c>
      <c r="B3209" t="s">
        <v>18620</v>
      </c>
      <c r="C3209" t="s">
        <v>15418</v>
      </c>
      <c r="D3209">
        <v>1200</v>
      </c>
    </row>
    <row r="3210" spans="1:4" ht="15" customHeight="1" x14ac:dyDescent="0.2">
      <c r="A3210">
        <v>9676</v>
      </c>
      <c r="B3210" t="s">
        <v>18621</v>
      </c>
      <c r="C3210" t="s">
        <v>15418</v>
      </c>
      <c r="D3210">
        <v>376.89</v>
      </c>
    </row>
    <row r="3211" spans="1:4" ht="15" customHeight="1" x14ac:dyDescent="0.2">
      <c r="A3211">
        <v>9677</v>
      </c>
      <c r="B3211" t="s">
        <v>18622</v>
      </c>
      <c r="C3211" t="s">
        <v>15418</v>
      </c>
      <c r="D3211">
        <v>659.56</v>
      </c>
    </row>
    <row r="3212" spans="1:4" ht="15" customHeight="1" x14ac:dyDescent="0.2">
      <c r="A3212">
        <v>9678</v>
      </c>
      <c r="B3212" t="s">
        <v>18623</v>
      </c>
      <c r="C3212" t="s">
        <v>15418</v>
      </c>
      <c r="D3212">
        <v>988.82</v>
      </c>
    </row>
    <row r="3213" spans="1:4" ht="15" customHeight="1" x14ac:dyDescent="0.2">
      <c r="A3213">
        <v>9679</v>
      </c>
      <c r="B3213" t="s">
        <v>18624</v>
      </c>
      <c r="C3213" t="s">
        <v>15418</v>
      </c>
      <c r="D3213">
        <v>1172.5999999999999</v>
      </c>
    </row>
    <row r="3214" spans="1:4" ht="15" customHeight="1" x14ac:dyDescent="0.2">
      <c r="A3214">
        <v>9683</v>
      </c>
      <c r="B3214" t="s">
        <v>18625</v>
      </c>
      <c r="C3214" t="s">
        <v>15418</v>
      </c>
      <c r="D3214">
        <v>1408</v>
      </c>
    </row>
    <row r="3215" spans="1:4" ht="15" customHeight="1" x14ac:dyDescent="0.2">
      <c r="A3215">
        <v>7176</v>
      </c>
      <c r="B3215" t="s">
        <v>18626</v>
      </c>
      <c r="C3215" t="s">
        <v>15418</v>
      </c>
      <c r="D3215">
        <v>1638</v>
      </c>
    </row>
    <row r="3216" spans="1:4" ht="15" customHeight="1" x14ac:dyDescent="0.2">
      <c r="A3216">
        <v>7175</v>
      </c>
      <c r="B3216" t="s">
        <v>18627</v>
      </c>
      <c r="C3216" t="s">
        <v>15418</v>
      </c>
      <c r="D3216">
        <v>893</v>
      </c>
    </row>
    <row r="3217" spans="1:5" ht="15" customHeight="1" x14ac:dyDescent="0.2">
      <c r="A3217">
        <v>7122</v>
      </c>
      <c r="B3217" t="s">
        <v>18628</v>
      </c>
      <c r="C3217" t="s">
        <v>15418</v>
      </c>
      <c r="D3217">
        <v>417.63</v>
      </c>
    </row>
    <row r="3218" spans="1:5" ht="15" customHeight="1" x14ac:dyDescent="0.2">
      <c r="A3218">
        <v>8598</v>
      </c>
      <c r="B3218" t="s">
        <v>18629</v>
      </c>
      <c r="C3218" t="s">
        <v>15418</v>
      </c>
      <c r="D3218">
        <v>191.67</v>
      </c>
    </row>
    <row r="3219" spans="1:5" ht="15" customHeight="1" x14ac:dyDescent="0.2">
      <c r="A3219">
        <v>11839</v>
      </c>
      <c r="B3219" t="s">
        <v>18630</v>
      </c>
      <c r="C3219" t="s">
        <v>15873</v>
      </c>
      <c r="D3219">
        <v>300</v>
      </c>
    </row>
    <row r="3220" spans="1:5" ht="15" customHeight="1" x14ac:dyDescent="0.2">
      <c r="A3220">
        <v>4500</v>
      </c>
      <c r="B3220" t="s">
        <v>18631</v>
      </c>
      <c r="C3220" t="s">
        <v>15418</v>
      </c>
      <c r="D3220">
        <v>2800</v>
      </c>
    </row>
    <row r="3221" spans="1:5" ht="15" customHeight="1" x14ac:dyDescent="0.2">
      <c r="A3221">
        <v>9680</v>
      </c>
      <c r="B3221" t="s">
        <v>18632</v>
      </c>
      <c r="C3221" t="s">
        <v>15418</v>
      </c>
      <c r="D3221">
        <v>24.99</v>
      </c>
    </row>
    <row r="3222" spans="1:5" ht="15" customHeight="1" x14ac:dyDescent="0.2">
      <c r="A3222">
        <v>9681</v>
      </c>
      <c r="B3222" t="s">
        <v>18633</v>
      </c>
      <c r="C3222" t="s">
        <v>15418</v>
      </c>
      <c r="D3222">
        <v>39.25</v>
      </c>
    </row>
    <row r="3223" spans="1:5" ht="15" customHeight="1" x14ac:dyDescent="0.2">
      <c r="A3223">
        <v>11004</v>
      </c>
      <c r="B3223" t="s">
        <v>18634</v>
      </c>
      <c r="C3223" t="s">
        <v>15418</v>
      </c>
      <c r="D3223">
        <v>117.44</v>
      </c>
    </row>
    <row r="3224" spans="1:5" ht="15" customHeight="1" x14ac:dyDescent="0.2">
      <c r="A3224">
        <v>11581</v>
      </c>
      <c r="B3224" t="s">
        <v>18635</v>
      </c>
      <c r="C3224" t="s">
        <v>15418</v>
      </c>
      <c r="D3224">
        <v>13490</v>
      </c>
    </row>
    <row r="3225" spans="1:5" ht="15" customHeight="1" x14ac:dyDescent="0.2">
      <c r="A3225">
        <v>11582</v>
      </c>
      <c r="B3225" t="s">
        <v>18636</v>
      </c>
      <c r="C3225" t="s">
        <v>15418</v>
      </c>
      <c r="D3225">
        <v>18930</v>
      </c>
    </row>
    <row r="3226" spans="1:5" ht="15" customHeight="1" x14ac:dyDescent="0.2">
      <c r="A3226">
        <v>11580</v>
      </c>
      <c r="B3226" t="s">
        <v>18637</v>
      </c>
      <c r="C3226" t="s">
        <v>15418</v>
      </c>
      <c r="D3226">
        <v>5950</v>
      </c>
    </row>
    <row r="3227" spans="1:5" ht="15" customHeight="1" x14ac:dyDescent="0.2">
      <c r="A3227">
        <v>9529</v>
      </c>
      <c r="B3227" t="s">
        <v>18638</v>
      </c>
      <c r="C3227" t="s">
        <v>15418</v>
      </c>
      <c r="D3227">
        <v>867</v>
      </c>
    </row>
    <row r="3228" spans="1:5" ht="15" customHeight="1" x14ac:dyDescent="0.2">
      <c r="A3228">
        <v>12963</v>
      </c>
      <c r="B3228" t="s">
        <v>18639</v>
      </c>
      <c r="C3228" t="s">
        <v>15418</v>
      </c>
      <c r="D3228">
        <v>12899.25</v>
      </c>
    </row>
    <row r="3229" spans="1:5" ht="15" customHeight="1" x14ac:dyDescent="0.2">
      <c r="A3229">
        <v>12964</v>
      </c>
      <c r="B3229" t="s">
        <v>18640</v>
      </c>
      <c r="C3229" t="s">
        <v>15418</v>
      </c>
      <c r="D3229">
        <v>30938.25</v>
      </c>
    </row>
    <row r="3230" spans="1:5" ht="15" customHeight="1" x14ac:dyDescent="0.2">
      <c r="A3230">
        <v>3031</v>
      </c>
      <c r="B3230" t="s">
        <v>18641</v>
      </c>
      <c r="C3230" t="s">
        <v>15689</v>
      </c>
      <c r="D3230">
        <v>276.87</v>
      </c>
    </row>
    <row r="3231" spans="1:5" ht="15" customHeight="1" x14ac:dyDescent="0.2">
      <c r="A3231">
        <v>2190</v>
      </c>
      <c r="B3231" t="s">
        <v>18642</v>
      </c>
      <c r="C3231" t="s">
        <v>15689</v>
      </c>
      <c r="D3231">
        <v>31.15</v>
      </c>
      <c r="E3231" t="s">
        <v>15438</v>
      </c>
    </row>
    <row r="3232" spans="1:5" ht="15" customHeight="1" x14ac:dyDescent="0.2">
      <c r="A3232">
        <v>8878</v>
      </c>
      <c r="B3232" t="s">
        <v>18643</v>
      </c>
      <c r="C3232" t="s">
        <v>15418</v>
      </c>
      <c r="D3232">
        <v>2.78</v>
      </c>
      <c r="E3232" t="s">
        <v>15438</v>
      </c>
    </row>
    <row r="3233" spans="1:5" ht="15" customHeight="1" x14ac:dyDescent="0.2">
      <c r="A3233">
        <v>727</v>
      </c>
      <c r="B3233" t="s">
        <v>18644</v>
      </c>
      <c r="C3233" t="s">
        <v>15547</v>
      </c>
      <c r="D3233">
        <v>27.36</v>
      </c>
      <c r="E3233" t="s">
        <v>15438</v>
      </c>
    </row>
    <row r="3234" spans="1:5" ht="15" customHeight="1" x14ac:dyDescent="0.2">
      <c r="A3234">
        <v>9889</v>
      </c>
      <c r="B3234" t="s">
        <v>18645</v>
      </c>
      <c r="C3234" t="s">
        <v>15689</v>
      </c>
      <c r="D3234">
        <v>90</v>
      </c>
    </row>
    <row r="3235" spans="1:5" ht="15" customHeight="1" x14ac:dyDescent="0.2">
      <c r="A3235">
        <v>1015</v>
      </c>
      <c r="B3235" t="s">
        <v>18646</v>
      </c>
      <c r="C3235" t="s">
        <v>15689</v>
      </c>
      <c r="D3235">
        <v>70</v>
      </c>
    </row>
    <row r="3236" spans="1:5" ht="15" customHeight="1" x14ac:dyDescent="0.2">
      <c r="A3236">
        <v>2191</v>
      </c>
      <c r="B3236" t="s">
        <v>18647</v>
      </c>
      <c r="C3236" t="s">
        <v>15418</v>
      </c>
      <c r="D3236">
        <v>73.900000000000006</v>
      </c>
    </row>
    <row r="3237" spans="1:5" ht="15" customHeight="1" x14ac:dyDescent="0.2">
      <c r="A3237">
        <v>431</v>
      </c>
      <c r="B3237" t="s">
        <v>18648</v>
      </c>
      <c r="C3237" t="s">
        <v>15418</v>
      </c>
      <c r="D3237">
        <v>105.23</v>
      </c>
      <c r="E3237" t="s">
        <v>15438</v>
      </c>
    </row>
    <row r="3238" spans="1:5" ht="15" customHeight="1" x14ac:dyDescent="0.2">
      <c r="A3238">
        <v>432</v>
      </c>
      <c r="B3238" t="s">
        <v>18649</v>
      </c>
      <c r="C3238" t="s">
        <v>15418</v>
      </c>
      <c r="D3238">
        <v>170.35</v>
      </c>
      <c r="E3238" t="s">
        <v>15438</v>
      </c>
    </row>
    <row r="3239" spans="1:5" ht="15" customHeight="1" x14ac:dyDescent="0.2">
      <c r="A3239">
        <v>433</v>
      </c>
      <c r="B3239" t="s">
        <v>18650</v>
      </c>
      <c r="C3239" t="s">
        <v>15418</v>
      </c>
      <c r="D3239">
        <v>629.29</v>
      </c>
    </row>
    <row r="3240" spans="1:5" ht="15" customHeight="1" x14ac:dyDescent="0.2">
      <c r="A3240">
        <v>434</v>
      </c>
      <c r="B3240" t="s">
        <v>18651</v>
      </c>
      <c r="C3240" t="s">
        <v>15418</v>
      </c>
      <c r="D3240">
        <v>369.82</v>
      </c>
      <c r="E3240" t="s">
        <v>15438</v>
      </c>
    </row>
    <row r="3241" spans="1:5" ht="15" customHeight="1" x14ac:dyDescent="0.2">
      <c r="A3241">
        <v>721</v>
      </c>
      <c r="B3241" t="s">
        <v>18652</v>
      </c>
      <c r="C3241" t="s">
        <v>15547</v>
      </c>
      <c r="D3241">
        <v>43.17</v>
      </c>
      <c r="E3241" t="s">
        <v>15438</v>
      </c>
    </row>
    <row r="3242" spans="1:5" ht="15" customHeight="1" x14ac:dyDescent="0.2">
      <c r="A3242">
        <v>722</v>
      </c>
      <c r="B3242" t="s">
        <v>18653</v>
      </c>
      <c r="C3242" t="s">
        <v>15547</v>
      </c>
      <c r="D3242">
        <v>105.86</v>
      </c>
      <c r="E3242" t="s">
        <v>15438</v>
      </c>
    </row>
    <row r="3243" spans="1:5" ht="15" customHeight="1" x14ac:dyDescent="0.2">
      <c r="A3243">
        <v>723</v>
      </c>
      <c r="B3243" t="s">
        <v>18654</v>
      </c>
      <c r="C3243" t="s">
        <v>15547</v>
      </c>
      <c r="D3243">
        <v>65.36</v>
      </c>
    </row>
    <row r="3244" spans="1:5" ht="15" customHeight="1" x14ac:dyDescent="0.2">
      <c r="A3244">
        <v>724</v>
      </c>
      <c r="B3244" t="s">
        <v>18655</v>
      </c>
      <c r="C3244" t="s">
        <v>15547</v>
      </c>
      <c r="D3244">
        <v>35.83</v>
      </c>
      <c r="E3244" t="s">
        <v>15438</v>
      </c>
    </row>
    <row r="3245" spans="1:5" ht="15" customHeight="1" x14ac:dyDescent="0.2">
      <c r="A3245">
        <v>725</v>
      </c>
      <c r="B3245" t="s">
        <v>18656</v>
      </c>
      <c r="C3245" t="s">
        <v>15547</v>
      </c>
      <c r="D3245">
        <v>79.27</v>
      </c>
    </row>
    <row r="3246" spans="1:5" ht="15" customHeight="1" x14ac:dyDescent="0.2">
      <c r="A3246">
        <v>1782</v>
      </c>
      <c r="B3246" t="s">
        <v>18657</v>
      </c>
      <c r="C3246" t="s">
        <v>15418</v>
      </c>
      <c r="D3246">
        <v>5.47</v>
      </c>
      <c r="E3246" t="s">
        <v>15438</v>
      </c>
    </row>
    <row r="3247" spans="1:5" ht="15" customHeight="1" x14ac:dyDescent="0.2">
      <c r="A3247">
        <v>1783</v>
      </c>
      <c r="B3247" t="s">
        <v>18658</v>
      </c>
      <c r="C3247" t="s">
        <v>15418</v>
      </c>
      <c r="D3247">
        <v>9.36</v>
      </c>
      <c r="E3247" t="s">
        <v>15438</v>
      </c>
    </row>
    <row r="3248" spans="1:5" ht="15" customHeight="1" x14ac:dyDescent="0.2">
      <c r="A3248">
        <v>5009</v>
      </c>
      <c r="B3248" t="s">
        <v>18659</v>
      </c>
      <c r="C3248" t="s">
        <v>15418</v>
      </c>
      <c r="D3248">
        <v>24.4</v>
      </c>
      <c r="E3248" t="s">
        <v>15438</v>
      </c>
    </row>
    <row r="3249" spans="1:5" ht="15" customHeight="1" x14ac:dyDescent="0.2">
      <c r="A3249">
        <v>2077</v>
      </c>
      <c r="B3249" t="s">
        <v>18660</v>
      </c>
      <c r="C3249" t="s">
        <v>15418</v>
      </c>
      <c r="D3249">
        <v>14.84</v>
      </c>
      <c r="E3249" t="s">
        <v>15438</v>
      </c>
    </row>
    <row r="3250" spans="1:5" ht="15" customHeight="1" x14ac:dyDescent="0.2">
      <c r="A3250">
        <v>2078</v>
      </c>
      <c r="B3250" t="s">
        <v>18661</v>
      </c>
      <c r="C3250" t="s">
        <v>15418</v>
      </c>
      <c r="D3250">
        <v>17.010000000000002</v>
      </c>
      <c r="E3250" t="s">
        <v>15438</v>
      </c>
    </row>
    <row r="3251" spans="1:5" ht="15" customHeight="1" x14ac:dyDescent="0.2">
      <c r="A3251">
        <v>4422</v>
      </c>
      <c r="B3251" t="s">
        <v>18662</v>
      </c>
      <c r="C3251" t="s">
        <v>15689</v>
      </c>
      <c r="D3251">
        <v>14.49</v>
      </c>
      <c r="E3251" t="s">
        <v>15438</v>
      </c>
    </row>
    <row r="3252" spans="1:5" ht="15" customHeight="1" x14ac:dyDescent="0.2">
      <c r="A3252">
        <v>10429</v>
      </c>
      <c r="B3252" t="s">
        <v>18663</v>
      </c>
      <c r="C3252" t="s">
        <v>15689</v>
      </c>
      <c r="D3252">
        <v>44.24</v>
      </c>
    </row>
    <row r="3253" spans="1:5" ht="15" customHeight="1" x14ac:dyDescent="0.2">
      <c r="A3253">
        <v>2196</v>
      </c>
      <c r="B3253" t="s">
        <v>18664</v>
      </c>
      <c r="C3253" t="s">
        <v>15689</v>
      </c>
      <c r="D3253">
        <v>181.09</v>
      </c>
    </row>
    <row r="3254" spans="1:5" ht="15" customHeight="1" x14ac:dyDescent="0.2">
      <c r="A3254">
        <v>10430</v>
      </c>
      <c r="B3254" t="s">
        <v>18665</v>
      </c>
      <c r="C3254" t="s">
        <v>15689</v>
      </c>
      <c r="D3254">
        <v>314.98</v>
      </c>
    </row>
    <row r="3255" spans="1:5" ht="15" customHeight="1" x14ac:dyDescent="0.2">
      <c r="A3255">
        <v>2193</v>
      </c>
      <c r="B3255" t="s">
        <v>18666</v>
      </c>
      <c r="C3255" t="s">
        <v>15689</v>
      </c>
      <c r="D3255">
        <v>16.079999999999998</v>
      </c>
      <c r="E3255" t="s">
        <v>15438</v>
      </c>
    </row>
    <row r="3256" spans="1:5" ht="15" customHeight="1" x14ac:dyDescent="0.2">
      <c r="A3256">
        <v>2194</v>
      </c>
      <c r="B3256" t="s">
        <v>18667</v>
      </c>
      <c r="C3256" t="s">
        <v>15689</v>
      </c>
      <c r="D3256">
        <v>27.74</v>
      </c>
      <c r="E3256" t="s">
        <v>15438</v>
      </c>
    </row>
    <row r="3257" spans="1:5" ht="15" customHeight="1" x14ac:dyDescent="0.2">
      <c r="A3257">
        <v>2195</v>
      </c>
      <c r="B3257" t="s">
        <v>18668</v>
      </c>
      <c r="C3257" t="s">
        <v>15689</v>
      </c>
      <c r="D3257">
        <v>38.44</v>
      </c>
      <c r="E3257" t="s">
        <v>15438</v>
      </c>
    </row>
    <row r="3258" spans="1:5" ht="15" customHeight="1" x14ac:dyDescent="0.2">
      <c r="A3258">
        <v>2197</v>
      </c>
      <c r="B3258" t="s">
        <v>18669</v>
      </c>
      <c r="C3258" t="s">
        <v>15689</v>
      </c>
      <c r="D3258">
        <v>102.03</v>
      </c>
      <c r="E3258" t="s">
        <v>15438</v>
      </c>
    </row>
    <row r="3259" spans="1:5" ht="15" customHeight="1" x14ac:dyDescent="0.2">
      <c r="A3259">
        <v>2198</v>
      </c>
      <c r="B3259" t="s">
        <v>18670</v>
      </c>
      <c r="C3259" t="s">
        <v>15689</v>
      </c>
      <c r="D3259">
        <v>82.75</v>
      </c>
      <c r="E3259" t="s">
        <v>15438</v>
      </c>
    </row>
    <row r="3260" spans="1:5" ht="15" customHeight="1" x14ac:dyDescent="0.2">
      <c r="A3260">
        <v>13750</v>
      </c>
      <c r="B3260" t="s">
        <v>38924</v>
      </c>
      <c r="C3260" t="s">
        <v>15689</v>
      </c>
      <c r="D3260">
        <v>60</v>
      </c>
    </row>
    <row r="3261" spans="1:5" ht="15" customHeight="1" x14ac:dyDescent="0.2">
      <c r="A3261">
        <v>10234</v>
      </c>
      <c r="B3261" t="s">
        <v>18671</v>
      </c>
      <c r="C3261" t="s">
        <v>15547</v>
      </c>
      <c r="D3261">
        <v>1.75</v>
      </c>
    </row>
    <row r="3262" spans="1:5" ht="15" customHeight="1" x14ac:dyDescent="0.2">
      <c r="A3262">
        <v>10091</v>
      </c>
      <c r="B3262" t="s">
        <v>18672</v>
      </c>
      <c r="C3262" t="s">
        <v>15689</v>
      </c>
      <c r="D3262">
        <v>48</v>
      </c>
    </row>
    <row r="3263" spans="1:5" ht="15" customHeight="1" x14ac:dyDescent="0.2">
      <c r="A3263">
        <v>9431</v>
      </c>
      <c r="B3263" t="s">
        <v>18673</v>
      </c>
      <c r="C3263" t="s">
        <v>15788</v>
      </c>
      <c r="D3263">
        <v>2.84</v>
      </c>
    </row>
    <row r="3264" spans="1:5" ht="15" customHeight="1" x14ac:dyDescent="0.2">
      <c r="A3264">
        <v>8115</v>
      </c>
      <c r="B3264" t="s">
        <v>18674</v>
      </c>
      <c r="C3264" t="s">
        <v>16396</v>
      </c>
      <c r="D3264">
        <v>22</v>
      </c>
    </row>
    <row r="3265" spans="1:5" ht="15" customHeight="1" x14ac:dyDescent="0.2">
      <c r="A3265">
        <v>9445</v>
      </c>
      <c r="B3265" t="s">
        <v>18675</v>
      </c>
      <c r="C3265" t="s">
        <v>15689</v>
      </c>
      <c r="D3265">
        <v>52.7</v>
      </c>
    </row>
    <row r="3266" spans="1:5" ht="15" customHeight="1" x14ac:dyDescent="0.2">
      <c r="A3266">
        <v>10721</v>
      </c>
      <c r="B3266" t="s">
        <v>18676</v>
      </c>
      <c r="C3266" t="s">
        <v>15689</v>
      </c>
      <c r="D3266">
        <v>9.14</v>
      </c>
    </row>
    <row r="3267" spans="1:5" ht="15" customHeight="1" x14ac:dyDescent="0.2">
      <c r="A3267">
        <v>1586</v>
      </c>
      <c r="B3267" t="s">
        <v>18677</v>
      </c>
      <c r="C3267" t="s">
        <v>15689</v>
      </c>
      <c r="D3267">
        <v>6.26</v>
      </c>
      <c r="E3267" t="s">
        <v>15438</v>
      </c>
    </row>
    <row r="3268" spans="1:5" ht="15" customHeight="1" x14ac:dyDescent="0.2">
      <c r="A3268">
        <v>1587</v>
      </c>
      <c r="B3268" t="s">
        <v>18678</v>
      </c>
      <c r="C3268" t="s">
        <v>15689</v>
      </c>
      <c r="D3268">
        <v>9.3800000000000008</v>
      </c>
      <c r="E3268" t="s">
        <v>15438</v>
      </c>
    </row>
    <row r="3269" spans="1:5" ht="15" customHeight="1" x14ac:dyDescent="0.2">
      <c r="A3269">
        <v>1588</v>
      </c>
      <c r="B3269" t="s">
        <v>18679</v>
      </c>
      <c r="C3269" t="s">
        <v>15689</v>
      </c>
      <c r="D3269">
        <v>12.56</v>
      </c>
      <c r="E3269" t="s">
        <v>15438</v>
      </c>
    </row>
    <row r="3270" spans="1:5" ht="15" customHeight="1" x14ac:dyDescent="0.2">
      <c r="A3270">
        <v>3549</v>
      </c>
      <c r="B3270" t="s">
        <v>18680</v>
      </c>
      <c r="C3270" t="s">
        <v>15689</v>
      </c>
      <c r="D3270">
        <v>20.96</v>
      </c>
    </row>
    <row r="3271" spans="1:5" ht="15" customHeight="1" x14ac:dyDescent="0.2">
      <c r="A3271">
        <v>8676</v>
      </c>
      <c r="B3271" t="s">
        <v>18681</v>
      </c>
      <c r="C3271" t="s">
        <v>15547</v>
      </c>
      <c r="D3271">
        <v>4.37</v>
      </c>
    </row>
    <row r="3272" spans="1:5" ht="15" customHeight="1" x14ac:dyDescent="0.2">
      <c r="A3272">
        <v>8677</v>
      </c>
      <c r="B3272" t="s">
        <v>18682</v>
      </c>
      <c r="C3272" t="s">
        <v>15547</v>
      </c>
      <c r="D3272">
        <v>5.4</v>
      </c>
    </row>
    <row r="3273" spans="1:5" ht="15" customHeight="1" x14ac:dyDescent="0.2">
      <c r="A3273">
        <v>5481</v>
      </c>
      <c r="B3273" t="s">
        <v>18683</v>
      </c>
      <c r="C3273" t="s">
        <v>15418</v>
      </c>
      <c r="D3273">
        <v>731.6</v>
      </c>
      <c r="E3273" t="s">
        <v>15438</v>
      </c>
    </row>
    <row r="3274" spans="1:5" ht="15" customHeight="1" x14ac:dyDescent="0.2">
      <c r="A3274">
        <v>5482</v>
      </c>
      <c r="B3274" t="s">
        <v>18684</v>
      </c>
      <c r="C3274" t="s">
        <v>15418</v>
      </c>
      <c r="D3274">
        <v>440.19</v>
      </c>
      <c r="E3274" t="s">
        <v>15438</v>
      </c>
    </row>
    <row r="3275" spans="1:5" ht="15" customHeight="1" x14ac:dyDescent="0.2">
      <c r="A3275">
        <v>5484</v>
      </c>
      <c r="B3275" t="s">
        <v>18685</v>
      </c>
      <c r="C3275" t="s">
        <v>15418</v>
      </c>
      <c r="D3275">
        <v>84.32</v>
      </c>
      <c r="E3275" t="s">
        <v>15438</v>
      </c>
    </row>
    <row r="3276" spans="1:5" ht="15" customHeight="1" x14ac:dyDescent="0.2">
      <c r="A3276">
        <v>5485</v>
      </c>
      <c r="B3276" t="s">
        <v>18686</v>
      </c>
      <c r="C3276" t="s">
        <v>15418</v>
      </c>
      <c r="D3276">
        <v>90.51</v>
      </c>
      <c r="E3276" t="s">
        <v>15438</v>
      </c>
    </row>
    <row r="3277" spans="1:5" ht="15" customHeight="1" x14ac:dyDescent="0.2">
      <c r="A3277">
        <v>5486</v>
      </c>
      <c r="B3277" t="s">
        <v>18687</v>
      </c>
      <c r="C3277" t="s">
        <v>15418</v>
      </c>
      <c r="D3277">
        <v>1760.89</v>
      </c>
    </row>
    <row r="3278" spans="1:5" ht="15" customHeight="1" x14ac:dyDescent="0.2">
      <c r="A3278">
        <v>5487</v>
      </c>
      <c r="B3278" t="s">
        <v>18688</v>
      </c>
      <c r="C3278" t="s">
        <v>15418</v>
      </c>
      <c r="D3278">
        <v>84.32</v>
      </c>
      <c r="E3278" t="s">
        <v>15438</v>
      </c>
    </row>
    <row r="3279" spans="1:5" ht="15" customHeight="1" x14ac:dyDescent="0.2">
      <c r="A3279">
        <v>5488</v>
      </c>
      <c r="B3279" t="s">
        <v>18689</v>
      </c>
      <c r="C3279" t="s">
        <v>15418</v>
      </c>
      <c r="D3279">
        <v>111.59</v>
      </c>
      <c r="E3279" t="s">
        <v>15438</v>
      </c>
    </row>
    <row r="3280" spans="1:5" ht="15" customHeight="1" x14ac:dyDescent="0.2">
      <c r="A3280">
        <v>12438</v>
      </c>
      <c r="B3280" t="s">
        <v>18690</v>
      </c>
      <c r="C3280" t="s">
        <v>15418</v>
      </c>
      <c r="D3280">
        <v>217.56</v>
      </c>
    </row>
    <row r="3281" spans="1:5" ht="15" customHeight="1" x14ac:dyDescent="0.2">
      <c r="A3281">
        <v>13069</v>
      </c>
      <c r="B3281" t="s">
        <v>18691</v>
      </c>
      <c r="C3281" t="s">
        <v>15418</v>
      </c>
      <c r="D3281">
        <v>107.63</v>
      </c>
    </row>
    <row r="3282" spans="1:5" ht="15" customHeight="1" x14ac:dyDescent="0.2">
      <c r="A3282">
        <v>6312</v>
      </c>
      <c r="B3282" t="s">
        <v>18692</v>
      </c>
      <c r="C3282" t="s">
        <v>5</v>
      </c>
      <c r="D3282">
        <v>1787.97</v>
      </c>
    </row>
    <row r="3283" spans="1:5" ht="15" customHeight="1" x14ac:dyDescent="0.2">
      <c r="A3283">
        <v>13070</v>
      </c>
      <c r="B3283" t="s">
        <v>18693</v>
      </c>
      <c r="C3283" t="s">
        <v>15418</v>
      </c>
      <c r="D3283">
        <v>418.58</v>
      </c>
    </row>
    <row r="3284" spans="1:5" ht="15" customHeight="1" x14ac:dyDescent="0.2">
      <c r="A3284">
        <v>13426</v>
      </c>
      <c r="B3284" t="s">
        <v>18694</v>
      </c>
      <c r="C3284" t="s">
        <v>15788</v>
      </c>
      <c r="D3284">
        <v>14.39</v>
      </c>
      <c r="E3284" t="s">
        <v>15438</v>
      </c>
    </row>
    <row r="3285" spans="1:5" ht="15" customHeight="1" x14ac:dyDescent="0.2">
      <c r="A3285">
        <v>9238</v>
      </c>
      <c r="B3285" t="s">
        <v>18695</v>
      </c>
      <c r="C3285" t="s">
        <v>15788</v>
      </c>
      <c r="D3285">
        <v>2.62</v>
      </c>
      <c r="E3285" t="s">
        <v>15438</v>
      </c>
    </row>
    <row r="3286" spans="1:5" ht="15" customHeight="1" x14ac:dyDescent="0.2">
      <c r="A3286">
        <v>10458</v>
      </c>
      <c r="B3286" t="s">
        <v>18696</v>
      </c>
      <c r="C3286" t="s">
        <v>15788</v>
      </c>
      <c r="D3286">
        <v>15.86</v>
      </c>
      <c r="E3286" t="s">
        <v>15438</v>
      </c>
    </row>
    <row r="3287" spans="1:5" ht="15" customHeight="1" x14ac:dyDescent="0.2">
      <c r="A3287">
        <v>10452</v>
      </c>
      <c r="B3287" t="s">
        <v>18697</v>
      </c>
      <c r="C3287" t="s">
        <v>15788</v>
      </c>
      <c r="D3287">
        <v>7.81</v>
      </c>
    </row>
    <row r="3288" spans="1:5" ht="15" customHeight="1" x14ac:dyDescent="0.2">
      <c r="A3288">
        <v>13245</v>
      </c>
      <c r="B3288" t="s">
        <v>18698</v>
      </c>
      <c r="C3288" t="s">
        <v>15689</v>
      </c>
      <c r="D3288">
        <v>61.79</v>
      </c>
    </row>
    <row r="3289" spans="1:5" ht="15" customHeight="1" x14ac:dyDescent="0.2">
      <c r="A3289">
        <v>6805</v>
      </c>
      <c r="B3289" t="s">
        <v>18699</v>
      </c>
      <c r="C3289" t="s">
        <v>15689</v>
      </c>
      <c r="D3289">
        <v>45.3</v>
      </c>
    </row>
    <row r="3290" spans="1:5" ht="15" customHeight="1" x14ac:dyDescent="0.2">
      <c r="A3290">
        <v>8208</v>
      </c>
      <c r="B3290" t="s">
        <v>18700</v>
      </c>
      <c r="C3290" t="s">
        <v>15788</v>
      </c>
      <c r="D3290">
        <v>7.45</v>
      </c>
      <c r="E3290" t="s">
        <v>15438</v>
      </c>
    </row>
    <row r="3291" spans="1:5" ht="15" customHeight="1" x14ac:dyDescent="0.2">
      <c r="A3291">
        <v>1111</v>
      </c>
      <c r="B3291" t="s">
        <v>18701</v>
      </c>
      <c r="C3291" t="s">
        <v>16323</v>
      </c>
      <c r="D3291">
        <v>10.69</v>
      </c>
      <c r="E3291" t="s">
        <v>15438</v>
      </c>
    </row>
    <row r="3292" spans="1:5" ht="15" customHeight="1" x14ac:dyDescent="0.2">
      <c r="A3292">
        <v>7110</v>
      </c>
      <c r="B3292" t="s">
        <v>18702</v>
      </c>
      <c r="C3292" t="s">
        <v>15788</v>
      </c>
      <c r="D3292">
        <v>9.8000000000000007</v>
      </c>
      <c r="E3292" t="s">
        <v>15438</v>
      </c>
    </row>
    <row r="3293" spans="1:5" ht="15" customHeight="1" x14ac:dyDescent="0.2">
      <c r="A3293">
        <v>7306</v>
      </c>
      <c r="C3293" t="s">
        <v>15788</v>
      </c>
      <c r="D3293">
        <v>4</v>
      </c>
      <c r="E3293" t="s">
        <v>15438</v>
      </c>
    </row>
    <row r="3294" spans="1:5" ht="15" customHeight="1" x14ac:dyDescent="0.2">
      <c r="B3294" t="s">
        <v>18703</v>
      </c>
    </row>
    <row r="3295" spans="1:5" ht="15" customHeight="1" x14ac:dyDescent="0.2">
      <c r="A3295">
        <v>11460</v>
      </c>
      <c r="B3295" t="s">
        <v>18704</v>
      </c>
      <c r="C3295" t="s">
        <v>16323</v>
      </c>
      <c r="D3295">
        <v>7.86</v>
      </c>
    </row>
    <row r="3296" spans="1:5" ht="15" customHeight="1" x14ac:dyDescent="0.2">
      <c r="A3296">
        <v>1114</v>
      </c>
      <c r="B3296" t="s">
        <v>18705</v>
      </c>
      <c r="C3296" t="s">
        <v>16323</v>
      </c>
      <c r="D3296">
        <v>23.98</v>
      </c>
      <c r="E3296" t="s">
        <v>15438</v>
      </c>
    </row>
    <row r="3297" spans="1:5" ht="15" customHeight="1" x14ac:dyDescent="0.2">
      <c r="A3297">
        <v>7109</v>
      </c>
      <c r="B3297" t="s">
        <v>18706</v>
      </c>
      <c r="C3297" t="s">
        <v>16323</v>
      </c>
      <c r="D3297">
        <v>13.38</v>
      </c>
      <c r="E3297" t="s">
        <v>15438</v>
      </c>
    </row>
    <row r="3298" spans="1:5" ht="15" customHeight="1" x14ac:dyDescent="0.2">
      <c r="A3298">
        <v>3140</v>
      </c>
      <c r="B3298" t="s">
        <v>18707</v>
      </c>
      <c r="C3298" t="s">
        <v>296</v>
      </c>
      <c r="D3298">
        <v>8.76</v>
      </c>
      <c r="E3298" t="s">
        <v>15438</v>
      </c>
    </row>
    <row r="3299" spans="1:5" ht="15" customHeight="1" x14ac:dyDescent="0.2">
      <c r="A3299">
        <v>3525</v>
      </c>
      <c r="B3299" t="s">
        <v>18708</v>
      </c>
      <c r="C3299" t="s">
        <v>16323</v>
      </c>
      <c r="D3299">
        <v>38.229999999999997</v>
      </c>
    </row>
    <row r="3300" spans="1:5" ht="15" customHeight="1" x14ac:dyDescent="0.2">
      <c r="A3300">
        <v>10397</v>
      </c>
      <c r="B3300" t="s">
        <v>18709</v>
      </c>
      <c r="C3300" t="s">
        <v>15689</v>
      </c>
      <c r="D3300">
        <v>15.54</v>
      </c>
    </row>
    <row r="3301" spans="1:5" ht="15" customHeight="1" x14ac:dyDescent="0.2">
      <c r="A3301">
        <v>10398</v>
      </c>
      <c r="B3301" t="s">
        <v>18710</v>
      </c>
      <c r="C3301" t="s">
        <v>15689</v>
      </c>
      <c r="D3301">
        <v>23.61</v>
      </c>
    </row>
    <row r="3302" spans="1:5" ht="15" customHeight="1" x14ac:dyDescent="0.2">
      <c r="A3302">
        <v>10461</v>
      </c>
      <c r="B3302" t="s">
        <v>18711</v>
      </c>
      <c r="C3302" t="s">
        <v>15689</v>
      </c>
      <c r="D3302">
        <v>42.86</v>
      </c>
      <c r="E3302" t="s">
        <v>15438</v>
      </c>
    </row>
    <row r="3303" spans="1:5" ht="15" customHeight="1" x14ac:dyDescent="0.2">
      <c r="A3303">
        <v>1658</v>
      </c>
      <c r="B3303" t="s">
        <v>18712</v>
      </c>
      <c r="C3303" t="s">
        <v>15689</v>
      </c>
      <c r="D3303">
        <v>18.260000000000002</v>
      </c>
    </row>
    <row r="3304" spans="1:5" ht="15" customHeight="1" x14ac:dyDescent="0.2">
      <c r="A3304">
        <v>24</v>
      </c>
      <c r="B3304" t="s">
        <v>18713</v>
      </c>
      <c r="C3304" t="s">
        <v>15689</v>
      </c>
      <c r="D3304">
        <v>25.09</v>
      </c>
    </row>
    <row r="3305" spans="1:5" ht="15" customHeight="1" x14ac:dyDescent="0.2">
      <c r="A3305">
        <v>25</v>
      </c>
      <c r="B3305" t="s">
        <v>18714</v>
      </c>
      <c r="C3305" t="s">
        <v>15689</v>
      </c>
      <c r="D3305">
        <v>45.16</v>
      </c>
    </row>
    <row r="3306" spans="1:5" ht="15" customHeight="1" x14ac:dyDescent="0.2">
      <c r="A3306">
        <v>9710</v>
      </c>
      <c r="B3306" t="s">
        <v>18715</v>
      </c>
      <c r="C3306" t="s">
        <v>15418</v>
      </c>
      <c r="D3306">
        <v>44.05</v>
      </c>
    </row>
    <row r="3307" spans="1:5" ht="15" customHeight="1" x14ac:dyDescent="0.2">
      <c r="A3307">
        <v>11454</v>
      </c>
      <c r="B3307" t="s">
        <v>18716</v>
      </c>
      <c r="C3307" t="s">
        <v>16323</v>
      </c>
      <c r="D3307">
        <v>7.56</v>
      </c>
      <c r="E3307" t="s">
        <v>15438</v>
      </c>
    </row>
    <row r="3308" spans="1:5" ht="15" customHeight="1" x14ac:dyDescent="0.2">
      <c r="A3308">
        <v>10450</v>
      </c>
      <c r="B3308" t="s">
        <v>18717</v>
      </c>
      <c r="C3308" t="s">
        <v>15788</v>
      </c>
      <c r="D3308">
        <v>27.92</v>
      </c>
    </row>
    <row r="3309" spans="1:5" ht="15" customHeight="1" x14ac:dyDescent="0.2">
      <c r="A3309">
        <v>11453</v>
      </c>
      <c r="B3309" t="s">
        <v>18718</v>
      </c>
      <c r="C3309" t="s">
        <v>15689</v>
      </c>
      <c r="D3309">
        <v>22.97</v>
      </c>
      <c r="E3309" t="s">
        <v>15438</v>
      </c>
    </row>
    <row r="3310" spans="1:5" ht="15" customHeight="1" x14ac:dyDescent="0.2">
      <c r="A3310">
        <v>4849</v>
      </c>
      <c r="B3310" t="s">
        <v>18719</v>
      </c>
      <c r="C3310" t="s">
        <v>15788</v>
      </c>
      <c r="D3310">
        <v>2.62</v>
      </c>
      <c r="E3310" t="s">
        <v>15438</v>
      </c>
    </row>
    <row r="3311" spans="1:5" ht="15" customHeight="1" x14ac:dyDescent="0.2">
      <c r="A3311">
        <v>4775</v>
      </c>
      <c r="B3311" t="s">
        <v>18720</v>
      </c>
      <c r="C3311" t="s">
        <v>16323</v>
      </c>
      <c r="D3311">
        <v>13.66</v>
      </c>
      <c r="E3311" t="s">
        <v>15438</v>
      </c>
    </row>
    <row r="3312" spans="1:5" ht="15" customHeight="1" x14ac:dyDescent="0.2">
      <c r="A3312">
        <v>10460</v>
      </c>
      <c r="B3312" t="s">
        <v>18721</v>
      </c>
      <c r="C3312" t="s">
        <v>15689</v>
      </c>
      <c r="D3312">
        <v>27.32</v>
      </c>
      <c r="E3312" t="s">
        <v>15438</v>
      </c>
    </row>
    <row r="3313" spans="1:5" ht="15" customHeight="1" x14ac:dyDescent="0.2">
      <c r="A3313">
        <v>10459</v>
      </c>
      <c r="B3313" t="s">
        <v>18722</v>
      </c>
      <c r="C3313" t="s">
        <v>15689</v>
      </c>
      <c r="D3313">
        <v>5.81</v>
      </c>
      <c r="E3313" t="s">
        <v>15438</v>
      </c>
    </row>
    <row r="3314" spans="1:5" ht="15" customHeight="1" x14ac:dyDescent="0.2">
      <c r="A3314">
        <v>5008</v>
      </c>
      <c r="B3314" t="s">
        <v>18723</v>
      </c>
      <c r="C3314" t="s">
        <v>15547</v>
      </c>
      <c r="D3314">
        <v>2.06</v>
      </c>
    </row>
    <row r="3315" spans="1:5" ht="15" customHeight="1" x14ac:dyDescent="0.2">
      <c r="A3315">
        <v>7883</v>
      </c>
      <c r="B3315" t="s">
        <v>18724</v>
      </c>
      <c r="C3315" t="s">
        <v>15873</v>
      </c>
      <c r="D3315">
        <v>37.15</v>
      </c>
    </row>
    <row r="3316" spans="1:5" ht="15" customHeight="1" x14ac:dyDescent="0.2">
      <c r="A3316">
        <v>11117</v>
      </c>
      <c r="B3316" t="s">
        <v>18725</v>
      </c>
      <c r="C3316" t="s">
        <v>15873</v>
      </c>
      <c r="D3316">
        <v>65.28</v>
      </c>
    </row>
    <row r="3317" spans="1:5" ht="15" customHeight="1" x14ac:dyDescent="0.2">
      <c r="A3317">
        <v>1773</v>
      </c>
      <c r="B3317" t="s">
        <v>18726</v>
      </c>
      <c r="C3317" t="s">
        <v>15873</v>
      </c>
      <c r="D3317">
        <v>2.88</v>
      </c>
      <c r="E3317" t="s">
        <v>15438</v>
      </c>
    </row>
    <row r="3318" spans="1:5" ht="15" customHeight="1" x14ac:dyDescent="0.2">
      <c r="A3318">
        <v>11116</v>
      </c>
      <c r="B3318" t="s">
        <v>18727</v>
      </c>
      <c r="C3318" t="s">
        <v>15873</v>
      </c>
      <c r="D3318">
        <v>7.65</v>
      </c>
      <c r="E3318" t="s">
        <v>15438</v>
      </c>
    </row>
    <row r="3319" spans="1:5" ht="15" customHeight="1" x14ac:dyDescent="0.2">
      <c r="A3319">
        <v>9803</v>
      </c>
      <c r="B3319" t="s">
        <v>18728</v>
      </c>
      <c r="C3319" t="s">
        <v>15689</v>
      </c>
      <c r="D3319">
        <v>46.13</v>
      </c>
    </row>
    <row r="3320" spans="1:5" ht="15" customHeight="1" x14ac:dyDescent="0.2">
      <c r="A3320">
        <v>9797</v>
      </c>
      <c r="B3320" t="s">
        <v>18729</v>
      </c>
      <c r="C3320" t="s">
        <v>15689</v>
      </c>
      <c r="D3320">
        <v>34.619999999999997</v>
      </c>
    </row>
    <row r="3321" spans="1:5" ht="15" customHeight="1" x14ac:dyDescent="0.2">
      <c r="A3321">
        <v>9798</v>
      </c>
      <c r="B3321" t="s">
        <v>18730</v>
      </c>
      <c r="C3321" t="s">
        <v>15689</v>
      </c>
      <c r="D3321">
        <v>46.13</v>
      </c>
    </row>
    <row r="3322" spans="1:5" ht="15" customHeight="1" x14ac:dyDescent="0.2">
      <c r="A3322">
        <v>9799</v>
      </c>
      <c r="B3322" t="s">
        <v>18731</v>
      </c>
      <c r="C3322" t="s">
        <v>15689</v>
      </c>
      <c r="D3322">
        <v>69.23</v>
      </c>
    </row>
    <row r="3323" spans="1:5" ht="15" customHeight="1" x14ac:dyDescent="0.2">
      <c r="A3323">
        <v>9800</v>
      </c>
      <c r="B3323" t="s">
        <v>18732</v>
      </c>
      <c r="C3323" t="s">
        <v>15689</v>
      </c>
      <c r="D3323">
        <v>92.31</v>
      </c>
    </row>
    <row r="3324" spans="1:5" ht="15" customHeight="1" x14ac:dyDescent="0.2">
      <c r="A3324">
        <v>9795</v>
      </c>
      <c r="B3324" t="s">
        <v>18733</v>
      </c>
      <c r="C3324" t="s">
        <v>15418</v>
      </c>
      <c r="D3324">
        <v>247.34</v>
      </c>
    </row>
    <row r="3325" spans="1:5" ht="15" customHeight="1" x14ac:dyDescent="0.2">
      <c r="A3325">
        <v>6493</v>
      </c>
      <c r="B3325" t="s">
        <v>18734</v>
      </c>
      <c r="C3325" t="s">
        <v>15418</v>
      </c>
      <c r="D3325">
        <v>52.65</v>
      </c>
      <c r="E3325" t="s">
        <v>15438</v>
      </c>
    </row>
    <row r="3326" spans="1:5" ht="15" customHeight="1" x14ac:dyDescent="0.2">
      <c r="A3326">
        <v>6494</v>
      </c>
      <c r="B3326" t="s">
        <v>18735</v>
      </c>
      <c r="C3326" t="s">
        <v>15418</v>
      </c>
      <c r="D3326">
        <v>33.78</v>
      </c>
      <c r="E3326" t="s">
        <v>15438</v>
      </c>
    </row>
    <row r="3327" spans="1:5" ht="15" customHeight="1" x14ac:dyDescent="0.2">
      <c r="A3327">
        <v>6492</v>
      </c>
      <c r="B3327" t="s">
        <v>18736</v>
      </c>
      <c r="C3327" t="s">
        <v>15418</v>
      </c>
      <c r="D3327">
        <v>39</v>
      </c>
      <c r="E3327" t="s">
        <v>15438</v>
      </c>
    </row>
    <row r="3328" spans="1:5" ht="15" customHeight="1" x14ac:dyDescent="0.2">
      <c r="A3328">
        <v>6996</v>
      </c>
      <c r="B3328" t="s">
        <v>18737</v>
      </c>
      <c r="C3328" t="s">
        <v>15418</v>
      </c>
      <c r="D3328">
        <v>3766.99</v>
      </c>
    </row>
    <row r="3329" spans="1:5" ht="15" customHeight="1" x14ac:dyDescent="0.2">
      <c r="A3329">
        <v>12620</v>
      </c>
      <c r="B3329" t="s">
        <v>18738</v>
      </c>
      <c r="C3329" t="s">
        <v>15418</v>
      </c>
      <c r="D3329">
        <v>179.75</v>
      </c>
      <c r="E3329" t="s">
        <v>15438</v>
      </c>
    </row>
    <row r="3330" spans="1:5" ht="15" customHeight="1" x14ac:dyDescent="0.2">
      <c r="A3330">
        <v>229</v>
      </c>
      <c r="B3330" t="s">
        <v>18739</v>
      </c>
      <c r="C3330" t="s">
        <v>15418</v>
      </c>
      <c r="D3330">
        <v>414.9</v>
      </c>
      <c r="E3330" t="s">
        <v>15438</v>
      </c>
    </row>
    <row r="3331" spans="1:5" ht="15" customHeight="1" x14ac:dyDescent="0.2">
      <c r="A3331">
        <v>231</v>
      </c>
      <c r="B3331" t="s">
        <v>18740</v>
      </c>
      <c r="C3331" t="s">
        <v>15418</v>
      </c>
      <c r="D3331">
        <v>63.16</v>
      </c>
      <c r="E3331" t="s">
        <v>15438</v>
      </c>
    </row>
    <row r="3332" spans="1:5" ht="15" customHeight="1" x14ac:dyDescent="0.2">
      <c r="A3332">
        <v>228</v>
      </c>
      <c r="B3332" t="s">
        <v>18741</v>
      </c>
      <c r="C3332" t="s">
        <v>15418</v>
      </c>
      <c r="D3332">
        <v>127.9</v>
      </c>
      <c r="E3332" t="s">
        <v>15438</v>
      </c>
    </row>
    <row r="3333" spans="1:5" ht="15" customHeight="1" x14ac:dyDescent="0.2">
      <c r="A3333">
        <v>4323</v>
      </c>
      <c r="B3333" t="s">
        <v>18742</v>
      </c>
      <c r="C3333" t="s">
        <v>15418</v>
      </c>
      <c r="D3333">
        <v>96.78</v>
      </c>
      <c r="E3333" t="s">
        <v>15438</v>
      </c>
    </row>
    <row r="3334" spans="1:5" ht="15" customHeight="1" x14ac:dyDescent="0.2">
      <c r="A3334">
        <v>7284</v>
      </c>
      <c r="B3334" t="s">
        <v>18743</v>
      </c>
      <c r="C3334" t="s">
        <v>15418</v>
      </c>
      <c r="D3334">
        <v>83.48</v>
      </c>
      <c r="E3334" t="s">
        <v>15438</v>
      </c>
    </row>
    <row r="3335" spans="1:5" ht="15" customHeight="1" x14ac:dyDescent="0.2">
      <c r="A3335">
        <v>7072</v>
      </c>
      <c r="B3335" t="s">
        <v>18744</v>
      </c>
      <c r="C3335" t="s">
        <v>15418</v>
      </c>
      <c r="D3335">
        <v>169.9</v>
      </c>
    </row>
    <row r="3336" spans="1:5" ht="15" customHeight="1" x14ac:dyDescent="0.2">
      <c r="A3336">
        <v>6963</v>
      </c>
      <c r="B3336" t="s">
        <v>18745</v>
      </c>
      <c r="C3336" t="s">
        <v>15418</v>
      </c>
      <c r="D3336">
        <v>169.9</v>
      </c>
      <c r="E3336" t="s">
        <v>15438</v>
      </c>
    </row>
    <row r="3337" spans="1:5" ht="15" customHeight="1" x14ac:dyDescent="0.2">
      <c r="A3337">
        <v>6974</v>
      </c>
      <c r="B3337" t="s">
        <v>18746</v>
      </c>
      <c r="C3337" t="s">
        <v>15418</v>
      </c>
      <c r="D3337">
        <v>58.9</v>
      </c>
      <c r="E3337" t="s">
        <v>15438</v>
      </c>
    </row>
    <row r="3338" spans="1:5" ht="15" customHeight="1" x14ac:dyDescent="0.2">
      <c r="A3338">
        <v>2886</v>
      </c>
      <c r="B3338" t="s">
        <v>18747</v>
      </c>
      <c r="C3338" t="s">
        <v>15418</v>
      </c>
      <c r="D3338">
        <v>119.9</v>
      </c>
      <c r="E3338" t="s">
        <v>15438</v>
      </c>
    </row>
    <row r="3339" spans="1:5" ht="15" customHeight="1" x14ac:dyDescent="0.2">
      <c r="A3339">
        <v>13320</v>
      </c>
      <c r="B3339" t="s">
        <v>18748</v>
      </c>
      <c r="C3339" t="s">
        <v>15418</v>
      </c>
      <c r="D3339">
        <v>182.9</v>
      </c>
    </row>
    <row r="3340" spans="1:5" ht="15" customHeight="1" x14ac:dyDescent="0.2">
      <c r="A3340">
        <v>13304</v>
      </c>
      <c r="B3340" t="s">
        <v>18749</v>
      </c>
      <c r="C3340" t="s">
        <v>15418</v>
      </c>
      <c r="D3340">
        <v>382.03</v>
      </c>
    </row>
    <row r="3341" spans="1:5" ht="15" customHeight="1" x14ac:dyDescent="0.2">
      <c r="A3341">
        <v>13242</v>
      </c>
      <c r="B3341" t="s">
        <v>18750</v>
      </c>
      <c r="C3341" t="s">
        <v>15418</v>
      </c>
      <c r="D3341">
        <v>239.9</v>
      </c>
    </row>
    <row r="3342" spans="1:5" ht="15" customHeight="1" x14ac:dyDescent="0.2">
      <c r="A3342">
        <v>13241</v>
      </c>
      <c r="B3342" t="s">
        <v>18751</v>
      </c>
      <c r="C3342" t="s">
        <v>15418</v>
      </c>
      <c r="D3342">
        <v>152.79</v>
      </c>
      <c r="E3342" t="s">
        <v>15438</v>
      </c>
    </row>
    <row r="3343" spans="1:5" ht="15" customHeight="1" x14ac:dyDescent="0.2">
      <c r="A3343">
        <v>12948</v>
      </c>
      <c r="B3343" t="s">
        <v>18752</v>
      </c>
      <c r="C3343" t="s">
        <v>15418</v>
      </c>
      <c r="D3343">
        <v>289.89999999999998</v>
      </c>
    </row>
    <row r="3344" spans="1:5" ht="15" customHeight="1" x14ac:dyDescent="0.2">
      <c r="A3344">
        <v>238</v>
      </c>
      <c r="B3344" t="s">
        <v>18753</v>
      </c>
      <c r="C3344" t="s">
        <v>15418</v>
      </c>
      <c r="D3344">
        <v>523.86</v>
      </c>
      <c r="E3344" t="s">
        <v>15438</v>
      </c>
    </row>
    <row r="3345" spans="1:5" ht="15" customHeight="1" x14ac:dyDescent="0.2">
      <c r="A3345">
        <v>389</v>
      </c>
      <c r="B3345" t="s">
        <v>18754</v>
      </c>
      <c r="C3345" t="s">
        <v>15418</v>
      </c>
      <c r="D3345">
        <v>5.39</v>
      </c>
      <c r="E3345" t="s">
        <v>15438</v>
      </c>
    </row>
    <row r="3346" spans="1:5" ht="15" customHeight="1" x14ac:dyDescent="0.2">
      <c r="A3346">
        <v>13303</v>
      </c>
      <c r="B3346" t="s">
        <v>18755</v>
      </c>
      <c r="C3346" t="s">
        <v>15418</v>
      </c>
      <c r="D3346">
        <v>289.26</v>
      </c>
      <c r="E3346" t="s">
        <v>15438</v>
      </c>
    </row>
    <row r="3347" spans="1:5" ht="15" customHeight="1" x14ac:dyDescent="0.2">
      <c r="A3347">
        <v>12619</v>
      </c>
      <c r="B3347" t="s">
        <v>18756</v>
      </c>
      <c r="C3347" t="s">
        <v>15418</v>
      </c>
      <c r="D3347">
        <v>519.6</v>
      </c>
      <c r="E3347" t="s">
        <v>15438</v>
      </c>
    </row>
    <row r="3348" spans="1:5" ht="15" customHeight="1" x14ac:dyDescent="0.2">
      <c r="A3348">
        <v>8674</v>
      </c>
      <c r="B3348" t="s">
        <v>18757</v>
      </c>
      <c r="C3348" t="s">
        <v>15418</v>
      </c>
      <c r="D3348">
        <v>113.19</v>
      </c>
      <c r="E3348" t="s">
        <v>15438</v>
      </c>
    </row>
    <row r="3349" spans="1:5" ht="15" customHeight="1" x14ac:dyDescent="0.2">
      <c r="A3349">
        <v>4661</v>
      </c>
      <c r="B3349" t="s">
        <v>18758</v>
      </c>
      <c r="C3349" t="s">
        <v>15418</v>
      </c>
      <c r="D3349">
        <v>96.89</v>
      </c>
      <c r="E3349" t="s">
        <v>15438</v>
      </c>
    </row>
    <row r="3350" spans="1:5" ht="15" customHeight="1" x14ac:dyDescent="0.2">
      <c r="A3350">
        <v>624</v>
      </c>
      <c r="B3350" t="s">
        <v>18759</v>
      </c>
      <c r="C3350" t="s">
        <v>15418</v>
      </c>
      <c r="D3350">
        <v>115.54</v>
      </c>
      <c r="E3350" t="s">
        <v>15438</v>
      </c>
    </row>
    <row r="3351" spans="1:5" ht="15" customHeight="1" x14ac:dyDescent="0.2">
      <c r="A3351">
        <v>11435</v>
      </c>
      <c r="B3351" t="s">
        <v>18760</v>
      </c>
      <c r="C3351" t="s">
        <v>15418</v>
      </c>
      <c r="D3351">
        <v>65.349999999999994</v>
      </c>
      <c r="E3351" t="s">
        <v>15438</v>
      </c>
    </row>
    <row r="3352" spans="1:5" ht="15" customHeight="1" x14ac:dyDescent="0.2">
      <c r="A3352">
        <v>4292</v>
      </c>
      <c r="B3352" t="s">
        <v>18761</v>
      </c>
      <c r="C3352" t="s">
        <v>15418</v>
      </c>
      <c r="D3352">
        <v>92.15</v>
      </c>
      <c r="E3352" t="s">
        <v>15438</v>
      </c>
    </row>
    <row r="3353" spans="1:5" ht="15" customHeight="1" x14ac:dyDescent="0.2">
      <c r="A3353">
        <v>6998</v>
      </c>
      <c r="B3353" t="s">
        <v>18762</v>
      </c>
      <c r="C3353" t="s">
        <v>15418</v>
      </c>
      <c r="D3353">
        <v>170.19</v>
      </c>
      <c r="E3353" t="s">
        <v>15438</v>
      </c>
    </row>
    <row r="3354" spans="1:5" ht="15" customHeight="1" x14ac:dyDescent="0.2">
      <c r="A3354">
        <v>11437</v>
      </c>
      <c r="B3354" t="s">
        <v>18763</v>
      </c>
      <c r="C3354" t="s">
        <v>15418</v>
      </c>
      <c r="D3354">
        <v>49.9</v>
      </c>
      <c r="E3354" t="s">
        <v>15438</v>
      </c>
    </row>
    <row r="3355" spans="1:5" ht="15" customHeight="1" x14ac:dyDescent="0.2">
      <c r="A3355">
        <v>4293</v>
      </c>
      <c r="B3355" t="s">
        <v>18764</v>
      </c>
      <c r="C3355" t="s">
        <v>15418</v>
      </c>
      <c r="D3355">
        <v>42.41</v>
      </c>
      <c r="E3355" t="s">
        <v>15438</v>
      </c>
    </row>
    <row r="3356" spans="1:5" ht="15" customHeight="1" x14ac:dyDescent="0.2">
      <c r="A3356">
        <v>7388</v>
      </c>
      <c r="B3356" t="s">
        <v>18765</v>
      </c>
      <c r="C3356" t="s">
        <v>15418</v>
      </c>
      <c r="D3356">
        <v>97.78</v>
      </c>
      <c r="E3356" t="s">
        <v>15438</v>
      </c>
    </row>
    <row r="3357" spans="1:5" ht="15" customHeight="1" x14ac:dyDescent="0.2">
      <c r="A3357">
        <v>12603</v>
      </c>
      <c r="B3357" t="s">
        <v>18766</v>
      </c>
      <c r="C3357" t="s">
        <v>15418</v>
      </c>
      <c r="D3357">
        <v>278.93</v>
      </c>
    </row>
    <row r="3358" spans="1:5" ht="15" customHeight="1" x14ac:dyDescent="0.2">
      <c r="A3358">
        <v>717</v>
      </c>
      <c r="B3358" t="s">
        <v>18767</v>
      </c>
      <c r="C3358" t="s">
        <v>15418</v>
      </c>
      <c r="D3358">
        <v>49.9</v>
      </c>
    </row>
    <row r="3359" spans="1:5" ht="15" customHeight="1" x14ac:dyDescent="0.2">
      <c r="A3359">
        <v>13235</v>
      </c>
      <c r="B3359" t="s">
        <v>18768</v>
      </c>
      <c r="C3359" t="s">
        <v>15418</v>
      </c>
      <c r="D3359">
        <v>753.98</v>
      </c>
    </row>
    <row r="3360" spans="1:5" ht="15" customHeight="1" x14ac:dyDescent="0.2">
      <c r="A3360">
        <v>718</v>
      </c>
      <c r="B3360" t="s">
        <v>18769</v>
      </c>
      <c r="C3360" t="s">
        <v>15418</v>
      </c>
      <c r="D3360">
        <v>74.900000000000006</v>
      </c>
      <c r="E3360" t="s">
        <v>15438</v>
      </c>
    </row>
    <row r="3361" spans="1:5" ht="15" customHeight="1" x14ac:dyDescent="0.2">
      <c r="A3361">
        <v>2873</v>
      </c>
      <c r="B3361" t="s">
        <v>18770</v>
      </c>
      <c r="C3361" t="s">
        <v>15418</v>
      </c>
      <c r="D3361">
        <v>48.18</v>
      </c>
      <c r="E3361" t="s">
        <v>15438</v>
      </c>
    </row>
    <row r="3362" spans="1:5" ht="15" customHeight="1" x14ac:dyDescent="0.2">
      <c r="A3362">
        <v>2918</v>
      </c>
      <c r="B3362" t="s">
        <v>18771</v>
      </c>
      <c r="C3362" t="s">
        <v>15418</v>
      </c>
      <c r="D3362">
        <v>78.900000000000006</v>
      </c>
      <c r="E3362" t="s">
        <v>15438</v>
      </c>
    </row>
    <row r="3363" spans="1:5" ht="15" customHeight="1" x14ac:dyDescent="0.2">
      <c r="A3363">
        <v>2919</v>
      </c>
      <c r="B3363" t="s">
        <v>18772</v>
      </c>
      <c r="C3363" t="s">
        <v>15418</v>
      </c>
      <c r="D3363">
        <v>64.900000000000006</v>
      </c>
      <c r="E3363" t="s">
        <v>15438</v>
      </c>
    </row>
    <row r="3364" spans="1:5" ht="15" customHeight="1" x14ac:dyDescent="0.2">
      <c r="A3364">
        <v>13222</v>
      </c>
      <c r="B3364" t="s">
        <v>18773</v>
      </c>
      <c r="C3364" t="s">
        <v>15418</v>
      </c>
      <c r="D3364">
        <v>963.46</v>
      </c>
    </row>
    <row r="3365" spans="1:5" ht="15" customHeight="1" x14ac:dyDescent="0.2">
      <c r="A3365">
        <v>3573</v>
      </c>
      <c r="B3365" t="s">
        <v>18774</v>
      </c>
      <c r="C3365" t="s">
        <v>15418</v>
      </c>
      <c r="D3365">
        <v>786.28</v>
      </c>
      <c r="E3365" t="s">
        <v>15438</v>
      </c>
    </row>
    <row r="3366" spans="1:5" ht="15" customHeight="1" x14ac:dyDescent="0.2">
      <c r="A3366">
        <v>7286</v>
      </c>
      <c r="B3366" t="s">
        <v>18775</v>
      </c>
      <c r="C3366" t="s">
        <v>15418</v>
      </c>
      <c r="D3366">
        <v>681.97</v>
      </c>
      <c r="E3366" t="s">
        <v>15438</v>
      </c>
    </row>
    <row r="3367" spans="1:5" ht="15" customHeight="1" x14ac:dyDescent="0.2">
      <c r="A3367">
        <v>6970</v>
      </c>
      <c r="B3367" t="s">
        <v>18776</v>
      </c>
      <c r="C3367" t="s">
        <v>15418</v>
      </c>
      <c r="D3367">
        <v>82</v>
      </c>
      <c r="E3367" t="s">
        <v>15438</v>
      </c>
    </row>
    <row r="3368" spans="1:5" ht="15" customHeight="1" x14ac:dyDescent="0.2">
      <c r="A3368">
        <v>4515</v>
      </c>
      <c r="B3368" t="s">
        <v>18777</v>
      </c>
      <c r="C3368" t="s">
        <v>15418</v>
      </c>
      <c r="D3368">
        <v>230.93</v>
      </c>
      <c r="E3368" t="s">
        <v>15438</v>
      </c>
    </row>
    <row r="3369" spans="1:5" ht="15" customHeight="1" x14ac:dyDescent="0.2">
      <c r="A3369">
        <v>719</v>
      </c>
      <c r="B3369" t="s">
        <v>18778</v>
      </c>
      <c r="C3369" t="s">
        <v>15418</v>
      </c>
      <c r="D3369">
        <v>230.93</v>
      </c>
      <c r="E3369" t="s">
        <v>15438</v>
      </c>
    </row>
    <row r="3370" spans="1:5" ht="15" customHeight="1" x14ac:dyDescent="0.2">
      <c r="A3370">
        <v>4659</v>
      </c>
      <c r="B3370" t="s">
        <v>18779</v>
      </c>
      <c r="C3370" t="s">
        <v>15418</v>
      </c>
      <c r="D3370">
        <v>54.53</v>
      </c>
      <c r="E3370" t="s">
        <v>15438</v>
      </c>
    </row>
    <row r="3371" spans="1:5" ht="15" customHeight="1" x14ac:dyDescent="0.2">
      <c r="A3371">
        <v>2917</v>
      </c>
      <c r="B3371" t="s">
        <v>18780</v>
      </c>
      <c r="C3371" t="s">
        <v>15418</v>
      </c>
      <c r="D3371">
        <v>93.46</v>
      </c>
      <c r="E3371" t="s">
        <v>15438</v>
      </c>
    </row>
    <row r="3372" spans="1:5" ht="15" customHeight="1" x14ac:dyDescent="0.2">
      <c r="A3372">
        <v>1325</v>
      </c>
      <c r="B3372" t="s">
        <v>18781</v>
      </c>
      <c r="C3372" t="s">
        <v>15418</v>
      </c>
      <c r="D3372">
        <v>66.900000000000006</v>
      </c>
      <c r="E3372" t="s">
        <v>15438</v>
      </c>
    </row>
    <row r="3373" spans="1:5" ht="15" customHeight="1" x14ac:dyDescent="0.2">
      <c r="A3373">
        <v>1324</v>
      </c>
      <c r="B3373" t="s">
        <v>18782</v>
      </c>
      <c r="C3373" t="s">
        <v>15418</v>
      </c>
      <c r="D3373">
        <v>210.46</v>
      </c>
      <c r="E3373" t="s">
        <v>15438</v>
      </c>
    </row>
    <row r="3374" spans="1:5" ht="15" customHeight="1" x14ac:dyDescent="0.2">
      <c r="A3374">
        <v>6997</v>
      </c>
      <c r="B3374" t="s">
        <v>18783</v>
      </c>
      <c r="C3374" t="s">
        <v>15418</v>
      </c>
      <c r="D3374">
        <v>206.44</v>
      </c>
    </row>
    <row r="3375" spans="1:5" ht="15" customHeight="1" x14ac:dyDescent="0.2">
      <c r="A3375">
        <v>2914</v>
      </c>
      <c r="B3375" t="s">
        <v>18784</v>
      </c>
      <c r="C3375" t="s">
        <v>15418</v>
      </c>
      <c r="D3375">
        <v>169.02</v>
      </c>
    </row>
    <row r="3376" spans="1:5" ht="15" customHeight="1" x14ac:dyDescent="0.2">
      <c r="A3376">
        <v>2915</v>
      </c>
      <c r="B3376" t="s">
        <v>18785</v>
      </c>
      <c r="C3376" t="s">
        <v>15418</v>
      </c>
      <c r="D3376">
        <v>150.71</v>
      </c>
    </row>
    <row r="3377" spans="1:5" ht="15" customHeight="1" x14ac:dyDescent="0.2">
      <c r="A3377">
        <v>2916</v>
      </c>
      <c r="B3377" t="s">
        <v>18786</v>
      </c>
      <c r="C3377" t="s">
        <v>15418</v>
      </c>
      <c r="D3377">
        <v>129.9</v>
      </c>
      <c r="E3377" t="s">
        <v>15438</v>
      </c>
    </row>
    <row r="3378" spans="1:5" ht="15" customHeight="1" x14ac:dyDescent="0.2">
      <c r="A3378">
        <v>11516</v>
      </c>
      <c r="B3378" t="s">
        <v>18787</v>
      </c>
      <c r="C3378" t="s">
        <v>15418</v>
      </c>
      <c r="D3378">
        <v>97.9</v>
      </c>
      <c r="E3378" t="s">
        <v>15438</v>
      </c>
    </row>
    <row r="3379" spans="1:5" ht="15" customHeight="1" x14ac:dyDescent="0.2">
      <c r="A3379">
        <v>1326</v>
      </c>
      <c r="B3379" t="s">
        <v>18788</v>
      </c>
      <c r="C3379" t="s">
        <v>15418</v>
      </c>
      <c r="D3379">
        <v>156.9</v>
      </c>
    </row>
    <row r="3380" spans="1:5" ht="15" customHeight="1" x14ac:dyDescent="0.2">
      <c r="A3380">
        <v>4473</v>
      </c>
      <c r="B3380" t="s">
        <v>18789</v>
      </c>
      <c r="C3380" t="s">
        <v>15418</v>
      </c>
      <c r="D3380">
        <v>99.9</v>
      </c>
      <c r="E3380" t="s">
        <v>15438</v>
      </c>
    </row>
    <row r="3381" spans="1:5" ht="15" customHeight="1" x14ac:dyDescent="0.2">
      <c r="A3381">
        <v>6969</v>
      </c>
      <c r="B3381" t="s">
        <v>18790</v>
      </c>
      <c r="C3381" t="s">
        <v>15418</v>
      </c>
      <c r="D3381">
        <v>136.75</v>
      </c>
      <c r="E3381" t="s">
        <v>15438</v>
      </c>
    </row>
    <row r="3382" spans="1:5" ht="15" customHeight="1" x14ac:dyDescent="0.2">
      <c r="A3382">
        <v>3590</v>
      </c>
      <c r="B3382" t="s">
        <v>18791</v>
      </c>
      <c r="C3382" t="s">
        <v>15418</v>
      </c>
      <c r="D3382">
        <v>163.9</v>
      </c>
      <c r="E3382" t="s">
        <v>15438</v>
      </c>
    </row>
    <row r="3383" spans="1:5" ht="15" customHeight="1" x14ac:dyDescent="0.2">
      <c r="A3383">
        <v>11436</v>
      </c>
      <c r="B3383" t="s">
        <v>18792</v>
      </c>
      <c r="C3383" t="s">
        <v>15418</v>
      </c>
      <c r="D3383">
        <v>155.9</v>
      </c>
      <c r="E3383" t="s">
        <v>15438</v>
      </c>
    </row>
    <row r="3384" spans="1:5" ht="15" customHeight="1" x14ac:dyDescent="0.2">
      <c r="A3384">
        <v>11119</v>
      </c>
      <c r="B3384" t="s">
        <v>18793</v>
      </c>
      <c r="C3384" t="s">
        <v>15418</v>
      </c>
      <c r="D3384">
        <v>318.27</v>
      </c>
      <c r="E3384" t="s">
        <v>15438</v>
      </c>
    </row>
    <row r="3385" spans="1:5" ht="15" customHeight="1" x14ac:dyDescent="0.2">
      <c r="A3385">
        <v>1616</v>
      </c>
      <c r="B3385" t="s">
        <v>18794</v>
      </c>
      <c r="C3385" t="s">
        <v>15418</v>
      </c>
      <c r="D3385">
        <v>362.43</v>
      </c>
      <c r="E3385" t="s">
        <v>15438</v>
      </c>
    </row>
    <row r="3386" spans="1:5" ht="15" customHeight="1" x14ac:dyDescent="0.2">
      <c r="A3386">
        <v>3580</v>
      </c>
      <c r="B3386" t="s">
        <v>18795</v>
      </c>
      <c r="C3386" t="s">
        <v>15418</v>
      </c>
      <c r="D3386">
        <v>956.9</v>
      </c>
      <c r="E3386" t="s">
        <v>15438</v>
      </c>
    </row>
    <row r="3387" spans="1:5" ht="15" customHeight="1" x14ac:dyDescent="0.2">
      <c r="A3387">
        <v>1615</v>
      </c>
      <c r="B3387" t="s">
        <v>18796</v>
      </c>
      <c r="C3387" t="s">
        <v>15418</v>
      </c>
      <c r="D3387">
        <v>511.45</v>
      </c>
      <c r="E3387" t="s">
        <v>15438</v>
      </c>
    </row>
    <row r="3388" spans="1:5" ht="15" customHeight="1" x14ac:dyDescent="0.2">
      <c r="A3388">
        <v>1662</v>
      </c>
      <c r="B3388" t="s">
        <v>18797</v>
      </c>
      <c r="C3388" t="s">
        <v>15418</v>
      </c>
      <c r="D3388">
        <v>24.49</v>
      </c>
      <c r="E3388" t="s">
        <v>15438</v>
      </c>
    </row>
    <row r="3389" spans="1:5" ht="15" customHeight="1" x14ac:dyDescent="0.2">
      <c r="A3389">
        <v>13226</v>
      </c>
      <c r="B3389" t="s">
        <v>18798</v>
      </c>
      <c r="C3389" t="s">
        <v>15418</v>
      </c>
      <c r="D3389">
        <v>456.15</v>
      </c>
    </row>
    <row r="3390" spans="1:5" ht="15" customHeight="1" x14ac:dyDescent="0.2">
      <c r="A3390">
        <v>13227</v>
      </c>
      <c r="B3390" t="s">
        <v>18799</v>
      </c>
      <c r="C3390" t="s">
        <v>15418</v>
      </c>
      <c r="D3390">
        <v>649.9</v>
      </c>
      <c r="E3390" t="s">
        <v>15438</v>
      </c>
    </row>
    <row r="3391" spans="1:5" ht="15" customHeight="1" x14ac:dyDescent="0.2">
      <c r="A3391">
        <v>1840</v>
      </c>
      <c r="B3391" t="s">
        <v>18800</v>
      </c>
      <c r="C3391" t="s">
        <v>15418</v>
      </c>
      <c r="D3391">
        <v>10.74</v>
      </c>
      <c r="E3391" t="s">
        <v>15438</v>
      </c>
    </row>
    <row r="3392" spans="1:5" ht="15" customHeight="1" x14ac:dyDescent="0.2">
      <c r="A3392">
        <v>9835</v>
      </c>
      <c r="B3392" t="s">
        <v>18801</v>
      </c>
      <c r="C3392" t="s">
        <v>15418</v>
      </c>
      <c r="D3392">
        <v>1079.9000000000001</v>
      </c>
    </row>
    <row r="3393" spans="1:5" ht="15" customHeight="1" x14ac:dyDescent="0.2">
      <c r="A3393">
        <v>9836</v>
      </c>
      <c r="B3393" t="s">
        <v>18802</v>
      </c>
      <c r="C3393" t="s">
        <v>15418</v>
      </c>
      <c r="D3393">
        <v>509.4</v>
      </c>
    </row>
    <row r="3394" spans="1:5" ht="15" customHeight="1" x14ac:dyDescent="0.2">
      <c r="A3394">
        <v>13224</v>
      </c>
      <c r="B3394" t="s">
        <v>18803</v>
      </c>
      <c r="C3394" t="s">
        <v>15418</v>
      </c>
      <c r="D3394">
        <v>399.9</v>
      </c>
      <c r="E3394" t="s">
        <v>15438</v>
      </c>
    </row>
    <row r="3395" spans="1:5" ht="15" customHeight="1" x14ac:dyDescent="0.2">
      <c r="A3395">
        <v>9827</v>
      </c>
      <c r="B3395" t="s">
        <v>18804</v>
      </c>
      <c r="C3395" t="s">
        <v>15418</v>
      </c>
      <c r="D3395">
        <v>364.75</v>
      </c>
    </row>
    <row r="3396" spans="1:5" ht="15" customHeight="1" x14ac:dyDescent="0.2">
      <c r="A3396">
        <v>9842</v>
      </c>
      <c r="B3396" t="s">
        <v>18805</v>
      </c>
      <c r="C3396" t="s">
        <v>15418</v>
      </c>
      <c r="D3396">
        <v>485.83</v>
      </c>
      <c r="E3396" t="s">
        <v>15438</v>
      </c>
    </row>
    <row r="3397" spans="1:5" ht="15" customHeight="1" x14ac:dyDescent="0.2">
      <c r="A3397">
        <v>9837</v>
      </c>
      <c r="B3397" t="s">
        <v>18806</v>
      </c>
      <c r="C3397" t="s">
        <v>15418</v>
      </c>
      <c r="D3397">
        <v>431.12</v>
      </c>
      <c r="E3397" t="s">
        <v>15438</v>
      </c>
    </row>
    <row r="3398" spans="1:5" ht="15" customHeight="1" x14ac:dyDescent="0.2">
      <c r="A3398">
        <v>9841</v>
      </c>
      <c r="B3398" t="s">
        <v>18807</v>
      </c>
      <c r="C3398" t="s">
        <v>15418</v>
      </c>
      <c r="D3398">
        <v>265.75</v>
      </c>
      <c r="E3398" t="s">
        <v>15438</v>
      </c>
    </row>
    <row r="3399" spans="1:5" ht="15" customHeight="1" x14ac:dyDescent="0.2">
      <c r="A3399">
        <v>1998</v>
      </c>
      <c r="B3399" t="s">
        <v>18808</v>
      </c>
      <c r="C3399" t="s">
        <v>15418</v>
      </c>
      <c r="D3399">
        <v>11.2</v>
      </c>
    </row>
    <row r="3400" spans="1:5" ht="15" customHeight="1" x14ac:dyDescent="0.2">
      <c r="A3400">
        <v>1999</v>
      </c>
      <c r="B3400" t="s">
        <v>18809</v>
      </c>
      <c r="C3400" t="s">
        <v>15418</v>
      </c>
      <c r="D3400">
        <v>30.69</v>
      </c>
      <c r="E3400" t="s">
        <v>15438</v>
      </c>
    </row>
    <row r="3401" spans="1:5" ht="15" customHeight="1" x14ac:dyDescent="0.2">
      <c r="A3401">
        <v>4660</v>
      </c>
      <c r="B3401" t="s">
        <v>18810</v>
      </c>
      <c r="C3401" t="s">
        <v>15418</v>
      </c>
      <c r="D3401">
        <v>311.89999999999998</v>
      </c>
    </row>
    <row r="3402" spans="1:5" ht="15" customHeight="1" x14ac:dyDescent="0.2">
      <c r="A3402">
        <v>2096</v>
      </c>
      <c r="B3402" t="s">
        <v>18811</v>
      </c>
      <c r="C3402" t="s">
        <v>15418</v>
      </c>
      <c r="D3402">
        <v>688.75</v>
      </c>
      <c r="E3402" t="s">
        <v>15438</v>
      </c>
    </row>
    <row r="3403" spans="1:5" ht="15" customHeight="1" x14ac:dyDescent="0.2">
      <c r="A3403">
        <v>2411</v>
      </c>
      <c r="B3403" t="s">
        <v>18812</v>
      </c>
      <c r="C3403" t="s">
        <v>15418</v>
      </c>
      <c r="D3403">
        <v>1158.31</v>
      </c>
      <c r="E3403" t="s">
        <v>15438</v>
      </c>
    </row>
    <row r="3404" spans="1:5" ht="15" customHeight="1" x14ac:dyDescent="0.2">
      <c r="A3404">
        <v>4657</v>
      </c>
      <c r="B3404" t="s">
        <v>18813</v>
      </c>
      <c r="C3404" t="s">
        <v>15418</v>
      </c>
      <c r="D3404">
        <v>905.95</v>
      </c>
    </row>
    <row r="3405" spans="1:5" ht="15" customHeight="1" x14ac:dyDescent="0.2">
      <c r="A3405">
        <v>9524</v>
      </c>
      <c r="B3405" t="s">
        <v>18814</v>
      </c>
      <c r="C3405" t="s">
        <v>15418</v>
      </c>
      <c r="D3405">
        <v>570.9</v>
      </c>
      <c r="E3405" t="s">
        <v>15438</v>
      </c>
    </row>
    <row r="3406" spans="1:5" ht="15" customHeight="1" x14ac:dyDescent="0.2">
      <c r="A3406">
        <v>6962</v>
      </c>
      <c r="B3406" t="s">
        <v>18815</v>
      </c>
      <c r="C3406" t="s">
        <v>15418</v>
      </c>
      <c r="D3406">
        <v>934.9</v>
      </c>
      <c r="E3406" t="s">
        <v>15438</v>
      </c>
    </row>
    <row r="3407" spans="1:5" ht="15" customHeight="1" x14ac:dyDescent="0.2">
      <c r="A3407">
        <v>2408</v>
      </c>
      <c r="B3407" t="s">
        <v>18816</v>
      </c>
      <c r="C3407" t="s">
        <v>15418</v>
      </c>
      <c r="D3407">
        <v>443.56</v>
      </c>
    </row>
    <row r="3408" spans="1:5" ht="15" customHeight="1" x14ac:dyDescent="0.2">
      <c r="A3408">
        <v>4472</v>
      </c>
      <c r="B3408" t="s">
        <v>18817</v>
      </c>
      <c r="C3408" t="s">
        <v>15418</v>
      </c>
      <c r="D3408">
        <v>284.8</v>
      </c>
      <c r="E3408" t="s">
        <v>15438</v>
      </c>
    </row>
    <row r="3409" spans="1:5" ht="15" customHeight="1" x14ac:dyDescent="0.2">
      <c r="A3409">
        <v>2883</v>
      </c>
      <c r="B3409" t="s">
        <v>18818</v>
      </c>
      <c r="C3409" t="s">
        <v>15418</v>
      </c>
      <c r="D3409">
        <v>791.44</v>
      </c>
    </row>
    <row r="3410" spans="1:5" ht="15" customHeight="1" x14ac:dyDescent="0.2">
      <c r="A3410">
        <v>7283</v>
      </c>
      <c r="B3410" t="s">
        <v>18819</v>
      </c>
      <c r="C3410" t="s">
        <v>15418</v>
      </c>
      <c r="D3410">
        <v>673.12</v>
      </c>
    </row>
    <row r="3411" spans="1:5" ht="15" customHeight="1" x14ac:dyDescent="0.2">
      <c r="A3411">
        <v>2881</v>
      </c>
      <c r="B3411" t="s">
        <v>18820</v>
      </c>
      <c r="C3411" t="s">
        <v>15418</v>
      </c>
      <c r="D3411">
        <v>456.22</v>
      </c>
      <c r="E3411" t="s">
        <v>15438</v>
      </c>
    </row>
    <row r="3412" spans="1:5" ht="15" customHeight="1" x14ac:dyDescent="0.2">
      <c r="A3412">
        <v>3583</v>
      </c>
      <c r="B3412" t="s">
        <v>18821</v>
      </c>
      <c r="C3412" t="s">
        <v>15418</v>
      </c>
      <c r="D3412">
        <v>1142</v>
      </c>
      <c r="E3412" t="s">
        <v>15438</v>
      </c>
    </row>
    <row r="3413" spans="1:5" ht="15" customHeight="1" x14ac:dyDescent="0.2">
      <c r="A3413">
        <v>9304</v>
      </c>
      <c r="B3413" t="s">
        <v>18822</v>
      </c>
      <c r="C3413" t="s">
        <v>15418</v>
      </c>
      <c r="D3413">
        <v>198.15</v>
      </c>
    </row>
    <row r="3414" spans="1:5" ht="15" customHeight="1" x14ac:dyDescent="0.2">
      <c r="A3414">
        <v>12932</v>
      </c>
      <c r="B3414" t="s">
        <v>18823</v>
      </c>
      <c r="C3414" t="s">
        <v>15418</v>
      </c>
      <c r="D3414">
        <v>646.97</v>
      </c>
      <c r="E3414" t="s">
        <v>15438</v>
      </c>
    </row>
    <row r="3415" spans="1:5" ht="15" customHeight="1" x14ac:dyDescent="0.2">
      <c r="A3415">
        <v>2409</v>
      </c>
      <c r="B3415" t="s">
        <v>18824</v>
      </c>
      <c r="C3415" t="s">
        <v>15418</v>
      </c>
      <c r="D3415">
        <v>1229.9000000000001</v>
      </c>
      <c r="E3415" t="s">
        <v>15438</v>
      </c>
    </row>
    <row r="3416" spans="1:5" ht="15" customHeight="1" x14ac:dyDescent="0.2">
      <c r="A3416">
        <v>7057</v>
      </c>
      <c r="B3416" t="s">
        <v>18825</v>
      </c>
      <c r="C3416" t="s">
        <v>15418</v>
      </c>
      <c r="D3416">
        <v>341.27</v>
      </c>
      <c r="E3416" t="s">
        <v>15438</v>
      </c>
    </row>
    <row r="3417" spans="1:5" ht="15" customHeight="1" x14ac:dyDescent="0.2">
      <c r="A3417">
        <v>2413</v>
      </c>
      <c r="B3417" t="s">
        <v>18826</v>
      </c>
      <c r="C3417" t="s">
        <v>15418</v>
      </c>
      <c r="D3417">
        <v>315.33</v>
      </c>
      <c r="E3417" t="s">
        <v>15438</v>
      </c>
    </row>
    <row r="3418" spans="1:5" ht="15" customHeight="1" x14ac:dyDescent="0.2">
      <c r="A3418">
        <v>11515</v>
      </c>
      <c r="B3418" t="s">
        <v>18827</v>
      </c>
      <c r="C3418" t="s">
        <v>15418</v>
      </c>
      <c r="D3418">
        <v>113.49</v>
      </c>
      <c r="E3418" t="s">
        <v>15438</v>
      </c>
    </row>
    <row r="3419" spans="1:5" ht="15" customHeight="1" x14ac:dyDescent="0.2">
      <c r="A3419">
        <v>2410</v>
      </c>
      <c r="B3419" t="s">
        <v>18828</v>
      </c>
      <c r="C3419" t="s">
        <v>15418</v>
      </c>
      <c r="D3419">
        <v>116</v>
      </c>
      <c r="E3419" t="s">
        <v>15438</v>
      </c>
    </row>
    <row r="3420" spans="1:5" ht="15" customHeight="1" x14ac:dyDescent="0.2">
      <c r="A3420">
        <v>6973</v>
      </c>
      <c r="B3420" t="s">
        <v>18829</v>
      </c>
      <c r="C3420" t="s">
        <v>15418</v>
      </c>
      <c r="D3420">
        <v>552.35</v>
      </c>
    </row>
    <row r="3421" spans="1:5" ht="15" customHeight="1" x14ac:dyDescent="0.2">
      <c r="A3421">
        <v>2882</v>
      </c>
      <c r="B3421" t="s">
        <v>18830</v>
      </c>
      <c r="C3421" t="s">
        <v>15418</v>
      </c>
      <c r="D3421">
        <v>287.37</v>
      </c>
    </row>
    <row r="3422" spans="1:5" ht="15" customHeight="1" x14ac:dyDescent="0.2">
      <c r="A3422">
        <v>13302</v>
      </c>
      <c r="B3422" t="s">
        <v>18831</v>
      </c>
      <c r="C3422" t="s">
        <v>15418</v>
      </c>
      <c r="D3422">
        <v>670.26</v>
      </c>
    </row>
    <row r="3423" spans="1:5" ht="15" customHeight="1" x14ac:dyDescent="0.2">
      <c r="A3423">
        <v>13319</v>
      </c>
      <c r="B3423" t="s">
        <v>18832</v>
      </c>
      <c r="C3423" t="s">
        <v>15418</v>
      </c>
      <c r="D3423">
        <v>382.13</v>
      </c>
    </row>
    <row r="3424" spans="1:5" ht="15" customHeight="1" x14ac:dyDescent="0.2">
      <c r="A3424">
        <v>12618</v>
      </c>
      <c r="B3424" t="s">
        <v>18833</v>
      </c>
      <c r="C3424" t="s">
        <v>15418</v>
      </c>
      <c r="D3424">
        <v>876.25</v>
      </c>
      <c r="E3424" t="s">
        <v>15438</v>
      </c>
    </row>
    <row r="3425" spans="1:5" ht="15" customHeight="1" x14ac:dyDescent="0.2">
      <c r="A3425">
        <v>1744</v>
      </c>
      <c r="B3425" t="s">
        <v>18834</v>
      </c>
      <c r="C3425" t="s">
        <v>15418</v>
      </c>
      <c r="D3425">
        <v>69.19</v>
      </c>
      <c r="E3425" t="s">
        <v>15438</v>
      </c>
    </row>
    <row r="3426" spans="1:5" ht="15" customHeight="1" x14ac:dyDescent="0.2">
      <c r="A3426">
        <v>1745</v>
      </c>
      <c r="B3426" t="s">
        <v>18835</v>
      </c>
      <c r="C3426" t="s">
        <v>15418</v>
      </c>
      <c r="D3426">
        <v>86.6</v>
      </c>
      <c r="E3426" t="s">
        <v>15438</v>
      </c>
    </row>
    <row r="3427" spans="1:5" ht="15" customHeight="1" x14ac:dyDescent="0.2">
      <c r="A3427">
        <v>1746</v>
      </c>
      <c r="B3427" t="s">
        <v>18836</v>
      </c>
      <c r="C3427" t="s">
        <v>15418</v>
      </c>
      <c r="D3427">
        <v>105.5</v>
      </c>
      <c r="E3427" t="s">
        <v>15438</v>
      </c>
    </row>
    <row r="3428" spans="1:5" ht="15" customHeight="1" x14ac:dyDescent="0.2">
      <c r="A3428">
        <v>1747</v>
      </c>
      <c r="B3428" t="s">
        <v>18837</v>
      </c>
      <c r="C3428" t="s">
        <v>15418</v>
      </c>
      <c r="D3428">
        <v>129.80000000000001</v>
      </c>
      <c r="E3428" t="s">
        <v>15438</v>
      </c>
    </row>
    <row r="3429" spans="1:5" ht="15" customHeight="1" x14ac:dyDescent="0.2">
      <c r="A3429">
        <v>2097</v>
      </c>
      <c r="B3429" t="s">
        <v>18838</v>
      </c>
      <c r="C3429" t="s">
        <v>15418</v>
      </c>
      <c r="D3429">
        <v>94.89</v>
      </c>
      <c r="E3429" t="s">
        <v>15438</v>
      </c>
    </row>
    <row r="3430" spans="1:5" ht="15" customHeight="1" x14ac:dyDescent="0.2">
      <c r="A3430">
        <v>12496</v>
      </c>
      <c r="B3430" t="s">
        <v>18839</v>
      </c>
      <c r="C3430" t="s">
        <v>15418</v>
      </c>
      <c r="D3430">
        <v>1451.03</v>
      </c>
    </row>
    <row r="3431" spans="1:5" ht="15" customHeight="1" x14ac:dyDescent="0.2">
      <c r="A3431">
        <v>12492</v>
      </c>
      <c r="B3431" t="s">
        <v>18840</v>
      </c>
      <c r="C3431" t="s">
        <v>15418</v>
      </c>
      <c r="D3431">
        <v>1744.15</v>
      </c>
    </row>
    <row r="3432" spans="1:5" ht="15" customHeight="1" x14ac:dyDescent="0.2">
      <c r="A3432">
        <v>12494</v>
      </c>
      <c r="B3432" t="s">
        <v>18841</v>
      </c>
      <c r="C3432" t="s">
        <v>15418</v>
      </c>
      <c r="D3432">
        <v>2275.2800000000002</v>
      </c>
    </row>
    <row r="3433" spans="1:5" ht="15" customHeight="1" x14ac:dyDescent="0.2">
      <c r="A3433">
        <v>12491</v>
      </c>
      <c r="B3433" t="s">
        <v>18842</v>
      </c>
      <c r="C3433" t="s">
        <v>15418</v>
      </c>
      <c r="D3433">
        <v>2717.59</v>
      </c>
    </row>
    <row r="3434" spans="1:5" ht="15" customHeight="1" x14ac:dyDescent="0.2">
      <c r="A3434">
        <v>12497</v>
      </c>
      <c r="B3434" t="s">
        <v>18843</v>
      </c>
      <c r="C3434" t="s">
        <v>15418</v>
      </c>
      <c r="D3434">
        <v>3014.71</v>
      </c>
    </row>
    <row r="3435" spans="1:5" ht="15" customHeight="1" x14ac:dyDescent="0.2">
      <c r="A3435">
        <v>12495</v>
      </c>
      <c r="B3435" t="s">
        <v>18844</v>
      </c>
      <c r="C3435" t="s">
        <v>15418</v>
      </c>
      <c r="D3435">
        <v>3685.94</v>
      </c>
    </row>
    <row r="3436" spans="1:5" ht="15" customHeight="1" x14ac:dyDescent="0.2">
      <c r="A3436">
        <v>12493</v>
      </c>
      <c r="B3436" t="s">
        <v>18845</v>
      </c>
      <c r="C3436" t="s">
        <v>15418</v>
      </c>
      <c r="D3436">
        <v>3814.13</v>
      </c>
    </row>
    <row r="3437" spans="1:5" ht="15" customHeight="1" x14ac:dyDescent="0.2">
      <c r="A3437">
        <v>7258</v>
      </c>
      <c r="B3437" t="s">
        <v>18846</v>
      </c>
      <c r="C3437" t="s">
        <v>15547</v>
      </c>
      <c r="D3437">
        <v>540.34</v>
      </c>
    </row>
    <row r="3438" spans="1:5" ht="15" customHeight="1" x14ac:dyDescent="0.2">
      <c r="A3438">
        <v>13253</v>
      </c>
      <c r="B3438" t="s">
        <v>18847</v>
      </c>
      <c r="C3438" t="s">
        <v>15547</v>
      </c>
      <c r="D3438">
        <v>323.87</v>
      </c>
    </row>
    <row r="3439" spans="1:5" ht="15" customHeight="1" x14ac:dyDescent="0.2">
      <c r="A3439">
        <v>4518</v>
      </c>
      <c r="B3439" t="s">
        <v>18848</v>
      </c>
      <c r="C3439" t="s">
        <v>16426</v>
      </c>
      <c r="D3439">
        <v>476.67</v>
      </c>
    </row>
    <row r="3440" spans="1:5" ht="15" customHeight="1" x14ac:dyDescent="0.2">
      <c r="A3440">
        <v>11559</v>
      </c>
      <c r="B3440" t="s">
        <v>18849</v>
      </c>
      <c r="C3440" t="s">
        <v>15418</v>
      </c>
      <c r="D3440">
        <v>570</v>
      </c>
    </row>
    <row r="3441" spans="1:4" ht="15" customHeight="1" x14ac:dyDescent="0.2">
      <c r="A3441">
        <v>11608</v>
      </c>
      <c r="B3441" t="s">
        <v>18850</v>
      </c>
      <c r="C3441" t="s">
        <v>15689</v>
      </c>
      <c r="D3441">
        <v>360.49</v>
      </c>
    </row>
    <row r="3442" spans="1:4" ht="15" customHeight="1" x14ac:dyDescent="0.2">
      <c r="A3442">
        <v>13220</v>
      </c>
      <c r="C3442" t="s">
        <v>15418</v>
      </c>
      <c r="D3442">
        <v>3522.31</v>
      </c>
    </row>
    <row r="3443" spans="1:4" ht="15" customHeight="1" x14ac:dyDescent="0.2">
      <c r="B3443" t="s">
        <v>18851</v>
      </c>
    </row>
    <row r="3444" spans="1:4" ht="15" customHeight="1" x14ac:dyDescent="0.2">
      <c r="A3444">
        <v>6869</v>
      </c>
      <c r="B3444" t="s">
        <v>18852</v>
      </c>
      <c r="C3444" t="s">
        <v>15689</v>
      </c>
      <c r="D3444">
        <v>8.1300000000000008</v>
      </c>
    </row>
    <row r="3445" spans="1:4" ht="15" customHeight="1" x14ac:dyDescent="0.2">
      <c r="A3445">
        <v>10117</v>
      </c>
      <c r="B3445" t="s">
        <v>18853</v>
      </c>
      <c r="C3445" t="s">
        <v>15547</v>
      </c>
      <c r="D3445">
        <v>45.45</v>
      </c>
    </row>
    <row r="3446" spans="1:4" ht="15" customHeight="1" x14ac:dyDescent="0.2">
      <c r="A3446">
        <v>8964</v>
      </c>
      <c r="B3446" t="s">
        <v>18854</v>
      </c>
      <c r="C3446" t="s">
        <v>15547</v>
      </c>
      <c r="D3446">
        <v>48.63</v>
      </c>
    </row>
    <row r="3447" spans="1:4" ht="15" customHeight="1" x14ac:dyDescent="0.2">
      <c r="A3447">
        <v>9117</v>
      </c>
      <c r="B3447" t="s">
        <v>18855</v>
      </c>
      <c r="C3447" t="s">
        <v>15547</v>
      </c>
      <c r="D3447">
        <v>53.04</v>
      </c>
    </row>
    <row r="3448" spans="1:4" ht="15" customHeight="1" x14ac:dyDescent="0.2">
      <c r="A3448">
        <v>9118</v>
      </c>
      <c r="B3448" t="s">
        <v>18856</v>
      </c>
      <c r="C3448" t="s">
        <v>15547</v>
      </c>
      <c r="D3448">
        <v>61.86</v>
      </c>
    </row>
    <row r="3449" spans="1:4" ht="15" customHeight="1" x14ac:dyDescent="0.2">
      <c r="A3449">
        <v>9119</v>
      </c>
      <c r="B3449" t="s">
        <v>18857</v>
      </c>
      <c r="C3449" t="s">
        <v>15547</v>
      </c>
      <c r="D3449">
        <v>132.58000000000001</v>
      </c>
    </row>
    <row r="3450" spans="1:4" ht="15" customHeight="1" x14ac:dyDescent="0.2">
      <c r="A3450">
        <v>9463</v>
      </c>
      <c r="B3450" t="s">
        <v>18858</v>
      </c>
      <c r="C3450" t="s">
        <v>15547</v>
      </c>
      <c r="D3450">
        <v>158.16999999999999</v>
      </c>
    </row>
    <row r="3451" spans="1:4" ht="15" customHeight="1" x14ac:dyDescent="0.2">
      <c r="A3451">
        <v>10087</v>
      </c>
      <c r="B3451" t="s">
        <v>18859</v>
      </c>
      <c r="C3451" t="s">
        <v>15547</v>
      </c>
      <c r="D3451">
        <v>78.989999999999995</v>
      </c>
    </row>
    <row r="3452" spans="1:4" ht="15" customHeight="1" x14ac:dyDescent="0.2">
      <c r="A3452">
        <v>13067</v>
      </c>
      <c r="B3452" t="s">
        <v>18860</v>
      </c>
      <c r="C3452" t="s">
        <v>15418</v>
      </c>
      <c r="D3452">
        <v>26.07</v>
      </c>
    </row>
    <row r="3453" spans="1:4" ht="15" customHeight="1" x14ac:dyDescent="0.2">
      <c r="A3453">
        <v>12605</v>
      </c>
      <c r="B3453" t="s">
        <v>18861</v>
      </c>
      <c r="C3453" t="s">
        <v>15689</v>
      </c>
      <c r="D3453">
        <v>823.26</v>
      </c>
    </row>
    <row r="3454" spans="1:4" ht="15" customHeight="1" x14ac:dyDescent="0.2">
      <c r="A3454">
        <v>10355</v>
      </c>
      <c r="B3454" t="s">
        <v>18862</v>
      </c>
      <c r="C3454" t="s">
        <v>15689</v>
      </c>
      <c r="D3454">
        <v>368.23</v>
      </c>
    </row>
    <row r="3455" spans="1:4" ht="15" customHeight="1" x14ac:dyDescent="0.2">
      <c r="A3455">
        <v>7259</v>
      </c>
      <c r="B3455" t="s">
        <v>18863</v>
      </c>
      <c r="C3455" t="s">
        <v>15689</v>
      </c>
      <c r="D3455">
        <v>878.94</v>
      </c>
    </row>
    <row r="3456" spans="1:4" ht="15" customHeight="1" x14ac:dyDescent="0.2">
      <c r="A3456">
        <v>13250</v>
      </c>
      <c r="B3456" t="s">
        <v>18864</v>
      </c>
      <c r="C3456" t="s">
        <v>15689</v>
      </c>
      <c r="D3456">
        <v>464.06</v>
      </c>
    </row>
    <row r="3457" spans="1:5" ht="15" customHeight="1" x14ac:dyDescent="0.2">
      <c r="A3457">
        <v>13040</v>
      </c>
      <c r="B3457" t="s">
        <v>18865</v>
      </c>
      <c r="C3457" t="s">
        <v>15418</v>
      </c>
      <c r="D3457">
        <v>475.54</v>
      </c>
    </row>
    <row r="3458" spans="1:5" ht="15" customHeight="1" x14ac:dyDescent="0.2">
      <c r="A3458">
        <v>12225</v>
      </c>
      <c r="B3458" t="s">
        <v>18866</v>
      </c>
      <c r="C3458" t="s">
        <v>15689</v>
      </c>
      <c r="D3458">
        <v>381.23</v>
      </c>
    </row>
    <row r="3459" spans="1:5" ht="15" customHeight="1" x14ac:dyDescent="0.2">
      <c r="A3459">
        <v>4461</v>
      </c>
      <c r="B3459" t="s">
        <v>18867</v>
      </c>
      <c r="C3459" t="s">
        <v>15418</v>
      </c>
      <c r="D3459">
        <v>306.58</v>
      </c>
    </row>
    <row r="3460" spans="1:5" ht="15" customHeight="1" x14ac:dyDescent="0.2">
      <c r="A3460">
        <v>13039</v>
      </c>
      <c r="B3460" t="s">
        <v>18868</v>
      </c>
      <c r="C3460" t="s">
        <v>15689</v>
      </c>
      <c r="D3460">
        <v>274.37</v>
      </c>
      <c r="E3460" t="s">
        <v>15438</v>
      </c>
    </row>
    <row r="3461" spans="1:5" ht="15" customHeight="1" x14ac:dyDescent="0.2">
      <c r="A3461">
        <v>838</v>
      </c>
      <c r="B3461" t="s">
        <v>18869</v>
      </c>
      <c r="C3461" t="s">
        <v>15689</v>
      </c>
      <c r="D3461">
        <v>235.66</v>
      </c>
    </row>
    <row r="3462" spans="1:5" ht="15" customHeight="1" x14ac:dyDescent="0.2">
      <c r="A3462">
        <v>9854</v>
      </c>
      <c r="B3462" t="s">
        <v>18870</v>
      </c>
      <c r="C3462" t="s">
        <v>15547</v>
      </c>
      <c r="D3462">
        <v>8.5299999999999994</v>
      </c>
    </row>
    <row r="3463" spans="1:5" ht="15" customHeight="1" x14ac:dyDescent="0.2">
      <c r="A3463">
        <v>9853</v>
      </c>
      <c r="B3463" t="s">
        <v>18871</v>
      </c>
      <c r="C3463" t="s">
        <v>15547</v>
      </c>
      <c r="D3463">
        <v>16.97</v>
      </c>
    </row>
    <row r="3464" spans="1:5" ht="15" customHeight="1" x14ac:dyDescent="0.2">
      <c r="A3464">
        <v>9852</v>
      </c>
      <c r="B3464" t="s">
        <v>18872</v>
      </c>
      <c r="C3464" t="s">
        <v>15547</v>
      </c>
      <c r="D3464">
        <v>12.52</v>
      </c>
    </row>
    <row r="3465" spans="1:5" ht="15" customHeight="1" x14ac:dyDescent="0.2">
      <c r="A3465">
        <v>4460</v>
      </c>
      <c r="B3465" t="s">
        <v>18873</v>
      </c>
      <c r="C3465" t="s">
        <v>15547</v>
      </c>
      <c r="D3465">
        <v>27.84</v>
      </c>
    </row>
    <row r="3466" spans="1:5" ht="15" customHeight="1" x14ac:dyDescent="0.2">
      <c r="A3466">
        <v>2582</v>
      </c>
      <c r="B3466" t="s">
        <v>18874</v>
      </c>
      <c r="C3466" t="s">
        <v>15547</v>
      </c>
      <c r="D3466">
        <v>4.3600000000000003</v>
      </c>
    </row>
    <row r="3467" spans="1:5" ht="15" customHeight="1" x14ac:dyDescent="0.2">
      <c r="A3467">
        <v>6832</v>
      </c>
      <c r="B3467" t="s">
        <v>18875</v>
      </c>
      <c r="C3467" t="s">
        <v>15547</v>
      </c>
      <c r="D3467">
        <v>31.68</v>
      </c>
    </row>
    <row r="3468" spans="1:5" ht="15" customHeight="1" x14ac:dyDescent="0.2">
      <c r="A3468">
        <v>7502</v>
      </c>
      <c r="B3468" t="s">
        <v>18876</v>
      </c>
      <c r="C3468" t="s">
        <v>15547</v>
      </c>
      <c r="D3468">
        <v>53.98</v>
      </c>
    </row>
    <row r="3469" spans="1:5" ht="15" customHeight="1" x14ac:dyDescent="0.2">
      <c r="A3469">
        <v>7480</v>
      </c>
      <c r="B3469" t="s">
        <v>18877</v>
      </c>
      <c r="C3469" t="s">
        <v>15547</v>
      </c>
      <c r="D3469">
        <v>32.61</v>
      </c>
    </row>
    <row r="3470" spans="1:5" ht="15" customHeight="1" x14ac:dyDescent="0.2">
      <c r="A3470">
        <v>9121</v>
      </c>
      <c r="B3470" t="s">
        <v>18878</v>
      </c>
      <c r="C3470" t="s">
        <v>15547</v>
      </c>
      <c r="D3470">
        <v>17.88</v>
      </c>
    </row>
    <row r="3471" spans="1:5" ht="15" customHeight="1" x14ac:dyDescent="0.2">
      <c r="A3471">
        <v>4884</v>
      </c>
      <c r="B3471" t="s">
        <v>18879</v>
      </c>
      <c r="C3471" t="s">
        <v>15547</v>
      </c>
      <c r="D3471">
        <v>35.020000000000003</v>
      </c>
    </row>
    <row r="3472" spans="1:5" ht="15" customHeight="1" x14ac:dyDescent="0.2">
      <c r="A3472">
        <v>4499</v>
      </c>
      <c r="B3472" t="s">
        <v>18880</v>
      </c>
      <c r="C3472" t="s">
        <v>15547</v>
      </c>
      <c r="D3472">
        <v>27.84</v>
      </c>
    </row>
    <row r="3473" spans="1:5" ht="15" customHeight="1" x14ac:dyDescent="0.2">
      <c r="A3473">
        <v>9920</v>
      </c>
      <c r="B3473" t="s">
        <v>18881</v>
      </c>
      <c r="C3473" t="s">
        <v>15547</v>
      </c>
      <c r="D3473">
        <v>11.28</v>
      </c>
    </row>
    <row r="3474" spans="1:5" ht="15" customHeight="1" x14ac:dyDescent="0.2">
      <c r="A3474">
        <v>12604</v>
      </c>
      <c r="B3474" t="s">
        <v>18882</v>
      </c>
      <c r="C3474" t="s">
        <v>15418</v>
      </c>
      <c r="D3474">
        <v>41.46</v>
      </c>
    </row>
    <row r="3475" spans="1:5" ht="15" customHeight="1" x14ac:dyDescent="0.2">
      <c r="A3475">
        <v>12057</v>
      </c>
      <c r="B3475" t="s">
        <v>18883</v>
      </c>
      <c r="C3475" t="s">
        <v>15418</v>
      </c>
      <c r="D3475">
        <v>9.59</v>
      </c>
      <c r="E3475" t="s">
        <v>15438</v>
      </c>
    </row>
    <row r="3476" spans="1:5" ht="15" customHeight="1" x14ac:dyDescent="0.2">
      <c r="A3476">
        <v>11291</v>
      </c>
      <c r="B3476" t="s">
        <v>18884</v>
      </c>
      <c r="C3476" t="s">
        <v>15547</v>
      </c>
      <c r="D3476">
        <v>130.93</v>
      </c>
    </row>
    <row r="3477" spans="1:5" ht="15" customHeight="1" x14ac:dyDescent="0.2">
      <c r="A3477">
        <v>9671</v>
      </c>
      <c r="B3477" t="s">
        <v>18885</v>
      </c>
      <c r="C3477" t="s">
        <v>15689</v>
      </c>
      <c r="D3477">
        <v>231.82</v>
      </c>
    </row>
    <row r="3478" spans="1:5" ht="15" customHeight="1" x14ac:dyDescent="0.2">
      <c r="A3478">
        <v>2523</v>
      </c>
      <c r="B3478" t="s">
        <v>18886</v>
      </c>
      <c r="C3478" t="s">
        <v>15689</v>
      </c>
      <c r="D3478">
        <v>231.82</v>
      </c>
    </row>
    <row r="3479" spans="1:5" ht="15" customHeight="1" x14ac:dyDescent="0.2">
      <c r="A3479">
        <v>9751</v>
      </c>
      <c r="B3479" t="s">
        <v>18887</v>
      </c>
      <c r="C3479" t="s">
        <v>15689</v>
      </c>
      <c r="D3479">
        <v>312.83</v>
      </c>
    </row>
    <row r="3480" spans="1:5" ht="15" customHeight="1" x14ac:dyDescent="0.2">
      <c r="A3480">
        <v>10994</v>
      </c>
      <c r="B3480" t="s">
        <v>18888</v>
      </c>
      <c r="C3480" t="s">
        <v>15689</v>
      </c>
      <c r="D3480">
        <v>329.16</v>
      </c>
    </row>
    <row r="3481" spans="1:5" ht="15" customHeight="1" x14ac:dyDescent="0.2">
      <c r="A3481">
        <v>4498</v>
      </c>
      <c r="B3481" t="s">
        <v>18889</v>
      </c>
      <c r="C3481" t="s">
        <v>15689</v>
      </c>
      <c r="D3481">
        <v>936.01</v>
      </c>
    </row>
    <row r="3482" spans="1:5" ht="15" customHeight="1" x14ac:dyDescent="0.2">
      <c r="A3482">
        <v>7119</v>
      </c>
      <c r="B3482" t="s">
        <v>18890</v>
      </c>
      <c r="C3482" t="s">
        <v>15689</v>
      </c>
      <c r="D3482">
        <v>330.39</v>
      </c>
    </row>
    <row r="3483" spans="1:5" ht="15" customHeight="1" x14ac:dyDescent="0.2">
      <c r="A3483">
        <v>9855</v>
      </c>
      <c r="B3483" t="s">
        <v>18891</v>
      </c>
      <c r="C3483" t="s">
        <v>15689</v>
      </c>
      <c r="D3483">
        <v>215.99</v>
      </c>
    </row>
    <row r="3484" spans="1:5" ht="15" customHeight="1" x14ac:dyDescent="0.2">
      <c r="A3484">
        <v>12984</v>
      </c>
      <c r="B3484" t="s">
        <v>18892</v>
      </c>
      <c r="C3484" t="s">
        <v>15689</v>
      </c>
      <c r="D3484">
        <v>310.04000000000002</v>
      </c>
    </row>
    <row r="3485" spans="1:5" ht="15" customHeight="1" x14ac:dyDescent="0.2">
      <c r="A3485">
        <v>13752</v>
      </c>
      <c r="B3485" t="s">
        <v>38925</v>
      </c>
      <c r="C3485" t="s">
        <v>15689</v>
      </c>
      <c r="D3485">
        <v>260</v>
      </c>
    </row>
    <row r="3486" spans="1:5" ht="15" customHeight="1" x14ac:dyDescent="0.2">
      <c r="A3486">
        <v>1068</v>
      </c>
      <c r="B3486" t="s">
        <v>18893</v>
      </c>
      <c r="C3486" t="s">
        <v>15689</v>
      </c>
      <c r="D3486">
        <v>220</v>
      </c>
    </row>
    <row r="3487" spans="1:5" ht="15" customHeight="1" x14ac:dyDescent="0.2">
      <c r="A3487">
        <v>9673</v>
      </c>
      <c r="B3487" t="s">
        <v>18894</v>
      </c>
      <c r="C3487" t="s">
        <v>15689</v>
      </c>
      <c r="D3487">
        <v>985.31</v>
      </c>
    </row>
    <row r="3488" spans="1:5" ht="15" customHeight="1" x14ac:dyDescent="0.2">
      <c r="A3488">
        <v>1070</v>
      </c>
      <c r="B3488" t="s">
        <v>18895</v>
      </c>
      <c r="C3488" t="s">
        <v>15689</v>
      </c>
      <c r="D3488">
        <v>407.05</v>
      </c>
    </row>
    <row r="3489" spans="1:4" ht="15" customHeight="1" x14ac:dyDescent="0.2">
      <c r="A3489">
        <v>9749</v>
      </c>
      <c r="B3489" t="s">
        <v>18896</v>
      </c>
      <c r="C3489" t="s">
        <v>15689</v>
      </c>
      <c r="D3489">
        <v>297.89999999999998</v>
      </c>
    </row>
    <row r="3490" spans="1:4" ht="15" customHeight="1" x14ac:dyDescent="0.2">
      <c r="A3490">
        <v>3375</v>
      </c>
      <c r="B3490" t="s">
        <v>18897</v>
      </c>
      <c r="C3490" t="s">
        <v>15689</v>
      </c>
      <c r="D3490">
        <v>476.84</v>
      </c>
    </row>
    <row r="3491" spans="1:4" ht="15" customHeight="1" x14ac:dyDescent="0.2">
      <c r="A3491">
        <v>9750</v>
      </c>
      <c r="B3491" t="s">
        <v>18898</v>
      </c>
      <c r="C3491" t="s">
        <v>15689</v>
      </c>
      <c r="D3491">
        <v>223.49</v>
      </c>
    </row>
    <row r="3492" spans="1:4" ht="15" customHeight="1" x14ac:dyDescent="0.2">
      <c r="A3492">
        <v>3968</v>
      </c>
      <c r="B3492" t="s">
        <v>18899</v>
      </c>
      <c r="C3492" t="s">
        <v>15689</v>
      </c>
      <c r="D3492">
        <v>308.92</v>
      </c>
    </row>
    <row r="3493" spans="1:4" ht="15" customHeight="1" x14ac:dyDescent="0.2">
      <c r="A3493">
        <v>1071</v>
      </c>
      <c r="B3493" t="s">
        <v>18900</v>
      </c>
      <c r="C3493" t="s">
        <v>15689</v>
      </c>
      <c r="D3493">
        <v>304.7</v>
      </c>
    </row>
    <row r="3494" spans="1:4" ht="15" customHeight="1" x14ac:dyDescent="0.2">
      <c r="A3494">
        <v>8940</v>
      </c>
      <c r="B3494" t="s">
        <v>18901</v>
      </c>
      <c r="C3494" t="s">
        <v>15689</v>
      </c>
      <c r="D3494">
        <v>268.12</v>
      </c>
    </row>
    <row r="3495" spans="1:4" ht="15" customHeight="1" x14ac:dyDescent="0.2">
      <c r="A3495">
        <v>9672</v>
      </c>
      <c r="B3495" t="s">
        <v>18902</v>
      </c>
      <c r="C3495" t="s">
        <v>15689</v>
      </c>
      <c r="D3495">
        <v>213.14</v>
      </c>
    </row>
    <row r="3496" spans="1:4" ht="15" customHeight="1" x14ac:dyDescent="0.2">
      <c r="A3496">
        <v>1597</v>
      </c>
      <c r="B3496" t="s">
        <v>18903</v>
      </c>
      <c r="C3496" t="s">
        <v>15689</v>
      </c>
      <c r="D3496">
        <v>341.05</v>
      </c>
    </row>
    <row r="3497" spans="1:4" ht="15" customHeight="1" x14ac:dyDescent="0.2">
      <c r="A3497">
        <v>1598</v>
      </c>
      <c r="B3497" t="s">
        <v>18904</v>
      </c>
      <c r="C3497" t="s">
        <v>15689</v>
      </c>
      <c r="D3497">
        <v>220.36</v>
      </c>
    </row>
    <row r="3498" spans="1:4" ht="15" customHeight="1" x14ac:dyDescent="0.2">
      <c r="A3498">
        <v>9627</v>
      </c>
      <c r="B3498" t="s">
        <v>18905</v>
      </c>
      <c r="C3498" t="s">
        <v>15689</v>
      </c>
      <c r="D3498">
        <v>927.33</v>
      </c>
    </row>
    <row r="3499" spans="1:4" ht="15" customHeight="1" x14ac:dyDescent="0.2">
      <c r="A3499">
        <v>11188</v>
      </c>
      <c r="B3499" t="s">
        <v>18906</v>
      </c>
      <c r="C3499" t="s">
        <v>15418</v>
      </c>
      <c r="D3499">
        <v>355.88</v>
      </c>
    </row>
    <row r="3500" spans="1:4" ht="15" customHeight="1" x14ac:dyDescent="0.2">
      <c r="A3500">
        <v>6852</v>
      </c>
      <c r="B3500" t="s">
        <v>18907</v>
      </c>
      <c r="C3500" t="s">
        <v>15547</v>
      </c>
      <c r="D3500">
        <v>69.680000000000007</v>
      </c>
    </row>
    <row r="3501" spans="1:4" ht="15" customHeight="1" x14ac:dyDescent="0.2">
      <c r="A3501">
        <v>13257</v>
      </c>
      <c r="B3501" t="s">
        <v>18908</v>
      </c>
      <c r="C3501" t="s">
        <v>15547</v>
      </c>
      <c r="D3501">
        <v>104.04</v>
      </c>
    </row>
    <row r="3502" spans="1:4" ht="15" customHeight="1" x14ac:dyDescent="0.2">
      <c r="A3502">
        <v>1726</v>
      </c>
      <c r="B3502" t="s">
        <v>18909</v>
      </c>
      <c r="C3502" t="s">
        <v>15547</v>
      </c>
      <c r="D3502">
        <v>62.17</v>
      </c>
    </row>
    <row r="3503" spans="1:4" ht="15" customHeight="1" x14ac:dyDescent="0.2">
      <c r="A3503">
        <v>1727</v>
      </c>
      <c r="B3503" t="s">
        <v>18910</v>
      </c>
      <c r="C3503" t="s">
        <v>15547</v>
      </c>
      <c r="D3503">
        <v>80.44</v>
      </c>
    </row>
    <row r="3504" spans="1:4" ht="15" customHeight="1" x14ac:dyDescent="0.2">
      <c r="A3504">
        <v>1728</v>
      </c>
      <c r="B3504" t="s">
        <v>18911</v>
      </c>
      <c r="C3504" t="s">
        <v>15547</v>
      </c>
      <c r="D3504">
        <v>56.1</v>
      </c>
    </row>
    <row r="3505" spans="1:5" ht="15" customHeight="1" x14ac:dyDescent="0.2">
      <c r="A3505">
        <v>8866</v>
      </c>
      <c r="B3505" t="s">
        <v>18912</v>
      </c>
      <c r="C3505" t="s">
        <v>15547</v>
      </c>
      <c r="D3505">
        <v>88.46</v>
      </c>
    </row>
    <row r="3506" spans="1:5" ht="15" customHeight="1" x14ac:dyDescent="0.2">
      <c r="A3506">
        <v>1729</v>
      </c>
      <c r="B3506" t="s">
        <v>18913</v>
      </c>
      <c r="C3506" t="s">
        <v>15547</v>
      </c>
      <c r="D3506">
        <v>102.42</v>
      </c>
    </row>
    <row r="3507" spans="1:5" ht="15" customHeight="1" x14ac:dyDescent="0.2">
      <c r="A3507">
        <v>1730</v>
      </c>
      <c r="B3507" t="s">
        <v>18914</v>
      </c>
      <c r="C3507" t="s">
        <v>15547</v>
      </c>
      <c r="D3507">
        <v>148.96</v>
      </c>
    </row>
    <row r="3508" spans="1:5" ht="15" customHeight="1" x14ac:dyDescent="0.2">
      <c r="A3508">
        <v>8865</v>
      </c>
      <c r="B3508" t="s">
        <v>18915</v>
      </c>
      <c r="C3508" t="s">
        <v>15547</v>
      </c>
      <c r="D3508">
        <v>153.63999999999999</v>
      </c>
    </row>
    <row r="3509" spans="1:5" ht="15" customHeight="1" x14ac:dyDescent="0.2">
      <c r="A3509">
        <v>1731</v>
      </c>
      <c r="B3509" t="s">
        <v>18916</v>
      </c>
      <c r="C3509" t="s">
        <v>15547</v>
      </c>
      <c r="D3509">
        <v>28.47</v>
      </c>
    </row>
    <row r="3510" spans="1:5" ht="15" customHeight="1" x14ac:dyDescent="0.2">
      <c r="A3510">
        <v>1732</v>
      </c>
      <c r="B3510" t="s">
        <v>18917</v>
      </c>
      <c r="C3510" t="s">
        <v>15547</v>
      </c>
      <c r="D3510">
        <v>31.53</v>
      </c>
    </row>
    <row r="3511" spans="1:5" ht="15" customHeight="1" x14ac:dyDescent="0.2">
      <c r="A3511">
        <v>7257</v>
      </c>
      <c r="B3511" t="s">
        <v>18918</v>
      </c>
      <c r="C3511" t="s">
        <v>15547</v>
      </c>
      <c r="D3511">
        <v>214.63</v>
      </c>
    </row>
    <row r="3512" spans="1:5" ht="15" customHeight="1" x14ac:dyDescent="0.2">
      <c r="A3512">
        <v>10090</v>
      </c>
      <c r="B3512" t="s">
        <v>18919</v>
      </c>
      <c r="C3512" t="s">
        <v>15689</v>
      </c>
      <c r="D3512">
        <v>223.49</v>
      </c>
    </row>
    <row r="3513" spans="1:5" ht="15" customHeight="1" x14ac:dyDescent="0.2">
      <c r="A3513">
        <v>12465</v>
      </c>
      <c r="B3513" t="s">
        <v>18920</v>
      </c>
      <c r="C3513" t="s">
        <v>15689</v>
      </c>
      <c r="D3513">
        <v>867.06</v>
      </c>
    </row>
    <row r="3514" spans="1:5" ht="15" customHeight="1" x14ac:dyDescent="0.2">
      <c r="A3514">
        <v>12056</v>
      </c>
      <c r="B3514" t="s">
        <v>18921</v>
      </c>
      <c r="C3514" t="s">
        <v>15418</v>
      </c>
      <c r="D3514">
        <v>63.97</v>
      </c>
      <c r="E3514" t="s">
        <v>15438</v>
      </c>
    </row>
    <row r="3515" spans="1:5" ht="15" customHeight="1" x14ac:dyDescent="0.2">
      <c r="A3515">
        <v>4484</v>
      </c>
      <c r="B3515" t="s">
        <v>18922</v>
      </c>
      <c r="C3515" t="s">
        <v>15547</v>
      </c>
      <c r="D3515">
        <v>39.07</v>
      </c>
    </row>
    <row r="3516" spans="1:5" ht="15" customHeight="1" x14ac:dyDescent="0.2">
      <c r="A3516">
        <v>4485</v>
      </c>
      <c r="B3516" t="s">
        <v>18923</v>
      </c>
      <c r="C3516" t="s">
        <v>15547</v>
      </c>
      <c r="D3516">
        <v>56.35</v>
      </c>
    </row>
    <row r="3517" spans="1:5" ht="15" customHeight="1" x14ac:dyDescent="0.2">
      <c r="A3517">
        <v>4883</v>
      </c>
      <c r="B3517" t="s">
        <v>18924</v>
      </c>
      <c r="C3517" t="s">
        <v>15547</v>
      </c>
      <c r="D3517">
        <v>61.76</v>
      </c>
    </row>
    <row r="3518" spans="1:5" ht="15" customHeight="1" x14ac:dyDescent="0.2">
      <c r="A3518">
        <v>12466</v>
      </c>
      <c r="B3518" t="s">
        <v>18925</v>
      </c>
      <c r="C3518" t="s">
        <v>15547</v>
      </c>
      <c r="D3518">
        <v>95.07</v>
      </c>
    </row>
    <row r="3519" spans="1:5" ht="15" customHeight="1" x14ac:dyDescent="0.2">
      <c r="A3519">
        <v>13169</v>
      </c>
      <c r="B3519" t="s">
        <v>18926</v>
      </c>
      <c r="C3519" t="s">
        <v>15547</v>
      </c>
      <c r="D3519">
        <v>86.74</v>
      </c>
    </row>
    <row r="3520" spans="1:5" ht="15" customHeight="1" x14ac:dyDescent="0.2">
      <c r="A3520">
        <v>12608</v>
      </c>
      <c r="B3520" t="s">
        <v>18927</v>
      </c>
      <c r="C3520" t="s">
        <v>15547</v>
      </c>
      <c r="D3520">
        <v>121.13</v>
      </c>
    </row>
    <row r="3521" spans="1:5" ht="15" customHeight="1" x14ac:dyDescent="0.2">
      <c r="A3521">
        <v>10995</v>
      </c>
      <c r="B3521" t="s">
        <v>18928</v>
      </c>
      <c r="C3521" t="s">
        <v>15547</v>
      </c>
      <c r="D3521">
        <v>34.24</v>
      </c>
    </row>
    <row r="3522" spans="1:5" ht="15" customHeight="1" x14ac:dyDescent="0.2">
      <c r="A3522">
        <v>7130</v>
      </c>
      <c r="B3522" t="s">
        <v>18929</v>
      </c>
      <c r="C3522" t="s">
        <v>15547</v>
      </c>
      <c r="D3522">
        <v>20.63</v>
      </c>
    </row>
    <row r="3523" spans="1:5" ht="15" customHeight="1" x14ac:dyDescent="0.2">
      <c r="A3523">
        <v>1983</v>
      </c>
      <c r="B3523" t="s">
        <v>18930</v>
      </c>
      <c r="C3523" t="s">
        <v>15547</v>
      </c>
      <c r="D3523">
        <v>17.98</v>
      </c>
    </row>
    <row r="3524" spans="1:5" ht="15" customHeight="1" x14ac:dyDescent="0.2">
      <c r="A3524">
        <v>1984</v>
      </c>
      <c r="B3524" t="s">
        <v>18931</v>
      </c>
      <c r="C3524" t="s">
        <v>15547</v>
      </c>
      <c r="D3524">
        <v>25.15</v>
      </c>
    </row>
    <row r="3525" spans="1:5" ht="15" customHeight="1" x14ac:dyDescent="0.2">
      <c r="A3525">
        <v>1985</v>
      </c>
      <c r="B3525" t="s">
        <v>18932</v>
      </c>
      <c r="C3525" t="s">
        <v>15547</v>
      </c>
      <c r="D3525">
        <v>37.21</v>
      </c>
      <c r="E3525" t="s">
        <v>15438</v>
      </c>
    </row>
    <row r="3526" spans="1:5" ht="15" customHeight="1" x14ac:dyDescent="0.2">
      <c r="A3526">
        <v>11139</v>
      </c>
      <c r="B3526" t="s">
        <v>18933</v>
      </c>
      <c r="C3526" t="s">
        <v>15547</v>
      </c>
      <c r="D3526">
        <v>36.520000000000003</v>
      </c>
    </row>
    <row r="3527" spans="1:5" ht="15" customHeight="1" x14ac:dyDescent="0.2">
      <c r="A3527">
        <v>1988</v>
      </c>
      <c r="B3527" t="s">
        <v>18934</v>
      </c>
      <c r="C3527" t="s">
        <v>15547</v>
      </c>
      <c r="D3527">
        <v>16.8</v>
      </c>
    </row>
    <row r="3528" spans="1:5" ht="15" customHeight="1" x14ac:dyDescent="0.2">
      <c r="A3528">
        <v>1989</v>
      </c>
      <c r="B3528" t="s">
        <v>18935</v>
      </c>
      <c r="C3528" t="s">
        <v>15547</v>
      </c>
      <c r="D3528">
        <v>21.43</v>
      </c>
      <c r="E3528" t="s">
        <v>15438</v>
      </c>
    </row>
    <row r="3529" spans="1:5" ht="15" customHeight="1" x14ac:dyDescent="0.2">
      <c r="A3529">
        <v>1990</v>
      </c>
      <c r="B3529" t="s">
        <v>18936</v>
      </c>
      <c r="C3529" t="s">
        <v>15547</v>
      </c>
      <c r="D3529">
        <v>33.619999999999997</v>
      </c>
    </row>
    <row r="3530" spans="1:5" ht="15" customHeight="1" x14ac:dyDescent="0.2">
      <c r="A3530">
        <v>12606</v>
      </c>
      <c r="B3530" t="s">
        <v>18937</v>
      </c>
      <c r="C3530" t="s">
        <v>15547</v>
      </c>
      <c r="D3530">
        <v>121.13</v>
      </c>
    </row>
    <row r="3531" spans="1:5" ht="15" customHeight="1" x14ac:dyDescent="0.2">
      <c r="A3531">
        <v>13252</v>
      </c>
      <c r="B3531" t="s">
        <v>18938</v>
      </c>
      <c r="C3531" t="s">
        <v>15547</v>
      </c>
      <c r="D3531">
        <v>78.13</v>
      </c>
    </row>
    <row r="3532" spans="1:5" ht="15" customHeight="1" x14ac:dyDescent="0.2">
      <c r="A3532">
        <v>7479</v>
      </c>
      <c r="B3532" t="s">
        <v>18939</v>
      </c>
      <c r="C3532" t="s">
        <v>15547</v>
      </c>
      <c r="D3532">
        <v>35.92</v>
      </c>
    </row>
    <row r="3533" spans="1:5" ht="15" customHeight="1" x14ac:dyDescent="0.2">
      <c r="A3533">
        <v>12055</v>
      </c>
      <c r="B3533" t="s">
        <v>18940</v>
      </c>
      <c r="C3533" t="s">
        <v>15547</v>
      </c>
      <c r="D3533">
        <v>48.07</v>
      </c>
    </row>
    <row r="3534" spans="1:5" ht="15" customHeight="1" x14ac:dyDescent="0.2">
      <c r="A3534">
        <v>12069</v>
      </c>
      <c r="B3534" t="s">
        <v>18941</v>
      </c>
      <c r="C3534" t="s">
        <v>15547</v>
      </c>
      <c r="D3534">
        <v>52.12</v>
      </c>
    </row>
    <row r="3535" spans="1:5" ht="15" customHeight="1" x14ac:dyDescent="0.2">
      <c r="A3535">
        <v>12070</v>
      </c>
      <c r="B3535" t="s">
        <v>18942</v>
      </c>
      <c r="C3535" t="s">
        <v>15547</v>
      </c>
      <c r="D3535">
        <v>80.2</v>
      </c>
    </row>
    <row r="3536" spans="1:5" ht="15" customHeight="1" x14ac:dyDescent="0.2">
      <c r="A3536">
        <v>12063</v>
      </c>
      <c r="B3536" t="s">
        <v>18943</v>
      </c>
      <c r="C3536" t="s">
        <v>15547</v>
      </c>
      <c r="D3536">
        <v>41.93</v>
      </c>
    </row>
    <row r="3537" spans="1:5" ht="15" customHeight="1" x14ac:dyDescent="0.2">
      <c r="A3537">
        <v>12064</v>
      </c>
      <c r="B3537" t="s">
        <v>18944</v>
      </c>
      <c r="C3537" t="s">
        <v>15547</v>
      </c>
      <c r="D3537">
        <v>57.11</v>
      </c>
    </row>
    <row r="3538" spans="1:5" ht="15" customHeight="1" x14ac:dyDescent="0.2">
      <c r="A3538">
        <v>12216</v>
      </c>
      <c r="B3538" t="s">
        <v>18944</v>
      </c>
      <c r="C3538" t="s">
        <v>15547</v>
      </c>
      <c r="D3538">
        <v>79.56</v>
      </c>
    </row>
    <row r="3539" spans="1:5" ht="15" customHeight="1" x14ac:dyDescent="0.2">
      <c r="A3539">
        <v>12217</v>
      </c>
      <c r="B3539" t="s">
        <v>18945</v>
      </c>
      <c r="C3539" t="s">
        <v>15547</v>
      </c>
      <c r="D3539">
        <v>265.26</v>
      </c>
    </row>
    <row r="3540" spans="1:5" ht="15" customHeight="1" x14ac:dyDescent="0.2">
      <c r="A3540">
        <v>12076</v>
      </c>
      <c r="B3540" t="s">
        <v>18946</v>
      </c>
      <c r="C3540" t="s">
        <v>15547</v>
      </c>
      <c r="D3540">
        <v>46</v>
      </c>
    </row>
    <row r="3541" spans="1:5" ht="15" customHeight="1" x14ac:dyDescent="0.2">
      <c r="A3541">
        <v>12077</v>
      </c>
      <c r="B3541" t="s">
        <v>18947</v>
      </c>
      <c r="C3541" t="s">
        <v>15547</v>
      </c>
      <c r="D3541">
        <v>63.2</v>
      </c>
    </row>
    <row r="3542" spans="1:5" ht="15" customHeight="1" x14ac:dyDescent="0.2">
      <c r="A3542">
        <v>12082</v>
      </c>
      <c r="B3542" t="s">
        <v>18948</v>
      </c>
      <c r="C3542" t="s">
        <v>15547</v>
      </c>
      <c r="D3542">
        <v>33.6</v>
      </c>
    </row>
    <row r="3543" spans="1:5" ht="15" customHeight="1" x14ac:dyDescent="0.2">
      <c r="A3543">
        <v>12083</v>
      </c>
      <c r="B3543" t="s">
        <v>18949</v>
      </c>
      <c r="C3543" t="s">
        <v>15547</v>
      </c>
      <c r="D3543">
        <v>44.6</v>
      </c>
    </row>
    <row r="3544" spans="1:5" ht="15" customHeight="1" x14ac:dyDescent="0.2">
      <c r="A3544">
        <v>13276</v>
      </c>
      <c r="B3544" t="s">
        <v>18950</v>
      </c>
      <c r="C3544" t="s">
        <v>15547</v>
      </c>
      <c r="D3544">
        <v>775.08</v>
      </c>
    </row>
    <row r="3545" spans="1:5" ht="15" customHeight="1" x14ac:dyDescent="0.2">
      <c r="A3545">
        <v>9921</v>
      </c>
      <c r="B3545" t="s">
        <v>18951</v>
      </c>
      <c r="C3545" t="s">
        <v>15547</v>
      </c>
      <c r="D3545">
        <v>44.1</v>
      </c>
    </row>
    <row r="3546" spans="1:5" ht="15" customHeight="1" x14ac:dyDescent="0.2">
      <c r="A3546">
        <v>4272</v>
      </c>
      <c r="B3546" t="s">
        <v>18952</v>
      </c>
      <c r="C3546" t="s">
        <v>15547</v>
      </c>
      <c r="D3546">
        <v>28.65</v>
      </c>
    </row>
    <row r="3547" spans="1:5" ht="15" customHeight="1" x14ac:dyDescent="0.2">
      <c r="A3547">
        <v>13170</v>
      </c>
      <c r="B3547" t="s">
        <v>18953</v>
      </c>
      <c r="C3547" t="s">
        <v>15547</v>
      </c>
      <c r="D3547">
        <v>236.94</v>
      </c>
    </row>
    <row r="3548" spans="1:5" ht="15" customHeight="1" x14ac:dyDescent="0.2">
      <c r="A3548">
        <v>2034</v>
      </c>
      <c r="B3548" t="s">
        <v>18954</v>
      </c>
      <c r="C3548" t="s">
        <v>15547</v>
      </c>
      <c r="D3548">
        <v>31.98</v>
      </c>
      <c r="E3548" t="s">
        <v>15438</v>
      </c>
    </row>
    <row r="3549" spans="1:5" ht="15" customHeight="1" x14ac:dyDescent="0.2">
      <c r="A3549">
        <v>2035</v>
      </c>
      <c r="B3549" t="s">
        <v>18955</v>
      </c>
      <c r="C3549" t="s">
        <v>15547</v>
      </c>
      <c r="D3549">
        <v>54.52</v>
      </c>
    </row>
    <row r="3550" spans="1:5" ht="15" customHeight="1" x14ac:dyDescent="0.2">
      <c r="A3550">
        <v>2028</v>
      </c>
      <c r="B3550" t="s">
        <v>18956</v>
      </c>
      <c r="C3550" t="s">
        <v>15547</v>
      </c>
      <c r="D3550">
        <v>69.91</v>
      </c>
    </row>
    <row r="3551" spans="1:5" ht="15" customHeight="1" x14ac:dyDescent="0.2">
      <c r="A3551">
        <v>13219</v>
      </c>
      <c r="B3551" t="s">
        <v>18957</v>
      </c>
      <c r="C3551" t="s">
        <v>15547</v>
      </c>
      <c r="D3551">
        <v>583.91999999999996</v>
      </c>
    </row>
    <row r="3552" spans="1:5" ht="15" customHeight="1" x14ac:dyDescent="0.2">
      <c r="A3552">
        <v>13146</v>
      </c>
      <c r="B3552" t="s">
        <v>18958</v>
      </c>
      <c r="C3552" t="s">
        <v>15547</v>
      </c>
      <c r="D3552">
        <v>150.69</v>
      </c>
    </row>
    <row r="3553" spans="1:5" ht="15" customHeight="1" x14ac:dyDescent="0.2">
      <c r="A3553">
        <v>12467</v>
      </c>
      <c r="B3553" t="s">
        <v>18959</v>
      </c>
      <c r="C3553" t="s">
        <v>15547</v>
      </c>
      <c r="D3553">
        <v>266.58999999999997</v>
      </c>
    </row>
    <row r="3554" spans="1:5" ht="15" customHeight="1" x14ac:dyDescent="0.2">
      <c r="A3554">
        <v>13256</v>
      </c>
      <c r="B3554" t="s">
        <v>18960</v>
      </c>
      <c r="C3554" t="s">
        <v>15547</v>
      </c>
      <c r="D3554">
        <v>78.040000000000006</v>
      </c>
    </row>
    <row r="3555" spans="1:5" ht="15" customHeight="1" x14ac:dyDescent="0.2">
      <c r="A3555">
        <v>6853</v>
      </c>
      <c r="B3555" t="s">
        <v>18961</v>
      </c>
      <c r="C3555" t="s">
        <v>15547</v>
      </c>
      <c r="D3555">
        <v>45.25</v>
      </c>
    </row>
    <row r="3556" spans="1:5" ht="15" customHeight="1" x14ac:dyDescent="0.2">
      <c r="A3556">
        <v>2030</v>
      </c>
      <c r="B3556" t="s">
        <v>18962</v>
      </c>
      <c r="C3556" t="s">
        <v>15547</v>
      </c>
      <c r="D3556">
        <v>52.67</v>
      </c>
      <c r="E3556" t="s">
        <v>15438</v>
      </c>
    </row>
    <row r="3557" spans="1:5" ht="15" customHeight="1" x14ac:dyDescent="0.2">
      <c r="A3557">
        <v>2031</v>
      </c>
      <c r="B3557" t="s">
        <v>18963</v>
      </c>
      <c r="C3557" t="s">
        <v>15547</v>
      </c>
      <c r="D3557">
        <v>58.73</v>
      </c>
    </row>
    <row r="3558" spans="1:5" ht="15" customHeight="1" x14ac:dyDescent="0.2">
      <c r="A3558">
        <v>4273</v>
      </c>
      <c r="B3558" t="s">
        <v>18964</v>
      </c>
      <c r="C3558" t="s">
        <v>15547</v>
      </c>
      <c r="D3558">
        <v>71.989999999999995</v>
      </c>
    </row>
    <row r="3559" spans="1:5" ht="15" customHeight="1" x14ac:dyDescent="0.2">
      <c r="A3559">
        <v>11331</v>
      </c>
      <c r="B3559" t="s">
        <v>18965</v>
      </c>
      <c r="C3559" t="s">
        <v>15547</v>
      </c>
      <c r="D3559">
        <v>30.13</v>
      </c>
    </row>
    <row r="3560" spans="1:5" ht="15" customHeight="1" x14ac:dyDescent="0.2">
      <c r="A3560">
        <v>9847</v>
      </c>
      <c r="B3560" t="s">
        <v>18966</v>
      </c>
      <c r="C3560" t="s">
        <v>15547</v>
      </c>
      <c r="D3560">
        <v>74.040000000000006</v>
      </c>
    </row>
    <row r="3561" spans="1:5" ht="15" customHeight="1" x14ac:dyDescent="0.2">
      <c r="A3561">
        <v>9846</v>
      </c>
      <c r="B3561" t="s">
        <v>18967</v>
      </c>
      <c r="C3561" t="s">
        <v>15547</v>
      </c>
      <c r="D3561">
        <v>98.94</v>
      </c>
    </row>
    <row r="3562" spans="1:5" ht="15" customHeight="1" x14ac:dyDescent="0.2">
      <c r="A3562">
        <v>7563</v>
      </c>
      <c r="B3562" t="s">
        <v>18968</v>
      </c>
      <c r="C3562" t="s">
        <v>15547</v>
      </c>
      <c r="D3562">
        <v>69.63</v>
      </c>
    </row>
    <row r="3563" spans="1:5" ht="15" customHeight="1" x14ac:dyDescent="0.2">
      <c r="A3563">
        <v>7287</v>
      </c>
      <c r="B3563" t="s">
        <v>18969</v>
      </c>
      <c r="C3563" t="s">
        <v>15547</v>
      </c>
      <c r="D3563">
        <v>77.48</v>
      </c>
    </row>
    <row r="3564" spans="1:5" ht="15" customHeight="1" x14ac:dyDescent="0.2">
      <c r="A3564">
        <v>4705</v>
      </c>
      <c r="B3564" t="s">
        <v>18970</v>
      </c>
      <c r="C3564" t="s">
        <v>15547</v>
      </c>
      <c r="D3564">
        <v>66.510000000000005</v>
      </c>
    </row>
    <row r="3565" spans="1:5" ht="15" customHeight="1" x14ac:dyDescent="0.2">
      <c r="A3565">
        <v>9919</v>
      </c>
      <c r="B3565" t="s">
        <v>18971</v>
      </c>
      <c r="C3565" t="s">
        <v>15689</v>
      </c>
      <c r="D3565">
        <v>878.87</v>
      </c>
    </row>
    <row r="3566" spans="1:5" ht="15" customHeight="1" x14ac:dyDescent="0.2">
      <c r="A3566">
        <v>12602</v>
      </c>
      <c r="B3566" t="s">
        <v>18972</v>
      </c>
      <c r="C3566" t="s">
        <v>15689</v>
      </c>
      <c r="D3566">
        <v>310.39</v>
      </c>
    </row>
    <row r="3567" spans="1:5" ht="15" customHeight="1" x14ac:dyDescent="0.2">
      <c r="A3567">
        <v>2585</v>
      </c>
      <c r="B3567" t="s">
        <v>18973</v>
      </c>
      <c r="C3567" t="s">
        <v>15689</v>
      </c>
      <c r="D3567">
        <v>239.81</v>
      </c>
    </row>
    <row r="3568" spans="1:5" ht="15" customHeight="1" x14ac:dyDescent="0.2">
      <c r="A3568">
        <v>2080</v>
      </c>
      <c r="B3568" t="s">
        <v>18974</v>
      </c>
      <c r="C3568" t="s">
        <v>15689</v>
      </c>
      <c r="D3568">
        <v>405.73</v>
      </c>
    </row>
    <row r="3569" spans="1:4" ht="15" customHeight="1" x14ac:dyDescent="0.2">
      <c r="A3569">
        <v>12058</v>
      </c>
      <c r="B3569" t="s">
        <v>18975</v>
      </c>
      <c r="C3569" t="s">
        <v>15689</v>
      </c>
      <c r="D3569">
        <v>303.45999999999998</v>
      </c>
    </row>
    <row r="3570" spans="1:4" ht="15" customHeight="1" x14ac:dyDescent="0.2">
      <c r="A3570">
        <v>12071</v>
      </c>
      <c r="B3570" t="s">
        <v>18976</v>
      </c>
      <c r="C3570" t="s">
        <v>15689</v>
      </c>
      <c r="D3570">
        <v>344</v>
      </c>
    </row>
    <row r="3571" spans="1:4" ht="15" customHeight="1" x14ac:dyDescent="0.2">
      <c r="A3571">
        <v>9072</v>
      </c>
      <c r="B3571" t="s">
        <v>18977</v>
      </c>
      <c r="C3571" t="s">
        <v>15689</v>
      </c>
      <c r="D3571">
        <v>220.36</v>
      </c>
    </row>
    <row r="3572" spans="1:4" ht="15" customHeight="1" x14ac:dyDescent="0.2">
      <c r="A3572">
        <v>12607</v>
      </c>
      <c r="B3572" t="s">
        <v>18978</v>
      </c>
      <c r="C3572" t="s">
        <v>15547</v>
      </c>
      <c r="D3572">
        <v>155.75</v>
      </c>
    </row>
    <row r="3573" spans="1:4" ht="15" customHeight="1" x14ac:dyDescent="0.2">
      <c r="A3573">
        <v>13251</v>
      </c>
      <c r="B3573" t="s">
        <v>18979</v>
      </c>
      <c r="C3573" t="s">
        <v>15547</v>
      </c>
      <c r="D3573">
        <v>176.91</v>
      </c>
    </row>
    <row r="3574" spans="1:4" ht="15" customHeight="1" x14ac:dyDescent="0.2">
      <c r="A3574">
        <v>12053</v>
      </c>
      <c r="B3574" t="s">
        <v>18980</v>
      </c>
      <c r="C3574" t="s">
        <v>15547</v>
      </c>
      <c r="D3574">
        <v>31.27</v>
      </c>
    </row>
    <row r="3575" spans="1:4" ht="15" customHeight="1" x14ac:dyDescent="0.2">
      <c r="A3575">
        <v>12054</v>
      </c>
      <c r="B3575" t="s">
        <v>18981</v>
      </c>
      <c r="C3575" t="s">
        <v>15547</v>
      </c>
      <c r="D3575">
        <v>119.38</v>
      </c>
    </row>
    <row r="3576" spans="1:4" ht="15" customHeight="1" x14ac:dyDescent="0.2">
      <c r="A3576">
        <v>12051</v>
      </c>
      <c r="B3576" t="s">
        <v>18982</v>
      </c>
      <c r="C3576" t="s">
        <v>15547</v>
      </c>
      <c r="D3576">
        <v>56.53</v>
      </c>
    </row>
    <row r="3577" spans="1:4" ht="15" customHeight="1" x14ac:dyDescent="0.2">
      <c r="A3577">
        <v>12052</v>
      </c>
      <c r="B3577" t="s">
        <v>18983</v>
      </c>
      <c r="C3577" t="s">
        <v>15547</v>
      </c>
      <c r="D3577">
        <v>91.29</v>
      </c>
    </row>
    <row r="3578" spans="1:4" ht="15" customHeight="1" x14ac:dyDescent="0.2">
      <c r="A3578">
        <v>12067</v>
      </c>
      <c r="B3578" t="s">
        <v>18984</v>
      </c>
      <c r="C3578" t="s">
        <v>15547</v>
      </c>
      <c r="D3578">
        <v>121.64</v>
      </c>
    </row>
    <row r="3579" spans="1:4" ht="15" customHeight="1" x14ac:dyDescent="0.2">
      <c r="A3579">
        <v>12068</v>
      </c>
      <c r="B3579" t="s">
        <v>18985</v>
      </c>
      <c r="C3579" t="s">
        <v>15547</v>
      </c>
      <c r="D3579">
        <v>141.88999999999999</v>
      </c>
    </row>
    <row r="3580" spans="1:4" ht="15" customHeight="1" x14ac:dyDescent="0.2">
      <c r="A3580">
        <v>12065</v>
      </c>
      <c r="B3580" t="s">
        <v>18986</v>
      </c>
      <c r="C3580" t="s">
        <v>15547</v>
      </c>
      <c r="D3580">
        <v>62.55</v>
      </c>
    </row>
    <row r="3581" spans="1:4" ht="15" customHeight="1" x14ac:dyDescent="0.2">
      <c r="A3581">
        <v>12066</v>
      </c>
      <c r="B3581" t="s">
        <v>18987</v>
      </c>
      <c r="C3581" t="s">
        <v>15547</v>
      </c>
      <c r="D3581">
        <v>97.29</v>
      </c>
    </row>
    <row r="3582" spans="1:4" ht="15" customHeight="1" x14ac:dyDescent="0.2">
      <c r="A3582">
        <v>12061</v>
      </c>
      <c r="B3582" t="s">
        <v>18988</v>
      </c>
      <c r="C3582" t="s">
        <v>15547</v>
      </c>
      <c r="D3582">
        <v>111.42</v>
      </c>
    </row>
    <row r="3583" spans="1:4" ht="15" customHeight="1" x14ac:dyDescent="0.2">
      <c r="A3583">
        <v>12062</v>
      </c>
      <c r="B3583" t="s">
        <v>18989</v>
      </c>
      <c r="C3583" t="s">
        <v>15547</v>
      </c>
      <c r="D3583">
        <v>126.59</v>
      </c>
    </row>
    <row r="3584" spans="1:4" ht="15" customHeight="1" x14ac:dyDescent="0.2">
      <c r="A3584">
        <v>12059</v>
      </c>
      <c r="B3584" t="s">
        <v>18990</v>
      </c>
      <c r="C3584" t="s">
        <v>15547</v>
      </c>
      <c r="D3584">
        <v>58.47</v>
      </c>
    </row>
    <row r="3585" spans="1:5" ht="15" customHeight="1" x14ac:dyDescent="0.2">
      <c r="A3585">
        <v>12060</v>
      </c>
      <c r="B3585" t="s">
        <v>18991</v>
      </c>
      <c r="C3585" t="s">
        <v>15547</v>
      </c>
      <c r="D3585">
        <v>93.24</v>
      </c>
    </row>
    <row r="3586" spans="1:5" ht="15" customHeight="1" x14ac:dyDescent="0.2">
      <c r="A3586">
        <v>12218</v>
      </c>
      <c r="B3586" t="s">
        <v>18992</v>
      </c>
      <c r="C3586" t="s">
        <v>15547</v>
      </c>
      <c r="D3586">
        <v>101.43</v>
      </c>
    </row>
    <row r="3587" spans="1:5" ht="15" customHeight="1" x14ac:dyDescent="0.2">
      <c r="A3587">
        <v>12219</v>
      </c>
      <c r="B3587" t="s">
        <v>18993</v>
      </c>
      <c r="C3587" t="s">
        <v>15547</v>
      </c>
      <c r="D3587">
        <v>105.95</v>
      </c>
    </row>
    <row r="3588" spans="1:5" ht="15" customHeight="1" x14ac:dyDescent="0.2">
      <c r="A3588">
        <v>12074</v>
      </c>
      <c r="B3588" t="s">
        <v>18994</v>
      </c>
      <c r="C3588" t="s">
        <v>15547</v>
      </c>
      <c r="D3588">
        <v>115.49</v>
      </c>
    </row>
    <row r="3589" spans="1:5" ht="15" customHeight="1" x14ac:dyDescent="0.2">
      <c r="A3589">
        <v>12075</v>
      </c>
      <c r="B3589" t="s">
        <v>18995</v>
      </c>
      <c r="C3589" t="s">
        <v>15547</v>
      </c>
      <c r="D3589">
        <v>132.69</v>
      </c>
    </row>
    <row r="3590" spans="1:5" ht="15" customHeight="1" x14ac:dyDescent="0.2">
      <c r="A3590">
        <v>12072</v>
      </c>
      <c r="B3590" t="s">
        <v>18996</v>
      </c>
      <c r="C3590" t="s">
        <v>15547</v>
      </c>
      <c r="D3590">
        <v>60.09</v>
      </c>
    </row>
    <row r="3591" spans="1:5" ht="15" customHeight="1" x14ac:dyDescent="0.2">
      <c r="A3591">
        <v>12073</v>
      </c>
      <c r="B3591" t="s">
        <v>18997</v>
      </c>
      <c r="C3591" t="s">
        <v>15547</v>
      </c>
      <c r="D3591">
        <v>94.82</v>
      </c>
    </row>
    <row r="3592" spans="1:5" ht="15" customHeight="1" x14ac:dyDescent="0.2">
      <c r="A3592">
        <v>12080</v>
      </c>
      <c r="B3592" t="s">
        <v>18998</v>
      </c>
      <c r="C3592" t="s">
        <v>15547</v>
      </c>
      <c r="D3592">
        <v>103.09</v>
      </c>
    </row>
    <row r="3593" spans="1:5" ht="15" customHeight="1" x14ac:dyDescent="0.2">
      <c r="A3593">
        <v>12081</v>
      </c>
      <c r="B3593" t="s">
        <v>18999</v>
      </c>
      <c r="C3593" t="s">
        <v>15547</v>
      </c>
      <c r="D3593">
        <v>114.09</v>
      </c>
    </row>
    <row r="3594" spans="1:5" ht="15" customHeight="1" x14ac:dyDescent="0.2">
      <c r="A3594">
        <v>12078</v>
      </c>
      <c r="B3594" t="s">
        <v>19000</v>
      </c>
      <c r="C3594" t="s">
        <v>15547</v>
      </c>
      <c r="D3594">
        <v>55.34</v>
      </c>
    </row>
    <row r="3595" spans="1:5" ht="15" customHeight="1" x14ac:dyDescent="0.2">
      <c r="A3595">
        <v>12079</v>
      </c>
      <c r="B3595" t="s">
        <v>19001</v>
      </c>
      <c r="C3595" t="s">
        <v>15547</v>
      </c>
      <c r="D3595">
        <v>89.87</v>
      </c>
    </row>
    <row r="3596" spans="1:5" ht="15" customHeight="1" x14ac:dyDescent="0.2">
      <c r="A3596">
        <v>4487</v>
      </c>
      <c r="B3596" t="s">
        <v>19002</v>
      </c>
      <c r="C3596" t="s">
        <v>15418</v>
      </c>
      <c r="D3596">
        <v>2.38</v>
      </c>
    </row>
    <row r="3597" spans="1:5" ht="15" customHeight="1" x14ac:dyDescent="0.2">
      <c r="A3597">
        <v>79</v>
      </c>
      <c r="B3597" t="s">
        <v>19003</v>
      </c>
      <c r="C3597" t="s">
        <v>16323</v>
      </c>
      <c r="D3597">
        <v>6.19</v>
      </c>
      <c r="E3597" t="s">
        <v>15438</v>
      </c>
    </row>
    <row r="3598" spans="1:5" ht="15" customHeight="1" x14ac:dyDescent="0.2">
      <c r="A3598">
        <v>146</v>
      </c>
      <c r="B3598" t="s">
        <v>19004</v>
      </c>
      <c r="C3598" t="s">
        <v>16323</v>
      </c>
      <c r="D3598">
        <v>2.98</v>
      </c>
      <c r="E3598" t="s">
        <v>15438</v>
      </c>
    </row>
    <row r="3599" spans="1:5" ht="15" customHeight="1" x14ac:dyDescent="0.2">
      <c r="A3599">
        <v>159</v>
      </c>
      <c r="B3599" t="s">
        <v>19005</v>
      </c>
      <c r="C3599" t="s">
        <v>16323</v>
      </c>
      <c r="D3599">
        <v>4.25</v>
      </c>
      <c r="E3599" t="s">
        <v>15438</v>
      </c>
    </row>
    <row r="3600" spans="1:5" ht="15" customHeight="1" x14ac:dyDescent="0.2">
      <c r="A3600">
        <v>615</v>
      </c>
      <c r="B3600" t="s">
        <v>19006</v>
      </c>
      <c r="C3600" t="s">
        <v>16323</v>
      </c>
      <c r="D3600">
        <v>4.4800000000000004</v>
      </c>
      <c r="E3600" t="s">
        <v>15438</v>
      </c>
    </row>
    <row r="3601" spans="1:5" ht="15" customHeight="1" x14ac:dyDescent="0.2">
      <c r="A3601">
        <v>813</v>
      </c>
      <c r="B3601" t="s">
        <v>19007</v>
      </c>
      <c r="C3601" t="s">
        <v>16323</v>
      </c>
      <c r="D3601">
        <v>39.99</v>
      </c>
      <c r="E3601" t="s">
        <v>15438</v>
      </c>
    </row>
    <row r="3602" spans="1:5" ht="15" customHeight="1" x14ac:dyDescent="0.2">
      <c r="A3602">
        <v>925</v>
      </c>
      <c r="B3602" t="s">
        <v>19008</v>
      </c>
      <c r="C3602" t="s">
        <v>15788</v>
      </c>
      <c r="D3602">
        <v>14.62</v>
      </c>
      <c r="E3602" t="s">
        <v>15438</v>
      </c>
    </row>
    <row r="3603" spans="1:5" ht="15" customHeight="1" x14ac:dyDescent="0.2">
      <c r="A3603">
        <v>5489</v>
      </c>
      <c r="B3603" t="s">
        <v>19009</v>
      </c>
      <c r="C3603" t="s">
        <v>15788</v>
      </c>
      <c r="D3603">
        <v>27.27</v>
      </c>
      <c r="E3603" t="s">
        <v>15438</v>
      </c>
    </row>
    <row r="3604" spans="1:5" ht="15" customHeight="1" x14ac:dyDescent="0.2">
      <c r="A3604">
        <v>4832</v>
      </c>
      <c r="B3604" t="s">
        <v>19010</v>
      </c>
      <c r="C3604" t="s">
        <v>15418</v>
      </c>
      <c r="D3604">
        <v>22.45</v>
      </c>
    </row>
    <row r="3605" spans="1:5" ht="15" customHeight="1" x14ac:dyDescent="0.2">
      <c r="A3605">
        <v>10563</v>
      </c>
      <c r="B3605" t="s">
        <v>19011</v>
      </c>
      <c r="C3605" t="s">
        <v>15481</v>
      </c>
      <c r="D3605">
        <v>102.64</v>
      </c>
    </row>
    <row r="3606" spans="1:5" ht="15" customHeight="1" x14ac:dyDescent="0.2">
      <c r="A3606">
        <v>11427</v>
      </c>
      <c r="B3606" t="s">
        <v>19012</v>
      </c>
      <c r="C3606" t="s">
        <v>15418</v>
      </c>
      <c r="D3606">
        <v>29.9</v>
      </c>
    </row>
    <row r="3607" spans="1:5" ht="15" customHeight="1" x14ac:dyDescent="0.2">
      <c r="A3607">
        <v>1997</v>
      </c>
      <c r="B3607" t="s">
        <v>19013</v>
      </c>
      <c r="C3607" t="s">
        <v>15788</v>
      </c>
      <c r="D3607">
        <v>8.44</v>
      </c>
      <c r="E3607" t="s">
        <v>15438</v>
      </c>
    </row>
    <row r="3608" spans="1:5" ht="15" customHeight="1" x14ac:dyDescent="0.2">
      <c r="A3608">
        <v>2414</v>
      </c>
      <c r="B3608" t="s">
        <v>19014</v>
      </c>
      <c r="C3608" t="s">
        <v>15418</v>
      </c>
      <c r="D3608">
        <v>10</v>
      </c>
      <c r="E3608" t="s">
        <v>15438</v>
      </c>
    </row>
    <row r="3609" spans="1:5" ht="15" customHeight="1" x14ac:dyDescent="0.2">
      <c r="A3609">
        <v>10561</v>
      </c>
      <c r="B3609" t="s">
        <v>19015</v>
      </c>
      <c r="C3609" t="s">
        <v>15481</v>
      </c>
      <c r="D3609">
        <v>2.48</v>
      </c>
    </row>
    <row r="3610" spans="1:5" ht="15" customHeight="1" x14ac:dyDescent="0.2">
      <c r="A3610">
        <v>11543</v>
      </c>
      <c r="B3610" t="s">
        <v>19016</v>
      </c>
      <c r="C3610" t="s">
        <v>15418</v>
      </c>
      <c r="D3610">
        <v>21</v>
      </c>
    </row>
    <row r="3611" spans="1:5" ht="15" customHeight="1" x14ac:dyDescent="0.2">
      <c r="A3611">
        <v>11534</v>
      </c>
      <c r="B3611" t="s">
        <v>19017</v>
      </c>
      <c r="C3611" t="s">
        <v>15418</v>
      </c>
      <c r="D3611">
        <v>280</v>
      </c>
    </row>
    <row r="3612" spans="1:5" ht="15" customHeight="1" x14ac:dyDescent="0.2">
      <c r="A3612">
        <v>3118</v>
      </c>
      <c r="B3612" t="s">
        <v>19018</v>
      </c>
      <c r="C3612" t="s">
        <v>15418</v>
      </c>
      <c r="D3612">
        <v>132.19999999999999</v>
      </c>
    </row>
    <row r="3613" spans="1:5" ht="15" customHeight="1" x14ac:dyDescent="0.2">
      <c r="A3613">
        <v>3117</v>
      </c>
      <c r="B3613" t="s">
        <v>19019</v>
      </c>
      <c r="C3613" t="s">
        <v>15418</v>
      </c>
      <c r="D3613">
        <v>80.41</v>
      </c>
    </row>
    <row r="3614" spans="1:5" ht="15" customHeight="1" x14ac:dyDescent="0.2">
      <c r="A3614">
        <v>11546</v>
      </c>
      <c r="B3614" t="s">
        <v>19020</v>
      </c>
      <c r="C3614" t="s">
        <v>15418</v>
      </c>
      <c r="D3614">
        <v>9.5</v>
      </c>
    </row>
    <row r="3615" spans="1:5" ht="15" customHeight="1" x14ac:dyDescent="0.2">
      <c r="A3615">
        <v>11544</v>
      </c>
      <c r="B3615" t="s">
        <v>19021</v>
      </c>
      <c r="C3615" t="s">
        <v>15418</v>
      </c>
      <c r="D3615">
        <v>27.98</v>
      </c>
    </row>
    <row r="3616" spans="1:5" ht="15" customHeight="1" x14ac:dyDescent="0.2">
      <c r="A3616">
        <v>10562</v>
      </c>
      <c r="B3616" t="s">
        <v>19022</v>
      </c>
      <c r="C3616" t="s">
        <v>15481</v>
      </c>
      <c r="D3616">
        <v>30</v>
      </c>
    </row>
    <row r="3617" spans="1:4" ht="15" customHeight="1" x14ac:dyDescent="0.2">
      <c r="A3617">
        <v>11548</v>
      </c>
      <c r="B3617" t="s">
        <v>19023</v>
      </c>
      <c r="C3617" t="s">
        <v>15418</v>
      </c>
      <c r="D3617">
        <v>345</v>
      </c>
    </row>
    <row r="3618" spans="1:4" ht="15" customHeight="1" x14ac:dyDescent="0.2">
      <c r="A3618">
        <v>9811</v>
      </c>
      <c r="B3618" t="s">
        <v>19024</v>
      </c>
      <c r="C3618" t="s">
        <v>15481</v>
      </c>
      <c r="D3618">
        <v>870</v>
      </c>
    </row>
    <row r="3619" spans="1:4" ht="15" customHeight="1" x14ac:dyDescent="0.2">
      <c r="A3619">
        <v>3671</v>
      </c>
      <c r="B3619" t="s">
        <v>19025</v>
      </c>
      <c r="C3619" t="s">
        <v>15418</v>
      </c>
      <c r="D3619">
        <v>2505.11</v>
      </c>
    </row>
    <row r="3620" spans="1:4" ht="15" customHeight="1" x14ac:dyDescent="0.2">
      <c r="A3620">
        <v>3102</v>
      </c>
      <c r="B3620" t="s">
        <v>19026</v>
      </c>
      <c r="C3620" t="s">
        <v>19027</v>
      </c>
      <c r="D3620">
        <v>26.1</v>
      </c>
    </row>
    <row r="3621" spans="1:4" ht="15" customHeight="1" x14ac:dyDescent="0.2">
      <c r="A3621">
        <v>3105</v>
      </c>
      <c r="B3621" t="s">
        <v>19028</v>
      </c>
      <c r="C3621" t="s">
        <v>15547</v>
      </c>
      <c r="D3621">
        <v>18.47</v>
      </c>
    </row>
    <row r="3622" spans="1:4" ht="15" customHeight="1" x14ac:dyDescent="0.2">
      <c r="A3622">
        <v>11554</v>
      </c>
      <c r="B3622" t="s">
        <v>19029</v>
      </c>
      <c r="C3622" t="s">
        <v>15418</v>
      </c>
      <c r="D3622">
        <v>472.73</v>
      </c>
    </row>
    <row r="3623" spans="1:4" ht="15" customHeight="1" x14ac:dyDescent="0.2">
      <c r="A3623">
        <v>10566</v>
      </c>
      <c r="B3623" t="s">
        <v>19030</v>
      </c>
      <c r="C3623" t="s">
        <v>15418</v>
      </c>
      <c r="D3623">
        <v>30</v>
      </c>
    </row>
    <row r="3624" spans="1:4" ht="15" customHeight="1" x14ac:dyDescent="0.2">
      <c r="A3624">
        <v>2508</v>
      </c>
      <c r="B3624" t="s">
        <v>19031</v>
      </c>
      <c r="C3624" t="s">
        <v>15418</v>
      </c>
      <c r="D3624">
        <v>622.33000000000004</v>
      </c>
    </row>
    <row r="3625" spans="1:4" ht="15" customHeight="1" x14ac:dyDescent="0.2">
      <c r="A3625">
        <v>206</v>
      </c>
      <c r="B3625" t="s">
        <v>19032</v>
      </c>
      <c r="C3625" t="s">
        <v>17561</v>
      </c>
      <c r="D3625">
        <v>474.44</v>
      </c>
    </row>
    <row r="3626" spans="1:4" ht="15" customHeight="1" x14ac:dyDescent="0.2">
      <c r="A3626">
        <v>428</v>
      </c>
      <c r="B3626" t="s">
        <v>19033</v>
      </c>
      <c r="C3626" t="s">
        <v>15418</v>
      </c>
      <c r="D3626">
        <v>5621.91</v>
      </c>
    </row>
    <row r="3627" spans="1:4" ht="15" customHeight="1" x14ac:dyDescent="0.2">
      <c r="A3627">
        <v>4810</v>
      </c>
      <c r="B3627" t="s">
        <v>19034</v>
      </c>
      <c r="C3627" t="s">
        <v>15418</v>
      </c>
      <c r="D3627">
        <v>1629.83</v>
      </c>
    </row>
    <row r="3628" spans="1:4" ht="15" customHeight="1" x14ac:dyDescent="0.2">
      <c r="A3628">
        <v>7305</v>
      </c>
      <c r="B3628" t="s">
        <v>19035</v>
      </c>
      <c r="C3628" t="s">
        <v>17561</v>
      </c>
      <c r="D3628">
        <v>7958.77</v>
      </c>
    </row>
    <row r="3629" spans="1:4" ht="15" customHeight="1" x14ac:dyDescent="0.2">
      <c r="A3629">
        <v>932</v>
      </c>
      <c r="B3629" t="s">
        <v>19036</v>
      </c>
      <c r="C3629" t="s">
        <v>17561</v>
      </c>
      <c r="D3629">
        <v>3331.38</v>
      </c>
    </row>
    <row r="3630" spans="1:4" ht="15" customHeight="1" x14ac:dyDescent="0.2">
      <c r="A3630">
        <v>2522</v>
      </c>
      <c r="B3630" t="s">
        <v>19037</v>
      </c>
      <c r="C3630" t="s">
        <v>15418</v>
      </c>
      <c r="D3630">
        <v>1665.71</v>
      </c>
    </row>
    <row r="3631" spans="1:4" ht="15" customHeight="1" x14ac:dyDescent="0.2">
      <c r="A3631">
        <v>1877</v>
      </c>
      <c r="B3631" t="s">
        <v>19038</v>
      </c>
      <c r="C3631" t="s">
        <v>17561</v>
      </c>
      <c r="D3631">
        <v>942.65</v>
      </c>
    </row>
    <row r="3632" spans="1:4" ht="15" customHeight="1" x14ac:dyDescent="0.2">
      <c r="A3632">
        <v>1928</v>
      </c>
      <c r="B3632" t="s">
        <v>19039</v>
      </c>
      <c r="C3632" t="s">
        <v>17561</v>
      </c>
      <c r="D3632">
        <v>324.7</v>
      </c>
    </row>
    <row r="3633" spans="1:5" ht="15" customHeight="1" x14ac:dyDescent="0.2">
      <c r="A3633">
        <v>1931</v>
      </c>
      <c r="B3633" t="s">
        <v>19040</v>
      </c>
      <c r="C3633" t="s">
        <v>17561</v>
      </c>
      <c r="D3633">
        <v>274.37</v>
      </c>
    </row>
    <row r="3634" spans="1:5" ht="15" customHeight="1" x14ac:dyDescent="0.2">
      <c r="A3634">
        <v>1929</v>
      </c>
      <c r="B3634" t="s">
        <v>19041</v>
      </c>
      <c r="C3634" t="s">
        <v>17561</v>
      </c>
      <c r="D3634">
        <v>45.28</v>
      </c>
    </row>
    <row r="3635" spans="1:5" ht="15" customHeight="1" x14ac:dyDescent="0.2">
      <c r="A3635">
        <v>1930</v>
      </c>
      <c r="B3635" t="s">
        <v>19042</v>
      </c>
      <c r="C3635" t="s">
        <v>15418</v>
      </c>
      <c r="D3635">
        <v>831.91</v>
      </c>
    </row>
    <row r="3636" spans="1:5" ht="15" customHeight="1" x14ac:dyDescent="0.2">
      <c r="A3636">
        <v>1932</v>
      </c>
      <c r="B3636" t="s">
        <v>19043</v>
      </c>
      <c r="C3636" t="s">
        <v>15418</v>
      </c>
      <c r="D3636">
        <v>231.58</v>
      </c>
    </row>
    <row r="3637" spans="1:5" ht="15" customHeight="1" x14ac:dyDescent="0.2">
      <c r="A3637">
        <v>2543</v>
      </c>
      <c r="B3637" t="s">
        <v>19044</v>
      </c>
      <c r="C3637" t="s">
        <v>15418</v>
      </c>
      <c r="D3637">
        <v>630.41999999999996</v>
      </c>
    </row>
    <row r="3638" spans="1:5" ht="15" customHeight="1" x14ac:dyDescent="0.2">
      <c r="A3638">
        <v>4811</v>
      </c>
      <c r="B3638" t="s">
        <v>19045</v>
      </c>
      <c r="C3638" t="s">
        <v>17561</v>
      </c>
      <c r="D3638">
        <v>2834.21</v>
      </c>
    </row>
    <row r="3639" spans="1:5" ht="15" customHeight="1" x14ac:dyDescent="0.2">
      <c r="A3639">
        <v>10737</v>
      </c>
      <c r="B3639" t="s">
        <v>19046</v>
      </c>
      <c r="C3639" t="s">
        <v>17561</v>
      </c>
      <c r="D3639">
        <v>1345.53</v>
      </c>
      <c r="E3639" t="s">
        <v>15438</v>
      </c>
    </row>
    <row r="3640" spans="1:5" ht="15" customHeight="1" x14ac:dyDescent="0.2">
      <c r="A3640">
        <v>10735</v>
      </c>
      <c r="B3640" t="s">
        <v>19047</v>
      </c>
      <c r="C3640" t="s">
        <v>17561</v>
      </c>
      <c r="D3640">
        <v>3551.68</v>
      </c>
      <c r="E3640" t="s">
        <v>15438</v>
      </c>
    </row>
    <row r="3641" spans="1:5" ht="15" customHeight="1" x14ac:dyDescent="0.2">
      <c r="A3641">
        <v>244</v>
      </c>
      <c r="B3641" t="s">
        <v>19048</v>
      </c>
      <c r="C3641" t="s">
        <v>17561</v>
      </c>
      <c r="D3641">
        <v>3416.19</v>
      </c>
    </row>
    <row r="3642" spans="1:5" ht="15" customHeight="1" x14ac:dyDescent="0.2">
      <c r="A3642">
        <v>243</v>
      </c>
      <c r="B3642" t="s">
        <v>19049</v>
      </c>
      <c r="C3642" t="s">
        <v>17561</v>
      </c>
      <c r="D3642">
        <v>2445.35</v>
      </c>
    </row>
    <row r="3643" spans="1:5" ht="15" customHeight="1" x14ac:dyDescent="0.2">
      <c r="A3643">
        <v>10416</v>
      </c>
      <c r="B3643" t="s">
        <v>19050</v>
      </c>
      <c r="C3643" t="s">
        <v>15689</v>
      </c>
      <c r="D3643">
        <v>1692.3</v>
      </c>
    </row>
    <row r="3644" spans="1:5" ht="15" customHeight="1" x14ac:dyDescent="0.2">
      <c r="A3644">
        <v>9291</v>
      </c>
      <c r="B3644" t="s">
        <v>19051</v>
      </c>
      <c r="C3644" t="s">
        <v>15689</v>
      </c>
      <c r="D3644">
        <v>195</v>
      </c>
    </row>
    <row r="3645" spans="1:5" ht="15" customHeight="1" x14ac:dyDescent="0.2">
      <c r="A3645">
        <v>12424</v>
      </c>
      <c r="B3645" t="s">
        <v>19052</v>
      </c>
      <c r="C3645" t="s">
        <v>15689</v>
      </c>
      <c r="D3645">
        <v>450</v>
      </c>
    </row>
    <row r="3646" spans="1:5" ht="15" customHeight="1" x14ac:dyDescent="0.2">
      <c r="A3646">
        <v>13006</v>
      </c>
      <c r="B3646" t="s">
        <v>19053</v>
      </c>
      <c r="C3646" t="s">
        <v>15689</v>
      </c>
      <c r="D3646">
        <v>390</v>
      </c>
    </row>
    <row r="3647" spans="1:5" ht="15" customHeight="1" x14ac:dyDescent="0.2">
      <c r="A3647">
        <v>13007</v>
      </c>
      <c r="B3647" t="s">
        <v>19054</v>
      </c>
      <c r="C3647" t="s">
        <v>15689</v>
      </c>
      <c r="D3647">
        <v>480</v>
      </c>
    </row>
    <row r="3648" spans="1:5" ht="15" customHeight="1" x14ac:dyDescent="0.2">
      <c r="A3648">
        <v>304</v>
      </c>
      <c r="B3648" t="s">
        <v>19055</v>
      </c>
      <c r="C3648" t="s">
        <v>15689</v>
      </c>
      <c r="D3648">
        <v>350</v>
      </c>
    </row>
    <row r="3649" spans="1:4" ht="15" customHeight="1" x14ac:dyDescent="0.2">
      <c r="A3649">
        <v>305</v>
      </c>
      <c r="B3649" t="s">
        <v>19056</v>
      </c>
      <c r="C3649" t="s">
        <v>15689</v>
      </c>
      <c r="D3649">
        <v>206.36</v>
      </c>
    </row>
    <row r="3650" spans="1:4" ht="15" customHeight="1" x14ac:dyDescent="0.2">
      <c r="A3650">
        <v>11133</v>
      </c>
      <c r="B3650" t="s">
        <v>19057</v>
      </c>
      <c r="C3650" t="s">
        <v>15689</v>
      </c>
      <c r="D3650">
        <v>900</v>
      </c>
    </row>
    <row r="3651" spans="1:4" ht="15" customHeight="1" x14ac:dyDescent="0.2">
      <c r="A3651">
        <v>12211</v>
      </c>
      <c r="B3651" t="s">
        <v>19058</v>
      </c>
      <c r="C3651" t="s">
        <v>15689</v>
      </c>
      <c r="D3651">
        <v>165</v>
      </c>
    </row>
    <row r="3652" spans="1:4" ht="15" customHeight="1" x14ac:dyDescent="0.2">
      <c r="A3652">
        <v>1741</v>
      </c>
      <c r="B3652" t="s">
        <v>19059</v>
      </c>
      <c r="C3652" t="s">
        <v>15689</v>
      </c>
      <c r="D3652">
        <v>140</v>
      </c>
    </row>
    <row r="3653" spans="1:4" ht="15" customHeight="1" x14ac:dyDescent="0.2">
      <c r="A3653">
        <v>1739</v>
      </c>
      <c r="B3653" t="s">
        <v>19060</v>
      </c>
      <c r="C3653" t="s">
        <v>15689</v>
      </c>
      <c r="D3653">
        <v>130</v>
      </c>
    </row>
    <row r="3654" spans="1:4" ht="15" customHeight="1" x14ac:dyDescent="0.2">
      <c r="A3654">
        <v>1740</v>
      </c>
      <c r="B3654" t="s">
        <v>19061</v>
      </c>
      <c r="C3654" t="s">
        <v>15689</v>
      </c>
      <c r="D3654">
        <v>72.209999999999994</v>
      </c>
    </row>
    <row r="3655" spans="1:4" ht="15" customHeight="1" x14ac:dyDescent="0.2">
      <c r="A3655">
        <v>1738</v>
      </c>
      <c r="B3655" t="s">
        <v>19062</v>
      </c>
      <c r="C3655" t="s">
        <v>15689</v>
      </c>
      <c r="D3655">
        <v>300</v>
      </c>
    </row>
    <row r="3656" spans="1:4" ht="15" customHeight="1" x14ac:dyDescent="0.2">
      <c r="A3656">
        <v>1742</v>
      </c>
      <c r="B3656" t="s">
        <v>19063</v>
      </c>
      <c r="C3656" t="s">
        <v>15689</v>
      </c>
      <c r="D3656">
        <v>150</v>
      </c>
    </row>
    <row r="3657" spans="1:4" ht="15" customHeight="1" x14ac:dyDescent="0.2">
      <c r="A3657">
        <v>1743</v>
      </c>
      <c r="B3657" t="s">
        <v>19064</v>
      </c>
      <c r="C3657" t="s">
        <v>15689</v>
      </c>
      <c r="D3657">
        <v>120</v>
      </c>
    </row>
    <row r="3658" spans="1:4" ht="15" customHeight="1" x14ac:dyDescent="0.2">
      <c r="A3658">
        <v>13751</v>
      </c>
      <c r="B3658" t="s">
        <v>38926</v>
      </c>
      <c r="C3658" t="s">
        <v>15478</v>
      </c>
      <c r="D3658">
        <v>3800</v>
      </c>
    </row>
    <row r="3659" spans="1:4" ht="15" customHeight="1" x14ac:dyDescent="0.2">
      <c r="A3659">
        <v>2236</v>
      </c>
      <c r="B3659" t="s">
        <v>19065</v>
      </c>
      <c r="C3659" t="s">
        <v>15689</v>
      </c>
      <c r="D3659">
        <v>145</v>
      </c>
    </row>
    <row r="3660" spans="1:4" ht="15" customHeight="1" x14ac:dyDescent="0.2">
      <c r="A3660">
        <v>9337</v>
      </c>
      <c r="B3660" t="s">
        <v>19066</v>
      </c>
      <c r="C3660" t="s">
        <v>15689</v>
      </c>
      <c r="D3660">
        <v>118.9</v>
      </c>
    </row>
    <row r="3661" spans="1:4" ht="15" customHeight="1" x14ac:dyDescent="0.2">
      <c r="A3661">
        <v>13545</v>
      </c>
      <c r="B3661" t="s">
        <v>19067</v>
      </c>
      <c r="C3661" t="s">
        <v>15418</v>
      </c>
      <c r="D3661">
        <v>81.81</v>
      </c>
    </row>
    <row r="3662" spans="1:4" ht="15" customHeight="1" x14ac:dyDescent="0.2">
      <c r="A3662">
        <v>13546</v>
      </c>
      <c r="B3662" t="s">
        <v>19068</v>
      </c>
      <c r="C3662" t="s">
        <v>15418</v>
      </c>
      <c r="D3662">
        <v>103.67</v>
      </c>
    </row>
    <row r="3663" spans="1:4" ht="15" customHeight="1" x14ac:dyDescent="0.2">
      <c r="A3663">
        <v>13547</v>
      </c>
      <c r="B3663" t="s">
        <v>19069</v>
      </c>
      <c r="C3663" t="s">
        <v>15418</v>
      </c>
      <c r="D3663">
        <v>118.21</v>
      </c>
    </row>
    <row r="3664" spans="1:4" ht="15" customHeight="1" x14ac:dyDescent="0.2">
      <c r="A3664">
        <v>13548</v>
      </c>
      <c r="B3664" t="s">
        <v>19070</v>
      </c>
      <c r="C3664" t="s">
        <v>15418</v>
      </c>
      <c r="D3664">
        <v>232.73</v>
      </c>
    </row>
    <row r="3665" spans="1:5" ht="15" customHeight="1" x14ac:dyDescent="0.2">
      <c r="A3665">
        <v>13549</v>
      </c>
      <c r="B3665" t="s">
        <v>19071</v>
      </c>
      <c r="C3665" t="s">
        <v>15418</v>
      </c>
      <c r="D3665">
        <v>241.84</v>
      </c>
    </row>
    <row r="3666" spans="1:5" ht="15" customHeight="1" x14ac:dyDescent="0.2">
      <c r="A3666">
        <v>13550</v>
      </c>
      <c r="B3666" t="s">
        <v>19072</v>
      </c>
      <c r="C3666" t="s">
        <v>15418</v>
      </c>
      <c r="D3666">
        <v>441.91</v>
      </c>
    </row>
    <row r="3667" spans="1:5" ht="15" customHeight="1" x14ac:dyDescent="0.2">
      <c r="A3667">
        <v>13551</v>
      </c>
      <c r="B3667" t="s">
        <v>19073</v>
      </c>
      <c r="C3667" t="s">
        <v>15418</v>
      </c>
      <c r="D3667">
        <v>1091.03</v>
      </c>
    </row>
    <row r="3668" spans="1:5" ht="15" customHeight="1" x14ac:dyDescent="0.2">
      <c r="A3668">
        <v>10637</v>
      </c>
      <c r="B3668" t="s">
        <v>19074</v>
      </c>
      <c r="C3668" t="s">
        <v>15418</v>
      </c>
      <c r="D3668">
        <v>40.880000000000003</v>
      </c>
    </row>
    <row r="3669" spans="1:5" ht="15" customHeight="1" x14ac:dyDescent="0.2">
      <c r="A3669">
        <v>10640</v>
      </c>
      <c r="B3669" t="s">
        <v>19075</v>
      </c>
      <c r="C3669" t="s">
        <v>15418</v>
      </c>
      <c r="D3669">
        <v>179.93</v>
      </c>
    </row>
    <row r="3670" spans="1:5" ht="15" customHeight="1" x14ac:dyDescent="0.2">
      <c r="A3670">
        <v>13536</v>
      </c>
      <c r="B3670" t="s">
        <v>19076</v>
      </c>
      <c r="C3670" t="s">
        <v>15418</v>
      </c>
      <c r="D3670">
        <v>2236.61</v>
      </c>
    </row>
    <row r="3671" spans="1:5" ht="15" customHeight="1" x14ac:dyDescent="0.2">
      <c r="A3671">
        <v>13537</v>
      </c>
      <c r="B3671" t="s">
        <v>19077</v>
      </c>
      <c r="C3671" t="s">
        <v>15418</v>
      </c>
      <c r="D3671">
        <v>3054.9</v>
      </c>
    </row>
    <row r="3672" spans="1:5" ht="15" customHeight="1" x14ac:dyDescent="0.2">
      <c r="A3672">
        <v>13538</v>
      </c>
      <c r="B3672" t="s">
        <v>19078</v>
      </c>
      <c r="C3672" t="s">
        <v>15418</v>
      </c>
      <c r="D3672">
        <v>3385.86</v>
      </c>
    </row>
    <row r="3673" spans="1:5" ht="15" customHeight="1" x14ac:dyDescent="0.2">
      <c r="A3673">
        <v>13539</v>
      </c>
      <c r="B3673" t="s">
        <v>19079</v>
      </c>
      <c r="C3673" t="s">
        <v>15418</v>
      </c>
      <c r="D3673">
        <v>7311.71</v>
      </c>
    </row>
    <row r="3674" spans="1:5" ht="15" customHeight="1" x14ac:dyDescent="0.2">
      <c r="A3674">
        <v>13540</v>
      </c>
      <c r="B3674" t="s">
        <v>19080</v>
      </c>
      <c r="C3674" t="s">
        <v>15418</v>
      </c>
      <c r="D3674">
        <v>8430.0400000000009</v>
      </c>
    </row>
    <row r="3675" spans="1:5" ht="15" customHeight="1" x14ac:dyDescent="0.2">
      <c r="A3675">
        <v>13541</v>
      </c>
      <c r="B3675" t="s">
        <v>19081</v>
      </c>
      <c r="C3675" t="s">
        <v>15418</v>
      </c>
      <c r="D3675">
        <v>10866.66</v>
      </c>
    </row>
    <row r="3676" spans="1:5" ht="15" customHeight="1" x14ac:dyDescent="0.2">
      <c r="A3676">
        <v>13542</v>
      </c>
      <c r="B3676" t="s">
        <v>19082</v>
      </c>
      <c r="C3676" t="s">
        <v>15418</v>
      </c>
      <c r="D3676">
        <v>14479.79</v>
      </c>
    </row>
    <row r="3677" spans="1:5" ht="15" customHeight="1" x14ac:dyDescent="0.2">
      <c r="A3677">
        <v>13544</v>
      </c>
      <c r="B3677" t="s">
        <v>19083</v>
      </c>
      <c r="C3677" t="s">
        <v>15418</v>
      </c>
      <c r="D3677">
        <v>1603.84</v>
      </c>
    </row>
    <row r="3678" spans="1:5" ht="15" customHeight="1" x14ac:dyDescent="0.2">
      <c r="A3678">
        <v>13543</v>
      </c>
      <c r="B3678" t="s">
        <v>19084</v>
      </c>
      <c r="C3678" t="s">
        <v>15418</v>
      </c>
      <c r="D3678">
        <v>1134.6500000000001</v>
      </c>
    </row>
    <row r="3679" spans="1:5" ht="15" customHeight="1" x14ac:dyDescent="0.2">
      <c r="A3679">
        <v>10641</v>
      </c>
      <c r="B3679" t="s">
        <v>19085</v>
      </c>
      <c r="C3679" t="s">
        <v>15418</v>
      </c>
      <c r="D3679">
        <v>10.32</v>
      </c>
      <c r="E3679" t="s">
        <v>15438</v>
      </c>
    </row>
    <row r="3680" spans="1:5" ht="15" customHeight="1" x14ac:dyDescent="0.2">
      <c r="A3680">
        <v>10642</v>
      </c>
      <c r="B3680" t="s">
        <v>19086</v>
      </c>
      <c r="C3680" t="s">
        <v>15418</v>
      </c>
      <c r="D3680">
        <v>33.35</v>
      </c>
    </row>
    <row r="3681" spans="1:5" ht="15" customHeight="1" x14ac:dyDescent="0.2">
      <c r="A3681">
        <v>11864</v>
      </c>
      <c r="B3681" t="s">
        <v>19087</v>
      </c>
      <c r="C3681" t="s">
        <v>15547</v>
      </c>
      <c r="D3681">
        <v>122.85</v>
      </c>
    </row>
    <row r="3682" spans="1:5" ht="15" customHeight="1" x14ac:dyDescent="0.2">
      <c r="A3682">
        <v>11865</v>
      </c>
      <c r="B3682" t="s">
        <v>19088</v>
      </c>
      <c r="C3682" t="s">
        <v>15547</v>
      </c>
      <c r="D3682">
        <v>191.89</v>
      </c>
      <c r="E3682" t="s">
        <v>15438</v>
      </c>
    </row>
    <row r="3683" spans="1:5" ht="15" customHeight="1" x14ac:dyDescent="0.2">
      <c r="A3683">
        <v>11866</v>
      </c>
      <c r="B3683" t="s">
        <v>19089</v>
      </c>
      <c r="C3683" t="s">
        <v>15547</v>
      </c>
      <c r="D3683">
        <v>226.96</v>
      </c>
      <c r="E3683" t="s">
        <v>15438</v>
      </c>
    </row>
    <row r="3684" spans="1:5" ht="15" customHeight="1" x14ac:dyDescent="0.2">
      <c r="A3684">
        <v>10638</v>
      </c>
      <c r="B3684" t="s">
        <v>19090</v>
      </c>
      <c r="C3684" t="s">
        <v>15547</v>
      </c>
      <c r="D3684">
        <v>500.33</v>
      </c>
      <c r="E3684" t="s">
        <v>15438</v>
      </c>
    </row>
    <row r="3685" spans="1:5" ht="15" customHeight="1" x14ac:dyDescent="0.2">
      <c r="A3685">
        <v>10639</v>
      </c>
      <c r="B3685" t="s">
        <v>19091</v>
      </c>
      <c r="C3685" t="s">
        <v>15547</v>
      </c>
      <c r="D3685">
        <v>500.33</v>
      </c>
      <c r="E3685" t="s">
        <v>15438</v>
      </c>
    </row>
    <row r="3686" spans="1:5" ht="15" customHeight="1" x14ac:dyDescent="0.2">
      <c r="A3686">
        <v>10646</v>
      </c>
      <c r="B3686" t="s">
        <v>19092</v>
      </c>
      <c r="C3686" t="s">
        <v>15547</v>
      </c>
      <c r="D3686">
        <v>802.9</v>
      </c>
    </row>
    <row r="3687" spans="1:5" ht="15" customHeight="1" x14ac:dyDescent="0.2">
      <c r="A3687">
        <v>10647</v>
      </c>
      <c r="B3687" t="s">
        <v>19093</v>
      </c>
      <c r="C3687" t="s">
        <v>15547</v>
      </c>
      <c r="D3687">
        <v>1320.3</v>
      </c>
      <c r="E3687" t="s">
        <v>15438</v>
      </c>
    </row>
    <row r="3688" spans="1:5" ht="15" customHeight="1" x14ac:dyDescent="0.2">
      <c r="A3688">
        <v>10648</v>
      </c>
      <c r="B3688" t="s">
        <v>19094</v>
      </c>
      <c r="C3688" t="s">
        <v>15547</v>
      </c>
      <c r="D3688">
        <v>1381.05</v>
      </c>
    </row>
    <row r="3689" spans="1:5" ht="15" customHeight="1" x14ac:dyDescent="0.2">
      <c r="A3689">
        <v>10649</v>
      </c>
      <c r="B3689" t="s">
        <v>19095</v>
      </c>
      <c r="C3689" t="s">
        <v>15547</v>
      </c>
      <c r="D3689">
        <v>1754.89</v>
      </c>
      <c r="E3689" t="s">
        <v>15438</v>
      </c>
    </row>
    <row r="3690" spans="1:5" ht="15" customHeight="1" x14ac:dyDescent="0.2">
      <c r="A3690">
        <v>10672</v>
      </c>
      <c r="B3690" t="s">
        <v>19096</v>
      </c>
      <c r="C3690" t="s">
        <v>15547</v>
      </c>
      <c r="D3690">
        <v>2754.28</v>
      </c>
      <c r="E3690" t="s">
        <v>15438</v>
      </c>
    </row>
    <row r="3691" spans="1:5" ht="15" customHeight="1" x14ac:dyDescent="0.2">
      <c r="A3691">
        <v>10673</v>
      </c>
      <c r="B3691" t="s">
        <v>19097</v>
      </c>
      <c r="C3691" t="s">
        <v>15547</v>
      </c>
      <c r="D3691">
        <v>3219.8</v>
      </c>
    </row>
    <row r="3692" spans="1:5" ht="15" customHeight="1" x14ac:dyDescent="0.2">
      <c r="A3692">
        <v>2321</v>
      </c>
      <c r="B3692" t="s">
        <v>19098</v>
      </c>
      <c r="C3692" t="s">
        <v>15547</v>
      </c>
      <c r="D3692">
        <v>9.24</v>
      </c>
      <c r="E3692" t="s">
        <v>15438</v>
      </c>
    </row>
    <row r="3693" spans="1:5" ht="15" customHeight="1" x14ac:dyDescent="0.2">
      <c r="A3693">
        <v>4690</v>
      </c>
      <c r="B3693" t="s">
        <v>19099</v>
      </c>
      <c r="C3693" t="s">
        <v>15547</v>
      </c>
      <c r="D3693">
        <v>9.24</v>
      </c>
      <c r="E3693" t="s">
        <v>15438</v>
      </c>
    </row>
    <row r="3694" spans="1:5" ht="15" customHeight="1" x14ac:dyDescent="0.2">
      <c r="A3694">
        <v>2322</v>
      </c>
      <c r="B3694" t="s">
        <v>19100</v>
      </c>
      <c r="C3694" t="s">
        <v>15547</v>
      </c>
      <c r="D3694">
        <v>5.76</v>
      </c>
      <c r="E3694" t="s">
        <v>15438</v>
      </c>
    </row>
    <row r="3695" spans="1:5" ht="15" customHeight="1" x14ac:dyDescent="0.2">
      <c r="A3695">
        <v>4691</v>
      </c>
      <c r="B3695" t="s">
        <v>19101</v>
      </c>
      <c r="C3695" t="s">
        <v>15547</v>
      </c>
      <c r="D3695">
        <v>5.76</v>
      </c>
      <c r="E3695" t="s">
        <v>15438</v>
      </c>
    </row>
    <row r="3696" spans="1:5" ht="15" customHeight="1" x14ac:dyDescent="0.2">
      <c r="A3696">
        <v>2323</v>
      </c>
      <c r="B3696" t="s">
        <v>19102</v>
      </c>
      <c r="C3696" t="s">
        <v>15547</v>
      </c>
      <c r="D3696">
        <v>19.079999999999998</v>
      </c>
      <c r="E3696" t="s">
        <v>15438</v>
      </c>
    </row>
    <row r="3697" spans="1:5" ht="15" customHeight="1" x14ac:dyDescent="0.2">
      <c r="A3697">
        <v>4692</v>
      </c>
      <c r="B3697" t="s">
        <v>19103</v>
      </c>
      <c r="C3697" t="s">
        <v>15547</v>
      </c>
      <c r="D3697">
        <v>19.079999999999998</v>
      </c>
      <c r="E3697" t="s">
        <v>15438</v>
      </c>
    </row>
    <row r="3698" spans="1:5" ht="15" customHeight="1" x14ac:dyDescent="0.2">
      <c r="A3698">
        <v>2324</v>
      </c>
      <c r="B3698" t="s">
        <v>19104</v>
      </c>
      <c r="C3698" t="s">
        <v>15547</v>
      </c>
      <c r="D3698">
        <v>32.799999999999997</v>
      </c>
      <c r="E3698" t="s">
        <v>15438</v>
      </c>
    </row>
    <row r="3699" spans="1:5" ht="15" customHeight="1" x14ac:dyDescent="0.2">
      <c r="A3699">
        <v>13185</v>
      </c>
      <c r="B3699" t="s">
        <v>19105</v>
      </c>
      <c r="C3699" t="s">
        <v>15418</v>
      </c>
      <c r="D3699">
        <v>1869.26</v>
      </c>
    </row>
    <row r="3700" spans="1:5" ht="15" customHeight="1" x14ac:dyDescent="0.2">
      <c r="A3700">
        <v>13184</v>
      </c>
      <c r="B3700" t="s">
        <v>19106</v>
      </c>
      <c r="C3700" t="s">
        <v>15418</v>
      </c>
      <c r="D3700">
        <v>52.31</v>
      </c>
    </row>
    <row r="3701" spans="1:5" ht="15" customHeight="1" x14ac:dyDescent="0.2">
      <c r="A3701">
        <v>72</v>
      </c>
      <c r="B3701" t="s">
        <v>19107</v>
      </c>
      <c r="C3701" t="s">
        <v>15418</v>
      </c>
      <c r="D3701">
        <v>0.06</v>
      </c>
      <c r="E3701" t="s">
        <v>15438</v>
      </c>
    </row>
    <row r="3702" spans="1:5" ht="15" customHeight="1" x14ac:dyDescent="0.2">
      <c r="A3702">
        <v>73</v>
      </c>
      <c r="B3702" t="s">
        <v>19108</v>
      </c>
      <c r="C3702" t="s">
        <v>15418</v>
      </c>
      <c r="D3702">
        <v>0.15</v>
      </c>
      <c r="E3702" t="s">
        <v>15438</v>
      </c>
    </row>
    <row r="3703" spans="1:5" ht="15" customHeight="1" x14ac:dyDescent="0.2">
      <c r="A3703">
        <v>74</v>
      </c>
      <c r="B3703" t="s">
        <v>19109</v>
      </c>
      <c r="C3703" t="s">
        <v>15418</v>
      </c>
      <c r="D3703">
        <v>0.5</v>
      </c>
      <c r="E3703" t="s">
        <v>15438</v>
      </c>
    </row>
    <row r="3704" spans="1:5" ht="15" customHeight="1" x14ac:dyDescent="0.2">
      <c r="A3704">
        <v>12539</v>
      </c>
      <c r="B3704" t="s">
        <v>19110</v>
      </c>
      <c r="C3704" t="s">
        <v>15418</v>
      </c>
      <c r="D3704">
        <v>0.39</v>
      </c>
      <c r="E3704" t="s">
        <v>15438</v>
      </c>
    </row>
    <row r="3705" spans="1:5" ht="15" customHeight="1" x14ac:dyDescent="0.2">
      <c r="A3705">
        <v>3884</v>
      </c>
      <c r="B3705" t="s">
        <v>19111</v>
      </c>
      <c r="C3705" t="s">
        <v>15418</v>
      </c>
      <c r="D3705">
        <v>0.19</v>
      </c>
      <c r="E3705" t="s">
        <v>15438</v>
      </c>
    </row>
    <row r="3706" spans="1:5" ht="15" customHeight="1" x14ac:dyDescent="0.2">
      <c r="A3706">
        <v>8948</v>
      </c>
      <c r="B3706" t="s">
        <v>19112</v>
      </c>
      <c r="C3706" t="s">
        <v>15418</v>
      </c>
      <c r="D3706">
        <v>0.12</v>
      </c>
      <c r="E3706" t="s">
        <v>15438</v>
      </c>
    </row>
    <row r="3707" spans="1:5" ht="15" customHeight="1" x14ac:dyDescent="0.2">
      <c r="A3707">
        <v>6914</v>
      </c>
      <c r="B3707" t="s">
        <v>19113</v>
      </c>
      <c r="C3707" t="s">
        <v>15418</v>
      </c>
      <c r="D3707">
        <v>0.11</v>
      </c>
    </row>
    <row r="3708" spans="1:5" ht="15" customHeight="1" x14ac:dyDescent="0.2">
      <c r="A3708">
        <v>8690</v>
      </c>
      <c r="B3708" t="s">
        <v>19114</v>
      </c>
      <c r="C3708" t="s">
        <v>15418</v>
      </c>
      <c r="D3708">
        <v>0.16</v>
      </c>
    </row>
    <row r="3709" spans="1:5" ht="15" customHeight="1" x14ac:dyDescent="0.2">
      <c r="A3709">
        <v>8691</v>
      </c>
      <c r="B3709" t="s">
        <v>19115</v>
      </c>
      <c r="C3709" t="s">
        <v>15418</v>
      </c>
      <c r="D3709">
        <v>0.33</v>
      </c>
    </row>
    <row r="3710" spans="1:5" ht="15" customHeight="1" x14ac:dyDescent="0.2">
      <c r="A3710">
        <v>2624</v>
      </c>
      <c r="B3710" t="s">
        <v>19116</v>
      </c>
      <c r="C3710" t="s">
        <v>15418</v>
      </c>
      <c r="D3710">
        <v>0.97</v>
      </c>
      <c r="E3710" t="s">
        <v>15438</v>
      </c>
    </row>
    <row r="3711" spans="1:5" ht="15" customHeight="1" x14ac:dyDescent="0.2">
      <c r="A3711">
        <v>2625</v>
      </c>
      <c r="B3711" t="s">
        <v>19117</v>
      </c>
      <c r="C3711" t="s">
        <v>15418</v>
      </c>
      <c r="D3711">
        <v>0.94</v>
      </c>
      <c r="E3711" t="s">
        <v>15438</v>
      </c>
    </row>
    <row r="3712" spans="1:5" ht="15" customHeight="1" x14ac:dyDescent="0.2">
      <c r="A3712">
        <v>7519</v>
      </c>
      <c r="B3712" t="s">
        <v>19118</v>
      </c>
      <c r="C3712" t="s">
        <v>15418</v>
      </c>
      <c r="D3712">
        <v>6.2</v>
      </c>
      <c r="E3712" t="s">
        <v>15438</v>
      </c>
    </row>
    <row r="3713" spans="1:5" ht="15" customHeight="1" x14ac:dyDescent="0.2">
      <c r="A3713">
        <v>83</v>
      </c>
      <c r="B3713" t="s">
        <v>19119</v>
      </c>
      <c r="C3713" t="s">
        <v>15418</v>
      </c>
      <c r="D3713">
        <v>5.45</v>
      </c>
      <c r="E3713" t="s">
        <v>15438</v>
      </c>
    </row>
    <row r="3714" spans="1:5" ht="15" customHeight="1" x14ac:dyDescent="0.2">
      <c r="A3714">
        <v>3355</v>
      </c>
      <c r="B3714" t="s">
        <v>19120</v>
      </c>
      <c r="C3714" t="s">
        <v>16426</v>
      </c>
      <c r="D3714">
        <v>0.76</v>
      </c>
      <c r="E3714" t="s">
        <v>15438</v>
      </c>
    </row>
    <row r="3715" spans="1:5" ht="15" customHeight="1" x14ac:dyDescent="0.2">
      <c r="A3715">
        <v>181</v>
      </c>
      <c r="B3715" t="s">
        <v>19121</v>
      </c>
      <c r="C3715" t="s">
        <v>15418</v>
      </c>
      <c r="D3715">
        <v>0.05</v>
      </c>
    </row>
    <row r="3716" spans="1:5" ht="15" customHeight="1" x14ac:dyDescent="0.2">
      <c r="A3716">
        <v>3875</v>
      </c>
      <c r="B3716" t="s">
        <v>19122</v>
      </c>
      <c r="C3716" t="s">
        <v>15418</v>
      </c>
      <c r="D3716">
        <v>0.56999999999999995</v>
      </c>
    </row>
    <row r="3717" spans="1:5" ht="15" customHeight="1" x14ac:dyDescent="0.2">
      <c r="A3717">
        <v>11612</v>
      </c>
      <c r="B3717" t="s">
        <v>19123</v>
      </c>
      <c r="C3717" t="s">
        <v>15418</v>
      </c>
      <c r="D3717">
        <v>56.2</v>
      </c>
      <c r="E3717" t="s">
        <v>15438</v>
      </c>
    </row>
    <row r="3718" spans="1:5" ht="15" customHeight="1" x14ac:dyDescent="0.2">
      <c r="A3718">
        <v>11098</v>
      </c>
      <c r="B3718" t="s">
        <v>19124</v>
      </c>
      <c r="C3718" t="s">
        <v>15418</v>
      </c>
      <c r="D3718">
        <v>150.08000000000001</v>
      </c>
    </row>
    <row r="3719" spans="1:5" ht="15" customHeight="1" x14ac:dyDescent="0.2">
      <c r="A3719">
        <v>11613</v>
      </c>
      <c r="B3719" t="s">
        <v>19125</v>
      </c>
      <c r="C3719" t="s">
        <v>15418</v>
      </c>
      <c r="D3719">
        <v>25.4</v>
      </c>
      <c r="E3719" t="s">
        <v>15438</v>
      </c>
    </row>
    <row r="3720" spans="1:5" ht="15" customHeight="1" x14ac:dyDescent="0.2">
      <c r="A3720">
        <v>11127</v>
      </c>
      <c r="B3720" t="s">
        <v>19126</v>
      </c>
      <c r="C3720" t="s">
        <v>15418</v>
      </c>
      <c r="D3720">
        <v>102.77</v>
      </c>
    </row>
    <row r="3721" spans="1:5" ht="15" customHeight="1" x14ac:dyDescent="0.2">
      <c r="A3721">
        <v>11105</v>
      </c>
      <c r="B3721" t="s">
        <v>19127</v>
      </c>
      <c r="C3721" t="s">
        <v>15418</v>
      </c>
      <c r="D3721">
        <v>7.35</v>
      </c>
      <c r="E3721" t="s">
        <v>15438</v>
      </c>
    </row>
    <row r="3722" spans="1:5" ht="15" customHeight="1" x14ac:dyDescent="0.2">
      <c r="A3722">
        <v>11625</v>
      </c>
      <c r="B3722" t="s">
        <v>19128</v>
      </c>
      <c r="C3722" t="s">
        <v>15547</v>
      </c>
      <c r="D3722">
        <v>12.02</v>
      </c>
    </row>
    <row r="3723" spans="1:5" ht="15" customHeight="1" x14ac:dyDescent="0.2">
      <c r="A3723">
        <v>3881</v>
      </c>
      <c r="B3723" t="s">
        <v>19129</v>
      </c>
      <c r="C3723" t="s">
        <v>15547</v>
      </c>
      <c r="D3723">
        <v>8.68</v>
      </c>
    </row>
    <row r="3724" spans="1:5" ht="15" customHeight="1" x14ac:dyDescent="0.2">
      <c r="A3724">
        <v>11530</v>
      </c>
      <c r="B3724" t="s">
        <v>19130</v>
      </c>
      <c r="C3724" t="s">
        <v>15547</v>
      </c>
      <c r="D3724">
        <v>19.37</v>
      </c>
    </row>
    <row r="3725" spans="1:5" ht="15" customHeight="1" x14ac:dyDescent="0.2">
      <c r="A3725">
        <v>8926</v>
      </c>
      <c r="B3725" t="s">
        <v>19131</v>
      </c>
      <c r="C3725" t="s">
        <v>15547</v>
      </c>
      <c r="D3725">
        <v>13.1</v>
      </c>
    </row>
    <row r="3726" spans="1:5" ht="15" customHeight="1" x14ac:dyDescent="0.2">
      <c r="A3726">
        <v>416</v>
      </c>
      <c r="B3726" t="s">
        <v>19132</v>
      </c>
      <c r="C3726" t="s">
        <v>15547</v>
      </c>
      <c r="D3726">
        <v>11.02</v>
      </c>
    </row>
    <row r="3727" spans="1:5" ht="15" customHeight="1" x14ac:dyDescent="0.2">
      <c r="A3727">
        <v>402</v>
      </c>
      <c r="B3727" t="s">
        <v>19133</v>
      </c>
      <c r="C3727" t="s">
        <v>15547</v>
      </c>
      <c r="D3727">
        <v>8.66</v>
      </c>
    </row>
    <row r="3728" spans="1:5" ht="15" customHeight="1" x14ac:dyDescent="0.2">
      <c r="A3728">
        <v>3872</v>
      </c>
      <c r="B3728" t="s">
        <v>19134</v>
      </c>
      <c r="C3728" t="s">
        <v>15547</v>
      </c>
      <c r="D3728">
        <v>56.93</v>
      </c>
      <c r="E3728" t="s">
        <v>15438</v>
      </c>
    </row>
    <row r="3729" spans="1:5" ht="15" customHeight="1" x14ac:dyDescent="0.2">
      <c r="A3729">
        <v>422</v>
      </c>
      <c r="B3729" t="s">
        <v>19135</v>
      </c>
      <c r="C3729" t="s">
        <v>15547</v>
      </c>
      <c r="D3729">
        <v>36.5</v>
      </c>
    </row>
    <row r="3730" spans="1:5" ht="15" customHeight="1" x14ac:dyDescent="0.2">
      <c r="A3730">
        <v>423</v>
      </c>
      <c r="B3730" t="s">
        <v>19136</v>
      </c>
      <c r="C3730" t="s">
        <v>15547</v>
      </c>
      <c r="D3730">
        <v>1.21</v>
      </c>
      <c r="E3730" t="s">
        <v>15438</v>
      </c>
    </row>
    <row r="3731" spans="1:5" ht="15" customHeight="1" x14ac:dyDescent="0.2">
      <c r="A3731">
        <v>6477</v>
      </c>
      <c r="B3731" t="s">
        <v>19137</v>
      </c>
      <c r="C3731" t="s">
        <v>15547</v>
      </c>
      <c r="D3731">
        <v>1.82</v>
      </c>
      <c r="E3731" t="s">
        <v>15438</v>
      </c>
    </row>
    <row r="3732" spans="1:5" ht="15" customHeight="1" x14ac:dyDescent="0.2">
      <c r="A3732">
        <v>11109</v>
      </c>
      <c r="B3732" t="s">
        <v>19138</v>
      </c>
      <c r="C3732" t="s">
        <v>15547</v>
      </c>
      <c r="D3732">
        <v>6.95</v>
      </c>
    </row>
    <row r="3733" spans="1:5" ht="15" customHeight="1" x14ac:dyDescent="0.2">
      <c r="A3733">
        <v>3301</v>
      </c>
      <c r="B3733" t="s">
        <v>19139</v>
      </c>
      <c r="C3733" t="s">
        <v>15418</v>
      </c>
      <c r="D3733">
        <v>315</v>
      </c>
      <c r="E3733" t="s">
        <v>15438</v>
      </c>
    </row>
    <row r="3734" spans="1:5" ht="15" customHeight="1" x14ac:dyDescent="0.2">
      <c r="A3734">
        <v>12992</v>
      </c>
      <c r="B3734" t="s">
        <v>19140</v>
      </c>
      <c r="C3734" t="s">
        <v>16426</v>
      </c>
      <c r="D3734">
        <v>337.67</v>
      </c>
    </row>
    <row r="3735" spans="1:5" ht="15" customHeight="1" x14ac:dyDescent="0.2">
      <c r="A3735">
        <v>8942</v>
      </c>
      <c r="B3735" t="s">
        <v>19141</v>
      </c>
      <c r="C3735" t="s">
        <v>15418</v>
      </c>
      <c r="D3735">
        <v>32222.87</v>
      </c>
    </row>
    <row r="3736" spans="1:5" ht="15" customHeight="1" x14ac:dyDescent="0.2">
      <c r="A3736">
        <v>547</v>
      </c>
      <c r="B3736" t="s">
        <v>19142</v>
      </c>
      <c r="C3736" t="s">
        <v>15418</v>
      </c>
      <c r="D3736">
        <v>0.14000000000000001</v>
      </c>
    </row>
    <row r="3737" spans="1:5" ht="15" customHeight="1" x14ac:dyDescent="0.2">
      <c r="A3737">
        <v>548</v>
      </c>
      <c r="B3737" t="s">
        <v>19143</v>
      </c>
      <c r="C3737" t="s">
        <v>15418</v>
      </c>
      <c r="D3737">
        <v>0.63</v>
      </c>
    </row>
    <row r="3738" spans="1:5" ht="15" customHeight="1" x14ac:dyDescent="0.2">
      <c r="A3738">
        <v>603</v>
      </c>
      <c r="B3738" t="s">
        <v>19144</v>
      </c>
      <c r="C3738" t="s">
        <v>15418</v>
      </c>
      <c r="D3738">
        <v>2.4</v>
      </c>
      <c r="E3738" t="s">
        <v>15438</v>
      </c>
    </row>
    <row r="3739" spans="1:5" ht="15" customHeight="1" x14ac:dyDescent="0.2">
      <c r="A3739">
        <v>6556</v>
      </c>
      <c r="B3739" t="s">
        <v>19145</v>
      </c>
      <c r="C3739" t="s">
        <v>15418</v>
      </c>
      <c r="D3739">
        <v>2.4</v>
      </c>
      <c r="E3739" t="s">
        <v>15438</v>
      </c>
    </row>
    <row r="3740" spans="1:5" ht="15" customHeight="1" x14ac:dyDescent="0.2">
      <c r="A3740">
        <v>13072</v>
      </c>
      <c r="B3740" t="s">
        <v>19146</v>
      </c>
      <c r="C3740" t="s">
        <v>15418</v>
      </c>
      <c r="D3740">
        <v>2532.23</v>
      </c>
    </row>
    <row r="3741" spans="1:5" ht="15" customHeight="1" x14ac:dyDescent="0.2">
      <c r="A3741">
        <v>10249</v>
      </c>
      <c r="B3741" t="s">
        <v>19147</v>
      </c>
      <c r="C3741" t="s">
        <v>15418</v>
      </c>
      <c r="D3741">
        <v>94.63</v>
      </c>
    </row>
    <row r="3742" spans="1:5" ht="15" customHeight="1" x14ac:dyDescent="0.2">
      <c r="A3742">
        <v>9329</v>
      </c>
      <c r="B3742" t="s">
        <v>19148</v>
      </c>
      <c r="C3742" t="s">
        <v>15418</v>
      </c>
      <c r="D3742">
        <v>20</v>
      </c>
      <c r="E3742" t="s">
        <v>15438</v>
      </c>
    </row>
    <row r="3743" spans="1:5" ht="15" customHeight="1" x14ac:dyDescent="0.2">
      <c r="A3743">
        <v>10331</v>
      </c>
      <c r="B3743" t="s">
        <v>19149</v>
      </c>
      <c r="C3743" t="s">
        <v>15418</v>
      </c>
      <c r="D3743">
        <v>106.85</v>
      </c>
    </row>
    <row r="3744" spans="1:5" ht="15" customHeight="1" x14ac:dyDescent="0.2">
      <c r="A3744">
        <v>665</v>
      </c>
      <c r="B3744" t="s">
        <v>19150</v>
      </c>
      <c r="C3744" t="s">
        <v>15418</v>
      </c>
      <c r="D3744">
        <v>9.9</v>
      </c>
      <c r="E3744" t="s">
        <v>15438</v>
      </c>
    </row>
    <row r="3745" spans="1:5" ht="15" customHeight="1" x14ac:dyDescent="0.2">
      <c r="A3745">
        <v>6768</v>
      </c>
      <c r="B3745" t="s">
        <v>19151</v>
      </c>
      <c r="C3745" t="s">
        <v>15418</v>
      </c>
      <c r="D3745">
        <v>10.31</v>
      </c>
      <c r="E3745" t="s">
        <v>15438</v>
      </c>
    </row>
    <row r="3746" spans="1:5" ht="15" customHeight="1" x14ac:dyDescent="0.2">
      <c r="A3746">
        <v>6635</v>
      </c>
      <c r="B3746" t="s">
        <v>19152</v>
      </c>
      <c r="C3746" t="s">
        <v>15418</v>
      </c>
      <c r="D3746">
        <v>17.93</v>
      </c>
      <c r="E3746" t="s">
        <v>15438</v>
      </c>
    </row>
    <row r="3747" spans="1:5" ht="15" customHeight="1" x14ac:dyDescent="0.2">
      <c r="A3747">
        <v>6769</v>
      </c>
      <c r="B3747" t="s">
        <v>19153</v>
      </c>
      <c r="C3747" t="s">
        <v>15418</v>
      </c>
      <c r="D3747">
        <v>2.02</v>
      </c>
      <c r="E3747" t="s">
        <v>15438</v>
      </c>
    </row>
    <row r="3748" spans="1:5" ht="15" customHeight="1" x14ac:dyDescent="0.2">
      <c r="A3748">
        <v>12118</v>
      </c>
      <c r="B3748" t="s">
        <v>19154</v>
      </c>
      <c r="C3748" t="s">
        <v>15418</v>
      </c>
      <c r="D3748">
        <v>2.02</v>
      </c>
      <c r="E3748" t="s">
        <v>15438</v>
      </c>
    </row>
    <row r="3749" spans="1:5" ht="15" customHeight="1" x14ac:dyDescent="0.2">
      <c r="A3749">
        <v>12656</v>
      </c>
      <c r="B3749" t="s">
        <v>19155</v>
      </c>
      <c r="C3749" t="s">
        <v>15418</v>
      </c>
      <c r="D3749">
        <v>14094.01</v>
      </c>
    </row>
    <row r="3750" spans="1:5" ht="15" customHeight="1" x14ac:dyDescent="0.2">
      <c r="A3750">
        <v>10004</v>
      </c>
      <c r="B3750" t="s">
        <v>19156</v>
      </c>
      <c r="C3750" t="s">
        <v>15418</v>
      </c>
      <c r="D3750">
        <v>15339.98</v>
      </c>
    </row>
    <row r="3751" spans="1:5" ht="15" customHeight="1" x14ac:dyDescent="0.2">
      <c r="A3751">
        <v>12167</v>
      </c>
      <c r="B3751" t="s">
        <v>19157</v>
      </c>
      <c r="C3751" t="s">
        <v>15418</v>
      </c>
      <c r="D3751">
        <v>928.9</v>
      </c>
    </row>
    <row r="3752" spans="1:5" ht="15" customHeight="1" x14ac:dyDescent="0.2">
      <c r="A3752">
        <v>9113</v>
      </c>
      <c r="B3752" t="s">
        <v>19158</v>
      </c>
      <c r="C3752" t="s">
        <v>15418</v>
      </c>
      <c r="D3752">
        <v>206.33</v>
      </c>
    </row>
    <row r="3753" spans="1:5" ht="15" customHeight="1" x14ac:dyDescent="0.2">
      <c r="A3753">
        <v>918</v>
      </c>
      <c r="B3753" t="s">
        <v>19159</v>
      </c>
      <c r="C3753" t="s">
        <v>15418</v>
      </c>
      <c r="D3753">
        <v>2.6</v>
      </c>
      <c r="E3753" t="s">
        <v>15438</v>
      </c>
    </row>
    <row r="3754" spans="1:5" ht="15" customHeight="1" x14ac:dyDescent="0.2">
      <c r="A3754">
        <v>919</v>
      </c>
      <c r="B3754" t="s">
        <v>19160</v>
      </c>
      <c r="C3754" t="s">
        <v>15418</v>
      </c>
      <c r="D3754">
        <v>3.25</v>
      </c>
      <c r="E3754" t="s">
        <v>15438</v>
      </c>
    </row>
    <row r="3755" spans="1:5" ht="15" customHeight="1" x14ac:dyDescent="0.2">
      <c r="A3755">
        <v>920</v>
      </c>
      <c r="B3755" t="s">
        <v>19161</v>
      </c>
      <c r="C3755" t="s">
        <v>15418</v>
      </c>
      <c r="D3755">
        <v>3.25</v>
      </c>
      <c r="E3755" t="s">
        <v>15438</v>
      </c>
    </row>
    <row r="3756" spans="1:5" ht="15" customHeight="1" x14ac:dyDescent="0.2">
      <c r="A3756">
        <v>921</v>
      </c>
      <c r="B3756" t="s">
        <v>19162</v>
      </c>
      <c r="C3756" t="s">
        <v>15418</v>
      </c>
      <c r="D3756">
        <v>2.9</v>
      </c>
      <c r="E3756" t="s">
        <v>15438</v>
      </c>
    </row>
    <row r="3757" spans="1:5" ht="15" customHeight="1" x14ac:dyDescent="0.2">
      <c r="A3757">
        <v>3883</v>
      </c>
      <c r="B3757" t="s">
        <v>19163</v>
      </c>
      <c r="C3757" t="s">
        <v>15418</v>
      </c>
      <c r="D3757">
        <v>138.21</v>
      </c>
    </row>
    <row r="3758" spans="1:5" ht="15" customHeight="1" x14ac:dyDescent="0.2">
      <c r="A3758">
        <v>10096</v>
      </c>
      <c r="B3758" t="s">
        <v>19164</v>
      </c>
      <c r="C3758" t="s">
        <v>15418</v>
      </c>
      <c r="D3758">
        <v>56.99</v>
      </c>
      <c r="E3758" t="s">
        <v>15438</v>
      </c>
    </row>
    <row r="3759" spans="1:5" ht="15" customHeight="1" x14ac:dyDescent="0.2">
      <c r="A3759">
        <v>10236</v>
      </c>
      <c r="B3759" t="s">
        <v>19165</v>
      </c>
      <c r="C3759" t="s">
        <v>15418</v>
      </c>
      <c r="D3759">
        <v>193</v>
      </c>
      <c r="E3759" t="s">
        <v>15438</v>
      </c>
    </row>
    <row r="3760" spans="1:5" ht="15" customHeight="1" x14ac:dyDescent="0.2">
      <c r="A3760">
        <v>3667</v>
      </c>
      <c r="B3760" t="s">
        <v>19166</v>
      </c>
      <c r="C3760" t="s">
        <v>15418</v>
      </c>
      <c r="D3760">
        <v>28.4</v>
      </c>
      <c r="E3760" t="s">
        <v>15438</v>
      </c>
    </row>
    <row r="3761" spans="1:5" ht="15" customHeight="1" x14ac:dyDescent="0.2">
      <c r="A3761">
        <v>1089</v>
      </c>
      <c r="B3761" t="s">
        <v>19167</v>
      </c>
      <c r="C3761" t="s">
        <v>15418</v>
      </c>
      <c r="D3761">
        <v>15.7</v>
      </c>
      <c r="E3761" t="s">
        <v>15438</v>
      </c>
    </row>
    <row r="3762" spans="1:5" ht="15" customHeight="1" x14ac:dyDescent="0.2">
      <c r="A3762">
        <v>1105</v>
      </c>
      <c r="B3762" t="s">
        <v>19168</v>
      </c>
      <c r="C3762" t="s">
        <v>15418</v>
      </c>
      <c r="D3762">
        <v>0.13</v>
      </c>
      <c r="E3762" t="s">
        <v>15438</v>
      </c>
    </row>
    <row r="3763" spans="1:5" ht="15" customHeight="1" x14ac:dyDescent="0.2">
      <c r="B3763" t="s">
        <v>19169</v>
      </c>
      <c r="C3763" t="s">
        <v>15418</v>
      </c>
      <c r="D3763">
        <v>0.44</v>
      </c>
    </row>
    <row r="3764" spans="1:5" ht="15" customHeight="1" x14ac:dyDescent="0.2">
      <c r="A3764">
        <v>9109</v>
      </c>
    </row>
    <row r="3765" spans="1:5" ht="15" customHeight="1" x14ac:dyDescent="0.2">
      <c r="A3765">
        <v>11039</v>
      </c>
      <c r="B3765" t="s">
        <v>19170</v>
      </c>
      <c r="C3765" t="s">
        <v>15418</v>
      </c>
      <c r="D3765">
        <v>39.799999999999997</v>
      </c>
      <c r="E3765" t="s">
        <v>15438</v>
      </c>
    </row>
    <row r="3766" spans="1:5" ht="15" customHeight="1" x14ac:dyDescent="0.2">
      <c r="A3766">
        <v>3665</v>
      </c>
      <c r="B3766" t="s">
        <v>19171</v>
      </c>
      <c r="C3766" t="s">
        <v>16426</v>
      </c>
      <c r="D3766">
        <v>630.5</v>
      </c>
    </row>
    <row r="3767" spans="1:5" ht="15" customHeight="1" x14ac:dyDescent="0.2">
      <c r="A3767">
        <v>8943</v>
      </c>
      <c r="B3767" t="s">
        <v>19172</v>
      </c>
      <c r="C3767" t="s">
        <v>15418</v>
      </c>
      <c r="D3767">
        <v>367.9</v>
      </c>
      <c r="E3767" t="s">
        <v>15438</v>
      </c>
    </row>
    <row r="3768" spans="1:5" ht="15" customHeight="1" x14ac:dyDescent="0.2">
      <c r="A3768">
        <v>8891</v>
      </c>
      <c r="B3768" t="s">
        <v>19173</v>
      </c>
      <c r="C3768" t="s">
        <v>15418</v>
      </c>
      <c r="D3768">
        <v>415</v>
      </c>
      <c r="E3768" t="s">
        <v>15438</v>
      </c>
    </row>
    <row r="3769" spans="1:5" ht="15" customHeight="1" x14ac:dyDescent="0.2">
      <c r="A3769">
        <v>8782</v>
      </c>
      <c r="B3769" t="s">
        <v>19174</v>
      </c>
      <c r="C3769" t="s">
        <v>15418</v>
      </c>
      <c r="D3769">
        <v>640.15</v>
      </c>
    </row>
    <row r="3770" spans="1:5" ht="15" customHeight="1" x14ac:dyDescent="0.2">
      <c r="A3770">
        <v>8892</v>
      </c>
      <c r="B3770" t="s">
        <v>19175</v>
      </c>
      <c r="C3770" t="s">
        <v>15418</v>
      </c>
      <c r="D3770">
        <v>474.9</v>
      </c>
      <c r="E3770" t="s">
        <v>15438</v>
      </c>
    </row>
    <row r="3771" spans="1:5" ht="15" customHeight="1" x14ac:dyDescent="0.2">
      <c r="A3771">
        <v>13071</v>
      </c>
      <c r="B3771" t="s">
        <v>19176</v>
      </c>
      <c r="C3771" t="s">
        <v>15418</v>
      </c>
      <c r="D3771">
        <v>6330.6</v>
      </c>
    </row>
    <row r="3772" spans="1:5" ht="15" customHeight="1" x14ac:dyDescent="0.2">
      <c r="A3772">
        <v>12168</v>
      </c>
      <c r="B3772" t="s">
        <v>19177</v>
      </c>
      <c r="C3772" t="s">
        <v>15418</v>
      </c>
      <c r="D3772">
        <v>146.33000000000001</v>
      </c>
    </row>
    <row r="3773" spans="1:5" ht="15" customHeight="1" x14ac:dyDescent="0.2">
      <c r="A3773">
        <v>2067</v>
      </c>
      <c r="B3773" t="s">
        <v>19178</v>
      </c>
      <c r="C3773" t="s">
        <v>15418</v>
      </c>
      <c r="D3773">
        <v>0.74</v>
      </c>
      <c r="E3773" t="s">
        <v>15438</v>
      </c>
    </row>
    <row r="3774" spans="1:5" ht="15" customHeight="1" x14ac:dyDescent="0.2">
      <c r="A3774">
        <v>13511</v>
      </c>
      <c r="B3774" t="s">
        <v>19179</v>
      </c>
      <c r="C3774" t="s">
        <v>15418</v>
      </c>
      <c r="D3774">
        <v>386.24</v>
      </c>
      <c r="E3774" t="s">
        <v>15438</v>
      </c>
    </row>
    <row r="3775" spans="1:5" ht="15" customHeight="1" x14ac:dyDescent="0.2">
      <c r="A3775">
        <v>12113</v>
      </c>
      <c r="B3775" t="s">
        <v>19180</v>
      </c>
      <c r="C3775" t="s">
        <v>15418</v>
      </c>
      <c r="D3775">
        <v>35.5</v>
      </c>
      <c r="E3775" t="s">
        <v>15438</v>
      </c>
    </row>
    <row r="3776" spans="1:5" ht="15" customHeight="1" x14ac:dyDescent="0.2">
      <c r="A3776">
        <v>1659</v>
      </c>
      <c r="B3776" t="s">
        <v>19181</v>
      </c>
      <c r="C3776" t="s">
        <v>15418</v>
      </c>
      <c r="D3776">
        <v>15.5</v>
      </c>
    </row>
    <row r="3777" spans="1:5" ht="15" customHeight="1" x14ac:dyDescent="0.2">
      <c r="A3777">
        <v>6639</v>
      </c>
      <c r="B3777" t="s">
        <v>19182</v>
      </c>
      <c r="C3777" t="s">
        <v>15418</v>
      </c>
      <c r="D3777">
        <v>17.95</v>
      </c>
      <c r="E3777" t="s">
        <v>15438</v>
      </c>
    </row>
    <row r="3778" spans="1:5" ht="15" customHeight="1" x14ac:dyDescent="0.2">
      <c r="A3778">
        <v>6640</v>
      </c>
      <c r="B3778" t="s">
        <v>19183</v>
      </c>
      <c r="C3778" t="s">
        <v>15418</v>
      </c>
      <c r="D3778">
        <v>20.6</v>
      </c>
      <c r="E3778" t="s">
        <v>15438</v>
      </c>
    </row>
    <row r="3779" spans="1:5" ht="15" customHeight="1" x14ac:dyDescent="0.2">
      <c r="A3779">
        <v>3880</v>
      </c>
      <c r="B3779" t="s">
        <v>19184</v>
      </c>
      <c r="C3779" t="s">
        <v>15418</v>
      </c>
      <c r="D3779">
        <v>8</v>
      </c>
      <c r="E3779" t="s">
        <v>15438</v>
      </c>
    </row>
    <row r="3780" spans="1:5" ht="15" customHeight="1" x14ac:dyDescent="0.2">
      <c r="A3780">
        <v>9865</v>
      </c>
      <c r="B3780" t="s">
        <v>19185</v>
      </c>
      <c r="C3780" t="s">
        <v>15418</v>
      </c>
      <c r="D3780">
        <v>31.7</v>
      </c>
      <c r="E3780" t="s">
        <v>15438</v>
      </c>
    </row>
    <row r="3781" spans="1:5" ht="15" customHeight="1" x14ac:dyDescent="0.2">
      <c r="A3781">
        <v>1709</v>
      </c>
      <c r="B3781" t="s">
        <v>19186</v>
      </c>
      <c r="C3781" t="s">
        <v>15418</v>
      </c>
      <c r="D3781">
        <v>10.18</v>
      </c>
      <c r="E3781" t="s">
        <v>15438</v>
      </c>
    </row>
    <row r="3782" spans="1:5" ht="15" customHeight="1" x14ac:dyDescent="0.2">
      <c r="A3782">
        <v>6763</v>
      </c>
      <c r="B3782" t="s">
        <v>19187</v>
      </c>
      <c r="C3782" t="s">
        <v>15418</v>
      </c>
      <c r="D3782">
        <v>195</v>
      </c>
      <c r="E3782" t="s">
        <v>15438</v>
      </c>
    </row>
    <row r="3783" spans="1:5" ht="15" customHeight="1" x14ac:dyDescent="0.2">
      <c r="A3783">
        <v>1710</v>
      </c>
      <c r="B3783" t="s">
        <v>19188</v>
      </c>
      <c r="C3783" t="s">
        <v>15418</v>
      </c>
      <c r="D3783">
        <v>195</v>
      </c>
      <c r="E3783" t="s">
        <v>15438</v>
      </c>
    </row>
    <row r="3784" spans="1:5" ht="15" customHeight="1" x14ac:dyDescent="0.2">
      <c r="A3784">
        <v>7304</v>
      </c>
      <c r="B3784" t="s">
        <v>19189</v>
      </c>
      <c r="C3784" t="s">
        <v>15418</v>
      </c>
      <c r="D3784">
        <v>339.88</v>
      </c>
      <c r="E3784" t="s">
        <v>15438</v>
      </c>
    </row>
    <row r="3785" spans="1:5" ht="15" customHeight="1" x14ac:dyDescent="0.2">
      <c r="A3785">
        <v>6638</v>
      </c>
      <c r="B3785" t="s">
        <v>19190</v>
      </c>
      <c r="C3785" t="s">
        <v>15418</v>
      </c>
      <c r="D3785">
        <v>339.88</v>
      </c>
      <c r="E3785" t="s">
        <v>15438</v>
      </c>
    </row>
    <row r="3786" spans="1:5" ht="15" customHeight="1" x14ac:dyDescent="0.2">
      <c r="A3786">
        <v>1707</v>
      </c>
      <c r="B3786" t="s">
        <v>19191</v>
      </c>
      <c r="C3786" t="s">
        <v>15418</v>
      </c>
      <c r="D3786">
        <v>285.3</v>
      </c>
      <c r="E3786" t="s">
        <v>15438</v>
      </c>
    </row>
    <row r="3787" spans="1:5" ht="15" customHeight="1" x14ac:dyDescent="0.2">
      <c r="A3787">
        <v>6637</v>
      </c>
      <c r="B3787" t="s">
        <v>19192</v>
      </c>
      <c r="C3787" t="s">
        <v>15418</v>
      </c>
      <c r="D3787">
        <v>458.34</v>
      </c>
      <c r="E3787" t="s">
        <v>15438</v>
      </c>
    </row>
    <row r="3788" spans="1:5" ht="15" customHeight="1" x14ac:dyDescent="0.2">
      <c r="A3788">
        <v>12114</v>
      </c>
      <c r="B3788" t="s">
        <v>19193</v>
      </c>
      <c r="C3788" t="s">
        <v>15418</v>
      </c>
      <c r="D3788">
        <v>2.25</v>
      </c>
      <c r="E3788" t="s">
        <v>15438</v>
      </c>
    </row>
    <row r="3789" spans="1:5" ht="15" customHeight="1" x14ac:dyDescent="0.2">
      <c r="A3789">
        <v>4488</v>
      </c>
      <c r="B3789" t="s">
        <v>19194</v>
      </c>
      <c r="C3789" t="s">
        <v>15418</v>
      </c>
      <c r="D3789">
        <v>2.99</v>
      </c>
      <c r="E3789" t="s">
        <v>15438</v>
      </c>
    </row>
    <row r="3790" spans="1:5" ht="15" customHeight="1" x14ac:dyDescent="0.2">
      <c r="A3790">
        <v>3304</v>
      </c>
      <c r="B3790" t="s">
        <v>19195</v>
      </c>
      <c r="C3790" t="s">
        <v>15418</v>
      </c>
      <c r="D3790">
        <v>4.0999999999999996</v>
      </c>
      <c r="E3790" t="s">
        <v>15438</v>
      </c>
    </row>
    <row r="3791" spans="1:5" ht="15" customHeight="1" x14ac:dyDescent="0.2">
      <c r="A3791">
        <v>8797</v>
      </c>
      <c r="B3791" t="s">
        <v>19196</v>
      </c>
      <c r="C3791" t="s">
        <v>15418</v>
      </c>
      <c r="D3791">
        <v>607.39</v>
      </c>
    </row>
    <row r="3792" spans="1:5" ht="15" customHeight="1" x14ac:dyDescent="0.2">
      <c r="A3792">
        <v>1902</v>
      </c>
      <c r="B3792" t="s">
        <v>19197</v>
      </c>
      <c r="C3792" t="s">
        <v>15418</v>
      </c>
      <c r="D3792">
        <v>579.14</v>
      </c>
    </row>
    <row r="3793" spans="1:5" ht="15" customHeight="1" x14ac:dyDescent="0.2">
      <c r="A3793">
        <v>6762</v>
      </c>
      <c r="B3793" t="s">
        <v>19198</v>
      </c>
      <c r="C3793" t="s">
        <v>15418</v>
      </c>
      <c r="D3793">
        <v>537.9</v>
      </c>
      <c r="E3793" t="s">
        <v>15438</v>
      </c>
    </row>
    <row r="3794" spans="1:5" ht="15" customHeight="1" x14ac:dyDescent="0.2">
      <c r="A3794">
        <v>13509</v>
      </c>
      <c r="B3794" t="s">
        <v>19199</v>
      </c>
      <c r="C3794" t="s">
        <v>15418</v>
      </c>
      <c r="D3794">
        <v>2509</v>
      </c>
    </row>
    <row r="3795" spans="1:5" ht="15" customHeight="1" x14ac:dyDescent="0.2">
      <c r="A3795">
        <v>12109</v>
      </c>
      <c r="B3795" t="s">
        <v>19200</v>
      </c>
      <c r="C3795" t="s">
        <v>15418</v>
      </c>
      <c r="D3795">
        <v>1319.38</v>
      </c>
    </row>
    <row r="3796" spans="1:5" ht="15" customHeight="1" x14ac:dyDescent="0.2">
      <c r="A3796">
        <v>11085</v>
      </c>
      <c r="B3796" t="s">
        <v>19201</v>
      </c>
      <c r="C3796" t="s">
        <v>15418</v>
      </c>
      <c r="D3796">
        <v>1882.97</v>
      </c>
    </row>
    <row r="3797" spans="1:5" ht="15" customHeight="1" x14ac:dyDescent="0.2">
      <c r="A3797">
        <v>8890</v>
      </c>
      <c r="B3797" t="s">
        <v>19202</v>
      </c>
      <c r="C3797" t="s">
        <v>15418</v>
      </c>
      <c r="D3797">
        <v>367.9</v>
      </c>
      <c r="E3797" t="s">
        <v>15438</v>
      </c>
    </row>
    <row r="3798" spans="1:5" ht="15" customHeight="1" x14ac:dyDescent="0.2">
      <c r="A3798">
        <v>10160</v>
      </c>
      <c r="B3798" t="s">
        <v>19203</v>
      </c>
      <c r="C3798" t="s">
        <v>15418</v>
      </c>
      <c r="D3798">
        <v>48.6</v>
      </c>
      <c r="E3798" t="s">
        <v>15438</v>
      </c>
    </row>
    <row r="3799" spans="1:5" ht="15" customHeight="1" x14ac:dyDescent="0.2">
      <c r="A3799">
        <v>7477</v>
      </c>
      <c r="B3799" t="s">
        <v>19204</v>
      </c>
      <c r="C3799" t="s">
        <v>16426</v>
      </c>
      <c r="D3799">
        <v>76.3</v>
      </c>
      <c r="E3799" t="s">
        <v>15438</v>
      </c>
    </row>
    <row r="3800" spans="1:5" ht="15" customHeight="1" x14ac:dyDescent="0.2">
      <c r="A3800">
        <v>7614</v>
      </c>
      <c r="B3800" t="s">
        <v>19205</v>
      </c>
      <c r="C3800" t="s">
        <v>16426</v>
      </c>
      <c r="D3800">
        <v>230</v>
      </c>
      <c r="E3800" t="s">
        <v>15438</v>
      </c>
    </row>
    <row r="3801" spans="1:5" ht="15" customHeight="1" x14ac:dyDescent="0.2">
      <c r="A3801">
        <v>7615</v>
      </c>
      <c r="B3801" t="s">
        <v>19206</v>
      </c>
      <c r="C3801" t="s">
        <v>16426</v>
      </c>
      <c r="D3801">
        <v>520</v>
      </c>
      <c r="E3801" t="s">
        <v>15438</v>
      </c>
    </row>
    <row r="3802" spans="1:5" ht="15" customHeight="1" x14ac:dyDescent="0.2">
      <c r="A3802">
        <v>11481</v>
      </c>
      <c r="B3802" t="s">
        <v>19207</v>
      </c>
      <c r="C3802" t="s">
        <v>15418</v>
      </c>
      <c r="D3802">
        <v>1243</v>
      </c>
      <c r="E3802" t="s">
        <v>15438</v>
      </c>
    </row>
    <row r="3803" spans="1:5" ht="15" customHeight="1" x14ac:dyDescent="0.2">
      <c r="A3803">
        <v>13510</v>
      </c>
      <c r="B3803" t="s">
        <v>19208</v>
      </c>
      <c r="C3803" t="s">
        <v>15418</v>
      </c>
      <c r="D3803">
        <v>3292.7</v>
      </c>
      <c r="E3803" t="s">
        <v>15438</v>
      </c>
    </row>
    <row r="3804" spans="1:5" ht="15" customHeight="1" x14ac:dyDescent="0.2">
      <c r="A3804">
        <v>10248</v>
      </c>
      <c r="B3804" t="s">
        <v>19209</v>
      </c>
      <c r="C3804" t="s">
        <v>15418</v>
      </c>
      <c r="D3804">
        <v>4467.3500000000004</v>
      </c>
    </row>
    <row r="3805" spans="1:5" ht="15" customHeight="1" x14ac:dyDescent="0.2">
      <c r="A3805">
        <v>12473</v>
      </c>
      <c r="B3805" t="s">
        <v>19210</v>
      </c>
      <c r="C3805" t="s">
        <v>15418</v>
      </c>
      <c r="D3805">
        <v>693.57</v>
      </c>
    </row>
    <row r="3806" spans="1:5" ht="15" customHeight="1" x14ac:dyDescent="0.2">
      <c r="A3806">
        <v>11482</v>
      </c>
      <c r="B3806" t="s">
        <v>19211</v>
      </c>
      <c r="C3806" t="s">
        <v>15418</v>
      </c>
      <c r="D3806">
        <v>293.05</v>
      </c>
    </row>
    <row r="3807" spans="1:5" ht="15" customHeight="1" x14ac:dyDescent="0.2">
      <c r="A3807">
        <v>11624</v>
      </c>
      <c r="B3807" t="s">
        <v>19212</v>
      </c>
      <c r="C3807" t="s">
        <v>15418</v>
      </c>
      <c r="D3807">
        <v>488.44</v>
      </c>
    </row>
    <row r="3808" spans="1:5" ht="15" customHeight="1" x14ac:dyDescent="0.2">
      <c r="A3808">
        <v>11623</v>
      </c>
      <c r="B3808" t="s">
        <v>19213</v>
      </c>
      <c r="C3808" t="s">
        <v>15418</v>
      </c>
      <c r="D3808">
        <v>399.7</v>
      </c>
      <c r="E3808" t="s">
        <v>15438</v>
      </c>
    </row>
    <row r="3809" spans="1:5" ht="15" customHeight="1" x14ac:dyDescent="0.2">
      <c r="A3809">
        <v>11641</v>
      </c>
      <c r="B3809" t="s">
        <v>19214</v>
      </c>
      <c r="C3809" t="s">
        <v>15418</v>
      </c>
      <c r="D3809">
        <v>281</v>
      </c>
      <c r="E3809" t="s">
        <v>15438</v>
      </c>
    </row>
    <row r="3810" spans="1:5" ht="15" customHeight="1" x14ac:dyDescent="0.2">
      <c r="A3810">
        <v>76</v>
      </c>
      <c r="B3810" t="s">
        <v>19215</v>
      </c>
      <c r="C3810" t="s">
        <v>15418</v>
      </c>
      <c r="D3810">
        <v>339.27</v>
      </c>
      <c r="E3810" t="s">
        <v>15438</v>
      </c>
    </row>
    <row r="3811" spans="1:5" ht="15" customHeight="1" x14ac:dyDescent="0.2">
      <c r="A3811">
        <v>11194</v>
      </c>
      <c r="B3811" t="s">
        <v>19216</v>
      </c>
      <c r="C3811" t="s">
        <v>15418</v>
      </c>
      <c r="D3811">
        <v>189.71</v>
      </c>
    </row>
    <row r="3812" spans="1:5" ht="15" customHeight="1" x14ac:dyDescent="0.2">
      <c r="A3812">
        <v>11193</v>
      </c>
      <c r="B3812" t="s">
        <v>19217</v>
      </c>
      <c r="C3812" t="s">
        <v>15418</v>
      </c>
      <c r="D3812">
        <v>339.27</v>
      </c>
      <c r="E3812" t="s">
        <v>15438</v>
      </c>
    </row>
    <row r="3813" spans="1:5" ht="15" customHeight="1" x14ac:dyDescent="0.2">
      <c r="A3813">
        <v>9005</v>
      </c>
      <c r="B3813" t="s">
        <v>19218</v>
      </c>
      <c r="C3813" t="s">
        <v>15418</v>
      </c>
      <c r="D3813">
        <v>931.08</v>
      </c>
    </row>
    <row r="3814" spans="1:5" ht="15" customHeight="1" x14ac:dyDescent="0.2">
      <c r="A3814">
        <v>7611</v>
      </c>
      <c r="B3814" t="s">
        <v>19219</v>
      </c>
      <c r="C3814" t="s">
        <v>15418</v>
      </c>
      <c r="D3814">
        <v>94.48</v>
      </c>
    </row>
    <row r="3815" spans="1:5" ht="15" customHeight="1" x14ac:dyDescent="0.2">
      <c r="A3815">
        <v>12664</v>
      </c>
      <c r="B3815" t="s">
        <v>19220</v>
      </c>
      <c r="C3815" t="s">
        <v>15418</v>
      </c>
      <c r="D3815">
        <v>110.96</v>
      </c>
    </row>
    <row r="3816" spans="1:5" ht="15" customHeight="1" x14ac:dyDescent="0.2">
      <c r="A3816">
        <v>12850</v>
      </c>
      <c r="B3816" t="s">
        <v>19221</v>
      </c>
      <c r="C3816" t="s">
        <v>15418</v>
      </c>
      <c r="D3816">
        <v>40.049999999999997</v>
      </c>
    </row>
    <row r="3817" spans="1:5" ht="15" customHeight="1" x14ac:dyDescent="0.2">
      <c r="A3817">
        <v>12881</v>
      </c>
      <c r="B3817" t="s">
        <v>19222</v>
      </c>
      <c r="C3817" t="s">
        <v>15418</v>
      </c>
      <c r="D3817">
        <v>157.91999999999999</v>
      </c>
    </row>
    <row r="3818" spans="1:5" ht="15" customHeight="1" x14ac:dyDescent="0.2">
      <c r="A3818">
        <v>131</v>
      </c>
      <c r="B3818" t="s">
        <v>19223</v>
      </c>
      <c r="C3818" t="s">
        <v>15418</v>
      </c>
      <c r="D3818">
        <v>74.03</v>
      </c>
      <c r="E3818" t="s">
        <v>15438</v>
      </c>
    </row>
    <row r="3819" spans="1:5" ht="15" customHeight="1" x14ac:dyDescent="0.2">
      <c r="A3819">
        <v>11195</v>
      </c>
      <c r="B3819" t="s">
        <v>19224</v>
      </c>
      <c r="C3819" t="s">
        <v>15418</v>
      </c>
      <c r="D3819">
        <v>232.7</v>
      </c>
    </row>
    <row r="3820" spans="1:5" ht="15" customHeight="1" x14ac:dyDescent="0.2">
      <c r="A3820">
        <v>264</v>
      </c>
      <c r="B3820" t="s">
        <v>19225</v>
      </c>
      <c r="C3820" t="s">
        <v>15418</v>
      </c>
      <c r="D3820">
        <v>42.08</v>
      </c>
    </row>
    <row r="3821" spans="1:5" ht="15" customHeight="1" x14ac:dyDescent="0.2">
      <c r="A3821">
        <v>12852</v>
      </c>
      <c r="B3821" t="s">
        <v>19226</v>
      </c>
      <c r="C3821" t="s">
        <v>15418</v>
      </c>
      <c r="D3821">
        <v>94.85</v>
      </c>
    </row>
    <row r="3822" spans="1:5" ht="15" customHeight="1" x14ac:dyDescent="0.2">
      <c r="A3822">
        <v>442</v>
      </c>
      <c r="B3822" t="s">
        <v>19227</v>
      </c>
      <c r="C3822" t="s">
        <v>15418</v>
      </c>
      <c r="D3822">
        <v>1619.09</v>
      </c>
    </row>
    <row r="3823" spans="1:5" ht="15" customHeight="1" x14ac:dyDescent="0.2">
      <c r="A3823">
        <v>10115</v>
      </c>
      <c r="B3823" t="s">
        <v>19228</v>
      </c>
      <c r="C3823" t="s">
        <v>15418</v>
      </c>
      <c r="D3823">
        <v>948.21</v>
      </c>
    </row>
    <row r="3824" spans="1:5" ht="15" customHeight="1" x14ac:dyDescent="0.2">
      <c r="A3824">
        <v>7743</v>
      </c>
      <c r="B3824" t="s">
        <v>19229</v>
      </c>
      <c r="C3824" t="s">
        <v>15418</v>
      </c>
      <c r="D3824">
        <v>173.03</v>
      </c>
    </row>
    <row r="3825" spans="1:5" ht="15" customHeight="1" x14ac:dyDescent="0.2">
      <c r="A3825">
        <v>12975</v>
      </c>
      <c r="B3825" t="s">
        <v>19230</v>
      </c>
      <c r="C3825" t="s">
        <v>15418</v>
      </c>
      <c r="D3825">
        <v>1570.09</v>
      </c>
    </row>
    <row r="3826" spans="1:5" ht="15" customHeight="1" x14ac:dyDescent="0.2">
      <c r="A3826">
        <v>8359</v>
      </c>
      <c r="B3826" t="s">
        <v>19231</v>
      </c>
      <c r="C3826" t="s">
        <v>15418</v>
      </c>
      <c r="D3826">
        <v>584.19000000000005</v>
      </c>
    </row>
    <row r="3827" spans="1:5" ht="15" customHeight="1" x14ac:dyDescent="0.2">
      <c r="A3827">
        <v>8534</v>
      </c>
      <c r="B3827" t="s">
        <v>19232</v>
      </c>
      <c r="C3827" t="s">
        <v>15418</v>
      </c>
      <c r="D3827">
        <v>1001.42</v>
      </c>
    </row>
    <row r="3828" spans="1:5" ht="15" customHeight="1" x14ac:dyDescent="0.2">
      <c r="A3828">
        <v>8016</v>
      </c>
      <c r="B3828" t="s">
        <v>19233</v>
      </c>
      <c r="C3828" t="s">
        <v>15418</v>
      </c>
      <c r="D3828">
        <v>2187.9699999999998</v>
      </c>
    </row>
    <row r="3829" spans="1:5" ht="15" customHeight="1" x14ac:dyDescent="0.2">
      <c r="A3829">
        <v>7627</v>
      </c>
      <c r="B3829" t="s">
        <v>19234</v>
      </c>
      <c r="C3829" t="s">
        <v>15418</v>
      </c>
      <c r="D3829">
        <v>323.38</v>
      </c>
    </row>
    <row r="3830" spans="1:5" ht="15" customHeight="1" x14ac:dyDescent="0.2">
      <c r="A3830">
        <v>12660</v>
      </c>
      <c r="B3830" t="s">
        <v>19235</v>
      </c>
      <c r="C3830" t="s">
        <v>15418</v>
      </c>
      <c r="D3830">
        <v>4722.93</v>
      </c>
    </row>
    <row r="3831" spans="1:5" ht="15" customHeight="1" x14ac:dyDescent="0.2">
      <c r="A3831">
        <v>6902</v>
      </c>
      <c r="B3831" t="s">
        <v>19236</v>
      </c>
      <c r="C3831" t="s">
        <v>15418</v>
      </c>
      <c r="D3831">
        <v>8.0399999999999991</v>
      </c>
      <c r="E3831" t="s">
        <v>15438</v>
      </c>
    </row>
    <row r="3832" spans="1:5" ht="15" customHeight="1" x14ac:dyDescent="0.2">
      <c r="A3832">
        <v>12848</v>
      </c>
      <c r="B3832" t="s">
        <v>19237</v>
      </c>
      <c r="C3832" t="s">
        <v>15418</v>
      </c>
      <c r="D3832">
        <v>70.89</v>
      </c>
    </row>
    <row r="3833" spans="1:5" ht="15" customHeight="1" x14ac:dyDescent="0.2">
      <c r="A3833">
        <v>12883</v>
      </c>
      <c r="B3833" t="s">
        <v>19238</v>
      </c>
      <c r="C3833" t="s">
        <v>15418</v>
      </c>
      <c r="D3833">
        <v>175.42</v>
      </c>
    </row>
    <row r="3834" spans="1:5" ht="15" customHeight="1" x14ac:dyDescent="0.2">
      <c r="A3834">
        <v>12849</v>
      </c>
      <c r="B3834" t="s">
        <v>19239</v>
      </c>
      <c r="C3834" t="s">
        <v>15418</v>
      </c>
      <c r="D3834">
        <v>58.54</v>
      </c>
    </row>
    <row r="3835" spans="1:5" ht="15" customHeight="1" x14ac:dyDescent="0.2">
      <c r="A3835">
        <v>12882</v>
      </c>
      <c r="B3835" t="s">
        <v>19240</v>
      </c>
      <c r="C3835" t="s">
        <v>15418</v>
      </c>
      <c r="D3835">
        <v>175.42</v>
      </c>
    </row>
    <row r="3836" spans="1:5" ht="15" customHeight="1" x14ac:dyDescent="0.2">
      <c r="A3836">
        <v>906</v>
      </c>
      <c r="B3836" t="s">
        <v>19241</v>
      </c>
      <c r="C3836" t="s">
        <v>15418</v>
      </c>
      <c r="D3836">
        <v>54.72</v>
      </c>
      <c r="E3836" t="s">
        <v>15438</v>
      </c>
    </row>
    <row r="3837" spans="1:5" ht="15" customHeight="1" x14ac:dyDescent="0.2">
      <c r="A3837">
        <v>13468</v>
      </c>
      <c r="B3837" t="s">
        <v>19242</v>
      </c>
      <c r="C3837" t="s">
        <v>15418</v>
      </c>
      <c r="D3837">
        <v>99.23</v>
      </c>
      <c r="E3837" t="s">
        <v>15438</v>
      </c>
    </row>
    <row r="3838" spans="1:5" ht="15" customHeight="1" x14ac:dyDescent="0.2">
      <c r="A3838">
        <v>13469</v>
      </c>
      <c r="B3838" t="s">
        <v>19243</v>
      </c>
      <c r="C3838" t="s">
        <v>15418</v>
      </c>
      <c r="D3838">
        <v>120.71</v>
      </c>
      <c r="E3838" t="s">
        <v>15438</v>
      </c>
    </row>
    <row r="3839" spans="1:5" ht="15" customHeight="1" x14ac:dyDescent="0.2">
      <c r="A3839">
        <v>907</v>
      </c>
      <c r="B3839" t="s">
        <v>19244</v>
      </c>
      <c r="C3839" t="s">
        <v>15418</v>
      </c>
      <c r="D3839">
        <v>54.72</v>
      </c>
      <c r="E3839" t="s">
        <v>15438</v>
      </c>
    </row>
    <row r="3840" spans="1:5" ht="15" customHeight="1" x14ac:dyDescent="0.2">
      <c r="A3840">
        <v>938</v>
      </c>
      <c r="B3840" t="s">
        <v>19245</v>
      </c>
      <c r="C3840" t="s">
        <v>15418</v>
      </c>
      <c r="D3840">
        <v>450</v>
      </c>
      <c r="E3840" t="s">
        <v>15438</v>
      </c>
    </row>
    <row r="3841" spans="1:5" ht="15" customHeight="1" x14ac:dyDescent="0.2">
      <c r="A3841">
        <v>13174</v>
      </c>
      <c r="B3841" t="s">
        <v>19246</v>
      </c>
      <c r="C3841" t="s">
        <v>15418</v>
      </c>
      <c r="D3841">
        <v>207.69</v>
      </c>
      <c r="E3841" t="s">
        <v>15438</v>
      </c>
    </row>
    <row r="3842" spans="1:5" ht="15" customHeight="1" x14ac:dyDescent="0.2">
      <c r="A3842">
        <v>9000</v>
      </c>
      <c r="B3842" t="s">
        <v>19247</v>
      </c>
      <c r="C3842" t="s">
        <v>15418</v>
      </c>
      <c r="D3842">
        <v>1677.38</v>
      </c>
    </row>
    <row r="3843" spans="1:5" ht="15" customHeight="1" x14ac:dyDescent="0.2">
      <c r="A3843">
        <v>10482</v>
      </c>
      <c r="B3843" t="s">
        <v>19248</v>
      </c>
      <c r="C3843" t="s">
        <v>15418</v>
      </c>
      <c r="D3843">
        <v>3678.48</v>
      </c>
    </row>
    <row r="3844" spans="1:5" ht="15" customHeight="1" x14ac:dyDescent="0.2">
      <c r="A3844">
        <v>13176</v>
      </c>
      <c r="B3844" t="s">
        <v>19249</v>
      </c>
      <c r="C3844" t="s">
        <v>15418</v>
      </c>
      <c r="D3844">
        <v>6130.8</v>
      </c>
    </row>
    <row r="3845" spans="1:5" ht="15" customHeight="1" x14ac:dyDescent="0.2">
      <c r="A3845">
        <v>939</v>
      </c>
      <c r="B3845" t="s">
        <v>19250</v>
      </c>
      <c r="C3845" t="s">
        <v>15418</v>
      </c>
      <c r="D3845">
        <v>126.92</v>
      </c>
      <c r="E3845" t="s">
        <v>15438</v>
      </c>
    </row>
    <row r="3846" spans="1:5" ht="15" customHeight="1" x14ac:dyDescent="0.2">
      <c r="A3846">
        <v>940</v>
      </c>
      <c r="B3846" t="s">
        <v>19251</v>
      </c>
      <c r="C3846" t="s">
        <v>15418</v>
      </c>
      <c r="D3846">
        <v>150</v>
      </c>
      <c r="E3846" t="s">
        <v>15438</v>
      </c>
    </row>
    <row r="3847" spans="1:5" ht="15" customHeight="1" x14ac:dyDescent="0.2">
      <c r="A3847">
        <v>9500</v>
      </c>
      <c r="B3847" t="s">
        <v>19252</v>
      </c>
      <c r="C3847" t="s">
        <v>15418</v>
      </c>
      <c r="D3847">
        <v>178.84</v>
      </c>
      <c r="E3847" t="s">
        <v>15438</v>
      </c>
    </row>
    <row r="3848" spans="1:5" ht="15" customHeight="1" x14ac:dyDescent="0.2">
      <c r="A3848">
        <v>1579</v>
      </c>
      <c r="B3848" t="s">
        <v>19253</v>
      </c>
      <c r="C3848" t="s">
        <v>15418</v>
      </c>
      <c r="D3848">
        <v>935.51</v>
      </c>
    </row>
    <row r="3849" spans="1:5" ht="15" customHeight="1" x14ac:dyDescent="0.2">
      <c r="A3849">
        <v>1580</v>
      </c>
      <c r="B3849" t="s">
        <v>19254</v>
      </c>
      <c r="C3849" t="s">
        <v>15418</v>
      </c>
      <c r="D3849">
        <v>426.29</v>
      </c>
      <c r="E3849" t="s">
        <v>15438</v>
      </c>
    </row>
    <row r="3850" spans="1:5" ht="15" customHeight="1" x14ac:dyDescent="0.2">
      <c r="A3850">
        <v>8406</v>
      </c>
      <c r="B3850" t="s">
        <v>19255</v>
      </c>
      <c r="C3850" t="s">
        <v>15418</v>
      </c>
      <c r="D3850">
        <v>426.29</v>
      </c>
      <c r="E3850" t="s">
        <v>15438</v>
      </c>
    </row>
    <row r="3851" spans="1:5" ht="15" customHeight="1" x14ac:dyDescent="0.2">
      <c r="A3851">
        <v>11830</v>
      </c>
      <c r="B3851" t="s">
        <v>19256</v>
      </c>
      <c r="C3851" t="s">
        <v>15418</v>
      </c>
      <c r="D3851">
        <v>32.99</v>
      </c>
    </row>
    <row r="3852" spans="1:5" ht="15" customHeight="1" x14ac:dyDescent="0.2">
      <c r="A3852">
        <v>9088</v>
      </c>
      <c r="B3852" t="s">
        <v>19257</v>
      </c>
      <c r="C3852" t="s">
        <v>15418</v>
      </c>
      <c r="D3852">
        <v>20.94</v>
      </c>
    </row>
    <row r="3853" spans="1:5" ht="15" customHeight="1" x14ac:dyDescent="0.2">
      <c r="A3853">
        <v>1581</v>
      </c>
      <c r="B3853" t="s">
        <v>19258</v>
      </c>
      <c r="C3853" t="s">
        <v>15547</v>
      </c>
      <c r="D3853">
        <v>13.6</v>
      </c>
    </row>
    <row r="3854" spans="1:5" ht="15" customHeight="1" x14ac:dyDescent="0.2">
      <c r="A3854">
        <v>11196</v>
      </c>
      <c r="B3854" t="s">
        <v>19259</v>
      </c>
      <c r="C3854" t="s">
        <v>15418</v>
      </c>
      <c r="D3854">
        <v>1637.9</v>
      </c>
    </row>
    <row r="3855" spans="1:5" ht="15" customHeight="1" x14ac:dyDescent="0.2">
      <c r="A3855">
        <v>12851</v>
      </c>
      <c r="B3855" t="s">
        <v>19260</v>
      </c>
      <c r="C3855" t="s">
        <v>15418</v>
      </c>
      <c r="D3855">
        <v>417.54</v>
      </c>
    </row>
    <row r="3856" spans="1:5" ht="15" customHeight="1" x14ac:dyDescent="0.2">
      <c r="A3856">
        <v>10773</v>
      </c>
      <c r="B3856" t="s">
        <v>19261</v>
      </c>
      <c r="C3856" t="s">
        <v>15418</v>
      </c>
      <c r="D3856">
        <v>101.78</v>
      </c>
    </row>
    <row r="3857" spans="1:5" ht="15" customHeight="1" x14ac:dyDescent="0.2">
      <c r="A3857">
        <v>10771</v>
      </c>
      <c r="B3857" t="s">
        <v>19262</v>
      </c>
      <c r="C3857" t="s">
        <v>15418</v>
      </c>
      <c r="D3857">
        <v>129.97</v>
      </c>
    </row>
    <row r="3858" spans="1:5" ht="15" customHeight="1" x14ac:dyDescent="0.2">
      <c r="A3858">
        <v>13180</v>
      </c>
      <c r="B3858" t="s">
        <v>19263</v>
      </c>
      <c r="C3858" t="s">
        <v>15418</v>
      </c>
      <c r="D3858">
        <v>306.54000000000002</v>
      </c>
    </row>
    <row r="3859" spans="1:5" ht="15" customHeight="1" x14ac:dyDescent="0.2">
      <c r="A3859">
        <v>13177</v>
      </c>
      <c r="B3859" t="s">
        <v>19264</v>
      </c>
      <c r="C3859" t="s">
        <v>15418</v>
      </c>
      <c r="D3859">
        <v>79.680000000000007</v>
      </c>
    </row>
    <row r="3860" spans="1:5" ht="15" customHeight="1" x14ac:dyDescent="0.2">
      <c r="A3860">
        <v>13181</v>
      </c>
      <c r="B3860" t="s">
        <v>19265</v>
      </c>
      <c r="C3860" t="s">
        <v>15418</v>
      </c>
      <c r="D3860">
        <v>367.83</v>
      </c>
    </row>
    <row r="3861" spans="1:5" ht="15" customHeight="1" x14ac:dyDescent="0.2">
      <c r="A3861">
        <v>13178</v>
      </c>
      <c r="B3861" t="s">
        <v>19266</v>
      </c>
      <c r="C3861" t="s">
        <v>15418</v>
      </c>
      <c r="D3861">
        <v>90.75</v>
      </c>
    </row>
    <row r="3862" spans="1:5" ht="15" customHeight="1" x14ac:dyDescent="0.2">
      <c r="A3862">
        <v>13179</v>
      </c>
      <c r="B3862" t="s">
        <v>19267</v>
      </c>
      <c r="C3862" t="s">
        <v>15418</v>
      </c>
      <c r="D3862">
        <v>90.75</v>
      </c>
    </row>
    <row r="3863" spans="1:5" ht="15" customHeight="1" x14ac:dyDescent="0.2">
      <c r="A3863">
        <v>132</v>
      </c>
      <c r="B3863" t="s">
        <v>19268</v>
      </c>
      <c r="C3863" t="s">
        <v>15418</v>
      </c>
      <c r="D3863">
        <v>60.35</v>
      </c>
      <c r="E3863" t="s">
        <v>15438</v>
      </c>
    </row>
    <row r="3864" spans="1:5" ht="15" customHeight="1" x14ac:dyDescent="0.2">
      <c r="A3864">
        <v>1939</v>
      </c>
      <c r="B3864" t="s">
        <v>19269</v>
      </c>
      <c r="C3864" t="s">
        <v>15418</v>
      </c>
      <c r="D3864">
        <v>60.35</v>
      </c>
      <c r="E3864" t="s">
        <v>15438</v>
      </c>
    </row>
    <row r="3865" spans="1:5" ht="15" customHeight="1" x14ac:dyDescent="0.2">
      <c r="A3865">
        <v>6900</v>
      </c>
      <c r="B3865" t="s">
        <v>19270</v>
      </c>
      <c r="C3865" t="s">
        <v>15418</v>
      </c>
      <c r="D3865">
        <v>84.5</v>
      </c>
      <c r="E3865" t="s">
        <v>15438</v>
      </c>
    </row>
    <row r="3866" spans="1:5" ht="15" customHeight="1" x14ac:dyDescent="0.2">
      <c r="A3866">
        <v>11838</v>
      </c>
      <c r="B3866" t="s">
        <v>19271</v>
      </c>
      <c r="C3866" t="s">
        <v>15418</v>
      </c>
      <c r="D3866">
        <v>84.5</v>
      </c>
      <c r="E3866" t="s">
        <v>15438</v>
      </c>
    </row>
    <row r="3867" spans="1:5" ht="15" customHeight="1" x14ac:dyDescent="0.2">
      <c r="A3867">
        <v>12665</v>
      </c>
      <c r="B3867" t="s">
        <v>19272</v>
      </c>
      <c r="C3867" t="s">
        <v>15418</v>
      </c>
      <c r="D3867">
        <v>143.07</v>
      </c>
    </row>
    <row r="3868" spans="1:5" ht="15" customHeight="1" x14ac:dyDescent="0.2">
      <c r="A3868">
        <v>2042</v>
      </c>
      <c r="B3868" t="s">
        <v>19273</v>
      </c>
      <c r="C3868" t="s">
        <v>15418</v>
      </c>
      <c r="D3868">
        <v>16.899999999999999</v>
      </c>
    </row>
    <row r="3869" spans="1:5" ht="15" customHeight="1" x14ac:dyDescent="0.2">
      <c r="A3869">
        <v>2043</v>
      </c>
      <c r="B3869" t="s">
        <v>19274</v>
      </c>
      <c r="C3869" t="s">
        <v>15418</v>
      </c>
      <c r="D3869">
        <v>64.260000000000005</v>
      </c>
    </row>
    <row r="3870" spans="1:5" ht="15" customHeight="1" x14ac:dyDescent="0.2">
      <c r="A3870">
        <v>2044</v>
      </c>
      <c r="B3870" t="s">
        <v>19275</v>
      </c>
      <c r="C3870" t="s">
        <v>15418</v>
      </c>
      <c r="D3870">
        <v>40.17</v>
      </c>
    </row>
    <row r="3871" spans="1:5" ht="15" customHeight="1" x14ac:dyDescent="0.2">
      <c r="A3871">
        <v>2045</v>
      </c>
      <c r="B3871" t="s">
        <v>19276</v>
      </c>
      <c r="C3871" t="s">
        <v>15418</v>
      </c>
      <c r="D3871">
        <v>43.4</v>
      </c>
    </row>
    <row r="3872" spans="1:5" ht="15" customHeight="1" x14ac:dyDescent="0.2">
      <c r="A3872">
        <v>2046</v>
      </c>
      <c r="B3872" t="s">
        <v>19277</v>
      </c>
      <c r="C3872" t="s">
        <v>15418</v>
      </c>
      <c r="D3872">
        <v>48.22</v>
      </c>
    </row>
    <row r="3873" spans="1:5" ht="15" customHeight="1" x14ac:dyDescent="0.2">
      <c r="A3873">
        <v>2047</v>
      </c>
      <c r="B3873" t="s">
        <v>19278</v>
      </c>
      <c r="C3873" t="s">
        <v>15418</v>
      </c>
      <c r="D3873">
        <v>22.33</v>
      </c>
      <c r="E3873" t="s">
        <v>15438</v>
      </c>
    </row>
    <row r="3874" spans="1:5" ht="15" customHeight="1" x14ac:dyDescent="0.2">
      <c r="A3874">
        <v>2048</v>
      </c>
      <c r="B3874" t="s">
        <v>19279</v>
      </c>
      <c r="C3874" t="s">
        <v>15418</v>
      </c>
      <c r="D3874">
        <v>27.87</v>
      </c>
      <c r="E3874" t="s">
        <v>15438</v>
      </c>
    </row>
    <row r="3875" spans="1:5" ht="15" customHeight="1" x14ac:dyDescent="0.2">
      <c r="A3875">
        <v>2049</v>
      </c>
      <c r="B3875" t="s">
        <v>19280</v>
      </c>
      <c r="C3875" t="s">
        <v>15418</v>
      </c>
      <c r="D3875">
        <v>64.260000000000005</v>
      </c>
    </row>
    <row r="3876" spans="1:5" ht="15" customHeight="1" x14ac:dyDescent="0.2">
      <c r="A3876">
        <v>11097</v>
      </c>
      <c r="B3876" t="s">
        <v>19281</v>
      </c>
      <c r="C3876" t="s">
        <v>15418</v>
      </c>
      <c r="D3876">
        <v>42.94</v>
      </c>
    </row>
    <row r="3877" spans="1:5" ht="15" customHeight="1" x14ac:dyDescent="0.2">
      <c r="A3877">
        <v>7959</v>
      </c>
      <c r="B3877" t="s">
        <v>19282</v>
      </c>
      <c r="C3877" t="s">
        <v>15418</v>
      </c>
      <c r="D3877">
        <v>44.26</v>
      </c>
      <c r="E3877" t="s">
        <v>15438</v>
      </c>
    </row>
    <row r="3878" spans="1:5" ht="15" customHeight="1" x14ac:dyDescent="0.2">
      <c r="A3878">
        <v>10341</v>
      </c>
      <c r="B3878" t="s">
        <v>19283</v>
      </c>
      <c r="C3878" t="s">
        <v>15418</v>
      </c>
      <c r="D3878">
        <v>1240.53</v>
      </c>
    </row>
    <row r="3879" spans="1:5" ht="15" customHeight="1" x14ac:dyDescent="0.2">
      <c r="A3879">
        <v>9223</v>
      </c>
      <c r="B3879" t="s">
        <v>19284</v>
      </c>
      <c r="C3879" t="s">
        <v>15418</v>
      </c>
      <c r="D3879">
        <v>174.4</v>
      </c>
    </row>
    <row r="3880" spans="1:5" ht="15" customHeight="1" x14ac:dyDescent="0.2">
      <c r="A3880">
        <v>11929</v>
      </c>
      <c r="B3880" t="s">
        <v>19285</v>
      </c>
      <c r="C3880" t="s">
        <v>15418</v>
      </c>
      <c r="D3880">
        <v>4840.72</v>
      </c>
    </row>
    <row r="3881" spans="1:5" ht="15" customHeight="1" x14ac:dyDescent="0.2">
      <c r="A3881">
        <v>11930</v>
      </c>
      <c r="B3881" t="s">
        <v>19286</v>
      </c>
      <c r="C3881" t="s">
        <v>15418</v>
      </c>
      <c r="D3881">
        <v>2660.69</v>
      </c>
    </row>
    <row r="3882" spans="1:5" ht="15" customHeight="1" x14ac:dyDescent="0.2">
      <c r="A3882">
        <v>11928</v>
      </c>
      <c r="B3882" t="s">
        <v>19287</v>
      </c>
      <c r="C3882" t="s">
        <v>15418</v>
      </c>
      <c r="D3882">
        <v>2831.27</v>
      </c>
    </row>
    <row r="3883" spans="1:5" ht="15" customHeight="1" x14ac:dyDescent="0.2">
      <c r="A3883">
        <v>7336</v>
      </c>
      <c r="B3883" t="s">
        <v>19288</v>
      </c>
      <c r="C3883" t="s">
        <v>15418</v>
      </c>
      <c r="D3883">
        <v>9.7200000000000006</v>
      </c>
    </row>
    <row r="3884" spans="1:5" ht="15" customHeight="1" x14ac:dyDescent="0.2">
      <c r="A3884">
        <v>7543</v>
      </c>
      <c r="B3884" t="s">
        <v>19289</v>
      </c>
      <c r="C3884" t="s">
        <v>15418</v>
      </c>
      <c r="D3884">
        <v>320.74</v>
      </c>
    </row>
    <row r="3885" spans="1:5" ht="15" customHeight="1" x14ac:dyDescent="0.2">
      <c r="A3885">
        <v>7978</v>
      </c>
      <c r="B3885" t="s">
        <v>19290</v>
      </c>
      <c r="C3885" t="s">
        <v>15418</v>
      </c>
      <c r="D3885">
        <v>174.12</v>
      </c>
    </row>
    <row r="3886" spans="1:5" ht="15" customHeight="1" x14ac:dyDescent="0.2">
      <c r="A3886">
        <v>10472</v>
      </c>
      <c r="B3886" t="s">
        <v>19291</v>
      </c>
      <c r="C3886" t="s">
        <v>15418</v>
      </c>
      <c r="D3886">
        <v>4.3899999999999997</v>
      </c>
    </row>
    <row r="3887" spans="1:5" ht="15" customHeight="1" x14ac:dyDescent="0.2">
      <c r="A3887">
        <v>9899</v>
      </c>
      <c r="B3887" t="s">
        <v>19292</v>
      </c>
      <c r="C3887" t="s">
        <v>15418</v>
      </c>
      <c r="D3887">
        <v>102.22</v>
      </c>
    </row>
    <row r="3888" spans="1:5" ht="15" customHeight="1" x14ac:dyDescent="0.2">
      <c r="A3888">
        <v>9023</v>
      </c>
      <c r="B3888" t="s">
        <v>19293</v>
      </c>
      <c r="C3888" t="s">
        <v>15418</v>
      </c>
      <c r="D3888">
        <v>653.52</v>
      </c>
    </row>
    <row r="3889" spans="1:5" ht="15" customHeight="1" x14ac:dyDescent="0.2">
      <c r="A3889">
        <v>9024</v>
      </c>
      <c r="B3889" t="s">
        <v>19294</v>
      </c>
      <c r="C3889" t="s">
        <v>15418</v>
      </c>
      <c r="D3889">
        <v>738.19</v>
      </c>
    </row>
    <row r="3890" spans="1:5" ht="15" customHeight="1" x14ac:dyDescent="0.2">
      <c r="A3890">
        <v>9025</v>
      </c>
      <c r="B3890" t="s">
        <v>19295</v>
      </c>
      <c r="C3890" t="s">
        <v>15418</v>
      </c>
      <c r="D3890">
        <v>901.72</v>
      </c>
    </row>
    <row r="3891" spans="1:5" ht="15" customHeight="1" x14ac:dyDescent="0.2">
      <c r="A3891">
        <v>608</v>
      </c>
      <c r="B3891" t="s">
        <v>19296</v>
      </c>
      <c r="C3891" t="s">
        <v>15418</v>
      </c>
      <c r="D3891">
        <v>420.86</v>
      </c>
    </row>
    <row r="3892" spans="1:5" ht="15" customHeight="1" x14ac:dyDescent="0.2">
      <c r="A3892">
        <v>9026</v>
      </c>
      <c r="B3892" t="s">
        <v>19297</v>
      </c>
      <c r="C3892" t="s">
        <v>15418</v>
      </c>
      <c r="D3892">
        <v>1233.52</v>
      </c>
    </row>
    <row r="3893" spans="1:5" ht="15" customHeight="1" x14ac:dyDescent="0.2">
      <c r="A3893">
        <v>9027</v>
      </c>
      <c r="B3893" t="s">
        <v>19298</v>
      </c>
      <c r="C3893" t="s">
        <v>15418</v>
      </c>
      <c r="D3893">
        <v>1379.88</v>
      </c>
    </row>
    <row r="3894" spans="1:5" ht="15" customHeight="1" x14ac:dyDescent="0.2">
      <c r="A3894">
        <v>9021</v>
      </c>
      <c r="B3894" t="s">
        <v>19299</v>
      </c>
      <c r="C3894" t="s">
        <v>15418</v>
      </c>
      <c r="D3894">
        <v>490.55</v>
      </c>
    </row>
    <row r="3895" spans="1:5" ht="15" customHeight="1" x14ac:dyDescent="0.2">
      <c r="A3895">
        <v>9022</v>
      </c>
      <c r="B3895" t="s">
        <v>19300</v>
      </c>
      <c r="C3895" t="s">
        <v>15418</v>
      </c>
      <c r="D3895">
        <v>560.17999999999995</v>
      </c>
    </row>
    <row r="3896" spans="1:5" ht="15" customHeight="1" x14ac:dyDescent="0.2">
      <c r="A3896">
        <v>11147</v>
      </c>
      <c r="B3896" t="s">
        <v>19301</v>
      </c>
      <c r="C3896" t="s">
        <v>15418</v>
      </c>
      <c r="D3896">
        <v>8737.49</v>
      </c>
    </row>
    <row r="3897" spans="1:5" ht="15" customHeight="1" x14ac:dyDescent="0.2">
      <c r="A3897">
        <v>11148</v>
      </c>
      <c r="B3897" t="s">
        <v>19302</v>
      </c>
      <c r="C3897" t="s">
        <v>15418</v>
      </c>
      <c r="D3897">
        <v>7172.57</v>
      </c>
    </row>
    <row r="3898" spans="1:5" ht="15" customHeight="1" x14ac:dyDescent="0.2">
      <c r="A3898">
        <v>11131</v>
      </c>
      <c r="B3898" t="s">
        <v>19303</v>
      </c>
      <c r="C3898" t="s">
        <v>15418</v>
      </c>
      <c r="D3898">
        <v>1107.17</v>
      </c>
    </row>
    <row r="3899" spans="1:5" ht="15" customHeight="1" x14ac:dyDescent="0.2">
      <c r="A3899">
        <v>12388</v>
      </c>
      <c r="B3899" t="s">
        <v>19304</v>
      </c>
      <c r="C3899" t="s">
        <v>15418</v>
      </c>
      <c r="D3899">
        <v>67.25</v>
      </c>
    </row>
    <row r="3900" spans="1:5" ht="15" customHeight="1" x14ac:dyDescent="0.2">
      <c r="A3900">
        <v>10409</v>
      </c>
      <c r="B3900" t="s">
        <v>19305</v>
      </c>
      <c r="C3900" t="s">
        <v>15418</v>
      </c>
      <c r="D3900">
        <v>11.59</v>
      </c>
    </row>
    <row r="3901" spans="1:5" ht="15" customHeight="1" x14ac:dyDescent="0.2">
      <c r="A3901">
        <v>7546</v>
      </c>
      <c r="B3901" t="s">
        <v>19306</v>
      </c>
      <c r="C3901" t="s">
        <v>15418</v>
      </c>
      <c r="D3901">
        <v>8.64</v>
      </c>
    </row>
    <row r="3902" spans="1:5" ht="15" customHeight="1" x14ac:dyDescent="0.2">
      <c r="A3902">
        <v>8470</v>
      </c>
      <c r="B3902" t="s">
        <v>19307</v>
      </c>
      <c r="C3902" t="s">
        <v>15418</v>
      </c>
      <c r="D3902">
        <v>6.95</v>
      </c>
      <c r="E3902" t="s">
        <v>15438</v>
      </c>
    </row>
    <row r="3903" spans="1:5" ht="15" customHeight="1" x14ac:dyDescent="0.2">
      <c r="A3903">
        <v>7547</v>
      </c>
      <c r="B3903" t="s">
        <v>19308</v>
      </c>
      <c r="C3903" t="s">
        <v>15418</v>
      </c>
      <c r="D3903">
        <v>16.600000000000001</v>
      </c>
    </row>
    <row r="3904" spans="1:5" ht="15" customHeight="1" x14ac:dyDescent="0.2">
      <c r="A3904">
        <v>10468</v>
      </c>
      <c r="B3904" t="s">
        <v>19309</v>
      </c>
      <c r="C3904" t="s">
        <v>15418</v>
      </c>
      <c r="D3904">
        <v>1.76</v>
      </c>
    </row>
    <row r="3905" spans="1:5" ht="15" customHeight="1" x14ac:dyDescent="0.2">
      <c r="A3905">
        <v>12353</v>
      </c>
      <c r="B3905" t="s">
        <v>19310</v>
      </c>
      <c r="C3905" t="s">
        <v>15418</v>
      </c>
      <c r="D3905">
        <v>4.6399999999999997</v>
      </c>
    </row>
    <row r="3906" spans="1:5" ht="15" customHeight="1" x14ac:dyDescent="0.2">
      <c r="A3906">
        <v>12354</v>
      </c>
      <c r="B3906" t="s">
        <v>19311</v>
      </c>
      <c r="C3906" t="s">
        <v>15418</v>
      </c>
      <c r="D3906">
        <v>8.2899999999999991</v>
      </c>
    </row>
    <row r="3907" spans="1:5" ht="15" customHeight="1" x14ac:dyDescent="0.2">
      <c r="A3907">
        <v>10466</v>
      </c>
      <c r="B3907" t="s">
        <v>19312</v>
      </c>
      <c r="C3907" t="s">
        <v>15418</v>
      </c>
      <c r="D3907">
        <v>61</v>
      </c>
    </row>
    <row r="3908" spans="1:5" ht="15" customHeight="1" x14ac:dyDescent="0.2">
      <c r="A3908">
        <v>10465</v>
      </c>
      <c r="B3908" t="s">
        <v>19313</v>
      </c>
      <c r="C3908" t="s">
        <v>15418</v>
      </c>
      <c r="D3908">
        <v>1.83</v>
      </c>
    </row>
    <row r="3909" spans="1:5" ht="15" customHeight="1" x14ac:dyDescent="0.2">
      <c r="A3909">
        <v>10464</v>
      </c>
      <c r="B3909" t="s">
        <v>19314</v>
      </c>
      <c r="C3909" t="s">
        <v>15418</v>
      </c>
      <c r="D3909">
        <v>4.2</v>
      </c>
    </row>
    <row r="3910" spans="1:5" ht="15" customHeight="1" x14ac:dyDescent="0.2">
      <c r="A3910">
        <v>10467</v>
      </c>
      <c r="B3910" t="s">
        <v>19315</v>
      </c>
      <c r="C3910" t="s">
        <v>15418</v>
      </c>
      <c r="D3910">
        <v>61</v>
      </c>
    </row>
    <row r="3911" spans="1:5" ht="15" customHeight="1" x14ac:dyDescent="0.2">
      <c r="A3911">
        <v>10463</v>
      </c>
      <c r="B3911" t="s">
        <v>19316</v>
      </c>
      <c r="C3911" t="s">
        <v>15418</v>
      </c>
      <c r="D3911">
        <v>18.899999999999999</v>
      </c>
      <c r="E3911" t="s">
        <v>15438</v>
      </c>
    </row>
    <row r="3912" spans="1:5" ht="15" customHeight="1" x14ac:dyDescent="0.2">
      <c r="A3912">
        <v>10462</v>
      </c>
      <c r="B3912" t="s">
        <v>19317</v>
      </c>
      <c r="C3912" t="s">
        <v>15418</v>
      </c>
      <c r="D3912">
        <v>5.47</v>
      </c>
    </row>
    <row r="3913" spans="1:5" ht="15" customHeight="1" x14ac:dyDescent="0.2">
      <c r="A3913">
        <v>8573</v>
      </c>
      <c r="B3913" t="s">
        <v>19318</v>
      </c>
      <c r="C3913" t="s">
        <v>15418</v>
      </c>
      <c r="D3913">
        <v>87.25</v>
      </c>
    </row>
    <row r="3914" spans="1:5" ht="15" customHeight="1" x14ac:dyDescent="0.2">
      <c r="A3914">
        <v>8572</v>
      </c>
      <c r="B3914" t="s">
        <v>19319</v>
      </c>
      <c r="C3914" t="s">
        <v>15418</v>
      </c>
      <c r="D3914">
        <v>88.8</v>
      </c>
    </row>
    <row r="3915" spans="1:5" ht="15" customHeight="1" x14ac:dyDescent="0.2">
      <c r="A3915">
        <v>8574</v>
      </c>
      <c r="B3915" t="s">
        <v>19320</v>
      </c>
      <c r="C3915" t="s">
        <v>15418</v>
      </c>
      <c r="D3915">
        <v>97.78</v>
      </c>
    </row>
    <row r="3916" spans="1:5" ht="15" customHeight="1" x14ac:dyDescent="0.2">
      <c r="A3916">
        <v>9872</v>
      </c>
      <c r="B3916" t="s">
        <v>19321</v>
      </c>
      <c r="C3916" t="s">
        <v>15418</v>
      </c>
      <c r="D3916">
        <v>4</v>
      </c>
    </row>
    <row r="3917" spans="1:5" ht="15" customHeight="1" x14ac:dyDescent="0.2">
      <c r="A3917">
        <v>10469</v>
      </c>
      <c r="B3917" t="s">
        <v>19322</v>
      </c>
      <c r="C3917" t="s">
        <v>15418</v>
      </c>
      <c r="D3917">
        <v>20.28</v>
      </c>
    </row>
    <row r="3918" spans="1:5" ht="15" customHeight="1" x14ac:dyDescent="0.2">
      <c r="A3918">
        <v>10471</v>
      </c>
      <c r="B3918" t="s">
        <v>19323</v>
      </c>
      <c r="C3918" t="s">
        <v>15418</v>
      </c>
      <c r="D3918">
        <v>9.77</v>
      </c>
    </row>
    <row r="3919" spans="1:5" ht="15" customHeight="1" x14ac:dyDescent="0.2">
      <c r="A3919">
        <v>10477</v>
      </c>
      <c r="B3919" t="s">
        <v>19324</v>
      </c>
      <c r="C3919" t="s">
        <v>15418</v>
      </c>
      <c r="D3919">
        <v>187.66</v>
      </c>
    </row>
    <row r="3920" spans="1:5" ht="15" customHeight="1" x14ac:dyDescent="0.2">
      <c r="A3920">
        <v>10478</v>
      </c>
      <c r="B3920" t="s">
        <v>19325</v>
      </c>
      <c r="C3920" t="s">
        <v>15418</v>
      </c>
      <c r="D3920">
        <v>208.49</v>
      </c>
    </row>
    <row r="3921" spans="1:5" ht="15" customHeight="1" x14ac:dyDescent="0.2">
      <c r="A3921">
        <v>10474</v>
      </c>
      <c r="B3921" t="s">
        <v>19326</v>
      </c>
      <c r="C3921" t="s">
        <v>15418</v>
      </c>
      <c r="D3921">
        <v>4.16</v>
      </c>
    </row>
    <row r="3922" spans="1:5" ht="15" customHeight="1" x14ac:dyDescent="0.2">
      <c r="A3922">
        <v>10473</v>
      </c>
      <c r="B3922" t="s">
        <v>19327</v>
      </c>
      <c r="C3922" t="s">
        <v>15418</v>
      </c>
      <c r="D3922">
        <v>4.3899999999999997</v>
      </c>
    </row>
    <row r="3923" spans="1:5" ht="15" customHeight="1" x14ac:dyDescent="0.2">
      <c r="A3923">
        <v>7977</v>
      </c>
      <c r="B3923" t="s">
        <v>19328</v>
      </c>
      <c r="C3923" t="s">
        <v>15418</v>
      </c>
      <c r="D3923">
        <v>62.48</v>
      </c>
    </row>
    <row r="3924" spans="1:5" ht="15" customHeight="1" x14ac:dyDescent="0.2">
      <c r="A3924">
        <v>7976</v>
      </c>
      <c r="B3924" t="s">
        <v>19329</v>
      </c>
      <c r="C3924" t="s">
        <v>15418</v>
      </c>
      <c r="D3924">
        <v>97.2</v>
      </c>
    </row>
    <row r="3925" spans="1:5" ht="15" customHeight="1" x14ac:dyDescent="0.2">
      <c r="A3925">
        <v>9378</v>
      </c>
      <c r="B3925" t="s">
        <v>19330</v>
      </c>
      <c r="C3925" t="s">
        <v>15418</v>
      </c>
      <c r="D3925">
        <v>338.97</v>
      </c>
    </row>
    <row r="3926" spans="1:5" ht="15" customHeight="1" x14ac:dyDescent="0.2">
      <c r="A3926">
        <v>12095</v>
      </c>
      <c r="B3926" t="s">
        <v>19331</v>
      </c>
      <c r="C3926" t="s">
        <v>15418</v>
      </c>
      <c r="D3926">
        <v>62.18</v>
      </c>
    </row>
    <row r="3927" spans="1:5" ht="15" customHeight="1" x14ac:dyDescent="0.2">
      <c r="A3927">
        <v>12094</v>
      </c>
      <c r="B3927" t="s">
        <v>19332</v>
      </c>
      <c r="C3927" t="s">
        <v>15418</v>
      </c>
      <c r="D3927">
        <v>62.18</v>
      </c>
    </row>
    <row r="3928" spans="1:5" ht="15" customHeight="1" x14ac:dyDescent="0.2">
      <c r="A3928">
        <v>7337</v>
      </c>
      <c r="B3928" t="s">
        <v>19333</v>
      </c>
      <c r="C3928" t="s">
        <v>15418</v>
      </c>
      <c r="D3928">
        <v>2.71</v>
      </c>
    </row>
    <row r="3929" spans="1:5" ht="15" customHeight="1" x14ac:dyDescent="0.2">
      <c r="A3929">
        <v>10476</v>
      </c>
      <c r="B3929" t="s">
        <v>19334</v>
      </c>
      <c r="C3929" t="s">
        <v>15418</v>
      </c>
      <c r="D3929">
        <v>4.28</v>
      </c>
    </row>
    <row r="3930" spans="1:5" ht="15" customHeight="1" x14ac:dyDescent="0.2">
      <c r="A3930">
        <v>10475</v>
      </c>
      <c r="B3930" t="s">
        <v>19335</v>
      </c>
      <c r="C3930" t="s">
        <v>15418</v>
      </c>
      <c r="D3930">
        <v>5.01</v>
      </c>
    </row>
    <row r="3931" spans="1:5" ht="15" customHeight="1" x14ac:dyDescent="0.2">
      <c r="A3931">
        <v>1655</v>
      </c>
      <c r="B3931" t="s">
        <v>19336</v>
      </c>
      <c r="C3931" t="s">
        <v>15788</v>
      </c>
      <c r="D3931">
        <v>224.46</v>
      </c>
    </row>
    <row r="3932" spans="1:5" ht="15" customHeight="1" x14ac:dyDescent="0.2">
      <c r="A3932">
        <v>1656</v>
      </c>
      <c r="B3932" t="s">
        <v>19337</v>
      </c>
      <c r="C3932" t="s">
        <v>15788</v>
      </c>
      <c r="D3932">
        <v>115.74</v>
      </c>
    </row>
    <row r="3933" spans="1:5" ht="15" customHeight="1" x14ac:dyDescent="0.2">
      <c r="A3933">
        <v>1657</v>
      </c>
      <c r="B3933" t="s">
        <v>19338</v>
      </c>
      <c r="C3933" t="s">
        <v>16363</v>
      </c>
      <c r="D3933">
        <v>10.73</v>
      </c>
      <c r="E3933" t="s">
        <v>15438</v>
      </c>
    </row>
    <row r="3934" spans="1:5" ht="15" customHeight="1" x14ac:dyDescent="0.2">
      <c r="A3934">
        <v>7548</v>
      </c>
      <c r="B3934" t="s">
        <v>19339</v>
      </c>
      <c r="C3934" t="s">
        <v>15418</v>
      </c>
      <c r="D3934">
        <v>36.78</v>
      </c>
    </row>
    <row r="3935" spans="1:5" ht="15" customHeight="1" x14ac:dyDescent="0.2">
      <c r="A3935">
        <v>11112</v>
      </c>
      <c r="B3935" t="s">
        <v>19340</v>
      </c>
      <c r="C3935" t="s">
        <v>15418</v>
      </c>
      <c r="D3935">
        <v>15.99</v>
      </c>
    </row>
    <row r="3936" spans="1:5" ht="15" customHeight="1" x14ac:dyDescent="0.2">
      <c r="A3936">
        <v>9376</v>
      </c>
      <c r="B3936" t="s">
        <v>19341</v>
      </c>
      <c r="C3936" t="s">
        <v>15418</v>
      </c>
      <c r="D3936">
        <v>513.97</v>
      </c>
    </row>
    <row r="3937" spans="1:4" ht="15" customHeight="1" x14ac:dyDescent="0.2">
      <c r="A3937">
        <v>9377</v>
      </c>
      <c r="B3937" t="s">
        <v>19342</v>
      </c>
      <c r="C3937" t="s">
        <v>15418</v>
      </c>
      <c r="D3937">
        <v>483.64</v>
      </c>
    </row>
    <row r="3938" spans="1:4" ht="15" customHeight="1" x14ac:dyDescent="0.2">
      <c r="A3938">
        <v>7338</v>
      </c>
      <c r="B3938" t="s">
        <v>19343</v>
      </c>
      <c r="C3938" t="s">
        <v>15418</v>
      </c>
      <c r="D3938">
        <v>4.21</v>
      </c>
    </row>
    <row r="3939" spans="1:4" ht="15" customHeight="1" x14ac:dyDescent="0.2">
      <c r="A3939">
        <v>11829</v>
      </c>
      <c r="B3939" t="s">
        <v>19344</v>
      </c>
      <c r="C3939" t="s">
        <v>15418</v>
      </c>
      <c r="D3939">
        <v>22.27</v>
      </c>
    </row>
    <row r="3940" spans="1:4" ht="15" customHeight="1" x14ac:dyDescent="0.2">
      <c r="A3940">
        <v>11827</v>
      </c>
      <c r="B3940" t="s">
        <v>19345</v>
      </c>
      <c r="C3940" t="s">
        <v>15418</v>
      </c>
      <c r="D3940">
        <v>26.61</v>
      </c>
    </row>
    <row r="3941" spans="1:4" ht="15" customHeight="1" x14ac:dyDescent="0.2">
      <c r="A3941">
        <v>10276</v>
      </c>
      <c r="B3941" t="s">
        <v>19346</v>
      </c>
      <c r="C3941" t="s">
        <v>15418</v>
      </c>
      <c r="D3941">
        <v>190.67</v>
      </c>
    </row>
    <row r="3942" spans="1:4" ht="15" customHeight="1" x14ac:dyDescent="0.2">
      <c r="A3942">
        <v>11832</v>
      </c>
      <c r="B3942" t="s">
        <v>19347</v>
      </c>
      <c r="C3942" t="s">
        <v>15418</v>
      </c>
      <c r="D3942">
        <v>5.15</v>
      </c>
    </row>
    <row r="3943" spans="1:4" ht="15" customHeight="1" x14ac:dyDescent="0.2">
      <c r="A3943">
        <v>11231</v>
      </c>
      <c r="B3943" t="s">
        <v>19348</v>
      </c>
      <c r="C3943" t="s">
        <v>15418</v>
      </c>
      <c r="D3943">
        <v>5.39</v>
      </c>
    </row>
    <row r="3944" spans="1:4" ht="15" customHeight="1" x14ac:dyDescent="0.2">
      <c r="A3944">
        <v>7980</v>
      </c>
      <c r="B3944" t="s">
        <v>19349</v>
      </c>
      <c r="C3944" t="s">
        <v>15418</v>
      </c>
      <c r="D3944">
        <v>22.22</v>
      </c>
    </row>
    <row r="3945" spans="1:4" ht="15" customHeight="1" x14ac:dyDescent="0.2">
      <c r="A3945">
        <v>10470</v>
      </c>
      <c r="B3945" t="s">
        <v>19350</v>
      </c>
      <c r="C3945" t="s">
        <v>15418</v>
      </c>
      <c r="D3945">
        <v>9.0500000000000007</v>
      </c>
    </row>
    <row r="3946" spans="1:4" ht="15" customHeight="1" x14ac:dyDescent="0.2">
      <c r="A3946">
        <v>9381</v>
      </c>
      <c r="B3946" t="s">
        <v>19351</v>
      </c>
      <c r="C3946" t="s">
        <v>15418</v>
      </c>
      <c r="D3946">
        <v>88.11</v>
      </c>
    </row>
    <row r="3947" spans="1:4" ht="15" customHeight="1" x14ac:dyDescent="0.2">
      <c r="A3947">
        <v>10408</v>
      </c>
      <c r="B3947" t="s">
        <v>19352</v>
      </c>
      <c r="C3947" t="s">
        <v>15418</v>
      </c>
      <c r="D3947">
        <v>10.51</v>
      </c>
    </row>
    <row r="3948" spans="1:4" ht="15" customHeight="1" x14ac:dyDescent="0.2">
      <c r="A3948">
        <v>11833</v>
      </c>
      <c r="B3948" t="s">
        <v>19353</v>
      </c>
      <c r="C3948" t="s">
        <v>15418</v>
      </c>
      <c r="D3948">
        <v>12.6</v>
      </c>
    </row>
    <row r="3949" spans="1:4" ht="15" customHeight="1" x14ac:dyDescent="0.2">
      <c r="A3949">
        <v>11840</v>
      </c>
      <c r="B3949" t="s">
        <v>19354</v>
      </c>
      <c r="C3949" t="s">
        <v>15418</v>
      </c>
      <c r="D3949">
        <v>17.260000000000002</v>
      </c>
    </row>
    <row r="3950" spans="1:4" ht="15" customHeight="1" x14ac:dyDescent="0.2">
      <c r="A3950">
        <v>7981</v>
      </c>
      <c r="B3950" t="s">
        <v>19355</v>
      </c>
      <c r="C3950" t="s">
        <v>15788</v>
      </c>
      <c r="D3950">
        <v>62.48</v>
      </c>
    </row>
    <row r="3951" spans="1:4" ht="15" customHeight="1" x14ac:dyDescent="0.2">
      <c r="A3951">
        <v>9268</v>
      </c>
      <c r="B3951" t="s">
        <v>19356</v>
      </c>
      <c r="C3951" t="s">
        <v>15418</v>
      </c>
      <c r="D3951">
        <v>35.770000000000003</v>
      </c>
    </row>
    <row r="3952" spans="1:4" ht="15" customHeight="1" x14ac:dyDescent="0.2">
      <c r="A3952">
        <v>8565</v>
      </c>
      <c r="B3952" t="s">
        <v>19357</v>
      </c>
      <c r="C3952" t="s">
        <v>15418</v>
      </c>
      <c r="D3952">
        <v>224.81</v>
      </c>
    </row>
    <row r="3953" spans="1:5" ht="15" customHeight="1" x14ac:dyDescent="0.2">
      <c r="A3953">
        <v>8566</v>
      </c>
      <c r="B3953" t="s">
        <v>19358</v>
      </c>
      <c r="C3953" t="s">
        <v>15418</v>
      </c>
      <c r="D3953">
        <v>237.12</v>
      </c>
    </row>
    <row r="3954" spans="1:5" ht="15" customHeight="1" x14ac:dyDescent="0.2">
      <c r="A3954">
        <v>8567</v>
      </c>
      <c r="B3954" t="s">
        <v>19359</v>
      </c>
      <c r="C3954" t="s">
        <v>15418</v>
      </c>
      <c r="D3954">
        <v>267.37</v>
      </c>
    </row>
    <row r="3955" spans="1:5" ht="15" customHeight="1" x14ac:dyDescent="0.2">
      <c r="A3955">
        <v>11113</v>
      </c>
      <c r="B3955" t="s">
        <v>19360</v>
      </c>
      <c r="C3955" t="s">
        <v>15418</v>
      </c>
      <c r="D3955">
        <v>39.6</v>
      </c>
      <c r="E3955" t="s">
        <v>15438</v>
      </c>
    </row>
    <row r="3956" spans="1:5" ht="15" customHeight="1" x14ac:dyDescent="0.2">
      <c r="A3956">
        <v>2387</v>
      </c>
      <c r="B3956" t="s">
        <v>19361</v>
      </c>
      <c r="C3956" t="s">
        <v>15418</v>
      </c>
      <c r="D3956">
        <v>52.65</v>
      </c>
      <c r="E3956" t="s">
        <v>15438</v>
      </c>
    </row>
    <row r="3957" spans="1:5" ht="15" customHeight="1" x14ac:dyDescent="0.2">
      <c r="A3957">
        <v>2388</v>
      </c>
      <c r="B3957" t="s">
        <v>19362</v>
      </c>
      <c r="C3957" t="s">
        <v>15418</v>
      </c>
      <c r="D3957">
        <v>33.78</v>
      </c>
      <c r="E3957" t="s">
        <v>15438</v>
      </c>
    </row>
    <row r="3958" spans="1:5" ht="15" customHeight="1" x14ac:dyDescent="0.2">
      <c r="A3958">
        <v>16</v>
      </c>
      <c r="B3958" t="s">
        <v>19363</v>
      </c>
      <c r="C3958" t="s">
        <v>15418</v>
      </c>
      <c r="D3958">
        <v>39</v>
      </c>
      <c r="E3958" t="s">
        <v>15438</v>
      </c>
    </row>
    <row r="3959" spans="1:5" ht="15" customHeight="1" x14ac:dyDescent="0.2">
      <c r="A3959">
        <v>2386</v>
      </c>
      <c r="B3959" t="s">
        <v>19364</v>
      </c>
      <c r="C3959" t="s">
        <v>15418</v>
      </c>
      <c r="D3959">
        <v>94.56</v>
      </c>
      <c r="E3959" t="s">
        <v>15438</v>
      </c>
    </row>
    <row r="3960" spans="1:5" ht="15" customHeight="1" x14ac:dyDescent="0.2">
      <c r="A3960">
        <v>8315</v>
      </c>
      <c r="B3960" t="s">
        <v>19365</v>
      </c>
      <c r="C3960" t="s">
        <v>15418</v>
      </c>
      <c r="D3960">
        <v>78.47</v>
      </c>
      <c r="E3960" t="s">
        <v>15438</v>
      </c>
    </row>
    <row r="3961" spans="1:5" ht="15" customHeight="1" x14ac:dyDescent="0.2">
      <c r="A3961">
        <v>11983</v>
      </c>
      <c r="B3961" t="s">
        <v>19366</v>
      </c>
      <c r="C3961" t="s">
        <v>15418</v>
      </c>
      <c r="D3961">
        <v>284.89999999999998</v>
      </c>
      <c r="E3961" t="s">
        <v>15438</v>
      </c>
    </row>
    <row r="3962" spans="1:5" ht="15" customHeight="1" x14ac:dyDescent="0.2">
      <c r="A3962">
        <v>11732</v>
      </c>
      <c r="B3962" t="s">
        <v>19367</v>
      </c>
      <c r="C3962" t="s">
        <v>15418</v>
      </c>
      <c r="D3962">
        <v>424.77</v>
      </c>
    </row>
    <row r="3963" spans="1:5" ht="15" customHeight="1" x14ac:dyDescent="0.2">
      <c r="A3963">
        <v>13661</v>
      </c>
      <c r="B3963" t="s">
        <v>19368</v>
      </c>
      <c r="C3963" t="s">
        <v>15418</v>
      </c>
      <c r="D3963">
        <v>81.92</v>
      </c>
    </row>
    <row r="3964" spans="1:5" ht="15" customHeight="1" x14ac:dyDescent="0.2">
      <c r="A3964">
        <v>9301</v>
      </c>
      <c r="B3964" t="s">
        <v>19369</v>
      </c>
      <c r="C3964" t="s">
        <v>15418</v>
      </c>
      <c r="D3964">
        <v>54.89</v>
      </c>
      <c r="E3964" t="s">
        <v>15438</v>
      </c>
    </row>
    <row r="3965" spans="1:5" ht="15" customHeight="1" x14ac:dyDescent="0.2">
      <c r="A3965">
        <v>7335</v>
      </c>
      <c r="B3965" t="s">
        <v>19370</v>
      </c>
      <c r="C3965" t="s">
        <v>15418</v>
      </c>
      <c r="D3965">
        <v>34.700000000000003</v>
      </c>
    </row>
    <row r="3966" spans="1:5" ht="15" customHeight="1" x14ac:dyDescent="0.2">
      <c r="A3966">
        <v>7973</v>
      </c>
      <c r="B3966" t="s">
        <v>19371</v>
      </c>
      <c r="C3966" t="s">
        <v>15418</v>
      </c>
      <c r="D3966">
        <v>83.31</v>
      </c>
    </row>
    <row r="3967" spans="1:5" ht="15" customHeight="1" x14ac:dyDescent="0.2">
      <c r="A3967">
        <v>6781</v>
      </c>
      <c r="B3967" t="s">
        <v>19372</v>
      </c>
      <c r="C3967" t="s">
        <v>15418</v>
      </c>
      <c r="D3967">
        <v>85.86</v>
      </c>
    </row>
    <row r="3968" spans="1:5" ht="15" customHeight="1" x14ac:dyDescent="0.2">
      <c r="A3968">
        <v>6782</v>
      </c>
      <c r="B3968" t="s">
        <v>19373</v>
      </c>
      <c r="C3968" t="s">
        <v>15418</v>
      </c>
      <c r="D3968">
        <v>64.37</v>
      </c>
    </row>
    <row r="3969" spans="1:4" ht="15" customHeight="1" x14ac:dyDescent="0.2">
      <c r="A3969">
        <v>6784</v>
      </c>
      <c r="B3969" t="s">
        <v>19374</v>
      </c>
      <c r="C3969" t="s">
        <v>15418</v>
      </c>
      <c r="D3969">
        <v>35.770000000000003</v>
      </c>
    </row>
    <row r="3970" spans="1:4" ht="15" customHeight="1" x14ac:dyDescent="0.2">
      <c r="A3970">
        <v>6783</v>
      </c>
      <c r="B3970" t="s">
        <v>19375</v>
      </c>
      <c r="C3970" t="s">
        <v>15418</v>
      </c>
      <c r="D3970">
        <v>50.08</v>
      </c>
    </row>
    <row r="3971" spans="1:4" ht="15" customHeight="1" x14ac:dyDescent="0.2">
      <c r="A3971">
        <v>7979</v>
      </c>
      <c r="B3971" t="s">
        <v>19376</v>
      </c>
      <c r="C3971" t="s">
        <v>15418</v>
      </c>
      <c r="D3971">
        <v>19.41</v>
      </c>
    </row>
    <row r="3972" spans="1:4" ht="15" customHeight="1" x14ac:dyDescent="0.2">
      <c r="A3972">
        <v>10480</v>
      </c>
      <c r="B3972" t="s">
        <v>19377</v>
      </c>
      <c r="C3972" t="s">
        <v>15418</v>
      </c>
      <c r="D3972">
        <v>21.69</v>
      </c>
    </row>
    <row r="3973" spans="1:4" ht="15" customHeight="1" x14ac:dyDescent="0.2">
      <c r="A3973">
        <v>10479</v>
      </c>
      <c r="B3973" t="s">
        <v>19378</v>
      </c>
      <c r="C3973" t="s">
        <v>15418</v>
      </c>
      <c r="D3973">
        <v>36.119999999999997</v>
      </c>
    </row>
    <row r="3974" spans="1:4" ht="15" customHeight="1" x14ac:dyDescent="0.2">
      <c r="A3974">
        <v>4345</v>
      </c>
      <c r="B3974" t="s">
        <v>19379</v>
      </c>
      <c r="C3974" t="s">
        <v>15418</v>
      </c>
      <c r="D3974">
        <v>1087.56</v>
      </c>
    </row>
    <row r="3975" spans="1:4" ht="15" customHeight="1" x14ac:dyDescent="0.2">
      <c r="A3975">
        <v>4350</v>
      </c>
      <c r="B3975" t="s">
        <v>19380</v>
      </c>
      <c r="C3975" t="s">
        <v>15418</v>
      </c>
      <c r="D3975">
        <v>1742.1</v>
      </c>
    </row>
    <row r="3976" spans="1:4" ht="15" customHeight="1" x14ac:dyDescent="0.2">
      <c r="A3976">
        <v>8916</v>
      </c>
      <c r="B3976" t="s">
        <v>19381</v>
      </c>
      <c r="C3976" t="s">
        <v>15418</v>
      </c>
      <c r="D3976">
        <v>395</v>
      </c>
    </row>
    <row r="3977" spans="1:4" ht="15" customHeight="1" x14ac:dyDescent="0.2">
      <c r="A3977">
        <v>11524</v>
      </c>
      <c r="B3977" t="s">
        <v>19382</v>
      </c>
      <c r="C3977" t="s">
        <v>15418</v>
      </c>
      <c r="D3977">
        <v>4693.8500000000004</v>
      </c>
    </row>
    <row r="3978" spans="1:4" ht="15" customHeight="1" x14ac:dyDescent="0.2">
      <c r="A3978">
        <v>11523</v>
      </c>
      <c r="B3978" t="s">
        <v>19383</v>
      </c>
      <c r="C3978" t="s">
        <v>15418</v>
      </c>
      <c r="D3978">
        <v>5882.17</v>
      </c>
    </row>
    <row r="3979" spans="1:4" ht="15" customHeight="1" x14ac:dyDescent="0.2">
      <c r="A3979">
        <v>13246</v>
      </c>
      <c r="B3979" t="s">
        <v>19384</v>
      </c>
      <c r="C3979" t="s">
        <v>15418</v>
      </c>
      <c r="D3979">
        <v>3076.08</v>
      </c>
    </row>
    <row r="3980" spans="1:4" ht="15" customHeight="1" x14ac:dyDescent="0.2">
      <c r="A3980">
        <v>4888</v>
      </c>
      <c r="B3980" t="s">
        <v>19385</v>
      </c>
      <c r="C3980" t="s">
        <v>15418</v>
      </c>
      <c r="D3980">
        <v>925.38</v>
      </c>
    </row>
    <row r="3981" spans="1:4" ht="15" customHeight="1" x14ac:dyDescent="0.2">
      <c r="A3981">
        <v>4889</v>
      </c>
      <c r="B3981" t="s">
        <v>19386</v>
      </c>
      <c r="C3981" t="s">
        <v>15418</v>
      </c>
      <c r="D3981">
        <v>1112.3399999999999</v>
      </c>
    </row>
    <row r="3982" spans="1:4" ht="15" customHeight="1" x14ac:dyDescent="0.2">
      <c r="A3982">
        <v>13458</v>
      </c>
      <c r="B3982" t="s">
        <v>19387</v>
      </c>
      <c r="C3982" t="s">
        <v>15418</v>
      </c>
      <c r="D3982">
        <v>323.89999999999998</v>
      </c>
    </row>
    <row r="3983" spans="1:4" ht="15" customHeight="1" x14ac:dyDescent="0.2">
      <c r="A3983">
        <v>11531</v>
      </c>
      <c r="B3983" t="s">
        <v>19388</v>
      </c>
      <c r="C3983" t="s">
        <v>15547</v>
      </c>
      <c r="D3983">
        <v>7.23</v>
      </c>
    </row>
    <row r="3984" spans="1:4" ht="15" customHeight="1" x14ac:dyDescent="0.2">
      <c r="A3984">
        <v>13248</v>
      </c>
      <c r="B3984" t="s">
        <v>19389</v>
      </c>
      <c r="C3984" t="s">
        <v>15547</v>
      </c>
      <c r="D3984">
        <v>15.25</v>
      </c>
    </row>
    <row r="3985" spans="1:4" ht="15" customHeight="1" x14ac:dyDescent="0.2">
      <c r="A3985">
        <v>12957</v>
      </c>
      <c r="B3985" t="s">
        <v>19390</v>
      </c>
      <c r="C3985" t="s">
        <v>15547</v>
      </c>
      <c r="D3985">
        <v>39.43</v>
      </c>
    </row>
    <row r="3986" spans="1:4" ht="15" customHeight="1" x14ac:dyDescent="0.2">
      <c r="A3986">
        <v>11633</v>
      </c>
      <c r="B3986" t="s">
        <v>19391</v>
      </c>
      <c r="C3986" t="s">
        <v>15547</v>
      </c>
      <c r="D3986">
        <v>6</v>
      </c>
    </row>
    <row r="3987" spans="1:4" ht="15" customHeight="1" x14ac:dyDescent="0.2">
      <c r="A3987">
        <v>4349</v>
      </c>
      <c r="B3987" t="s">
        <v>19392</v>
      </c>
      <c r="C3987" t="s">
        <v>15418</v>
      </c>
      <c r="D3987">
        <v>653.54</v>
      </c>
    </row>
    <row r="3988" spans="1:4" ht="15" customHeight="1" x14ac:dyDescent="0.2">
      <c r="A3988">
        <v>3963</v>
      </c>
      <c r="B3988" t="s">
        <v>19393</v>
      </c>
      <c r="C3988" t="s">
        <v>15418</v>
      </c>
      <c r="D3988">
        <v>20.74</v>
      </c>
    </row>
    <row r="3989" spans="1:4" ht="15" customHeight="1" x14ac:dyDescent="0.2">
      <c r="A3989">
        <v>4344</v>
      </c>
      <c r="B3989" t="s">
        <v>19394</v>
      </c>
      <c r="C3989" t="s">
        <v>15418</v>
      </c>
      <c r="D3989">
        <v>370.58</v>
      </c>
    </row>
    <row r="3990" spans="1:4" ht="15" customHeight="1" x14ac:dyDescent="0.2">
      <c r="A3990">
        <v>9325</v>
      </c>
      <c r="C3990" t="s">
        <v>15418</v>
      </c>
      <c r="D3990">
        <v>490</v>
      </c>
    </row>
    <row r="3991" spans="1:4" ht="15" customHeight="1" x14ac:dyDescent="0.2">
      <c r="B3991" t="s">
        <v>19395</v>
      </c>
    </row>
    <row r="3992" spans="1:4" ht="15" customHeight="1" x14ac:dyDescent="0.2">
      <c r="A3992">
        <v>11521</v>
      </c>
      <c r="B3992" t="s">
        <v>19396</v>
      </c>
      <c r="C3992" t="s">
        <v>15418</v>
      </c>
      <c r="D3992">
        <v>760.5</v>
      </c>
    </row>
    <row r="3993" spans="1:4" ht="15" customHeight="1" x14ac:dyDescent="0.2">
      <c r="A3993">
        <v>11542</v>
      </c>
      <c r="B3993" t="s">
        <v>19397</v>
      </c>
      <c r="C3993" t="s">
        <v>15418</v>
      </c>
      <c r="D3993">
        <v>34.85</v>
      </c>
    </row>
    <row r="3994" spans="1:4" ht="15" customHeight="1" x14ac:dyDescent="0.2">
      <c r="A3994">
        <v>11528</v>
      </c>
      <c r="B3994" t="s">
        <v>19398</v>
      </c>
      <c r="C3994" t="s">
        <v>15418</v>
      </c>
      <c r="D3994">
        <v>2735.83</v>
      </c>
    </row>
    <row r="3995" spans="1:4" ht="15" customHeight="1" x14ac:dyDescent="0.2">
      <c r="A3995">
        <v>13247</v>
      </c>
      <c r="B3995" t="s">
        <v>19399</v>
      </c>
      <c r="C3995" t="s">
        <v>15418</v>
      </c>
      <c r="D3995">
        <v>846.63</v>
      </c>
    </row>
    <row r="3996" spans="1:4" ht="15" customHeight="1" x14ac:dyDescent="0.2">
      <c r="A3996">
        <v>4348</v>
      </c>
      <c r="B3996" t="s">
        <v>19400</v>
      </c>
      <c r="C3996" t="s">
        <v>15418</v>
      </c>
      <c r="D3996">
        <v>311.17</v>
      </c>
    </row>
    <row r="3997" spans="1:4" ht="15" customHeight="1" x14ac:dyDescent="0.2">
      <c r="A3997">
        <v>4352</v>
      </c>
      <c r="B3997" t="s">
        <v>19401</v>
      </c>
      <c r="C3997" t="s">
        <v>15418</v>
      </c>
      <c r="D3997">
        <v>337.34</v>
      </c>
    </row>
    <row r="3998" spans="1:4" ht="15" customHeight="1" x14ac:dyDescent="0.2">
      <c r="A3998">
        <v>4436</v>
      </c>
      <c r="B3998" t="s">
        <v>19402</v>
      </c>
      <c r="C3998" t="s">
        <v>15418</v>
      </c>
      <c r="D3998">
        <v>149</v>
      </c>
    </row>
    <row r="3999" spans="1:4" ht="15" customHeight="1" x14ac:dyDescent="0.2">
      <c r="A3999">
        <v>4346</v>
      </c>
      <c r="B3999" t="s">
        <v>19403</v>
      </c>
      <c r="C3999" t="s">
        <v>15418</v>
      </c>
      <c r="D3999">
        <v>445.09</v>
      </c>
    </row>
    <row r="4000" spans="1:4" ht="15" customHeight="1" x14ac:dyDescent="0.2">
      <c r="A4000">
        <v>4347</v>
      </c>
      <c r="B4000" t="s">
        <v>19404</v>
      </c>
      <c r="C4000" t="s">
        <v>15418</v>
      </c>
      <c r="D4000">
        <v>251.75</v>
      </c>
    </row>
    <row r="4001" spans="1:5" ht="15" customHeight="1" x14ac:dyDescent="0.2">
      <c r="A4001">
        <v>11529</v>
      </c>
      <c r="B4001" t="s">
        <v>19405</v>
      </c>
      <c r="C4001" t="s">
        <v>15418</v>
      </c>
      <c r="D4001">
        <v>4561.5200000000004</v>
      </c>
    </row>
    <row r="4002" spans="1:5" ht="15" customHeight="1" x14ac:dyDescent="0.2">
      <c r="A4002">
        <v>11525</v>
      </c>
      <c r="B4002" t="s">
        <v>19406</v>
      </c>
      <c r="C4002" t="s">
        <v>15418</v>
      </c>
      <c r="D4002">
        <v>4331.95</v>
      </c>
    </row>
    <row r="4003" spans="1:5" ht="15" customHeight="1" x14ac:dyDescent="0.2">
      <c r="A4003">
        <v>11527</v>
      </c>
      <c r="B4003" t="s">
        <v>19407</v>
      </c>
      <c r="C4003" t="s">
        <v>15418</v>
      </c>
      <c r="D4003">
        <v>1361.16</v>
      </c>
    </row>
    <row r="4004" spans="1:5" ht="15" customHeight="1" x14ac:dyDescent="0.2">
      <c r="A4004">
        <v>11526</v>
      </c>
      <c r="B4004" t="s">
        <v>19408</v>
      </c>
      <c r="C4004" t="s">
        <v>15418</v>
      </c>
      <c r="D4004">
        <v>3575.75</v>
      </c>
    </row>
    <row r="4005" spans="1:5" ht="15" customHeight="1" x14ac:dyDescent="0.2">
      <c r="A4005">
        <v>8914</v>
      </c>
      <c r="B4005" t="s">
        <v>19409</v>
      </c>
      <c r="C4005" t="s">
        <v>15418</v>
      </c>
      <c r="D4005">
        <v>438</v>
      </c>
    </row>
    <row r="4006" spans="1:5" ht="15" customHeight="1" x14ac:dyDescent="0.2">
      <c r="A4006">
        <v>12955</v>
      </c>
      <c r="B4006" t="s">
        <v>19410</v>
      </c>
      <c r="C4006" t="s">
        <v>15418</v>
      </c>
      <c r="D4006">
        <v>6000</v>
      </c>
    </row>
    <row r="4007" spans="1:5" ht="15" customHeight="1" x14ac:dyDescent="0.2">
      <c r="A4007">
        <v>11520</v>
      </c>
      <c r="B4007" t="s">
        <v>19411</v>
      </c>
      <c r="C4007" t="s">
        <v>15418</v>
      </c>
      <c r="D4007">
        <v>1574.66</v>
      </c>
    </row>
    <row r="4008" spans="1:5" ht="15" customHeight="1" x14ac:dyDescent="0.2">
      <c r="A4008">
        <v>12958</v>
      </c>
      <c r="B4008" t="s">
        <v>19412</v>
      </c>
      <c r="C4008" t="s">
        <v>15418</v>
      </c>
      <c r="D4008">
        <v>390</v>
      </c>
    </row>
    <row r="4009" spans="1:5" ht="15" customHeight="1" x14ac:dyDescent="0.2">
      <c r="A4009">
        <v>12956</v>
      </c>
      <c r="B4009" t="s">
        <v>19413</v>
      </c>
      <c r="C4009" t="s">
        <v>15418</v>
      </c>
      <c r="D4009">
        <v>4300</v>
      </c>
    </row>
    <row r="4010" spans="1:5" ht="15" customHeight="1" x14ac:dyDescent="0.2">
      <c r="A4010">
        <v>11522</v>
      </c>
      <c r="B4010" t="s">
        <v>19414</v>
      </c>
      <c r="C4010" t="s">
        <v>15418</v>
      </c>
      <c r="D4010">
        <v>124.23</v>
      </c>
    </row>
    <row r="4011" spans="1:5" ht="15" customHeight="1" x14ac:dyDescent="0.2">
      <c r="A4011">
        <v>296</v>
      </c>
      <c r="B4011" t="s">
        <v>19415</v>
      </c>
      <c r="C4011" t="s">
        <v>15418</v>
      </c>
      <c r="D4011">
        <v>0.12</v>
      </c>
      <c r="E4011" t="s">
        <v>15438</v>
      </c>
    </row>
    <row r="4012" spans="1:5" ht="15" customHeight="1" x14ac:dyDescent="0.2">
      <c r="A4012">
        <v>11980</v>
      </c>
      <c r="B4012" t="s">
        <v>19416</v>
      </c>
      <c r="C4012" t="s">
        <v>15418</v>
      </c>
      <c r="D4012">
        <v>7.35</v>
      </c>
      <c r="E4012" t="s">
        <v>15438</v>
      </c>
    </row>
    <row r="4013" spans="1:5" ht="15" customHeight="1" x14ac:dyDescent="0.2">
      <c r="A4013">
        <v>9292</v>
      </c>
      <c r="B4013" t="s">
        <v>19417</v>
      </c>
      <c r="C4013" t="s">
        <v>15418</v>
      </c>
      <c r="D4013">
        <v>6442.06</v>
      </c>
    </row>
    <row r="4014" spans="1:5" ht="15" customHeight="1" x14ac:dyDescent="0.2">
      <c r="A4014">
        <v>8841</v>
      </c>
      <c r="B4014" t="s">
        <v>19418</v>
      </c>
      <c r="C4014" t="s">
        <v>15418</v>
      </c>
      <c r="D4014">
        <v>4328.6099999999997</v>
      </c>
    </row>
    <row r="4015" spans="1:5" ht="15" customHeight="1" x14ac:dyDescent="0.2">
      <c r="A4015">
        <v>7955</v>
      </c>
      <c r="B4015" t="s">
        <v>19419</v>
      </c>
      <c r="C4015" t="s">
        <v>15418</v>
      </c>
      <c r="D4015">
        <v>1114.9100000000001</v>
      </c>
    </row>
    <row r="4016" spans="1:5" ht="15" customHeight="1" x14ac:dyDescent="0.2">
      <c r="A4016">
        <v>552</v>
      </c>
      <c r="B4016" t="s">
        <v>19420</v>
      </c>
      <c r="C4016" t="s">
        <v>15418</v>
      </c>
      <c r="D4016">
        <v>978.66</v>
      </c>
    </row>
    <row r="4017" spans="1:5" ht="15" customHeight="1" x14ac:dyDescent="0.2">
      <c r="A4017">
        <v>9293</v>
      </c>
      <c r="B4017" t="s">
        <v>19421</v>
      </c>
      <c r="C4017" t="s">
        <v>15418</v>
      </c>
      <c r="D4017">
        <v>6442.06</v>
      </c>
    </row>
    <row r="4018" spans="1:5" ht="15" customHeight="1" x14ac:dyDescent="0.2">
      <c r="A4018">
        <v>12098</v>
      </c>
      <c r="B4018" t="s">
        <v>19422</v>
      </c>
      <c r="C4018" t="s">
        <v>15418</v>
      </c>
      <c r="D4018">
        <v>736.54</v>
      </c>
    </row>
    <row r="4019" spans="1:5" ht="15" customHeight="1" x14ac:dyDescent="0.2">
      <c r="A4019">
        <v>11390</v>
      </c>
      <c r="B4019" t="s">
        <v>19423</v>
      </c>
      <c r="C4019" t="s">
        <v>15418</v>
      </c>
      <c r="D4019">
        <v>25844.75</v>
      </c>
    </row>
    <row r="4020" spans="1:5" ht="15" customHeight="1" x14ac:dyDescent="0.2">
      <c r="A4020">
        <v>12808</v>
      </c>
      <c r="B4020" t="s">
        <v>19424</v>
      </c>
      <c r="C4020" t="s">
        <v>15418</v>
      </c>
      <c r="D4020">
        <v>764.28</v>
      </c>
      <c r="E4020" t="s">
        <v>15438</v>
      </c>
    </row>
    <row r="4021" spans="1:5" ht="15" customHeight="1" x14ac:dyDescent="0.2">
      <c r="A4021">
        <v>12809</v>
      </c>
      <c r="B4021" t="s">
        <v>19425</v>
      </c>
      <c r="C4021" t="s">
        <v>15418</v>
      </c>
      <c r="D4021">
        <v>1034</v>
      </c>
      <c r="E4021" t="s">
        <v>15438</v>
      </c>
    </row>
    <row r="4022" spans="1:5" ht="15" customHeight="1" x14ac:dyDescent="0.2">
      <c r="A4022">
        <v>12810</v>
      </c>
      <c r="B4022" t="s">
        <v>19426</v>
      </c>
      <c r="C4022" t="s">
        <v>15418</v>
      </c>
      <c r="D4022">
        <v>80.5</v>
      </c>
      <c r="E4022" t="s">
        <v>15438</v>
      </c>
    </row>
    <row r="4023" spans="1:5" ht="15" customHeight="1" x14ac:dyDescent="0.2">
      <c r="A4023">
        <v>11391</v>
      </c>
      <c r="B4023" t="s">
        <v>19427</v>
      </c>
      <c r="C4023" t="s">
        <v>15418</v>
      </c>
      <c r="D4023">
        <v>3751.32</v>
      </c>
    </row>
    <row r="4024" spans="1:5" ht="15" customHeight="1" x14ac:dyDescent="0.2">
      <c r="A4024">
        <v>13639</v>
      </c>
      <c r="B4024" t="s">
        <v>19428</v>
      </c>
      <c r="C4024" t="s">
        <v>15418</v>
      </c>
      <c r="D4024">
        <v>38.11</v>
      </c>
      <c r="E4024" t="s">
        <v>15438</v>
      </c>
    </row>
    <row r="4025" spans="1:5" ht="15" customHeight="1" x14ac:dyDescent="0.2">
      <c r="A4025">
        <v>2244</v>
      </c>
      <c r="B4025" t="s">
        <v>19429</v>
      </c>
      <c r="C4025" t="s">
        <v>15418</v>
      </c>
      <c r="D4025">
        <v>6</v>
      </c>
      <c r="E4025" t="s">
        <v>15438</v>
      </c>
    </row>
    <row r="4026" spans="1:5" ht="15" customHeight="1" x14ac:dyDescent="0.2">
      <c r="A4026">
        <v>2245</v>
      </c>
      <c r="B4026" t="s">
        <v>19430</v>
      </c>
      <c r="C4026" t="s">
        <v>15418</v>
      </c>
      <c r="D4026">
        <v>11.15</v>
      </c>
      <c r="E4026" t="s">
        <v>15438</v>
      </c>
    </row>
    <row r="4027" spans="1:5" ht="15" customHeight="1" x14ac:dyDescent="0.2">
      <c r="A4027">
        <v>12616</v>
      </c>
      <c r="B4027" t="s">
        <v>19431</v>
      </c>
      <c r="C4027" t="s">
        <v>15547</v>
      </c>
      <c r="D4027">
        <v>1.6</v>
      </c>
      <c r="E4027" t="s">
        <v>15438</v>
      </c>
    </row>
    <row r="4028" spans="1:5" ht="15" customHeight="1" x14ac:dyDescent="0.2">
      <c r="A4028">
        <v>9628</v>
      </c>
      <c r="B4028" t="s">
        <v>19432</v>
      </c>
      <c r="C4028" t="s">
        <v>15547</v>
      </c>
      <c r="D4028">
        <v>1.1000000000000001</v>
      </c>
      <c r="E4028" t="s">
        <v>15438</v>
      </c>
    </row>
    <row r="4029" spans="1:5" ht="15" customHeight="1" x14ac:dyDescent="0.2">
      <c r="A4029">
        <v>3885</v>
      </c>
      <c r="B4029" t="s">
        <v>19433</v>
      </c>
      <c r="C4029" t="s">
        <v>15547</v>
      </c>
      <c r="D4029">
        <v>0.87</v>
      </c>
      <c r="E4029" t="s">
        <v>15438</v>
      </c>
    </row>
    <row r="4030" spans="1:5" ht="15" customHeight="1" x14ac:dyDescent="0.2">
      <c r="A4030">
        <v>2619</v>
      </c>
      <c r="B4030" t="s">
        <v>19434</v>
      </c>
      <c r="C4030" t="s">
        <v>15547</v>
      </c>
      <c r="D4030">
        <v>0.57999999999999996</v>
      </c>
      <c r="E4030" t="s">
        <v>15438</v>
      </c>
    </row>
    <row r="4031" spans="1:5" ht="15" customHeight="1" x14ac:dyDescent="0.2">
      <c r="A4031">
        <v>3891</v>
      </c>
      <c r="B4031" t="s">
        <v>19435</v>
      </c>
      <c r="C4031" t="s">
        <v>15547</v>
      </c>
      <c r="D4031">
        <v>1.01</v>
      </c>
      <c r="E4031" t="s">
        <v>15438</v>
      </c>
    </row>
    <row r="4032" spans="1:5" ht="15" customHeight="1" x14ac:dyDescent="0.2">
      <c r="A4032">
        <v>7949</v>
      </c>
      <c r="B4032" t="s">
        <v>19436</v>
      </c>
      <c r="C4032" t="s">
        <v>15547</v>
      </c>
      <c r="D4032">
        <v>0.91</v>
      </c>
      <c r="E4032" t="s">
        <v>15438</v>
      </c>
    </row>
    <row r="4033" spans="1:5" ht="15" customHeight="1" x14ac:dyDescent="0.2">
      <c r="A4033">
        <v>417</v>
      </c>
      <c r="B4033" t="s">
        <v>19437</v>
      </c>
      <c r="C4033" t="s">
        <v>15547</v>
      </c>
      <c r="D4033">
        <v>6.04</v>
      </c>
      <c r="E4033" t="s">
        <v>15438</v>
      </c>
    </row>
    <row r="4034" spans="1:5" ht="15" customHeight="1" x14ac:dyDescent="0.2">
      <c r="A4034">
        <v>4476</v>
      </c>
      <c r="B4034" t="s">
        <v>19438</v>
      </c>
      <c r="C4034" t="s">
        <v>15547</v>
      </c>
      <c r="D4034">
        <v>11.7</v>
      </c>
      <c r="E4034" t="s">
        <v>15438</v>
      </c>
    </row>
    <row r="4035" spans="1:5" ht="15" customHeight="1" x14ac:dyDescent="0.2">
      <c r="A4035">
        <v>418</v>
      </c>
      <c r="B4035" t="s">
        <v>19439</v>
      </c>
      <c r="C4035" t="s">
        <v>15547</v>
      </c>
      <c r="D4035">
        <v>15.93</v>
      </c>
      <c r="E4035" t="s">
        <v>15438</v>
      </c>
    </row>
    <row r="4036" spans="1:5" ht="15" customHeight="1" x14ac:dyDescent="0.2">
      <c r="A4036">
        <v>12165</v>
      </c>
      <c r="B4036" t="s">
        <v>19440</v>
      </c>
      <c r="C4036" t="s">
        <v>15547</v>
      </c>
      <c r="D4036">
        <v>93.27</v>
      </c>
    </row>
    <row r="4037" spans="1:5" ht="15" customHeight="1" x14ac:dyDescent="0.2">
      <c r="A4037">
        <v>12166</v>
      </c>
      <c r="B4037" t="s">
        <v>19441</v>
      </c>
      <c r="C4037" t="s">
        <v>15547</v>
      </c>
      <c r="D4037">
        <v>121.24</v>
      </c>
    </row>
    <row r="4038" spans="1:5" ht="15" customHeight="1" x14ac:dyDescent="0.2">
      <c r="A4038">
        <v>12209</v>
      </c>
      <c r="B4038" t="s">
        <v>19442</v>
      </c>
      <c r="C4038" t="s">
        <v>15547</v>
      </c>
      <c r="D4038">
        <v>42.45</v>
      </c>
    </row>
    <row r="4039" spans="1:5" ht="15" customHeight="1" x14ac:dyDescent="0.2">
      <c r="A4039">
        <v>8884</v>
      </c>
      <c r="B4039" t="s">
        <v>19443</v>
      </c>
      <c r="C4039" t="s">
        <v>15547</v>
      </c>
      <c r="D4039">
        <v>7.99</v>
      </c>
    </row>
    <row r="4040" spans="1:5" ht="15" customHeight="1" x14ac:dyDescent="0.2">
      <c r="A4040">
        <v>8885</v>
      </c>
      <c r="B4040" t="s">
        <v>19444</v>
      </c>
      <c r="C4040" t="s">
        <v>15547</v>
      </c>
      <c r="D4040">
        <v>12.5</v>
      </c>
    </row>
    <row r="4041" spans="1:5" ht="15" customHeight="1" x14ac:dyDescent="0.2">
      <c r="A4041">
        <v>8883</v>
      </c>
      <c r="B4041" t="s">
        <v>19445</v>
      </c>
      <c r="C4041" t="s">
        <v>15547</v>
      </c>
      <c r="D4041">
        <v>16.91</v>
      </c>
    </row>
    <row r="4042" spans="1:5" ht="15" customHeight="1" x14ac:dyDescent="0.2">
      <c r="A4042">
        <v>8886</v>
      </c>
      <c r="B4042" t="s">
        <v>19446</v>
      </c>
      <c r="C4042" t="s">
        <v>15547</v>
      </c>
      <c r="D4042">
        <v>25.46</v>
      </c>
    </row>
    <row r="4043" spans="1:5" ht="15" customHeight="1" x14ac:dyDescent="0.2">
      <c r="A4043">
        <v>11614</v>
      </c>
      <c r="B4043" t="s">
        <v>19447</v>
      </c>
      <c r="C4043" t="s">
        <v>15547</v>
      </c>
      <c r="D4043">
        <v>12.77</v>
      </c>
    </row>
    <row r="4044" spans="1:5" ht="15" customHeight="1" x14ac:dyDescent="0.2">
      <c r="A4044">
        <v>13429</v>
      </c>
      <c r="B4044" t="s">
        <v>19448</v>
      </c>
      <c r="C4044" t="s">
        <v>15418</v>
      </c>
      <c r="D4044">
        <v>0.5</v>
      </c>
      <c r="E4044" t="s">
        <v>15438</v>
      </c>
    </row>
    <row r="4045" spans="1:5" ht="15" customHeight="1" x14ac:dyDescent="0.2">
      <c r="A4045">
        <v>13571</v>
      </c>
      <c r="B4045" t="s">
        <v>19449</v>
      </c>
      <c r="C4045" t="s">
        <v>15418</v>
      </c>
      <c r="D4045">
        <v>89.49</v>
      </c>
    </row>
    <row r="4046" spans="1:5" ht="15" customHeight="1" x14ac:dyDescent="0.2">
      <c r="A4046">
        <v>8994</v>
      </c>
      <c r="B4046" t="s">
        <v>19450</v>
      </c>
      <c r="C4046" t="s">
        <v>15418</v>
      </c>
      <c r="D4046">
        <v>0.48</v>
      </c>
      <c r="E4046" t="s">
        <v>15438</v>
      </c>
    </row>
    <row r="4047" spans="1:5" ht="15" customHeight="1" x14ac:dyDescent="0.2">
      <c r="A4047">
        <v>12854</v>
      </c>
      <c r="B4047" t="s">
        <v>19451</v>
      </c>
      <c r="C4047" t="s">
        <v>15418</v>
      </c>
      <c r="D4047">
        <v>2.34</v>
      </c>
    </row>
    <row r="4048" spans="1:5" ht="15" customHeight="1" x14ac:dyDescent="0.2">
      <c r="A4048">
        <v>13721</v>
      </c>
      <c r="B4048" t="s">
        <v>38927</v>
      </c>
      <c r="C4048" t="s">
        <v>15418</v>
      </c>
      <c r="D4048">
        <v>11.5</v>
      </c>
    </row>
    <row r="4049" spans="1:5" ht="15" customHeight="1" x14ac:dyDescent="0.2">
      <c r="A4049">
        <v>13724</v>
      </c>
      <c r="B4049" t="s">
        <v>38928</v>
      </c>
      <c r="C4049" t="s">
        <v>15418</v>
      </c>
      <c r="D4049">
        <v>11.5</v>
      </c>
    </row>
    <row r="4050" spans="1:5" ht="15" customHeight="1" x14ac:dyDescent="0.2">
      <c r="A4050">
        <v>13722</v>
      </c>
      <c r="B4050" t="s">
        <v>38929</v>
      </c>
      <c r="C4050" t="s">
        <v>15418</v>
      </c>
      <c r="D4050">
        <v>7.8</v>
      </c>
    </row>
    <row r="4051" spans="1:5" ht="15" customHeight="1" x14ac:dyDescent="0.2">
      <c r="A4051">
        <v>13723</v>
      </c>
      <c r="B4051" t="s">
        <v>38930</v>
      </c>
      <c r="C4051" t="s">
        <v>15418</v>
      </c>
      <c r="D4051">
        <v>7.8</v>
      </c>
    </row>
    <row r="4052" spans="1:5" ht="15" customHeight="1" x14ac:dyDescent="0.2">
      <c r="A4052">
        <v>12198</v>
      </c>
      <c r="B4052" t="s">
        <v>19452</v>
      </c>
      <c r="C4052" t="s">
        <v>15418</v>
      </c>
      <c r="D4052">
        <v>28.97</v>
      </c>
    </row>
    <row r="4053" spans="1:5" ht="15" customHeight="1" x14ac:dyDescent="0.2">
      <c r="A4053">
        <v>7120</v>
      </c>
      <c r="B4053" t="s">
        <v>19453</v>
      </c>
      <c r="C4053" t="s">
        <v>15418</v>
      </c>
      <c r="D4053">
        <v>139.6</v>
      </c>
    </row>
    <row r="4054" spans="1:5" ht="15" customHeight="1" x14ac:dyDescent="0.2">
      <c r="A4054">
        <v>7121</v>
      </c>
      <c r="B4054" t="s">
        <v>19454</v>
      </c>
      <c r="C4054" t="s">
        <v>15418</v>
      </c>
      <c r="D4054">
        <v>124.57</v>
      </c>
    </row>
    <row r="4055" spans="1:5" ht="15" customHeight="1" x14ac:dyDescent="0.2">
      <c r="A4055">
        <v>7124</v>
      </c>
      <c r="B4055" t="s">
        <v>19455</v>
      </c>
      <c r="C4055" t="s">
        <v>15418</v>
      </c>
      <c r="D4055">
        <v>183.99</v>
      </c>
    </row>
    <row r="4056" spans="1:5" ht="15" customHeight="1" x14ac:dyDescent="0.2">
      <c r="A4056">
        <v>7125</v>
      </c>
      <c r="B4056" t="s">
        <v>19456</v>
      </c>
      <c r="C4056" t="s">
        <v>15418</v>
      </c>
      <c r="D4056">
        <v>140</v>
      </c>
      <c r="E4056" t="s">
        <v>15438</v>
      </c>
    </row>
    <row r="4057" spans="1:5" ht="15" customHeight="1" x14ac:dyDescent="0.2">
      <c r="A4057">
        <v>7009</v>
      </c>
      <c r="B4057" t="s">
        <v>19457</v>
      </c>
      <c r="C4057" t="s">
        <v>15418</v>
      </c>
      <c r="D4057">
        <v>266.36</v>
      </c>
    </row>
    <row r="4058" spans="1:5" ht="15" customHeight="1" x14ac:dyDescent="0.2">
      <c r="A4058">
        <v>12144</v>
      </c>
      <c r="B4058" t="s">
        <v>19458</v>
      </c>
      <c r="C4058" t="s">
        <v>15418</v>
      </c>
      <c r="D4058">
        <v>3.52</v>
      </c>
    </row>
    <row r="4059" spans="1:5" ht="15" customHeight="1" x14ac:dyDescent="0.2">
      <c r="A4059">
        <v>4626</v>
      </c>
      <c r="B4059" t="s">
        <v>19459</v>
      </c>
      <c r="C4059" t="s">
        <v>15418</v>
      </c>
      <c r="D4059">
        <v>0.42</v>
      </c>
    </row>
    <row r="4060" spans="1:5" ht="15" customHeight="1" x14ac:dyDescent="0.2">
      <c r="A4060">
        <v>11846</v>
      </c>
      <c r="B4060" t="s">
        <v>19460</v>
      </c>
      <c r="C4060" t="s">
        <v>15418</v>
      </c>
      <c r="D4060">
        <v>31.48</v>
      </c>
    </row>
    <row r="4061" spans="1:5" ht="15" customHeight="1" x14ac:dyDescent="0.2">
      <c r="A4061">
        <v>11197</v>
      </c>
      <c r="B4061" t="s">
        <v>19461</v>
      </c>
      <c r="C4061" t="s">
        <v>15418</v>
      </c>
      <c r="D4061">
        <v>335.48</v>
      </c>
    </row>
    <row r="4062" spans="1:5" ht="15" customHeight="1" x14ac:dyDescent="0.2">
      <c r="A4062">
        <v>4912</v>
      </c>
      <c r="B4062" t="s">
        <v>19462</v>
      </c>
      <c r="C4062" t="s">
        <v>15788</v>
      </c>
      <c r="D4062">
        <v>106.6</v>
      </c>
      <c r="E4062" t="s">
        <v>15438</v>
      </c>
    </row>
    <row r="4063" spans="1:5" ht="15" customHeight="1" x14ac:dyDescent="0.2">
      <c r="A4063">
        <v>4931</v>
      </c>
      <c r="B4063" t="s">
        <v>19463</v>
      </c>
      <c r="C4063" t="s">
        <v>15788</v>
      </c>
      <c r="D4063">
        <v>99.48</v>
      </c>
    </row>
    <row r="4064" spans="1:5" ht="15" customHeight="1" x14ac:dyDescent="0.2">
      <c r="A4064">
        <v>13158</v>
      </c>
      <c r="B4064" t="s">
        <v>19464</v>
      </c>
      <c r="C4064" t="s">
        <v>15547</v>
      </c>
      <c r="D4064">
        <v>31.6</v>
      </c>
      <c r="E4064" t="s">
        <v>15438</v>
      </c>
    </row>
    <row r="4065" spans="1:5" ht="15" customHeight="1" x14ac:dyDescent="0.2">
      <c r="A4065">
        <v>13159</v>
      </c>
      <c r="B4065" t="s">
        <v>19465</v>
      </c>
      <c r="C4065" t="s">
        <v>15418</v>
      </c>
      <c r="D4065">
        <v>36.700000000000003</v>
      </c>
      <c r="E4065" t="s">
        <v>15438</v>
      </c>
    </row>
    <row r="4066" spans="1:5" ht="15" customHeight="1" x14ac:dyDescent="0.2">
      <c r="A4066">
        <v>8697</v>
      </c>
      <c r="B4066" t="s">
        <v>19466</v>
      </c>
      <c r="C4066" t="s">
        <v>15547</v>
      </c>
      <c r="D4066">
        <v>110</v>
      </c>
      <c r="E4066" t="s">
        <v>15438</v>
      </c>
    </row>
    <row r="4067" spans="1:5" ht="15" customHeight="1" x14ac:dyDescent="0.2">
      <c r="A4067">
        <v>2622</v>
      </c>
      <c r="B4067" t="s">
        <v>19467</v>
      </c>
      <c r="C4067" t="s">
        <v>15418</v>
      </c>
      <c r="D4067">
        <v>7.1</v>
      </c>
      <c r="E4067" t="s">
        <v>15438</v>
      </c>
    </row>
    <row r="4068" spans="1:5" ht="15" customHeight="1" x14ac:dyDescent="0.2">
      <c r="A4068">
        <v>7129</v>
      </c>
      <c r="B4068" t="s">
        <v>19468</v>
      </c>
      <c r="C4068" t="s">
        <v>15418</v>
      </c>
      <c r="D4068">
        <v>180</v>
      </c>
      <c r="E4068" t="s">
        <v>15438</v>
      </c>
    </row>
    <row r="4069" spans="1:5" ht="15" customHeight="1" x14ac:dyDescent="0.2">
      <c r="A4069">
        <v>10801</v>
      </c>
      <c r="B4069" t="s">
        <v>19469</v>
      </c>
      <c r="C4069" t="s">
        <v>15418</v>
      </c>
      <c r="D4069">
        <v>166.79</v>
      </c>
    </row>
    <row r="4070" spans="1:5" ht="15" customHeight="1" x14ac:dyDescent="0.2">
      <c r="A4070">
        <v>12254</v>
      </c>
      <c r="B4070" t="s">
        <v>19470</v>
      </c>
      <c r="C4070" t="s">
        <v>15418</v>
      </c>
      <c r="D4070">
        <v>220.26</v>
      </c>
    </row>
    <row r="4071" spans="1:5" ht="15" customHeight="1" x14ac:dyDescent="0.2">
      <c r="A4071">
        <v>12255</v>
      </c>
      <c r="B4071" t="s">
        <v>19471</v>
      </c>
      <c r="C4071" t="s">
        <v>15418</v>
      </c>
      <c r="D4071">
        <v>299.70999999999998</v>
      </c>
    </row>
    <row r="4072" spans="1:5" ht="15" customHeight="1" x14ac:dyDescent="0.2">
      <c r="A4072">
        <v>12256</v>
      </c>
      <c r="B4072" t="s">
        <v>19472</v>
      </c>
      <c r="C4072" t="s">
        <v>15418</v>
      </c>
      <c r="D4072">
        <v>195.95</v>
      </c>
    </row>
    <row r="4073" spans="1:5" ht="15" customHeight="1" x14ac:dyDescent="0.2">
      <c r="A4073">
        <v>12257</v>
      </c>
      <c r="B4073" t="s">
        <v>19473</v>
      </c>
      <c r="C4073" t="s">
        <v>15418</v>
      </c>
      <c r="D4073">
        <v>271.76</v>
      </c>
    </row>
    <row r="4074" spans="1:5" ht="15" customHeight="1" x14ac:dyDescent="0.2">
      <c r="A4074">
        <v>12258</v>
      </c>
      <c r="B4074" t="s">
        <v>19474</v>
      </c>
      <c r="C4074" t="s">
        <v>15418</v>
      </c>
      <c r="D4074">
        <v>411.74</v>
      </c>
    </row>
    <row r="4075" spans="1:5" ht="15" customHeight="1" x14ac:dyDescent="0.2">
      <c r="A4075">
        <v>1925</v>
      </c>
      <c r="B4075" t="s">
        <v>19475</v>
      </c>
      <c r="C4075" t="s">
        <v>15418</v>
      </c>
      <c r="D4075">
        <v>2.5</v>
      </c>
      <c r="E4075" t="s">
        <v>15438</v>
      </c>
    </row>
    <row r="4076" spans="1:5" ht="15" customHeight="1" x14ac:dyDescent="0.2">
      <c r="A4076">
        <v>8881</v>
      </c>
      <c r="B4076" t="s">
        <v>19476</v>
      </c>
      <c r="C4076" t="s">
        <v>15418</v>
      </c>
      <c r="D4076">
        <v>42.79</v>
      </c>
      <c r="E4076" t="s">
        <v>15438</v>
      </c>
    </row>
    <row r="4077" spans="1:5" ht="15" customHeight="1" x14ac:dyDescent="0.2">
      <c r="A4077">
        <v>233</v>
      </c>
      <c r="B4077" t="s">
        <v>19477</v>
      </c>
      <c r="C4077" t="s">
        <v>15418</v>
      </c>
      <c r="D4077">
        <v>36.799999999999997</v>
      </c>
      <c r="E4077" t="s">
        <v>15438</v>
      </c>
    </row>
    <row r="4078" spans="1:5" ht="15" customHeight="1" x14ac:dyDescent="0.2">
      <c r="A4078">
        <v>2600</v>
      </c>
      <c r="B4078" t="s">
        <v>19478</v>
      </c>
      <c r="C4078" t="s">
        <v>15418</v>
      </c>
      <c r="D4078">
        <v>32.700000000000003</v>
      </c>
      <c r="E4078" t="s">
        <v>15438</v>
      </c>
    </row>
    <row r="4079" spans="1:5" ht="15" customHeight="1" x14ac:dyDescent="0.2">
      <c r="A4079">
        <v>585</v>
      </c>
      <c r="B4079" t="s">
        <v>19479</v>
      </c>
      <c r="C4079" t="s">
        <v>15418</v>
      </c>
      <c r="D4079">
        <v>36.799999999999997</v>
      </c>
      <c r="E4079" t="s">
        <v>15438</v>
      </c>
    </row>
    <row r="4080" spans="1:5" ht="15" customHeight="1" x14ac:dyDescent="0.2">
      <c r="A4080">
        <v>7471</v>
      </c>
      <c r="B4080" t="s">
        <v>19480</v>
      </c>
      <c r="C4080" t="s">
        <v>15418</v>
      </c>
      <c r="D4080">
        <v>7.12</v>
      </c>
    </row>
    <row r="4081" spans="1:5" ht="15" customHeight="1" x14ac:dyDescent="0.2">
      <c r="A4081">
        <v>8206</v>
      </c>
      <c r="B4081" t="s">
        <v>19481</v>
      </c>
      <c r="C4081" t="s">
        <v>15418</v>
      </c>
      <c r="D4081">
        <v>3.95</v>
      </c>
      <c r="E4081" t="s">
        <v>15438</v>
      </c>
    </row>
    <row r="4082" spans="1:5" ht="15" customHeight="1" x14ac:dyDescent="0.2">
      <c r="A4082">
        <v>8205</v>
      </c>
      <c r="B4082" t="s">
        <v>19482</v>
      </c>
      <c r="C4082" t="s">
        <v>15418</v>
      </c>
      <c r="D4082">
        <v>8.85</v>
      </c>
      <c r="E4082" t="s">
        <v>15438</v>
      </c>
    </row>
    <row r="4083" spans="1:5" ht="15" customHeight="1" x14ac:dyDescent="0.2">
      <c r="A4083">
        <v>12631</v>
      </c>
      <c r="B4083" t="s">
        <v>19483</v>
      </c>
      <c r="C4083" t="s">
        <v>15418</v>
      </c>
      <c r="D4083">
        <v>13.5</v>
      </c>
      <c r="E4083" t="s">
        <v>15438</v>
      </c>
    </row>
    <row r="4084" spans="1:5" ht="15" customHeight="1" x14ac:dyDescent="0.2">
      <c r="A4084">
        <v>8207</v>
      </c>
      <c r="B4084" t="s">
        <v>19484</v>
      </c>
      <c r="C4084" t="s">
        <v>15418</v>
      </c>
      <c r="D4084">
        <v>4.2</v>
      </c>
      <c r="E4084" t="s">
        <v>15438</v>
      </c>
    </row>
    <row r="4085" spans="1:5" ht="15" customHeight="1" x14ac:dyDescent="0.2">
      <c r="A4085">
        <v>4634</v>
      </c>
      <c r="B4085" t="s">
        <v>19485</v>
      </c>
      <c r="C4085" t="s">
        <v>15418</v>
      </c>
      <c r="D4085">
        <v>123.75</v>
      </c>
    </row>
    <row r="4086" spans="1:5" ht="15" customHeight="1" x14ac:dyDescent="0.2">
      <c r="A4086">
        <v>4633</v>
      </c>
      <c r="B4086" t="s">
        <v>19486</v>
      </c>
      <c r="C4086" t="s">
        <v>15418</v>
      </c>
      <c r="D4086">
        <v>85.9</v>
      </c>
      <c r="E4086" t="s">
        <v>15438</v>
      </c>
    </row>
    <row r="4087" spans="1:5" ht="15" customHeight="1" x14ac:dyDescent="0.2">
      <c r="A4087">
        <v>6616</v>
      </c>
      <c r="B4087" t="s">
        <v>19487</v>
      </c>
      <c r="C4087" t="s">
        <v>15418</v>
      </c>
      <c r="D4087">
        <v>7.47</v>
      </c>
      <c r="E4087" t="s">
        <v>15438</v>
      </c>
    </row>
    <row r="4088" spans="1:5" ht="15" customHeight="1" x14ac:dyDescent="0.2">
      <c r="A4088">
        <v>300</v>
      </c>
      <c r="B4088" t="s">
        <v>19488</v>
      </c>
      <c r="C4088" t="s">
        <v>15418</v>
      </c>
      <c r="D4088">
        <v>7.01</v>
      </c>
    </row>
    <row r="4089" spans="1:5" ht="15" customHeight="1" x14ac:dyDescent="0.2">
      <c r="A4089">
        <v>6537</v>
      </c>
      <c r="B4089" t="s">
        <v>19489</v>
      </c>
      <c r="C4089" t="s">
        <v>15418</v>
      </c>
      <c r="D4089">
        <v>420</v>
      </c>
      <c r="E4089" t="s">
        <v>15438</v>
      </c>
    </row>
    <row r="4090" spans="1:5" ht="15" customHeight="1" x14ac:dyDescent="0.2">
      <c r="A4090">
        <v>11073</v>
      </c>
      <c r="B4090" t="s">
        <v>19490</v>
      </c>
      <c r="C4090" t="s">
        <v>15418</v>
      </c>
      <c r="D4090">
        <v>420</v>
      </c>
    </row>
    <row r="4091" spans="1:5" ht="15" customHeight="1" x14ac:dyDescent="0.2">
      <c r="A4091">
        <v>12143</v>
      </c>
      <c r="B4091" t="s">
        <v>19491</v>
      </c>
      <c r="C4091" t="s">
        <v>15418</v>
      </c>
      <c r="D4091">
        <v>4.3</v>
      </c>
    </row>
    <row r="4092" spans="1:5" ht="15" customHeight="1" x14ac:dyDescent="0.2">
      <c r="A4092">
        <v>3837</v>
      </c>
      <c r="B4092" t="s">
        <v>19492</v>
      </c>
      <c r="C4092" t="s">
        <v>16426</v>
      </c>
      <c r="D4092">
        <v>6.17</v>
      </c>
      <c r="E4092" t="s">
        <v>15438</v>
      </c>
    </row>
    <row r="4093" spans="1:5" ht="15" customHeight="1" x14ac:dyDescent="0.2">
      <c r="A4093">
        <v>3499</v>
      </c>
      <c r="B4093" t="s">
        <v>19493</v>
      </c>
      <c r="C4093" t="s">
        <v>16426</v>
      </c>
      <c r="D4093">
        <v>6.5</v>
      </c>
      <c r="E4093" t="s">
        <v>15438</v>
      </c>
    </row>
    <row r="4094" spans="1:5" ht="15" customHeight="1" x14ac:dyDescent="0.2">
      <c r="A4094">
        <v>12658</v>
      </c>
      <c r="B4094" t="s">
        <v>19494</v>
      </c>
      <c r="C4094" t="s">
        <v>16426</v>
      </c>
      <c r="D4094">
        <v>3.24</v>
      </c>
      <c r="E4094" t="s">
        <v>15438</v>
      </c>
    </row>
    <row r="4095" spans="1:5" ht="15" customHeight="1" x14ac:dyDescent="0.2">
      <c r="A4095">
        <v>3543</v>
      </c>
      <c r="B4095" t="s">
        <v>19495</v>
      </c>
      <c r="C4095" t="s">
        <v>16426</v>
      </c>
      <c r="D4095">
        <v>13.5</v>
      </c>
      <c r="E4095" t="s">
        <v>15438</v>
      </c>
    </row>
    <row r="4096" spans="1:5" ht="15" customHeight="1" x14ac:dyDescent="0.2">
      <c r="A4096">
        <v>8787</v>
      </c>
      <c r="B4096" t="s">
        <v>19496</v>
      </c>
      <c r="C4096" t="s">
        <v>16426</v>
      </c>
      <c r="D4096">
        <v>12.69</v>
      </c>
      <c r="E4096" t="s">
        <v>15438</v>
      </c>
    </row>
    <row r="4097" spans="1:5" ht="15" customHeight="1" x14ac:dyDescent="0.2">
      <c r="A4097">
        <v>3206</v>
      </c>
      <c r="B4097" t="s">
        <v>19497</v>
      </c>
      <c r="C4097" t="s">
        <v>16426</v>
      </c>
      <c r="D4097">
        <v>21.5</v>
      </c>
      <c r="E4097" t="s">
        <v>15438</v>
      </c>
    </row>
    <row r="4098" spans="1:5" ht="15" customHeight="1" x14ac:dyDescent="0.2">
      <c r="A4098">
        <v>3154</v>
      </c>
      <c r="B4098" t="s">
        <v>19498</v>
      </c>
      <c r="C4098" t="s">
        <v>16426</v>
      </c>
      <c r="D4098">
        <v>27</v>
      </c>
      <c r="E4098" t="s">
        <v>15438</v>
      </c>
    </row>
    <row r="4099" spans="1:5" ht="15" customHeight="1" x14ac:dyDescent="0.2">
      <c r="A4099">
        <v>9326</v>
      </c>
      <c r="B4099" t="s">
        <v>19499</v>
      </c>
      <c r="C4099" t="s">
        <v>15418</v>
      </c>
      <c r="D4099">
        <v>270.89</v>
      </c>
    </row>
    <row r="4100" spans="1:5" ht="15" customHeight="1" x14ac:dyDescent="0.2">
      <c r="A4100">
        <v>12141</v>
      </c>
      <c r="B4100" t="s">
        <v>19500</v>
      </c>
      <c r="C4100" t="s">
        <v>15418</v>
      </c>
      <c r="D4100">
        <v>431.23</v>
      </c>
    </row>
    <row r="4101" spans="1:5" ht="15" customHeight="1" x14ac:dyDescent="0.2">
      <c r="A4101">
        <v>9721</v>
      </c>
      <c r="B4101" t="s">
        <v>19501</v>
      </c>
      <c r="C4101" t="s">
        <v>15418</v>
      </c>
      <c r="D4101">
        <v>434.23</v>
      </c>
    </row>
    <row r="4102" spans="1:5" ht="15" customHeight="1" x14ac:dyDescent="0.2">
      <c r="A4102">
        <v>10244</v>
      </c>
      <c r="B4102" t="s">
        <v>19502</v>
      </c>
      <c r="C4102" t="s">
        <v>15418</v>
      </c>
      <c r="D4102">
        <v>915.25</v>
      </c>
    </row>
    <row r="4103" spans="1:5" ht="15" customHeight="1" x14ac:dyDescent="0.2">
      <c r="A4103">
        <v>10095</v>
      </c>
      <c r="B4103" t="s">
        <v>19503</v>
      </c>
      <c r="C4103" t="s">
        <v>15418</v>
      </c>
      <c r="D4103">
        <v>17.57</v>
      </c>
    </row>
    <row r="4104" spans="1:5" ht="15" customHeight="1" x14ac:dyDescent="0.2">
      <c r="A4104">
        <v>12259</v>
      </c>
      <c r="B4104" t="s">
        <v>19504</v>
      </c>
      <c r="C4104" t="s">
        <v>15418</v>
      </c>
      <c r="D4104">
        <v>1001.3</v>
      </c>
    </row>
    <row r="4105" spans="1:5" ht="15" customHeight="1" x14ac:dyDescent="0.2">
      <c r="A4105">
        <v>11513</v>
      </c>
      <c r="B4105" t="s">
        <v>19505</v>
      </c>
      <c r="C4105" t="s">
        <v>15418</v>
      </c>
      <c r="D4105">
        <v>85.15</v>
      </c>
      <c r="E4105" t="s">
        <v>15438</v>
      </c>
    </row>
    <row r="4106" spans="1:5" ht="15" customHeight="1" x14ac:dyDescent="0.2">
      <c r="A4106">
        <v>468</v>
      </c>
      <c r="B4106" t="s">
        <v>19506</v>
      </c>
      <c r="C4106" t="s">
        <v>15418</v>
      </c>
      <c r="D4106">
        <v>1050</v>
      </c>
      <c r="E4106" t="s">
        <v>15438</v>
      </c>
    </row>
    <row r="4107" spans="1:5" ht="15" customHeight="1" x14ac:dyDescent="0.2">
      <c r="A4107">
        <v>3555</v>
      </c>
      <c r="B4107" t="s">
        <v>19507</v>
      </c>
      <c r="C4107" t="s">
        <v>15418</v>
      </c>
      <c r="D4107">
        <v>950</v>
      </c>
      <c r="E4107" t="s">
        <v>15438</v>
      </c>
    </row>
    <row r="4108" spans="1:5" ht="15" customHeight="1" x14ac:dyDescent="0.2">
      <c r="A4108">
        <v>501</v>
      </c>
      <c r="B4108" t="s">
        <v>19508</v>
      </c>
      <c r="C4108" t="s">
        <v>15418</v>
      </c>
      <c r="D4108">
        <v>15.5</v>
      </c>
      <c r="E4108" t="s">
        <v>15438</v>
      </c>
    </row>
    <row r="4109" spans="1:5" ht="15" customHeight="1" x14ac:dyDescent="0.2">
      <c r="A4109">
        <v>3864</v>
      </c>
      <c r="B4109" t="s">
        <v>19509</v>
      </c>
      <c r="C4109" t="s">
        <v>15418</v>
      </c>
      <c r="D4109">
        <v>36.799999999999997</v>
      </c>
    </row>
    <row r="4110" spans="1:5" ht="15" customHeight="1" x14ac:dyDescent="0.2">
      <c r="A4110">
        <v>3861</v>
      </c>
      <c r="B4110" t="s">
        <v>19510</v>
      </c>
      <c r="C4110" t="s">
        <v>15418</v>
      </c>
      <c r="D4110">
        <v>36.799999999999997</v>
      </c>
    </row>
    <row r="4111" spans="1:5" ht="15" customHeight="1" x14ac:dyDescent="0.2">
      <c r="A4111">
        <v>3138</v>
      </c>
      <c r="B4111" t="s">
        <v>19511</v>
      </c>
      <c r="C4111" t="s">
        <v>15418</v>
      </c>
      <c r="D4111">
        <v>84.6</v>
      </c>
    </row>
    <row r="4112" spans="1:5" ht="15" customHeight="1" x14ac:dyDescent="0.2">
      <c r="A4112">
        <v>6667</v>
      </c>
      <c r="B4112" t="s">
        <v>19512</v>
      </c>
      <c r="C4112" t="s">
        <v>15418</v>
      </c>
      <c r="D4112">
        <v>15.49</v>
      </c>
    </row>
    <row r="4113" spans="1:5" ht="15" customHeight="1" x14ac:dyDescent="0.2">
      <c r="A4113">
        <v>10433</v>
      </c>
      <c r="B4113" t="s">
        <v>19513</v>
      </c>
      <c r="C4113" t="s">
        <v>15418</v>
      </c>
      <c r="D4113">
        <v>1621.06</v>
      </c>
    </row>
    <row r="4114" spans="1:5" ht="15" customHeight="1" x14ac:dyDescent="0.2">
      <c r="A4114">
        <v>3235</v>
      </c>
      <c r="B4114" t="s">
        <v>19514</v>
      </c>
      <c r="C4114" t="s">
        <v>16426</v>
      </c>
      <c r="D4114">
        <v>7.37</v>
      </c>
    </row>
    <row r="4115" spans="1:5" ht="15" customHeight="1" x14ac:dyDescent="0.2">
      <c r="A4115">
        <v>3360</v>
      </c>
      <c r="B4115" t="s">
        <v>19515</v>
      </c>
      <c r="C4115" t="s">
        <v>16426</v>
      </c>
      <c r="D4115">
        <v>1359</v>
      </c>
      <c r="E4115" t="s">
        <v>15438</v>
      </c>
    </row>
    <row r="4116" spans="1:5" ht="15" customHeight="1" x14ac:dyDescent="0.2">
      <c r="A4116">
        <v>4377</v>
      </c>
      <c r="B4116" t="s">
        <v>19516</v>
      </c>
      <c r="C4116" t="s">
        <v>15418</v>
      </c>
      <c r="D4116">
        <v>3373.88</v>
      </c>
    </row>
    <row r="4117" spans="1:5" ht="15" customHeight="1" x14ac:dyDescent="0.2">
      <c r="A4117">
        <v>9757</v>
      </c>
      <c r="B4117" t="s">
        <v>19517</v>
      </c>
      <c r="C4117" t="s">
        <v>15418</v>
      </c>
      <c r="D4117">
        <v>23.69</v>
      </c>
      <c r="E4117" t="s">
        <v>15438</v>
      </c>
    </row>
    <row r="4118" spans="1:5" ht="15" customHeight="1" x14ac:dyDescent="0.2">
      <c r="A4118">
        <v>10511</v>
      </c>
      <c r="B4118" t="s">
        <v>19518</v>
      </c>
      <c r="C4118" t="s">
        <v>15418</v>
      </c>
      <c r="D4118">
        <v>9.2799999999999994</v>
      </c>
    </row>
    <row r="4119" spans="1:5" ht="15" customHeight="1" x14ac:dyDescent="0.2">
      <c r="A4119">
        <v>4640</v>
      </c>
      <c r="B4119" t="s">
        <v>19519</v>
      </c>
      <c r="C4119" t="s">
        <v>15418</v>
      </c>
      <c r="D4119">
        <v>16.440000000000001</v>
      </c>
    </row>
    <row r="4120" spans="1:5" ht="15" customHeight="1" x14ac:dyDescent="0.2">
      <c r="A4120">
        <v>4641</v>
      </c>
      <c r="B4120" t="s">
        <v>19520</v>
      </c>
      <c r="C4120" t="s">
        <v>15418</v>
      </c>
      <c r="D4120">
        <v>18.579999999999998</v>
      </c>
    </row>
    <row r="4121" spans="1:5" ht="15" customHeight="1" x14ac:dyDescent="0.2">
      <c r="A4121">
        <v>10512</v>
      </c>
      <c r="B4121" t="s">
        <v>19521</v>
      </c>
      <c r="C4121" t="s">
        <v>15418</v>
      </c>
      <c r="D4121">
        <v>13.27</v>
      </c>
    </row>
    <row r="4122" spans="1:5" ht="15" customHeight="1" x14ac:dyDescent="0.2">
      <c r="A4122">
        <v>10513</v>
      </c>
      <c r="B4122" t="s">
        <v>19522</v>
      </c>
      <c r="C4122" t="s">
        <v>15418</v>
      </c>
      <c r="D4122">
        <v>14.7</v>
      </c>
    </row>
    <row r="4123" spans="1:5" ht="15" customHeight="1" x14ac:dyDescent="0.2">
      <c r="A4123">
        <v>10514</v>
      </c>
      <c r="B4123" t="s">
        <v>19523</v>
      </c>
      <c r="C4123" t="s">
        <v>15418</v>
      </c>
      <c r="D4123">
        <v>14.7</v>
      </c>
    </row>
    <row r="4124" spans="1:5" ht="15" customHeight="1" x14ac:dyDescent="0.2">
      <c r="A4124">
        <v>4639</v>
      </c>
      <c r="B4124" t="s">
        <v>19524</v>
      </c>
      <c r="C4124" t="s">
        <v>15418</v>
      </c>
      <c r="D4124">
        <v>22.31</v>
      </c>
    </row>
    <row r="4125" spans="1:5" ht="15" customHeight="1" x14ac:dyDescent="0.2">
      <c r="A4125">
        <v>10603</v>
      </c>
      <c r="B4125" t="s">
        <v>19525</v>
      </c>
      <c r="C4125" t="s">
        <v>15418</v>
      </c>
      <c r="D4125">
        <v>15.82</v>
      </c>
    </row>
    <row r="4126" spans="1:5" ht="15" customHeight="1" x14ac:dyDescent="0.2">
      <c r="A4126">
        <v>4642</v>
      </c>
      <c r="B4126" t="s">
        <v>19526</v>
      </c>
      <c r="C4126" t="s">
        <v>15418</v>
      </c>
      <c r="D4126">
        <v>10.55</v>
      </c>
    </row>
    <row r="4127" spans="1:5" ht="15" customHeight="1" x14ac:dyDescent="0.2">
      <c r="A4127">
        <v>10604</v>
      </c>
      <c r="B4127" t="s">
        <v>19527</v>
      </c>
      <c r="C4127" t="s">
        <v>15418</v>
      </c>
      <c r="D4127">
        <v>17.41</v>
      </c>
    </row>
    <row r="4128" spans="1:5" ht="15" customHeight="1" x14ac:dyDescent="0.2">
      <c r="A4128">
        <v>4627</v>
      </c>
      <c r="B4128" t="s">
        <v>19528</v>
      </c>
      <c r="C4128" t="s">
        <v>15418</v>
      </c>
      <c r="D4128">
        <v>14.37</v>
      </c>
    </row>
    <row r="4129" spans="1:5" ht="15" customHeight="1" x14ac:dyDescent="0.2">
      <c r="A4129">
        <v>9456</v>
      </c>
      <c r="B4129" t="s">
        <v>19529</v>
      </c>
      <c r="C4129" t="s">
        <v>15418</v>
      </c>
      <c r="D4129">
        <v>0.2</v>
      </c>
      <c r="E4129" t="s">
        <v>15438</v>
      </c>
    </row>
    <row r="4130" spans="1:5" ht="15" customHeight="1" x14ac:dyDescent="0.2">
      <c r="A4130">
        <v>9457</v>
      </c>
      <c r="B4130" t="s">
        <v>19530</v>
      </c>
      <c r="C4130" t="s">
        <v>15418</v>
      </c>
      <c r="D4130">
        <v>0.28999999999999998</v>
      </c>
      <c r="E4130" t="s">
        <v>15438</v>
      </c>
    </row>
    <row r="4131" spans="1:5" ht="15" customHeight="1" x14ac:dyDescent="0.2">
      <c r="A4131">
        <v>614</v>
      </c>
      <c r="B4131" t="s">
        <v>19531</v>
      </c>
      <c r="C4131" t="s">
        <v>15418</v>
      </c>
      <c r="D4131">
        <v>0.43</v>
      </c>
    </row>
    <row r="4132" spans="1:5" ht="15" customHeight="1" x14ac:dyDescent="0.2">
      <c r="A4132">
        <v>12856</v>
      </c>
      <c r="B4132" t="s">
        <v>19532</v>
      </c>
      <c r="C4132" t="s">
        <v>15418</v>
      </c>
      <c r="D4132">
        <v>319.37</v>
      </c>
    </row>
    <row r="4133" spans="1:5" ht="15" customHeight="1" x14ac:dyDescent="0.2">
      <c r="A4133">
        <v>3863</v>
      </c>
      <c r="B4133" t="s">
        <v>19533</v>
      </c>
      <c r="C4133" t="s">
        <v>15418</v>
      </c>
      <c r="D4133">
        <v>19.93</v>
      </c>
    </row>
    <row r="4134" spans="1:5" ht="15" customHeight="1" x14ac:dyDescent="0.2">
      <c r="A4134">
        <v>3860</v>
      </c>
      <c r="B4134" t="s">
        <v>19534</v>
      </c>
      <c r="C4134" t="s">
        <v>15418</v>
      </c>
      <c r="D4134">
        <v>89.26</v>
      </c>
    </row>
    <row r="4135" spans="1:5" ht="15" customHeight="1" x14ac:dyDescent="0.2">
      <c r="A4135">
        <v>4354</v>
      </c>
      <c r="B4135" t="s">
        <v>19535</v>
      </c>
      <c r="C4135" t="s">
        <v>15418</v>
      </c>
      <c r="D4135">
        <v>16</v>
      </c>
      <c r="E4135" t="s">
        <v>15438</v>
      </c>
    </row>
    <row r="4136" spans="1:5" ht="15" customHeight="1" x14ac:dyDescent="0.2">
      <c r="A4136">
        <v>10609</v>
      </c>
      <c r="B4136" t="s">
        <v>19536</v>
      </c>
      <c r="C4136" t="s">
        <v>15418</v>
      </c>
      <c r="D4136">
        <v>23.23</v>
      </c>
    </row>
    <row r="4137" spans="1:5" ht="15" customHeight="1" x14ac:dyDescent="0.2">
      <c r="A4137">
        <v>10623</v>
      </c>
      <c r="B4137" t="s">
        <v>19537</v>
      </c>
      <c r="C4137" t="s">
        <v>15418</v>
      </c>
      <c r="D4137">
        <v>2.7</v>
      </c>
    </row>
    <row r="4138" spans="1:5" ht="15" customHeight="1" x14ac:dyDescent="0.2">
      <c r="A4138">
        <v>10624</v>
      </c>
      <c r="B4138" t="s">
        <v>19538</v>
      </c>
      <c r="C4138" t="s">
        <v>15418</v>
      </c>
      <c r="D4138">
        <v>3.02</v>
      </c>
    </row>
    <row r="4139" spans="1:5" ht="15" customHeight="1" x14ac:dyDescent="0.2">
      <c r="A4139">
        <v>10613</v>
      </c>
      <c r="B4139" t="s">
        <v>19539</v>
      </c>
      <c r="C4139" t="s">
        <v>15418</v>
      </c>
      <c r="D4139">
        <v>5.77</v>
      </c>
    </row>
    <row r="4140" spans="1:5" ht="15" customHeight="1" x14ac:dyDescent="0.2">
      <c r="A4140">
        <v>10610</v>
      </c>
      <c r="B4140" t="s">
        <v>19540</v>
      </c>
      <c r="C4140" t="s">
        <v>15418</v>
      </c>
      <c r="D4140">
        <v>6.91</v>
      </c>
    </row>
    <row r="4141" spans="1:5" ht="15" customHeight="1" x14ac:dyDescent="0.2">
      <c r="A4141">
        <v>10614</v>
      </c>
      <c r="B4141" t="s">
        <v>19541</v>
      </c>
      <c r="C4141" t="s">
        <v>15418</v>
      </c>
      <c r="D4141">
        <v>3.74</v>
      </c>
    </row>
    <row r="4142" spans="1:5" ht="15" customHeight="1" x14ac:dyDescent="0.2">
      <c r="A4142">
        <v>10611</v>
      </c>
      <c r="B4142" t="s">
        <v>19542</v>
      </c>
      <c r="C4142" t="s">
        <v>15418</v>
      </c>
      <c r="D4142">
        <v>6.91</v>
      </c>
    </row>
    <row r="4143" spans="1:5" ht="15" customHeight="1" x14ac:dyDescent="0.2">
      <c r="A4143">
        <v>10615</v>
      </c>
      <c r="B4143" t="s">
        <v>19543</v>
      </c>
      <c r="C4143" t="s">
        <v>15418</v>
      </c>
      <c r="D4143">
        <v>6.68</v>
      </c>
    </row>
    <row r="4144" spans="1:5" ht="15" customHeight="1" x14ac:dyDescent="0.2">
      <c r="A4144">
        <v>10616</v>
      </c>
      <c r="B4144" t="s">
        <v>19544</v>
      </c>
      <c r="C4144" t="s">
        <v>15418</v>
      </c>
      <c r="D4144">
        <v>11.63</v>
      </c>
    </row>
    <row r="4145" spans="1:5" ht="15" customHeight="1" x14ac:dyDescent="0.2">
      <c r="A4145">
        <v>11379</v>
      </c>
      <c r="B4145" t="s">
        <v>19545</v>
      </c>
      <c r="C4145" t="s">
        <v>15418</v>
      </c>
      <c r="D4145">
        <v>21.55</v>
      </c>
    </row>
    <row r="4146" spans="1:5" ht="15" customHeight="1" x14ac:dyDescent="0.2">
      <c r="A4146">
        <v>10622</v>
      </c>
      <c r="B4146" t="s">
        <v>19546</v>
      </c>
      <c r="C4146" t="s">
        <v>15418</v>
      </c>
      <c r="D4146">
        <v>3.74</v>
      </c>
    </row>
    <row r="4147" spans="1:5" ht="15" customHeight="1" x14ac:dyDescent="0.2">
      <c r="A4147">
        <v>10617</v>
      </c>
      <c r="B4147" t="s">
        <v>19547</v>
      </c>
      <c r="C4147" t="s">
        <v>15418</v>
      </c>
      <c r="D4147">
        <v>33.950000000000003</v>
      </c>
    </row>
    <row r="4148" spans="1:5" ht="15" customHeight="1" x14ac:dyDescent="0.2">
      <c r="A4148">
        <v>10618</v>
      </c>
      <c r="B4148" t="s">
        <v>19548</v>
      </c>
      <c r="C4148" t="s">
        <v>15418</v>
      </c>
      <c r="D4148">
        <v>5.47</v>
      </c>
    </row>
    <row r="4149" spans="1:5" ht="15" customHeight="1" x14ac:dyDescent="0.2">
      <c r="A4149">
        <v>10620</v>
      </c>
      <c r="B4149" t="s">
        <v>19549</v>
      </c>
      <c r="C4149" t="s">
        <v>15418</v>
      </c>
      <c r="D4149">
        <v>1.93</v>
      </c>
    </row>
    <row r="4150" spans="1:5" ht="15" customHeight="1" x14ac:dyDescent="0.2">
      <c r="A4150">
        <v>10621</v>
      </c>
      <c r="B4150" t="s">
        <v>19550</v>
      </c>
      <c r="C4150" t="s">
        <v>15418</v>
      </c>
      <c r="D4150">
        <v>3.55</v>
      </c>
    </row>
    <row r="4151" spans="1:5" ht="15" customHeight="1" x14ac:dyDescent="0.2">
      <c r="A4151">
        <v>3889</v>
      </c>
      <c r="B4151" t="s">
        <v>19551</v>
      </c>
      <c r="C4151" t="s">
        <v>15418</v>
      </c>
      <c r="D4151">
        <v>0.9</v>
      </c>
      <c r="E4151" t="s">
        <v>15438</v>
      </c>
    </row>
    <row r="4152" spans="1:5" ht="15" customHeight="1" x14ac:dyDescent="0.2">
      <c r="A4152">
        <v>4384</v>
      </c>
      <c r="B4152" t="s">
        <v>19552</v>
      </c>
      <c r="C4152" t="s">
        <v>15418</v>
      </c>
      <c r="D4152">
        <v>266.37</v>
      </c>
    </row>
    <row r="4153" spans="1:5" ht="15" customHeight="1" x14ac:dyDescent="0.2">
      <c r="A4153">
        <v>11726</v>
      </c>
      <c r="B4153" t="s">
        <v>19553</v>
      </c>
      <c r="C4153" t="s">
        <v>15418</v>
      </c>
      <c r="D4153">
        <v>201.31</v>
      </c>
    </row>
    <row r="4154" spans="1:5" ht="15" customHeight="1" x14ac:dyDescent="0.2">
      <c r="A4154">
        <v>9722</v>
      </c>
      <c r="B4154" t="s">
        <v>19554</v>
      </c>
      <c r="C4154" t="s">
        <v>15418</v>
      </c>
      <c r="D4154">
        <v>25.46</v>
      </c>
    </row>
    <row r="4155" spans="1:5" ht="15" customHeight="1" x14ac:dyDescent="0.2">
      <c r="A4155">
        <v>9200</v>
      </c>
      <c r="B4155" t="s">
        <v>19555</v>
      </c>
      <c r="C4155" t="s">
        <v>15418</v>
      </c>
      <c r="D4155">
        <v>2254.16</v>
      </c>
    </row>
    <row r="4156" spans="1:5" ht="15" customHeight="1" x14ac:dyDescent="0.2">
      <c r="A4156">
        <v>9201</v>
      </c>
      <c r="B4156" t="s">
        <v>19556</v>
      </c>
      <c r="C4156" t="s">
        <v>15418</v>
      </c>
      <c r="D4156">
        <v>187.83</v>
      </c>
    </row>
    <row r="4157" spans="1:5" ht="15" customHeight="1" x14ac:dyDescent="0.2">
      <c r="A4157">
        <v>12860</v>
      </c>
      <c r="B4157" t="s">
        <v>19557</v>
      </c>
      <c r="C4157" t="s">
        <v>15418</v>
      </c>
      <c r="D4157">
        <v>7.65</v>
      </c>
      <c r="E4157" t="s">
        <v>15438</v>
      </c>
    </row>
    <row r="4158" spans="1:5" ht="15" customHeight="1" x14ac:dyDescent="0.2">
      <c r="A4158">
        <v>12861</v>
      </c>
      <c r="B4158" t="s">
        <v>19558</v>
      </c>
      <c r="C4158" t="s">
        <v>15418</v>
      </c>
      <c r="D4158">
        <v>18.77</v>
      </c>
    </row>
    <row r="4159" spans="1:5" ht="15" customHeight="1" x14ac:dyDescent="0.2">
      <c r="A4159">
        <v>7943</v>
      </c>
      <c r="B4159" t="s">
        <v>19559</v>
      </c>
      <c r="C4159" t="s">
        <v>15418</v>
      </c>
      <c r="D4159">
        <v>130.77000000000001</v>
      </c>
      <c r="E4159" t="s">
        <v>15438</v>
      </c>
    </row>
    <row r="4160" spans="1:5" ht="15" customHeight="1" x14ac:dyDescent="0.2">
      <c r="A4160">
        <v>7944</v>
      </c>
      <c r="B4160" t="s">
        <v>19560</v>
      </c>
      <c r="C4160" t="s">
        <v>15418</v>
      </c>
      <c r="D4160">
        <v>186.9</v>
      </c>
      <c r="E4160" t="s">
        <v>15438</v>
      </c>
    </row>
    <row r="4161" spans="1:5" ht="15" customHeight="1" x14ac:dyDescent="0.2">
      <c r="A4161">
        <v>7343</v>
      </c>
      <c r="B4161" t="s">
        <v>19561</v>
      </c>
      <c r="C4161" t="s">
        <v>15418</v>
      </c>
      <c r="D4161">
        <v>338.66</v>
      </c>
    </row>
    <row r="4162" spans="1:5" ht="15" customHeight="1" x14ac:dyDescent="0.2">
      <c r="A4162">
        <v>7660</v>
      </c>
      <c r="B4162" t="s">
        <v>19562</v>
      </c>
      <c r="C4162" t="s">
        <v>15418</v>
      </c>
      <c r="D4162">
        <v>63.1</v>
      </c>
      <c r="E4162" t="s">
        <v>15438</v>
      </c>
    </row>
    <row r="4163" spans="1:5" ht="15" customHeight="1" x14ac:dyDescent="0.2">
      <c r="A4163">
        <v>8389</v>
      </c>
      <c r="B4163" t="s">
        <v>19563</v>
      </c>
      <c r="C4163" t="s">
        <v>15418</v>
      </c>
      <c r="D4163">
        <v>182.71</v>
      </c>
    </row>
    <row r="4164" spans="1:5" ht="15" customHeight="1" x14ac:dyDescent="0.2">
      <c r="A4164">
        <v>10106</v>
      </c>
      <c r="B4164" t="s">
        <v>19564</v>
      </c>
      <c r="C4164" t="s">
        <v>15418</v>
      </c>
      <c r="D4164">
        <v>2250</v>
      </c>
      <c r="E4164" t="s">
        <v>15438</v>
      </c>
    </row>
    <row r="4165" spans="1:5" ht="15" customHeight="1" x14ac:dyDescent="0.2">
      <c r="A4165">
        <v>8882</v>
      </c>
      <c r="B4165" t="s">
        <v>19565</v>
      </c>
      <c r="C4165" t="s">
        <v>15418</v>
      </c>
      <c r="D4165">
        <v>132</v>
      </c>
      <c r="E4165" t="s">
        <v>15438</v>
      </c>
    </row>
    <row r="4166" spans="1:5" ht="15" customHeight="1" x14ac:dyDescent="0.2">
      <c r="A4166">
        <v>9139</v>
      </c>
      <c r="B4166" t="s">
        <v>19566</v>
      </c>
      <c r="C4166" t="s">
        <v>15418</v>
      </c>
      <c r="D4166">
        <v>1082</v>
      </c>
      <c r="E4166" t="s">
        <v>15438</v>
      </c>
    </row>
    <row r="4167" spans="1:5" ht="15" customHeight="1" x14ac:dyDescent="0.2">
      <c r="A4167">
        <v>7132</v>
      </c>
      <c r="B4167" t="s">
        <v>19567</v>
      </c>
      <c r="C4167" t="s">
        <v>15418</v>
      </c>
      <c r="D4167">
        <v>2200</v>
      </c>
      <c r="E4167" t="s">
        <v>15438</v>
      </c>
    </row>
    <row r="4168" spans="1:5" ht="15" customHeight="1" x14ac:dyDescent="0.2">
      <c r="A4168">
        <v>9192</v>
      </c>
      <c r="B4168" t="s">
        <v>19568</v>
      </c>
      <c r="C4168" t="s">
        <v>15418</v>
      </c>
      <c r="D4168">
        <v>1199</v>
      </c>
      <c r="E4168" t="s">
        <v>15438</v>
      </c>
    </row>
    <row r="4169" spans="1:5" ht="15" customHeight="1" x14ac:dyDescent="0.2">
      <c r="A4169">
        <v>9193</v>
      </c>
      <c r="B4169" t="s">
        <v>19569</v>
      </c>
      <c r="C4169" t="s">
        <v>15418</v>
      </c>
      <c r="D4169">
        <v>3518</v>
      </c>
      <c r="E4169" t="s">
        <v>15438</v>
      </c>
    </row>
    <row r="4170" spans="1:5" ht="15" customHeight="1" x14ac:dyDescent="0.2">
      <c r="A4170">
        <v>9162</v>
      </c>
      <c r="B4170" t="s">
        <v>19570</v>
      </c>
      <c r="C4170" t="s">
        <v>15418</v>
      </c>
      <c r="D4170">
        <v>52.9</v>
      </c>
      <c r="E4170" t="s">
        <v>15438</v>
      </c>
    </row>
    <row r="4171" spans="1:5" ht="15" customHeight="1" x14ac:dyDescent="0.2">
      <c r="A4171">
        <v>9332</v>
      </c>
      <c r="B4171" t="s">
        <v>19571</v>
      </c>
      <c r="C4171" t="s">
        <v>15418</v>
      </c>
      <c r="D4171">
        <v>57.99</v>
      </c>
      <c r="E4171" t="s">
        <v>15438</v>
      </c>
    </row>
    <row r="4172" spans="1:5" ht="15" customHeight="1" x14ac:dyDescent="0.2">
      <c r="A4172">
        <v>9225</v>
      </c>
      <c r="B4172" t="s">
        <v>19572</v>
      </c>
      <c r="C4172" t="s">
        <v>15418</v>
      </c>
      <c r="D4172">
        <v>105</v>
      </c>
      <c r="E4172" t="s">
        <v>15438</v>
      </c>
    </row>
    <row r="4173" spans="1:5" ht="15" customHeight="1" x14ac:dyDescent="0.2">
      <c r="A4173">
        <v>3887</v>
      </c>
      <c r="B4173" t="s">
        <v>19573</v>
      </c>
      <c r="C4173" t="s">
        <v>15418</v>
      </c>
      <c r="D4173">
        <v>28.25</v>
      </c>
    </row>
    <row r="4174" spans="1:5" ht="15" customHeight="1" x14ac:dyDescent="0.2">
      <c r="A4174">
        <v>3888</v>
      </c>
      <c r="B4174" t="s">
        <v>19574</v>
      </c>
      <c r="C4174" t="s">
        <v>15418</v>
      </c>
      <c r="D4174">
        <v>28.25</v>
      </c>
    </row>
    <row r="4175" spans="1:5" ht="15" customHeight="1" x14ac:dyDescent="0.2">
      <c r="A4175">
        <v>7133</v>
      </c>
      <c r="B4175" t="s">
        <v>19575</v>
      </c>
      <c r="C4175" t="s">
        <v>15418</v>
      </c>
      <c r="D4175">
        <v>15.99</v>
      </c>
      <c r="E4175" t="s">
        <v>15438</v>
      </c>
    </row>
    <row r="4176" spans="1:5" ht="15" customHeight="1" x14ac:dyDescent="0.2">
      <c r="A4176">
        <v>7134</v>
      </c>
      <c r="B4176" t="s">
        <v>19576</v>
      </c>
      <c r="C4176" t="s">
        <v>15418</v>
      </c>
      <c r="D4176">
        <v>33</v>
      </c>
    </row>
    <row r="4177" spans="1:5" ht="15" customHeight="1" x14ac:dyDescent="0.2">
      <c r="A4177">
        <v>7135</v>
      </c>
      <c r="B4177" t="s">
        <v>19577</v>
      </c>
      <c r="C4177" t="s">
        <v>15418</v>
      </c>
      <c r="D4177">
        <v>16.989999999999998</v>
      </c>
      <c r="E4177" t="s">
        <v>15438</v>
      </c>
    </row>
    <row r="4178" spans="1:5" ht="15" customHeight="1" x14ac:dyDescent="0.2">
      <c r="A4178">
        <v>12858</v>
      </c>
      <c r="B4178" t="s">
        <v>19578</v>
      </c>
      <c r="C4178" t="s">
        <v>15418</v>
      </c>
      <c r="D4178">
        <v>66.67</v>
      </c>
    </row>
    <row r="4179" spans="1:5" ht="15" customHeight="1" x14ac:dyDescent="0.2">
      <c r="A4179">
        <v>4936</v>
      </c>
      <c r="B4179" t="s">
        <v>19579</v>
      </c>
      <c r="C4179" t="s">
        <v>15418</v>
      </c>
      <c r="D4179">
        <v>40.51</v>
      </c>
    </row>
    <row r="4180" spans="1:5" ht="15" customHeight="1" x14ac:dyDescent="0.2">
      <c r="A4180">
        <v>4655</v>
      </c>
      <c r="B4180" t="s">
        <v>19580</v>
      </c>
      <c r="C4180" t="s">
        <v>15418</v>
      </c>
      <c r="D4180">
        <v>26.9</v>
      </c>
      <c r="E4180" t="s">
        <v>15438</v>
      </c>
    </row>
    <row r="4181" spans="1:5" ht="15" customHeight="1" x14ac:dyDescent="0.2">
      <c r="A4181">
        <v>4629</v>
      </c>
      <c r="B4181" t="s">
        <v>19581</v>
      </c>
      <c r="C4181" t="s">
        <v>15418</v>
      </c>
      <c r="D4181">
        <v>295.52999999999997</v>
      </c>
    </row>
    <row r="4182" spans="1:5" ht="15" customHeight="1" x14ac:dyDescent="0.2">
      <c r="A4182">
        <v>11076</v>
      </c>
      <c r="B4182" t="s">
        <v>19582</v>
      </c>
      <c r="C4182" t="s">
        <v>15418</v>
      </c>
      <c r="D4182">
        <v>230.27</v>
      </c>
    </row>
    <row r="4183" spans="1:5" ht="15" customHeight="1" x14ac:dyDescent="0.2">
      <c r="A4183">
        <v>4635</v>
      </c>
      <c r="B4183" t="s">
        <v>19583</v>
      </c>
      <c r="C4183" t="s">
        <v>15418</v>
      </c>
      <c r="D4183">
        <v>7.69</v>
      </c>
    </row>
    <row r="4184" spans="1:5" ht="15" customHeight="1" x14ac:dyDescent="0.2">
      <c r="A4184">
        <v>2647</v>
      </c>
      <c r="B4184" t="s">
        <v>19584</v>
      </c>
      <c r="C4184" t="s">
        <v>15418</v>
      </c>
      <c r="D4184">
        <v>21.99</v>
      </c>
      <c r="E4184" t="s">
        <v>15438</v>
      </c>
    </row>
    <row r="4185" spans="1:5" ht="15" customHeight="1" x14ac:dyDescent="0.2">
      <c r="A4185">
        <v>3865</v>
      </c>
      <c r="B4185" t="s">
        <v>19585</v>
      </c>
      <c r="C4185" t="s">
        <v>15418</v>
      </c>
      <c r="D4185">
        <v>19.93</v>
      </c>
    </row>
    <row r="4186" spans="1:5" ht="15" customHeight="1" x14ac:dyDescent="0.2">
      <c r="A4186">
        <v>3862</v>
      </c>
      <c r="B4186" t="s">
        <v>19586</v>
      </c>
      <c r="C4186" t="s">
        <v>15418</v>
      </c>
      <c r="D4186">
        <v>56.46</v>
      </c>
    </row>
    <row r="4187" spans="1:5" ht="15" customHeight="1" x14ac:dyDescent="0.2">
      <c r="A4187">
        <v>3156</v>
      </c>
      <c r="B4187" t="s">
        <v>19587</v>
      </c>
      <c r="C4187" t="s">
        <v>16426</v>
      </c>
      <c r="D4187">
        <v>0.85</v>
      </c>
      <c r="E4187" t="s">
        <v>15438</v>
      </c>
    </row>
    <row r="4188" spans="1:5" ht="15" customHeight="1" x14ac:dyDescent="0.2">
      <c r="A4188">
        <v>9300</v>
      </c>
      <c r="B4188" t="s">
        <v>19588</v>
      </c>
      <c r="C4188" t="s">
        <v>15547</v>
      </c>
      <c r="D4188">
        <v>5.2</v>
      </c>
    </row>
    <row r="4189" spans="1:5" ht="15" customHeight="1" x14ac:dyDescent="0.2">
      <c r="A4189">
        <v>8965</v>
      </c>
      <c r="B4189" t="s">
        <v>19589</v>
      </c>
      <c r="C4189" t="s">
        <v>15418</v>
      </c>
      <c r="D4189">
        <v>4</v>
      </c>
      <c r="E4189" t="s">
        <v>15438</v>
      </c>
    </row>
    <row r="4190" spans="1:5" ht="15" customHeight="1" x14ac:dyDescent="0.2">
      <c r="A4190">
        <v>11413</v>
      </c>
      <c r="B4190" t="s">
        <v>19590</v>
      </c>
      <c r="C4190" t="s">
        <v>15418</v>
      </c>
      <c r="D4190">
        <v>7.28</v>
      </c>
      <c r="E4190" t="s">
        <v>15438</v>
      </c>
    </row>
    <row r="4191" spans="1:5" ht="15" customHeight="1" x14ac:dyDescent="0.2">
      <c r="A4191">
        <v>4676</v>
      </c>
      <c r="B4191" t="s">
        <v>19591</v>
      </c>
      <c r="C4191" t="s">
        <v>15547</v>
      </c>
      <c r="D4191">
        <v>1.99</v>
      </c>
      <c r="E4191" t="s">
        <v>15438</v>
      </c>
    </row>
    <row r="4192" spans="1:5" ht="15" customHeight="1" x14ac:dyDescent="0.2">
      <c r="A4192">
        <v>3550</v>
      </c>
      <c r="B4192" t="s">
        <v>19592</v>
      </c>
      <c r="C4192" t="s">
        <v>40</v>
      </c>
      <c r="D4192">
        <v>3.99</v>
      </c>
      <c r="E4192" t="s">
        <v>15438</v>
      </c>
    </row>
    <row r="4193" spans="1:5" ht="15" customHeight="1" x14ac:dyDescent="0.2">
      <c r="A4193">
        <v>3155</v>
      </c>
      <c r="B4193" t="s">
        <v>19593</v>
      </c>
      <c r="C4193" t="s">
        <v>40</v>
      </c>
      <c r="D4193">
        <v>3.99</v>
      </c>
      <c r="E4193" t="s">
        <v>15438</v>
      </c>
    </row>
    <row r="4194" spans="1:5" ht="15" customHeight="1" x14ac:dyDescent="0.2">
      <c r="A4194">
        <v>978</v>
      </c>
      <c r="B4194" t="s">
        <v>19594</v>
      </c>
      <c r="C4194" t="s">
        <v>15418</v>
      </c>
      <c r="D4194">
        <v>10</v>
      </c>
      <c r="E4194" t="s">
        <v>15438</v>
      </c>
    </row>
    <row r="4195" spans="1:5" ht="15" customHeight="1" x14ac:dyDescent="0.2">
      <c r="A4195">
        <v>2643</v>
      </c>
      <c r="B4195" t="s">
        <v>19595</v>
      </c>
      <c r="C4195" t="s">
        <v>15418</v>
      </c>
      <c r="D4195">
        <v>12.6</v>
      </c>
      <c r="E4195" t="s">
        <v>15438</v>
      </c>
    </row>
    <row r="4196" spans="1:5" ht="15" customHeight="1" x14ac:dyDescent="0.2">
      <c r="A4196">
        <v>9595</v>
      </c>
      <c r="B4196" t="s">
        <v>19596</v>
      </c>
      <c r="C4196" t="s">
        <v>15547</v>
      </c>
      <c r="D4196">
        <v>52.81</v>
      </c>
      <c r="E4196" t="s">
        <v>15438</v>
      </c>
    </row>
    <row r="4197" spans="1:5" ht="15" customHeight="1" x14ac:dyDescent="0.2">
      <c r="A4197">
        <v>3242</v>
      </c>
      <c r="B4197" t="s">
        <v>19597</v>
      </c>
      <c r="C4197" t="s">
        <v>16426</v>
      </c>
      <c r="D4197">
        <v>10.55</v>
      </c>
      <c r="E4197" t="s">
        <v>15438</v>
      </c>
    </row>
    <row r="4198" spans="1:5" ht="15" customHeight="1" x14ac:dyDescent="0.2">
      <c r="A4198">
        <v>4653</v>
      </c>
      <c r="B4198" t="s">
        <v>19598</v>
      </c>
      <c r="C4198" t="s">
        <v>5</v>
      </c>
      <c r="D4198">
        <v>40.04</v>
      </c>
    </row>
    <row r="4199" spans="1:5" ht="15" customHeight="1" x14ac:dyDescent="0.2">
      <c r="A4199">
        <v>9350</v>
      </c>
      <c r="B4199" t="s">
        <v>19599</v>
      </c>
      <c r="C4199" t="s">
        <v>5</v>
      </c>
      <c r="D4199">
        <v>47.02</v>
      </c>
    </row>
    <row r="4200" spans="1:5" ht="15" customHeight="1" x14ac:dyDescent="0.2">
      <c r="A4200">
        <v>6618</v>
      </c>
      <c r="B4200" t="s">
        <v>19600</v>
      </c>
      <c r="C4200" t="s">
        <v>15418</v>
      </c>
      <c r="D4200">
        <v>79.81</v>
      </c>
    </row>
    <row r="4201" spans="1:5" ht="15" customHeight="1" x14ac:dyDescent="0.2">
      <c r="A4201">
        <v>3857</v>
      </c>
      <c r="B4201" t="s">
        <v>19601</v>
      </c>
      <c r="C4201" t="s">
        <v>15418</v>
      </c>
      <c r="D4201">
        <v>74.63</v>
      </c>
    </row>
    <row r="4202" spans="1:5" ht="15" customHeight="1" x14ac:dyDescent="0.2">
      <c r="A4202">
        <v>9151</v>
      </c>
      <c r="B4202" t="s">
        <v>19602</v>
      </c>
      <c r="C4202" t="s">
        <v>15418</v>
      </c>
      <c r="D4202">
        <v>143.99</v>
      </c>
    </row>
    <row r="4203" spans="1:5" ht="15" customHeight="1" x14ac:dyDescent="0.2">
      <c r="A4203">
        <v>1062</v>
      </c>
      <c r="B4203" t="s">
        <v>19603</v>
      </c>
      <c r="C4203" t="s">
        <v>15418</v>
      </c>
      <c r="D4203">
        <v>0.37</v>
      </c>
    </row>
    <row r="4204" spans="1:5" ht="15" customHeight="1" x14ac:dyDescent="0.2">
      <c r="A4204">
        <v>1063</v>
      </c>
      <c r="B4204" t="s">
        <v>19604</v>
      </c>
      <c r="C4204" t="s">
        <v>15418</v>
      </c>
      <c r="D4204">
        <v>1.79</v>
      </c>
    </row>
    <row r="4205" spans="1:5" ht="15" customHeight="1" x14ac:dyDescent="0.2">
      <c r="A4205">
        <v>11635</v>
      </c>
      <c r="B4205" t="s">
        <v>19605</v>
      </c>
      <c r="C4205" t="s">
        <v>15418</v>
      </c>
      <c r="D4205">
        <v>1.29</v>
      </c>
    </row>
    <row r="4206" spans="1:5" ht="15" customHeight="1" x14ac:dyDescent="0.2">
      <c r="A4206">
        <v>4696</v>
      </c>
      <c r="B4206" t="s">
        <v>19606</v>
      </c>
      <c r="C4206" t="s">
        <v>15418</v>
      </c>
      <c r="D4206">
        <v>0.13</v>
      </c>
      <c r="E4206" t="s">
        <v>15438</v>
      </c>
    </row>
    <row r="4207" spans="1:5" ht="15" customHeight="1" x14ac:dyDescent="0.2">
      <c r="A4207">
        <v>4381</v>
      </c>
      <c r="B4207" t="s">
        <v>19607</v>
      </c>
      <c r="C4207" t="s">
        <v>15418</v>
      </c>
      <c r="D4207">
        <v>6215.29</v>
      </c>
    </row>
    <row r="4208" spans="1:5" ht="15" customHeight="1" x14ac:dyDescent="0.2">
      <c r="A4208">
        <v>10253</v>
      </c>
      <c r="B4208" t="s">
        <v>19608</v>
      </c>
      <c r="C4208" t="s">
        <v>15418</v>
      </c>
      <c r="D4208">
        <v>232.97</v>
      </c>
    </row>
    <row r="4209" spans="1:5" ht="15" customHeight="1" x14ac:dyDescent="0.2">
      <c r="A4209">
        <v>12376</v>
      </c>
      <c r="C4209" t="s">
        <v>15418</v>
      </c>
      <c r="D4209">
        <v>249.46</v>
      </c>
    </row>
    <row r="4210" spans="1:5" ht="15" customHeight="1" x14ac:dyDescent="0.2">
      <c r="B4210" t="s">
        <v>19609</v>
      </c>
    </row>
    <row r="4211" spans="1:5" ht="15" customHeight="1" x14ac:dyDescent="0.2">
      <c r="A4211">
        <v>8400</v>
      </c>
      <c r="B4211" t="s">
        <v>19610</v>
      </c>
      <c r="C4211" t="s">
        <v>15418</v>
      </c>
      <c r="D4211">
        <v>26.6</v>
      </c>
      <c r="E4211" t="s">
        <v>15438</v>
      </c>
    </row>
    <row r="4212" spans="1:5" ht="15" customHeight="1" x14ac:dyDescent="0.2">
      <c r="A4212">
        <v>3243</v>
      </c>
      <c r="B4212" t="s">
        <v>19611</v>
      </c>
      <c r="C4212" t="s">
        <v>16426</v>
      </c>
      <c r="D4212">
        <v>17</v>
      </c>
      <c r="E4212" t="s">
        <v>15438</v>
      </c>
    </row>
    <row r="4213" spans="1:5" ht="15" customHeight="1" x14ac:dyDescent="0.2">
      <c r="A4213">
        <v>7136</v>
      </c>
      <c r="B4213" t="s">
        <v>19612</v>
      </c>
      <c r="C4213" t="s">
        <v>15418</v>
      </c>
      <c r="D4213">
        <v>20.7</v>
      </c>
      <c r="E4213" t="s">
        <v>15438</v>
      </c>
    </row>
    <row r="4214" spans="1:5" ht="15" customHeight="1" x14ac:dyDescent="0.2">
      <c r="A4214">
        <v>7138</v>
      </c>
      <c r="B4214" t="s">
        <v>19613</v>
      </c>
      <c r="C4214" t="s">
        <v>15418</v>
      </c>
      <c r="D4214">
        <v>24.5</v>
      </c>
      <c r="E4214" t="s">
        <v>15438</v>
      </c>
    </row>
    <row r="4215" spans="1:5" ht="15" customHeight="1" x14ac:dyDescent="0.2">
      <c r="A4215">
        <v>7139</v>
      </c>
      <c r="B4215" t="s">
        <v>19614</v>
      </c>
      <c r="C4215" t="s">
        <v>15418</v>
      </c>
      <c r="D4215">
        <v>44.42</v>
      </c>
    </row>
    <row r="4216" spans="1:5" ht="15" customHeight="1" x14ac:dyDescent="0.2">
      <c r="A4216">
        <v>12411</v>
      </c>
      <c r="B4216" t="s">
        <v>19615</v>
      </c>
      <c r="C4216" t="s">
        <v>15418</v>
      </c>
      <c r="D4216">
        <v>9.85</v>
      </c>
    </row>
    <row r="4217" spans="1:5" ht="15" customHeight="1" x14ac:dyDescent="0.2">
      <c r="A4217">
        <v>9821</v>
      </c>
      <c r="B4217" t="s">
        <v>19616</v>
      </c>
      <c r="C4217" t="s">
        <v>15418</v>
      </c>
      <c r="D4217">
        <v>2945.89</v>
      </c>
    </row>
    <row r="4218" spans="1:5" ht="15" customHeight="1" x14ac:dyDescent="0.2">
      <c r="A4218">
        <v>9147</v>
      </c>
      <c r="B4218" t="s">
        <v>19617</v>
      </c>
      <c r="C4218" t="s">
        <v>15418</v>
      </c>
      <c r="D4218">
        <v>2450</v>
      </c>
      <c r="E4218" t="s">
        <v>15438</v>
      </c>
    </row>
    <row r="4219" spans="1:5" ht="15" customHeight="1" x14ac:dyDescent="0.2">
      <c r="A4219">
        <v>7140</v>
      </c>
      <c r="B4219" t="s">
        <v>19618</v>
      </c>
      <c r="C4219" t="s">
        <v>15418</v>
      </c>
      <c r="D4219">
        <v>1400</v>
      </c>
      <c r="E4219" t="s">
        <v>15438</v>
      </c>
    </row>
    <row r="4220" spans="1:5" ht="15" customHeight="1" x14ac:dyDescent="0.2">
      <c r="A4220">
        <v>4351</v>
      </c>
      <c r="B4220" t="s">
        <v>19619</v>
      </c>
      <c r="C4220" t="s">
        <v>15418</v>
      </c>
      <c r="D4220">
        <v>115.39</v>
      </c>
    </row>
    <row r="4221" spans="1:5" ht="15" customHeight="1" x14ac:dyDescent="0.2">
      <c r="A4221">
        <v>4644</v>
      </c>
      <c r="B4221" t="s">
        <v>19620</v>
      </c>
      <c r="C4221" t="s">
        <v>15418</v>
      </c>
      <c r="D4221">
        <v>22.9</v>
      </c>
      <c r="E4221" t="s">
        <v>15438</v>
      </c>
    </row>
    <row r="4222" spans="1:5" ht="15" customHeight="1" x14ac:dyDescent="0.2">
      <c r="A4222">
        <v>4638</v>
      </c>
      <c r="B4222" t="s">
        <v>19621</v>
      </c>
      <c r="C4222" t="s">
        <v>15418</v>
      </c>
      <c r="D4222">
        <v>22.9</v>
      </c>
      <c r="E4222" t="s">
        <v>15438</v>
      </c>
    </row>
    <row r="4223" spans="1:5" ht="15" customHeight="1" x14ac:dyDescent="0.2">
      <c r="A4223">
        <v>3234</v>
      </c>
      <c r="B4223" t="s">
        <v>19622</v>
      </c>
      <c r="C4223" t="s">
        <v>16426</v>
      </c>
      <c r="D4223">
        <v>44</v>
      </c>
      <c r="E4223" t="s">
        <v>15438</v>
      </c>
    </row>
    <row r="4224" spans="1:5" ht="15" customHeight="1" x14ac:dyDescent="0.2">
      <c r="A4224">
        <v>1778</v>
      </c>
      <c r="B4224" t="s">
        <v>19623</v>
      </c>
      <c r="C4224" t="s">
        <v>15418</v>
      </c>
      <c r="D4224">
        <v>3.6</v>
      </c>
      <c r="E4224" t="s">
        <v>15438</v>
      </c>
    </row>
    <row r="4225" spans="1:5" ht="15" customHeight="1" x14ac:dyDescent="0.2">
      <c r="A4225">
        <v>4887</v>
      </c>
      <c r="B4225" t="s">
        <v>19624</v>
      </c>
      <c r="C4225" t="s">
        <v>15418</v>
      </c>
      <c r="D4225">
        <v>2.6</v>
      </c>
      <c r="E4225" t="s">
        <v>15438</v>
      </c>
    </row>
    <row r="4226" spans="1:5" ht="15" customHeight="1" x14ac:dyDescent="0.2">
      <c r="A4226">
        <v>11896</v>
      </c>
      <c r="B4226" t="s">
        <v>19625</v>
      </c>
      <c r="C4226" t="s">
        <v>15418</v>
      </c>
      <c r="D4226">
        <v>1.39</v>
      </c>
    </row>
    <row r="4227" spans="1:5" ht="15" customHeight="1" x14ac:dyDescent="0.2">
      <c r="A4227">
        <v>9718</v>
      </c>
      <c r="B4227" t="s">
        <v>19626</v>
      </c>
      <c r="C4227" t="s">
        <v>15418</v>
      </c>
      <c r="D4227">
        <v>1.36</v>
      </c>
      <c r="E4227" t="s">
        <v>15438</v>
      </c>
    </row>
    <row r="4228" spans="1:5" ht="15" customHeight="1" x14ac:dyDescent="0.2">
      <c r="A4228">
        <v>9711</v>
      </c>
      <c r="B4228" t="s">
        <v>19627</v>
      </c>
      <c r="C4228" t="s">
        <v>15418</v>
      </c>
      <c r="D4228">
        <v>1.79</v>
      </c>
    </row>
    <row r="4229" spans="1:5" ht="15" customHeight="1" x14ac:dyDescent="0.2">
      <c r="A4229">
        <v>1890</v>
      </c>
      <c r="B4229" t="s">
        <v>19628</v>
      </c>
      <c r="C4229" t="s">
        <v>15418</v>
      </c>
      <c r="D4229">
        <v>0.19</v>
      </c>
    </row>
    <row r="4230" spans="1:5" ht="15" customHeight="1" x14ac:dyDescent="0.2">
      <c r="A4230">
        <v>12615</v>
      </c>
      <c r="B4230" t="s">
        <v>19629</v>
      </c>
      <c r="C4230" t="s">
        <v>15418</v>
      </c>
      <c r="D4230">
        <v>2.5</v>
      </c>
      <c r="E4230" t="s">
        <v>15438</v>
      </c>
    </row>
    <row r="4231" spans="1:5" ht="15" customHeight="1" x14ac:dyDescent="0.2">
      <c r="A4231">
        <v>13572</v>
      </c>
      <c r="B4231" t="s">
        <v>19630</v>
      </c>
      <c r="C4231" t="s">
        <v>15418</v>
      </c>
      <c r="D4231">
        <v>729.72</v>
      </c>
    </row>
    <row r="4232" spans="1:5" ht="15" customHeight="1" x14ac:dyDescent="0.2">
      <c r="A4232">
        <v>4886</v>
      </c>
      <c r="B4232" t="s">
        <v>19631</v>
      </c>
      <c r="C4232" t="s">
        <v>15418</v>
      </c>
      <c r="D4232">
        <v>20.13</v>
      </c>
    </row>
    <row r="4233" spans="1:5" ht="15" customHeight="1" x14ac:dyDescent="0.2">
      <c r="A4233">
        <v>4885</v>
      </c>
      <c r="B4233" t="s">
        <v>19632</v>
      </c>
      <c r="C4233" t="s">
        <v>15418</v>
      </c>
      <c r="D4233">
        <v>23.7</v>
      </c>
      <c r="E4233" t="s">
        <v>15438</v>
      </c>
    </row>
    <row r="4234" spans="1:5" ht="15" customHeight="1" x14ac:dyDescent="0.2">
      <c r="A4234">
        <v>1969</v>
      </c>
      <c r="B4234" t="s">
        <v>19633</v>
      </c>
      <c r="C4234" t="s">
        <v>15418</v>
      </c>
      <c r="D4234">
        <v>19.5</v>
      </c>
      <c r="E4234" t="s">
        <v>15438</v>
      </c>
    </row>
    <row r="4235" spans="1:5" ht="15" customHeight="1" x14ac:dyDescent="0.2">
      <c r="A4235">
        <v>11042</v>
      </c>
      <c r="B4235" t="s">
        <v>19634</v>
      </c>
      <c r="C4235" t="s">
        <v>15418</v>
      </c>
      <c r="D4235">
        <v>23</v>
      </c>
      <c r="E4235" t="s">
        <v>15438</v>
      </c>
    </row>
    <row r="4236" spans="1:5" ht="15" customHeight="1" x14ac:dyDescent="0.2">
      <c r="A4236">
        <v>6766</v>
      </c>
      <c r="B4236" t="s">
        <v>19635</v>
      </c>
      <c r="C4236" t="s">
        <v>15418</v>
      </c>
      <c r="D4236">
        <v>21.15</v>
      </c>
      <c r="E4236" t="s">
        <v>15438</v>
      </c>
    </row>
    <row r="4237" spans="1:5" ht="15" customHeight="1" x14ac:dyDescent="0.2">
      <c r="A4237">
        <v>2650</v>
      </c>
      <c r="B4237" t="s">
        <v>19636</v>
      </c>
      <c r="C4237" t="s">
        <v>15418</v>
      </c>
      <c r="D4237">
        <v>24.47</v>
      </c>
      <c r="E4237" t="s">
        <v>15438</v>
      </c>
    </row>
    <row r="4238" spans="1:5" ht="15" customHeight="1" x14ac:dyDescent="0.2">
      <c r="A4238">
        <v>4392</v>
      </c>
      <c r="B4238" t="s">
        <v>19637</v>
      </c>
      <c r="C4238" t="s">
        <v>15418</v>
      </c>
      <c r="D4238">
        <v>266.37</v>
      </c>
    </row>
    <row r="4239" spans="1:5" ht="15" customHeight="1" x14ac:dyDescent="0.2">
      <c r="A4239">
        <v>11631</v>
      </c>
      <c r="B4239" t="s">
        <v>19638</v>
      </c>
      <c r="C4239" t="s">
        <v>15418</v>
      </c>
      <c r="D4239">
        <v>1.76</v>
      </c>
    </row>
    <row r="4240" spans="1:5" ht="15" customHeight="1" x14ac:dyDescent="0.2">
      <c r="A4240">
        <v>4630</v>
      </c>
      <c r="B4240" t="s">
        <v>19639</v>
      </c>
      <c r="C4240" t="s">
        <v>15418</v>
      </c>
      <c r="D4240">
        <v>1.99</v>
      </c>
      <c r="E4240" t="s">
        <v>15438</v>
      </c>
    </row>
    <row r="4241" spans="1:5" ht="15" customHeight="1" x14ac:dyDescent="0.2">
      <c r="A4241">
        <v>9601</v>
      </c>
      <c r="B4241" t="s">
        <v>19640</v>
      </c>
      <c r="C4241" t="s">
        <v>15418</v>
      </c>
      <c r="D4241">
        <v>59.99</v>
      </c>
      <c r="E4241" t="s">
        <v>15438</v>
      </c>
    </row>
    <row r="4242" spans="1:5" ht="15" customHeight="1" x14ac:dyDescent="0.2">
      <c r="A4242">
        <v>9141</v>
      </c>
      <c r="B4242" t="s">
        <v>19641</v>
      </c>
      <c r="C4242" t="s">
        <v>15418</v>
      </c>
      <c r="D4242">
        <v>72.7</v>
      </c>
      <c r="E4242" t="s">
        <v>15438</v>
      </c>
    </row>
    <row r="4243" spans="1:5" ht="15" customHeight="1" x14ac:dyDescent="0.2">
      <c r="A4243">
        <v>9140</v>
      </c>
      <c r="B4243" t="s">
        <v>19642</v>
      </c>
      <c r="C4243" t="s">
        <v>15418</v>
      </c>
      <c r="D4243">
        <v>105.2</v>
      </c>
      <c r="E4243" t="s">
        <v>15438</v>
      </c>
    </row>
    <row r="4244" spans="1:5" ht="15" customHeight="1" x14ac:dyDescent="0.2">
      <c r="A4244">
        <v>3253</v>
      </c>
      <c r="B4244" t="s">
        <v>19643</v>
      </c>
      <c r="C4244" t="s">
        <v>16426</v>
      </c>
      <c r="D4244">
        <v>3.47</v>
      </c>
      <c r="E4244" t="s">
        <v>15438</v>
      </c>
    </row>
    <row r="4245" spans="1:5" ht="15" customHeight="1" x14ac:dyDescent="0.2">
      <c r="A4245">
        <v>3174</v>
      </c>
      <c r="B4245" t="s">
        <v>19644</v>
      </c>
      <c r="C4245" t="s">
        <v>15547</v>
      </c>
      <c r="D4245">
        <v>7.7</v>
      </c>
      <c r="E4245" t="s">
        <v>15438</v>
      </c>
    </row>
    <row r="4246" spans="1:5" ht="15" customHeight="1" x14ac:dyDescent="0.2">
      <c r="A4246">
        <v>6619</v>
      </c>
      <c r="B4246" t="s">
        <v>19645</v>
      </c>
      <c r="C4246" t="s">
        <v>15418</v>
      </c>
      <c r="D4246">
        <v>29.9</v>
      </c>
      <c r="E4246" t="s">
        <v>15438</v>
      </c>
    </row>
    <row r="4247" spans="1:5" ht="15" customHeight="1" x14ac:dyDescent="0.2">
      <c r="A4247">
        <v>12782</v>
      </c>
      <c r="B4247" t="s">
        <v>19646</v>
      </c>
      <c r="C4247" t="s">
        <v>15418</v>
      </c>
      <c r="D4247">
        <v>7457.12</v>
      </c>
    </row>
    <row r="4248" spans="1:5" ht="15" customHeight="1" x14ac:dyDescent="0.2">
      <c r="A4248">
        <v>12390</v>
      </c>
      <c r="B4248" t="s">
        <v>19647</v>
      </c>
      <c r="C4248" t="s">
        <v>15418</v>
      </c>
      <c r="D4248">
        <v>3099.9</v>
      </c>
      <c r="E4248" t="s">
        <v>15438</v>
      </c>
    </row>
    <row r="4249" spans="1:5" ht="15" customHeight="1" x14ac:dyDescent="0.2">
      <c r="A4249">
        <v>12781</v>
      </c>
      <c r="B4249" t="s">
        <v>19648</v>
      </c>
      <c r="C4249" t="s">
        <v>15418</v>
      </c>
      <c r="D4249">
        <v>5626.24</v>
      </c>
    </row>
    <row r="4250" spans="1:5" ht="15" customHeight="1" x14ac:dyDescent="0.2">
      <c r="A4250">
        <v>8928</v>
      </c>
      <c r="B4250" t="s">
        <v>19649</v>
      </c>
      <c r="C4250" t="s">
        <v>15418</v>
      </c>
      <c r="D4250">
        <v>3.87</v>
      </c>
      <c r="E4250" t="s">
        <v>15438</v>
      </c>
    </row>
    <row r="4251" spans="1:5" ht="15" customHeight="1" x14ac:dyDescent="0.2">
      <c r="A4251">
        <v>10802</v>
      </c>
      <c r="B4251" t="s">
        <v>19650</v>
      </c>
      <c r="C4251" t="s">
        <v>15418</v>
      </c>
      <c r="D4251">
        <v>7.19</v>
      </c>
      <c r="E4251" t="s">
        <v>15438</v>
      </c>
    </row>
    <row r="4252" spans="1:5" ht="15" customHeight="1" x14ac:dyDescent="0.2">
      <c r="A4252">
        <v>2052</v>
      </c>
      <c r="B4252" t="s">
        <v>19651</v>
      </c>
      <c r="C4252" t="s">
        <v>15418</v>
      </c>
      <c r="D4252">
        <v>1</v>
      </c>
      <c r="E4252" t="s">
        <v>15438</v>
      </c>
    </row>
    <row r="4253" spans="1:5" ht="15" customHeight="1" x14ac:dyDescent="0.2">
      <c r="A4253">
        <v>9142</v>
      </c>
      <c r="B4253" t="s">
        <v>19652</v>
      </c>
      <c r="C4253" t="s">
        <v>15418</v>
      </c>
      <c r="D4253">
        <v>2.77</v>
      </c>
      <c r="E4253" t="s">
        <v>15438</v>
      </c>
    </row>
    <row r="4254" spans="1:5" ht="15" customHeight="1" x14ac:dyDescent="0.2">
      <c r="A4254">
        <v>9712</v>
      </c>
      <c r="B4254" t="s">
        <v>19653</v>
      </c>
      <c r="C4254" t="s">
        <v>15418</v>
      </c>
      <c r="D4254">
        <v>12.77</v>
      </c>
    </row>
    <row r="4255" spans="1:5" ht="15" customHeight="1" x14ac:dyDescent="0.2">
      <c r="A4255">
        <v>12429</v>
      </c>
      <c r="B4255" t="s">
        <v>19654</v>
      </c>
      <c r="C4255" t="s">
        <v>15418</v>
      </c>
      <c r="D4255">
        <v>14.35</v>
      </c>
    </row>
    <row r="4256" spans="1:5" ht="15" customHeight="1" x14ac:dyDescent="0.2">
      <c r="A4256">
        <v>13574</v>
      </c>
      <c r="B4256" t="s">
        <v>19655</v>
      </c>
      <c r="C4256" t="s">
        <v>15418</v>
      </c>
      <c r="D4256">
        <v>87.04</v>
      </c>
    </row>
    <row r="4257" spans="1:5" ht="15" customHeight="1" x14ac:dyDescent="0.2">
      <c r="A4257">
        <v>12859</v>
      </c>
      <c r="B4257" t="s">
        <v>19656</v>
      </c>
      <c r="C4257" t="s">
        <v>15418</v>
      </c>
      <c r="D4257">
        <v>124</v>
      </c>
      <c r="E4257" t="s">
        <v>15438</v>
      </c>
    </row>
    <row r="4258" spans="1:5" ht="15" customHeight="1" x14ac:dyDescent="0.2">
      <c r="A4258">
        <v>4353</v>
      </c>
      <c r="B4258" t="s">
        <v>19657</v>
      </c>
      <c r="C4258" t="s">
        <v>15418</v>
      </c>
      <c r="D4258">
        <v>67</v>
      </c>
      <c r="E4258" t="s">
        <v>15438</v>
      </c>
    </row>
    <row r="4259" spans="1:5" ht="15" customHeight="1" x14ac:dyDescent="0.2">
      <c r="A4259">
        <v>11074</v>
      </c>
      <c r="B4259" t="s">
        <v>19658</v>
      </c>
      <c r="C4259" t="s">
        <v>15418</v>
      </c>
      <c r="D4259">
        <v>41.46</v>
      </c>
    </row>
    <row r="4260" spans="1:5" ht="15" customHeight="1" x14ac:dyDescent="0.2">
      <c r="A4260">
        <v>11075</v>
      </c>
      <c r="B4260" t="s">
        <v>19659</v>
      </c>
      <c r="C4260" t="s">
        <v>15418</v>
      </c>
      <c r="D4260">
        <v>156.61000000000001</v>
      </c>
    </row>
    <row r="4261" spans="1:5" ht="15" customHeight="1" x14ac:dyDescent="0.2">
      <c r="A4261">
        <v>13575</v>
      </c>
      <c r="B4261" t="s">
        <v>19660</v>
      </c>
      <c r="C4261" t="s">
        <v>15418</v>
      </c>
      <c r="D4261">
        <v>90.07</v>
      </c>
      <c r="E4261" t="s">
        <v>15438</v>
      </c>
    </row>
    <row r="4262" spans="1:5" ht="15" customHeight="1" x14ac:dyDescent="0.2">
      <c r="A4262">
        <v>4636</v>
      </c>
      <c r="B4262" t="s">
        <v>19661</v>
      </c>
      <c r="C4262" t="s">
        <v>15418</v>
      </c>
      <c r="D4262">
        <v>14.02</v>
      </c>
    </row>
    <row r="4263" spans="1:5" ht="15" customHeight="1" x14ac:dyDescent="0.2">
      <c r="A4263">
        <v>2053</v>
      </c>
      <c r="B4263" t="s">
        <v>19662</v>
      </c>
      <c r="C4263" t="s">
        <v>15418</v>
      </c>
      <c r="D4263">
        <v>9.93</v>
      </c>
      <c r="E4263" t="s">
        <v>15438</v>
      </c>
    </row>
    <row r="4264" spans="1:5" ht="15" customHeight="1" x14ac:dyDescent="0.2">
      <c r="A4264">
        <v>12263</v>
      </c>
      <c r="B4264" t="s">
        <v>19663</v>
      </c>
      <c r="C4264" t="s">
        <v>15418</v>
      </c>
      <c r="D4264">
        <v>7.17</v>
      </c>
    </row>
    <row r="4265" spans="1:5" ht="15" customHeight="1" x14ac:dyDescent="0.2">
      <c r="A4265">
        <v>12846</v>
      </c>
      <c r="B4265" t="s">
        <v>19664</v>
      </c>
      <c r="C4265" t="s">
        <v>15418</v>
      </c>
      <c r="D4265">
        <v>2.4500000000000002</v>
      </c>
      <c r="E4265" t="s">
        <v>15438</v>
      </c>
    </row>
    <row r="4266" spans="1:5" ht="15" customHeight="1" x14ac:dyDescent="0.2">
      <c r="A4266">
        <v>12847</v>
      </c>
      <c r="B4266" t="s">
        <v>19665</v>
      </c>
      <c r="C4266" t="s">
        <v>15418</v>
      </c>
      <c r="D4266">
        <v>2.76</v>
      </c>
    </row>
    <row r="4267" spans="1:5" ht="15" customHeight="1" x14ac:dyDescent="0.2">
      <c r="A4267">
        <v>6535</v>
      </c>
      <c r="B4267" t="s">
        <v>19666</v>
      </c>
      <c r="C4267" t="s">
        <v>15418</v>
      </c>
      <c r="D4267">
        <v>518.27</v>
      </c>
    </row>
    <row r="4268" spans="1:5" ht="15" customHeight="1" x14ac:dyDescent="0.2">
      <c r="A4268">
        <v>11452</v>
      </c>
      <c r="B4268" t="s">
        <v>19667</v>
      </c>
      <c r="C4268" t="s">
        <v>15418</v>
      </c>
      <c r="D4268">
        <v>7.7</v>
      </c>
      <c r="E4268" t="s">
        <v>15438</v>
      </c>
    </row>
    <row r="4269" spans="1:5" ht="15" customHeight="1" x14ac:dyDescent="0.2">
      <c r="A4269">
        <v>11897</v>
      </c>
      <c r="B4269" t="s">
        <v>19668</v>
      </c>
      <c r="C4269" t="s">
        <v>15418</v>
      </c>
      <c r="D4269">
        <v>5.5</v>
      </c>
      <c r="E4269" t="s">
        <v>15438</v>
      </c>
    </row>
    <row r="4270" spans="1:5" ht="15" customHeight="1" x14ac:dyDescent="0.2">
      <c r="A4270">
        <v>8494</v>
      </c>
      <c r="B4270" t="s">
        <v>19669</v>
      </c>
      <c r="C4270" t="s">
        <v>15418</v>
      </c>
      <c r="D4270">
        <v>5.36</v>
      </c>
      <c r="E4270" t="s">
        <v>15438</v>
      </c>
    </row>
    <row r="4271" spans="1:5" ht="15" customHeight="1" x14ac:dyDescent="0.2">
      <c r="A4271">
        <v>9086</v>
      </c>
      <c r="B4271" t="s">
        <v>19670</v>
      </c>
      <c r="C4271" t="s">
        <v>15418</v>
      </c>
      <c r="D4271">
        <v>7</v>
      </c>
      <c r="E4271" t="s">
        <v>15438</v>
      </c>
    </row>
    <row r="4272" spans="1:5" ht="15" customHeight="1" x14ac:dyDescent="0.2">
      <c r="A4272">
        <v>8395</v>
      </c>
      <c r="B4272" t="s">
        <v>19671</v>
      </c>
      <c r="C4272" t="s">
        <v>15418</v>
      </c>
      <c r="D4272">
        <v>7</v>
      </c>
      <c r="E4272" t="s">
        <v>15438</v>
      </c>
    </row>
    <row r="4273" spans="1:5" ht="15" customHeight="1" x14ac:dyDescent="0.2">
      <c r="A4273">
        <v>11052</v>
      </c>
      <c r="B4273" t="s">
        <v>19672</v>
      </c>
      <c r="C4273" t="s">
        <v>15418</v>
      </c>
      <c r="D4273">
        <v>10.49</v>
      </c>
    </row>
    <row r="4274" spans="1:5" ht="15" customHeight="1" x14ac:dyDescent="0.2">
      <c r="A4274">
        <v>8496</v>
      </c>
      <c r="B4274" t="s">
        <v>19673</v>
      </c>
      <c r="C4274" t="s">
        <v>15418</v>
      </c>
      <c r="D4274">
        <v>5.36</v>
      </c>
      <c r="E4274" t="s">
        <v>15438</v>
      </c>
    </row>
    <row r="4275" spans="1:5" ht="15" customHeight="1" x14ac:dyDescent="0.2">
      <c r="A4275">
        <v>8396</v>
      </c>
      <c r="B4275" t="s">
        <v>19674</v>
      </c>
      <c r="C4275" t="s">
        <v>15418</v>
      </c>
      <c r="D4275">
        <v>16</v>
      </c>
      <c r="E4275" t="s">
        <v>15438</v>
      </c>
    </row>
    <row r="4276" spans="1:5" ht="15" customHeight="1" x14ac:dyDescent="0.2">
      <c r="A4276">
        <v>12396</v>
      </c>
      <c r="B4276" t="s">
        <v>19675</v>
      </c>
      <c r="C4276" t="s">
        <v>15418</v>
      </c>
      <c r="D4276">
        <v>31.79</v>
      </c>
    </row>
    <row r="4277" spans="1:5" ht="15" customHeight="1" x14ac:dyDescent="0.2">
      <c r="A4277">
        <v>13279</v>
      </c>
      <c r="B4277" t="s">
        <v>19676</v>
      </c>
      <c r="C4277" t="s">
        <v>15418</v>
      </c>
      <c r="D4277">
        <v>45.15</v>
      </c>
      <c r="E4277" t="s">
        <v>15438</v>
      </c>
    </row>
    <row r="4278" spans="1:5" ht="15" customHeight="1" x14ac:dyDescent="0.2">
      <c r="A4278">
        <v>13420</v>
      </c>
      <c r="B4278" t="s">
        <v>19677</v>
      </c>
      <c r="C4278" t="s">
        <v>15418</v>
      </c>
      <c r="D4278">
        <v>6.7</v>
      </c>
      <c r="E4278" t="s">
        <v>15438</v>
      </c>
    </row>
    <row r="4279" spans="1:5" ht="15" customHeight="1" x14ac:dyDescent="0.2">
      <c r="A4279">
        <v>13277</v>
      </c>
      <c r="B4279" t="s">
        <v>19678</v>
      </c>
      <c r="C4279" t="s">
        <v>15418</v>
      </c>
      <c r="D4279">
        <v>11.7</v>
      </c>
      <c r="E4279" t="s">
        <v>15438</v>
      </c>
    </row>
    <row r="4280" spans="1:5" ht="15" customHeight="1" x14ac:dyDescent="0.2">
      <c r="A4280">
        <v>13421</v>
      </c>
      <c r="B4280" t="s">
        <v>19679</v>
      </c>
      <c r="C4280" t="s">
        <v>15418</v>
      </c>
      <c r="D4280">
        <v>18.7</v>
      </c>
      <c r="E4280" t="s">
        <v>15438</v>
      </c>
    </row>
    <row r="4281" spans="1:5" ht="15" customHeight="1" x14ac:dyDescent="0.2">
      <c r="A4281">
        <v>13278</v>
      </c>
      <c r="B4281" t="s">
        <v>19680</v>
      </c>
      <c r="C4281" t="s">
        <v>15418</v>
      </c>
      <c r="D4281">
        <v>23</v>
      </c>
      <c r="E4281" t="s">
        <v>15438</v>
      </c>
    </row>
    <row r="4282" spans="1:5" ht="15" customHeight="1" x14ac:dyDescent="0.2">
      <c r="A4282">
        <v>13576</v>
      </c>
      <c r="B4282" t="s">
        <v>19681</v>
      </c>
      <c r="C4282" t="s">
        <v>16426</v>
      </c>
      <c r="D4282">
        <v>104.64</v>
      </c>
      <c r="E4282" t="s">
        <v>15438</v>
      </c>
    </row>
    <row r="4283" spans="1:5" ht="15" customHeight="1" x14ac:dyDescent="0.2">
      <c r="A4283">
        <v>13577</v>
      </c>
      <c r="B4283" t="s">
        <v>19682</v>
      </c>
      <c r="C4283" t="s">
        <v>16426</v>
      </c>
      <c r="D4283">
        <v>49.99</v>
      </c>
      <c r="E4283" t="s">
        <v>15438</v>
      </c>
    </row>
    <row r="4284" spans="1:5" ht="15" customHeight="1" x14ac:dyDescent="0.2">
      <c r="A4284">
        <v>4665</v>
      </c>
      <c r="B4284" t="s">
        <v>19683</v>
      </c>
      <c r="C4284" t="s">
        <v>15418</v>
      </c>
      <c r="D4284">
        <v>0.27</v>
      </c>
      <c r="E4284" t="s">
        <v>15438</v>
      </c>
    </row>
    <row r="4285" spans="1:5" ht="15" customHeight="1" x14ac:dyDescent="0.2">
      <c r="A4285">
        <v>4666</v>
      </c>
      <c r="B4285" t="s">
        <v>19684</v>
      </c>
      <c r="C4285" t="s">
        <v>15418</v>
      </c>
      <c r="D4285">
        <v>0.85</v>
      </c>
      <c r="E4285" t="s">
        <v>15438</v>
      </c>
    </row>
    <row r="4286" spans="1:5" ht="15" customHeight="1" x14ac:dyDescent="0.2">
      <c r="A4286">
        <v>4667</v>
      </c>
      <c r="B4286" t="s">
        <v>19685</v>
      </c>
      <c r="C4286" t="s">
        <v>15418</v>
      </c>
      <c r="D4286">
        <v>1.1000000000000001</v>
      </c>
      <c r="E4286" t="s">
        <v>15438</v>
      </c>
    </row>
    <row r="4287" spans="1:5" ht="15" customHeight="1" x14ac:dyDescent="0.2">
      <c r="A4287">
        <v>4668</v>
      </c>
      <c r="B4287" t="s">
        <v>19686</v>
      </c>
      <c r="C4287" t="s">
        <v>15418</v>
      </c>
      <c r="D4287">
        <v>1.31</v>
      </c>
      <c r="E4287" t="s">
        <v>15438</v>
      </c>
    </row>
    <row r="4288" spans="1:5" ht="15" customHeight="1" x14ac:dyDescent="0.2">
      <c r="A4288">
        <v>4669</v>
      </c>
      <c r="B4288" t="s">
        <v>19687</v>
      </c>
      <c r="C4288" t="s">
        <v>15418</v>
      </c>
      <c r="D4288">
        <v>1.42</v>
      </c>
      <c r="E4288" t="s">
        <v>15438</v>
      </c>
    </row>
    <row r="4289" spans="1:5" ht="15" customHeight="1" x14ac:dyDescent="0.2">
      <c r="A4289">
        <v>4670</v>
      </c>
      <c r="B4289" t="s">
        <v>19688</v>
      </c>
      <c r="C4289" t="s">
        <v>15418</v>
      </c>
      <c r="D4289">
        <v>1.69</v>
      </c>
      <c r="E4289" t="s">
        <v>15438</v>
      </c>
    </row>
    <row r="4290" spans="1:5" ht="15" customHeight="1" x14ac:dyDescent="0.2">
      <c r="A4290">
        <v>2676</v>
      </c>
      <c r="B4290" t="s">
        <v>19689</v>
      </c>
      <c r="C4290" t="s">
        <v>15418</v>
      </c>
      <c r="D4290">
        <v>2.33</v>
      </c>
      <c r="E4290" t="s">
        <v>15438</v>
      </c>
    </row>
    <row r="4291" spans="1:5" ht="15" customHeight="1" x14ac:dyDescent="0.2">
      <c r="A4291">
        <v>2677</v>
      </c>
      <c r="B4291" t="s">
        <v>19690</v>
      </c>
      <c r="C4291" t="s">
        <v>15418</v>
      </c>
      <c r="D4291">
        <v>2.63</v>
      </c>
      <c r="E4291" t="s">
        <v>15438</v>
      </c>
    </row>
    <row r="4292" spans="1:5" ht="15" customHeight="1" x14ac:dyDescent="0.2">
      <c r="A4292">
        <v>3559</v>
      </c>
      <c r="B4292" t="s">
        <v>19691</v>
      </c>
      <c r="C4292" t="s">
        <v>16426</v>
      </c>
      <c r="D4292">
        <v>4.57</v>
      </c>
      <c r="E4292" t="s">
        <v>15438</v>
      </c>
    </row>
    <row r="4293" spans="1:5" ht="15" customHeight="1" x14ac:dyDescent="0.2">
      <c r="A4293">
        <v>6911</v>
      </c>
      <c r="B4293" t="s">
        <v>19692</v>
      </c>
      <c r="C4293" t="s">
        <v>16426</v>
      </c>
      <c r="D4293">
        <v>5.69</v>
      </c>
      <c r="E4293" t="s">
        <v>15438</v>
      </c>
    </row>
    <row r="4294" spans="1:5" ht="15" customHeight="1" x14ac:dyDescent="0.2">
      <c r="A4294">
        <v>3153</v>
      </c>
      <c r="B4294" t="s">
        <v>19693</v>
      </c>
      <c r="C4294" t="s">
        <v>16426</v>
      </c>
      <c r="D4294">
        <v>7.01</v>
      </c>
      <c r="E4294" t="s">
        <v>15438</v>
      </c>
    </row>
    <row r="4295" spans="1:5" ht="15" customHeight="1" x14ac:dyDescent="0.2">
      <c r="A4295">
        <v>4673</v>
      </c>
      <c r="B4295" t="s">
        <v>19694</v>
      </c>
      <c r="C4295" t="s">
        <v>15418</v>
      </c>
      <c r="D4295">
        <v>9.86</v>
      </c>
      <c r="E4295" t="s">
        <v>15438</v>
      </c>
    </row>
    <row r="4296" spans="1:5" ht="15" customHeight="1" x14ac:dyDescent="0.2">
      <c r="A4296">
        <v>3152</v>
      </c>
      <c r="B4296" t="s">
        <v>19695</v>
      </c>
      <c r="C4296" t="s">
        <v>16426</v>
      </c>
      <c r="D4296">
        <v>20</v>
      </c>
      <c r="E4296" t="s">
        <v>15438</v>
      </c>
    </row>
    <row r="4297" spans="1:5" ht="15" customHeight="1" x14ac:dyDescent="0.2">
      <c r="A4297">
        <v>3445</v>
      </c>
      <c r="B4297" t="s">
        <v>19696</v>
      </c>
      <c r="C4297" t="s">
        <v>16426</v>
      </c>
      <c r="D4297">
        <v>30.65</v>
      </c>
      <c r="E4297" t="s">
        <v>15438</v>
      </c>
    </row>
    <row r="4298" spans="1:5" ht="15" customHeight="1" x14ac:dyDescent="0.2">
      <c r="A4298">
        <v>3446</v>
      </c>
      <c r="B4298" t="s">
        <v>19697</v>
      </c>
      <c r="C4298" t="s">
        <v>16426</v>
      </c>
      <c r="D4298">
        <v>40</v>
      </c>
      <c r="E4298" t="s">
        <v>15438</v>
      </c>
    </row>
    <row r="4299" spans="1:5" ht="15" customHeight="1" x14ac:dyDescent="0.2">
      <c r="A4299">
        <v>7879</v>
      </c>
      <c r="B4299" t="s">
        <v>19698</v>
      </c>
      <c r="C4299" t="s">
        <v>16426</v>
      </c>
      <c r="D4299">
        <v>63.15</v>
      </c>
      <c r="E4299" t="s">
        <v>15438</v>
      </c>
    </row>
    <row r="4300" spans="1:5" ht="15" customHeight="1" x14ac:dyDescent="0.2">
      <c r="A4300">
        <v>2674</v>
      </c>
      <c r="B4300" t="s">
        <v>19699</v>
      </c>
      <c r="C4300" t="s">
        <v>15418</v>
      </c>
      <c r="D4300">
        <v>0.26</v>
      </c>
      <c r="E4300" t="s">
        <v>15438</v>
      </c>
    </row>
    <row r="4301" spans="1:5" ht="15" customHeight="1" x14ac:dyDescent="0.2">
      <c r="A4301">
        <v>2675</v>
      </c>
      <c r="B4301" t="s">
        <v>19700</v>
      </c>
      <c r="C4301" t="s">
        <v>15418</v>
      </c>
      <c r="D4301">
        <v>0.56999999999999995</v>
      </c>
      <c r="E4301" t="s">
        <v>15438</v>
      </c>
    </row>
    <row r="4302" spans="1:5" ht="15" customHeight="1" x14ac:dyDescent="0.2">
      <c r="A4302">
        <v>7948</v>
      </c>
      <c r="B4302" t="s">
        <v>19701</v>
      </c>
      <c r="C4302" t="s">
        <v>15418</v>
      </c>
      <c r="D4302">
        <v>0.56999999999999995</v>
      </c>
      <c r="E4302" t="s">
        <v>15438</v>
      </c>
    </row>
    <row r="4303" spans="1:5" ht="15" customHeight="1" x14ac:dyDescent="0.2">
      <c r="A4303">
        <v>6909</v>
      </c>
      <c r="B4303" t="s">
        <v>19702</v>
      </c>
      <c r="C4303" t="s">
        <v>15418</v>
      </c>
      <c r="D4303">
        <v>0.54</v>
      </c>
      <c r="E4303" t="s">
        <v>15438</v>
      </c>
    </row>
    <row r="4304" spans="1:5" ht="15" customHeight="1" x14ac:dyDescent="0.2">
      <c r="A4304">
        <v>6910</v>
      </c>
      <c r="B4304" t="s">
        <v>19703</v>
      </c>
      <c r="C4304" t="s">
        <v>15418</v>
      </c>
      <c r="D4304">
        <v>0.6</v>
      </c>
      <c r="E4304" t="s">
        <v>15438</v>
      </c>
    </row>
    <row r="4305" spans="1:5" ht="15" customHeight="1" x14ac:dyDescent="0.2">
      <c r="A4305">
        <v>9713</v>
      </c>
      <c r="B4305" t="s">
        <v>19704</v>
      </c>
      <c r="C4305" t="s">
        <v>15418</v>
      </c>
      <c r="D4305">
        <v>15.67</v>
      </c>
    </row>
    <row r="4306" spans="1:5" ht="15" customHeight="1" x14ac:dyDescent="0.2">
      <c r="A4306">
        <v>12377</v>
      </c>
      <c r="B4306" t="s">
        <v>19705</v>
      </c>
      <c r="C4306" t="s">
        <v>15418</v>
      </c>
      <c r="D4306">
        <v>0.6</v>
      </c>
      <c r="E4306" t="s">
        <v>15438</v>
      </c>
    </row>
    <row r="4307" spans="1:5" ht="15" customHeight="1" x14ac:dyDescent="0.2">
      <c r="A4307">
        <v>9602</v>
      </c>
      <c r="B4307" t="s">
        <v>19706</v>
      </c>
      <c r="C4307" t="s">
        <v>15418</v>
      </c>
      <c r="D4307">
        <v>22</v>
      </c>
      <c r="E4307" t="s">
        <v>15438</v>
      </c>
    </row>
    <row r="4308" spans="1:5" ht="15" customHeight="1" x14ac:dyDescent="0.2">
      <c r="A4308">
        <v>4385</v>
      </c>
      <c r="B4308" t="s">
        <v>19707</v>
      </c>
      <c r="C4308" t="s">
        <v>15418</v>
      </c>
      <c r="D4308">
        <v>621.54999999999995</v>
      </c>
    </row>
    <row r="4309" spans="1:5" ht="15" customHeight="1" x14ac:dyDescent="0.2">
      <c r="A4309">
        <v>4386</v>
      </c>
      <c r="B4309" t="s">
        <v>19708</v>
      </c>
      <c r="C4309" t="s">
        <v>15418</v>
      </c>
      <c r="D4309">
        <v>1065.42</v>
      </c>
    </row>
    <row r="4310" spans="1:5" ht="15" customHeight="1" x14ac:dyDescent="0.2">
      <c r="A4310">
        <v>11622</v>
      </c>
      <c r="B4310" t="s">
        <v>19709</v>
      </c>
      <c r="C4310" t="s">
        <v>15418</v>
      </c>
      <c r="D4310">
        <v>11.6</v>
      </c>
      <c r="E4310" t="s">
        <v>15438</v>
      </c>
    </row>
    <row r="4311" spans="1:5" ht="15" customHeight="1" x14ac:dyDescent="0.2">
      <c r="A4311">
        <v>2234</v>
      </c>
      <c r="B4311" t="s">
        <v>19710</v>
      </c>
      <c r="C4311" t="s">
        <v>15418</v>
      </c>
      <c r="D4311">
        <v>13.1</v>
      </c>
      <c r="E4311" t="s">
        <v>15438</v>
      </c>
    </row>
    <row r="4312" spans="1:5" ht="15" customHeight="1" x14ac:dyDescent="0.2">
      <c r="A4312">
        <v>7940</v>
      </c>
      <c r="B4312" t="s">
        <v>19711</v>
      </c>
      <c r="C4312" t="s">
        <v>15788</v>
      </c>
      <c r="D4312">
        <v>106.6</v>
      </c>
      <c r="E4312" t="s">
        <v>15438</v>
      </c>
    </row>
    <row r="4313" spans="1:5" ht="15" customHeight="1" x14ac:dyDescent="0.2">
      <c r="A4313">
        <v>6534</v>
      </c>
      <c r="B4313" t="s">
        <v>19712</v>
      </c>
      <c r="C4313" t="s">
        <v>15788</v>
      </c>
      <c r="D4313">
        <v>106.6</v>
      </c>
      <c r="E4313" t="s">
        <v>15438</v>
      </c>
    </row>
    <row r="4314" spans="1:5" ht="15" customHeight="1" x14ac:dyDescent="0.2">
      <c r="A4314">
        <v>10508</v>
      </c>
      <c r="B4314" t="s">
        <v>19713</v>
      </c>
      <c r="C4314" t="s">
        <v>15418</v>
      </c>
      <c r="D4314">
        <v>17.05</v>
      </c>
    </row>
    <row r="4315" spans="1:5" ht="15" customHeight="1" x14ac:dyDescent="0.2">
      <c r="A4315">
        <v>4866</v>
      </c>
      <c r="B4315" t="s">
        <v>19714</v>
      </c>
      <c r="C4315" t="s">
        <v>15418</v>
      </c>
      <c r="D4315">
        <v>2.4</v>
      </c>
      <c r="E4315" t="s">
        <v>15438</v>
      </c>
    </row>
    <row r="4316" spans="1:5" ht="15" customHeight="1" x14ac:dyDescent="0.2">
      <c r="A4316">
        <v>9598</v>
      </c>
      <c r="B4316" t="s">
        <v>19715</v>
      </c>
      <c r="C4316" t="s">
        <v>15788</v>
      </c>
      <c r="D4316">
        <v>161.19999999999999</v>
      </c>
      <c r="E4316" t="s">
        <v>15438</v>
      </c>
    </row>
    <row r="4317" spans="1:5" ht="15" customHeight="1" x14ac:dyDescent="0.2">
      <c r="A4317">
        <v>7128</v>
      </c>
      <c r="B4317" t="s">
        <v>19716</v>
      </c>
      <c r="C4317" t="s">
        <v>15788</v>
      </c>
      <c r="D4317">
        <v>161.19999999999999</v>
      </c>
      <c r="E4317" t="s">
        <v>15438</v>
      </c>
    </row>
    <row r="4318" spans="1:5" ht="15" customHeight="1" x14ac:dyDescent="0.2">
      <c r="A4318">
        <v>4857</v>
      </c>
      <c r="B4318" t="s">
        <v>19717</v>
      </c>
      <c r="C4318" t="s">
        <v>15788</v>
      </c>
      <c r="D4318">
        <v>161.19999999999999</v>
      </c>
      <c r="E4318" t="s">
        <v>15438</v>
      </c>
    </row>
    <row r="4319" spans="1:5" ht="15" customHeight="1" x14ac:dyDescent="0.2">
      <c r="A4319">
        <v>9597</v>
      </c>
      <c r="B4319" t="s">
        <v>19718</v>
      </c>
      <c r="C4319" t="s">
        <v>15788</v>
      </c>
      <c r="D4319">
        <v>161.19999999999999</v>
      </c>
      <c r="E4319" t="s">
        <v>15438</v>
      </c>
    </row>
    <row r="4320" spans="1:5" ht="15" customHeight="1" x14ac:dyDescent="0.2">
      <c r="A4320">
        <v>7127</v>
      </c>
      <c r="B4320" t="s">
        <v>19719</v>
      </c>
      <c r="C4320" t="s">
        <v>15788</v>
      </c>
      <c r="D4320">
        <v>161.19999999999999</v>
      </c>
      <c r="E4320" t="s">
        <v>15438</v>
      </c>
    </row>
    <row r="4321" spans="1:5" ht="15" customHeight="1" x14ac:dyDescent="0.2">
      <c r="A4321">
        <v>8401</v>
      </c>
      <c r="B4321" t="s">
        <v>19720</v>
      </c>
      <c r="C4321" t="s">
        <v>15788</v>
      </c>
      <c r="D4321">
        <v>161.19999999999999</v>
      </c>
      <c r="E4321" t="s">
        <v>15438</v>
      </c>
    </row>
    <row r="4322" spans="1:5" ht="15" customHeight="1" x14ac:dyDescent="0.2">
      <c r="A4322">
        <v>4943</v>
      </c>
      <c r="B4322" t="s">
        <v>19721</v>
      </c>
      <c r="C4322" t="s">
        <v>15788</v>
      </c>
      <c r="D4322">
        <v>161.19999999999999</v>
      </c>
      <c r="E4322" t="s">
        <v>15438</v>
      </c>
    </row>
    <row r="4323" spans="1:5" ht="15" customHeight="1" x14ac:dyDescent="0.2">
      <c r="A4323">
        <v>4946</v>
      </c>
      <c r="B4323" t="s">
        <v>19722</v>
      </c>
      <c r="C4323" t="s">
        <v>15788</v>
      </c>
      <c r="D4323">
        <v>161.19999999999999</v>
      </c>
      <c r="E4323" t="s">
        <v>15438</v>
      </c>
    </row>
    <row r="4324" spans="1:5" ht="15" customHeight="1" x14ac:dyDescent="0.2">
      <c r="A4324">
        <v>9490</v>
      </c>
      <c r="B4324" t="s">
        <v>19723</v>
      </c>
      <c r="C4324" t="s">
        <v>15788</v>
      </c>
      <c r="D4324">
        <v>161.19999999999999</v>
      </c>
      <c r="E4324" t="s">
        <v>15438</v>
      </c>
    </row>
    <row r="4325" spans="1:5" ht="15" customHeight="1" x14ac:dyDescent="0.2">
      <c r="A4325">
        <v>9599</v>
      </c>
      <c r="B4325" t="s">
        <v>19724</v>
      </c>
      <c r="C4325" t="s">
        <v>15788</v>
      </c>
      <c r="D4325">
        <v>161.19999999999999</v>
      </c>
      <c r="E4325" t="s">
        <v>15438</v>
      </c>
    </row>
    <row r="4326" spans="1:5" ht="15" customHeight="1" x14ac:dyDescent="0.2">
      <c r="A4326">
        <v>4856</v>
      </c>
      <c r="B4326" t="s">
        <v>19725</v>
      </c>
      <c r="C4326" t="s">
        <v>15418</v>
      </c>
      <c r="D4326">
        <v>70</v>
      </c>
      <c r="E4326" t="s">
        <v>15438</v>
      </c>
    </row>
    <row r="4327" spans="1:5" ht="15" customHeight="1" x14ac:dyDescent="0.2">
      <c r="A4327">
        <v>4863</v>
      </c>
      <c r="B4327" t="s">
        <v>19726</v>
      </c>
      <c r="C4327" t="s">
        <v>15418</v>
      </c>
      <c r="D4327">
        <v>6.3</v>
      </c>
      <c r="E4327" t="s">
        <v>15438</v>
      </c>
    </row>
    <row r="4328" spans="1:5" ht="15" customHeight="1" x14ac:dyDescent="0.2">
      <c r="A4328">
        <v>4858</v>
      </c>
      <c r="B4328" t="s">
        <v>19727</v>
      </c>
      <c r="C4328" t="s">
        <v>15418</v>
      </c>
      <c r="D4328">
        <v>31</v>
      </c>
      <c r="E4328" t="s">
        <v>15438</v>
      </c>
    </row>
    <row r="4329" spans="1:5" ht="15" customHeight="1" x14ac:dyDescent="0.2">
      <c r="A4329">
        <v>4859</v>
      </c>
      <c r="B4329" t="s">
        <v>19728</v>
      </c>
      <c r="C4329" t="s">
        <v>15418</v>
      </c>
      <c r="D4329">
        <v>32.299999999999997</v>
      </c>
      <c r="E4329" t="s">
        <v>15438</v>
      </c>
    </row>
    <row r="4330" spans="1:5" ht="15" customHeight="1" x14ac:dyDescent="0.2">
      <c r="A4330">
        <v>4852</v>
      </c>
      <c r="B4330" t="s">
        <v>19729</v>
      </c>
      <c r="C4330" t="s">
        <v>15418</v>
      </c>
      <c r="D4330">
        <v>90.9</v>
      </c>
      <c r="E4330" t="s">
        <v>15438</v>
      </c>
    </row>
    <row r="4331" spans="1:5" ht="15" customHeight="1" x14ac:dyDescent="0.2">
      <c r="A4331">
        <v>4854</v>
      </c>
      <c r="B4331" t="s">
        <v>19730</v>
      </c>
      <c r="C4331" t="s">
        <v>15418</v>
      </c>
      <c r="D4331">
        <v>327</v>
      </c>
      <c r="E4331" t="s">
        <v>15438</v>
      </c>
    </row>
    <row r="4332" spans="1:5" ht="15" customHeight="1" x14ac:dyDescent="0.2">
      <c r="A4332">
        <v>4868</v>
      </c>
      <c r="B4332" t="s">
        <v>19731</v>
      </c>
      <c r="C4332" t="s">
        <v>15418</v>
      </c>
      <c r="D4332">
        <v>7.7</v>
      </c>
      <c r="E4332" t="s">
        <v>15438</v>
      </c>
    </row>
    <row r="4333" spans="1:5" ht="15" customHeight="1" x14ac:dyDescent="0.2">
      <c r="A4333">
        <v>4865</v>
      </c>
      <c r="B4333" t="s">
        <v>19732</v>
      </c>
      <c r="C4333" t="s">
        <v>15418</v>
      </c>
      <c r="D4333">
        <v>5.63</v>
      </c>
      <c r="E4333" t="s">
        <v>15438</v>
      </c>
    </row>
    <row r="4334" spans="1:5" ht="15" customHeight="1" x14ac:dyDescent="0.2">
      <c r="A4334">
        <v>4864</v>
      </c>
      <c r="B4334" t="s">
        <v>19733</v>
      </c>
      <c r="C4334" t="s">
        <v>15418</v>
      </c>
      <c r="D4334">
        <v>8.15</v>
      </c>
      <c r="E4334" t="s">
        <v>15438</v>
      </c>
    </row>
    <row r="4335" spans="1:5" ht="15" customHeight="1" x14ac:dyDescent="0.2">
      <c r="A4335">
        <v>4861</v>
      </c>
      <c r="B4335" t="s">
        <v>19734</v>
      </c>
      <c r="C4335" t="s">
        <v>15418</v>
      </c>
      <c r="D4335">
        <v>3.7</v>
      </c>
      <c r="E4335" t="s">
        <v>15438</v>
      </c>
    </row>
    <row r="4336" spans="1:5" ht="15" customHeight="1" x14ac:dyDescent="0.2">
      <c r="A4336">
        <v>4853</v>
      </c>
      <c r="B4336" t="s">
        <v>19735</v>
      </c>
      <c r="C4336" t="s">
        <v>15418</v>
      </c>
      <c r="D4336">
        <v>204</v>
      </c>
      <c r="E4336" t="s">
        <v>15438</v>
      </c>
    </row>
    <row r="4337" spans="1:5" ht="15" customHeight="1" x14ac:dyDescent="0.2">
      <c r="A4337">
        <v>12787</v>
      </c>
      <c r="B4337" t="s">
        <v>19736</v>
      </c>
      <c r="C4337" t="s">
        <v>15418</v>
      </c>
      <c r="D4337">
        <v>70.290000000000006</v>
      </c>
    </row>
    <row r="4338" spans="1:5" ht="15" customHeight="1" x14ac:dyDescent="0.2">
      <c r="A4338">
        <v>12788</v>
      </c>
      <c r="B4338" t="s">
        <v>19737</v>
      </c>
      <c r="C4338" t="s">
        <v>15418</v>
      </c>
      <c r="D4338">
        <v>70.290000000000006</v>
      </c>
    </row>
    <row r="4339" spans="1:5" ht="15" customHeight="1" x14ac:dyDescent="0.2">
      <c r="A4339">
        <v>4855</v>
      </c>
      <c r="B4339" t="s">
        <v>19738</v>
      </c>
      <c r="C4339" t="s">
        <v>15418</v>
      </c>
      <c r="D4339">
        <v>31.2</v>
      </c>
      <c r="E4339" t="s">
        <v>15438</v>
      </c>
    </row>
    <row r="4340" spans="1:5" ht="15" customHeight="1" x14ac:dyDescent="0.2">
      <c r="A4340">
        <v>6779</v>
      </c>
      <c r="B4340" t="s">
        <v>19739</v>
      </c>
      <c r="C4340" t="s">
        <v>15418</v>
      </c>
      <c r="D4340">
        <v>415</v>
      </c>
      <c r="E4340" t="s">
        <v>15438</v>
      </c>
    </row>
    <row r="4341" spans="1:5" ht="15" customHeight="1" x14ac:dyDescent="0.2">
      <c r="A4341">
        <v>4860</v>
      </c>
      <c r="B4341" t="s">
        <v>19740</v>
      </c>
      <c r="C4341" t="s">
        <v>15418</v>
      </c>
      <c r="D4341">
        <v>12.4</v>
      </c>
      <c r="E4341" t="s">
        <v>15438</v>
      </c>
    </row>
    <row r="4342" spans="1:5" ht="15" customHeight="1" x14ac:dyDescent="0.2">
      <c r="A4342">
        <v>3853</v>
      </c>
      <c r="B4342" t="s">
        <v>19741</v>
      </c>
      <c r="C4342" t="s">
        <v>15418</v>
      </c>
      <c r="D4342">
        <v>3.82</v>
      </c>
    </row>
    <row r="4343" spans="1:5" ht="15" customHeight="1" x14ac:dyDescent="0.2">
      <c r="A4343">
        <v>149</v>
      </c>
      <c r="B4343" t="s">
        <v>19742</v>
      </c>
      <c r="C4343" t="s">
        <v>15418</v>
      </c>
      <c r="D4343">
        <v>11.88</v>
      </c>
      <c r="E4343" t="s">
        <v>15438</v>
      </c>
    </row>
    <row r="4344" spans="1:5" ht="15" customHeight="1" x14ac:dyDescent="0.2">
      <c r="A4344">
        <v>150</v>
      </c>
      <c r="B4344" t="s">
        <v>19743</v>
      </c>
      <c r="C4344" t="s">
        <v>15418</v>
      </c>
      <c r="D4344">
        <v>15.4</v>
      </c>
      <c r="E4344" t="s">
        <v>15438</v>
      </c>
    </row>
    <row r="4345" spans="1:5" ht="15" customHeight="1" x14ac:dyDescent="0.2">
      <c r="A4345">
        <v>151</v>
      </c>
      <c r="B4345" t="s">
        <v>19744</v>
      </c>
      <c r="C4345" t="s">
        <v>15418</v>
      </c>
      <c r="D4345">
        <v>12.9</v>
      </c>
      <c r="E4345" t="s">
        <v>15438</v>
      </c>
    </row>
    <row r="4346" spans="1:5" ht="15" customHeight="1" x14ac:dyDescent="0.2">
      <c r="A4346">
        <v>4654</v>
      </c>
      <c r="B4346" t="s">
        <v>19745</v>
      </c>
      <c r="C4346" t="s">
        <v>15418</v>
      </c>
      <c r="D4346">
        <v>12.9</v>
      </c>
      <c r="E4346" t="s">
        <v>15438</v>
      </c>
    </row>
    <row r="4347" spans="1:5" ht="15" customHeight="1" x14ac:dyDescent="0.2">
      <c r="A4347">
        <v>3239</v>
      </c>
      <c r="B4347" t="s">
        <v>19746</v>
      </c>
      <c r="C4347" t="s">
        <v>15930</v>
      </c>
      <c r="D4347">
        <v>4</v>
      </c>
      <c r="E4347" t="s">
        <v>15438</v>
      </c>
    </row>
    <row r="4348" spans="1:5" ht="15" customHeight="1" x14ac:dyDescent="0.2">
      <c r="A4348">
        <v>154</v>
      </c>
      <c r="B4348" t="s">
        <v>19747</v>
      </c>
      <c r="C4348" t="s">
        <v>15418</v>
      </c>
      <c r="D4348">
        <v>6.16</v>
      </c>
      <c r="E4348" t="s">
        <v>15438</v>
      </c>
    </row>
    <row r="4349" spans="1:5" ht="15" customHeight="1" x14ac:dyDescent="0.2">
      <c r="A4349">
        <v>155</v>
      </c>
      <c r="B4349" t="s">
        <v>19748</v>
      </c>
      <c r="C4349" t="s">
        <v>15418</v>
      </c>
      <c r="D4349">
        <v>11.88</v>
      </c>
      <c r="E4349" t="s">
        <v>15438</v>
      </c>
    </row>
    <row r="4350" spans="1:5" ht="15" customHeight="1" x14ac:dyDescent="0.2">
      <c r="A4350">
        <v>2670</v>
      </c>
      <c r="B4350" t="s">
        <v>19749</v>
      </c>
      <c r="C4350" t="s">
        <v>15418</v>
      </c>
      <c r="D4350">
        <v>3.52</v>
      </c>
    </row>
    <row r="4351" spans="1:5" ht="15" customHeight="1" x14ac:dyDescent="0.2">
      <c r="A4351">
        <v>2629</v>
      </c>
      <c r="B4351" t="s">
        <v>19750</v>
      </c>
      <c r="C4351" t="s">
        <v>15418</v>
      </c>
      <c r="D4351">
        <v>12.9</v>
      </c>
      <c r="E4351" t="s">
        <v>15438</v>
      </c>
    </row>
    <row r="4352" spans="1:5" ht="15" customHeight="1" x14ac:dyDescent="0.2">
      <c r="A4352">
        <v>2628</v>
      </c>
      <c r="B4352" t="s">
        <v>19751</v>
      </c>
      <c r="C4352" t="s">
        <v>15418</v>
      </c>
      <c r="D4352">
        <v>13.5</v>
      </c>
      <c r="E4352" t="s">
        <v>15438</v>
      </c>
    </row>
    <row r="4353" spans="1:5" ht="15" customHeight="1" x14ac:dyDescent="0.2">
      <c r="A4353">
        <v>2669</v>
      </c>
      <c r="B4353" t="s">
        <v>19752</v>
      </c>
      <c r="C4353" t="s">
        <v>15418</v>
      </c>
      <c r="D4353">
        <v>8.5</v>
      </c>
      <c r="E4353" t="s">
        <v>15438</v>
      </c>
    </row>
    <row r="4354" spans="1:5" ht="15" customHeight="1" x14ac:dyDescent="0.2">
      <c r="A4354">
        <v>2668</v>
      </c>
      <c r="B4354" t="s">
        <v>19753</v>
      </c>
      <c r="C4354" t="s">
        <v>15418</v>
      </c>
      <c r="D4354">
        <v>14.65</v>
      </c>
      <c r="E4354" t="s">
        <v>15438</v>
      </c>
    </row>
    <row r="4355" spans="1:5" ht="15" customHeight="1" x14ac:dyDescent="0.2">
      <c r="A4355">
        <v>8786</v>
      </c>
      <c r="B4355" t="s">
        <v>19754</v>
      </c>
      <c r="C4355" t="s">
        <v>15418</v>
      </c>
      <c r="D4355">
        <v>7.63</v>
      </c>
    </row>
    <row r="4356" spans="1:5" ht="15" customHeight="1" x14ac:dyDescent="0.2">
      <c r="A4356">
        <v>2630</v>
      </c>
      <c r="B4356" t="s">
        <v>19755</v>
      </c>
      <c r="C4356" t="s">
        <v>15418</v>
      </c>
      <c r="D4356">
        <v>2.2200000000000002</v>
      </c>
    </row>
    <row r="4357" spans="1:5" ht="15" customHeight="1" x14ac:dyDescent="0.2">
      <c r="A4357">
        <v>2667</v>
      </c>
      <c r="B4357" t="s">
        <v>19756</v>
      </c>
      <c r="C4357" t="s">
        <v>15418</v>
      </c>
      <c r="D4357">
        <v>25</v>
      </c>
      <c r="E4357" t="s">
        <v>15438</v>
      </c>
    </row>
    <row r="4358" spans="1:5" ht="15" customHeight="1" x14ac:dyDescent="0.2">
      <c r="A4358">
        <v>204</v>
      </c>
      <c r="B4358" t="s">
        <v>19757</v>
      </c>
      <c r="C4358" t="s">
        <v>15418</v>
      </c>
      <c r="D4358">
        <v>22.72</v>
      </c>
      <c r="E4358" t="s">
        <v>15438</v>
      </c>
    </row>
    <row r="4359" spans="1:5" ht="15" customHeight="1" x14ac:dyDescent="0.2">
      <c r="A4359">
        <v>205</v>
      </c>
      <c r="B4359" t="s">
        <v>19758</v>
      </c>
      <c r="C4359" t="s">
        <v>15418</v>
      </c>
      <c r="D4359">
        <v>26.13</v>
      </c>
      <c r="E4359" t="s">
        <v>15438</v>
      </c>
    </row>
    <row r="4360" spans="1:5" ht="15" customHeight="1" x14ac:dyDescent="0.2">
      <c r="A4360">
        <v>889</v>
      </c>
      <c r="B4360" t="s">
        <v>19759</v>
      </c>
      <c r="C4360" t="s">
        <v>15418</v>
      </c>
      <c r="D4360">
        <v>13.42</v>
      </c>
      <c r="E4360" t="s">
        <v>15438</v>
      </c>
    </row>
    <row r="4361" spans="1:5" ht="15" customHeight="1" x14ac:dyDescent="0.2">
      <c r="A4361">
        <v>890</v>
      </c>
      <c r="B4361" t="s">
        <v>19760</v>
      </c>
      <c r="C4361" t="s">
        <v>15418</v>
      </c>
      <c r="D4361">
        <v>7.98</v>
      </c>
      <c r="E4361" t="s">
        <v>15438</v>
      </c>
    </row>
    <row r="4362" spans="1:5" ht="15" customHeight="1" x14ac:dyDescent="0.2">
      <c r="A4362">
        <v>891</v>
      </c>
      <c r="B4362" t="s">
        <v>19761</v>
      </c>
      <c r="C4362" t="s">
        <v>15418</v>
      </c>
      <c r="D4362">
        <v>4.95</v>
      </c>
      <c r="E4362" t="s">
        <v>15438</v>
      </c>
    </row>
    <row r="4363" spans="1:5" ht="15" customHeight="1" x14ac:dyDescent="0.2">
      <c r="A4363">
        <v>892</v>
      </c>
      <c r="B4363" t="s">
        <v>19762</v>
      </c>
      <c r="C4363" t="s">
        <v>15418</v>
      </c>
      <c r="D4363">
        <v>46.2</v>
      </c>
      <c r="E4363" t="s">
        <v>15438</v>
      </c>
    </row>
    <row r="4364" spans="1:5" ht="15" customHeight="1" x14ac:dyDescent="0.2">
      <c r="A4364">
        <v>6658</v>
      </c>
      <c r="B4364" t="s">
        <v>19763</v>
      </c>
      <c r="C4364" t="s">
        <v>15418</v>
      </c>
      <c r="D4364">
        <v>30</v>
      </c>
      <c r="E4364" t="s">
        <v>15438</v>
      </c>
    </row>
    <row r="4365" spans="1:5" ht="15" customHeight="1" x14ac:dyDescent="0.2">
      <c r="A4365">
        <v>10094</v>
      </c>
      <c r="B4365" t="s">
        <v>19764</v>
      </c>
      <c r="C4365" t="s">
        <v>16426</v>
      </c>
      <c r="D4365">
        <v>255.59</v>
      </c>
    </row>
    <row r="4366" spans="1:5" ht="15" customHeight="1" x14ac:dyDescent="0.2">
      <c r="A4366">
        <v>554</v>
      </c>
      <c r="B4366" t="s">
        <v>19765</v>
      </c>
      <c r="C4366" t="s">
        <v>15418</v>
      </c>
      <c r="D4366">
        <v>21.91</v>
      </c>
      <c r="E4366" t="s">
        <v>15438</v>
      </c>
    </row>
    <row r="4367" spans="1:5" ht="15" customHeight="1" x14ac:dyDescent="0.2">
      <c r="A4367">
        <v>821</v>
      </c>
      <c r="B4367" t="s">
        <v>19766</v>
      </c>
      <c r="C4367" t="s">
        <v>15418</v>
      </c>
      <c r="D4367">
        <v>46.35</v>
      </c>
      <c r="E4367" t="s">
        <v>15438</v>
      </c>
    </row>
    <row r="4368" spans="1:5" ht="15" customHeight="1" x14ac:dyDescent="0.2">
      <c r="A4368">
        <v>4383</v>
      </c>
      <c r="B4368" t="s">
        <v>19767</v>
      </c>
      <c r="C4368" t="s">
        <v>15418</v>
      </c>
      <c r="D4368">
        <v>5178.76</v>
      </c>
    </row>
    <row r="4369" spans="1:5" ht="15" customHeight="1" x14ac:dyDescent="0.2">
      <c r="A4369">
        <v>4939</v>
      </c>
      <c r="B4369" t="s">
        <v>19768</v>
      </c>
      <c r="C4369" t="s">
        <v>15418</v>
      </c>
      <c r="D4369">
        <v>7750.35</v>
      </c>
    </row>
    <row r="4370" spans="1:5" ht="15" customHeight="1" x14ac:dyDescent="0.2">
      <c r="A4370">
        <v>13579</v>
      </c>
      <c r="B4370" t="s">
        <v>19769</v>
      </c>
      <c r="C4370" t="s">
        <v>15418</v>
      </c>
      <c r="D4370">
        <v>905.64</v>
      </c>
    </row>
    <row r="4371" spans="1:5" ht="15" customHeight="1" x14ac:dyDescent="0.2">
      <c r="A4371">
        <v>10093</v>
      </c>
      <c r="B4371" t="s">
        <v>19770</v>
      </c>
      <c r="C4371" t="s">
        <v>15418</v>
      </c>
      <c r="D4371">
        <v>127.8</v>
      </c>
    </row>
    <row r="4372" spans="1:5" ht="15" customHeight="1" x14ac:dyDescent="0.2">
      <c r="A4372">
        <v>1649</v>
      </c>
      <c r="B4372" t="s">
        <v>19771</v>
      </c>
      <c r="C4372" t="s">
        <v>15418</v>
      </c>
      <c r="D4372">
        <v>783.23</v>
      </c>
    </row>
    <row r="4373" spans="1:5" ht="15" customHeight="1" x14ac:dyDescent="0.2">
      <c r="A4373">
        <v>9353</v>
      </c>
      <c r="B4373" t="s">
        <v>19772</v>
      </c>
      <c r="C4373" t="s">
        <v>16426</v>
      </c>
      <c r="D4373">
        <v>271.8</v>
      </c>
      <c r="E4373" t="s">
        <v>15438</v>
      </c>
    </row>
    <row r="4374" spans="1:5" ht="15" customHeight="1" x14ac:dyDescent="0.2">
      <c r="A4374">
        <v>3244</v>
      </c>
      <c r="B4374" t="s">
        <v>19773</v>
      </c>
      <c r="C4374" t="s">
        <v>16426</v>
      </c>
      <c r="D4374">
        <v>196.5</v>
      </c>
      <c r="E4374" t="s">
        <v>15438</v>
      </c>
    </row>
    <row r="4375" spans="1:5" ht="15" customHeight="1" x14ac:dyDescent="0.2">
      <c r="A4375">
        <v>10692</v>
      </c>
      <c r="B4375" t="s">
        <v>19774</v>
      </c>
      <c r="C4375" t="s">
        <v>16426</v>
      </c>
      <c r="D4375">
        <v>271.8</v>
      </c>
      <c r="E4375" t="s">
        <v>15438</v>
      </c>
    </row>
    <row r="4376" spans="1:5" ht="15" customHeight="1" x14ac:dyDescent="0.2">
      <c r="A4376">
        <v>1663</v>
      </c>
      <c r="B4376" t="s">
        <v>19775</v>
      </c>
      <c r="C4376" t="s">
        <v>15418</v>
      </c>
      <c r="D4376">
        <v>57.29</v>
      </c>
    </row>
    <row r="4377" spans="1:5" ht="15" customHeight="1" x14ac:dyDescent="0.2">
      <c r="A4377">
        <v>3859</v>
      </c>
      <c r="B4377" t="s">
        <v>19776</v>
      </c>
      <c r="C4377" t="s">
        <v>15418</v>
      </c>
      <c r="D4377">
        <v>211.5</v>
      </c>
      <c r="E4377" t="s">
        <v>15438</v>
      </c>
    </row>
    <row r="4378" spans="1:5" ht="15" customHeight="1" x14ac:dyDescent="0.2">
      <c r="A4378">
        <v>1664</v>
      </c>
      <c r="B4378" t="s">
        <v>19777</v>
      </c>
      <c r="C4378" t="s">
        <v>15418</v>
      </c>
      <c r="D4378">
        <v>211.5</v>
      </c>
      <c r="E4378" t="s">
        <v>15438</v>
      </c>
    </row>
    <row r="4379" spans="1:5" ht="15" customHeight="1" x14ac:dyDescent="0.2">
      <c r="A4379">
        <v>10635</v>
      </c>
      <c r="B4379" t="s">
        <v>19778</v>
      </c>
      <c r="C4379" t="s">
        <v>16426</v>
      </c>
      <c r="D4379">
        <v>58.87</v>
      </c>
    </row>
    <row r="4380" spans="1:5" ht="15" customHeight="1" x14ac:dyDescent="0.2">
      <c r="A4380">
        <v>1665</v>
      </c>
      <c r="B4380" t="s">
        <v>19779</v>
      </c>
      <c r="C4380" t="s">
        <v>15678</v>
      </c>
      <c r="D4380">
        <v>53</v>
      </c>
      <c r="E4380" t="s">
        <v>15438</v>
      </c>
    </row>
    <row r="4381" spans="1:5" ht="15" customHeight="1" x14ac:dyDescent="0.2">
      <c r="A4381">
        <v>10814</v>
      </c>
      <c r="B4381" t="s">
        <v>19780</v>
      </c>
      <c r="C4381" t="s">
        <v>15418</v>
      </c>
      <c r="D4381">
        <v>364.54</v>
      </c>
    </row>
    <row r="4382" spans="1:5" ht="15" customHeight="1" x14ac:dyDescent="0.2">
      <c r="A4382">
        <v>4940</v>
      </c>
      <c r="B4382" t="s">
        <v>19781</v>
      </c>
      <c r="C4382" t="s">
        <v>15418</v>
      </c>
      <c r="D4382">
        <v>6396.36</v>
      </c>
    </row>
    <row r="4383" spans="1:5" ht="15" customHeight="1" x14ac:dyDescent="0.2">
      <c r="A4383">
        <v>4941</v>
      </c>
      <c r="B4383" t="s">
        <v>19782</v>
      </c>
      <c r="C4383" t="s">
        <v>15418</v>
      </c>
      <c r="D4383">
        <v>13424.35</v>
      </c>
    </row>
    <row r="4384" spans="1:5" ht="15" customHeight="1" x14ac:dyDescent="0.2">
      <c r="A4384">
        <v>7893</v>
      </c>
      <c r="B4384" t="s">
        <v>19783</v>
      </c>
      <c r="C4384" t="s">
        <v>15418</v>
      </c>
      <c r="D4384">
        <v>212</v>
      </c>
      <c r="E4384" t="s">
        <v>15438</v>
      </c>
    </row>
    <row r="4385" spans="1:5" ht="15" customHeight="1" x14ac:dyDescent="0.2">
      <c r="A4385">
        <v>2019</v>
      </c>
      <c r="B4385" t="s">
        <v>19784</v>
      </c>
      <c r="C4385" t="s">
        <v>15418</v>
      </c>
      <c r="D4385">
        <v>212</v>
      </c>
      <c r="E4385" t="s">
        <v>15438</v>
      </c>
    </row>
    <row r="4386" spans="1:5" ht="15" customHeight="1" x14ac:dyDescent="0.2">
      <c r="A4386">
        <v>2751</v>
      </c>
      <c r="B4386" t="s">
        <v>19785</v>
      </c>
      <c r="C4386" t="s">
        <v>15418</v>
      </c>
      <c r="D4386">
        <v>77.099999999999994</v>
      </c>
      <c r="E4386" t="s">
        <v>15438</v>
      </c>
    </row>
    <row r="4387" spans="1:5" ht="15" customHeight="1" x14ac:dyDescent="0.2">
      <c r="A4387">
        <v>11632</v>
      </c>
      <c r="B4387" t="s">
        <v>19786</v>
      </c>
      <c r="C4387" t="s">
        <v>15418</v>
      </c>
      <c r="D4387">
        <v>77.099999999999994</v>
      </c>
      <c r="E4387" t="s">
        <v>15438</v>
      </c>
    </row>
    <row r="4388" spans="1:5" ht="15" customHeight="1" x14ac:dyDescent="0.2">
      <c r="A4388">
        <v>11572</v>
      </c>
      <c r="C4388" t="s">
        <v>15418</v>
      </c>
      <c r="D4388">
        <v>262.63</v>
      </c>
      <c r="E4388" t="s">
        <v>15438</v>
      </c>
    </row>
    <row r="4389" spans="1:5" ht="15" customHeight="1" x14ac:dyDescent="0.2">
      <c r="B4389" t="s">
        <v>19787</v>
      </c>
    </row>
    <row r="4390" spans="1:5" ht="15" customHeight="1" x14ac:dyDescent="0.2">
      <c r="A4390">
        <v>2022</v>
      </c>
      <c r="B4390" t="s">
        <v>19788</v>
      </c>
      <c r="C4390" t="s">
        <v>15418</v>
      </c>
      <c r="D4390">
        <v>553</v>
      </c>
      <c r="E4390" t="s">
        <v>15438</v>
      </c>
    </row>
    <row r="4391" spans="1:5" ht="15" customHeight="1" x14ac:dyDescent="0.2">
      <c r="A4391">
        <v>8950</v>
      </c>
      <c r="B4391" t="s">
        <v>19789</v>
      </c>
      <c r="C4391" t="s">
        <v>15418</v>
      </c>
      <c r="D4391">
        <v>645</v>
      </c>
      <c r="E4391" t="s">
        <v>15438</v>
      </c>
    </row>
    <row r="4392" spans="1:5" ht="15" customHeight="1" x14ac:dyDescent="0.2">
      <c r="A4392">
        <v>8893</v>
      </c>
      <c r="B4392" t="s">
        <v>19790</v>
      </c>
      <c r="C4392" t="s">
        <v>15418</v>
      </c>
      <c r="D4392">
        <v>645</v>
      </c>
      <c r="E4392" t="s">
        <v>15438</v>
      </c>
    </row>
    <row r="4393" spans="1:5" ht="15" customHeight="1" x14ac:dyDescent="0.2">
      <c r="A4393">
        <v>8925</v>
      </c>
      <c r="B4393" t="s">
        <v>19791</v>
      </c>
      <c r="C4393" t="s">
        <v>15418</v>
      </c>
      <c r="D4393">
        <v>31</v>
      </c>
      <c r="E4393" t="s">
        <v>15438</v>
      </c>
    </row>
    <row r="4394" spans="1:5" ht="15" customHeight="1" x14ac:dyDescent="0.2">
      <c r="A4394">
        <v>2054</v>
      </c>
      <c r="B4394" t="s">
        <v>19792</v>
      </c>
      <c r="C4394" t="s">
        <v>15418</v>
      </c>
      <c r="D4394">
        <v>9.0399999999999991</v>
      </c>
      <c r="E4394" t="s">
        <v>15438</v>
      </c>
    </row>
    <row r="4395" spans="1:5" ht="15" customHeight="1" x14ac:dyDescent="0.2">
      <c r="A4395">
        <v>11844</v>
      </c>
      <c r="B4395" t="s">
        <v>19793</v>
      </c>
      <c r="C4395" t="s">
        <v>15418</v>
      </c>
      <c r="D4395">
        <v>12.03</v>
      </c>
    </row>
    <row r="4396" spans="1:5" ht="15" customHeight="1" x14ac:dyDescent="0.2">
      <c r="A4396">
        <v>11845</v>
      </c>
      <c r="B4396" t="s">
        <v>19794</v>
      </c>
      <c r="C4396" t="s">
        <v>15418</v>
      </c>
      <c r="D4396">
        <v>8.52</v>
      </c>
    </row>
    <row r="4397" spans="1:5" ht="15" customHeight="1" x14ac:dyDescent="0.2">
      <c r="A4397">
        <v>10252</v>
      </c>
      <c r="B4397" t="s">
        <v>19795</v>
      </c>
      <c r="C4397" t="s">
        <v>15418</v>
      </c>
      <c r="D4397">
        <v>1850</v>
      </c>
    </row>
    <row r="4398" spans="1:5" ht="15" customHeight="1" x14ac:dyDescent="0.2">
      <c r="A4398">
        <v>4452</v>
      </c>
      <c r="B4398" t="s">
        <v>19796</v>
      </c>
      <c r="C4398" t="s">
        <v>15418</v>
      </c>
      <c r="D4398">
        <v>550</v>
      </c>
    </row>
    <row r="4399" spans="1:5" ht="15" customHeight="1" x14ac:dyDescent="0.2">
      <c r="A4399">
        <v>8582</v>
      </c>
      <c r="B4399" t="s">
        <v>19797</v>
      </c>
      <c r="C4399" t="s">
        <v>15418</v>
      </c>
      <c r="D4399">
        <v>2929.63</v>
      </c>
    </row>
    <row r="4400" spans="1:5" ht="15" customHeight="1" x14ac:dyDescent="0.2">
      <c r="A4400">
        <v>3548</v>
      </c>
      <c r="B4400" t="s">
        <v>19798</v>
      </c>
      <c r="C4400" t="s">
        <v>15418</v>
      </c>
      <c r="D4400">
        <v>29.8</v>
      </c>
      <c r="E4400" t="s">
        <v>15438</v>
      </c>
    </row>
    <row r="4401" spans="1:5" ht="15" customHeight="1" x14ac:dyDescent="0.2">
      <c r="A4401">
        <v>207</v>
      </c>
      <c r="B4401" t="s">
        <v>19799</v>
      </c>
      <c r="C4401" t="s">
        <v>15418</v>
      </c>
      <c r="D4401">
        <v>0.48</v>
      </c>
      <c r="E4401" t="s">
        <v>15438</v>
      </c>
    </row>
    <row r="4402" spans="1:5" ht="15" customHeight="1" x14ac:dyDescent="0.2">
      <c r="A4402">
        <v>208</v>
      </c>
      <c r="B4402" t="s">
        <v>19800</v>
      </c>
      <c r="C4402" t="s">
        <v>15418</v>
      </c>
      <c r="D4402">
        <v>0.8</v>
      </c>
      <c r="E4402" t="s">
        <v>15438</v>
      </c>
    </row>
    <row r="4403" spans="1:5" ht="15" customHeight="1" x14ac:dyDescent="0.2">
      <c r="A4403">
        <v>209</v>
      </c>
      <c r="B4403" t="s">
        <v>19801</v>
      </c>
      <c r="C4403" t="s">
        <v>15418</v>
      </c>
      <c r="D4403">
        <v>1.2</v>
      </c>
      <c r="E4403" t="s">
        <v>15438</v>
      </c>
    </row>
    <row r="4404" spans="1:5" ht="15" customHeight="1" x14ac:dyDescent="0.2">
      <c r="A4404">
        <v>210</v>
      </c>
      <c r="B4404" t="s">
        <v>19802</v>
      </c>
      <c r="C4404" t="s">
        <v>15418</v>
      </c>
      <c r="D4404">
        <v>1.5</v>
      </c>
      <c r="E4404" t="s">
        <v>15438</v>
      </c>
    </row>
    <row r="4405" spans="1:5" ht="15" customHeight="1" x14ac:dyDescent="0.2">
      <c r="A4405">
        <v>211</v>
      </c>
      <c r="B4405" t="s">
        <v>19803</v>
      </c>
      <c r="C4405" t="s">
        <v>15418</v>
      </c>
      <c r="D4405">
        <v>1.9</v>
      </c>
      <c r="E4405" t="s">
        <v>15438</v>
      </c>
    </row>
    <row r="4406" spans="1:5" ht="15" customHeight="1" x14ac:dyDescent="0.2">
      <c r="A4406">
        <v>3546</v>
      </c>
      <c r="B4406" t="s">
        <v>19804</v>
      </c>
      <c r="C4406" t="s">
        <v>15418</v>
      </c>
      <c r="D4406">
        <v>2.5299999999999998</v>
      </c>
      <c r="E4406" t="s">
        <v>15438</v>
      </c>
    </row>
    <row r="4407" spans="1:5" ht="15" customHeight="1" x14ac:dyDescent="0.2">
      <c r="A4407">
        <v>225</v>
      </c>
      <c r="B4407" t="s">
        <v>19805</v>
      </c>
      <c r="C4407" t="s">
        <v>15418</v>
      </c>
      <c r="D4407">
        <v>4.0999999999999996</v>
      </c>
      <c r="E4407" t="s">
        <v>15438</v>
      </c>
    </row>
    <row r="4408" spans="1:5" ht="15" customHeight="1" x14ac:dyDescent="0.2">
      <c r="A4408">
        <v>224</v>
      </c>
      <c r="B4408" t="s">
        <v>19806</v>
      </c>
      <c r="C4408" t="s">
        <v>15418</v>
      </c>
      <c r="D4408">
        <v>7</v>
      </c>
      <c r="E4408" t="s">
        <v>15438</v>
      </c>
    </row>
    <row r="4409" spans="1:5" ht="15" customHeight="1" x14ac:dyDescent="0.2">
      <c r="A4409">
        <v>7872</v>
      </c>
      <c r="B4409" t="s">
        <v>19807</v>
      </c>
      <c r="C4409" t="s">
        <v>15418</v>
      </c>
      <c r="D4409">
        <v>1</v>
      </c>
      <c r="E4409" t="s">
        <v>15438</v>
      </c>
    </row>
    <row r="4410" spans="1:5" ht="15" customHeight="1" x14ac:dyDescent="0.2">
      <c r="A4410">
        <v>13355</v>
      </c>
      <c r="B4410" t="s">
        <v>19808</v>
      </c>
      <c r="C4410" t="s">
        <v>15418</v>
      </c>
      <c r="D4410">
        <v>0.05</v>
      </c>
      <c r="E4410" t="s">
        <v>15438</v>
      </c>
    </row>
    <row r="4411" spans="1:5" ht="15" customHeight="1" x14ac:dyDescent="0.2">
      <c r="A4411">
        <v>212</v>
      </c>
      <c r="B4411" t="s">
        <v>19809</v>
      </c>
      <c r="C4411" t="s">
        <v>15418</v>
      </c>
      <c r="D4411">
        <v>0.25</v>
      </c>
    </row>
    <row r="4412" spans="1:5" ht="15" customHeight="1" x14ac:dyDescent="0.2">
      <c r="A4412">
        <v>13356</v>
      </c>
      <c r="B4412" t="s">
        <v>19810</v>
      </c>
      <c r="C4412" t="s">
        <v>15418</v>
      </c>
      <c r="D4412">
        <v>2.2999999999999998</v>
      </c>
      <c r="E4412" t="s">
        <v>15438</v>
      </c>
    </row>
    <row r="4413" spans="1:5" ht="15" customHeight="1" x14ac:dyDescent="0.2">
      <c r="A4413">
        <v>13327</v>
      </c>
      <c r="B4413" t="s">
        <v>19811</v>
      </c>
      <c r="C4413" t="s">
        <v>15418</v>
      </c>
      <c r="D4413">
        <v>0.06</v>
      </c>
    </row>
    <row r="4414" spans="1:5" ht="15" customHeight="1" x14ac:dyDescent="0.2">
      <c r="A4414">
        <v>12430</v>
      </c>
      <c r="B4414" t="s">
        <v>19812</v>
      </c>
      <c r="C4414" t="s">
        <v>15418</v>
      </c>
      <c r="D4414">
        <v>0.25</v>
      </c>
    </row>
    <row r="4415" spans="1:5" ht="15" customHeight="1" x14ac:dyDescent="0.2">
      <c r="A4415">
        <v>10365</v>
      </c>
      <c r="B4415" t="s">
        <v>19813</v>
      </c>
      <c r="C4415" t="s">
        <v>15418</v>
      </c>
      <c r="D4415">
        <v>0.22</v>
      </c>
    </row>
    <row r="4416" spans="1:5" ht="15" customHeight="1" x14ac:dyDescent="0.2">
      <c r="A4416">
        <v>214</v>
      </c>
      <c r="B4416" t="s">
        <v>19814</v>
      </c>
      <c r="C4416" t="s">
        <v>15418</v>
      </c>
      <c r="D4416">
        <v>0.95</v>
      </c>
      <c r="E4416" t="s">
        <v>15438</v>
      </c>
    </row>
    <row r="4417" spans="1:5" ht="15" customHeight="1" x14ac:dyDescent="0.2">
      <c r="A4417">
        <v>10366</v>
      </c>
      <c r="B4417" t="s">
        <v>19815</v>
      </c>
      <c r="C4417" t="s">
        <v>15418</v>
      </c>
      <c r="D4417">
        <v>0.79</v>
      </c>
      <c r="E4417" t="s">
        <v>15438</v>
      </c>
    </row>
    <row r="4418" spans="1:5" ht="15" customHeight="1" x14ac:dyDescent="0.2">
      <c r="A4418">
        <v>216</v>
      </c>
      <c r="B4418" t="s">
        <v>19816</v>
      </c>
      <c r="C4418" t="s">
        <v>15418</v>
      </c>
      <c r="D4418">
        <v>0.99</v>
      </c>
      <c r="E4418" t="s">
        <v>15438</v>
      </c>
    </row>
    <row r="4419" spans="1:5" ht="15" customHeight="1" x14ac:dyDescent="0.2">
      <c r="A4419">
        <v>11072</v>
      </c>
      <c r="B4419" t="s">
        <v>19817</v>
      </c>
      <c r="C4419" t="s">
        <v>15418</v>
      </c>
      <c r="D4419">
        <v>0.12</v>
      </c>
      <c r="E4419" t="s">
        <v>15438</v>
      </c>
    </row>
    <row r="4420" spans="1:5" ht="15" customHeight="1" x14ac:dyDescent="0.2">
      <c r="A4420">
        <v>4419</v>
      </c>
      <c r="B4420" t="s">
        <v>19818</v>
      </c>
      <c r="C4420" t="s">
        <v>15418</v>
      </c>
      <c r="D4420">
        <v>0.18</v>
      </c>
      <c r="E4420" t="s">
        <v>15438</v>
      </c>
    </row>
    <row r="4421" spans="1:5" ht="15" customHeight="1" x14ac:dyDescent="0.2">
      <c r="A4421">
        <v>13357</v>
      </c>
      <c r="B4421" t="s">
        <v>19819</v>
      </c>
      <c r="C4421" t="s">
        <v>15418</v>
      </c>
      <c r="D4421">
        <v>0.2</v>
      </c>
      <c r="E4421" t="s">
        <v>15438</v>
      </c>
    </row>
    <row r="4422" spans="1:5" ht="15" customHeight="1" x14ac:dyDescent="0.2">
      <c r="A4422">
        <v>5005</v>
      </c>
      <c r="B4422" t="s">
        <v>19820</v>
      </c>
      <c r="C4422" t="s">
        <v>15418</v>
      </c>
      <c r="D4422">
        <v>0.05</v>
      </c>
      <c r="E4422" t="s">
        <v>15438</v>
      </c>
    </row>
    <row r="4423" spans="1:5" ht="15" customHeight="1" x14ac:dyDescent="0.2">
      <c r="A4423">
        <v>12431</v>
      </c>
      <c r="B4423" t="s">
        <v>19821</v>
      </c>
      <c r="C4423" t="s">
        <v>15418</v>
      </c>
      <c r="D4423">
        <v>0.3</v>
      </c>
    </row>
    <row r="4424" spans="1:5" ht="15" customHeight="1" x14ac:dyDescent="0.2">
      <c r="A4424">
        <v>13451</v>
      </c>
      <c r="B4424" t="s">
        <v>19822</v>
      </c>
      <c r="C4424" t="s">
        <v>15418</v>
      </c>
      <c r="D4424">
        <v>0.36</v>
      </c>
      <c r="E4424" t="s">
        <v>15438</v>
      </c>
    </row>
    <row r="4425" spans="1:5" ht="15" customHeight="1" x14ac:dyDescent="0.2">
      <c r="A4425">
        <v>9149</v>
      </c>
      <c r="B4425" t="s">
        <v>19823</v>
      </c>
      <c r="C4425" t="s">
        <v>15418</v>
      </c>
      <c r="D4425">
        <v>0.49</v>
      </c>
      <c r="E4425" t="s">
        <v>15438</v>
      </c>
    </row>
    <row r="4426" spans="1:5" ht="15" customHeight="1" x14ac:dyDescent="0.2">
      <c r="A4426">
        <v>3854</v>
      </c>
      <c r="B4426" t="s">
        <v>19824</v>
      </c>
      <c r="C4426" t="s">
        <v>15418</v>
      </c>
      <c r="D4426">
        <v>0.79</v>
      </c>
      <c r="E4426" t="s">
        <v>15438</v>
      </c>
    </row>
    <row r="4427" spans="1:5" ht="15" customHeight="1" x14ac:dyDescent="0.2">
      <c r="A4427">
        <v>222</v>
      </c>
      <c r="B4427" t="s">
        <v>19825</v>
      </c>
      <c r="C4427" t="s">
        <v>15418</v>
      </c>
      <c r="D4427">
        <v>0.79</v>
      </c>
      <c r="E4427" t="s">
        <v>15438</v>
      </c>
    </row>
    <row r="4428" spans="1:5" ht="15" customHeight="1" x14ac:dyDescent="0.2">
      <c r="A4428">
        <v>223</v>
      </c>
      <c r="B4428" t="s">
        <v>19826</v>
      </c>
      <c r="C4428" t="s">
        <v>15418</v>
      </c>
      <c r="D4428">
        <v>1.04</v>
      </c>
      <c r="E4428" t="s">
        <v>15438</v>
      </c>
    </row>
    <row r="4429" spans="1:5" ht="15" customHeight="1" x14ac:dyDescent="0.2">
      <c r="A4429">
        <v>393</v>
      </c>
      <c r="B4429" t="s">
        <v>19827</v>
      </c>
      <c r="C4429" t="s">
        <v>15788</v>
      </c>
      <c r="D4429">
        <v>60.5</v>
      </c>
      <c r="E4429" t="s">
        <v>15438</v>
      </c>
    </row>
    <row r="4430" spans="1:5" ht="15" customHeight="1" x14ac:dyDescent="0.2">
      <c r="A4430">
        <v>6665</v>
      </c>
      <c r="B4430" t="s">
        <v>19828</v>
      </c>
      <c r="C4430" t="s">
        <v>15547</v>
      </c>
      <c r="D4430">
        <v>6.68</v>
      </c>
    </row>
    <row r="4431" spans="1:5" ht="15" customHeight="1" x14ac:dyDescent="0.2">
      <c r="A4431">
        <v>3238</v>
      </c>
      <c r="B4431" t="s">
        <v>19829</v>
      </c>
      <c r="C4431" t="s">
        <v>16426</v>
      </c>
      <c r="D4431">
        <v>1.24</v>
      </c>
      <c r="E4431" t="s">
        <v>15438</v>
      </c>
    </row>
    <row r="4432" spans="1:5" ht="15" customHeight="1" x14ac:dyDescent="0.2">
      <c r="A4432">
        <v>11045</v>
      </c>
      <c r="B4432" t="s">
        <v>19830</v>
      </c>
      <c r="C4432" t="s">
        <v>15418</v>
      </c>
      <c r="D4432">
        <v>0.16</v>
      </c>
    </row>
    <row r="4433" spans="1:5" ht="15" customHeight="1" x14ac:dyDescent="0.2">
      <c r="A4433">
        <v>12928</v>
      </c>
      <c r="B4433" t="s">
        <v>19831</v>
      </c>
      <c r="C4433" t="s">
        <v>15418</v>
      </c>
      <c r="D4433">
        <v>0.03</v>
      </c>
      <c r="E4433" t="s">
        <v>15438</v>
      </c>
    </row>
    <row r="4434" spans="1:5" ht="15" customHeight="1" x14ac:dyDescent="0.2">
      <c r="A4434">
        <v>3000</v>
      </c>
      <c r="B4434" t="s">
        <v>19832</v>
      </c>
      <c r="C4434" t="s">
        <v>15418</v>
      </c>
      <c r="D4434">
        <v>43.62</v>
      </c>
    </row>
    <row r="4435" spans="1:5" ht="15" customHeight="1" x14ac:dyDescent="0.2">
      <c r="A4435">
        <v>3013</v>
      </c>
      <c r="B4435" t="s">
        <v>19833</v>
      </c>
      <c r="C4435" t="s">
        <v>15418</v>
      </c>
      <c r="D4435">
        <v>54.05</v>
      </c>
      <c r="E4435" t="s">
        <v>15438</v>
      </c>
    </row>
    <row r="4436" spans="1:5" ht="15" customHeight="1" x14ac:dyDescent="0.2">
      <c r="A4436">
        <v>3001</v>
      </c>
      <c r="B4436" t="s">
        <v>19834</v>
      </c>
      <c r="C4436" t="s">
        <v>15418</v>
      </c>
      <c r="D4436">
        <v>66.23</v>
      </c>
      <c r="E4436" t="s">
        <v>15438</v>
      </c>
    </row>
    <row r="4437" spans="1:5" ht="15" customHeight="1" x14ac:dyDescent="0.2">
      <c r="A4437">
        <v>3002</v>
      </c>
      <c r="B4437" t="s">
        <v>19835</v>
      </c>
      <c r="C4437" t="s">
        <v>15418</v>
      </c>
      <c r="D4437">
        <v>92.4</v>
      </c>
      <c r="E4437" t="s">
        <v>15438</v>
      </c>
    </row>
    <row r="4438" spans="1:5" ht="15" customHeight="1" x14ac:dyDescent="0.2">
      <c r="A4438">
        <v>11205</v>
      </c>
      <c r="B4438" t="s">
        <v>19836</v>
      </c>
      <c r="C4438" t="s">
        <v>15418</v>
      </c>
      <c r="D4438">
        <v>11</v>
      </c>
      <c r="E4438" t="s">
        <v>15438</v>
      </c>
    </row>
    <row r="4439" spans="1:5" ht="15" customHeight="1" x14ac:dyDescent="0.2">
      <c r="A4439">
        <v>11204</v>
      </c>
      <c r="B4439" t="s">
        <v>19837</v>
      </c>
      <c r="C4439" t="s">
        <v>15418</v>
      </c>
      <c r="D4439">
        <v>20</v>
      </c>
      <c r="E4439" t="s">
        <v>15438</v>
      </c>
    </row>
    <row r="4440" spans="1:5" ht="15" customHeight="1" x14ac:dyDescent="0.2">
      <c r="A4440">
        <v>12350</v>
      </c>
      <c r="B4440" t="s">
        <v>19838</v>
      </c>
      <c r="C4440" t="s">
        <v>15418</v>
      </c>
      <c r="D4440">
        <v>30.79</v>
      </c>
    </row>
    <row r="4441" spans="1:5" ht="15" customHeight="1" x14ac:dyDescent="0.2">
      <c r="A4441">
        <v>10701</v>
      </c>
      <c r="B4441" t="s">
        <v>19839</v>
      </c>
      <c r="C4441" t="s">
        <v>15418</v>
      </c>
      <c r="D4441">
        <v>26.5</v>
      </c>
      <c r="E4441" t="s">
        <v>15438</v>
      </c>
    </row>
    <row r="4442" spans="1:5" ht="15" customHeight="1" x14ac:dyDescent="0.2">
      <c r="A4442">
        <v>11203</v>
      </c>
      <c r="B4442" t="s">
        <v>19840</v>
      </c>
      <c r="C4442" t="s">
        <v>15418</v>
      </c>
      <c r="D4442">
        <v>31</v>
      </c>
      <c r="E4442" t="s">
        <v>15438</v>
      </c>
    </row>
    <row r="4443" spans="1:5" ht="15" customHeight="1" x14ac:dyDescent="0.2">
      <c r="A4443">
        <v>9690</v>
      </c>
      <c r="B4443" t="s">
        <v>19841</v>
      </c>
      <c r="C4443" t="s">
        <v>15418</v>
      </c>
      <c r="D4443">
        <v>20</v>
      </c>
      <c r="E4443" t="s">
        <v>15438</v>
      </c>
    </row>
    <row r="4444" spans="1:5" ht="15" customHeight="1" x14ac:dyDescent="0.2">
      <c r="A4444">
        <v>2512</v>
      </c>
      <c r="B4444" t="s">
        <v>19842</v>
      </c>
      <c r="C4444" t="s">
        <v>15418</v>
      </c>
      <c r="D4444">
        <v>15.2</v>
      </c>
      <c r="E4444" t="s">
        <v>15438</v>
      </c>
    </row>
    <row r="4445" spans="1:5" ht="15" customHeight="1" x14ac:dyDescent="0.2">
      <c r="A4445">
        <v>543</v>
      </c>
      <c r="B4445" t="s">
        <v>19843</v>
      </c>
      <c r="C4445" t="s">
        <v>15418</v>
      </c>
      <c r="D4445">
        <v>5.7</v>
      </c>
      <c r="E4445" t="s">
        <v>15438</v>
      </c>
    </row>
    <row r="4446" spans="1:5" ht="15" customHeight="1" x14ac:dyDescent="0.2">
      <c r="A4446">
        <v>3003</v>
      </c>
      <c r="B4446" t="s">
        <v>19844</v>
      </c>
      <c r="C4446" t="s">
        <v>15418</v>
      </c>
      <c r="D4446">
        <v>76</v>
      </c>
      <c r="E4446" t="s">
        <v>15438</v>
      </c>
    </row>
    <row r="4447" spans="1:5" ht="15" customHeight="1" x14ac:dyDescent="0.2">
      <c r="A4447">
        <v>3004</v>
      </c>
      <c r="B4447" t="s">
        <v>19729</v>
      </c>
      <c r="C4447" t="s">
        <v>15418</v>
      </c>
      <c r="D4447">
        <v>76</v>
      </c>
      <c r="E4447" t="s">
        <v>15438</v>
      </c>
    </row>
    <row r="4448" spans="1:5" ht="15" customHeight="1" x14ac:dyDescent="0.2">
      <c r="A4448">
        <v>3005</v>
      </c>
      <c r="B4448" t="s">
        <v>19845</v>
      </c>
      <c r="C4448" t="s">
        <v>15418</v>
      </c>
      <c r="D4448">
        <v>159.18</v>
      </c>
    </row>
    <row r="4449" spans="1:5" ht="15" customHeight="1" x14ac:dyDescent="0.2">
      <c r="A4449">
        <v>654</v>
      </c>
      <c r="B4449" t="s">
        <v>19846</v>
      </c>
      <c r="C4449" t="s">
        <v>15418</v>
      </c>
      <c r="D4449">
        <v>4.99</v>
      </c>
      <c r="E4449" t="s">
        <v>15438</v>
      </c>
    </row>
    <row r="4450" spans="1:5" ht="15" customHeight="1" x14ac:dyDescent="0.2">
      <c r="A4450">
        <v>655</v>
      </c>
      <c r="B4450" t="s">
        <v>19847</v>
      </c>
      <c r="C4450" t="s">
        <v>15418</v>
      </c>
      <c r="D4450">
        <v>7.37</v>
      </c>
      <c r="E4450" t="s">
        <v>15438</v>
      </c>
    </row>
    <row r="4451" spans="1:5" ht="15" customHeight="1" x14ac:dyDescent="0.2">
      <c r="A4451">
        <v>656</v>
      </c>
      <c r="B4451" t="s">
        <v>19848</v>
      </c>
      <c r="C4451" t="s">
        <v>15418</v>
      </c>
      <c r="D4451">
        <v>9.6</v>
      </c>
      <c r="E4451" t="s">
        <v>15438</v>
      </c>
    </row>
    <row r="4452" spans="1:5" ht="15" customHeight="1" x14ac:dyDescent="0.2">
      <c r="A4452">
        <v>657</v>
      </c>
      <c r="B4452" t="s">
        <v>19849</v>
      </c>
      <c r="C4452" t="s">
        <v>15418</v>
      </c>
      <c r="D4452">
        <v>19.420000000000002</v>
      </c>
    </row>
    <row r="4453" spans="1:5" ht="15" customHeight="1" x14ac:dyDescent="0.2">
      <c r="A4453">
        <v>658</v>
      </c>
      <c r="B4453" t="s">
        <v>19850</v>
      </c>
      <c r="C4453" t="s">
        <v>15418</v>
      </c>
      <c r="D4453">
        <v>19.420000000000002</v>
      </c>
    </row>
    <row r="4454" spans="1:5" ht="15" customHeight="1" x14ac:dyDescent="0.2">
      <c r="A4454">
        <v>2635</v>
      </c>
      <c r="B4454" t="s">
        <v>19851</v>
      </c>
      <c r="C4454" t="s">
        <v>15418</v>
      </c>
      <c r="D4454">
        <v>6.01</v>
      </c>
    </row>
    <row r="4455" spans="1:5" ht="15" customHeight="1" x14ac:dyDescent="0.2">
      <c r="A4455">
        <v>2634</v>
      </c>
      <c r="B4455" t="s">
        <v>19852</v>
      </c>
      <c r="C4455" t="s">
        <v>15418</v>
      </c>
      <c r="D4455">
        <v>6.01</v>
      </c>
    </row>
    <row r="4456" spans="1:5" ht="15" customHeight="1" x14ac:dyDescent="0.2">
      <c r="A4456">
        <v>10097</v>
      </c>
      <c r="B4456" t="s">
        <v>19853</v>
      </c>
      <c r="C4456" t="s">
        <v>15418</v>
      </c>
      <c r="D4456">
        <v>2.2799999999999998</v>
      </c>
    </row>
    <row r="4457" spans="1:5" ht="15" customHeight="1" x14ac:dyDescent="0.2">
      <c r="A4457">
        <v>3033</v>
      </c>
      <c r="B4457" t="s">
        <v>19854</v>
      </c>
      <c r="C4457" t="s">
        <v>15418</v>
      </c>
      <c r="D4457">
        <v>10.5</v>
      </c>
      <c r="E4457" t="s">
        <v>15438</v>
      </c>
    </row>
    <row r="4458" spans="1:5" ht="15" customHeight="1" x14ac:dyDescent="0.2">
      <c r="A4458">
        <v>660</v>
      </c>
      <c r="B4458" t="s">
        <v>19855</v>
      </c>
      <c r="C4458" t="s">
        <v>15418</v>
      </c>
      <c r="D4458">
        <v>32</v>
      </c>
      <c r="E4458" t="s">
        <v>15438</v>
      </c>
    </row>
    <row r="4459" spans="1:5" ht="15" customHeight="1" x14ac:dyDescent="0.2">
      <c r="A4459">
        <v>3258</v>
      </c>
      <c r="B4459" t="s">
        <v>19856</v>
      </c>
      <c r="C4459" t="s">
        <v>16426</v>
      </c>
      <c r="D4459">
        <v>12.5</v>
      </c>
      <c r="E4459" t="s">
        <v>15438</v>
      </c>
    </row>
    <row r="4460" spans="1:5" ht="15" customHeight="1" x14ac:dyDescent="0.2">
      <c r="A4460">
        <v>3257</v>
      </c>
      <c r="B4460" t="s">
        <v>19857</v>
      </c>
      <c r="C4460" t="s">
        <v>16426</v>
      </c>
      <c r="D4460">
        <v>30.66</v>
      </c>
    </row>
    <row r="4461" spans="1:5" ht="15" customHeight="1" x14ac:dyDescent="0.2">
      <c r="A4461">
        <v>3259</v>
      </c>
      <c r="B4461" t="s">
        <v>19858</v>
      </c>
      <c r="C4461" t="s">
        <v>16426</v>
      </c>
      <c r="D4461">
        <v>30.66</v>
      </c>
    </row>
    <row r="4462" spans="1:5" ht="15" customHeight="1" x14ac:dyDescent="0.2">
      <c r="A4462">
        <v>9354</v>
      </c>
      <c r="B4462" t="s">
        <v>19859</v>
      </c>
      <c r="C4462" t="s">
        <v>15418</v>
      </c>
      <c r="D4462">
        <v>7</v>
      </c>
      <c r="E4462" t="s">
        <v>15438</v>
      </c>
    </row>
    <row r="4463" spans="1:5" ht="15" customHeight="1" x14ac:dyDescent="0.2">
      <c r="A4463">
        <v>9356</v>
      </c>
      <c r="B4463" t="s">
        <v>19860</v>
      </c>
      <c r="C4463" t="s">
        <v>15418</v>
      </c>
      <c r="D4463">
        <v>4.5</v>
      </c>
    </row>
    <row r="4464" spans="1:5" ht="15" customHeight="1" x14ac:dyDescent="0.2">
      <c r="A4464">
        <v>2520</v>
      </c>
      <c r="B4464" t="s">
        <v>19861</v>
      </c>
      <c r="C4464" t="s">
        <v>15418</v>
      </c>
      <c r="D4464">
        <v>12.5</v>
      </c>
      <c r="E4464" t="s">
        <v>15438</v>
      </c>
    </row>
    <row r="4465" spans="1:5" ht="15" customHeight="1" x14ac:dyDescent="0.2">
      <c r="A4465">
        <v>2673</v>
      </c>
      <c r="B4465" t="s">
        <v>19862</v>
      </c>
      <c r="C4465" t="s">
        <v>15418</v>
      </c>
      <c r="D4465">
        <v>12.5</v>
      </c>
      <c r="E4465" t="s">
        <v>15438</v>
      </c>
    </row>
    <row r="4466" spans="1:5" ht="15" customHeight="1" x14ac:dyDescent="0.2">
      <c r="A4466">
        <v>2636</v>
      </c>
      <c r="B4466" t="s">
        <v>19863</v>
      </c>
      <c r="C4466" t="s">
        <v>15418</v>
      </c>
      <c r="D4466">
        <v>30.66</v>
      </c>
    </row>
    <row r="4467" spans="1:5" ht="15" customHeight="1" x14ac:dyDescent="0.2">
      <c r="A4467">
        <v>2638</v>
      </c>
      <c r="B4467" t="s">
        <v>19864</v>
      </c>
      <c r="C4467" t="s">
        <v>15418</v>
      </c>
      <c r="D4467">
        <v>30.66</v>
      </c>
    </row>
    <row r="4468" spans="1:5" ht="15" customHeight="1" x14ac:dyDescent="0.2">
      <c r="A4468">
        <v>11598</v>
      </c>
      <c r="B4468" t="s">
        <v>19865</v>
      </c>
      <c r="C4468" t="s">
        <v>15418</v>
      </c>
      <c r="D4468">
        <v>7.2</v>
      </c>
      <c r="E4468" t="s">
        <v>15438</v>
      </c>
    </row>
    <row r="4469" spans="1:5" ht="15" customHeight="1" x14ac:dyDescent="0.2">
      <c r="A4469">
        <v>10337</v>
      </c>
      <c r="B4469" t="s">
        <v>19866</v>
      </c>
      <c r="C4469" t="s">
        <v>15418</v>
      </c>
      <c r="D4469">
        <v>8.15</v>
      </c>
      <c r="E4469" t="s">
        <v>15438</v>
      </c>
    </row>
    <row r="4470" spans="1:5" ht="15" customHeight="1" x14ac:dyDescent="0.2">
      <c r="A4470">
        <v>11047</v>
      </c>
      <c r="B4470" t="s">
        <v>19867</v>
      </c>
      <c r="C4470" t="s">
        <v>15418</v>
      </c>
      <c r="D4470">
        <v>15.67</v>
      </c>
    </row>
    <row r="4471" spans="1:5" ht="15" customHeight="1" x14ac:dyDescent="0.2">
      <c r="A4471">
        <v>10255</v>
      </c>
      <c r="B4471" t="s">
        <v>19868</v>
      </c>
      <c r="C4471" t="s">
        <v>15418</v>
      </c>
      <c r="D4471">
        <v>4.08</v>
      </c>
    </row>
    <row r="4472" spans="1:5" ht="15" customHeight="1" x14ac:dyDescent="0.2">
      <c r="A4472">
        <v>9575</v>
      </c>
      <c r="B4472" t="s">
        <v>19869</v>
      </c>
      <c r="C4472" t="s">
        <v>15418</v>
      </c>
      <c r="D4472">
        <v>47.17</v>
      </c>
    </row>
    <row r="4473" spans="1:5" ht="15" customHeight="1" x14ac:dyDescent="0.2">
      <c r="A4473">
        <v>2672</v>
      </c>
      <c r="B4473" t="s">
        <v>19870</v>
      </c>
      <c r="C4473" t="s">
        <v>15418</v>
      </c>
      <c r="D4473">
        <v>21.99</v>
      </c>
      <c r="E4473" t="s">
        <v>15438</v>
      </c>
    </row>
    <row r="4474" spans="1:5" ht="15" customHeight="1" x14ac:dyDescent="0.2">
      <c r="A4474">
        <v>3246</v>
      </c>
      <c r="B4474" t="s">
        <v>19871</v>
      </c>
      <c r="C4474" t="s">
        <v>16426</v>
      </c>
      <c r="D4474">
        <v>15.09</v>
      </c>
    </row>
    <row r="4475" spans="1:5" ht="15" customHeight="1" x14ac:dyDescent="0.2">
      <c r="A4475">
        <v>3245</v>
      </c>
      <c r="B4475" t="s">
        <v>19872</v>
      </c>
      <c r="C4475" t="s">
        <v>16426</v>
      </c>
      <c r="D4475">
        <v>15.09</v>
      </c>
    </row>
    <row r="4476" spans="1:5" ht="15" customHeight="1" x14ac:dyDescent="0.2">
      <c r="A4476">
        <v>3247</v>
      </c>
      <c r="B4476" t="s">
        <v>19873</v>
      </c>
      <c r="C4476" t="s">
        <v>16426</v>
      </c>
      <c r="D4476">
        <v>15.09</v>
      </c>
    </row>
    <row r="4477" spans="1:5" ht="15" customHeight="1" x14ac:dyDescent="0.2">
      <c r="A4477">
        <v>663</v>
      </c>
      <c r="B4477" t="s">
        <v>19874</v>
      </c>
      <c r="C4477" t="s">
        <v>15418</v>
      </c>
      <c r="D4477">
        <v>5</v>
      </c>
      <c r="E4477" t="s">
        <v>15438</v>
      </c>
    </row>
    <row r="4478" spans="1:5" ht="15" customHeight="1" x14ac:dyDescent="0.2">
      <c r="A4478">
        <v>664</v>
      </c>
      <c r="B4478" t="s">
        <v>19875</v>
      </c>
      <c r="C4478" t="s">
        <v>15418</v>
      </c>
      <c r="D4478">
        <v>3</v>
      </c>
      <c r="E4478" t="s">
        <v>15438</v>
      </c>
    </row>
    <row r="4479" spans="1:5" ht="15" customHeight="1" x14ac:dyDescent="0.2">
      <c r="A4479">
        <v>6530</v>
      </c>
      <c r="B4479" t="s">
        <v>19876</v>
      </c>
      <c r="C4479" t="s">
        <v>15418</v>
      </c>
      <c r="D4479">
        <v>10.5</v>
      </c>
      <c r="E4479" t="s">
        <v>15438</v>
      </c>
    </row>
    <row r="4480" spans="1:5" ht="15" customHeight="1" x14ac:dyDescent="0.2">
      <c r="A4480">
        <v>11585</v>
      </c>
      <c r="B4480" t="s">
        <v>19877</v>
      </c>
      <c r="C4480" t="s">
        <v>15418</v>
      </c>
      <c r="D4480">
        <v>29</v>
      </c>
      <c r="E4480" t="s">
        <v>15438</v>
      </c>
    </row>
    <row r="4481" spans="1:5" ht="15" customHeight="1" x14ac:dyDescent="0.2">
      <c r="A4481">
        <v>3551</v>
      </c>
      <c r="B4481" t="s">
        <v>19878</v>
      </c>
      <c r="C4481" t="s">
        <v>15418</v>
      </c>
      <c r="D4481">
        <v>0.77</v>
      </c>
      <c r="E4481" t="s">
        <v>15438</v>
      </c>
    </row>
    <row r="4482" spans="1:5" ht="15" customHeight="1" x14ac:dyDescent="0.2">
      <c r="A4482">
        <v>3166</v>
      </c>
      <c r="B4482" t="s">
        <v>19879</v>
      </c>
      <c r="C4482" t="s">
        <v>16426</v>
      </c>
      <c r="D4482">
        <v>4.88</v>
      </c>
      <c r="E4482" t="s">
        <v>15438</v>
      </c>
    </row>
    <row r="4483" spans="1:5" ht="15" customHeight="1" x14ac:dyDescent="0.2">
      <c r="A4483">
        <v>3163</v>
      </c>
      <c r="B4483" t="s">
        <v>19880</v>
      </c>
      <c r="C4483" t="s">
        <v>16426</v>
      </c>
      <c r="D4483">
        <v>5.0999999999999996</v>
      </c>
      <c r="E4483" t="s">
        <v>15438</v>
      </c>
    </row>
    <row r="4484" spans="1:5" ht="15" customHeight="1" x14ac:dyDescent="0.2">
      <c r="A4484">
        <v>3164</v>
      </c>
      <c r="B4484" t="s">
        <v>19881</v>
      </c>
      <c r="C4484" t="s">
        <v>16426</v>
      </c>
      <c r="D4484">
        <v>6.54</v>
      </c>
      <c r="E4484" t="s">
        <v>15438</v>
      </c>
    </row>
    <row r="4485" spans="1:5" ht="15" customHeight="1" x14ac:dyDescent="0.2">
      <c r="A4485">
        <v>3165</v>
      </c>
      <c r="B4485" t="s">
        <v>19882</v>
      </c>
      <c r="C4485" t="s">
        <v>16426</v>
      </c>
      <c r="D4485">
        <v>6.9</v>
      </c>
      <c r="E4485" t="s">
        <v>15438</v>
      </c>
    </row>
    <row r="4486" spans="1:5" ht="15" customHeight="1" x14ac:dyDescent="0.2">
      <c r="A4486">
        <v>3293</v>
      </c>
      <c r="B4486" t="s">
        <v>19883</v>
      </c>
      <c r="C4486" t="s">
        <v>15418</v>
      </c>
      <c r="D4486">
        <v>8.6300000000000008</v>
      </c>
      <c r="E4486" t="s">
        <v>15438</v>
      </c>
    </row>
    <row r="4487" spans="1:5" ht="15" customHeight="1" x14ac:dyDescent="0.2">
      <c r="A4487">
        <v>3294</v>
      </c>
      <c r="B4487" t="s">
        <v>19884</v>
      </c>
      <c r="C4487" t="s">
        <v>15418</v>
      </c>
      <c r="D4487">
        <v>12.1</v>
      </c>
      <c r="E4487" t="s">
        <v>15438</v>
      </c>
    </row>
    <row r="4488" spans="1:5" ht="15" customHeight="1" x14ac:dyDescent="0.2">
      <c r="A4488">
        <v>11584</v>
      </c>
      <c r="B4488" t="s">
        <v>19885</v>
      </c>
      <c r="C4488" t="s">
        <v>15418</v>
      </c>
      <c r="D4488">
        <v>19.649999999999999</v>
      </c>
      <c r="E4488" t="s">
        <v>15438</v>
      </c>
    </row>
    <row r="4489" spans="1:5" ht="15" customHeight="1" x14ac:dyDescent="0.2">
      <c r="A4489">
        <v>3149</v>
      </c>
      <c r="B4489" t="s">
        <v>19886</v>
      </c>
      <c r="C4489" t="s">
        <v>16426</v>
      </c>
      <c r="D4489">
        <v>27.31</v>
      </c>
      <c r="E4489" t="s">
        <v>15438</v>
      </c>
    </row>
    <row r="4490" spans="1:5" ht="15" customHeight="1" x14ac:dyDescent="0.2">
      <c r="A4490">
        <v>9716</v>
      </c>
      <c r="B4490" t="s">
        <v>19887</v>
      </c>
      <c r="C4490" t="s">
        <v>16426</v>
      </c>
      <c r="D4490">
        <v>8.15</v>
      </c>
      <c r="E4490" t="s">
        <v>15438</v>
      </c>
    </row>
    <row r="4491" spans="1:5" ht="15" customHeight="1" x14ac:dyDescent="0.2">
      <c r="A4491">
        <v>2637</v>
      </c>
      <c r="B4491" t="s">
        <v>19888</v>
      </c>
      <c r="C4491" t="s">
        <v>15418</v>
      </c>
      <c r="D4491">
        <v>11.35</v>
      </c>
      <c r="E4491" t="s">
        <v>15438</v>
      </c>
    </row>
    <row r="4492" spans="1:5" ht="15" customHeight="1" x14ac:dyDescent="0.2">
      <c r="A4492">
        <v>13454</v>
      </c>
      <c r="B4492" t="s">
        <v>19889</v>
      </c>
      <c r="C4492" t="s">
        <v>15418</v>
      </c>
      <c r="D4492">
        <v>29</v>
      </c>
      <c r="E4492" t="s">
        <v>15438</v>
      </c>
    </row>
    <row r="4493" spans="1:5" ht="15" customHeight="1" x14ac:dyDescent="0.2">
      <c r="A4493">
        <v>3250</v>
      </c>
      <c r="B4493" t="s">
        <v>19890</v>
      </c>
      <c r="C4493" t="s">
        <v>16426</v>
      </c>
      <c r="D4493">
        <v>8.15</v>
      </c>
      <c r="E4493" t="s">
        <v>15438</v>
      </c>
    </row>
    <row r="4494" spans="1:5" ht="15" customHeight="1" x14ac:dyDescent="0.2">
      <c r="A4494">
        <v>10238</v>
      </c>
      <c r="B4494" t="s">
        <v>19891</v>
      </c>
      <c r="C4494" t="s">
        <v>15418</v>
      </c>
      <c r="D4494">
        <v>9</v>
      </c>
      <c r="E4494" t="s">
        <v>15438</v>
      </c>
    </row>
    <row r="4495" spans="1:5" ht="15" customHeight="1" x14ac:dyDescent="0.2">
      <c r="A4495">
        <v>10243</v>
      </c>
      <c r="B4495" t="s">
        <v>19892</v>
      </c>
      <c r="C4495" t="s">
        <v>15418</v>
      </c>
      <c r="D4495">
        <v>15</v>
      </c>
      <c r="E4495" t="s">
        <v>15438</v>
      </c>
    </row>
    <row r="4496" spans="1:5" ht="15" customHeight="1" x14ac:dyDescent="0.2">
      <c r="A4496">
        <v>3014</v>
      </c>
      <c r="B4496" t="s">
        <v>19893</v>
      </c>
      <c r="C4496" t="s">
        <v>15418</v>
      </c>
      <c r="D4496">
        <v>379</v>
      </c>
      <c r="E4496" t="s">
        <v>15438</v>
      </c>
    </row>
    <row r="4497" spans="1:5" ht="15" customHeight="1" x14ac:dyDescent="0.2">
      <c r="A4497">
        <v>3015</v>
      </c>
      <c r="B4497" t="s">
        <v>19894</v>
      </c>
      <c r="C4497" t="s">
        <v>15418</v>
      </c>
      <c r="D4497">
        <v>379</v>
      </c>
      <c r="E4497" t="s">
        <v>15438</v>
      </c>
    </row>
    <row r="4498" spans="1:5" ht="15" customHeight="1" x14ac:dyDescent="0.2">
      <c r="A4498">
        <v>10250</v>
      </c>
      <c r="B4498" t="s">
        <v>19895</v>
      </c>
      <c r="C4498" t="s">
        <v>15418</v>
      </c>
      <c r="D4498">
        <v>630.54999999999995</v>
      </c>
    </row>
    <row r="4499" spans="1:5" ht="15" customHeight="1" x14ac:dyDescent="0.2">
      <c r="A4499">
        <v>10240</v>
      </c>
      <c r="B4499" t="s">
        <v>19896</v>
      </c>
      <c r="C4499" t="s">
        <v>15418</v>
      </c>
      <c r="D4499">
        <v>4840.6499999999996</v>
      </c>
    </row>
    <row r="4500" spans="1:5" ht="15" customHeight="1" x14ac:dyDescent="0.2">
      <c r="A4500">
        <v>10241</v>
      </c>
      <c r="B4500" t="s">
        <v>19897</v>
      </c>
      <c r="C4500" t="s">
        <v>15418</v>
      </c>
      <c r="D4500">
        <v>4840.6499999999996</v>
      </c>
    </row>
    <row r="4501" spans="1:5" ht="15" customHeight="1" x14ac:dyDescent="0.2">
      <c r="A4501">
        <v>11048</v>
      </c>
      <c r="B4501" t="s">
        <v>19898</v>
      </c>
      <c r="C4501" t="s">
        <v>15418</v>
      </c>
      <c r="D4501">
        <v>13.3</v>
      </c>
    </row>
    <row r="4502" spans="1:5" ht="15" customHeight="1" x14ac:dyDescent="0.2">
      <c r="A4502">
        <v>11514</v>
      </c>
      <c r="B4502" t="s">
        <v>19899</v>
      </c>
      <c r="C4502" t="s">
        <v>15418</v>
      </c>
      <c r="D4502">
        <v>22.91</v>
      </c>
    </row>
    <row r="4503" spans="1:5" ht="15" customHeight="1" x14ac:dyDescent="0.2">
      <c r="A4503">
        <v>9217</v>
      </c>
      <c r="B4503" t="s">
        <v>19900</v>
      </c>
      <c r="C4503" t="s">
        <v>15418</v>
      </c>
      <c r="D4503">
        <v>211</v>
      </c>
      <c r="E4503" t="s">
        <v>15438</v>
      </c>
    </row>
    <row r="4504" spans="1:5" ht="15" customHeight="1" x14ac:dyDescent="0.2">
      <c r="A4504">
        <v>3017</v>
      </c>
      <c r="B4504" t="s">
        <v>19901</v>
      </c>
      <c r="C4504" t="s">
        <v>15418</v>
      </c>
      <c r="D4504">
        <v>4634</v>
      </c>
      <c r="E4504" t="s">
        <v>15438</v>
      </c>
    </row>
    <row r="4505" spans="1:5" ht="15" customHeight="1" x14ac:dyDescent="0.2">
      <c r="A4505">
        <v>9691</v>
      </c>
      <c r="B4505" t="s">
        <v>19902</v>
      </c>
      <c r="C4505" t="s">
        <v>15418</v>
      </c>
      <c r="D4505">
        <v>142.80000000000001</v>
      </c>
    </row>
    <row r="4506" spans="1:5" ht="15" customHeight="1" x14ac:dyDescent="0.2">
      <c r="A4506">
        <v>11096</v>
      </c>
      <c r="B4506" t="s">
        <v>19903</v>
      </c>
      <c r="C4506" t="s">
        <v>15418</v>
      </c>
      <c r="D4506">
        <v>153.22999999999999</v>
      </c>
    </row>
    <row r="4507" spans="1:5" ht="15" customHeight="1" x14ac:dyDescent="0.2">
      <c r="A4507">
        <v>10338</v>
      </c>
      <c r="B4507" t="s">
        <v>19904</v>
      </c>
      <c r="C4507" t="s">
        <v>15418</v>
      </c>
      <c r="D4507">
        <v>142.80000000000001</v>
      </c>
    </row>
    <row r="4508" spans="1:5" ht="15" customHeight="1" x14ac:dyDescent="0.2">
      <c r="A4508">
        <v>10339</v>
      </c>
      <c r="B4508" t="s">
        <v>19905</v>
      </c>
      <c r="C4508" t="s">
        <v>15418</v>
      </c>
      <c r="D4508">
        <v>214.09</v>
      </c>
      <c r="E4508" t="s">
        <v>15438</v>
      </c>
    </row>
    <row r="4509" spans="1:5" ht="15" customHeight="1" x14ac:dyDescent="0.2">
      <c r="A4509">
        <v>9218</v>
      </c>
      <c r="B4509" t="s">
        <v>19906</v>
      </c>
      <c r="C4509" t="s">
        <v>15418</v>
      </c>
      <c r="D4509">
        <v>2204.7199999999998</v>
      </c>
    </row>
    <row r="4510" spans="1:5" ht="15" customHeight="1" x14ac:dyDescent="0.2">
      <c r="A4510">
        <v>12990</v>
      </c>
      <c r="B4510" t="s">
        <v>19907</v>
      </c>
      <c r="C4510" t="s">
        <v>15418</v>
      </c>
      <c r="D4510">
        <v>727.67</v>
      </c>
    </row>
    <row r="4511" spans="1:5" ht="15" customHeight="1" x14ac:dyDescent="0.2">
      <c r="A4511">
        <v>3016</v>
      </c>
      <c r="B4511" t="s">
        <v>19908</v>
      </c>
      <c r="C4511" t="s">
        <v>15418</v>
      </c>
      <c r="D4511">
        <v>68.900000000000006</v>
      </c>
      <c r="E4511" t="s">
        <v>15438</v>
      </c>
    </row>
    <row r="4512" spans="1:5" ht="15" customHeight="1" x14ac:dyDescent="0.2">
      <c r="A4512">
        <v>10251</v>
      </c>
      <c r="B4512" t="s">
        <v>19909</v>
      </c>
      <c r="C4512" t="s">
        <v>15418</v>
      </c>
      <c r="D4512">
        <v>13140.32</v>
      </c>
    </row>
    <row r="4513" spans="1:4" ht="15" customHeight="1" x14ac:dyDescent="0.2">
      <c r="A4513">
        <v>11740</v>
      </c>
      <c r="B4513" t="s">
        <v>19910</v>
      </c>
      <c r="C4513" t="s">
        <v>16426</v>
      </c>
      <c r="D4513">
        <v>3400.04</v>
      </c>
    </row>
    <row r="4514" spans="1:4" ht="15" customHeight="1" x14ac:dyDescent="0.2">
      <c r="A4514">
        <v>8309</v>
      </c>
      <c r="B4514" t="s">
        <v>19911</v>
      </c>
      <c r="C4514" t="s">
        <v>16426</v>
      </c>
      <c r="D4514">
        <v>8637.61</v>
      </c>
    </row>
    <row r="4515" spans="1:4" ht="15" customHeight="1" x14ac:dyDescent="0.2">
      <c r="A4515">
        <v>11735</v>
      </c>
      <c r="B4515" t="s">
        <v>19912</v>
      </c>
      <c r="C4515" t="s">
        <v>15418</v>
      </c>
      <c r="D4515">
        <v>3351.94</v>
      </c>
    </row>
    <row r="4516" spans="1:4" ht="15" customHeight="1" x14ac:dyDescent="0.2">
      <c r="A4516">
        <v>11734</v>
      </c>
      <c r="B4516" t="s">
        <v>19913</v>
      </c>
      <c r="C4516" t="s">
        <v>15418</v>
      </c>
      <c r="D4516">
        <v>3351.94</v>
      </c>
    </row>
    <row r="4517" spans="1:4" ht="15" customHeight="1" x14ac:dyDescent="0.2">
      <c r="A4517">
        <v>7616</v>
      </c>
      <c r="B4517" t="s">
        <v>19914</v>
      </c>
      <c r="C4517" t="s">
        <v>16426</v>
      </c>
      <c r="D4517">
        <v>4402.13</v>
      </c>
    </row>
    <row r="4518" spans="1:4" ht="15" customHeight="1" x14ac:dyDescent="0.2">
      <c r="A4518">
        <v>8139</v>
      </c>
      <c r="B4518" t="s">
        <v>19915</v>
      </c>
      <c r="C4518" t="s">
        <v>15418</v>
      </c>
      <c r="D4518">
        <v>1943.77</v>
      </c>
    </row>
    <row r="4519" spans="1:4" ht="15" customHeight="1" x14ac:dyDescent="0.2">
      <c r="A4519">
        <v>11357</v>
      </c>
      <c r="B4519" t="s">
        <v>19916</v>
      </c>
      <c r="C4519" t="s">
        <v>15418</v>
      </c>
      <c r="D4519">
        <v>26350.28</v>
      </c>
    </row>
    <row r="4520" spans="1:4" ht="15" customHeight="1" x14ac:dyDescent="0.2">
      <c r="A4520">
        <v>12918</v>
      </c>
      <c r="B4520" t="s">
        <v>19917</v>
      </c>
      <c r="C4520" t="s">
        <v>15418</v>
      </c>
      <c r="D4520">
        <v>50253.279999999999</v>
      </c>
    </row>
    <row r="4521" spans="1:4" ht="15" customHeight="1" x14ac:dyDescent="0.2">
      <c r="A4521">
        <v>11962</v>
      </c>
      <c r="B4521" t="s">
        <v>19918</v>
      </c>
      <c r="C4521" t="s">
        <v>16426</v>
      </c>
      <c r="D4521">
        <v>12695.63</v>
      </c>
    </row>
    <row r="4522" spans="1:4" ht="15" customHeight="1" x14ac:dyDescent="0.2">
      <c r="A4522">
        <v>13736</v>
      </c>
      <c r="B4522" t="s">
        <v>38931</v>
      </c>
      <c r="C4522" t="s">
        <v>15418</v>
      </c>
      <c r="D4522">
        <v>7746.11</v>
      </c>
    </row>
    <row r="4523" spans="1:4" ht="15" customHeight="1" x14ac:dyDescent="0.2">
      <c r="A4523">
        <v>12364</v>
      </c>
      <c r="B4523" t="s">
        <v>19919</v>
      </c>
      <c r="C4523" t="s">
        <v>15418</v>
      </c>
      <c r="D4523">
        <v>2528.88</v>
      </c>
    </row>
    <row r="4524" spans="1:4" ht="15" customHeight="1" x14ac:dyDescent="0.2">
      <c r="A4524">
        <v>11099</v>
      </c>
      <c r="B4524" t="s">
        <v>19920</v>
      </c>
      <c r="C4524" t="s">
        <v>15418</v>
      </c>
      <c r="D4524">
        <v>4470.6400000000003</v>
      </c>
    </row>
    <row r="4525" spans="1:4" ht="15" customHeight="1" x14ac:dyDescent="0.2">
      <c r="A4525">
        <v>11741</v>
      </c>
      <c r="B4525" t="s">
        <v>19921</v>
      </c>
      <c r="C4525" t="s">
        <v>15418</v>
      </c>
      <c r="D4525">
        <v>5038.5600000000004</v>
      </c>
    </row>
    <row r="4526" spans="1:4" ht="15" customHeight="1" x14ac:dyDescent="0.2">
      <c r="A4526">
        <v>11087</v>
      </c>
      <c r="B4526" t="s">
        <v>19922</v>
      </c>
      <c r="C4526" t="s">
        <v>15418</v>
      </c>
      <c r="D4526">
        <v>3152.3</v>
      </c>
    </row>
    <row r="4527" spans="1:4" ht="15" customHeight="1" x14ac:dyDescent="0.2">
      <c r="A4527">
        <v>11733</v>
      </c>
      <c r="B4527" t="s">
        <v>19923</v>
      </c>
      <c r="C4527" t="s">
        <v>15418</v>
      </c>
      <c r="D4527">
        <v>3312.13</v>
      </c>
    </row>
    <row r="4528" spans="1:4" ht="15" customHeight="1" x14ac:dyDescent="0.2">
      <c r="A4528">
        <v>11738</v>
      </c>
      <c r="B4528" t="s">
        <v>19924</v>
      </c>
      <c r="C4528" t="s">
        <v>16426</v>
      </c>
      <c r="D4528">
        <v>5988.31</v>
      </c>
    </row>
    <row r="4529" spans="1:5" ht="15" customHeight="1" x14ac:dyDescent="0.2">
      <c r="A4529">
        <v>11737</v>
      </c>
      <c r="B4529" t="s">
        <v>19925</v>
      </c>
      <c r="C4529" t="s">
        <v>16426</v>
      </c>
      <c r="D4529">
        <v>3521.77</v>
      </c>
    </row>
    <row r="4530" spans="1:5" ht="15" customHeight="1" x14ac:dyDescent="0.2">
      <c r="A4530">
        <v>11736</v>
      </c>
      <c r="B4530" t="s">
        <v>19926</v>
      </c>
      <c r="C4530" t="s">
        <v>16426</v>
      </c>
      <c r="D4530">
        <v>7500.12</v>
      </c>
    </row>
    <row r="4531" spans="1:5" ht="15" customHeight="1" x14ac:dyDescent="0.2">
      <c r="A4531">
        <v>8307</v>
      </c>
      <c r="B4531" t="s">
        <v>19927</v>
      </c>
      <c r="C4531" t="s">
        <v>16426</v>
      </c>
      <c r="D4531">
        <v>3383.66</v>
      </c>
    </row>
    <row r="4532" spans="1:5" ht="15" customHeight="1" x14ac:dyDescent="0.2">
      <c r="A4532">
        <v>11739</v>
      </c>
      <c r="B4532" t="s">
        <v>19928</v>
      </c>
      <c r="C4532" t="s">
        <v>15418</v>
      </c>
      <c r="D4532">
        <v>7594.23</v>
      </c>
    </row>
    <row r="4533" spans="1:5" ht="15" customHeight="1" x14ac:dyDescent="0.2">
      <c r="A4533">
        <v>8879</v>
      </c>
      <c r="B4533" t="s">
        <v>19929</v>
      </c>
      <c r="C4533" t="s">
        <v>15418</v>
      </c>
      <c r="D4533">
        <v>3938.68</v>
      </c>
    </row>
    <row r="4534" spans="1:5" ht="15" customHeight="1" x14ac:dyDescent="0.2">
      <c r="A4534">
        <v>8308</v>
      </c>
      <c r="B4534" t="s">
        <v>19930</v>
      </c>
      <c r="C4534" t="s">
        <v>16426</v>
      </c>
      <c r="D4534">
        <v>6860.12</v>
      </c>
    </row>
    <row r="4535" spans="1:5" ht="15" customHeight="1" x14ac:dyDescent="0.2">
      <c r="A4535">
        <v>8409</v>
      </c>
      <c r="B4535" t="s">
        <v>19931</v>
      </c>
      <c r="C4535" t="s">
        <v>16426</v>
      </c>
      <c r="D4535">
        <v>5798.6</v>
      </c>
    </row>
    <row r="4536" spans="1:5" ht="15" customHeight="1" x14ac:dyDescent="0.2">
      <c r="A4536">
        <v>9209</v>
      </c>
      <c r="B4536" t="s">
        <v>19932</v>
      </c>
      <c r="C4536" t="s">
        <v>15418</v>
      </c>
      <c r="D4536">
        <v>4622.6000000000004</v>
      </c>
    </row>
    <row r="4537" spans="1:5" ht="15" customHeight="1" x14ac:dyDescent="0.2">
      <c r="A4537">
        <v>9221</v>
      </c>
      <c r="B4537" t="s">
        <v>19933</v>
      </c>
      <c r="C4537" t="s">
        <v>15418</v>
      </c>
      <c r="D4537">
        <v>2858.15</v>
      </c>
      <c r="E4537" t="s">
        <v>15438</v>
      </c>
    </row>
    <row r="4538" spans="1:5" ht="15" customHeight="1" x14ac:dyDescent="0.2">
      <c r="A4538">
        <v>3210</v>
      </c>
      <c r="B4538" t="s">
        <v>19934</v>
      </c>
      <c r="C4538" t="s">
        <v>15418</v>
      </c>
      <c r="D4538">
        <v>8889.82</v>
      </c>
    </row>
    <row r="4539" spans="1:5" ht="15" customHeight="1" x14ac:dyDescent="0.2">
      <c r="A4539">
        <v>3211</v>
      </c>
      <c r="B4539" t="s">
        <v>19935</v>
      </c>
      <c r="C4539" t="s">
        <v>15418</v>
      </c>
      <c r="D4539">
        <v>4530.93</v>
      </c>
    </row>
    <row r="4540" spans="1:5" ht="15" customHeight="1" x14ac:dyDescent="0.2">
      <c r="A4540">
        <v>670</v>
      </c>
      <c r="B4540" t="s">
        <v>19936</v>
      </c>
      <c r="C4540" t="s">
        <v>15418</v>
      </c>
      <c r="D4540">
        <v>1441.54</v>
      </c>
    </row>
    <row r="4541" spans="1:5" ht="15" customHeight="1" x14ac:dyDescent="0.2">
      <c r="A4541">
        <v>671</v>
      </c>
      <c r="B4541" t="s">
        <v>19937</v>
      </c>
      <c r="C4541" t="s">
        <v>15418</v>
      </c>
      <c r="D4541">
        <v>1099.18</v>
      </c>
      <c r="E4541" t="s">
        <v>15438</v>
      </c>
    </row>
    <row r="4542" spans="1:5" ht="15" customHeight="1" x14ac:dyDescent="0.2">
      <c r="A4542">
        <v>674</v>
      </c>
      <c r="B4542" t="s">
        <v>19938</v>
      </c>
      <c r="C4542" t="s">
        <v>15418</v>
      </c>
      <c r="D4542">
        <v>1114.1600000000001</v>
      </c>
      <c r="E4542" t="s">
        <v>15438</v>
      </c>
    </row>
    <row r="4543" spans="1:5" ht="15" customHeight="1" x14ac:dyDescent="0.2">
      <c r="A4543">
        <v>675</v>
      </c>
      <c r="B4543" t="s">
        <v>19939</v>
      </c>
      <c r="C4543" t="s">
        <v>15418</v>
      </c>
      <c r="D4543">
        <v>1337.45</v>
      </c>
    </row>
    <row r="4544" spans="1:5" ht="15" customHeight="1" x14ac:dyDescent="0.2">
      <c r="A4544">
        <v>679</v>
      </c>
      <c r="B4544" t="s">
        <v>19940</v>
      </c>
      <c r="C4544" t="s">
        <v>15418</v>
      </c>
      <c r="D4544">
        <v>652.07000000000005</v>
      </c>
      <c r="E4544" t="s">
        <v>15438</v>
      </c>
    </row>
    <row r="4545" spans="1:5" ht="15" customHeight="1" x14ac:dyDescent="0.2">
      <c r="A4545">
        <v>672</v>
      </c>
      <c r="B4545" t="s">
        <v>19941</v>
      </c>
      <c r="C4545" t="s">
        <v>15418</v>
      </c>
      <c r="D4545">
        <v>1017.61</v>
      </c>
      <c r="E4545" t="s">
        <v>15438</v>
      </c>
    </row>
    <row r="4546" spans="1:5" ht="15" customHeight="1" x14ac:dyDescent="0.2">
      <c r="A4546">
        <v>680</v>
      </c>
      <c r="B4546" t="s">
        <v>19942</v>
      </c>
      <c r="C4546" t="s">
        <v>15418</v>
      </c>
      <c r="D4546">
        <v>670</v>
      </c>
      <c r="E4546" t="s">
        <v>15438</v>
      </c>
    </row>
    <row r="4547" spans="1:5" ht="15" customHeight="1" x14ac:dyDescent="0.2">
      <c r="A4547">
        <v>673</v>
      </c>
      <c r="B4547" t="s">
        <v>19943</v>
      </c>
      <c r="C4547" t="s">
        <v>15418</v>
      </c>
      <c r="D4547">
        <v>652.51</v>
      </c>
    </row>
    <row r="4548" spans="1:5" ht="15" customHeight="1" x14ac:dyDescent="0.2">
      <c r="A4548">
        <v>681</v>
      </c>
      <c r="B4548" t="s">
        <v>19944</v>
      </c>
      <c r="C4548" t="s">
        <v>15418</v>
      </c>
      <c r="D4548">
        <v>1017.61</v>
      </c>
      <c r="E4548" t="s">
        <v>15438</v>
      </c>
    </row>
    <row r="4549" spans="1:5" ht="15" customHeight="1" x14ac:dyDescent="0.2">
      <c r="A4549">
        <v>676</v>
      </c>
      <c r="B4549" t="s">
        <v>19945</v>
      </c>
      <c r="C4549" t="s">
        <v>15418</v>
      </c>
      <c r="D4549">
        <v>1955.38</v>
      </c>
      <c r="E4549" t="s">
        <v>15438</v>
      </c>
    </row>
    <row r="4550" spans="1:5" ht="15" customHeight="1" x14ac:dyDescent="0.2">
      <c r="A4550">
        <v>677</v>
      </c>
      <c r="B4550" t="s">
        <v>19946</v>
      </c>
      <c r="C4550" t="s">
        <v>15418</v>
      </c>
      <c r="D4550">
        <v>4196.72</v>
      </c>
      <c r="E4550" t="s">
        <v>15438</v>
      </c>
    </row>
    <row r="4551" spans="1:5" ht="15" customHeight="1" x14ac:dyDescent="0.2">
      <c r="A4551">
        <v>678</v>
      </c>
      <c r="B4551" t="s">
        <v>19947</v>
      </c>
      <c r="C4551" t="s">
        <v>15418</v>
      </c>
      <c r="D4551">
        <v>1937.15</v>
      </c>
    </row>
    <row r="4552" spans="1:5" ht="15" customHeight="1" x14ac:dyDescent="0.2">
      <c r="A4552">
        <v>11753</v>
      </c>
      <c r="B4552" t="s">
        <v>19948</v>
      </c>
      <c r="C4552" t="s">
        <v>15418</v>
      </c>
      <c r="D4552">
        <v>3337.31</v>
      </c>
    </row>
    <row r="4553" spans="1:5" ht="15" customHeight="1" x14ac:dyDescent="0.2">
      <c r="A4553">
        <v>11754</v>
      </c>
      <c r="B4553" t="s">
        <v>19949</v>
      </c>
      <c r="C4553" t="s">
        <v>15418</v>
      </c>
      <c r="D4553">
        <v>3741.3</v>
      </c>
    </row>
    <row r="4554" spans="1:5" ht="15" customHeight="1" x14ac:dyDescent="0.2">
      <c r="A4554">
        <v>11755</v>
      </c>
      <c r="B4554" t="s">
        <v>19950</v>
      </c>
      <c r="C4554" t="s">
        <v>15418</v>
      </c>
      <c r="D4554">
        <v>6248.04</v>
      </c>
    </row>
    <row r="4555" spans="1:5" ht="15" customHeight="1" x14ac:dyDescent="0.2">
      <c r="A4555">
        <v>11756</v>
      </c>
      <c r="B4555" t="s">
        <v>19951</v>
      </c>
      <c r="C4555" t="s">
        <v>15418</v>
      </c>
      <c r="D4555">
        <v>8015.82</v>
      </c>
    </row>
    <row r="4556" spans="1:5" ht="15" customHeight="1" x14ac:dyDescent="0.2">
      <c r="A4556">
        <v>9208</v>
      </c>
      <c r="B4556" t="s">
        <v>19952</v>
      </c>
      <c r="C4556" t="s">
        <v>16426</v>
      </c>
      <c r="D4556">
        <v>8015.82</v>
      </c>
    </row>
    <row r="4557" spans="1:5" ht="15" customHeight="1" x14ac:dyDescent="0.2">
      <c r="A4557">
        <v>11749</v>
      </c>
      <c r="B4557" t="s">
        <v>19953</v>
      </c>
      <c r="C4557" t="s">
        <v>15418</v>
      </c>
      <c r="D4557">
        <v>1520.62</v>
      </c>
    </row>
    <row r="4558" spans="1:5" ht="15" customHeight="1" x14ac:dyDescent="0.2">
      <c r="A4558">
        <v>11750</v>
      </c>
      <c r="B4558" t="s">
        <v>19954</v>
      </c>
      <c r="C4558" t="s">
        <v>15418</v>
      </c>
      <c r="D4558">
        <v>1440.18</v>
      </c>
    </row>
    <row r="4559" spans="1:5" ht="15" customHeight="1" x14ac:dyDescent="0.2">
      <c r="A4559">
        <v>11751</v>
      </c>
      <c r="B4559" t="s">
        <v>19955</v>
      </c>
      <c r="C4559" t="s">
        <v>15418</v>
      </c>
      <c r="D4559">
        <v>1851.85</v>
      </c>
    </row>
    <row r="4560" spans="1:5" ht="15" customHeight="1" x14ac:dyDescent="0.2">
      <c r="A4560">
        <v>11752</v>
      </c>
      <c r="B4560" t="s">
        <v>19956</v>
      </c>
      <c r="C4560" t="s">
        <v>15418</v>
      </c>
      <c r="D4560">
        <v>2204.37</v>
      </c>
    </row>
    <row r="4561" spans="1:5" ht="15" customHeight="1" x14ac:dyDescent="0.2">
      <c r="A4561">
        <v>13737</v>
      </c>
      <c r="B4561" t="s">
        <v>38932</v>
      </c>
      <c r="C4561" t="s">
        <v>15418</v>
      </c>
      <c r="D4561">
        <v>9462.1200000000008</v>
      </c>
    </row>
    <row r="4562" spans="1:5" ht="15" customHeight="1" x14ac:dyDescent="0.2">
      <c r="A4562">
        <v>12197</v>
      </c>
      <c r="B4562" t="s">
        <v>19957</v>
      </c>
      <c r="C4562" t="s">
        <v>15418</v>
      </c>
      <c r="D4562">
        <v>6025.92</v>
      </c>
    </row>
    <row r="4563" spans="1:5" ht="15" customHeight="1" x14ac:dyDescent="0.2">
      <c r="A4563">
        <v>11742</v>
      </c>
      <c r="B4563" t="s">
        <v>19958</v>
      </c>
      <c r="C4563" t="s">
        <v>15418</v>
      </c>
      <c r="D4563">
        <v>2722.5</v>
      </c>
    </row>
    <row r="4564" spans="1:5" ht="15" customHeight="1" x14ac:dyDescent="0.2">
      <c r="A4564">
        <v>11743</v>
      </c>
      <c r="B4564" t="s">
        <v>19959</v>
      </c>
      <c r="C4564" t="s">
        <v>15418</v>
      </c>
      <c r="D4564">
        <v>3048.74</v>
      </c>
    </row>
    <row r="4565" spans="1:5" ht="15" customHeight="1" x14ac:dyDescent="0.2">
      <c r="A4565">
        <v>11744</v>
      </c>
      <c r="B4565" t="s">
        <v>19960</v>
      </c>
      <c r="C4565" t="s">
        <v>15418</v>
      </c>
      <c r="D4565">
        <v>3415.08</v>
      </c>
    </row>
    <row r="4566" spans="1:5" ht="15" customHeight="1" x14ac:dyDescent="0.2">
      <c r="A4566">
        <v>11745</v>
      </c>
      <c r="B4566" t="s">
        <v>19961</v>
      </c>
      <c r="C4566" t="s">
        <v>15418</v>
      </c>
      <c r="D4566">
        <v>3794.01</v>
      </c>
    </row>
    <row r="4567" spans="1:5" ht="15" customHeight="1" x14ac:dyDescent="0.2">
      <c r="A4567">
        <v>11746</v>
      </c>
      <c r="B4567" t="s">
        <v>19962</v>
      </c>
      <c r="C4567" t="s">
        <v>15418</v>
      </c>
      <c r="D4567">
        <v>4248.17</v>
      </c>
    </row>
    <row r="4568" spans="1:5" ht="15" customHeight="1" x14ac:dyDescent="0.2">
      <c r="A4568">
        <v>11748</v>
      </c>
      <c r="B4568" t="s">
        <v>19963</v>
      </c>
      <c r="C4568" t="s">
        <v>15418</v>
      </c>
      <c r="D4568">
        <v>4757.51</v>
      </c>
    </row>
    <row r="4569" spans="1:5" ht="15" customHeight="1" x14ac:dyDescent="0.2">
      <c r="A4569">
        <v>12196</v>
      </c>
      <c r="B4569" t="s">
        <v>19964</v>
      </c>
      <c r="C4569" t="s">
        <v>15418</v>
      </c>
      <c r="D4569">
        <v>9452.11</v>
      </c>
    </row>
    <row r="4570" spans="1:5" ht="15" customHeight="1" x14ac:dyDescent="0.2">
      <c r="A4570">
        <v>12836</v>
      </c>
      <c r="B4570" t="s">
        <v>19965</v>
      </c>
      <c r="C4570" t="s">
        <v>15418</v>
      </c>
      <c r="D4570">
        <v>14696.07</v>
      </c>
    </row>
    <row r="4571" spans="1:5" ht="15" customHeight="1" x14ac:dyDescent="0.2">
      <c r="A4571">
        <v>12835</v>
      </c>
      <c r="B4571" t="s">
        <v>19966</v>
      </c>
      <c r="C4571" t="s">
        <v>15418</v>
      </c>
      <c r="D4571">
        <v>22485.86</v>
      </c>
    </row>
    <row r="4572" spans="1:5" ht="15" customHeight="1" x14ac:dyDescent="0.2">
      <c r="A4572">
        <v>13650</v>
      </c>
      <c r="B4572" t="s">
        <v>19967</v>
      </c>
      <c r="C4572" t="s">
        <v>16426</v>
      </c>
      <c r="D4572">
        <v>513.71</v>
      </c>
    </row>
    <row r="4573" spans="1:5" ht="15" customHeight="1" x14ac:dyDescent="0.2">
      <c r="A4573">
        <v>11798</v>
      </c>
      <c r="B4573" t="s">
        <v>19968</v>
      </c>
      <c r="C4573" t="s">
        <v>15418</v>
      </c>
      <c r="D4573">
        <v>4.32</v>
      </c>
    </row>
    <row r="4574" spans="1:5" ht="15" customHeight="1" x14ac:dyDescent="0.2">
      <c r="A4574">
        <v>13694</v>
      </c>
      <c r="B4574" t="s">
        <v>19969</v>
      </c>
      <c r="C4574" t="s">
        <v>15418</v>
      </c>
      <c r="D4574">
        <v>98.7</v>
      </c>
    </row>
    <row r="4575" spans="1:5" ht="15" customHeight="1" x14ac:dyDescent="0.2">
      <c r="A4575">
        <v>13369</v>
      </c>
      <c r="B4575" t="s">
        <v>19970</v>
      </c>
      <c r="C4575" t="s">
        <v>15418</v>
      </c>
      <c r="D4575">
        <v>5.9</v>
      </c>
      <c r="E4575" t="s">
        <v>15438</v>
      </c>
    </row>
    <row r="4576" spans="1:5" ht="15" customHeight="1" x14ac:dyDescent="0.2">
      <c r="A4576">
        <v>13695</v>
      </c>
      <c r="B4576" t="s">
        <v>19971</v>
      </c>
      <c r="C4576" t="s">
        <v>15418</v>
      </c>
      <c r="D4576">
        <v>35.1</v>
      </c>
    </row>
    <row r="4577" spans="1:5" ht="15" customHeight="1" x14ac:dyDescent="0.2">
      <c r="A4577">
        <v>3631</v>
      </c>
      <c r="B4577" t="s">
        <v>19972</v>
      </c>
      <c r="C4577" t="s">
        <v>15418</v>
      </c>
      <c r="D4577">
        <v>1.9</v>
      </c>
      <c r="E4577" t="s">
        <v>15438</v>
      </c>
    </row>
    <row r="4578" spans="1:5" ht="15" customHeight="1" x14ac:dyDescent="0.2">
      <c r="A4578">
        <v>7489</v>
      </c>
      <c r="B4578" t="s">
        <v>19973</v>
      </c>
      <c r="C4578" t="s">
        <v>15418</v>
      </c>
      <c r="D4578">
        <v>183.97</v>
      </c>
    </row>
    <row r="4579" spans="1:5" ht="15" customHeight="1" x14ac:dyDescent="0.2">
      <c r="A4579">
        <v>12668</v>
      </c>
      <c r="B4579" t="s">
        <v>19974</v>
      </c>
      <c r="C4579" t="s">
        <v>15418</v>
      </c>
      <c r="D4579">
        <v>75.150000000000006</v>
      </c>
    </row>
    <row r="4580" spans="1:5" ht="15" customHeight="1" x14ac:dyDescent="0.2">
      <c r="A4580">
        <v>8311</v>
      </c>
      <c r="B4580" t="s">
        <v>19975</v>
      </c>
      <c r="C4580" t="s">
        <v>15418</v>
      </c>
      <c r="D4580">
        <v>30.44</v>
      </c>
    </row>
    <row r="4581" spans="1:5" ht="15" customHeight="1" x14ac:dyDescent="0.2">
      <c r="A4581">
        <v>13309</v>
      </c>
      <c r="B4581" t="s">
        <v>19976</v>
      </c>
      <c r="C4581" t="s">
        <v>15418</v>
      </c>
      <c r="D4581">
        <v>163.35</v>
      </c>
    </row>
    <row r="4582" spans="1:5" ht="15" customHeight="1" x14ac:dyDescent="0.2">
      <c r="A4582">
        <v>13405</v>
      </c>
      <c r="B4582" t="s">
        <v>19977</v>
      </c>
      <c r="C4582" t="s">
        <v>15418</v>
      </c>
      <c r="D4582">
        <v>77.69</v>
      </c>
    </row>
    <row r="4583" spans="1:5" ht="15" customHeight="1" x14ac:dyDescent="0.2">
      <c r="A4583">
        <v>13358</v>
      </c>
      <c r="B4583" t="s">
        <v>19978</v>
      </c>
      <c r="C4583" t="s">
        <v>15418</v>
      </c>
      <c r="D4583">
        <v>59.39</v>
      </c>
    </row>
    <row r="4584" spans="1:5" ht="15" customHeight="1" x14ac:dyDescent="0.2">
      <c r="A4584">
        <v>13452</v>
      </c>
      <c r="B4584" t="s">
        <v>19979</v>
      </c>
      <c r="C4584" t="s">
        <v>15418</v>
      </c>
      <c r="D4584">
        <v>78.650000000000006</v>
      </c>
      <c r="E4584" t="s">
        <v>15438</v>
      </c>
    </row>
    <row r="4585" spans="1:5" ht="15" customHeight="1" x14ac:dyDescent="0.2">
      <c r="A4585">
        <v>13359</v>
      </c>
      <c r="B4585" t="s">
        <v>19980</v>
      </c>
      <c r="C4585" t="s">
        <v>15418</v>
      </c>
      <c r="D4585">
        <v>104.65</v>
      </c>
    </row>
    <row r="4586" spans="1:5" ht="15" customHeight="1" x14ac:dyDescent="0.2">
      <c r="A4586">
        <v>12764</v>
      </c>
      <c r="B4586" t="s">
        <v>19981</v>
      </c>
      <c r="C4586" t="s">
        <v>15418</v>
      </c>
      <c r="D4586">
        <v>136.78</v>
      </c>
    </row>
    <row r="4587" spans="1:5" ht="15" customHeight="1" x14ac:dyDescent="0.2">
      <c r="A4587">
        <v>8312</v>
      </c>
      <c r="B4587" t="s">
        <v>19982</v>
      </c>
      <c r="C4587" t="s">
        <v>15418</v>
      </c>
      <c r="D4587">
        <v>140.24</v>
      </c>
    </row>
    <row r="4588" spans="1:5" ht="15" customHeight="1" x14ac:dyDescent="0.2">
      <c r="A4588">
        <v>6613</v>
      </c>
      <c r="B4588" t="s">
        <v>19983</v>
      </c>
      <c r="C4588" t="s">
        <v>15418</v>
      </c>
      <c r="D4588">
        <v>28.04</v>
      </c>
    </row>
    <row r="4589" spans="1:5" ht="15" customHeight="1" x14ac:dyDescent="0.2">
      <c r="A4589">
        <v>7530</v>
      </c>
      <c r="B4589" t="s">
        <v>19984</v>
      </c>
      <c r="C4589" t="s">
        <v>15418</v>
      </c>
      <c r="D4589">
        <v>364.68</v>
      </c>
    </row>
    <row r="4590" spans="1:5" ht="15" customHeight="1" x14ac:dyDescent="0.2">
      <c r="A4590">
        <v>6614</v>
      </c>
      <c r="B4590" t="s">
        <v>19985</v>
      </c>
      <c r="C4590" t="s">
        <v>15418</v>
      </c>
      <c r="D4590">
        <v>5.68</v>
      </c>
    </row>
    <row r="4591" spans="1:5" ht="15" customHeight="1" x14ac:dyDescent="0.2">
      <c r="A4591">
        <v>4015</v>
      </c>
      <c r="B4591" t="s">
        <v>19986</v>
      </c>
      <c r="C4591" t="s">
        <v>15418</v>
      </c>
      <c r="D4591">
        <v>40.200000000000003</v>
      </c>
      <c r="E4591" t="s">
        <v>15438</v>
      </c>
    </row>
    <row r="4592" spans="1:5" ht="15" customHeight="1" x14ac:dyDescent="0.2">
      <c r="A4592">
        <v>4014</v>
      </c>
      <c r="B4592" t="s">
        <v>19987</v>
      </c>
      <c r="C4592" t="s">
        <v>15418</v>
      </c>
      <c r="D4592">
        <v>29.6</v>
      </c>
      <c r="E4592" t="s">
        <v>15438</v>
      </c>
    </row>
    <row r="4593" spans="1:5" ht="15" customHeight="1" x14ac:dyDescent="0.2">
      <c r="A4593">
        <v>13342</v>
      </c>
      <c r="B4593" t="s">
        <v>19988</v>
      </c>
      <c r="C4593" t="s">
        <v>15418</v>
      </c>
      <c r="D4593">
        <v>41.55</v>
      </c>
    </row>
    <row r="4594" spans="1:5" ht="15" customHeight="1" x14ac:dyDescent="0.2">
      <c r="A4594">
        <v>4017</v>
      </c>
      <c r="B4594" t="s">
        <v>19989</v>
      </c>
      <c r="C4594" t="s">
        <v>15418</v>
      </c>
      <c r="D4594">
        <v>39</v>
      </c>
      <c r="E4594" t="s">
        <v>15438</v>
      </c>
    </row>
    <row r="4595" spans="1:5" ht="15" customHeight="1" x14ac:dyDescent="0.2">
      <c r="A4595">
        <v>4016</v>
      </c>
      <c r="B4595" t="s">
        <v>19990</v>
      </c>
      <c r="C4595" t="s">
        <v>15418</v>
      </c>
      <c r="D4595">
        <v>41.5</v>
      </c>
      <c r="E4595" t="s">
        <v>15438</v>
      </c>
    </row>
    <row r="4596" spans="1:5" ht="15" customHeight="1" x14ac:dyDescent="0.2">
      <c r="A4596">
        <v>6542</v>
      </c>
      <c r="B4596" t="s">
        <v>19991</v>
      </c>
      <c r="C4596" t="s">
        <v>15418</v>
      </c>
      <c r="D4596">
        <v>52.23</v>
      </c>
    </row>
    <row r="4597" spans="1:5" ht="15" customHeight="1" x14ac:dyDescent="0.2">
      <c r="A4597">
        <v>4018</v>
      </c>
      <c r="B4597" t="s">
        <v>19992</v>
      </c>
      <c r="C4597" t="s">
        <v>15418</v>
      </c>
      <c r="D4597">
        <v>65.099999999999994</v>
      </c>
      <c r="E4597" t="s">
        <v>15438</v>
      </c>
    </row>
    <row r="4598" spans="1:5" ht="15" customHeight="1" x14ac:dyDescent="0.2">
      <c r="A4598">
        <v>12156</v>
      </c>
      <c r="B4598" t="s">
        <v>19993</v>
      </c>
      <c r="C4598" t="s">
        <v>15418</v>
      </c>
      <c r="D4598">
        <v>90.11</v>
      </c>
    </row>
    <row r="4599" spans="1:5" ht="15" customHeight="1" x14ac:dyDescent="0.2">
      <c r="A4599">
        <v>4019</v>
      </c>
      <c r="B4599" t="s">
        <v>19994</v>
      </c>
      <c r="C4599" t="s">
        <v>15418</v>
      </c>
      <c r="D4599">
        <v>93.9</v>
      </c>
    </row>
    <row r="4600" spans="1:5" ht="15" customHeight="1" x14ac:dyDescent="0.2">
      <c r="A4600">
        <v>4020</v>
      </c>
      <c r="B4600" t="s">
        <v>19995</v>
      </c>
      <c r="C4600" t="s">
        <v>15418</v>
      </c>
      <c r="D4600">
        <v>82.7</v>
      </c>
      <c r="E4600" t="s">
        <v>15438</v>
      </c>
    </row>
    <row r="4601" spans="1:5" ht="15" customHeight="1" x14ac:dyDescent="0.2">
      <c r="A4601">
        <v>4021</v>
      </c>
      <c r="B4601" t="s">
        <v>19996</v>
      </c>
      <c r="C4601" t="s">
        <v>15418</v>
      </c>
      <c r="D4601">
        <v>71</v>
      </c>
      <c r="E4601" t="s">
        <v>15438</v>
      </c>
    </row>
    <row r="4602" spans="1:5" ht="15" customHeight="1" x14ac:dyDescent="0.2">
      <c r="A4602">
        <v>4013</v>
      </c>
      <c r="B4602" t="s">
        <v>19997</v>
      </c>
      <c r="C4602" t="s">
        <v>15418</v>
      </c>
      <c r="D4602">
        <v>24.7</v>
      </c>
      <c r="E4602" t="s">
        <v>15438</v>
      </c>
    </row>
    <row r="4603" spans="1:5" ht="15" customHeight="1" x14ac:dyDescent="0.2">
      <c r="A4603">
        <v>4038</v>
      </c>
      <c r="B4603" t="s">
        <v>19998</v>
      </c>
      <c r="C4603" t="s">
        <v>15418</v>
      </c>
      <c r="D4603">
        <v>83.8</v>
      </c>
      <c r="E4603" t="s">
        <v>15438</v>
      </c>
    </row>
    <row r="4604" spans="1:5" ht="15" customHeight="1" x14ac:dyDescent="0.2">
      <c r="A4604">
        <v>4039</v>
      </c>
      <c r="B4604" t="s">
        <v>19999</v>
      </c>
      <c r="C4604" t="s">
        <v>15418</v>
      </c>
      <c r="D4604">
        <v>166.37</v>
      </c>
    </row>
    <row r="4605" spans="1:5" ht="15" customHeight="1" x14ac:dyDescent="0.2">
      <c r="A4605">
        <v>12456</v>
      </c>
      <c r="B4605" t="s">
        <v>20000</v>
      </c>
      <c r="C4605" t="s">
        <v>15418</v>
      </c>
      <c r="D4605">
        <v>27.51</v>
      </c>
    </row>
    <row r="4606" spans="1:5" ht="15" customHeight="1" x14ac:dyDescent="0.2">
      <c r="A4606">
        <v>4215</v>
      </c>
      <c r="B4606" t="s">
        <v>20001</v>
      </c>
      <c r="C4606" t="s">
        <v>15418</v>
      </c>
      <c r="D4606">
        <v>29.6</v>
      </c>
      <c r="E4606" t="s">
        <v>15438</v>
      </c>
    </row>
    <row r="4607" spans="1:5" ht="15" customHeight="1" x14ac:dyDescent="0.2">
      <c r="A4607">
        <v>4216</v>
      </c>
      <c r="B4607" t="s">
        <v>20002</v>
      </c>
      <c r="C4607" t="s">
        <v>15418</v>
      </c>
      <c r="D4607">
        <v>34.9</v>
      </c>
      <c r="E4607" t="s">
        <v>15438</v>
      </c>
    </row>
    <row r="4608" spans="1:5" ht="15" customHeight="1" x14ac:dyDescent="0.2">
      <c r="A4608">
        <v>4194</v>
      </c>
      <c r="B4608" t="s">
        <v>20003</v>
      </c>
      <c r="C4608" t="s">
        <v>15418</v>
      </c>
      <c r="D4608">
        <v>29.6</v>
      </c>
      <c r="E4608" t="s">
        <v>15438</v>
      </c>
    </row>
    <row r="4609" spans="1:5" ht="15" customHeight="1" x14ac:dyDescent="0.2">
      <c r="A4609">
        <v>4197</v>
      </c>
      <c r="B4609" t="s">
        <v>20004</v>
      </c>
      <c r="C4609" t="s">
        <v>15418</v>
      </c>
      <c r="D4609">
        <v>34.9</v>
      </c>
      <c r="E4609" t="s">
        <v>15438</v>
      </c>
    </row>
    <row r="4610" spans="1:5" ht="15" customHeight="1" x14ac:dyDescent="0.2">
      <c r="A4610">
        <v>8945</v>
      </c>
      <c r="B4610" t="s">
        <v>20005</v>
      </c>
      <c r="C4610" t="s">
        <v>15418</v>
      </c>
      <c r="D4610">
        <v>28</v>
      </c>
      <c r="E4610" t="s">
        <v>15438</v>
      </c>
    </row>
    <row r="4611" spans="1:5" ht="15" customHeight="1" x14ac:dyDescent="0.2">
      <c r="A4611">
        <v>13324</v>
      </c>
      <c r="B4611" t="s">
        <v>20006</v>
      </c>
      <c r="C4611" t="s">
        <v>15418</v>
      </c>
      <c r="D4611">
        <v>76.86</v>
      </c>
      <c r="E4611" t="s">
        <v>15438</v>
      </c>
    </row>
    <row r="4612" spans="1:5" ht="15" customHeight="1" x14ac:dyDescent="0.2">
      <c r="A4612">
        <v>13415</v>
      </c>
      <c r="B4612" t="s">
        <v>20007</v>
      </c>
      <c r="C4612" t="s">
        <v>15418</v>
      </c>
      <c r="D4612">
        <v>29.23</v>
      </c>
      <c r="E4612" t="s">
        <v>15438</v>
      </c>
    </row>
    <row r="4613" spans="1:5" ht="15" customHeight="1" x14ac:dyDescent="0.2">
      <c r="A4613">
        <v>12351</v>
      </c>
      <c r="B4613" t="s">
        <v>20008</v>
      </c>
      <c r="C4613" t="s">
        <v>15418</v>
      </c>
      <c r="D4613">
        <v>20.13</v>
      </c>
    </row>
    <row r="4614" spans="1:5" ht="15" customHeight="1" x14ac:dyDescent="0.2">
      <c r="A4614">
        <v>4217</v>
      </c>
      <c r="B4614" t="s">
        <v>20009</v>
      </c>
      <c r="C4614" t="s">
        <v>15418</v>
      </c>
      <c r="D4614">
        <v>23.85</v>
      </c>
    </row>
    <row r="4615" spans="1:5" ht="15" customHeight="1" x14ac:dyDescent="0.2">
      <c r="A4615">
        <v>3997</v>
      </c>
      <c r="B4615" t="s">
        <v>20010</v>
      </c>
      <c r="C4615" t="s">
        <v>15418</v>
      </c>
      <c r="D4615">
        <v>18.5</v>
      </c>
      <c r="E4615" t="s">
        <v>15438</v>
      </c>
    </row>
    <row r="4616" spans="1:5" ht="15" customHeight="1" x14ac:dyDescent="0.2">
      <c r="A4616">
        <v>12151</v>
      </c>
      <c r="B4616" t="s">
        <v>20011</v>
      </c>
      <c r="C4616" t="s">
        <v>15418</v>
      </c>
      <c r="D4616">
        <v>99.94</v>
      </c>
    </row>
    <row r="4617" spans="1:5" ht="15" customHeight="1" x14ac:dyDescent="0.2">
      <c r="A4617">
        <v>3998</v>
      </c>
      <c r="B4617" t="s">
        <v>20012</v>
      </c>
      <c r="C4617" t="s">
        <v>15418</v>
      </c>
      <c r="D4617">
        <v>51.9</v>
      </c>
      <c r="E4617" t="s">
        <v>15438</v>
      </c>
    </row>
    <row r="4618" spans="1:5" ht="15" customHeight="1" x14ac:dyDescent="0.2">
      <c r="A4618">
        <v>13312</v>
      </c>
      <c r="B4618" t="s">
        <v>20013</v>
      </c>
      <c r="C4618" t="s">
        <v>15418</v>
      </c>
      <c r="D4618">
        <v>115.29</v>
      </c>
    </row>
    <row r="4619" spans="1:5" ht="15" customHeight="1" x14ac:dyDescent="0.2">
      <c r="A4619">
        <v>13408</v>
      </c>
      <c r="B4619" t="s">
        <v>20014</v>
      </c>
      <c r="C4619" t="s">
        <v>15418</v>
      </c>
      <c r="D4619">
        <v>46.15</v>
      </c>
    </row>
    <row r="4620" spans="1:5" ht="15" customHeight="1" x14ac:dyDescent="0.2">
      <c r="A4620">
        <v>6543</v>
      </c>
      <c r="B4620" t="s">
        <v>20015</v>
      </c>
      <c r="C4620" t="s">
        <v>15418</v>
      </c>
      <c r="D4620">
        <v>40.630000000000003</v>
      </c>
    </row>
    <row r="4621" spans="1:5" ht="15" customHeight="1" x14ac:dyDescent="0.2">
      <c r="A4621">
        <v>3999</v>
      </c>
      <c r="B4621" t="s">
        <v>20016</v>
      </c>
      <c r="C4621" t="s">
        <v>15418</v>
      </c>
      <c r="D4621">
        <v>63.6</v>
      </c>
      <c r="E4621" t="s">
        <v>15438</v>
      </c>
    </row>
    <row r="4622" spans="1:5" ht="15" customHeight="1" x14ac:dyDescent="0.2">
      <c r="A4622">
        <v>6552</v>
      </c>
      <c r="B4622" t="s">
        <v>20017</v>
      </c>
      <c r="C4622" t="s">
        <v>15418</v>
      </c>
      <c r="D4622">
        <v>55.8</v>
      </c>
      <c r="E4622" t="s">
        <v>15438</v>
      </c>
    </row>
    <row r="4623" spans="1:5" ht="15" customHeight="1" x14ac:dyDescent="0.2">
      <c r="A4623">
        <v>4000</v>
      </c>
      <c r="B4623" t="s">
        <v>20018</v>
      </c>
      <c r="C4623" t="s">
        <v>15418</v>
      </c>
      <c r="D4623">
        <v>63.6</v>
      </c>
      <c r="E4623" t="s">
        <v>15438</v>
      </c>
    </row>
    <row r="4624" spans="1:5" ht="15" customHeight="1" x14ac:dyDescent="0.2">
      <c r="A4624">
        <v>4001</v>
      </c>
      <c r="B4624" t="s">
        <v>20019</v>
      </c>
      <c r="C4624" t="s">
        <v>15418</v>
      </c>
      <c r="D4624">
        <v>97.5</v>
      </c>
      <c r="E4624" t="s">
        <v>15438</v>
      </c>
    </row>
    <row r="4625" spans="1:5" ht="15" customHeight="1" x14ac:dyDescent="0.2">
      <c r="A4625">
        <v>6615</v>
      </c>
      <c r="B4625" t="s">
        <v>20020</v>
      </c>
      <c r="C4625" t="s">
        <v>15418</v>
      </c>
      <c r="D4625">
        <v>14.96</v>
      </c>
    </row>
    <row r="4626" spans="1:5" ht="15" customHeight="1" x14ac:dyDescent="0.2">
      <c r="A4626">
        <v>4002</v>
      </c>
      <c r="B4626" t="s">
        <v>20021</v>
      </c>
      <c r="C4626" t="s">
        <v>15418</v>
      </c>
      <c r="D4626">
        <v>119</v>
      </c>
      <c r="E4626" t="s">
        <v>15438</v>
      </c>
    </row>
    <row r="4627" spans="1:5" ht="15" customHeight="1" x14ac:dyDescent="0.2">
      <c r="A4627">
        <v>810</v>
      </c>
      <c r="B4627" t="s">
        <v>20022</v>
      </c>
      <c r="C4627" t="s">
        <v>15418</v>
      </c>
      <c r="D4627">
        <v>80.11</v>
      </c>
    </row>
    <row r="4628" spans="1:5" ht="15" customHeight="1" x14ac:dyDescent="0.2">
      <c r="A4628">
        <v>8946</v>
      </c>
      <c r="B4628" t="s">
        <v>20023</v>
      </c>
      <c r="C4628" t="s">
        <v>15418</v>
      </c>
      <c r="D4628">
        <v>13</v>
      </c>
    </row>
    <row r="4629" spans="1:5" ht="15" customHeight="1" x14ac:dyDescent="0.2">
      <c r="A4629">
        <v>4003</v>
      </c>
      <c r="B4629" t="s">
        <v>20024</v>
      </c>
      <c r="C4629" t="s">
        <v>15418</v>
      </c>
      <c r="D4629">
        <v>145</v>
      </c>
      <c r="E4629" t="s">
        <v>15438</v>
      </c>
    </row>
    <row r="4630" spans="1:5" ht="15" customHeight="1" x14ac:dyDescent="0.2">
      <c r="A4630">
        <v>7488</v>
      </c>
      <c r="B4630" t="s">
        <v>20025</v>
      </c>
      <c r="C4630" t="s">
        <v>15418</v>
      </c>
      <c r="D4630">
        <v>218.74</v>
      </c>
    </row>
    <row r="4631" spans="1:5" ht="15" customHeight="1" x14ac:dyDescent="0.2">
      <c r="A4631">
        <v>4004</v>
      </c>
      <c r="B4631" t="s">
        <v>20026</v>
      </c>
      <c r="C4631" t="s">
        <v>15418</v>
      </c>
      <c r="D4631">
        <v>218.74</v>
      </c>
    </row>
    <row r="4632" spans="1:5" ht="15" customHeight="1" x14ac:dyDescent="0.2">
      <c r="A4632">
        <v>12152</v>
      </c>
      <c r="B4632" t="s">
        <v>20027</v>
      </c>
      <c r="C4632" t="s">
        <v>15418</v>
      </c>
      <c r="D4632">
        <v>67.959999999999994</v>
      </c>
    </row>
    <row r="4633" spans="1:5" ht="15" customHeight="1" x14ac:dyDescent="0.2">
      <c r="A4633">
        <v>4219</v>
      </c>
      <c r="B4633" t="s">
        <v>20028</v>
      </c>
      <c r="C4633" t="s">
        <v>15418</v>
      </c>
      <c r="D4633">
        <v>55.8</v>
      </c>
      <c r="E4633" t="s">
        <v>15438</v>
      </c>
    </row>
    <row r="4634" spans="1:5" ht="15" customHeight="1" x14ac:dyDescent="0.2">
      <c r="A4634">
        <v>4011</v>
      </c>
      <c r="B4634" t="s">
        <v>20029</v>
      </c>
      <c r="C4634" t="s">
        <v>15418</v>
      </c>
      <c r="D4634">
        <v>60.9</v>
      </c>
      <c r="E4634" t="s">
        <v>15438</v>
      </c>
    </row>
    <row r="4635" spans="1:5" ht="15" customHeight="1" x14ac:dyDescent="0.2">
      <c r="A4635">
        <v>4012</v>
      </c>
      <c r="B4635" t="s">
        <v>20030</v>
      </c>
      <c r="C4635" t="s">
        <v>15418</v>
      </c>
      <c r="D4635">
        <v>45.2</v>
      </c>
      <c r="E4635" t="s">
        <v>15438</v>
      </c>
    </row>
    <row r="4636" spans="1:5" ht="15" customHeight="1" x14ac:dyDescent="0.2">
      <c r="A4636">
        <v>12155</v>
      </c>
      <c r="B4636" t="s">
        <v>20031</v>
      </c>
      <c r="C4636" t="s">
        <v>15418</v>
      </c>
      <c r="D4636">
        <v>98.65</v>
      </c>
    </row>
    <row r="4637" spans="1:5" ht="15" customHeight="1" x14ac:dyDescent="0.2">
      <c r="A4637">
        <v>4005</v>
      </c>
      <c r="B4637" t="s">
        <v>20032</v>
      </c>
      <c r="C4637" t="s">
        <v>15418</v>
      </c>
      <c r="D4637">
        <v>51</v>
      </c>
      <c r="E4637" t="s">
        <v>15438</v>
      </c>
    </row>
    <row r="4638" spans="1:5" ht="15" customHeight="1" x14ac:dyDescent="0.2">
      <c r="A4638">
        <v>12762</v>
      </c>
      <c r="B4638" t="s">
        <v>20033</v>
      </c>
      <c r="C4638" t="s">
        <v>15418</v>
      </c>
      <c r="D4638">
        <v>79.67</v>
      </c>
    </row>
    <row r="4639" spans="1:5" ht="15" customHeight="1" x14ac:dyDescent="0.2">
      <c r="A4639">
        <v>11797</v>
      </c>
      <c r="B4639" t="s">
        <v>20034</v>
      </c>
      <c r="C4639" t="s">
        <v>15418</v>
      </c>
      <c r="D4639">
        <v>44</v>
      </c>
      <c r="E4639" t="s">
        <v>15438</v>
      </c>
    </row>
    <row r="4640" spans="1:5" ht="15" customHeight="1" x14ac:dyDescent="0.2">
      <c r="A4640">
        <v>4006</v>
      </c>
      <c r="B4640" t="s">
        <v>20035</v>
      </c>
      <c r="C4640" t="s">
        <v>15418</v>
      </c>
      <c r="D4640">
        <v>69.61</v>
      </c>
    </row>
    <row r="4641" spans="1:5" ht="15" customHeight="1" x14ac:dyDescent="0.2">
      <c r="A4641">
        <v>12761</v>
      </c>
      <c r="B4641" t="s">
        <v>20036</v>
      </c>
      <c r="C4641" t="s">
        <v>15418</v>
      </c>
      <c r="D4641">
        <v>93.2</v>
      </c>
    </row>
    <row r="4642" spans="1:5" ht="15" customHeight="1" x14ac:dyDescent="0.2">
      <c r="A4642">
        <v>4007</v>
      </c>
      <c r="B4642" t="s">
        <v>20037</v>
      </c>
      <c r="C4642" t="s">
        <v>15418</v>
      </c>
      <c r="D4642">
        <v>38</v>
      </c>
      <c r="E4642" t="s">
        <v>15438</v>
      </c>
    </row>
    <row r="4643" spans="1:5" ht="15" customHeight="1" x14ac:dyDescent="0.2">
      <c r="A4643">
        <v>12760</v>
      </c>
      <c r="B4643" t="s">
        <v>20038</v>
      </c>
      <c r="C4643" t="s">
        <v>15418</v>
      </c>
      <c r="D4643">
        <v>112.74</v>
      </c>
    </row>
    <row r="4644" spans="1:5" ht="15" customHeight="1" x14ac:dyDescent="0.2">
      <c r="A4644">
        <v>4008</v>
      </c>
      <c r="B4644" t="s">
        <v>20039</v>
      </c>
      <c r="C4644" t="s">
        <v>15418</v>
      </c>
      <c r="D4644">
        <v>48.9</v>
      </c>
      <c r="E4644" t="s">
        <v>15438</v>
      </c>
    </row>
    <row r="4645" spans="1:5" ht="15" customHeight="1" x14ac:dyDescent="0.2">
      <c r="A4645">
        <v>12153</v>
      </c>
      <c r="B4645" t="s">
        <v>20040</v>
      </c>
      <c r="C4645" t="s">
        <v>15418</v>
      </c>
      <c r="D4645">
        <v>12.76</v>
      </c>
    </row>
    <row r="4646" spans="1:5" ht="15" customHeight="1" x14ac:dyDescent="0.2">
      <c r="A4646">
        <v>4009</v>
      </c>
      <c r="B4646" t="s">
        <v>20041</v>
      </c>
      <c r="C4646" t="s">
        <v>15418</v>
      </c>
      <c r="D4646">
        <v>125</v>
      </c>
      <c r="E4646" t="s">
        <v>15438</v>
      </c>
    </row>
    <row r="4647" spans="1:5" ht="15" customHeight="1" x14ac:dyDescent="0.2">
      <c r="A4647">
        <v>7528</v>
      </c>
      <c r="B4647" t="s">
        <v>20042</v>
      </c>
      <c r="C4647" t="s">
        <v>15418</v>
      </c>
      <c r="D4647">
        <v>71.45</v>
      </c>
      <c r="E4647" t="s">
        <v>15438</v>
      </c>
    </row>
    <row r="4648" spans="1:5" ht="15" customHeight="1" x14ac:dyDescent="0.2">
      <c r="A4648">
        <v>4010</v>
      </c>
      <c r="B4648" t="s">
        <v>20043</v>
      </c>
      <c r="C4648" t="s">
        <v>15418</v>
      </c>
      <c r="D4648">
        <v>125</v>
      </c>
      <c r="E4648" t="s">
        <v>15438</v>
      </c>
    </row>
    <row r="4649" spans="1:5" ht="15" customHeight="1" x14ac:dyDescent="0.2">
      <c r="A4649">
        <v>12154</v>
      </c>
      <c r="B4649" t="s">
        <v>20044</v>
      </c>
      <c r="C4649" t="s">
        <v>15418</v>
      </c>
      <c r="D4649">
        <v>85.14</v>
      </c>
    </row>
    <row r="4650" spans="1:5" ht="15" customHeight="1" x14ac:dyDescent="0.2">
      <c r="A4650">
        <v>13360</v>
      </c>
      <c r="B4650" t="s">
        <v>20045</v>
      </c>
      <c r="C4650" t="s">
        <v>15418</v>
      </c>
      <c r="D4650">
        <v>30.26</v>
      </c>
    </row>
    <row r="4651" spans="1:5" ht="15" customHeight="1" x14ac:dyDescent="0.2">
      <c r="A4651">
        <v>13696</v>
      </c>
      <c r="B4651" t="s">
        <v>20046</v>
      </c>
      <c r="C4651" t="s">
        <v>15418</v>
      </c>
      <c r="D4651">
        <v>69.47</v>
      </c>
    </row>
    <row r="4652" spans="1:5" ht="15" customHeight="1" x14ac:dyDescent="0.2">
      <c r="A4652">
        <v>4040</v>
      </c>
      <c r="B4652" t="s">
        <v>20047</v>
      </c>
      <c r="C4652" t="s">
        <v>15418</v>
      </c>
      <c r="D4652">
        <v>16.7</v>
      </c>
      <c r="E4652" t="s">
        <v>15438</v>
      </c>
    </row>
    <row r="4653" spans="1:5" ht="15" customHeight="1" x14ac:dyDescent="0.2">
      <c r="A4653">
        <v>4041</v>
      </c>
      <c r="B4653" t="s">
        <v>20048</v>
      </c>
      <c r="C4653" t="s">
        <v>15418</v>
      </c>
      <c r="D4653">
        <v>44.09</v>
      </c>
    </row>
    <row r="4654" spans="1:5" ht="15" customHeight="1" x14ac:dyDescent="0.2">
      <c r="A4654">
        <v>4042</v>
      </c>
      <c r="B4654" t="s">
        <v>20049</v>
      </c>
      <c r="C4654" t="s">
        <v>15418</v>
      </c>
      <c r="D4654">
        <v>46.48</v>
      </c>
    </row>
    <row r="4655" spans="1:5" ht="15" customHeight="1" x14ac:dyDescent="0.2">
      <c r="A4655">
        <v>4043</v>
      </c>
      <c r="B4655" t="s">
        <v>20050</v>
      </c>
      <c r="C4655" t="s">
        <v>15418</v>
      </c>
      <c r="D4655">
        <v>56.3</v>
      </c>
    </row>
    <row r="4656" spans="1:5" ht="15" customHeight="1" x14ac:dyDescent="0.2">
      <c r="A4656">
        <v>4044</v>
      </c>
      <c r="B4656" t="s">
        <v>20051</v>
      </c>
      <c r="C4656" t="s">
        <v>15418</v>
      </c>
      <c r="D4656">
        <v>61.13</v>
      </c>
    </row>
    <row r="4657" spans="1:5" ht="15" customHeight="1" x14ac:dyDescent="0.2">
      <c r="A4657">
        <v>4045</v>
      </c>
      <c r="B4657" t="s">
        <v>20052</v>
      </c>
      <c r="C4657" t="s">
        <v>15418</v>
      </c>
      <c r="D4657">
        <v>101.97</v>
      </c>
    </row>
    <row r="4658" spans="1:5" ht="15" customHeight="1" x14ac:dyDescent="0.2">
      <c r="A4658">
        <v>4047</v>
      </c>
      <c r="B4658" t="s">
        <v>20053</v>
      </c>
      <c r="C4658" t="s">
        <v>15418</v>
      </c>
      <c r="D4658">
        <v>112.54</v>
      </c>
    </row>
    <row r="4659" spans="1:5" ht="15" customHeight="1" x14ac:dyDescent="0.2">
      <c r="A4659">
        <v>4048</v>
      </c>
      <c r="B4659" t="s">
        <v>20054</v>
      </c>
      <c r="C4659" t="s">
        <v>15418</v>
      </c>
      <c r="D4659">
        <v>140.16999999999999</v>
      </c>
    </row>
    <row r="4660" spans="1:5" ht="15" customHeight="1" x14ac:dyDescent="0.2">
      <c r="A4660">
        <v>4049</v>
      </c>
      <c r="B4660" t="s">
        <v>20055</v>
      </c>
      <c r="C4660" t="s">
        <v>15418</v>
      </c>
      <c r="D4660">
        <v>18</v>
      </c>
      <c r="E4660" t="s">
        <v>15438</v>
      </c>
    </row>
    <row r="4661" spans="1:5" ht="15" customHeight="1" x14ac:dyDescent="0.2">
      <c r="A4661">
        <v>4050</v>
      </c>
      <c r="B4661" t="s">
        <v>20056</v>
      </c>
      <c r="C4661" t="s">
        <v>15418</v>
      </c>
      <c r="D4661">
        <v>44.09</v>
      </c>
    </row>
    <row r="4662" spans="1:5" ht="15" customHeight="1" x14ac:dyDescent="0.2">
      <c r="A4662">
        <v>815</v>
      </c>
      <c r="B4662" t="s">
        <v>20057</v>
      </c>
      <c r="C4662" t="s">
        <v>15418</v>
      </c>
      <c r="D4662">
        <v>30.59</v>
      </c>
    </row>
    <row r="4663" spans="1:5" ht="15" customHeight="1" x14ac:dyDescent="0.2">
      <c r="A4663">
        <v>4051</v>
      </c>
      <c r="B4663" t="s">
        <v>20058</v>
      </c>
      <c r="C4663" t="s">
        <v>15418</v>
      </c>
      <c r="D4663">
        <v>51.45</v>
      </c>
    </row>
    <row r="4664" spans="1:5" ht="15" customHeight="1" x14ac:dyDescent="0.2">
      <c r="A4664">
        <v>4052</v>
      </c>
      <c r="B4664" t="s">
        <v>20059</v>
      </c>
      <c r="C4664" t="s">
        <v>15418</v>
      </c>
      <c r="D4664">
        <v>56.3</v>
      </c>
    </row>
    <row r="4665" spans="1:5" ht="15" customHeight="1" x14ac:dyDescent="0.2">
      <c r="A4665">
        <v>4053</v>
      </c>
      <c r="B4665" t="s">
        <v>20060</v>
      </c>
      <c r="C4665" t="s">
        <v>15418</v>
      </c>
      <c r="D4665">
        <v>67.959999999999994</v>
      </c>
    </row>
    <row r="4666" spans="1:5" ht="15" customHeight="1" x14ac:dyDescent="0.2">
      <c r="A4666">
        <v>4054</v>
      </c>
      <c r="B4666" t="s">
        <v>20061</v>
      </c>
      <c r="C4666" t="s">
        <v>15418</v>
      </c>
      <c r="D4666">
        <v>112.54</v>
      </c>
    </row>
    <row r="4667" spans="1:5" ht="15" customHeight="1" x14ac:dyDescent="0.2">
      <c r="A4667">
        <v>4055</v>
      </c>
      <c r="B4667" t="s">
        <v>20062</v>
      </c>
      <c r="C4667" t="s">
        <v>15418</v>
      </c>
      <c r="D4667">
        <v>144.38999999999999</v>
      </c>
    </row>
    <row r="4668" spans="1:5" ht="15" customHeight="1" x14ac:dyDescent="0.2">
      <c r="A4668">
        <v>12763</v>
      </c>
      <c r="B4668" t="s">
        <v>20063</v>
      </c>
      <c r="C4668" t="s">
        <v>15547</v>
      </c>
      <c r="D4668">
        <v>75.83</v>
      </c>
      <c r="E4668" t="s">
        <v>15438</v>
      </c>
    </row>
    <row r="4669" spans="1:5" ht="15" customHeight="1" x14ac:dyDescent="0.2">
      <c r="A4669">
        <v>860</v>
      </c>
      <c r="B4669" t="s">
        <v>20064</v>
      </c>
      <c r="C4669" t="s">
        <v>15547</v>
      </c>
      <c r="D4669">
        <v>18.2</v>
      </c>
      <c r="E4669" t="s">
        <v>15438</v>
      </c>
    </row>
    <row r="4670" spans="1:5" ht="15" customHeight="1" x14ac:dyDescent="0.2">
      <c r="A4670">
        <v>6541</v>
      </c>
      <c r="B4670" t="s">
        <v>20065</v>
      </c>
      <c r="C4670" t="s">
        <v>15547</v>
      </c>
      <c r="D4670">
        <v>49.26</v>
      </c>
    </row>
    <row r="4671" spans="1:5" ht="15" customHeight="1" x14ac:dyDescent="0.2">
      <c r="A4671">
        <v>13353</v>
      </c>
      <c r="B4671" t="s">
        <v>20066</v>
      </c>
      <c r="C4671" t="s">
        <v>15418</v>
      </c>
      <c r="D4671">
        <v>75.61</v>
      </c>
    </row>
    <row r="4672" spans="1:5" ht="15" customHeight="1" x14ac:dyDescent="0.2">
      <c r="A4672">
        <v>13300</v>
      </c>
      <c r="B4672" t="s">
        <v>20067</v>
      </c>
      <c r="C4672" t="s">
        <v>15418</v>
      </c>
      <c r="D4672">
        <v>249</v>
      </c>
      <c r="E4672" t="s">
        <v>15438</v>
      </c>
    </row>
    <row r="4673" spans="1:5" ht="15" customHeight="1" x14ac:dyDescent="0.2">
      <c r="A4673">
        <v>13299</v>
      </c>
      <c r="B4673" t="s">
        <v>20068</v>
      </c>
      <c r="C4673" t="s">
        <v>15418</v>
      </c>
      <c r="D4673">
        <v>288.25</v>
      </c>
    </row>
    <row r="4674" spans="1:5" ht="15" customHeight="1" x14ac:dyDescent="0.2">
      <c r="A4674">
        <v>13399</v>
      </c>
      <c r="B4674" t="s">
        <v>20069</v>
      </c>
      <c r="C4674" t="s">
        <v>15418</v>
      </c>
      <c r="D4674">
        <v>96.57</v>
      </c>
    </row>
    <row r="4675" spans="1:5" ht="15" customHeight="1" x14ac:dyDescent="0.2">
      <c r="A4675">
        <v>13341</v>
      </c>
      <c r="B4675" t="s">
        <v>20070</v>
      </c>
      <c r="C4675" t="s">
        <v>15418</v>
      </c>
      <c r="D4675">
        <v>104</v>
      </c>
    </row>
    <row r="4676" spans="1:5" ht="15" customHeight="1" x14ac:dyDescent="0.2">
      <c r="A4676">
        <v>13398</v>
      </c>
      <c r="B4676" t="s">
        <v>20071</v>
      </c>
      <c r="C4676" t="s">
        <v>15418</v>
      </c>
      <c r="D4676">
        <v>145.1</v>
      </c>
    </row>
    <row r="4677" spans="1:5" ht="15" customHeight="1" x14ac:dyDescent="0.2">
      <c r="A4677">
        <v>13364</v>
      </c>
      <c r="B4677" t="s">
        <v>20072</v>
      </c>
      <c r="C4677" t="s">
        <v>15418</v>
      </c>
      <c r="D4677">
        <v>171.98</v>
      </c>
    </row>
    <row r="4678" spans="1:5" ht="15" customHeight="1" x14ac:dyDescent="0.2">
      <c r="A4678">
        <v>13365</v>
      </c>
      <c r="B4678" t="s">
        <v>20073</v>
      </c>
      <c r="C4678" t="s">
        <v>15418</v>
      </c>
      <c r="D4678">
        <v>169.32</v>
      </c>
    </row>
    <row r="4679" spans="1:5" ht="15" customHeight="1" x14ac:dyDescent="0.2">
      <c r="A4679">
        <v>857</v>
      </c>
      <c r="B4679" t="s">
        <v>20074</v>
      </c>
      <c r="C4679" t="s">
        <v>15418</v>
      </c>
      <c r="D4679">
        <v>49.6</v>
      </c>
      <c r="E4679" t="s">
        <v>15438</v>
      </c>
    </row>
    <row r="4680" spans="1:5" ht="15" customHeight="1" x14ac:dyDescent="0.2">
      <c r="A4680">
        <v>8993</v>
      </c>
      <c r="B4680" t="s">
        <v>20075</v>
      </c>
      <c r="C4680" t="s">
        <v>15418</v>
      </c>
      <c r="D4680">
        <v>13.6</v>
      </c>
    </row>
    <row r="4681" spans="1:5" ht="15" customHeight="1" x14ac:dyDescent="0.2">
      <c r="A4681">
        <v>3633</v>
      </c>
      <c r="B4681" t="s">
        <v>20076</v>
      </c>
      <c r="C4681" t="s">
        <v>15418</v>
      </c>
      <c r="D4681">
        <v>75</v>
      </c>
      <c r="E4681" t="s">
        <v>15438</v>
      </c>
    </row>
    <row r="4682" spans="1:5" ht="15" customHeight="1" x14ac:dyDescent="0.2">
      <c r="A4682">
        <v>3632</v>
      </c>
      <c r="B4682" t="s">
        <v>20077</v>
      </c>
      <c r="C4682" t="s">
        <v>15418</v>
      </c>
      <c r="D4682">
        <v>54.6</v>
      </c>
      <c r="E4682" t="s">
        <v>15438</v>
      </c>
    </row>
    <row r="4683" spans="1:5" ht="15" customHeight="1" x14ac:dyDescent="0.2">
      <c r="A4683">
        <v>8954</v>
      </c>
      <c r="B4683" t="s">
        <v>20078</v>
      </c>
      <c r="C4683" t="s">
        <v>15418</v>
      </c>
      <c r="D4683">
        <v>68.510000000000005</v>
      </c>
    </row>
    <row r="4684" spans="1:5" ht="15" customHeight="1" x14ac:dyDescent="0.2">
      <c r="A4684">
        <v>3458</v>
      </c>
      <c r="B4684" t="s">
        <v>20079</v>
      </c>
      <c r="C4684" t="s">
        <v>15418</v>
      </c>
      <c r="D4684">
        <v>129.5</v>
      </c>
      <c r="E4684" t="s">
        <v>15438</v>
      </c>
    </row>
    <row r="4685" spans="1:5" ht="15" customHeight="1" x14ac:dyDescent="0.2">
      <c r="A4685">
        <v>859</v>
      </c>
      <c r="B4685" t="s">
        <v>20080</v>
      </c>
      <c r="C4685" t="s">
        <v>15418</v>
      </c>
      <c r="D4685">
        <v>67</v>
      </c>
      <c r="E4685" t="s">
        <v>15438</v>
      </c>
    </row>
    <row r="4686" spans="1:5" ht="15" customHeight="1" x14ac:dyDescent="0.2">
      <c r="A4686">
        <v>861</v>
      </c>
      <c r="B4686" t="s">
        <v>20081</v>
      </c>
      <c r="C4686" t="s">
        <v>15547</v>
      </c>
      <c r="D4686">
        <v>44.67</v>
      </c>
      <c r="E4686" t="s">
        <v>15438</v>
      </c>
    </row>
    <row r="4687" spans="1:5" ht="15" customHeight="1" x14ac:dyDescent="0.2">
      <c r="A4687">
        <v>3635</v>
      </c>
      <c r="B4687" t="s">
        <v>20082</v>
      </c>
      <c r="C4687" t="s">
        <v>15418</v>
      </c>
      <c r="D4687">
        <v>134</v>
      </c>
      <c r="E4687" t="s">
        <v>15438</v>
      </c>
    </row>
    <row r="4688" spans="1:5" ht="15" customHeight="1" x14ac:dyDescent="0.2">
      <c r="A4688">
        <v>4218</v>
      </c>
      <c r="B4688" t="s">
        <v>20083</v>
      </c>
      <c r="C4688" t="s">
        <v>15418</v>
      </c>
      <c r="D4688">
        <v>122</v>
      </c>
      <c r="E4688" t="s">
        <v>15438</v>
      </c>
    </row>
    <row r="4689" spans="1:5" ht="15" customHeight="1" x14ac:dyDescent="0.2">
      <c r="A4689">
        <v>2692</v>
      </c>
      <c r="B4689" t="s">
        <v>20083</v>
      </c>
      <c r="C4689" t="s">
        <v>15547</v>
      </c>
      <c r="D4689">
        <v>40.67</v>
      </c>
      <c r="E4689" t="s">
        <v>15438</v>
      </c>
    </row>
    <row r="4690" spans="1:5" ht="15" customHeight="1" x14ac:dyDescent="0.2">
      <c r="A4690">
        <v>8135</v>
      </c>
      <c r="B4690" t="s">
        <v>20084</v>
      </c>
      <c r="C4690" t="s">
        <v>15547</v>
      </c>
      <c r="D4690">
        <v>38.67</v>
      </c>
      <c r="E4690" t="s">
        <v>15438</v>
      </c>
    </row>
    <row r="4691" spans="1:5" ht="15" customHeight="1" x14ac:dyDescent="0.2">
      <c r="A4691">
        <v>4029</v>
      </c>
      <c r="B4691" t="s">
        <v>20085</v>
      </c>
      <c r="C4691" t="s">
        <v>15418</v>
      </c>
      <c r="D4691">
        <v>75.56</v>
      </c>
    </row>
    <row r="4692" spans="1:5" ht="15" customHeight="1" x14ac:dyDescent="0.2">
      <c r="A4692">
        <v>862</v>
      </c>
      <c r="B4692" t="s">
        <v>20086</v>
      </c>
      <c r="C4692" t="s">
        <v>15547</v>
      </c>
      <c r="D4692">
        <v>75.83</v>
      </c>
      <c r="E4692" t="s">
        <v>15438</v>
      </c>
    </row>
    <row r="4693" spans="1:5" ht="15" customHeight="1" x14ac:dyDescent="0.2">
      <c r="A4693">
        <v>3636</v>
      </c>
      <c r="B4693" t="s">
        <v>20087</v>
      </c>
      <c r="C4693" t="s">
        <v>15418</v>
      </c>
      <c r="D4693">
        <v>227.5</v>
      </c>
      <c r="E4693" t="s">
        <v>15438</v>
      </c>
    </row>
    <row r="4694" spans="1:5" ht="15" customHeight="1" x14ac:dyDescent="0.2">
      <c r="A4694">
        <v>2693</v>
      </c>
      <c r="B4694" t="s">
        <v>20088</v>
      </c>
      <c r="C4694" t="s">
        <v>15547</v>
      </c>
      <c r="D4694">
        <v>55.25</v>
      </c>
    </row>
    <row r="4695" spans="1:5" ht="15" customHeight="1" x14ac:dyDescent="0.2">
      <c r="A4695">
        <v>4220</v>
      </c>
      <c r="B4695" t="s">
        <v>20089</v>
      </c>
      <c r="C4695" t="s">
        <v>15547</v>
      </c>
      <c r="D4695">
        <v>5.81</v>
      </c>
    </row>
    <row r="4696" spans="1:5" ht="15" customHeight="1" x14ac:dyDescent="0.2">
      <c r="A4696">
        <v>8193</v>
      </c>
      <c r="B4696" t="s">
        <v>20090</v>
      </c>
      <c r="C4696" t="s">
        <v>15547</v>
      </c>
      <c r="D4696">
        <v>116.67</v>
      </c>
      <c r="E4696" t="s">
        <v>15438</v>
      </c>
    </row>
    <row r="4697" spans="1:5" ht="15" customHeight="1" x14ac:dyDescent="0.2">
      <c r="A4697">
        <v>4028</v>
      </c>
      <c r="B4697" t="s">
        <v>20091</v>
      </c>
      <c r="C4697" t="s">
        <v>15418</v>
      </c>
      <c r="D4697">
        <v>83.94</v>
      </c>
    </row>
    <row r="4698" spans="1:5" ht="15" customHeight="1" x14ac:dyDescent="0.2">
      <c r="A4698">
        <v>4027</v>
      </c>
      <c r="B4698" t="s">
        <v>20092</v>
      </c>
      <c r="C4698" t="s">
        <v>15418</v>
      </c>
      <c r="D4698">
        <v>92.28</v>
      </c>
    </row>
    <row r="4699" spans="1:5" ht="15" customHeight="1" x14ac:dyDescent="0.2">
      <c r="A4699">
        <v>7013</v>
      </c>
      <c r="B4699" t="s">
        <v>20093</v>
      </c>
      <c r="C4699" t="s">
        <v>15547</v>
      </c>
      <c r="D4699">
        <v>139.08000000000001</v>
      </c>
    </row>
    <row r="4700" spans="1:5" ht="15" customHeight="1" x14ac:dyDescent="0.2">
      <c r="A4700">
        <v>8194</v>
      </c>
      <c r="B4700" t="s">
        <v>20094</v>
      </c>
      <c r="C4700" t="s">
        <v>15547</v>
      </c>
      <c r="D4700">
        <v>128.66999999999999</v>
      </c>
      <c r="E4700" t="s">
        <v>15438</v>
      </c>
    </row>
    <row r="4701" spans="1:5" ht="15" customHeight="1" x14ac:dyDescent="0.2">
      <c r="A4701">
        <v>7486</v>
      </c>
      <c r="B4701" t="s">
        <v>20095</v>
      </c>
      <c r="C4701" t="s">
        <v>15547</v>
      </c>
      <c r="D4701">
        <v>118.84</v>
      </c>
    </row>
    <row r="4702" spans="1:5" ht="15" customHeight="1" x14ac:dyDescent="0.2">
      <c r="A4702">
        <v>4026</v>
      </c>
      <c r="B4702" t="s">
        <v>20096</v>
      </c>
      <c r="C4702" t="s">
        <v>15418</v>
      </c>
      <c r="D4702">
        <v>353.04</v>
      </c>
    </row>
    <row r="4703" spans="1:5" ht="15" customHeight="1" x14ac:dyDescent="0.2">
      <c r="A4703">
        <v>858</v>
      </c>
      <c r="B4703" t="s">
        <v>20097</v>
      </c>
      <c r="C4703" t="s">
        <v>15418</v>
      </c>
      <c r="D4703">
        <v>55.59</v>
      </c>
    </row>
    <row r="4704" spans="1:5" ht="15" customHeight="1" x14ac:dyDescent="0.2">
      <c r="A4704">
        <v>10044</v>
      </c>
      <c r="B4704" t="s">
        <v>20098</v>
      </c>
      <c r="C4704" t="s">
        <v>15418</v>
      </c>
      <c r="D4704">
        <v>2.13</v>
      </c>
    </row>
    <row r="4705" spans="1:5" ht="15" customHeight="1" x14ac:dyDescent="0.2">
      <c r="A4705">
        <v>10045</v>
      </c>
      <c r="B4705" t="s">
        <v>20099</v>
      </c>
      <c r="C4705" t="s">
        <v>15418</v>
      </c>
      <c r="D4705">
        <v>2.87</v>
      </c>
    </row>
    <row r="4706" spans="1:5" ht="15" customHeight="1" x14ac:dyDescent="0.2">
      <c r="A4706">
        <v>4034</v>
      </c>
      <c r="B4706" t="s">
        <v>20100</v>
      </c>
      <c r="C4706" t="s">
        <v>15418</v>
      </c>
      <c r="D4706">
        <v>9.65</v>
      </c>
      <c r="E4706" t="s">
        <v>15438</v>
      </c>
    </row>
    <row r="4707" spans="1:5" ht="15" customHeight="1" x14ac:dyDescent="0.2">
      <c r="A4707">
        <v>4032</v>
      </c>
      <c r="B4707" t="s">
        <v>20101</v>
      </c>
      <c r="C4707" t="s">
        <v>15418</v>
      </c>
      <c r="D4707">
        <v>3</v>
      </c>
      <c r="E4707" t="s">
        <v>15438</v>
      </c>
    </row>
    <row r="4708" spans="1:5" ht="15" customHeight="1" x14ac:dyDescent="0.2">
      <c r="A4708">
        <v>4033</v>
      </c>
      <c r="B4708" t="s">
        <v>20102</v>
      </c>
      <c r="C4708" t="s">
        <v>15418</v>
      </c>
      <c r="D4708">
        <v>6.35</v>
      </c>
    </row>
    <row r="4709" spans="1:5" ht="15" customHeight="1" x14ac:dyDescent="0.2">
      <c r="A4709">
        <v>3459</v>
      </c>
      <c r="B4709" t="s">
        <v>20103</v>
      </c>
      <c r="C4709" t="s">
        <v>15418</v>
      </c>
      <c r="D4709">
        <v>6.8</v>
      </c>
      <c r="E4709" t="s">
        <v>15438</v>
      </c>
    </row>
    <row r="4710" spans="1:5" ht="15" customHeight="1" x14ac:dyDescent="0.2">
      <c r="A4710">
        <v>4035</v>
      </c>
      <c r="B4710" t="s">
        <v>20104</v>
      </c>
      <c r="C4710" t="s">
        <v>15418</v>
      </c>
      <c r="D4710">
        <v>6.8</v>
      </c>
      <c r="E4710" t="s">
        <v>15438</v>
      </c>
    </row>
    <row r="4711" spans="1:5" ht="15" customHeight="1" x14ac:dyDescent="0.2">
      <c r="A4711">
        <v>13314</v>
      </c>
      <c r="B4711" t="s">
        <v>20105</v>
      </c>
      <c r="C4711" t="s">
        <v>15418</v>
      </c>
      <c r="D4711">
        <v>14.42</v>
      </c>
    </row>
    <row r="4712" spans="1:5" ht="15" customHeight="1" x14ac:dyDescent="0.2">
      <c r="A4712">
        <v>13410</v>
      </c>
      <c r="B4712" t="s">
        <v>20106</v>
      </c>
      <c r="C4712" t="s">
        <v>15418</v>
      </c>
      <c r="D4712">
        <v>9.83</v>
      </c>
    </row>
    <row r="4713" spans="1:5" ht="15" customHeight="1" x14ac:dyDescent="0.2">
      <c r="A4713">
        <v>885</v>
      </c>
      <c r="B4713" t="s">
        <v>20107</v>
      </c>
      <c r="C4713" t="s">
        <v>15418</v>
      </c>
      <c r="D4713">
        <v>6.2</v>
      </c>
      <c r="E4713" t="s">
        <v>15438</v>
      </c>
    </row>
    <row r="4714" spans="1:5" ht="15" customHeight="1" x14ac:dyDescent="0.2">
      <c r="A4714">
        <v>4037</v>
      </c>
      <c r="B4714" t="s">
        <v>20108</v>
      </c>
      <c r="C4714" t="s">
        <v>15418</v>
      </c>
      <c r="D4714">
        <v>7.15</v>
      </c>
      <c r="E4714" t="s">
        <v>15438</v>
      </c>
    </row>
    <row r="4715" spans="1:5" ht="15" customHeight="1" x14ac:dyDescent="0.2">
      <c r="A4715">
        <v>4036</v>
      </c>
      <c r="B4715" t="s">
        <v>20109</v>
      </c>
      <c r="C4715" t="s">
        <v>15418</v>
      </c>
      <c r="D4715">
        <v>4.45</v>
      </c>
      <c r="E4715" t="s">
        <v>15438</v>
      </c>
    </row>
    <row r="4716" spans="1:5" ht="15" customHeight="1" x14ac:dyDescent="0.2">
      <c r="A4716">
        <v>8579</v>
      </c>
      <c r="B4716" t="s">
        <v>20110</v>
      </c>
      <c r="C4716" t="s">
        <v>15418</v>
      </c>
      <c r="D4716">
        <v>15</v>
      </c>
      <c r="E4716" t="s">
        <v>15438</v>
      </c>
    </row>
    <row r="4717" spans="1:5" ht="15" customHeight="1" x14ac:dyDescent="0.2">
      <c r="A4717">
        <v>4080</v>
      </c>
      <c r="B4717" t="s">
        <v>20111</v>
      </c>
      <c r="C4717" t="s">
        <v>15418</v>
      </c>
      <c r="D4717">
        <v>9</v>
      </c>
      <c r="E4717" t="s">
        <v>15438</v>
      </c>
    </row>
    <row r="4718" spans="1:5" ht="15" customHeight="1" x14ac:dyDescent="0.2">
      <c r="A4718">
        <v>4081</v>
      </c>
      <c r="B4718" t="s">
        <v>20112</v>
      </c>
      <c r="C4718" t="s">
        <v>15418</v>
      </c>
      <c r="D4718">
        <v>9.1999999999999993</v>
      </c>
      <c r="E4718" t="s">
        <v>15438</v>
      </c>
    </row>
    <row r="4719" spans="1:5" ht="15" customHeight="1" x14ac:dyDescent="0.2">
      <c r="A4719">
        <v>4082</v>
      </c>
      <c r="B4719" t="s">
        <v>20113</v>
      </c>
      <c r="C4719" t="s">
        <v>15418</v>
      </c>
      <c r="D4719">
        <v>13.5</v>
      </c>
      <c r="E4719" t="s">
        <v>15438</v>
      </c>
    </row>
    <row r="4720" spans="1:5" ht="15" customHeight="1" x14ac:dyDescent="0.2">
      <c r="A4720">
        <v>886</v>
      </c>
      <c r="B4720" t="s">
        <v>20114</v>
      </c>
      <c r="C4720" t="s">
        <v>15418</v>
      </c>
      <c r="D4720">
        <v>6.96</v>
      </c>
    </row>
    <row r="4721" spans="1:5" ht="15" customHeight="1" x14ac:dyDescent="0.2">
      <c r="A4721">
        <v>887</v>
      </c>
      <c r="B4721" t="s">
        <v>20115</v>
      </c>
      <c r="C4721" t="s">
        <v>15418</v>
      </c>
      <c r="D4721">
        <v>2.25</v>
      </c>
      <c r="E4721" t="s">
        <v>15438</v>
      </c>
    </row>
    <row r="4722" spans="1:5" ht="15" customHeight="1" x14ac:dyDescent="0.2">
      <c r="A4722">
        <v>4083</v>
      </c>
      <c r="B4722" t="s">
        <v>20116</v>
      </c>
      <c r="C4722" t="s">
        <v>15418</v>
      </c>
      <c r="D4722">
        <v>18</v>
      </c>
      <c r="E4722" t="s">
        <v>15438</v>
      </c>
    </row>
    <row r="4723" spans="1:5" ht="15" customHeight="1" x14ac:dyDescent="0.2">
      <c r="A4723">
        <v>4084</v>
      </c>
      <c r="B4723" t="s">
        <v>20117</v>
      </c>
      <c r="C4723" t="s">
        <v>15418</v>
      </c>
      <c r="D4723">
        <v>14.62</v>
      </c>
    </row>
    <row r="4724" spans="1:5" ht="15" customHeight="1" x14ac:dyDescent="0.2">
      <c r="A4724">
        <v>888</v>
      </c>
      <c r="B4724" t="s">
        <v>20118</v>
      </c>
      <c r="C4724" t="s">
        <v>15418</v>
      </c>
      <c r="D4724">
        <v>2.23</v>
      </c>
    </row>
    <row r="4725" spans="1:5" ht="15" customHeight="1" x14ac:dyDescent="0.2">
      <c r="A4725">
        <v>9189</v>
      </c>
      <c r="B4725" t="s">
        <v>20119</v>
      </c>
      <c r="C4725" t="s">
        <v>15418</v>
      </c>
      <c r="D4725">
        <v>2.31</v>
      </c>
    </row>
    <row r="4726" spans="1:5" ht="15" customHeight="1" x14ac:dyDescent="0.2">
      <c r="A4726">
        <v>6546</v>
      </c>
      <c r="B4726" t="s">
        <v>20120</v>
      </c>
      <c r="C4726" t="s">
        <v>15418</v>
      </c>
      <c r="D4726">
        <v>5.09</v>
      </c>
    </row>
    <row r="4727" spans="1:5" ht="15" customHeight="1" x14ac:dyDescent="0.2">
      <c r="A4727">
        <v>11591</v>
      </c>
      <c r="B4727" t="s">
        <v>20121</v>
      </c>
      <c r="C4727" t="s">
        <v>15418</v>
      </c>
      <c r="D4727">
        <v>5.1100000000000003</v>
      </c>
    </row>
    <row r="4728" spans="1:5" ht="15" customHeight="1" x14ac:dyDescent="0.2">
      <c r="A4728">
        <v>11592</v>
      </c>
      <c r="B4728" t="s">
        <v>20122</v>
      </c>
      <c r="C4728" t="s">
        <v>15418</v>
      </c>
      <c r="D4728">
        <v>7.49</v>
      </c>
    </row>
    <row r="4729" spans="1:5" ht="15" customHeight="1" x14ac:dyDescent="0.2">
      <c r="A4729">
        <v>11593</v>
      </c>
      <c r="B4729" t="s">
        <v>20123</v>
      </c>
      <c r="C4729" t="s">
        <v>15418</v>
      </c>
      <c r="D4729">
        <v>9.02</v>
      </c>
    </row>
    <row r="4730" spans="1:5" ht="15" customHeight="1" x14ac:dyDescent="0.2">
      <c r="A4730">
        <v>11594</v>
      </c>
      <c r="B4730" t="s">
        <v>20124</v>
      </c>
      <c r="C4730" t="s">
        <v>15418</v>
      </c>
      <c r="D4730">
        <v>12.01</v>
      </c>
    </row>
    <row r="4731" spans="1:5" ht="15" customHeight="1" x14ac:dyDescent="0.2">
      <c r="A4731">
        <v>13394</v>
      </c>
      <c r="B4731" t="s">
        <v>20125</v>
      </c>
      <c r="C4731" t="s">
        <v>15478</v>
      </c>
      <c r="D4731">
        <v>39.72</v>
      </c>
      <c r="E4731" t="s">
        <v>15438</v>
      </c>
    </row>
    <row r="4732" spans="1:5" ht="15" customHeight="1" x14ac:dyDescent="0.2">
      <c r="A4732">
        <v>13697</v>
      </c>
      <c r="B4732" t="s">
        <v>20126</v>
      </c>
      <c r="C4732" t="s">
        <v>15418</v>
      </c>
      <c r="D4732">
        <v>7.29</v>
      </c>
    </row>
    <row r="4733" spans="1:5" ht="15" customHeight="1" x14ac:dyDescent="0.2">
      <c r="A4733">
        <v>4105</v>
      </c>
      <c r="B4733" t="s">
        <v>20127</v>
      </c>
      <c r="C4733" t="s">
        <v>15418</v>
      </c>
      <c r="D4733">
        <v>11.4</v>
      </c>
      <c r="E4733" t="s">
        <v>15438</v>
      </c>
    </row>
    <row r="4734" spans="1:5" ht="15" customHeight="1" x14ac:dyDescent="0.2">
      <c r="A4734">
        <v>6913</v>
      </c>
      <c r="B4734" t="s">
        <v>20128</v>
      </c>
      <c r="C4734" t="s">
        <v>15418</v>
      </c>
      <c r="D4734">
        <v>7.9</v>
      </c>
      <c r="E4734" t="s">
        <v>15438</v>
      </c>
    </row>
    <row r="4735" spans="1:5" ht="15" customHeight="1" x14ac:dyDescent="0.2">
      <c r="A4735">
        <v>4106</v>
      </c>
      <c r="B4735" t="s">
        <v>20129</v>
      </c>
      <c r="C4735" t="s">
        <v>15418</v>
      </c>
      <c r="D4735">
        <v>12</v>
      </c>
      <c r="E4735" t="s">
        <v>15438</v>
      </c>
    </row>
    <row r="4736" spans="1:5" ht="15" customHeight="1" x14ac:dyDescent="0.2">
      <c r="A4736">
        <v>4107</v>
      </c>
      <c r="B4736" t="s">
        <v>20130</v>
      </c>
      <c r="C4736" t="s">
        <v>15418</v>
      </c>
      <c r="D4736">
        <v>13.5</v>
      </c>
      <c r="E4736" t="s">
        <v>15438</v>
      </c>
    </row>
    <row r="4737" spans="1:5" ht="15" customHeight="1" x14ac:dyDescent="0.2">
      <c r="A4737">
        <v>13683</v>
      </c>
      <c r="B4737" t="s">
        <v>20131</v>
      </c>
      <c r="C4737" t="s">
        <v>15418</v>
      </c>
      <c r="D4737">
        <v>6.9</v>
      </c>
      <c r="E4737" t="s">
        <v>15438</v>
      </c>
    </row>
    <row r="4738" spans="1:5" ht="15" customHeight="1" x14ac:dyDescent="0.2">
      <c r="A4738">
        <v>4108</v>
      </c>
      <c r="B4738" t="s">
        <v>20132</v>
      </c>
      <c r="C4738" t="s">
        <v>15418</v>
      </c>
      <c r="D4738">
        <v>25</v>
      </c>
      <c r="E4738" t="s">
        <v>15438</v>
      </c>
    </row>
    <row r="4739" spans="1:5" ht="15" customHeight="1" x14ac:dyDescent="0.2">
      <c r="A4739">
        <v>4109</v>
      </c>
      <c r="B4739" t="s">
        <v>20133</v>
      </c>
      <c r="C4739" t="s">
        <v>15418</v>
      </c>
      <c r="D4739">
        <v>25.1</v>
      </c>
      <c r="E4739" t="s">
        <v>15438</v>
      </c>
    </row>
    <row r="4740" spans="1:5" ht="15" customHeight="1" x14ac:dyDescent="0.2">
      <c r="A4740">
        <v>4110</v>
      </c>
      <c r="B4740" t="s">
        <v>20134</v>
      </c>
      <c r="C4740" t="s">
        <v>15418</v>
      </c>
      <c r="D4740">
        <v>41</v>
      </c>
      <c r="E4740" t="s">
        <v>15438</v>
      </c>
    </row>
    <row r="4741" spans="1:5" ht="15" customHeight="1" x14ac:dyDescent="0.2">
      <c r="A4741">
        <v>4111</v>
      </c>
      <c r="B4741" t="s">
        <v>20135</v>
      </c>
      <c r="C4741" t="s">
        <v>15418</v>
      </c>
      <c r="D4741">
        <v>26.86</v>
      </c>
    </row>
    <row r="4742" spans="1:5" ht="15" customHeight="1" x14ac:dyDescent="0.2">
      <c r="A4742">
        <v>12393</v>
      </c>
      <c r="B4742" t="s">
        <v>20136</v>
      </c>
      <c r="C4742" t="s">
        <v>15418</v>
      </c>
      <c r="D4742">
        <v>3.05</v>
      </c>
    </row>
    <row r="4743" spans="1:5" ht="15" customHeight="1" x14ac:dyDescent="0.2">
      <c r="A4743">
        <v>3625</v>
      </c>
      <c r="B4743" t="s">
        <v>20137</v>
      </c>
      <c r="C4743" t="s">
        <v>15418</v>
      </c>
      <c r="D4743">
        <v>3.8</v>
      </c>
      <c r="E4743" t="s">
        <v>15438</v>
      </c>
    </row>
    <row r="4744" spans="1:5" ht="15" customHeight="1" x14ac:dyDescent="0.2">
      <c r="A4744">
        <v>3626</v>
      </c>
      <c r="B4744" t="s">
        <v>20138</v>
      </c>
      <c r="C4744" t="s">
        <v>15418</v>
      </c>
      <c r="D4744">
        <v>6.7</v>
      </c>
      <c r="E4744" t="s">
        <v>15438</v>
      </c>
    </row>
    <row r="4745" spans="1:5" ht="15" customHeight="1" x14ac:dyDescent="0.2">
      <c r="A4745">
        <v>7490</v>
      </c>
      <c r="B4745" t="s">
        <v>20139</v>
      </c>
      <c r="C4745" t="s">
        <v>15418</v>
      </c>
      <c r="D4745">
        <v>7.2</v>
      </c>
      <c r="E4745" t="s">
        <v>15438</v>
      </c>
    </row>
    <row r="4746" spans="1:5" ht="15" customHeight="1" x14ac:dyDescent="0.2">
      <c r="A4746">
        <v>12352</v>
      </c>
      <c r="B4746" t="s">
        <v>20140</v>
      </c>
      <c r="C4746" t="s">
        <v>15418</v>
      </c>
      <c r="D4746">
        <v>2.6</v>
      </c>
      <c r="E4746" t="s">
        <v>15438</v>
      </c>
    </row>
    <row r="4747" spans="1:5" ht="15" customHeight="1" x14ac:dyDescent="0.2">
      <c r="A4747">
        <v>3630</v>
      </c>
      <c r="B4747" t="s">
        <v>20141</v>
      </c>
      <c r="C4747" t="s">
        <v>15418</v>
      </c>
      <c r="D4747">
        <v>2.8</v>
      </c>
      <c r="E4747" t="s">
        <v>15438</v>
      </c>
    </row>
    <row r="4748" spans="1:5" ht="15" customHeight="1" x14ac:dyDescent="0.2">
      <c r="A4748">
        <v>3628</v>
      </c>
      <c r="B4748" t="s">
        <v>20142</v>
      </c>
      <c r="C4748" t="s">
        <v>15418</v>
      </c>
      <c r="D4748">
        <v>3.5</v>
      </c>
      <c r="E4748" t="s">
        <v>15438</v>
      </c>
    </row>
    <row r="4749" spans="1:5" ht="15" customHeight="1" x14ac:dyDescent="0.2">
      <c r="A4749">
        <v>3629</v>
      </c>
      <c r="B4749" t="s">
        <v>20143</v>
      </c>
      <c r="C4749" t="s">
        <v>15418</v>
      </c>
      <c r="D4749">
        <v>4.5</v>
      </c>
      <c r="E4749" t="s">
        <v>15438</v>
      </c>
    </row>
    <row r="4750" spans="1:5" ht="15" customHeight="1" x14ac:dyDescent="0.2">
      <c r="A4750">
        <v>9876</v>
      </c>
      <c r="B4750" t="s">
        <v>20144</v>
      </c>
      <c r="C4750" t="s">
        <v>15547</v>
      </c>
      <c r="D4750">
        <v>95.6</v>
      </c>
    </row>
    <row r="4751" spans="1:5" ht="15" customHeight="1" x14ac:dyDescent="0.2">
      <c r="A4751">
        <v>11597</v>
      </c>
      <c r="B4751" t="s">
        <v>20145</v>
      </c>
      <c r="C4751" t="s">
        <v>15418</v>
      </c>
      <c r="D4751">
        <v>38.880000000000003</v>
      </c>
    </row>
    <row r="4752" spans="1:5" ht="15" customHeight="1" x14ac:dyDescent="0.2">
      <c r="A4752">
        <v>11586</v>
      </c>
      <c r="B4752" t="s">
        <v>20146</v>
      </c>
      <c r="C4752" t="s">
        <v>15418</v>
      </c>
      <c r="D4752">
        <v>0.8</v>
      </c>
      <c r="E4752" t="s">
        <v>15438</v>
      </c>
    </row>
    <row r="4753" spans="1:5" ht="15" customHeight="1" x14ac:dyDescent="0.2">
      <c r="A4753">
        <v>13352</v>
      </c>
      <c r="B4753" t="s">
        <v>20147</v>
      </c>
      <c r="C4753" t="s">
        <v>15418</v>
      </c>
      <c r="D4753">
        <v>397.4</v>
      </c>
    </row>
    <row r="4754" spans="1:5" ht="15" customHeight="1" x14ac:dyDescent="0.2">
      <c r="A4754">
        <v>1595</v>
      </c>
      <c r="B4754" t="s">
        <v>20148</v>
      </c>
      <c r="C4754" t="s">
        <v>15418</v>
      </c>
      <c r="D4754">
        <v>151</v>
      </c>
      <c r="E4754" t="s">
        <v>15438</v>
      </c>
    </row>
    <row r="4755" spans="1:5" ht="15" customHeight="1" x14ac:dyDescent="0.2">
      <c r="A4755">
        <v>12162</v>
      </c>
      <c r="B4755" t="s">
        <v>20149</v>
      </c>
      <c r="C4755" t="s">
        <v>15418</v>
      </c>
      <c r="D4755">
        <v>6.7</v>
      </c>
      <c r="E4755" t="s">
        <v>15438</v>
      </c>
    </row>
    <row r="4756" spans="1:5" ht="15" customHeight="1" x14ac:dyDescent="0.2">
      <c r="A4756">
        <v>1596</v>
      </c>
      <c r="B4756" t="s">
        <v>20150</v>
      </c>
      <c r="C4756" t="s">
        <v>15418</v>
      </c>
      <c r="D4756">
        <v>12.6</v>
      </c>
      <c r="E4756" t="s">
        <v>15438</v>
      </c>
    </row>
    <row r="4757" spans="1:5" ht="15" customHeight="1" x14ac:dyDescent="0.2">
      <c r="A4757">
        <v>3462</v>
      </c>
      <c r="B4757" t="s">
        <v>20151</v>
      </c>
      <c r="C4757" t="s">
        <v>15418</v>
      </c>
      <c r="D4757">
        <v>14.4</v>
      </c>
      <c r="E4757" t="s">
        <v>15438</v>
      </c>
    </row>
    <row r="4758" spans="1:5" ht="15" customHeight="1" x14ac:dyDescent="0.2">
      <c r="A4758">
        <v>4416</v>
      </c>
      <c r="B4758" t="s">
        <v>20152</v>
      </c>
      <c r="C4758" t="s">
        <v>15418</v>
      </c>
      <c r="D4758">
        <v>18</v>
      </c>
      <c r="E4758" t="s">
        <v>15438</v>
      </c>
    </row>
    <row r="4759" spans="1:5" ht="15" customHeight="1" x14ac:dyDescent="0.2">
      <c r="A4759">
        <v>12455</v>
      </c>
      <c r="B4759" t="s">
        <v>20153</v>
      </c>
      <c r="C4759" t="s">
        <v>15418</v>
      </c>
      <c r="D4759">
        <v>4.75</v>
      </c>
      <c r="E4759" t="s">
        <v>15438</v>
      </c>
    </row>
    <row r="4760" spans="1:5" ht="15" customHeight="1" x14ac:dyDescent="0.2">
      <c r="A4760">
        <v>12161</v>
      </c>
      <c r="B4760" t="s">
        <v>20154</v>
      </c>
      <c r="C4760" t="s">
        <v>15418</v>
      </c>
      <c r="D4760">
        <v>6.54</v>
      </c>
    </row>
    <row r="4761" spans="1:5" ht="15" customHeight="1" x14ac:dyDescent="0.2">
      <c r="A4761">
        <v>13498</v>
      </c>
      <c r="B4761" t="s">
        <v>20155</v>
      </c>
      <c r="C4761" t="s">
        <v>15418</v>
      </c>
      <c r="D4761">
        <v>1387.38</v>
      </c>
    </row>
    <row r="4762" spans="1:5" ht="15" customHeight="1" x14ac:dyDescent="0.2">
      <c r="A4762">
        <v>4193</v>
      </c>
      <c r="B4762" t="s">
        <v>20156</v>
      </c>
      <c r="C4762" t="s">
        <v>15418</v>
      </c>
      <c r="D4762">
        <v>66</v>
      </c>
      <c r="E4762" t="s">
        <v>15438</v>
      </c>
    </row>
    <row r="4763" spans="1:5" ht="15" customHeight="1" x14ac:dyDescent="0.2">
      <c r="A4763">
        <v>3624</v>
      </c>
      <c r="B4763" t="s">
        <v>20157</v>
      </c>
      <c r="C4763" t="s">
        <v>15418</v>
      </c>
      <c r="D4763">
        <v>76.8</v>
      </c>
      <c r="E4763" t="s">
        <v>15438</v>
      </c>
    </row>
    <row r="4764" spans="1:5" ht="15" customHeight="1" x14ac:dyDescent="0.2">
      <c r="A4764">
        <v>10047</v>
      </c>
      <c r="B4764" t="s">
        <v>20158</v>
      </c>
      <c r="C4764" t="s">
        <v>15418</v>
      </c>
      <c r="D4764">
        <v>35.69</v>
      </c>
    </row>
    <row r="4765" spans="1:5" ht="15" customHeight="1" x14ac:dyDescent="0.2">
      <c r="A4765">
        <v>1794</v>
      </c>
      <c r="B4765" t="s">
        <v>20159</v>
      </c>
      <c r="C4765" t="s">
        <v>15418</v>
      </c>
      <c r="D4765">
        <v>0.1</v>
      </c>
      <c r="E4765" t="s">
        <v>15438</v>
      </c>
    </row>
    <row r="4766" spans="1:5" ht="15" customHeight="1" x14ac:dyDescent="0.2">
      <c r="A4766">
        <v>4056</v>
      </c>
      <c r="B4766" t="s">
        <v>20160</v>
      </c>
      <c r="C4766" t="s">
        <v>15418</v>
      </c>
      <c r="D4766">
        <v>50</v>
      </c>
      <c r="E4766" t="s">
        <v>15438</v>
      </c>
    </row>
    <row r="4767" spans="1:5" ht="15" customHeight="1" x14ac:dyDescent="0.2">
      <c r="A4767">
        <v>4057</v>
      </c>
      <c r="B4767" t="s">
        <v>20161</v>
      </c>
      <c r="C4767" t="s">
        <v>15418</v>
      </c>
      <c r="D4767">
        <v>57</v>
      </c>
      <c r="E4767" t="s">
        <v>15438</v>
      </c>
    </row>
    <row r="4768" spans="1:5" ht="15" customHeight="1" x14ac:dyDescent="0.2">
      <c r="A4768">
        <v>4058</v>
      </c>
      <c r="B4768" t="s">
        <v>20162</v>
      </c>
      <c r="C4768" t="s">
        <v>15418</v>
      </c>
      <c r="D4768">
        <v>96.12</v>
      </c>
    </row>
    <row r="4769" spans="1:5" ht="15" customHeight="1" x14ac:dyDescent="0.2">
      <c r="A4769">
        <v>4061</v>
      </c>
      <c r="B4769" t="s">
        <v>20163</v>
      </c>
      <c r="C4769" t="s">
        <v>15418</v>
      </c>
      <c r="D4769">
        <v>71</v>
      </c>
      <c r="E4769" t="s">
        <v>15438</v>
      </c>
    </row>
    <row r="4770" spans="1:5" ht="15" customHeight="1" x14ac:dyDescent="0.2">
      <c r="A4770">
        <v>4060</v>
      </c>
      <c r="B4770" t="s">
        <v>20164</v>
      </c>
      <c r="C4770" t="s">
        <v>15418</v>
      </c>
      <c r="D4770">
        <v>68.31</v>
      </c>
    </row>
    <row r="4771" spans="1:5" ht="15" customHeight="1" x14ac:dyDescent="0.2">
      <c r="A4771">
        <v>4059</v>
      </c>
      <c r="B4771" t="s">
        <v>20165</v>
      </c>
      <c r="C4771" t="s">
        <v>15418</v>
      </c>
      <c r="D4771">
        <v>71</v>
      </c>
      <c r="E4771" t="s">
        <v>15438</v>
      </c>
    </row>
    <row r="4772" spans="1:5" ht="15" customHeight="1" x14ac:dyDescent="0.2">
      <c r="A4772">
        <v>6544</v>
      </c>
      <c r="B4772" t="s">
        <v>20166</v>
      </c>
      <c r="C4772" t="s">
        <v>15418</v>
      </c>
      <c r="D4772">
        <v>64.599999999999994</v>
      </c>
    </row>
    <row r="4773" spans="1:5" ht="15" customHeight="1" x14ac:dyDescent="0.2">
      <c r="A4773">
        <v>4062</v>
      </c>
      <c r="B4773" t="s">
        <v>20167</v>
      </c>
      <c r="C4773" t="s">
        <v>15418</v>
      </c>
      <c r="D4773">
        <v>63</v>
      </c>
      <c r="E4773" t="s">
        <v>15438</v>
      </c>
    </row>
    <row r="4774" spans="1:5" ht="15" customHeight="1" x14ac:dyDescent="0.2">
      <c r="A4774">
        <v>4063</v>
      </c>
      <c r="B4774" t="s">
        <v>20168</v>
      </c>
      <c r="C4774" t="s">
        <v>15418</v>
      </c>
      <c r="D4774">
        <v>67</v>
      </c>
      <c r="E4774" t="s">
        <v>15438</v>
      </c>
    </row>
    <row r="4775" spans="1:5" ht="15" customHeight="1" x14ac:dyDescent="0.2">
      <c r="A4775">
        <v>4064</v>
      </c>
      <c r="B4775" t="s">
        <v>20169</v>
      </c>
      <c r="C4775" t="s">
        <v>15418</v>
      </c>
      <c r="D4775">
        <v>37</v>
      </c>
      <c r="E4775" t="s">
        <v>15438</v>
      </c>
    </row>
    <row r="4776" spans="1:5" ht="15" customHeight="1" x14ac:dyDescent="0.2">
      <c r="A4776">
        <v>4065</v>
      </c>
      <c r="B4776" t="s">
        <v>20170</v>
      </c>
      <c r="C4776" t="s">
        <v>15418</v>
      </c>
      <c r="D4776">
        <v>57</v>
      </c>
      <c r="E4776" t="s">
        <v>15438</v>
      </c>
    </row>
    <row r="4777" spans="1:5" ht="15" customHeight="1" x14ac:dyDescent="0.2">
      <c r="A4777">
        <v>4066</v>
      </c>
      <c r="B4777" t="s">
        <v>20171</v>
      </c>
      <c r="C4777" t="s">
        <v>15418</v>
      </c>
      <c r="D4777">
        <v>57</v>
      </c>
      <c r="E4777" t="s">
        <v>15438</v>
      </c>
    </row>
    <row r="4778" spans="1:5" ht="15" customHeight="1" x14ac:dyDescent="0.2">
      <c r="A4778">
        <v>4069</v>
      </c>
      <c r="B4778" t="s">
        <v>20172</v>
      </c>
      <c r="C4778" t="s">
        <v>15418</v>
      </c>
      <c r="D4778">
        <v>71</v>
      </c>
      <c r="E4778" t="s">
        <v>15438</v>
      </c>
    </row>
    <row r="4779" spans="1:5" ht="15" customHeight="1" x14ac:dyDescent="0.2">
      <c r="A4779">
        <v>4068</v>
      </c>
      <c r="B4779" t="s">
        <v>20173</v>
      </c>
      <c r="C4779" t="s">
        <v>15418</v>
      </c>
      <c r="D4779">
        <v>96.12</v>
      </c>
    </row>
    <row r="4780" spans="1:5" ht="15" customHeight="1" x14ac:dyDescent="0.2">
      <c r="A4780">
        <v>4067</v>
      </c>
      <c r="B4780" t="s">
        <v>20174</v>
      </c>
      <c r="C4780" t="s">
        <v>15418</v>
      </c>
      <c r="D4780">
        <v>71</v>
      </c>
      <c r="E4780" t="s">
        <v>15438</v>
      </c>
    </row>
    <row r="4781" spans="1:5" ht="15" customHeight="1" x14ac:dyDescent="0.2">
      <c r="A4781">
        <v>4070</v>
      </c>
      <c r="B4781" t="s">
        <v>20175</v>
      </c>
      <c r="C4781" t="s">
        <v>15418</v>
      </c>
      <c r="D4781">
        <v>46</v>
      </c>
      <c r="E4781" t="s">
        <v>15438</v>
      </c>
    </row>
    <row r="4782" spans="1:5" ht="15" customHeight="1" x14ac:dyDescent="0.2">
      <c r="A4782">
        <v>4071</v>
      </c>
      <c r="B4782" t="s">
        <v>20176</v>
      </c>
      <c r="C4782" t="s">
        <v>15418</v>
      </c>
      <c r="D4782">
        <v>49</v>
      </c>
      <c r="E4782" t="s">
        <v>15438</v>
      </c>
    </row>
    <row r="4783" spans="1:5" ht="15" customHeight="1" x14ac:dyDescent="0.2">
      <c r="A4783">
        <v>12457</v>
      </c>
      <c r="B4783" t="s">
        <v>20177</v>
      </c>
      <c r="C4783" t="s">
        <v>15418</v>
      </c>
      <c r="D4783">
        <v>28.54</v>
      </c>
    </row>
    <row r="4784" spans="1:5" ht="15" customHeight="1" x14ac:dyDescent="0.2">
      <c r="A4784">
        <v>12669</v>
      </c>
      <c r="B4784" t="s">
        <v>20178</v>
      </c>
      <c r="C4784" t="s">
        <v>15418</v>
      </c>
      <c r="D4784">
        <v>33.47</v>
      </c>
    </row>
    <row r="4785" spans="1:5" ht="15" customHeight="1" x14ac:dyDescent="0.2">
      <c r="A4785">
        <v>12160</v>
      </c>
      <c r="B4785" t="s">
        <v>20179</v>
      </c>
      <c r="C4785" t="s">
        <v>15418</v>
      </c>
      <c r="D4785">
        <v>9.66</v>
      </c>
    </row>
    <row r="4786" spans="1:5" ht="15" customHeight="1" x14ac:dyDescent="0.2">
      <c r="A4786">
        <v>4079</v>
      </c>
      <c r="B4786" t="s">
        <v>20180</v>
      </c>
      <c r="C4786" t="s">
        <v>15418</v>
      </c>
      <c r="D4786">
        <v>22.35</v>
      </c>
      <c r="E4786" t="s">
        <v>15438</v>
      </c>
    </row>
    <row r="4787" spans="1:5" ht="15" customHeight="1" x14ac:dyDescent="0.2">
      <c r="A4787">
        <v>13307</v>
      </c>
      <c r="B4787" t="s">
        <v>20181</v>
      </c>
      <c r="C4787" t="s">
        <v>15418</v>
      </c>
      <c r="D4787">
        <v>96.05</v>
      </c>
      <c r="E4787" t="s">
        <v>15438</v>
      </c>
    </row>
    <row r="4788" spans="1:5" ht="15" customHeight="1" x14ac:dyDescent="0.2">
      <c r="A4788">
        <v>13403</v>
      </c>
      <c r="B4788" t="s">
        <v>20182</v>
      </c>
      <c r="C4788" t="s">
        <v>15418</v>
      </c>
      <c r="D4788">
        <v>36.020000000000003</v>
      </c>
    </row>
    <row r="4789" spans="1:5" ht="15" customHeight="1" x14ac:dyDescent="0.2">
      <c r="A4789">
        <v>1934</v>
      </c>
      <c r="B4789" t="s">
        <v>20183</v>
      </c>
      <c r="C4789" t="s">
        <v>15418</v>
      </c>
      <c r="D4789">
        <v>27.41</v>
      </c>
    </row>
    <row r="4790" spans="1:5" ht="15" customHeight="1" x14ac:dyDescent="0.2">
      <c r="A4790">
        <v>1933</v>
      </c>
      <c r="B4790" t="s">
        <v>20184</v>
      </c>
      <c r="C4790" t="s">
        <v>15418</v>
      </c>
      <c r="D4790">
        <v>28.54</v>
      </c>
    </row>
    <row r="4791" spans="1:5" ht="15" customHeight="1" x14ac:dyDescent="0.2">
      <c r="A4791">
        <v>4078</v>
      </c>
      <c r="B4791" t="s">
        <v>20185</v>
      </c>
      <c r="C4791" t="s">
        <v>15418</v>
      </c>
      <c r="D4791">
        <v>29.5</v>
      </c>
      <c r="E4791" t="s">
        <v>15438</v>
      </c>
    </row>
    <row r="4792" spans="1:5" ht="15" customHeight="1" x14ac:dyDescent="0.2">
      <c r="A4792">
        <v>8616</v>
      </c>
      <c r="B4792" t="s">
        <v>20186</v>
      </c>
      <c r="C4792" t="s">
        <v>15418</v>
      </c>
      <c r="D4792">
        <v>29.5</v>
      </c>
      <c r="E4792" t="s">
        <v>15438</v>
      </c>
    </row>
    <row r="4793" spans="1:5" ht="15" customHeight="1" x14ac:dyDescent="0.2">
      <c r="A4793">
        <v>4072</v>
      </c>
      <c r="B4793" t="s">
        <v>20187</v>
      </c>
      <c r="C4793" t="s">
        <v>15418</v>
      </c>
      <c r="D4793">
        <v>62.6</v>
      </c>
      <c r="E4793" t="s">
        <v>15438</v>
      </c>
    </row>
    <row r="4794" spans="1:5" ht="15" customHeight="1" x14ac:dyDescent="0.2">
      <c r="A4794">
        <v>8314</v>
      </c>
      <c r="B4794" t="s">
        <v>20188</v>
      </c>
      <c r="C4794" t="s">
        <v>15418</v>
      </c>
      <c r="D4794">
        <v>32.35</v>
      </c>
    </row>
    <row r="4795" spans="1:5" ht="15" customHeight="1" x14ac:dyDescent="0.2">
      <c r="A4795">
        <v>12769</v>
      </c>
      <c r="B4795" t="s">
        <v>20189</v>
      </c>
      <c r="C4795" t="s">
        <v>15418</v>
      </c>
      <c r="D4795">
        <v>67.650000000000006</v>
      </c>
      <c r="E4795" t="s">
        <v>15438</v>
      </c>
    </row>
    <row r="4796" spans="1:5" ht="15" customHeight="1" x14ac:dyDescent="0.2">
      <c r="A4796">
        <v>12767</v>
      </c>
      <c r="B4796" t="s">
        <v>20190</v>
      </c>
      <c r="C4796" t="s">
        <v>15418</v>
      </c>
      <c r="D4796">
        <v>85.67</v>
      </c>
      <c r="E4796" t="s">
        <v>15438</v>
      </c>
    </row>
    <row r="4797" spans="1:5" ht="15" customHeight="1" x14ac:dyDescent="0.2">
      <c r="A4797">
        <v>12768</v>
      </c>
      <c r="B4797" t="s">
        <v>20191</v>
      </c>
      <c r="C4797" t="s">
        <v>15418</v>
      </c>
      <c r="D4797">
        <v>72.14</v>
      </c>
      <c r="E4797" t="s">
        <v>15438</v>
      </c>
    </row>
    <row r="4798" spans="1:5" ht="15" customHeight="1" x14ac:dyDescent="0.2">
      <c r="A4798">
        <v>4075</v>
      </c>
      <c r="B4798" t="s">
        <v>20192</v>
      </c>
      <c r="C4798" t="s">
        <v>15418</v>
      </c>
      <c r="D4798">
        <v>50.5</v>
      </c>
      <c r="E4798" t="s">
        <v>15438</v>
      </c>
    </row>
    <row r="4799" spans="1:5" ht="15" customHeight="1" x14ac:dyDescent="0.2">
      <c r="A4799">
        <v>9076</v>
      </c>
      <c r="B4799" t="s">
        <v>20193</v>
      </c>
      <c r="C4799" t="s">
        <v>15418</v>
      </c>
      <c r="D4799">
        <v>50.5</v>
      </c>
      <c r="E4799" t="s">
        <v>15438</v>
      </c>
    </row>
    <row r="4800" spans="1:5" ht="15" customHeight="1" x14ac:dyDescent="0.2">
      <c r="A4800">
        <v>4074</v>
      </c>
      <c r="B4800" t="s">
        <v>20194</v>
      </c>
      <c r="C4800" t="s">
        <v>15418</v>
      </c>
      <c r="D4800">
        <v>49.73</v>
      </c>
    </row>
    <row r="4801" spans="1:5" ht="15" customHeight="1" x14ac:dyDescent="0.2">
      <c r="A4801">
        <v>4073</v>
      </c>
      <c r="B4801" t="s">
        <v>20195</v>
      </c>
      <c r="C4801" t="s">
        <v>15418</v>
      </c>
      <c r="D4801">
        <v>78</v>
      </c>
      <c r="E4801" t="s">
        <v>15438</v>
      </c>
    </row>
    <row r="4802" spans="1:5" ht="15" customHeight="1" x14ac:dyDescent="0.2">
      <c r="A4802">
        <v>4076</v>
      </c>
      <c r="B4802" t="s">
        <v>20196</v>
      </c>
      <c r="C4802" t="s">
        <v>15418</v>
      </c>
      <c r="D4802">
        <v>89</v>
      </c>
      <c r="E4802" t="s">
        <v>15438</v>
      </c>
    </row>
    <row r="4803" spans="1:5" ht="15" customHeight="1" x14ac:dyDescent="0.2">
      <c r="A4803">
        <v>8313</v>
      </c>
      <c r="B4803" t="s">
        <v>20197</v>
      </c>
      <c r="C4803" t="s">
        <v>15418</v>
      </c>
      <c r="D4803">
        <v>75.62</v>
      </c>
    </row>
    <row r="4804" spans="1:5" ht="15" customHeight="1" x14ac:dyDescent="0.2">
      <c r="A4804">
        <v>1935</v>
      </c>
      <c r="B4804" t="s">
        <v>20198</v>
      </c>
      <c r="C4804" t="s">
        <v>15418</v>
      </c>
      <c r="D4804">
        <v>58.69</v>
      </c>
    </row>
    <row r="4805" spans="1:5" ht="15" customHeight="1" x14ac:dyDescent="0.2">
      <c r="A4805">
        <v>8306</v>
      </c>
      <c r="C4805" t="s">
        <v>15418</v>
      </c>
      <c r="D4805">
        <v>69.069999999999993</v>
      </c>
    </row>
    <row r="4806" spans="1:5" ht="15" customHeight="1" x14ac:dyDescent="0.2">
      <c r="B4806" t="s">
        <v>20199</v>
      </c>
    </row>
    <row r="4807" spans="1:5" ht="15" customHeight="1" x14ac:dyDescent="0.2">
      <c r="A4807">
        <v>4077</v>
      </c>
      <c r="B4807" t="s">
        <v>20200</v>
      </c>
      <c r="C4807" t="s">
        <v>15418</v>
      </c>
      <c r="D4807">
        <v>97.83</v>
      </c>
    </row>
    <row r="4808" spans="1:5" ht="15" customHeight="1" x14ac:dyDescent="0.2">
      <c r="A4808">
        <v>13372</v>
      </c>
      <c r="B4808" t="s">
        <v>20201</v>
      </c>
      <c r="C4808" t="s">
        <v>15418</v>
      </c>
      <c r="D4808">
        <v>28.63</v>
      </c>
    </row>
    <row r="4809" spans="1:5" ht="15" customHeight="1" x14ac:dyDescent="0.2">
      <c r="A4809">
        <v>13373</v>
      </c>
      <c r="B4809" t="s">
        <v>20202</v>
      </c>
      <c r="C4809" t="s">
        <v>15418</v>
      </c>
      <c r="D4809">
        <v>44.89</v>
      </c>
    </row>
    <row r="4810" spans="1:5" ht="15" customHeight="1" x14ac:dyDescent="0.2">
      <c r="A4810">
        <v>13374</v>
      </c>
      <c r="B4810" t="s">
        <v>20203</v>
      </c>
      <c r="C4810" t="s">
        <v>15418</v>
      </c>
      <c r="D4810">
        <v>44.89</v>
      </c>
    </row>
    <row r="4811" spans="1:5" ht="15" customHeight="1" x14ac:dyDescent="0.2">
      <c r="A4811">
        <v>13375</v>
      </c>
      <c r="B4811" t="s">
        <v>20204</v>
      </c>
      <c r="C4811" t="s">
        <v>15418</v>
      </c>
      <c r="D4811">
        <v>43.05</v>
      </c>
    </row>
    <row r="4812" spans="1:5" ht="15" customHeight="1" x14ac:dyDescent="0.2">
      <c r="A4812">
        <v>13376</v>
      </c>
      <c r="B4812" t="s">
        <v>20205</v>
      </c>
      <c r="C4812" t="s">
        <v>15418</v>
      </c>
      <c r="D4812">
        <v>43.05</v>
      </c>
    </row>
    <row r="4813" spans="1:5" ht="15" customHeight="1" x14ac:dyDescent="0.2">
      <c r="A4813">
        <v>2000</v>
      </c>
      <c r="B4813" t="s">
        <v>20206</v>
      </c>
      <c r="C4813" t="s">
        <v>15418</v>
      </c>
      <c r="D4813">
        <v>2.7</v>
      </c>
      <c r="E4813" t="s">
        <v>15438</v>
      </c>
    </row>
    <row r="4814" spans="1:5" ht="15" customHeight="1" x14ac:dyDescent="0.2">
      <c r="A4814">
        <v>2001</v>
      </c>
      <c r="B4814" t="s">
        <v>20207</v>
      </c>
      <c r="C4814" t="s">
        <v>15418</v>
      </c>
      <c r="D4814">
        <v>2.1</v>
      </c>
      <c r="E4814" t="s">
        <v>15438</v>
      </c>
    </row>
    <row r="4815" spans="1:5" ht="15" customHeight="1" x14ac:dyDescent="0.2">
      <c r="A4815">
        <v>2002</v>
      </c>
      <c r="B4815" t="s">
        <v>20208</v>
      </c>
      <c r="C4815" t="s">
        <v>15418</v>
      </c>
      <c r="D4815">
        <v>5.0999999999999996</v>
      </c>
      <c r="E4815" t="s">
        <v>15438</v>
      </c>
    </row>
    <row r="4816" spans="1:5" ht="15" customHeight="1" x14ac:dyDescent="0.2">
      <c r="A4816">
        <v>2003</v>
      </c>
      <c r="B4816" t="s">
        <v>20209</v>
      </c>
      <c r="C4816" t="s">
        <v>15418</v>
      </c>
      <c r="D4816">
        <v>2.1</v>
      </c>
      <c r="E4816" t="s">
        <v>15438</v>
      </c>
    </row>
    <row r="4817" spans="1:5" ht="15" customHeight="1" x14ac:dyDescent="0.2">
      <c r="A4817">
        <v>13317</v>
      </c>
      <c r="B4817" t="s">
        <v>20210</v>
      </c>
      <c r="C4817" t="s">
        <v>15418</v>
      </c>
      <c r="D4817">
        <v>23.17</v>
      </c>
    </row>
    <row r="4818" spans="1:5" ht="15" customHeight="1" x14ac:dyDescent="0.2">
      <c r="A4818">
        <v>13378</v>
      </c>
      <c r="B4818" t="s">
        <v>20211</v>
      </c>
      <c r="C4818" t="s">
        <v>15418</v>
      </c>
      <c r="D4818">
        <v>3.2</v>
      </c>
      <c r="E4818" t="s">
        <v>15438</v>
      </c>
    </row>
    <row r="4819" spans="1:5" ht="15" customHeight="1" x14ac:dyDescent="0.2">
      <c r="A4819">
        <v>13499</v>
      </c>
      <c r="B4819" t="s">
        <v>20212</v>
      </c>
      <c r="C4819" t="s">
        <v>15418</v>
      </c>
      <c r="D4819">
        <v>77.94</v>
      </c>
    </row>
    <row r="4820" spans="1:5" ht="15" customHeight="1" x14ac:dyDescent="0.2">
      <c r="A4820">
        <v>10046</v>
      </c>
      <c r="B4820" t="s">
        <v>20213</v>
      </c>
      <c r="C4820" t="s">
        <v>15418</v>
      </c>
      <c r="D4820">
        <v>4.6399999999999997</v>
      </c>
    </row>
    <row r="4821" spans="1:5" ht="15" customHeight="1" x14ac:dyDescent="0.2">
      <c r="A4821">
        <v>10811</v>
      </c>
      <c r="B4821" t="s">
        <v>20214</v>
      </c>
      <c r="C4821" t="s">
        <v>15418</v>
      </c>
      <c r="D4821">
        <v>387.56</v>
      </c>
    </row>
    <row r="4822" spans="1:5" ht="15" customHeight="1" x14ac:dyDescent="0.2">
      <c r="A4822">
        <v>6547</v>
      </c>
      <c r="B4822" t="s">
        <v>20215</v>
      </c>
      <c r="C4822" t="s">
        <v>15418</v>
      </c>
      <c r="D4822">
        <v>1.2</v>
      </c>
      <c r="E4822" t="s">
        <v>15438</v>
      </c>
    </row>
    <row r="4823" spans="1:5" ht="15" customHeight="1" x14ac:dyDescent="0.2">
      <c r="A4823">
        <v>3982</v>
      </c>
      <c r="B4823" t="s">
        <v>20216</v>
      </c>
      <c r="C4823" t="s">
        <v>15418</v>
      </c>
      <c r="D4823">
        <v>4.8</v>
      </c>
      <c r="E4823" t="s">
        <v>15438</v>
      </c>
    </row>
    <row r="4824" spans="1:5" ht="15" customHeight="1" x14ac:dyDescent="0.2">
      <c r="A4824">
        <v>3983</v>
      </c>
      <c r="B4824" t="s">
        <v>20217</v>
      </c>
      <c r="C4824" t="s">
        <v>15418</v>
      </c>
      <c r="D4824">
        <v>4.9000000000000004</v>
      </c>
      <c r="E4824" t="s">
        <v>15438</v>
      </c>
    </row>
    <row r="4825" spans="1:5" ht="15" customHeight="1" x14ac:dyDescent="0.2">
      <c r="A4825">
        <v>3985</v>
      </c>
      <c r="B4825" t="s">
        <v>20218</v>
      </c>
      <c r="C4825" t="s">
        <v>15418</v>
      </c>
      <c r="D4825">
        <v>12.45</v>
      </c>
      <c r="E4825" t="s">
        <v>15438</v>
      </c>
    </row>
    <row r="4826" spans="1:5" ht="15" customHeight="1" x14ac:dyDescent="0.2">
      <c r="A4826">
        <v>3986</v>
      </c>
      <c r="B4826" t="s">
        <v>20219</v>
      </c>
      <c r="C4826" t="s">
        <v>15418</v>
      </c>
      <c r="D4826">
        <v>9.6</v>
      </c>
      <c r="E4826" t="s">
        <v>15438</v>
      </c>
    </row>
    <row r="4827" spans="1:5" ht="15" customHeight="1" x14ac:dyDescent="0.2">
      <c r="A4827">
        <v>3987</v>
      </c>
      <c r="B4827" t="s">
        <v>20220</v>
      </c>
      <c r="C4827" t="s">
        <v>15418</v>
      </c>
      <c r="D4827">
        <v>12.09</v>
      </c>
    </row>
    <row r="4828" spans="1:5" ht="15" customHeight="1" x14ac:dyDescent="0.2">
      <c r="A4828">
        <v>3988</v>
      </c>
      <c r="B4828" t="s">
        <v>20221</v>
      </c>
      <c r="C4828" t="s">
        <v>15418</v>
      </c>
      <c r="D4828">
        <v>8.1300000000000008</v>
      </c>
    </row>
    <row r="4829" spans="1:5" ht="15" customHeight="1" x14ac:dyDescent="0.2">
      <c r="A4829">
        <v>13700</v>
      </c>
      <c r="B4829" t="s">
        <v>20222</v>
      </c>
      <c r="C4829" t="s">
        <v>15418</v>
      </c>
      <c r="D4829">
        <v>33.630000000000003</v>
      </c>
    </row>
    <row r="4830" spans="1:5" ht="15" customHeight="1" x14ac:dyDescent="0.2">
      <c r="A4830">
        <v>12163</v>
      </c>
      <c r="B4830" t="s">
        <v>20223</v>
      </c>
      <c r="C4830" t="s">
        <v>15418</v>
      </c>
      <c r="D4830">
        <v>25.56</v>
      </c>
    </row>
    <row r="4831" spans="1:5" ht="15" customHeight="1" x14ac:dyDescent="0.2">
      <c r="A4831">
        <v>9868</v>
      </c>
      <c r="B4831" t="s">
        <v>20224</v>
      </c>
      <c r="C4831" t="s">
        <v>15418</v>
      </c>
      <c r="D4831">
        <v>3.66</v>
      </c>
    </row>
    <row r="4832" spans="1:5" ht="15" customHeight="1" x14ac:dyDescent="0.2">
      <c r="A4832">
        <v>9869</v>
      </c>
      <c r="B4832" t="s">
        <v>20225</v>
      </c>
      <c r="C4832" t="s">
        <v>15418</v>
      </c>
      <c r="D4832">
        <v>2.4300000000000002</v>
      </c>
    </row>
    <row r="4833" spans="1:5" ht="15" customHeight="1" x14ac:dyDescent="0.2">
      <c r="A4833">
        <v>9858</v>
      </c>
      <c r="B4833" t="s">
        <v>20226</v>
      </c>
      <c r="C4833" t="s">
        <v>15418</v>
      </c>
      <c r="D4833">
        <v>3.51</v>
      </c>
    </row>
    <row r="4834" spans="1:5" ht="15" customHeight="1" x14ac:dyDescent="0.2">
      <c r="A4834">
        <v>9870</v>
      </c>
      <c r="B4834" t="s">
        <v>20227</v>
      </c>
      <c r="C4834" t="s">
        <v>15418</v>
      </c>
      <c r="D4834">
        <v>6.08</v>
      </c>
    </row>
    <row r="4835" spans="1:5" ht="15" customHeight="1" x14ac:dyDescent="0.2">
      <c r="A4835">
        <v>9018</v>
      </c>
      <c r="B4835" t="s">
        <v>20228</v>
      </c>
      <c r="C4835" t="s">
        <v>17561</v>
      </c>
      <c r="D4835">
        <v>66.02</v>
      </c>
    </row>
    <row r="4836" spans="1:5" ht="15" customHeight="1" x14ac:dyDescent="0.2">
      <c r="A4836">
        <v>3638</v>
      </c>
      <c r="B4836" t="s">
        <v>20229</v>
      </c>
      <c r="C4836" t="s">
        <v>15418</v>
      </c>
      <c r="D4836">
        <v>8.35</v>
      </c>
      <c r="E4836" t="s">
        <v>15438</v>
      </c>
    </row>
    <row r="4837" spans="1:5" ht="15" customHeight="1" x14ac:dyDescent="0.2">
      <c r="A4837">
        <v>3637</v>
      </c>
      <c r="B4837" t="s">
        <v>20230</v>
      </c>
      <c r="C4837" t="s">
        <v>15418</v>
      </c>
      <c r="D4837">
        <v>4.8</v>
      </c>
      <c r="E4837" t="s">
        <v>15438</v>
      </c>
    </row>
    <row r="4838" spans="1:5" ht="15" customHeight="1" x14ac:dyDescent="0.2">
      <c r="A4838">
        <v>3639</v>
      </c>
      <c r="B4838" t="s">
        <v>20231</v>
      </c>
      <c r="C4838" t="s">
        <v>15418</v>
      </c>
      <c r="D4838">
        <v>4.9000000000000004</v>
      </c>
      <c r="E4838" t="s">
        <v>15438</v>
      </c>
    </row>
    <row r="4839" spans="1:5" ht="15" customHeight="1" x14ac:dyDescent="0.2">
      <c r="A4839">
        <v>3640</v>
      </c>
      <c r="B4839" t="s">
        <v>20232</v>
      </c>
      <c r="C4839" t="s">
        <v>15418</v>
      </c>
      <c r="D4839">
        <v>7.8</v>
      </c>
      <c r="E4839" t="s">
        <v>15438</v>
      </c>
    </row>
    <row r="4840" spans="1:5" ht="15" customHeight="1" x14ac:dyDescent="0.2">
      <c r="A4840">
        <v>13377</v>
      </c>
      <c r="B4840" t="s">
        <v>20233</v>
      </c>
      <c r="C4840" t="s">
        <v>15418</v>
      </c>
      <c r="D4840">
        <v>19.899999999999999</v>
      </c>
    </row>
    <row r="4841" spans="1:5" ht="15" customHeight="1" x14ac:dyDescent="0.2">
      <c r="A4841">
        <v>13682</v>
      </c>
      <c r="B4841" t="s">
        <v>20234</v>
      </c>
      <c r="C4841" t="s">
        <v>15418</v>
      </c>
      <c r="D4841">
        <v>7.35</v>
      </c>
      <c r="E4841" t="s">
        <v>15438</v>
      </c>
    </row>
    <row r="4842" spans="1:5" ht="15" customHeight="1" x14ac:dyDescent="0.2">
      <c r="A4842">
        <v>8955</v>
      </c>
      <c r="B4842" t="s">
        <v>20235</v>
      </c>
      <c r="C4842" t="s">
        <v>15418</v>
      </c>
      <c r="D4842">
        <v>3.27</v>
      </c>
    </row>
    <row r="4843" spans="1:5" ht="15" customHeight="1" x14ac:dyDescent="0.2">
      <c r="A4843">
        <v>3980</v>
      </c>
      <c r="B4843" t="s">
        <v>20236</v>
      </c>
      <c r="C4843" t="s">
        <v>15418</v>
      </c>
      <c r="D4843">
        <v>6</v>
      </c>
      <c r="E4843" t="s">
        <v>15438</v>
      </c>
    </row>
    <row r="4844" spans="1:5" ht="15" customHeight="1" x14ac:dyDescent="0.2">
      <c r="A4844">
        <v>13318</v>
      </c>
      <c r="B4844" t="s">
        <v>20237</v>
      </c>
      <c r="C4844" t="s">
        <v>15418</v>
      </c>
      <c r="D4844">
        <v>14.76</v>
      </c>
    </row>
    <row r="4845" spans="1:5" ht="15" customHeight="1" x14ac:dyDescent="0.2">
      <c r="A4845">
        <v>3981</v>
      </c>
      <c r="B4845" t="s">
        <v>20238</v>
      </c>
      <c r="C4845" t="s">
        <v>15418</v>
      </c>
      <c r="D4845">
        <v>10.5</v>
      </c>
      <c r="E4845" t="s">
        <v>15438</v>
      </c>
    </row>
    <row r="4846" spans="1:5" ht="15" customHeight="1" x14ac:dyDescent="0.2">
      <c r="A4846">
        <v>4112</v>
      </c>
      <c r="B4846" t="s">
        <v>20239</v>
      </c>
      <c r="C4846" t="s">
        <v>15418</v>
      </c>
      <c r="D4846">
        <v>4.1500000000000004</v>
      </c>
      <c r="E4846" t="s">
        <v>15438</v>
      </c>
    </row>
    <row r="4847" spans="1:5" ht="15" customHeight="1" x14ac:dyDescent="0.2">
      <c r="A4847">
        <v>13366</v>
      </c>
      <c r="B4847" t="s">
        <v>20240</v>
      </c>
      <c r="C4847" t="s">
        <v>15418</v>
      </c>
      <c r="D4847">
        <v>2.76</v>
      </c>
    </row>
    <row r="4848" spans="1:5" ht="15" customHeight="1" x14ac:dyDescent="0.2">
      <c r="A4848">
        <v>3990</v>
      </c>
      <c r="B4848" t="s">
        <v>20241</v>
      </c>
      <c r="C4848" t="s">
        <v>15547</v>
      </c>
      <c r="D4848">
        <v>17.329999999999998</v>
      </c>
      <c r="E4848" t="s">
        <v>15438</v>
      </c>
    </row>
    <row r="4849" spans="1:5" ht="15" customHeight="1" x14ac:dyDescent="0.2">
      <c r="A4849">
        <v>13301</v>
      </c>
      <c r="B4849" t="s">
        <v>20242</v>
      </c>
      <c r="C4849" t="s">
        <v>15418</v>
      </c>
      <c r="D4849">
        <v>73.2</v>
      </c>
    </row>
    <row r="4850" spans="1:5" ht="15" customHeight="1" x14ac:dyDescent="0.2">
      <c r="A4850">
        <v>13400</v>
      </c>
      <c r="B4850" t="s">
        <v>20243</v>
      </c>
      <c r="C4850" t="s">
        <v>15418</v>
      </c>
      <c r="D4850">
        <v>52</v>
      </c>
      <c r="E4850" t="s">
        <v>15438</v>
      </c>
    </row>
    <row r="4851" spans="1:5" ht="15" customHeight="1" x14ac:dyDescent="0.2">
      <c r="A4851">
        <v>13347</v>
      </c>
      <c r="B4851" t="s">
        <v>20244</v>
      </c>
      <c r="C4851" t="s">
        <v>15418</v>
      </c>
      <c r="D4851">
        <v>22.4</v>
      </c>
      <c r="E4851" t="s">
        <v>15438</v>
      </c>
    </row>
    <row r="4852" spans="1:5" ht="15" customHeight="1" x14ac:dyDescent="0.2">
      <c r="A4852">
        <v>13348</v>
      </c>
      <c r="B4852" t="s">
        <v>20245</v>
      </c>
      <c r="C4852" t="s">
        <v>15418</v>
      </c>
      <c r="D4852">
        <v>12.1</v>
      </c>
    </row>
    <row r="4853" spans="1:5" ht="15" customHeight="1" x14ac:dyDescent="0.2">
      <c r="A4853">
        <v>3460</v>
      </c>
      <c r="B4853" t="s">
        <v>20246</v>
      </c>
      <c r="C4853" t="s">
        <v>15418</v>
      </c>
      <c r="D4853">
        <v>45.3</v>
      </c>
      <c r="E4853" t="s">
        <v>15438</v>
      </c>
    </row>
    <row r="4854" spans="1:5" ht="15" customHeight="1" x14ac:dyDescent="0.2">
      <c r="A4854">
        <v>13310</v>
      </c>
      <c r="B4854" t="s">
        <v>20247</v>
      </c>
      <c r="C4854" t="s">
        <v>15418</v>
      </c>
      <c r="D4854">
        <v>108.86</v>
      </c>
    </row>
    <row r="4855" spans="1:5" ht="15" customHeight="1" x14ac:dyDescent="0.2">
      <c r="A4855">
        <v>13406</v>
      </c>
      <c r="B4855" t="s">
        <v>20248</v>
      </c>
      <c r="C4855" t="s">
        <v>15418</v>
      </c>
      <c r="D4855">
        <v>34.340000000000003</v>
      </c>
    </row>
    <row r="4856" spans="1:5" ht="15" customHeight="1" x14ac:dyDescent="0.2">
      <c r="A4856">
        <v>3991</v>
      </c>
      <c r="B4856" t="s">
        <v>20249</v>
      </c>
      <c r="C4856" t="s">
        <v>15547</v>
      </c>
      <c r="D4856">
        <v>25.4</v>
      </c>
    </row>
    <row r="4857" spans="1:5" ht="15" customHeight="1" x14ac:dyDescent="0.2">
      <c r="A4857">
        <v>13379</v>
      </c>
      <c r="B4857" t="s">
        <v>20250</v>
      </c>
      <c r="C4857" t="s">
        <v>15418</v>
      </c>
      <c r="D4857">
        <v>21.69</v>
      </c>
      <c r="E4857" t="s">
        <v>15438</v>
      </c>
    </row>
    <row r="4858" spans="1:5" ht="15" customHeight="1" x14ac:dyDescent="0.2">
      <c r="A4858">
        <v>3992</v>
      </c>
      <c r="B4858" t="s">
        <v>20251</v>
      </c>
      <c r="C4858" t="s">
        <v>15418</v>
      </c>
      <c r="D4858">
        <v>81.96</v>
      </c>
    </row>
    <row r="4859" spans="1:5" ht="15" customHeight="1" x14ac:dyDescent="0.2">
      <c r="A4859">
        <v>3993</v>
      </c>
      <c r="B4859" t="s">
        <v>20252</v>
      </c>
      <c r="C4859" t="s">
        <v>15418</v>
      </c>
      <c r="D4859">
        <v>126</v>
      </c>
      <c r="E4859" t="s">
        <v>15438</v>
      </c>
    </row>
    <row r="4860" spans="1:5" ht="15" customHeight="1" x14ac:dyDescent="0.2">
      <c r="A4860">
        <v>9860</v>
      </c>
      <c r="B4860" t="s">
        <v>20253</v>
      </c>
      <c r="C4860" t="s">
        <v>15547</v>
      </c>
      <c r="D4860">
        <v>9.2100000000000009</v>
      </c>
    </row>
    <row r="4861" spans="1:5" ht="15" customHeight="1" x14ac:dyDescent="0.2">
      <c r="A4861">
        <v>3994</v>
      </c>
      <c r="B4861" t="s">
        <v>38933</v>
      </c>
      <c r="C4861" t="s">
        <v>15418</v>
      </c>
      <c r="D4861">
        <v>169.5</v>
      </c>
      <c r="E4861" t="s">
        <v>15438</v>
      </c>
    </row>
    <row r="4862" spans="1:5" ht="15" customHeight="1" x14ac:dyDescent="0.2">
      <c r="A4862">
        <v>3989</v>
      </c>
      <c r="B4862" t="s">
        <v>20254</v>
      </c>
      <c r="C4862" t="s">
        <v>15418</v>
      </c>
      <c r="D4862">
        <v>33.6</v>
      </c>
      <c r="E4862" t="s">
        <v>15438</v>
      </c>
    </row>
    <row r="4863" spans="1:5" ht="15" customHeight="1" x14ac:dyDescent="0.2">
      <c r="A4863">
        <v>3995</v>
      </c>
      <c r="B4863" t="s">
        <v>20255</v>
      </c>
      <c r="C4863" t="s">
        <v>15418</v>
      </c>
      <c r="D4863">
        <v>159</v>
      </c>
      <c r="E4863" t="s">
        <v>15438</v>
      </c>
    </row>
    <row r="4864" spans="1:5" ht="15" customHeight="1" x14ac:dyDescent="0.2">
      <c r="A4864">
        <v>3996</v>
      </c>
      <c r="B4864" t="s">
        <v>20256</v>
      </c>
      <c r="C4864" t="s">
        <v>15418</v>
      </c>
      <c r="D4864">
        <v>253.63</v>
      </c>
    </row>
    <row r="4865" spans="1:4" ht="15" customHeight="1" x14ac:dyDescent="0.2">
      <c r="A4865">
        <v>13354</v>
      </c>
      <c r="B4865" t="s">
        <v>20257</v>
      </c>
      <c r="C4865" t="s">
        <v>15418</v>
      </c>
      <c r="D4865">
        <v>34.47</v>
      </c>
    </row>
    <row r="4866" spans="1:4" ht="15" customHeight="1" x14ac:dyDescent="0.2">
      <c r="A4866">
        <v>13389</v>
      </c>
      <c r="B4866" t="s">
        <v>20258</v>
      </c>
      <c r="C4866" t="s">
        <v>15418</v>
      </c>
      <c r="D4866">
        <v>10.29</v>
      </c>
    </row>
    <row r="4867" spans="1:4" ht="15" customHeight="1" x14ac:dyDescent="0.2">
      <c r="A4867">
        <v>13311</v>
      </c>
      <c r="B4867" t="s">
        <v>20259</v>
      </c>
      <c r="C4867" t="s">
        <v>15418</v>
      </c>
      <c r="D4867">
        <v>61.73</v>
      </c>
    </row>
    <row r="4868" spans="1:4" ht="15" customHeight="1" x14ac:dyDescent="0.2">
      <c r="A4868">
        <v>13407</v>
      </c>
      <c r="B4868" t="s">
        <v>20260</v>
      </c>
      <c r="C4868" t="s">
        <v>15418</v>
      </c>
      <c r="D4868">
        <v>27.23</v>
      </c>
    </row>
    <row r="4869" spans="1:4" ht="15" customHeight="1" x14ac:dyDescent="0.2">
      <c r="A4869">
        <v>13384</v>
      </c>
      <c r="B4869" t="s">
        <v>20261</v>
      </c>
      <c r="C4869" t="s">
        <v>15418</v>
      </c>
      <c r="D4869">
        <v>19.149999999999999</v>
      </c>
    </row>
    <row r="4870" spans="1:4" ht="15" customHeight="1" x14ac:dyDescent="0.2">
      <c r="A4870">
        <v>13385</v>
      </c>
      <c r="B4870" t="s">
        <v>20262</v>
      </c>
      <c r="C4870" t="s">
        <v>15418</v>
      </c>
      <c r="D4870">
        <v>12.71</v>
      </c>
    </row>
    <row r="4871" spans="1:4" ht="15" customHeight="1" x14ac:dyDescent="0.2">
      <c r="A4871">
        <v>12412</v>
      </c>
      <c r="B4871" t="s">
        <v>20263</v>
      </c>
      <c r="C4871" t="s">
        <v>15418</v>
      </c>
      <c r="D4871">
        <v>3.9</v>
      </c>
    </row>
    <row r="4872" spans="1:4" ht="15" customHeight="1" x14ac:dyDescent="0.2">
      <c r="A4872">
        <v>13344</v>
      </c>
      <c r="B4872" t="s">
        <v>20264</v>
      </c>
      <c r="C4872" t="s">
        <v>15418</v>
      </c>
      <c r="D4872">
        <v>9.93</v>
      </c>
    </row>
    <row r="4873" spans="1:4" ht="15" customHeight="1" x14ac:dyDescent="0.2">
      <c r="A4873">
        <v>12413</v>
      </c>
      <c r="B4873" t="s">
        <v>20265</v>
      </c>
      <c r="C4873" t="s">
        <v>15418</v>
      </c>
      <c r="D4873">
        <v>7.82</v>
      </c>
    </row>
    <row r="4874" spans="1:4" ht="15" customHeight="1" x14ac:dyDescent="0.2">
      <c r="A4874">
        <v>12414</v>
      </c>
      <c r="B4874" t="s">
        <v>20266</v>
      </c>
      <c r="C4874" t="s">
        <v>15418</v>
      </c>
      <c r="D4874">
        <v>4.5199999999999996</v>
      </c>
    </row>
    <row r="4875" spans="1:4" ht="15" customHeight="1" x14ac:dyDescent="0.2">
      <c r="A4875">
        <v>13381</v>
      </c>
      <c r="B4875" t="s">
        <v>20267</v>
      </c>
      <c r="C4875" t="s">
        <v>15418</v>
      </c>
      <c r="D4875">
        <v>8.2799999999999994</v>
      </c>
    </row>
    <row r="4876" spans="1:4" ht="15" customHeight="1" x14ac:dyDescent="0.2">
      <c r="A4876">
        <v>13386</v>
      </c>
      <c r="B4876" t="s">
        <v>20268</v>
      </c>
      <c r="C4876" t="s">
        <v>15418</v>
      </c>
      <c r="D4876">
        <v>12.55</v>
      </c>
    </row>
    <row r="4877" spans="1:4" ht="15" customHeight="1" x14ac:dyDescent="0.2">
      <c r="A4877">
        <v>13345</v>
      </c>
      <c r="B4877" t="s">
        <v>20269</v>
      </c>
      <c r="C4877" t="s">
        <v>15418</v>
      </c>
      <c r="D4877">
        <v>11.99</v>
      </c>
    </row>
    <row r="4878" spans="1:4" ht="15" customHeight="1" x14ac:dyDescent="0.2">
      <c r="A4878">
        <v>12415</v>
      </c>
      <c r="B4878" t="s">
        <v>20270</v>
      </c>
      <c r="C4878" t="s">
        <v>15418</v>
      </c>
      <c r="D4878">
        <v>8.43</v>
      </c>
    </row>
    <row r="4879" spans="1:4" ht="15" customHeight="1" x14ac:dyDescent="0.2">
      <c r="A4879">
        <v>12416</v>
      </c>
      <c r="B4879" t="s">
        <v>20271</v>
      </c>
      <c r="C4879" t="s">
        <v>15418</v>
      </c>
      <c r="D4879">
        <v>4.8499999999999996</v>
      </c>
    </row>
    <row r="4880" spans="1:4" ht="15" customHeight="1" x14ac:dyDescent="0.2">
      <c r="A4880">
        <v>13343</v>
      </c>
      <c r="B4880" t="s">
        <v>20272</v>
      </c>
      <c r="C4880" t="s">
        <v>15418</v>
      </c>
      <c r="D4880">
        <v>11.99</v>
      </c>
    </row>
    <row r="4881" spans="1:4" ht="15" customHeight="1" x14ac:dyDescent="0.2">
      <c r="A4881">
        <v>13380</v>
      </c>
      <c r="B4881" t="s">
        <v>20273</v>
      </c>
      <c r="C4881" t="s">
        <v>15418</v>
      </c>
      <c r="D4881">
        <v>12.55</v>
      </c>
    </row>
    <row r="4882" spans="1:4" ht="15" customHeight="1" x14ac:dyDescent="0.2">
      <c r="A4882">
        <v>13325</v>
      </c>
      <c r="B4882" t="s">
        <v>20274</v>
      </c>
      <c r="C4882" t="s">
        <v>15418</v>
      </c>
      <c r="D4882">
        <v>30.73</v>
      </c>
    </row>
    <row r="4883" spans="1:4" ht="15" customHeight="1" x14ac:dyDescent="0.2">
      <c r="A4883">
        <v>13416</v>
      </c>
      <c r="B4883" t="s">
        <v>20275</v>
      </c>
      <c r="C4883" t="s">
        <v>15418</v>
      </c>
      <c r="D4883">
        <v>9.06</v>
      </c>
    </row>
    <row r="4884" spans="1:4" ht="15" customHeight="1" x14ac:dyDescent="0.2">
      <c r="A4884">
        <v>13313</v>
      </c>
      <c r="B4884" t="s">
        <v>20276</v>
      </c>
      <c r="C4884" t="s">
        <v>15418</v>
      </c>
      <c r="D4884">
        <v>43.53</v>
      </c>
    </row>
    <row r="4885" spans="1:4" ht="15" customHeight="1" x14ac:dyDescent="0.2">
      <c r="A4885">
        <v>13409</v>
      </c>
      <c r="B4885" t="s">
        <v>20277</v>
      </c>
      <c r="C4885" t="s">
        <v>15418</v>
      </c>
      <c r="D4885">
        <v>12.79</v>
      </c>
    </row>
    <row r="4886" spans="1:4" ht="15" customHeight="1" x14ac:dyDescent="0.2">
      <c r="A4886">
        <v>13387</v>
      </c>
      <c r="B4886" t="s">
        <v>20278</v>
      </c>
      <c r="C4886" t="s">
        <v>15418</v>
      </c>
      <c r="D4886">
        <v>9.48</v>
      </c>
    </row>
    <row r="4887" spans="1:4" ht="15" customHeight="1" x14ac:dyDescent="0.2">
      <c r="A4887">
        <v>13308</v>
      </c>
      <c r="B4887" t="s">
        <v>20279</v>
      </c>
      <c r="C4887" t="s">
        <v>15418</v>
      </c>
      <c r="D4887">
        <v>36.29</v>
      </c>
    </row>
    <row r="4888" spans="1:4" ht="15" customHeight="1" x14ac:dyDescent="0.2">
      <c r="A4888">
        <v>13404</v>
      </c>
      <c r="B4888" t="s">
        <v>20280</v>
      </c>
      <c r="C4888" t="s">
        <v>15418</v>
      </c>
      <c r="D4888">
        <v>10.44</v>
      </c>
    </row>
    <row r="4889" spans="1:4" ht="15" customHeight="1" x14ac:dyDescent="0.2">
      <c r="A4889">
        <v>13382</v>
      </c>
      <c r="B4889" t="s">
        <v>20281</v>
      </c>
      <c r="C4889" t="s">
        <v>15418</v>
      </c>
      <c r="D4889">
        <v>12.97</v>
      </c>
    </row>
    <row r="4890" spans="1:4" ht="15" customHeight="1" x14ac:dyDescent="0.2">
      <c r="A4890">
        <v>13388</v>
      </c>
      <c r="B4890" t="s">
        <v>20282</v>
      </c>
      <c r="C4890" t="s">
        <v>15418</v>
      </c>
      <c r="D4890">
        <v>12.97</v>
      </c>
    </row>
    <row r="4891" spans="1:4" ht="15" customHeight="1" x14ac:dyDescent="0.2">
      <c r="A4891">
        <v>13383</v>
      </c>
      <c r="B4891" t="s">
        <v>20283</v>
      </c>
      <c r="C4891" t="s">
        <v>15418</v>
      </c>
      <c r="D4891">
        <v>17.22</v>
      </c>
    </row>
    <row r="4892" spans="1:4" ht="15" customHeight="1" x14ac:dyDescent="0.2">
      <c r="A4892">
        <v>13350</v>
      </c>
      <c r="B4892" t="s">
        <v>20284</v>
      </c>
      <c r="C4892" t="s">
        <v>15418</v>
      </c>
      <c r="D4892">
        <v>43.05</v>
      </c>
    </row>
    <row r="4893" spans="1:4" ht="15" customHeight="1" x14ac:dyDescent="0.2">
      <c r="A4893">
        <v>13306</v>
      </c>
      <c r="B4893" t="s">
        <v>20285</v>
      </c>
      <c r="C4893" t="s">
        <v>15418</v>
      </c>
      <c r="D4893">
        <v>54.45</v>
      </c>
    </row>
    <row r="4894" spans="1:4" ht="15" customHeight="1" x14ac:dyDescent="0.2">
      <c r="A4894">
        <v>13402</v>
      </c>
      <c r="B4894" t="s">
        <v>20286</v>
      </c>
      <c r="C4894" t="s">
        <v>15418</v>
      </c>
      <c r="D4894">
        <v>18.91</v>
      </c>
    </row>
    <row r="4895" spans="1:4" ht="15" customHeight="1" x14ac:dyDescent="0.2">
      <c r="A4895">
        <v>13361</v>
      </c>
      <c r="B4895" t="s">
        <v>20287</v>
      </c>
      <c r="C4895" t="s">
        <v>15418</v>
      </c>
      <c r="D4895">
        <v>15.91</v>
      </c>
    </row>
    <row r="4896" spans="1:4" ht="15" customHeight="1" x14ac:dyDescent="0.2">
      <c r="A4896">
        <v>13390</v>
      </c>
      <c r="B4896" t="s">
        <v>20288</v>
      </c>
      <c r="C4896" t="s">
        <v>15418</v>
      </c>
      <c r="D4896">
        <v>19.940000000000001</v>
      </c>
    </row>
    <row r="4897" spans="1:5" ht="15" customHeight="1" x14ac:dyDescent="0.2">
      <c r="A4897">
        <v>13698</v>
      </c>
      <c r="B4897" t="s">
        <v>20289</v>
      </c>
      <c r="C4897" t="s">
        <v>15418</v>
      </c>
      <c r="D4897">
        <v>86.11</v>
      </c>
    </row>
    <row r="4898" spans="1:5" ht="15" customHeight="1" x14ac:dyDescent="0.2">
      <c r="A4898">
        <v>4096</v>
      </c>
      <c r="B4898" t="s">
        <v>20290</v>
      </c>
      <c r="C4898" t="s">
        <v>15418</v>
      </c>
      <c r="D4898">
        <v>42.7</v>
      </c>
      <c r="E4898" t="s">
        <v>15438</v>
      </c>
    </row>
    <row r="4899" spans="1:5" ht="15" customHeight="1" x14ac:dyDescent="0.2">
      <c r="A4899">
        <v>12765</v>
      </c>
      <c r="B4899" t="s">
        <v>20291</v>
      </c>
      <c r="C4899" t="s">
        <v>15418</v>
      </c>
      <c r="D4899">
        <v>51.26</v>
      </c>
    </row>
    <row r="4900" spans="1:5" ht="15" customHeight="1" x14ac:dyDescent="0.2">
      <c r="A4900">
        <v>4095</v>
      </c>
      <c r="B4900" t="s">
        <v>20292</v>
      </c>
      <c r="C4900" t="s">
        <v>15418</v>
      </c>
      <c r="D4900">
        <v>35.9</v>
      </c>
      <c r="E4900" t="s">
        <v>15438</v>
      </c>
    </row>
    <row r="4901" spans="1:5" ht="15" customHeight="1" x14ac:dyDescent="0.2">
      <c r="A4901">
        <v>12157</v>
      </c>
      <c r="B4901" t="s">
        <v>20293</v>
      </c>
      <c r="C4901" t="s">
        <v>15418</v>
      </c>
      <c r="D4901">
        <v>126.15</v>
      </c>
    </row>
    <row r="4902" spans="1:5" ht="15" customHeight="1" x14ac:dyDescent="0.2">
      <c r="A4902">
        <v>4097</v>
      </c>
      <c r="B4902" t="s">
        <v>20294</v>
      </c>
      <c r="C4902" t="s">
        <v>15418</v>
      </c>
      <c r="D4902">
        <v>49</v>
      </c>
      <c r="E4902" t="s">
        <v>15438</v>
      </c>
    </row>
    <row r="4903" spans="1:5" ht="15" customHeight="1" x14ac:dyDescent="0.2">
      <c r="A4903">
        <v>13305</v>
      </c>
      <c r="B4903" t="s">
        <v>20295</v>
      </c>
      <c r="C4903" t="s">
        <v>15418</v>
      </c>
      <c r="D4903">
        <v>144.09</v>
      </c>
    </row>
    <row r="4904" spans="1:5" ht="15" customHeight="1" x14ac:dyDescent="0.2">
      <c r="A4904">
        <v>13401</v>
      </c>
      <c r="B4904" t="s">
        <v>20296</v>
      </c>
      <c r="C4904" t="s">
        <v>15418</v>
      </c>
      <c r="D4904">
        <v>60.48</v>
      </c>
    </row>
    <row r="4905" spans="1:5" ht="15" customHeight="1" x14ac:dyDescent="0.2">
      <c r="A4905">
        <v>9596</v>
      </c>
      <c r="B4905" t="s">
        <v>20297</v>
      </c>
      <c r="C4905" t="s">
        <v>15418</v>
      </c>
      <c r="D4905">
        <v>54.98</v>
      </c>
    </row>
    <row r="4906" spans="1:5" ht="15" customHeight="1" x14ac:dyDescent="0.2">
      <c r="A4906">
        <v>13362</v>
      </c>
      <c r="B4906" t="s">
        <v>20298</v>
      </c>
      <c r="C4906" t="s">
        <v>15418</v>
      </c>
      <c r="D4906">
        <v>51.17</v>
      </c>
    </row>
    <row r="4907" spans="1:5" ht="15" customHeight="1" x14ac:dyDescent="0.2">
      <c r="A4907">
        <v>12158</v>
      </c>
      <c r="B4907" t="s">
        <v>20299</v>
      </c>
      <c r="C4907" t="s">
        <v>15418</v>
      </c>
      <c r="D4907">
        <v>70.45</v>
      </c>
    </row>
    <row r="4908" spans="1:5" ht="15" customHeight="1" x14ac:dyDescent="0.2">
      <c r="A4908">
        <v>4099</v>
      </c>
      <c r="B4908" t="s">
        <v>20300</v>
      </c>
      <c r="C4908" t="s">
        <v>15418</v>
      </c>
      <c r="D4908">
        <v>71</v>
      </c>
      <c r="E4908" t="s">
        <v>15438</v>
      </c>
    </row>
    <row r="4909" spans="1:5" ht="15" customHeight="1" x14ac:dyDescent="0.2">
      <c r="A4909">
        <v>6551</v>
      </c>
      <c r="B4909" t="s">
        <v>20301</v>
      </c>
      <c r="C4909" t="s">
        <v>15418</v>
      </c>
      <c r="D4909">
        <v>71</v>
      </c>
      <c r="E4909" t="s">
        <v>15438</v>
      </c>
    </row>
    <row r="4910" spans="1:5" ht="15" customHeight="1" x14ac:dyDescent="0.2">
      <c r="A4910">
        <v>10405</v>
      </c>
      <c r="B4910" t="s">
        <v>20302</v>
      </c>
      <c r="C4910" t="s">
        <v>15418</v>
      </c>
      <c r="D4910">
        <v>71</v>
      </c>
      <c r="E4910" t="s">
        <v>15438</v>
      </c>
    </row>
    <row r="4911" spans="1:5" ht="15" customHeight="1" x14ac:dyDescent="0.2">
      <c r="A4911">
        <v>4098</v>
      </c>
      <c r="B4911" t="s">
        <v>20303</v>
      </c>
      <c r="C4911" t="s">
        <v>15418</v>
      </c>
      <c r="D4911">
        <v>71</v>
      </c>
      <c r="E4911" t="s">
        <v>15438</v>
      </c>
    </row>
    <row r="4912" spans="1:5" ht="15" customHeight="1" x14ac:dyDescent="0.2">
      <c r="A4912">
        <v>4100</v>
      </c>
      <c r="B4912" t="s">
        <v>20304</v>
      </c>
      <c r="C4912" t="s">
        <v>15418</v>
      </c>
      <c r="D4912">
        <v>72.27</v>
      </c>
    </row>
    <row r="4913" spans="1:5" ht="15" customHeight="1" x14ac:dyDescent="0.2">
      <c r="A4913">
        <v>12766</v>
      </c>
      <c r="B4913" t="s">
        <v>20305</v>
      </c>
      <c r="C4913" t="s">
        <v>15418</v>
      </c>
      <c r="D4913">
        <v>93.45</v>
      </c>
    </row>
    <row r="4914" spans="1:5" ht="15" customHeight="1" x14ac:dyDescent="0.2">
      <c r="A4914">
        <v>9075</v>
      </c>
      <c r="B4914" t="s">
        <v>20306</v>
      </c>
      <c r="C4914" t="s">
        <v>15418</v>
      </c>
      <c r="D4914">
        <v>99</v>
      </c>
      <c r="E4914" t="s">
        <v>15438</v>
      </c>
    </row>
    <row r="4915" spans="1:5" ht="15" customHeight="1" x14ac:dyDescent="0.2">
      <c r="A4915">
        <v>4101</v>
      </c>
      <c r="B4915" t="s">
        <v>20306</v>
      </c>
      <c r="C4915" t="s">
        <v>15418</v>
      </c>
      <c r="D4915">
        <v>99</v>
      </c>
      <c r="E4915" t="s">
        <v>15438</v>
      </c>
    </row>
    <row r="4916" spans="1:5" ht="15" customHeight="1" x14ac:dyDescent="0.2">
      <c r="A4916">
        <v>6612</v>
      </c>
      <c r="B4916" t="s">
        <v>20307</v>
      </c>
      <c r="C4916" t="s">
        <v>15418</v>
      </c>
      <c r="D4916">
        <v>6.27</v>
      </c>
    </row>
    <row r="4917" spans="1:5" ht="15" customHeight="1" x14ac:dyDescent="0.2">
      <c r="A4917">
        <v>4102</v>
      </c>
      <c r="B4917" t="s">
        <v>20308</v>
      </c>
      <c r="C4917" t="s">
        <v>15418</v>
      </c>
      <c r="D4917">
        <v>160</v>
      </c>
      <c r="E4917" t="s">
        <v>15438</v>
      </c>
    </row>
    <row r="4918" spans="1:5" ht="15" customHeight="1" x14ac:dyDescent="0.2">
      <c r="A4918">
        <v>6611</v>
      </c>
      <c r="B4918" t="s">
        <v>20309</v>
      </c>
      <c r="C4918" t="s">
        <v>15418</v>
      </c>
      <c r="D4918">
        <v>22.65</v>
      </c>
      <c r="E4918" t="s">
        <v>15438</v>
      </c>
    </row>
    <row r="4919" spans="1:5" ht="15" customHeight="1" x14ac:dyDescent="0.2">
      <c r="A4919">
        <v>4103</v>
      </c>
      <c r="B4919" t="s">
        <v>20310</v>
      </c>
      <c r="C4919" t="s">
        <v>15418</v>
      </c>
      <c r="D4919">
        <v>238.67</v>
      </c>
    </row>
    <row r="4920" spans="1:5" ht="15" customHeight="1" x14ac:dyDescent="0.2">
      <c r="A4920">
        <v>7487</v>
      </c>
      <c r="B4920" t="s">
        <v>20311</v>
      </c>
      <c r="C4920" t="s">
        <v>15418</v>
      </c>
      <c r="D4920">
        <v>364.68</v>
      </c>
    </row>
    <row r="4921" spans="1:5" ht="15" customHeight="1" x14ac:dyDescent="0.2">
      <c r="A4921">
        <v>4104</v>
      </c>
      <c r="B4921" t="s">
        <v>20312</v>
      </c>
      <c r="C4921" t="s">
        <v>15418</v>
      </c>
      <c r="D4921">
        <v>361.38</v>
      </c>
    </row>
    <row r="4922" spans="1:5" ht="15" customHeight="1" x14ac:dyDescent="0.2">
      <c r="A4922">
        <v>9768</v>
      </c>
      <c r="B4922" t="s">
        <v>20313</v>
      </c>
      <c r="C4922" t="s">
        <v>15418</v>
      </c>
      <c r="D4922">
        <v>22.65</v>
      </c>
      <c r="E4922" t="s">
        <v>15438</v>
      </c>
    </row>
    <row r="4923" spans="1:5" ht="15" customHeight="1" x14ac:dyDescent="0.2">
      <c r="A4923">
        <v>13349</v>
      </c>
      <c r="B4923" t="s">
        <v>20314</v>
      </c>
      <c r="C4923" t="s">
        <v>15418</v>
      </c>
      <c r="D4923">
        <v>45.68</v>
      </c>
    </row>
    <row r="4924" spans="1:5" ht="15" customHeight="1" x14ac:dyDescent="0.2">
      <c r="A4924">
        <v>4087</v>
      </c>
      <c r="B4924" t="s">
        <v>20315</v>
      </c>
      <c r="C4924" t="s">
        <v>15418</v>
      </c>
      <c r="D4924">
        <v>58.5</v>
      </c>
      <c r="E4924" t="s">
        <v>15438</v>
      </c>
    </row>
    <row r="4925" spans="1:5" ht="15" customHeight="1" x14ac:dyDescent="0.2">
      <c r="A4925">
        <v>4086</v>
      </c>
      <c r="B4925" t="s">
        <v>20316</v>
      </c>
      <c r="C4925" t="s">
        <v>15418</v>
      </c>
      <c r="D4925">
        <v>27</v>
      </c>
      <c r="E4925" t="s">
        <v>15438</v>
      </c>
    </row>
    <row r="4926" spans="1:5" ht="15" customHeight="1" x14ac:dyDescent="0.2">
      <c r="A4926">
        <v>4088</v>
      </c>
      <c r="B4926" t="s">
        <v>20317</v>
      </c>
      <c r="C4926" t="s">
        <v>15418</v>
      </c>
      <c r="D4926">
        <v>61.28</v>
      </c>
    </row>
    <row r="4927" spans="1:5" ht="15" customHeight="1" x14ac:dyDescent="0.2">
      <c r="A4927">
        <v>4089</v>
      </c>
      <c r="B4927" t="s">
        <v>20318</v>
      </c>
      <c r="C4927" t="s">
        <v>15418</v>
      </c>
      <c r="D4927">
        <v>34.950000000000003</v>
      </c>
      <c r="E4927" t="s">
        <v>15438</v>
      </c>
    </row>
    <row r="4928" spans="1:5" ht="15" customHeight="1" x14ac:dyDescent="0.2">
      <c r="A4928">
        <v>12159</v>
      </c>
      <c r="B4928" t="s">
        <v>20319</v>
      </c>
      <c r="C4928" t="s">
        <v>15418</v>
      </c>
      <c r="D4928">
        <v>62.13</v>
      </c>
    </row>
    <row r="4929" spans="1:5" ht="15" customHeight="1" x14ac:dyDescent="0.2">
      <c r="A4929">
        <v>4090</v>
      </c>
      <c r="B4929" t="s">
        <v>20320</v>
      </c>
      <c r="C4929" t="s">
        <v>15418</v>
      </c>
      <c r="D4929">
        <v>85.4</v>
      </c>
    </row>
    <row r="4930" spans="1:5" ht="15" customHeight="1" x14ac:dyDescent="0.2">
      <c r="A4930">
        <v>4091</v>
      </c>
      <c r="B4930" t="s">
        <v>20321</v>
      </c>
      <c r="C4930" t="s">
        <v>15418</v>
      </c>
      <c r="D4930">
        <v>176.96</v>
      </c>
    </row>
    <row r="4931" spans="1:5" ht="15" customHeight="1" x14ac:dyDescent="0.2">
      <c r="A4931">
        <v>6545</v>
      </c>
      <c r="B4931" t="s">
        <v>20322</v>
      </c>
      <c r="C4931" t="s">
        <v>15418</v>
      </c>
      <c r="D4931">
        <v>77.33</v>
      </c>
    </row>
    <row r="4932" spans="1:5" ht="15" customHeight="1" x14ac:dyDescent="0.2">
      <c r="A4932">
        <v>4092</v>
      </c>
      <c r="B4932" t="s">
        <v>20323</v>
      </c>
      <c r="C4932" t="s">
        <v>15418</v>
      </c>
      <c r="D4932">
        <v>154</v>
      </c>
      <c r="E4932" t="s">
        <v>15438</v>
      </c>
    </row>
    <row r="4933" spans="1:5" ht="15" customHeight="1" x14ac:dyDescent="0.2">
      <c r="A4933">
        <v>4085</v>
      </c>
      <c r="B4933" t="s">
        <v>20324</v>
      </c>
      <c r="C4933" t="s">
        <v>15418</v>
      </c>
      <c r="D4933">
        <v>32.299999999999997</v>
      </c>
      <c r="E4933" t="s">
        <v>15438</v>
      </c>
    </row>
    <row r="4934" spans="1:5" ht="15" customHeight="1" x14ac:dyDescent="0.2">
      <c r="A4934">
        <v>4093</v>
      </c>
      <c r="B4934" t="s">
        <v>20325</v>
      </c>
      <c r="C4934" t="s">
        <v>15418</v>
      </c>
      <c r="D4934">
        <v>148.9</v>
      </c>
    </row>
    <row r="4935" spans="1:5" ht="15" customHeight="1" x14ac:dyDescent="0.2">
      <c r="A4935">
        <v>4094</v>
      </c>
      <c r="B4935" t="s">
        <v>20326</v>
      </c>
      <c r="C4935" t="s">
        <v>15418</v>
      </c>
      <c r="D4935">
        <v>188.01</v>
      </c>
    </row>
    <row r="4936" spans="1:5" ht="15" customHeight="1" x14ac:dyDescent="0.2">
      <c r="A4936">
        <v>13346</v>
      </c>
      <c r="B4936" t="s">
        <v>20327</v>
      </c>
      <c r="C4936" t="s">
        <v>15418</v>
      </c>
      <c r="D4936">
        <v>40.68</v>
      </c>
    </row>
    <row r="4937" spans="1:5" ht="15" customHeight="1" x14ac:dyDescent="0.2">
      <c r="A4937">
        <v>13363</v>
      </c>
      <c r="B4937" t="s">
        <v>20328</v>
      </c>
      <c r="C4937" t="s">
        <v>15418</v>
      </c>
      <c r="D4937">
        <v>33.840000000000003</v>
      </c>
    </row>
    <row r="4938" spans="1:5" ht="15" customHeight="1" x14ac:dyDescent="0.2">
      <c r="A4938">
        <v>13315</v>
      </c>
      <c r="B4938" t="s">
        <v>20329</v>
      </c>
      <c r="C4938" t="s">
        <v>15418</v>
      </c>
      <c r="D4938">
        <v>16.010000000000002</v>
      </c>
    </row>
    <row r="4939" spans="1:5" ht="15" customHeight="1" x14ac:dyDescent="0.2">
      <c r="A4939">
        <v>13411</v>
      </c>
      <c r="B4939" t="s">
        <v>20330</v>
      </c>
      <c r="C4939" t="s">
        <v>15418</v>
      </c>
      <c r="D4939">
        <v>4.4800000000000004</v>
      </c>
    </row>
    <row r="4940" spans="1:5" ht="15" customHeight="1" x14ac:dyDescent="0.2">
      <c r="A4940">
        <v>8500</v>
      </c>
      <c r="B4940" t="s">
        <v>20331</v>
      </c>
      <c r="C4940" t="s">
        <v>15418</v>
      </c>
      <c r="D4940">
        <v>2.2999999999999998</v>
      </c>
      <c r="E4940" t="s">
        <v>15438</v>
      </c>
    </row>
    <row r="4941" spans="1:5" ht="15" customHeight="1" x14ac:dyDescent="0.2">
      <c r="A4941">
        <v>13351</v>
      </c>
      <c r="B4941" t="s">
        <v>20332</v>
      </c>
      <c r="C4941" t="s">
        <v>15418</v>
      </c>
      <c r="D4941">
        <v>8.11</v>
      </c>
    </row>
    <row r="4942" spans="1:5" ht="15" customHeight="1" x14ac:dyDescent="0.2">
      <c r="A4942">
        <v>13316</v>
      </c>
      <c r="B4942" t="s">
        <v>20333</v>
      </c>
      <c r="C4942" t="s">
        <v>15418</v>
      </c>
      <c r="D4942">
        <v>19.239999999999998</v>
      </c>
    </row>
    <row r="4943" spans="1:5" ht="15" customHeight="1" x14ac:dyDescent="0.2">
      <c r="A4943">
        <v>13412</v>
      </c>
      <c r="B4943" t="s">
        <v>20334</v>
      </c>
      <c r="C4943" t="s">
        <v>15418</v>
      </c>
      <c r="D4943">
        <v>8.0299999999999994</v>
      </c>
    </row>
    <row r="4944" spans="1:5" ht="15" customHeight="1" x14ac:dyDescent="0.2">
      <c r="A4944">
        <v>13453</v>
      </c>
      <c r="B4944" t="s">
        <v>20335</v>
      </c>
      <c r="C4944" t="s">
        <v>15418</v>
      </c>
      <c r="D4944">
        <v>13.2</v>
      </c>
    </row>
    <row r="4945" spans="1:5" ht="15" customHeight="1" x14ac:dyDescent="0.2">
      <c r="A4945">
        <v>10404</v>
      </c>
      <c r="B4945" t="s">
        <v>20336</v>
      </c>
      <c r="C4945" t="s">
        <v>15418</v>
      </c>
      <c r="D4945">
        <v>13.14</v>
      </c>
    </row>
    <row r="4946" spans="1:5" ht="15" customHeight="1" x14ac:dyDescent="0.2">
      <c r="A4946">
        <v>13391</v>
      </c>
      <c r="B4946" t="s">
        <v>20337</v>
      </c>
      <c r="C4946" t="s">
        <v>15418</v>
      </c>
      <c r="D4946">
        <v>8.92</v>
      </c>
    </row>
    <row r="4947" spans="1:5" ht="15" customHeight="1" x14ac:dyDescent="0.2">
      <c r="A4947">
        <v>10403</v>
      </c>
      <c r="B4947" t="s">
        <v>20338</v>
      </c>
      <c r="C4947" t="s">
        <v>15418</v>
      </c>
      <c r="D4947">
        <v>2.2999999999999998</v>
      </c>
      <c r="E4947" t="s">
        <v>15438</v>
      </c>
    </row>
    <row r="4948" spans="1:5" ht="15" customHeight="1" x14ac:dyDescent="0.2">
      <c r="A4948">
        <v>2205</v>
      </c>
      <c r="B4948" t="s">
        <v>20339</v>
      </c>
      <c r="C4948" t="s">
        <v>15418</v>
      </c>
      <c r="D4948">
        <v>2.2999999999999998</v>
      </c>
      <c r="E4948" t="s">
        <v>15438</v>
      </c>
    </row>
    <row r="4949" spans="1:5" ht="15" customHeight="1" x14ac:dyDescent="0.2">
      <c r="A4949">
        <v>2206</v>
      </c>
      <c r="B4949" t="s">
        <v>20340</v>
      </c>
      <c r="C4949" t="s">
        <v>15418</v>
      </c>
      <c r="D4949">
        <v>2.2999999999999998</v>
      </c>
      <c r="E4949" t="s">
        <v>15438</v>
      </c>
    </row>
    <row r="4950" spans="1:5" ht="15" customHeight="1" x14ac:dyDescent="0.2">
      <c r="A4950">
        <v>13699</v>
      </c>
      <c r="B4950" t="s">
        <v>20341</v>
      </c>
      <c r="C4950" t="s">
        <v>15418</v>
      </c>
      <c r="D4950">
        <v>14.46</v>
      </c>
    </row>
    <row r="4951" spans="1:5" ht="15" customHeight="1" x14ac:dyDescent="0.2">
      <c r="A4951">
        <v>3627</v>
      </c>
      <c r="B4951" t="s">
        <v>20342</v>
      </c>
      <c r="C4951" t="s">
        <v>15418</v>
      </c>
      <c r="D4951">
        <v>21.2</v>
      </c>
      <c r="E4951" t="s">
        <v>15438</v>
      </c>
    </row>
    <row r="4952" spans="1:5" ht="15" customHeight="1" x14ac:dyDescent="0.2">
      <c r="A4952">
        <v>4891</v>
      </c>
      <c r="B4952" t="s">
        <v>20343</v>
      </c>
      <c r="C4952" t="s">
        <v>15418</v>
      </c>
      <c r="D4952">
        <v>8.7100000000000009</v>
      </c>
      <c r="E4952" t="s">
        <v>15438</v>
      </c>
    </row>
    <row r="4953" spans="1:5" ht="15" customHeight="1" x14ac:dyDescent="0.2">
      <c r="A4953">
        <v>4892</v>
      </c>
      <c r="B4953" t="s">
        <v>20344</v>
      </c>
      <c r="C4953" t="s">
        <v>15418</v>
      </c>
      <c r="D4953">
        <v>4.83</v>
      </c>
      <c r="E4953" t="s">
        <v>15438</v>
      </c>
    </row>
    <row r="4954" spans="1:5" ht="15" customHeight="1" x14ac:dyDescent="0.2">
      <c r="A4954">
        <v>4893</v>
      </c>
      <c r="B4954" t="s">
        <v>20345</v>
      </c>
      <c r="C4954" t="s">
        <v>15418</v>
      </c>
      <c r="D4954">
        <v>8.7100000000000009</v>
      </c>
      <c r="E4954" t="s">
        <v>15438</v>
      </c>
    </row>
    <row r="4955" spans="1:5" ht="15" customHeight="1" x14ac:dyDescent="0.2">
      <c r="A4955">
        <v>4894</v>
      </c>
      <c r="B4955" t="s">
        <v>20346</v>
      </c>
      <c r="C4955" t="s">
        <v>15418</v>
      </c>
      <c r="D4955">
        <v>8.56</v>
      </c>
    </row>
    <row r="4956" spans="1:5" ht="15" customHeight="1" x14ac:dyDescent="0.2">
      <c r="A4956">
        <v>2862</v>
      </c>
      <c r="B4956" t="s">
        <v>20347</v>
      </c>
      <c r="C4956" t="s">
        <v>15418</v>
      </c>
      <c r="D4956">
        <v>4.18</v>
      </c>
      <c r="E4956" t="s">
        <v>15438</v>
      </c>
    </row>
    <row r="4957" spans="1:5" ht="15" customHeight="1" x14ac:dyDescent="0.2">
      <c r="A4957">
        <v>4900</v>
      </c>
      <c r="B4957" t="s">
        <v>20348</v>
      </c>
      <c r="C4957" t="s">
        <v>15418</v>
      </c>
      <c r="D4957">
        <v>9.41</v>
      </c>
      <c r="E4957" t="s">
        <v>15438</v>
      </c>
    </row>
    <row r="4958" spans="1:5" ht="15" customHeight="1" x14ac:dyDescent="0.2">
      <c r="A4958">
        <v>11730</v>
      </c>
      <c r="B4958" t="s">
        <v>20349</v>
      </c>
      <c r="C4958" t="s">
        <v>15547</v>
      </c>
      <c r="D4958">
        <v>8.5500000000000007</v>
      </c>
      <c r="E4958" t="s">
        <v>15438</v>
      </c>
    </row>
    <row r="4959" spans="1:5" ht="15" customHeight="1" x14ac:dyDescent="0.2">
      <c r="A4959">
        <v>3010</v>
      </c>
      <c r="B4959" t="s">
        <v>20350</v>
      </c>
      <c r="C4959" t="s">
        <v>15547</v>
      </c>
      <c r="D4959">
        <v>9.5</v>
      </c>
      <c r="E4959" t="s">
        <v>15438</v>
      </c>
    </row>
    <row r="4960" spans="1:5" ht="15" customHeight="1" x14ac:dyDescent="0.2">
      <c r="A4960">
        <v>6907</v>
      </c>
      <c r="B4960" t="s">
        <v>20351</v>
      </c>
      <c r="C4960" t="s">
        <v>15547</v>
      </c>
      <c r="D4960">
        <v>11</v>
      </c>
      <c r="E4960" t="s">
        <v>15438</v>
      </c>
    </row>
    <row r="4961" spans="1:5" ht="15" customHeight="1" x14ac:dyDescent="0.2">
      <c r="A4961">
        <v>11471</v>
      </c>
      <c r="B4961" t="s">
        <v>20352</v>
      </c>
      <c r="C4961" t="s">
        <v>15547</v>
      </c>
      <c r="D4961">
        <v>26.51</v>
      </c>
    </row>
    <row r="4962" spans="1:5" ht="15" customHeight="1" x14ac:dyDescent="0.2">
      <c r="A4962">
        <v>8583</v>
      </c>
      <c r="B4962" t="s">
        <v>20353</v>
      </c>
      <c r="C4962" t="s">
        <v>15547</v>
      </c>
      <c r="D4962">
        <v>27.5</v>
      </c>
      <c r="E4962" t="s">
        <v>15438</v>
      </c>
    </row>
    <row r="4963" spans="1:5" ht="15" customHeight="1" x14ac:dyDescent="0.2">
      <c r="A4963">
        <v>11731</v>
      </c>
      <c r="B4963" t="s">
        <v>20354</v>
      </c>
      <c r="C4963" t="s">
        <v>15547</v>
      </c>
      <c r="D4963">
        <v>38</v>
      </c>
      <c r="E4963" t="s">
        <v>15438</v>
      </c>
    </row>
    <row r="4964" spans="1:5" ht="15" customHeight="1" x14ac:dyDescent="0.2">
      <c r="A4964">
        <v>11432</v>
      </c>
      <c r="B4964" t="s">
        <v>20355</v>
      </c>
      <c r="C4964" t="s">
        <v>15547</v>
      </c>
      <c r="D4964">
        <v>7.93</v>
      </c>
    </row>
    <row r="4965" spans="1:5" ht="15" customHeight="1" x14ac:dyDescent="0.2">
      <c r="A4965">
        <v>644</v>
      </c>
      <c r="B4965" t="s">
        <v>20356</v>
      </c>
      <c r="C4965" t="s">
        <v>15418</v>
      </c>
      <c r="D4965">
        <v>9.1999999999999993</v>
      </c>
      <c r="E4965" t="s">
        <v>15438</v>
      </c>
    </row>
    <row r="4966" spans="1:5" ht="15" customHeight="1" x14ac:dyDescent="0.2">
      <c r="A4966">
        <v>3918</v>
      </c>
      <c r="B4966" t="s">
        <v>20357</v>
      </c>
      <c r="C4966" t="s">
        <v>15418</v>
      </c>
      <c r="D4966">
        <v>37.15</v>
      </c>
      <c r="E4966" t="s">
        <v>15438</v>
      </c>
    </row>
    <row r="4967" spans="1:5" ht="15" customHeight="1" x14ac:dyDescent="0.2">
      <c r="A4967">
        <v>3917</v>
      </c>
      <c r="B4967" t="s">
        <v>20358</v>
      </c>
      <c r="C4967" t="s">
        <v>15418</v>
      </c>
      <c r="D4967">
        <v>23.2</v>
      </c>
      <c r="E4967" t="s">
        <v>15438</v>
      </c>
    </row>
    <row r="4968" spans="1:5" ht="15" customHeight="1" x14ac:dyDescent="0.2">
      <c r="A4968">
        <v>647</v>
      </c>
      <c r="B4968" t="s">
        <v>20359</v>
      </c>
      <c r="C4968" t="s">
        <v>15418</v>
      </c>
      <c r="D4968">
        <v>7.7</v>
      </c>
      <c r="E4968" t="s">
        <v>15438</v>
      </c>
    </row>
    <row r="4969" spans="1:5" ht="15" customHeight="1" x14ac:dyDescent="0.2">
      <c r="A4969">
        <v>3833</v>
      </c>
      <c r="B4969" t="s">
        <v>20360</v>
      </c>
      <c r="C4969" t="s">
        <v>15418</v>
      </c>
      <c r="D4969">
        <v>5.04</v>
      </c>
    </row>
    <row r="4970" spans="1:5" ht="15" customHeight="1" x14ac:dyDescent="0.2">
      <c r="A4970">
        <v>3834</v>
      </c>
      <c r="B4970" t="s">
        <v>20361</v>
      </c>
      <c r="C4970" t="s">
        <v>15418</v>
      </c>
      <c r="D4970">
        <v>7.03</v>
      </c>
    </row>
    <row r="4971" spans="1:5" ht="15" customHeight="1" x14ac:dyDescent="0.2">
      <c r="A4971">
        <v>3835</v>
      </c>
      <c r="B4971" t="s">
        <v>20362</v>
      </c>
      <c r="C4971" t="s">
        <v>15418</v>
      </c>
      <c r="D4971">
        <v>13.94</v>
      </c>
    </row>
    <row r="4972" spans="1:5" ht="15" customHeight="1" x14ac:dyDescent="0.2">
      <c r="A4972">
        <v>9153</v>
      </c>
      <c r="B4972" t="s">
        <v>20363</v>
      </c>
      <c r="C4972" t="s">
        <v>15418</v>
      </c>
      <c r="D4972">
        <v>24.46</v>
      </c>
    </row>
    <row r="4973" spans="1:5" ht="15" customHeight="1" x14ac:dyDescent="0.2">
      <c r="A4973">
        <v>6867</v>
      </c>
      <c r="B4973" t="s">
        <v>20364</v>
      </c>
      <c r="C4973" t="s">
        <v>15418</v>
      </c>
      <c r="D4973">
        <v>1.17</v>
      </c>
      <c r="E4973" t="s">
        <v>15438</v>
      </c>
    </row>
    <row r="4974" spans="1:5" ht="15" customHeight="1" x14ac:dyDescent="0.2">
      <c r="A4974">
        <v>7142</v>
      </c>
      <c r="B4974" t="s">
        <v>20365</v>
      </c>
      <c r="C4974" t="s">
        <v>15418</v>
      </c>
      <c r="D4974">
        <v>2.69</v>
      </c>
      <c r="E4974" t="s">
        <v>15438</v>
      </c>
    </row>
    <row r="4975" spans="1:5" ht="15" customHeight="1" x14ac:dyDescent="0.2">
      <c r="A4975">
        <v>12134</v>
      </c>
      <c r="B4975" t="s">
        <v>20366</v>
      </c>
      <c r="C4975" t="s">
        <v>15418</v>
      </c>
      <c r="D4975">
        <v>1.61</v>
      </c>
    </row>
    <row r="4976" spans="1:5" ht="15" customHeight="1" x14ac:dyDescent="0.2">
      <c r="A4976">
        <v>12135</v>
      </c>
      <c r="B4976" t="s">
        <v>20367</v>
      </c>
      <c r="C4976" t="s">
        <v>15418</v>
      </c>
      <c r="D4976">
        <v>2.5299999999999998</v>
      </c>
    </row>
    <row r="4977" spans="1:5" ht="15" customHeight="1" x14ac:dyDescent="0.2">
      <c r="A4977">
        <v>12205</v>
      </c>
      <c r="B4977" t="s">
        <v>20368</v>
      </c>
      <c r="C4977" t="s">
        <v>15418</v>
      </c>
      <c r="D4977">
        <v>0.94</v>
      </c>
    </row>
    <row r="4978" spans="1:5" ht="15" customHeight="1" x14ac:dyDescent="0.2">
      <c r="A4978">
        <v>728</v>
      </c>
      <c r="B4978" t="s">
        <v>20369</v>
      </c>
      <c r="C4978" t="s">
        <v>15418</v>
      </c>
      <c r="D4978">
        <v>1.85</v>
      </c>
      <c r="E4978" t="s">
        <v>15438</v>
      </c>
    </row>
    <row r="4979" spans="1:5" ht="15" customHeight="1" x14ac:dyDescent="0.2">
      <c r="A4979">
        <v>729</v>
      </c>
      <c r="B4979" t="s">
        <v>20370</v>
      </c>
      <c r="C4979" t="s">
        <v>15418</v>
      </c>
      <c r="D4979">
        <v>1.65</v>
      </c>
      <c r="E4979" t="s">
        <v>15438</v>
      </c>
    </row>
    <row r="4980" spans="1:5" ht="15" customHeight="1" x14ac:dyDescent="0.2">
      <c r="A4980">
        <v>730</v>
      </c>
      <c r="B4980" t="s">
        <v>20371</v>
      </c>
      <c r="C4980" t="s">
        <v>15418</v>
      </c>
      <c r="D4980">
        <v>2.84</v>
      </c>
      <c r="E4980" t="s">
        <v>15438</v>
      </c>
    </row>
    <row r="4981" spans="1:5" ht="15" customHeight="1" x14ac:dyDescent="0.2">
      <c r="A4981">
        <v>731</v>
      </c>
      <c r="B4981" t="s">
        <v>20372</v>
      </c>
      <c r="C4981" t="s">
        <v>15418</v>
      </c>
      <c r="D4981">
        <v>3.2</v>
      </c>
      <c r="E4981" t="s">
        <v>15438</v>
      </c>
    </row>
    <row r="4982" spans="1:5" ht="15" customHeight="1" x14ac:dyDescent="0.2">
      <c r="A4982">
        <v>732</v>
      </c>
      <c r="B4982" t="s">
        <v>20373</v>
      </c>
      <c r="C4982" t="s">
        <v>15418</v>
      </c>
      <c r="D4982">
        <v>3.88</v>
      </c>
      <c r="E4982" t="s">
        <v>15438</v>
      </c>
    </row>
    <row r="4983" spans="1:5" ht="15" customHeight="1" x14ac:dyDescent="0.2">
      <c r="A4983">
        <v>733</v>
      </c>
      <c r="B4983" t="s">
        <v>20374</v>
      </c>
      <c r="C4983" t="s">
        <v>15418</v>
      </c>
      <c r="D4983">
        <v>6.3</v>
      </c>
      <c r="E4983" t="s">
        <v>15438</v>
      </c>
    </row>
    <row r="4984" spans="1:5" ht="15" customHeight="1" x14ac:dyDescent="0.2">
      <c r="A4984">
        <v>734</v>
      </c>
      <c r="B4984" t="s">
        <v>20375</v>
      </c>
      <c r="C4984" t="s">
        <v>15418</v>
      </c>
      <c r="D4984">
        <v>16.079999999999998</v>
      </c>
      <c r="E4984" t="s">
        <v>15438</v>
      </c>
    </row>
    <row r="4985" spans="1:5" ht="15" customHeight="1" x14ac:dyDescent="0.2">
      <c r="A4985">
        <v>735</v>
      </c>
      <c r="B4985" t="s">
        <v>20376</v>
      </c>
      <c r="C4985" t="s">
        <v>15418</v>
      </c>
      <c r="D4985">
        <v>16.100000000000001</v>
      </c>
      <c r="E4985" t="s">
        <v>15438</v>
      </c>
    </row>
    <row r="4986" spans="1:5" ht="15" customHeight="1" x14ac:dyDescent="0.2">
      <c r="A4986">
        <v>736</v>
      </c>
      <c r="B4986" t="s">
        <v>20377</v>
      </c>
      <c r="C4986" t="s">
        <v>15418</v>
      </c>
      <c r="D4986">
        <v>32.36</v>
      </c>
      <c r="E4986" t="s">
        <v>15438</v>
      </c>
    </row>
    <row r="4987" spans="1:5" ht="15" customHeight="1" x14ac:dyDescent="0.2">
      <c r="A4987">
        <v>4895</v>
      </c>
      <c r="B4987" t="s">
        <v>20378</v>
      </c>
      <c r="C4987" t="s">
        <v>15547</v>
      </c>
      <c r="D4987">
        <v>35.17</v>
      </c>
      <c r="E4987" t="s">
        <v>15438</v>
      </c>
    </row>
    <row r="4988" spans="1:5" ht="15" customHeight="1" x14ac:dyDescent="0.2">
      <c r="A4988">
        <v>865</v>
      </c>
      <c r="B4988" t="s">
        <v>20379</v>
      </c>
      <c r="C4988" t="s">
        <v>15547</v>
      </c>
      <c r="D4988">
        <v>5.17</v>
      </c>
      <c r="E4988" t="s">
        <v>15438</v>
      </c>
    </row>
    <row r="4989" spans="1:5" ht="15" customHeight="1" x14ac:dyDescent="0.2">
      <c r="A4989">
        <v>866</v>
      </c>
      <c r="B4989" t="s">
        <v>20380</v>
      </c>
      <c r="C4989" t="s">
        <v>15547</v>
      </c>
      <c r="D4989">
        <v>6</v>
      </c>
      <c r="E4989" t="s">
        <v>15438</v>
      </c>
    </row>
    <row r="4990" spans="1:5" ht="15" customHeight="1" x14ac:dyDescent="0.2">
      <c r="A4990">
        <v>2965</v>
      </c>
      <c r="B4990" t="s">
        <v>20381</v>
      </c>
      <c r="C4990" t="s">
        <v>15547</v>
      </c>
      <c r="D4990">
        <v>8.02</v>
      </c>
      <c r="E4990" t="s">
        <v>15438</v>
      </c>
    </row>
    <row r="4991" spans="1:5" ht="15" customHeight="1" x14ac:dyDescent="0.2">
      <c r="A4991">
        <v>6597</v>
      </c>
      <c r="B4991" t="s">
        <v>20382</v>
      </c>
      <c r="C4991" t="s">
        <v>15547</v>
      </c>
      <c r="D4991">
        <v>11.6</v>
      </c>
      <c r="E4991" t="s">
        <v>15438</v>
      </c>
    </row>
    <row r="4992" spans="1:5" ht="15" customHeight="1" x14ac:dyDescent="0.2">
      <c r="A4992">
        <v>2962</v>
      </c>
      <c r="B4992" t="s">
        <v>20383</v>
      </c>
      <c r="C4992" t="s">
        <v>15547</v>
      </c>
      <c r="D4992">
        <v>4.95</v>
      </c>
      <c r="E4992" t="s">
        <v>15438</v>
      </c>
    </row>
    <row r="4993" spans="1:5" ht="15" customHeight="1" x14ac:dyDescent="0.2">
      <c r="A4993">
        <v>2966</v>
      </c>
      <c r="B4993" t="s">
        <v>20384</v>
      </c>
      <c r="C4993" t="s">
        <v>15547</v>
      </c>
      <c r="D4993">
        <v>6.93</v>
      </c>
      <c r="E4993" t="s">
        <v>15438</v>
      </c>
    </row>
    <row r="4994" spans="1:5" ht="15" customHeight="1" x14ac:dyDescent="0.2">
      <c r="A4994">
        <v>3454</v>
      </c>
      <c r="B4994" t="s">
        <v>20385</v>
      </c>
      <c r="C4994" t="s">
        <v>15547</v>
      </c>
      <c r="D4994">
        <v>55.92</v>
      </c>
    </row>
    <row r="4995" spans="1:5" ht="15" customHeight="1" x14ac:dyDescent="0.2">
      <c r="A4995">
        <v>3346</v>
      </c>
      <c r="B4995" t="s">
        <v>20386</v>
      </c>
      <c r="C4995" t="s">
        <v>15547</v>
      </c>
      <c r="D4995">
        <v>2.71</v>
      </c>
      <c r="E4995" t="s">
        <v>15438</v>
      </c>
    </row>
    <row r="4996" spans="1:5" ht="15" customHeight="1" x14ac:dyDescent="0.2">
      <c r="A4996">
        <v>3345</v>
      </c>
      <c r="B4996" t="s">
        <v>20387</v>
      </c>
      <c r="C4996" t="s">
        <v>15547</v>
      </c>
      <c r="D4996">
        <v>1.46</v>
      </c>
      <c r="E4996" t="s">
        <v>15438</v>
      </c>
    </row>
    <row r="4997" spans="1:5" ht="15" customHeight="1" x14ac:dyDescent="0.2">
      <c r="A4997">
        <v>870</v>
      </c>
      <c r="B4997" t="s">
        <v>20388</v>
      </c>
      <c r="C4997" t="s">
        <v>15547</v>
      </c>
      <c r="D4997">
        <v>1.58</v>
      </c>
      <c r="E4997" t="s">
        <v>15438</v>
      </c>
    </row>
    <row r="4998" spans="1:5" ht="15" customHeight="1" x14ac:dyDescent="0.2">
      <c r="A4998">
        <v>871</v>
      </c>
      <c r="B4998" t="s">
        <v>20389</v>
      </c>
      <c r="C4998" t="s">
        <v>15547</v>
      </c>
      <c r="D4998">
        <v>2.42</v>
      </c>
      <c r="E4998" t="s">
        <v>15438</v>
      </c>
    </row>
    <row r="4999" spans="1:5" ht="15" customHeight="1" x14ac:dyDescent="0.2">
      <c r="A4999">
        <v>872</v>
      </c>
      <c r="B4999" t="s">
        <v>20390</v>
      </c>
      <c r="C4999" t="s">
        <v>15547</v>
      </c>
      <c r="D4999">
        <v>3.01</v>
      </c>
      <c r="E4999" t="s">
        <v>15438</v>
      </c>
    </row>
    <row r="5000" spans="1:5" ht="15" customHeight="1" x14ac:dyDescent="0.2">
      <c r="A5000">
        <v>873</v>
      </c>
      <c r="B5000" t="s">
        <v>20391</v>
      </c>
      <c r="C5000" t="s">
        <v>15547</v>
      </c>
      <c r="D5000">
        <v>4.71</v>
      </c>
      <c r="E5000" t="s">
        <v>15438</v>
      </c>
    </row>
    <row r="5001" spans="1:5" ht="15" customHeight="1" x14ac:dyDescent="0.2">
      <c r="A5001">
        <v>875</v>
      </c>
      <c r="B5001" t="s">
        <v>20392</v>
      </c>
      <c r="C5001" t="s">
        <v>15547</v>
      </c>
      <c r="D5001">
        <v>6.89</v>
      </c>
      <c r="E5001" t="s">
        <v>15438</v>
      </c>
    </row>
    <row r="5002" spans="1:5" ht="15" customHeight="1" x14ac:dyDescent="0.2">
      <c r="A5002">
        <v>874</v>
      </c>
      <c r="B5002" t="s">
        <v>20393</v>
      </c>
      <c r="C5002" t="s">
        <v>15547</v>
      </c>
      <c r="D5002">
        <v>6.27</v>
      </c>
      <c r="E5002" t="s">
        <v>15438</v>
      </c>
    </row>
    <row r="5003" spans="1:5" ht="15" customHeight="1" x14ac:dyDescent="0.2">
      <c r="A5003">
        <v>876</v>
      </c>
      <c r="B5003" t="s">
        <v>20394</v>
      </c>
      <c r="C5003" t="s">
        <v>15547</v>
      </c>
      <c r="D5003">
        <v>11.26</v>
      </c>
      <c r="E5003" t="s">
        <v>15438</v>
      </c>
    </row>
    <row r="5004" spans="1:5" ht="15" customHeight="1" x14ac:dyDescent="0.2">
      <c r="A5004">
        <v>877</v>
      </c>
      <c r="B5004" t="s">
        <v>20395</v>
      </c>
      <c r="C5004" t="s">
        <v>15547</v>
      </c>
      <c r="D5004">
        <v>16.43</v>
      </c>
      <c r="E5004" t="s">
        <v>15438</v>
      </c>
    </row>
    <row r="5005" spans="1:5" ht="15" customHeight="1" x14ac:dyDescent="0.2">
      <c r="A5005">
        <v>878</v>
      </c>
      <c r="B5005" t="s">
        <v>20396</v>
      </c>
      <c r="C5005" t="s">
        <v>15547</v>
      </c>
      <c r="D5005">
        <v>20.6</v>
      </c>
      <c r="E5005" t="s">
        <v>15438</v>
      </c>
    </row>
    <row r="5006" spans="1:5" ht="15" customHeight="1" x14ac:dyDescent="0.2">
      <c r="A5006">
        <v>879</v>
      </c>
      <c r="B5006" t="s">
        <v>20397</v>
      </c>
      <c r="C5006" t="s">
        <v>15547</v>
      </c>
      <c r="D5006">
        <v>32.46</v>
      </c>
      <c r="E5006" t="s">
        <v>15438</v>
      </c>
    </row>
    <row r="5007" spans="1:5" ht="15" customHeight="1" x14ac:dyDescent="0.2">
      <c r="A5007">
        <v>1098</v>
      </c>
      <c r="B5007" t="s">
        <v>20398</v>
      </c>
      <c r="C5007" t="s">
        <v>15418</v>
      </c>
      <c r="D5007">
        <v>13.75</v>
      </c>
      <c r="E5007" t="s">
        <v>15438</v>
      </c>
    </row>
    <row r="5008" spans="1:5" ht="15" customHeight="1" x14ac:dyDescent="0.2">
      <c r="A5008">
        <v>1398</v>
      </c>
      <c r="B5008" t="s">
        <v>20399</v>
      </c>
      <c r="C5008" t="s">
        <v>15418</v>
      </c>
      <c r="D5008">
        <v>0.55000000000000004</v>
      </c>
      <c r="E5008" t="s">
        <v>15438</v>
      </c>
    </row>
    <row r="5009" spans="1:5" ht="15" customHeight="1" x14ac:dyDescent="0.2">
      <c r="A5009">
        <v>1399</v>
      </c>
      <c r="B5009" t="s">
        <v>20400</v>
      </c>
      <c r="C5009" t="s">
        <v>15418</v>
      </c>
      <c r="D5009">
        <v>0.81</v>
      </c>
      <c r="E5009" t="s">
        <v>15438</v>
      </c>
    </row>
    <row r="5010" spans="1:5" ht="15" customHeight="1" x14ac:dyDescent="0.2">
      <c r="A5010">
        <v>1400</v>
      </c>
      <c r="B5010" t="s">
        <v>20401</v>
      </c>
      <c r="C5010" t="s">
        <v>15418</v>
      </c>
      <c r="D5010">
        <v>1.1299999999999999</v>
      </c>
      <c r="E5010" t="s">
        <v>15438</v>
      </c>
    </row>
    <row r="5011" spans="1:5" ht="15" customHeight="1" x14ac:dyDescent="0.2">
      <c r="A5011">
        <v>1401</v>
      </c>
      <c r="B5011" t="s">
        <v>20402</v>
      </c>
      <c r="C5011" t="s">
        <v>15418</v>
      </c>
      <c r="D5011">
        <v>1.76</v>
      </c>
      <c r="E5011" t="s">
        <v>15438</v>
      </c>
    </row>
    <row r="5012" spans="1:5" ht="15" customHeight="1" x14ac:dyDescent="0.2">
      <c r="A5012">
        <v>1402</v>
      </c>
      <c r="B5012" t="s">
        <v>20403</v>
      </c>
      <c r="C5012" t="s">
        <v>15418</v>
      </c>
      <c r="D5012">
        <v>2.42</v>
      </c>
      <c r="E5012" t="s">
        <v>15438</v>
      </c>
    </row>
    <row r="5013" spans="1:5" ht="15" customHeight="1" x14ac:dyDescent="0.2">
      <c r="A5013">
        <v>1403</v>
      </c>
      <c r="B5013" t="s">
        <v>20404</v>
      </c>
      <c r="C5013" t="s">
        <v>15418</v>
      </c>
      <c r="D5013">
        <v>3.5</v>
      </c>
      <c r="E5013" t="s">
        <v>15438</v>
      </c>
    </row>
    <row r="5014" spans="1:5" ht="15" customHeight="1" x14ac:dyDescent="0.2">
      <c r="A5014">
        <v>1404</v>
      </c>
      <c r="B5014" t="s">
        <v>20405</v>
      </c>
      <c r="C5014" t="s">
        <v>15418</v>
      </c>
      <c r="D5014">
        <v>7.79</v>
      </c>
      <c r="E5014" t="s">
        <v>15438</v>
      </c>
    </row>
    <row r="5015" spans="1:5" ht="15" customHeight="1" x14ac:dyDescent="0.2">
      <c r="A5015">
        <v>1405</v>
      </c>
      <c r="B5015" t="s">
        <v>20406</v>
      </c>
      <c r="C5015" t="s">
        <v>15418</v>
      </c>
      <c r="D5015">
        <v>10.46</v>
      </c>
      <c r="E5015" t="s">
        <v>15438</v>
      </c>
    </row>
    <row r="5016" spans="1:5" ht="15" customHeight="1" x14ac:dyDescent="0.2">
      <c r="A5016">
        <v>1406</v>
      </c>
      <c r="B5016" t="s">
        <v>20407</v>
      </c>
      <c r="C5016" t="s">
        <v>15418</v>
      </c>
      <c r="D5016">
        <v>18.39</v>
      </c>
      <c r="E5016" t="s">
        <v>15438</v>
      </c>
    </row>
    <row r="5017" spans="1:5" ht="15" customHeight="1" x14ac:dyDescent="0.2">
      <c r="A5017">
        <v>12842</v>
      </c>
      <c r="B5017" t="s">
        <v>20408</v>
      </c>
      <c r="C5017" t="s">
        <v>15418</v>
      </c>
      <c r="D5017">
        <v>4.3499999999999996</v>
      </c>
      <c r="E5017" t="s">
        <v>15438</v>
      </c>
    </row>
    <row r="5018" spans="1:5" ht="15" customHeight="1" x14ac:dyDescent="0.2">
      <c r="A5018">
        <v>12843</v>
      </c>
      <c r="B5018" t="s">
        <v>20409</v>
      </c>
      <c r="C5018" t="s">
        <v>15418</v>
      </c>
      <c r="D5018">
        <v>13.9</v>
      </c>
      <c r="E5018" t="s">
        <v>15438</v>
      </c>
    </row>
    <row r="5019" spans="1:5" ht="15" customHeight="1" x14ac:dyDescent="0.2">
      <c r="A5019">
        <v>9144</v>
      </c>
      <c r="B5019" t="s">
        <v>20410</v>
      </c>
      <c r="C5019" t="s">
        <v>15418</v>
      </c>
      <c r="D5019">
        <v>34.93</v>
      </c>
      <c r="E5019" t="s">
        <v>15438</v>
      </c>
    </row>
    <row r="5020" spans="1:5" ht="15" customHeight="1" x14ac:dyDescent="0.2">
      <c r="A5020">
        <v>9137</v>
      </c>
      <c r="B5020" t="s">
        <v>20411</v>
      </c>
      <c r="C5020" t="s">
        <v>15418</v>
      </c>
      <c r="D5020">
        <v>53.15</v>
      </c>
      <c r="E5020" t="s">
        <v>15438</v>
      </c>
    </row>
    <row r="5021" spans="1:5" ht="15" customHeight="1" x14ac:dyDescent="0.2">
      <c r="A5021">
        <v>3831</v>
      </c>
      <c r="B5021" t="s">
        <v>20412</v>
      </c>
      <c r="C5021" t="s">
        <v>15418</v>
      </c>
      <c r="D5021">
        <v>63.25</v>
      </c>
      <c r="E5021" t="s">
        <v>15438</v>
      </c>
    </row>
    <row r="5022" spans="1:5" ht="15" customHeight="1" x14ac:dyDescent="0.2">
      <c r="A5022">
        <v>3830</v>
      </c>
      <c r="B5022" t="s">
        <v>20413</v>
      </c>
      <c r="C5022" t="s">
        <v>15418</v>
      </c>
      <c r="D5022">
        <v>46.85</v>
      </c>
      <c r="E5022" t="s">
        <v>15438</v>
      </c>
    </row>
    <row r="5023" spans="1:5" ht="15" customHeight="1" x14ac:dyDescent="0.2">
      <c r="A5023">
        <v>3829</v>
      </c>
      <c r="B5023" t="s">
        <v>20414</v>
      </c>
      <c r="C5023" t="s">
        <v>15418</v>
      </c>
      <c r="D5023">
        <v>40</v>
      </c>
      <c r="E5023" t="s">
        <v>15438</v>
      </c>
    </row>
    <row r="5024" spans="1:5" ht="15" customHeight="1" x14ac:dyDescent="0.2">
      <c r="A5024">
        <v>3828</v>
      </c>
      <c r="B5024" t="s">
        <v>20415</v>
      </c>
      <c r="C5024" t="s">
        <v>15418</v>
      </c>
      <c r="D5024">
        <v>18.5</v>
      </c>
      <c r="E5024" t="s">
        <v>15438</v>
      </c>
    </row>
    <row r="5025" spans="1:5" ht="15" customHeight="1" x14ac:dyDescent="0.2">
      <c r="A5025">
        <v>3826</v>
      </c>
      <c r="B5025" t="s">
        <v>20416</v>
      </c>
      <c r="C5025" t="s">
        <v>15418</v>
      </c>
      <c r="D5025">
        <v>8.6999999999999993</v>
      </c>
      <c r="E5025" t="s">
        <v>15438</v>
      </c>
    </row>
    <row r="5026" spans="1:5" ht="15" customHeight="1" x14ac:dyDescent="0.2">
      <c r="A5026">
        <v>3832</v>
      </c>
      <c r="B5026" t="s">
        <v>20417</v>
      </c>
      <c r="C5026" t="s">
        <v>15418</v>
      </c>
      <c r="D5026">
        <v>86.6</v>
      </c>
      <c r="E5026" t="s">
        <v>15438</v>
      </c>
    </row>
    <row r="5027" spans="1:5" ht="15" customHeight="1" x14ac:dyDescent="0.2">
      <c r="A5027">
        <v>3827</v>
      </c>
      <c r="B5027" t="s">
        <v>20418</v>
      </c>
      <c r="C5027" t="s">
        <v>15418</v>
      </c>
      <c r="D5027">
        <v>10.35</v>
      </c>
      <c r="E5027" t="s">
        <v>15438</v>
      </c>
    </row>
    <row r="5028" spans="1:5" ht="15" customHeight="1" x14ac:dyDescent="0.2">
      <c r="A5028">
        <v>12857</v>
      </c>
      <c r="B5028" t="s">
        <v>20419</v>
      </c>
      <c r="C5028" t="s">
        <v>15418</v>
      </c>
      <c r="D5028">
        <v>98.26</v>
      </c>
    </row>
    <row r="5029" spans="1:5" ht="15" customHeight="1" x14ac:dyDescent="0.2">
      <c r="A5029">
        <v>3823</v>
      </c>
      <c r="B5029" t="s">
        <v>20420</v>
      </c>
      <c r="C5029" t="s">
        <v>15547</v>
      </c>
      <c r="D5029">
        <v>14.5</v>
      </c>
      <c r="E5029" t="s">
        <v>15438</v>
      </c>
    </row>
    <row r="5030" spans="1:5" ht="15" customHeight="1" x14ac:dyDescent="0.2">
      <c r="A5030">
        <v>3822</v>
      </c>
      <c r="B5030" t="s">
        <v>20421</v>
      </c>
      <c r="C5030" t="s">
        <v>15547</v>
      </c>
      <c r="D5030">
        <v>12.9</v>
      </c>
      <c r="E5030" t="s">
        <v>15438</v>
      </c>
    </row>
    <row r="5031" spans="1:5" ht="15" customHeight="1" x14ac:dyDescent="0.2">
      <c r="A5031">
        <v>3821</v>
      </c>
      <c r="B5031" t="s">
        <v>20422</v>
      </c>
      <c r="C5031" t="s">
        <v>15547</v>
      </c>
      <c r="D5031">
        <v>7.99</v>
      </c>
      <c r="E5031" t="s">
        <v>15438</v>
      </c>
    </row>
    <row r="5032" spans="1:5" ht="15" customHeight="1" x14ac:dyDescent="0.2">
      <c r="A5032">
        <v>3819</v>
      </c>
      <c r="B5032" t="s">
        <v>20423</v>
      </c>
      <c r="C5032" t="s">
        <v>15547</v>
      </c>
      <c r="D5032">
        <v>4.75</v>
      </c>
      <c r="E5032" t="s">
        <v>15438</v>
      </c>
    </row>
    <row r="5033" spans="1:5" ht="15" customHeight="1" x14ac:dyDescent="0.2">
      <c r="A5033">
        <v>3824</v>
      </c>
      <c r="B5033" t="s">
        <v>20424</v>
      </c>
      <c r="C5033" t="s">
        <v>15547</v>
      </c>
      <c r="D5033">
        <v>17.5</v>
      </c>
      <c r="E5033" t="s">
        <v>15438</v>
      </c>
    </row>
    <row r="5034" spans="1:5" ht="15" customHeight="1" x14ac:dyDescent="0.2">
      <c r="A5034">
        <v>3825</v>
      </c>
      <c r="B5034" t="s">
        <v>20425</v>
      </c>
      <c r="C5034" t="s">
        <v>15547</v>
      </c>
      <c r="D5034">
        <v>37</v>
      </c>
      <c r="E5034" t="s">
        <v>15438</v>
      </c>
    </row>
    <row r="5035" spans="1:5" ht="15" customHeight="1" x14ac:dyDescent="0.2">
      <c r="A5035">
        <v>3820</v>
      </c>
      <c r="B5035" t="s">
        <v>20426</v>
      </c>
      <c r="C5035" t="s">
        <v>15547</v>
      </c>
      <c r="D5035">
        <v>6.2</v>
      </c>
      <c r="E5035" t="s">
        <v>15438</v>
      </c>
    </row>
    <row r="5036" spans="1:5" ht="15" customHeight="1" x14ac:dyDescent="0.2">
      <c r="A5036">
        <v>4928</v>
      </c>
      <c r="B5036" t="s">
        <v>20427</v>
      </c>
      <c r="C5036" t="s">
        <v>15418</v>
      </c>
      <c r="D5036">
        <v>514.6</v>
      </c>
    </row>
    <row r="5037" spans="1:5" ht="15" customHeight="1" x14ac:dyDescent="0.2">
      <c r="A5037">
        <v>4927</v>
      </c>
      <c r="B5037" t="s">
        <v>20428</v>
      </c>
      <c r="C5037" t="s">
        <v>15418</v>
      </c>
      <c r="D5037">
        <v>159.27000000000001</v>
      </c>
    </row>
    <row r="5038" spans="1:5" ht="15" customHeight="1" x14ac:dyDescent="0.2">
      <c r="A5038">
        <v>4930</v>
      </c>
      <c r="B5038" t="s">
        <v>20429</v>
      </c>
      <c r="C5038" t="s">
        <v>15418</v>
      </c>
      <c r="D5038">
        <v>172.43</v>
      </c>
    </row>
    <row r="5039" spans="1:5" ht="15" customHeight="1" x14ac:dyDescent="0.2">
      <c r="A5039">
        <v>10752</v>
      </c>
      <c r="B5039" t="s">
        <v>20430</v>
      </c>
      <c r="C5039" t="s">
        <v>15418</v>
      </c>
      <c r="D5039">
        <v>4009.96</v>
      </c>
    </row>
    <row r="5040" spans="1:5" ht="15" customHeight="1" x14ac:dyDescent="0.2">
      <c r="A5040">
        <v>11934</v>
      </c>
      <c r="B5040" t="s">
        <v>20431</v>
      </c>
      <c r="C5040" t="s">
        <v>15418</v>
      </c>
      <c r="D5040">
        <v>188.56</v>
      </c>
    </row>
    <row r="5041" spans="1:5" ht="15" customHeight="1" x14ac:dyDescent="0.2">
      <c r="A5041">
        <v>271</v>
      </c>
      <c r="B5041" t="s">
        <v>20432</v>
      </c>
      <c r="C5041" t="s">
        <v>15418</v>
      </c>
      <c r="D5041">
        <v>560.89</v>
      </c>
      <c r="E5041" t="s">
        <v>15438</v>
      </c>
    </row>
    <row r="5042" spans="1:5" ht="15" customHeight="1" x14ac:dyDescent="0.2">
      <c r="A5042">
        <v>267</v>
      </c>
      <c r="B5042" t="s">
        <v>20433</v>
      </c>
      <c r="C5042" t="s">
        <v>15418</v>
      </c>
      <c r="D5042">
        <v>16.809999999999999</v>
      </c>
      <c r="E5042" t="s">
        <v>15438</v>
      </c>
    </row>
    <row r="5043" spans="1:5" ht="15" customHeight="1" x14ac:dyDescent="0.2">
      <c r="A5043">
        <v>268</v>
      </c>
      <c r="B5043" t="s">
        <v>20434</v>
      </c>
      <c r="C5043" t="s">
        <v>15418</v>
      </c>
      <c r="D5043">
        <v>96.19</v>
      </c>
      <c r="E5043" t="s">
        <v>15438</v>
      </c>
    </row>
    <row r="5044" spans="1:5" ht="15" customHeight="1" x14ac:dyDescent="0.2">
      <c r="A5044">
        <v>265</v>
      </c>
      <c r="B5044" t="s">
        <v>20435</v>
      </c>
      <c r="C5044" t="s">
        <v>15418</v>
      </c>
      <c r="D5044">
        <v>70</v>
      </c>
      <c r="E5044" t="s">
        <v>15438</v>
      </c>
    </row>
    <row r="5045" spans="1:5" ht="15" customHeight="1" x14ac:dyDescent="0.2">
      <c r="A5045">
        <v>269</v>
      </c>
      <c r="B5045" t="s">
        <v>20436</v>
      </c>
      <c r="C5045" t="s">
        <v>15418</v>
      </c>
      <c r="D5045">
        <v>159.75</v>
      </c>
      <c r="E5045" t="s">
        <v>15438</v>
      </c>
    </row>
    <row r="5046" spans="1:5" ht="15" customHeight="1" x14ac:dyDescent="0.2">
      <c r="A5046">
        <v>270</v>
      </c>
      <c r="B5046" t="s">
        <v>20437</v>
      </c>
      <c r="C5046" t="s">
        <v>15418</v>
      </c>
      <c r="D5046">
        <v>230.54</v>
      </c>
      <c r="E5046" t="s">
        <v>15438</v>
      </c>
    </row>
    <row r="5047" spans="1:5" ht="15" customHeight="1" x14ac:dyDescent="0.2">
      <c r="A5047">
        <v>266</v>
      </c>
      <c r="B5047" t="s">
        <v>20438</v>
      </c>
      <c r="C5047" t="s">
        <v>15418</v>
      </c>
      <c r="D5047">
        <v>89</v>
      </c>
      <c r="E5047" t="s">
        <v>15438</v>
      </c>
    </row>
    <row r="5048" spans="1:5" ht="15" customHeight="1" x14ac:dyDescent="0.2">
      <c r="A5048">
        <v>7537</v>
      </c>
      <c r="B5048" t="s">
        <v>20439</v>
      </c>
      <c r="C5048" t="s">
        <v>15418</v>
      </c>
      <c r="D5048">
        <v>354.84</v>
      </c>
    </row>
    <row r="5049" spans="1:5" ht="15" customHeight="1" x14ac:dyDescent="0.2">
      <c r="A5049">
        <v>586</v>
      </c>
      <c r="B5049" t="s">
        <v>20440</v>
      </c>
      <c r="C5049" t="s">
        <v>15418</v>
      </c>
      <c r="D5049">
        <v>694.92</v>
      </c>
      <c r="E5049" t="s">
        <v>15438</v>
      </c>
    </row>
    <row r="5050" spans="1:5" ht="15" customHeight="1" x14ac:dyDescent="0.2">
      <c r="A5050">
        <v>11937</v>
      </c>
      <c r="B5050" t="s">
        <v>20441</v>
      </c>
      <c r="C5050" t="s">
        <v>15418</v>
      </c>
      <c r="D5050">
        <v>76.7</v>
      </c>
    </row>
    <row r="5051" spans="1:5" ht="15" customHeight="1" x14ac:dyDescent="0.2">
      <c r="A5051">
        <v>4491</v>
      </c>
      <c r="B5051" t="s">
        <v>20442</v>
      </c>
      <c r="C5051" t="s">
        <v>15418</v>
      </c>
      <c r="D5051">
        <v>141.5</v>
      </c>
      <c r="E5051" t="s">
        <v>15438</v>
      </c>
    </row>
    <row r="5052" spans="1:5" ht="15" customHeight="1" x14ac:dyDescent="0.2">
      <c r="A5052">
        <v>11938</v>
      </c>
      <c r="B5052" t="s">
        <v>20443</v>
      </c>
      <c r="C5052" t="s">
        <v>15418</v>
      </c>
      <c r="D5052">
        <v>75.010000000000005</v>
      </c>
    </row>
    <row r="5053" spans="1:5" ht="15" customHeight="1" x14ac:dyDescent="0.2">
      <c r="A5053">
        <v>4492</v>
      </c>
      <c r="B5053" t="s">
        <v>20444</v>
      </c>
      <c r="C5053" t="s">
        <v>15418</v>
      </c>
      <c r="D5053">
        <v>120.3</v>
      </c>
      <c r="E5053" t="s">
        <v>15438</v>
      </c>
    </row>
    <row r="5054" spans="1:5" ht="15" customHeight="1" x14ac:dyDescent="0.2">
      <c r="A5054">
        <v>11942</v>
      </c>
      <c r="B5054" t="s">
        <v>20445</v>
      </c>
      <c r="C5054" t="s">
        <v>15418</v>
      </c>
      <c r="D5054">
        <v>91.13</v>
      </c>
    </row>
    <row r="5055" spans="1:5" ht="15" customHeight="1" x14ac:dyDescent="0.2">
      <c r="A5055">
        <v>11941</v>
      </c>
      <c r="B5055" t="s">
        <v>20446</v>
      </c>
      <c r="C5055" t="s">
        <v>15418</v>
      </c>
      <c r="D5055">
        <v>77.44</v>
      </c>
    </row>
    <row r="5056" spans="1:5" ht="15" customHeight="1" x14ac:dyDescent="0.2">
      <c r="A5056">
        <v>12086</v>
      </c>
      <c r="B5056" t="s">
        <v>20447</v>
      </c>
      <c r="C5056" t="s">
        <v>15418</v>
      </c>
      <c r="D5056">
        <v>135.22</v>
      </c>
    </row>
    <row r="5057" spans="1:5" ht="15" customHeight="1" x14ac:dyDescent="0.2">
      <c r="A5057">
        <v>8366</v>
      </c>
      <c r="B5057" t="s">
        <v>20448</v>
      </c>
      <c r="C5057" t="s">
        <v>15418</v>
      </c>
      <c r="D5057">
        <v>247.44</v>
      </c>
    </row>
    <row r="5058" spans="1:5" ht="15" customHeight="1" x14ac:dyDescent="0.2">
      <c r="A5058">
        <v>8321</v>
      </c>
      <c r="B5058" t="s">
        <v>20449</v>
      </c>
      <c r="C5058" t="s">
        <v>15418</v>
      </c>
      <c r="D5058">
        <v>293.51</v>
      </c>
    </row>
    <row r="5059" spans="1:5" ht="15" customHeight="1" x14ac:dyDescent="0.2">
      <c r="A5059">
        <v>8322</v>
      </c>
      <c r="B5059" t="s">
        <v>20450</v>
      </c>
      <c r="C5059" t="s">
        <v>15418</v>
      </c>
      <c r="D5059">
        <v>293.51</v>
      </c>
    </row>
    <row r="5060" spans="1:5" ht="15" customHeight="1" x14ac:dyDescent="0.2">
      <c r="A5060">
        <v>8323</v>
      </c>
      <c r="B5060" t="s">
        <v>20451</v>
      </c>
      <c r="C5060" t="s">
        <v>15418</v>
      </c>
      <c r="D5060">
        <v>293.51</v>
      </c>
    </row>
    <row r="5061" spans="1:5" ht="15" customHeight="1" x14ac:dyDescent="0.2">
      <c r="A5061">
        <v>8325</v>
      </c>
      <c r="B5061" t="s">
        <v>20452</v>
      </c>
      <c r="C5061" t="s">
        <v>15418</v>
      </c>
      <c r="D5061">
        <v>293.51</v>
      </c>
    </row>
    <row r="5062" spans="1:5" ht="15" customHeight="1" x14ac:dyDescent="0.2">
      <c r="A5062">
        <v>8320</v>
      </c>
      <c r="B5062" t="s">
        <v>20453</v>
      </c>
      <c r="C5062" t="s">
        <v>15418</v>
      </c>
      <c r="D5062">
        <v>293.51</v>
      </c>
    </row>
    <row r="5063" spans="1:5" ht="15" customHeight="1" x14ac:dyDescent="0.2">
      <c r="A5063">
        <v>8328</v>
      </c>
      <c r="B5063" t="s">
        <v>20454</v>
      </c>
      <c r="C5063" t="s">
        <v>15418</v>
      </c>
      <c r="D5063">
        <v>293.51</v>
      </c>
    </row>
    <row r="5064" spans="1:5" ht="15" customHeight="1" x14ac:dyDescent="0.2">
      <c r="A5064">
        <v>8327</v>
      </c>
      <c r="B5064" t="s">
        <v>20455</v>
      </c>
      <c r="C5064" t="s">
        <v>15418</v>
      </c>
      <c r="D5064">
        <v>293.51</v>
      </c>
    </row>
    <row r="5065" spans="1:5" ht="15" customHeight="1" x14ac:dyDescent="0.2">
      <c r="A5065">
        <v>8326</v>
      </c>
      <c r="B5065" t="s">
        <v>20456</v>
      </c>
      <c r="C5065" t="s">
        <v>15418</v>
      </c>
      <c r="D5065">
        <v>293.51</v>
      </c>
    </row>
    <row r="5066" spans="1:5" ht="15" customHeight="1" x14ac:dyDescent="0.2">
      <c r="A5066">
        <v>8329</v>
      </c>
      <c r="B5066" t="s">
        <v>20457</v>
      </c>
      <c r="C5066" t="s">
        <v>15418</v>
      </c>
      <c r="D5066">
        <v>293.51</v>
      </c>
    </row>
    <row r="5067" spans="1:5" ht="15" customHeight="1" x14ac:dyDescent="0.2">
      <c r="A5067">
        <v>587</v>
      </c>
      <c r="B5067" t="s">
        <v>20458</v>
      </c>
      <c r="C5067" t="s">
        <v>15418</v>
      </c>
      <c r="D5067">
        <v>378</v>
      </c>
      <c r="E5067" t="s">
        <v>15438</v>
      </c>
    </row>
    <row r="5068" spans="1:5" ht="15" customHeight="1" x14ac:dyDescent="0.2">
      <c r="A5068">
        <v>588</v>
      </c>
      <c r="B5068" t="s">
        <v>20459</v>
      </c>
      <c r="C5068" t="s">
        <v>15418</v>
      </c>
      <c r="D5068">
        <v>390</v>
      </c>
      <c r="E5068" t="s">
        <v>15438</v>
      </c>
    </row>
    <row r="5069" spans="1:5" ht="15" customHeight="1" x14ac:dyDescent="0.2">
      <c r="A5069">
        <v>589</v>
      </c>
      <c r="B5069" t="s">
        <v>20460</v>
      </c>
      <c r="C5069" t="s">
        <v>15418</v>
      </c>
      <c r="D5069">
        <v>49.5</v>
      </c>
      <c r="E5069" t="s">
        <v>15438</v>
      </c>
    </row>
    <row r="5070" spans="1:5" ht="15" customHeight="1" x14ac:dyDescent="0.2">
      <c r="A5070">
        <v>590</v>
      </c>
      <c r="B5070" t="s">
        <v>20461</v>
      </c>
      <c r="C5070" t="s">
        <v>15418</v>
      </c>
      <c r="D5070">
        <v>172.2</v>
      </c>
    </row>
    <row r="5071" spans="1:5" ht="15" customHeight="1" x14ac:dyDescent="0.2">
      <c r="A5071">
        <v>591</v>
      </c>
      <c r="B5071" t="s">
        <v>20462</v>
      </c>
      <c r="C5071" t="s">
        <v>15418</v>
      </c>
      <c r="D5071">
        <v>200</v>
      </c>
      <c r="E5071" t="s">
        <v>15438</v>
      </c>
    </row>
    <row r="5072" spans="1:5" ht="15" customHeight="1" x14ac:dyDescent="0.2">
      <c r="A5072">
        <v>8880</v>
      </c>
      <c r="B5072" t="s">
        <v>20463</v>
      </c>
      <c r="C5072" t="s">
        <v>15418</v>
      </c>
      <c r="D5072">
        <v>200</v>
      </c>
      <c r="E5072" t="s">
        <v>15438</v>
      </c>
    </row>
    <row r="5073" spans="1:5" ht="15" customHeight="1" x14ac:dyDescent="0.2">
      <c r="A5073">
        <v>9523</v>
      </c>
      <c r="B5073" t="s">
        <v>20464</v>
      </c>
      <c r="C5073" t="s">
        <v>15418</v>
      </c>
      <c r="D5073">
        <v>102.2</v>
      </c>
      <c r="E5073" t="s">
        <v>15438</v>
      </c>
    </row>
    <row r="5074" spans="1:5" ht="15" customHeight="1" x14ac:dyDescent="0.2">
      <c r="A5074">
        <v>596</v>
      </c>
      <c r="B5074" t="s">
        <v>20465</v>
      </c>
      <c r="C5074" t="s">
        <v>15418</v>
      </c>
      <c r="D5074">
        <v>2465</v>
      </c>
      <c r="E5074" t="s">
        <v>15438</v>
      </c>
    </row>
    <row r="5075" spans="1:5" ht="15" customHeight="1" x14ac:dyDescent="0.2">
      <c r="A5075">
        <v>10235</v>
      </c>
      <c r="B5075" t="s">
        <v>20466</v>
      </c>
      <c r="C5075" t="s">
        <v>15418</v>
      </c>
      <c r="D5075">
        <v>144.08000000000001</v>
      </c>
    </row>
    <row r="5076" spans="1:5" ht="15" customHeight="1" x14ac:dyDescent="0.2">
      <c r="A5076">
        <v>597</v>
      </c>
      <c r="B5076" t="s">
        <v>20467</v>
      </c>
      <c r="C5076" t="s">
        <v>15418</v>
      </c>
      <c r="D5076">
        <v>840.58</v>
      </c>
      <c r="E5076" t="s">
        <v>15438</v>
      </c>
    </row>
    <row r="5077" spans="1:5" ht="15" customHeight="1" x14ac:dyDescent="0.2">
      <c r="A5077">
        <v>598</v>
      </c>
      <c r="B5077" t="s">
        <v>20468</v>
      </c>
      <c r="C5077" t="s">
        <v>15418</v>
      </c>
      <c r="D5077">
        <v>71.41</v>
      </c>
    </row>
    <row r="5078" spans="1:5" ht="15" customHeight="1" x14ac:dyDescent="0.2">
      <c r="A5078">
        <v>592</v>
      </c>
      <c r="B5078" t="s">
        <v>20469</v>
      </c>
      <c r="C5078" t="s">
        <v>15418</v>
      </c>
      <c r="D5078">
        <v>180</v>
      </c>
      <c r="E5078" t="s">
        <v>15438</v>
      </c>
    </row>
    <row r="5079" spans="1:5" ht="15" customHeight="1" x14ac:dyDescent="0.2">
      <c r="A5079">
        <v>599</v>
      </c>
      <c r="B5079" t="s">
        <v>20470</v>
      </c>
      <c r="C5079" t="s">
        <v>15418</v>
      </c>
      <c r="D5079">
        <v>240</v>
      </c>
      <c r="E5079" t="s">
        <v>15438</v>
      </c>
    </row>
    <row r="5080" spans="1:5" ht="15" customHeight="1" x14ac:dyDescent="0.2">
      <c r="A5080">
        <v>600</v>
      </c>
      <c r="B5080" t="s">
        <v>20471</v>
      </c>
      <c r="C5080" t="s">
        <v>15418</v>
      </c>
      <c r="D5080">
        <v>503.32</v>
      </c>
    </row>
    <row r="5081" spans="1:5" ht="15" customHeight="1" x14ac:dyDescent="0.2">
      <c r="A5081">
        <v>601</v>
      </c>
      <c r="B5081" t="s">
        <v>20472</v>
      </c>
      <c r="C5081" t="s">
        <v>15418</v>
      </c>
      <c r="D5081">
        <v>1537</v>
      </c>
      <c r="E5081" t="s">
        <v>15438</v>
      </c>
    </row>
    <row r="5082" spans="1:5" ht="15" customHeight="1" x14ac:dyDescent="0.2">
      <c r="A5082">
        <v>602</v>
      </c>
      <c r="B5082" t="s">
        <v>20473</v>
      </c>
      <c r="C5082" t="s">
        <v>15418</v>
      </c>
      <c r="D5082">
        <v>2913</v>
      </c>
      <c r="E5082" t="s">
        <v>15438</v>
      </c>
    </row>
    <row r="5083" spans="1:5" ht="15" customHeight="1" x14ac:dyDescent="0.2">
      <c r="A5083">
        <v>593</v>
      </c>
      <c r="B5083" t="s">
        <v>20474</v>
      </c>
      <c r="C5083" t="s">
        <v>15418</v>
      </c>
      <c r="D5083">
        <v>840.58</v>
      </c>
      <c r="E5083" t="s">
        <v>15438</v>
      </c>
    </row>
    <row r="5084" spans="1:5" ht="15" customHeight="1" x14ac:dyDescent="0.2">
      <c r="A5084">
        <v>594</v>
      </c>
      <c r="B5084" t="s">
        <v>20475</v>
      </c>
      <c r="C5084" t="s">
        <v>15418</v>
      </c>
      <c r="D5084">
        <v>662.4</v>
      </c>
      <c r="E5084" t="s">
        <v>15438</v>
      </c>
    </row>
    <row r="5085" spans="1:5" ht="15" customHeight="1" x14ac:dyDescent="0.2">
      <c r="A5085">
        <v>11211</v>
      </c>
      <c r="B5085" t="s">
        <v>20476</v>
      </c>
      <c r="C5085" t="s">
        <v>15418</v>
      </c>
      <c r="D5085">
        <v>2164.5300000000002</v>
      </c>
    </row>
    <row r="5086" spans="1:5" ht="15" customHeight="1" x14ac:dyDescent="0.2">
      <c r="A5086">
        <v>4356</v>
      </c>
      <c r="B5086" t="s">
        <v>20477</v>
      </c>
      <c r="C5086" t="s">
        <v>15418</v>
      </c>
      <c r="D5086">
        <v>1970.58</v>
      </c>
    </row>
    <row r="5087" spans="1:5" ht="15" customHeight="1" x14ac:dyDescent="0.2">
      <c r="A5087">
        <v>10703</v>
      </c>
      <c r="B5087" t="s">
        <v>20478</v>
      </c>
      <c r="C5087" t="s">
        <v>15418</v>
      </c>
      <c r="D5087">
        <v>12872.25</v>
      </c>
    </row>
    <row r="5088" spans="1:5" ht="15" customHeight="1" x14ac:dyDescent="0.2">
      <c r="A5088">
        <v>12362</v>
      </c>
      <c r="B5088" t="s">
        <v>20479</v>
      </c>
      <c r="C5088" t="s">
        <v>15418</v>
      </c>
      <c r="D5088">
        <v>139.66</v>
      </c>
    </row>
    <row r="5089" spans="1:5" ht="15" customHeight="1" x14ac:dyDescent="0.2">
      <c r="A5089">
        <v>12262</v>
      </c>
      <c r="B5089" t="s">
        <v>20480</v>
      </c>
      <c r="C5089" t="s">
        <v>15418</v>
      </c>
      <c r="D5089">
        <v>368.89</v>
      </c>
    </row>
    <row r="5090" spans="1:5" ht="15" customHeight="1" x14ac:dyDescent="0.2">
      <c r="A5090">
        <v>10807</v>
      </c>
      <c r="B5090" t="s">
        <v>20481</v>
      </c>
      <c r="C5090" t="s">
        <v>15418</v>
      </c>
      <c r="D5090">
        <v>775</v>
      </c>
      <c r="E5090" t="s">
        <v>15438</v>
      </c>
    </row>
    <row r="5091" spans="1:5" ht="15" customHeight="1" x14ac:dyDescent="0.2">
      <c r="A5091">
        <v>8899</v>
      </c>
      <c r="B5091" t="s">
        <v>20482</v>
      </c>
      <c r="C5091" t="s">
        <v>15418</v>
      </c>
      <c r="D5091">
        <v>1218</v>
      </c>
      <c r="E5091" t="s">
        <v>15438</v>
      </c>
    </row>
    <row r="5092" spans="1:5" ht="15" customHeight="1" x14ac:dyDescent="0.2">
      <c r="A5092">
        <v>12252</v>
      </c>
      <c r="B5092" t="s">
        <v>20483</v>
      </c>
      <c r="C5092" t="s">
        <v>15418</v>
      </c>
      <c r="D5092">
        <v>1055.0999999999999</v>
      </c>
    </row>
    <row r="5093" spans="1:5" ht="15" customHeight="1" x14ac:dyDescent="0.2">
      <c r="A5093">
        <v>12260</v>
      </c>
      <c r="B5093" t="s">
        <v>20484</v>
      </c>
      <c r="C5093" t="s">
        <v>15418</v>
      </c>
      <c r="D5093">
        <v>1988.18</v>
      </c>
    </row>
    <row r="5094" spans="1:5" ht="15" customHeight="1" x14ac:dyDescent="0.2">
      <c r="A5094">
        <v>8900</v>
      </c>
      <c r="B5094" t="s">
        <v>20485</v>
      </c>
      <c r="C5094" t="s">
        <v>15418</v>
      </c>
      <c r="D5094">
        <v>4292</v>
      </c>
      <c r="E5094" t="s">
        <v>15438</v>
      </c>
    </row>
    <row r="5095" spans="1:5" ht="15" customHeight="1" x14ac:dyDescent="0.2">
      <c r="A5095">
        <v>12253</v>
      </c>
      <c r="B5095" t="s">
        <v>20486</v>
      </c>
      <c r="C5095" t="s">
        <v>15418</v>
      </c>
      <c r="D5095">
        <v>1055.0999999999999</v>
      </c>
    </row>
    <row r="5096" spans="1:5" ht="15" customHeight="1" x14ac:dyDescent="0.2">
      <c r="A5096">
        <v>12261</v>
      </c>
      <c r="B5096" t="s">
        <v>20487</v>
      </c>
      <c r="C5096" t="s">
        <v>15418</v>
      </c>
      <c r="D5096">
        <v>1481.85</v>
      </c>
    </row>
    <row r="5097" spans="1:5" ht="15" customHeight="1" x14ac:dyDescent="0.2">
      <c r="A5097">
        <v>11946</v>
      </c>
      <c r="B5097" t="s">
        <v>20488</v>
      </c>
      <c r="C5097" t="s">
        <v>15418</v>
      </c>
      <c r="D5097">
        <v>161.29</v>
      </c>
    </row>
    <row r="5098" spans="1:5" ht="15" customHeight="1" x14ac:dyDescent="0.2">
      <c r="A5098">
        <v>11945</v>
      </c>
      <c r="B5098" t="s">
        <v>20489</v>
      </c>
      <c r="C5098" t="s">
        <v>15418</v>
      </c>
      <c r="D5098">
        <v>56.72</v>
      </c>
    </row>
    <row r="5099" spans="1:5" ht="15" customHeight="1" x14ac:dyDescent="0.2">
      <c r="A5099">
        <v>9107</v>
      </c>
      <c r="B5099" t="s">
        <v>20490</v>
      </c>
      <c r="C5099" t="s">
        <v>15418</v>
      </c>
      <c r="D5099">
        <v>731</v>
      </c>
      <c r="E5099" t="s">
        <v>15438</v>
      </c>
    </row>
    <row r="5100" spans="1:5" ht="15" customHeight="1" x14ac:dyDescent="0.2">
      <c r="A5100">
        <v>11583</v>
      </c>
      <c r="B5100" t="s">
        <v>20491</v>
      </c>
      <c r="C5100" t="s">
        <v>15418</v>
      </c>
      <c r="D5100">
        <v>500</v>
      </c>
      <c r="E5100" t="s">
        <v>15438</v>
      </c>
    </row>
    <row r="5101" spans="1:5" ht="15" customHeight="1" x14ac:dyDescent="0.2">
      <c r="A5101">
        <v>12786</v>
      </c>
      <c r="B5101" t="s">
        <v>20492</v>
      </c>
      <c r="C5101" t="s">
        <v>15418</v>
      </c>
      <c r="D5101">
        <v>1663.61</v>
      </c>
    </row>
    <row r="5102" spans="1:5" ht="15" customHeight="1" x14ac:dyDescent="0.2">
      <c r="A5102">
        <v>10754</v>
      </c>
      <c r="B5102" t="s">
        <v>20493</v>
      </c>
      <c r="C5102" t="s">
        <v>15418</v>
      </c>
      <c r="D5102">
        <v>15104.26</v>
      </c>
    </row>
    <row r="5103" spans="1:5" ht="15" customHeight="1" x14ac:dyDescent="0.2">
      <c r="A5103">
        <v>9211</v>
      </c>
      <c r="B5103" t="s">
        <v>20494</v>
      </c>
      <c r="C5103" t="s">
        <v>15418</v>
      </c>
      <c r="D5103">
        <v>31472.26</v>
      </c>
    </row>
    <row r="5104" spans="1:5" ht="15" customHeight="1" x14ac:dyDescent="0.2">
      <c r="A5104">
        <v>3604</v>
      </c>
      <c r="B5104" t="s">
        <v>20495</v>
      </c>
      <c r="C5104" t="s">
        <v>15418</v>
      </c>
      <c r="D5104">
        <v>26</v>
      </c>
      <c r="E5104" t="s">
        <v>15438</v>
      </c>
    </row>
    <row r="5105" spans="1:5" ht="15" customHeight="1" x14ac:dyDescent="0.2">
      <c r="A5105">
        <v>11448</v>
      </c>
      <c r="B5105" t="s">
        <v>20496</v>
      </c>
      <c r="C5105" t="s">
        <v>15418</v>
      </c>
      <c r="D5105">
        <v>40.4</v>
      </c>
      <c r="E5105" t="s">
        <v>15438</v>
      </c>
    </row>
    <row r="5106" spans="1:5" ht="15" customHeight="1" x14ac:dyDescent="0.2">
      <c r="A5106">
        <v>822</v>
      </c>
      <c r="B5106" t="s">
        <v>20497</v>
      </c>
      <c r="C5106" t="s">
        <v>15418</v>
      </c>
      <c r="D5106">
        <v>29.6</v>
      </c>
      <c r="E5106" t="s">
        <v>15438</v>
      </c>
    </row>
    <row r="5107" spans="1:5" ht="15" customHeight="1" x14ac:dyDescent="0.2">
      <c r="A5107">
        <v>3733</v>
      </c>
      <c r="B5107" t="s">
        <v>20498</v>
      </c>
      <c r="C5107" t="s">
        <v>15418</v>
      </c>
      <c r="D5107">
        <v>45.12</v>
      </c>
    </row>
    <row r="5108" spans="1:5" ht="15" customHeight="1" x14ac:dyDescent="0.2">
      <c r="A5108">
        <v>8827</v>
      </c>
      <c r="B5108" t="s">
        <v>20499</v>
      </c>
      <c r="C5108" t="s">
        <v>15418</v>
      </c>
      <c r="D5108">
        <v>41.7</v>
      </c>
      <c r="E5108" t="s">
        <v>15438</v>
      </c>
    </row>
    <row r="5109" spans="1:5" ht="15" customHeight="1" x14ac:dyDescent="0.2">
      <c r="A5109">
        <v>3683</v>
      </c>
      <c r="B5109" t="s">
        <v>20500</v>
      </c>
      <c r="C5109" t="s">
        <v>15418</v>
      </c>
      <c r="D5109">
        <v>26</v>
      </c>
      <c r="E5109" t="s">
        <v>15438</v>
      </c>
    </row>
    <row r="5110" spans="1:5" ht="15" customHeight="1" x14ac:dyDescent="0.2">
      <c r="A5110">
        <v>3724</v>
      </c>
      <c r="B5110" t="s">
        <v>20501</v>
      </c>
      <c r="C5110" t="s">
        <v>15418</v>
      </c>
      <c r="D5110">
        <v>41.9</v>
      </c>
      <c r="E5110" t="s">
        <v>15438</v>
      </c>
    </row>
    <row r="5111" spans="1:5" ht="15" customHeight="1" x14ac:dyDescent="0.2">
      <c r="A5111">
        <v>11449</v>
      </c>
      <c r="B5111" t="s">
        <v>20502</v>
      </c>
      <c r="C5111" t="s">
        <v>15418</v>
      </c>
      <c r="D5111">
        <v>26</v>
      </c>
      <c r="E5111" t="s">
        <v>15438</v>
      </c>
    </row>
    <row r="5112" spans="1:5" ht="15" customHeight="1" x14ac:dyDescent="0.2">
      <c r="A5112">
        <v>11447</v>
      </c>
      <c r="B5112" t="s">
        <v>20503</v>
      </c>
      <c r="C5112" t="s">
        <v>15418</v>
      </c>
      <c r="D5112">
        <v>17.989999999999998</v>
      </c>
      <c r="E5112" t="s">
        <v>15438</v>
      </c>
    </row>
    <row r="5113" spans="1:5" ht="15" customHeight="1" x14ac:dyDescent="0.2">
      <c r="A5113">
        <v>3605</v>
      </c>
      <c r="B5113" t="s">
        <v>20504</v>
      </c>
      <c r="C5113" t="s">
        <v>15418</v>
      </c>
      <c r="D5113">
        <v>55.45</v>
      </c>
      <c r="E5113" t="s">
        <v>15438</v>
      </c>
    </row>
    <row r="5114" spans="1:5" ht="15" customHeight="1" x14ac:dyDescent="0.2">
      <c r="A5114">
        <v>3684</v>
      </c>
      <c r="B5114" t="s">
        <v>20505</v>
      </c>
      <c r="C5114" t="s">
        <v>15418</v>
      </c>
      <c r="D5114">
        <v>26</v>
      </c>
      <c r="E5114" t="s">
        <v>15438</v>
      </c>
    </row>
    <row r="5115" spans="1:5" ht="15" customHeight="1" x14ac:dyDescent="0.2">
      <c r="A5115">
        <v>3687</v>
      </c>
      <c r="B5115" t="s">
        <v>20506</v>
      </c>
      <c r="C5115" t="s">
        <v>15418</v>
      </c>
      <c r="D5115">
        <v>55.45</v>
      </c>
      <c r="E5115" t="s">
        <v>15438</v>
      </c>
    </row>
    <row r="5116" spans="1:5" ht="15" customHeight="1" x14ac:dyDescent="0.2">
      <c r="A5116">
        <v>3725</v>
      </c>
      <c r="B5116" t="s">
        <v>20507</v>
      </c>
      <c r="C5116" t="s">
        <v>15418</v>
      </c>
      <c r="D5116">
        <v>41.35</v>
      </c>
      <c r="E5116" t="s">
        <v>15438</v>
      </c>
    </row>
    <row r="5117" spans="1:5" ht="15" customHeight="1" x14ac:dyDescent="0.2">
      <c r="A5117">
        <v>3685</v>
      </c>
      <c r="B5117" t="s">
        <v>20508</v>
      </c>
      <c r="C5117" t="s">
        <v>15418</v>
      </c>
      <c r="D5117">
        <v>26</v>
      </c>
      <c r="E5117" t="s">
        <v>15438</v>
      </c>
    </row>
    <row r="5118" spans="1:5" ht="15" customHeight="1" x14ac:dyDescent="0.2">
      <c r="A5118">
        <v>3688</v>
      </c>
      <c r="B5118" t="s">
        <v>20509</v>
      </c>
      <c r="C5118" t="s">
        <v>15418</v>
      </c>
      <c r="D5118">
        <v>55.5</v>
      </c>
      <c r="E5118" t="s">
        <v>15438</v>
      </c>
    </row>
    <row r="5119" spans="1:5" ht="15" customHeight="1" x14ac:dyDescent="0.2">
      <c r="A5119">
        <v>3726</v>
      </c>
      <c r="B5119" t="s">
        <v>20510</v>
      </c>
      <c r="C5119" t="s">
        <v>15418</v>
      </c>
      <c r="D5119">
        <v>41.9</v>
      </c>
      <c r="E5119" t="s">
        <v>15438</v>
      </c>
    </row>
    <row r="5120" spans="1:5" ht="15" customHeight="1" x14ac:dyDescent="0.2">
      <c r="A5120">
        <v>3727</v>
      </c>
      <c r="B5120" t="s">
        <v>20511</v>
      </c>
      <c r="C5120" t="s">
        <v>15418</v>
      </c>
      <c r="D5120">
        <v>45.9</v>
      </c>
      <c r="E5120" t="s">
        <v>15438</v>
      </c>
    </row>
    <row r="5121" spans="1:5" ht="15" customHeight="1" x14ac:dyDescent="0.2">
      <c r="A5121">
        <v>3686</v>
      </c>
      <c r="B5121" t="s">
        <v>20512</v>
      </c>
      <c r="C5121" t="s">
        <v>15418</v>
      </c>
      <c r="D5121">
        <v>26</v>
      </c>
      <c r="E5121" t="s">
        <v>15438</v>
      </c>
    </row>
    <row r="5122" spans="1:5" ht="15" customHeight="1" x14ac:dyDescent="0.2">
      <c r="A5122">
        <v>12478</v>
      </c>
      <c r="B5122" t="s">
        <v>20513</v>
      </c>
      <c r="C5122" t="s">
        <v>15418</v>
      </c>
      <c r="D5122">
        <v>48.68</v>
      </c>
      <c r="E5122" t="s">
        <v>15438</v>
      </c>
    </row>
    <row r="5123" spans="1:5" ht="15" customHeight="1" x14ac:dyDescent="0.2">
      <c r="A5123">
        <v>3689</v>
      </c>
      <c r="B5123" t="s">
        <v>20514</v>
      </c>
      <c r="C5123" t="s">
        <v>15418</v>
      </c>
      <c r="D5123">
        <v>55.45</v>
      </c>
      <c r="E5123" t="s">
        <v>15438</v>
      </c>
    </row>
    <row r="5124" spans="1:5" ht="15" customHeight="1" x14ac:dyDescent="0.2">
      <c r="A5124">
        <v>12477</v>
      </c>
      <c r="B5124" t="s">
        <v>20515</v>
      </c>
      <c r="C5124" t="s">
        <v>15418</v>
      </c>
      <c r="D5124">
        <v>80.83</v>
      </c>
    </row>
    <row r="5125" spans="1:5" ht="15" customHeight="1" x14ac:dyDescent="0.2">
      <c r="A5125">
        <v>3690</v>
      </c>
      <c r="B5125" t="s">
        <v>20516</v>
      </c>
      <c r="C5125" t="s">
        <v>15418</v>
      </c>
      <c r="D5125">
        <v>48.1</v>
      </c>
      <c r="E5125" t="s">
        <v>15438</v>
      </c>
    </row>
    <row r="5126" spans="1:5" ht="15" customHeight="1" x14ac:dyDescent="0.2">
      <c r="A5126">
        <v>3728</v>
      </c>
      <c r="B5126" t="s">
        <v>20517</v>
      </c>
      <c r="C5126" t="s">
        <v>15418</v>
      </c>
      <c r="D5126">
        <v>48.1</v>
      </c>
      <c r="E5126" t="s">
        <v>15438</v>
      </c>
    </row>
    <row r="5127" spans="1:5" ht="15" customHeight="1" x14ac:dyDescent="0.2">
      <c r="A5127">
        <v>3691</v>
      </c>
      <c r="B5127" t="s">
        <v>20518</v>
      </c>
      <c r="C5127" t="s">
        <v>15418</v>
      </c>
      <c r="D5127">
        <v>47.94</v>
      </c>
      <c r="E5127" t="s">
        <v>15438</v>
      </c>
    </row>
    <row r="5128" spans="1:5" ht="15" customHeight="1" x14ac:dyDescent="0.2">
      <c r="A5128">
        <v>3729</v>
      </c>
      <c r="B5128" t="s">
        <v>20519</v>
      </c>
      <c r="C5128" t="s">
        <v>15418</v>
      </c>
      <c r="D5128">
        <v>42.79</v>
      </c>
      <c r="E5128" t="s">
        <v>15438</v>
      </c>
    </row>
    <row r="5129" spans="1:5" ht="15" customHeight="1" x14ac:dyDescent="0.2">
      <c r="A5129">
        <v>823</v>
      </c>
      <c r="B5129" t="s">
        <v>20520</v>
      </c>
      <c r="C5129" t="s">
        <v>15418</v>
      </c>
      <c r="D5129">
        <v>50.6</v>
      </c>
      <c r="E5129" t="s">
        <v>15438</v>
      </c>
    </row>
    <row r="5130" spans="1:5" ht="15" customHeight="1" x14ac:dyDescent="0.2">
      <c r="A5130">
        <v>3606</v>
      </c>
      <c r="B5130" t="s">
        <v>20521</v>
      </c>
      <c r="C5130" t="s">
        <v>15418</v>
      </c>
      <c r="D5130">
        <v>90.4</v>
      </c>
      <c r="E5130" t="s">
        <v>15438</v>
      </c>
    </row>
    <row r="5131" spans="1:5" ht="15" customHeight="1" x14ac:dyDescent="0.2">
      <c r="A5131">
        <v>3692</v>
      </c>
      <c r="B5131" t="s">
        <v>20522</v>
      </c>
      <c r="C5131" t="s">
        <v>15418</v>
      </c>
      <c r="D5131">
        <v>51.9</v>
      </c>
      <c r="E5131" t="s">
        <v>15438</v>
      </c>
    </row>
    <row r="5132" spans="1:5" ht="15" customHeight="1" x14ac:dyDescent="0.2">
      <c r="A5132">
        <v>3730</v>
      </c>
      <c r="B5132" t="s">
        <v>20523</v>
      </c>
      <c r="C5132" t="s">
        <v>15418</v>
      </c>
      <c r="D5132">
        <v>55.61</v>
      </c>
    </row>
    <row r="5133" spans="1:5" ht="15" customHeight="1" x14ac:dyDescent="0.2">
      <c r="A5133">
        <v>3693</v>
      </c>
      <c r="B5133" t="s">
        <v>20524</v>
      </c>
      <c r="C5133" t="s">
        <v>15418</v>
      </c>
      <c r="D5133">
        <v>58.9</v>
      </c>
      <c r="E5133" t="s">
        <v>15438</v>
      </c>
    </row>
    <row r="5134" spans="1:5" ht="15" customHeight="1" x14ac:dyDescent="0.2">
      <c r="A5134">
        <v>3731</v>
      </c>
      <c r="B5134" t="s">
        <v>20525</v>
      </c>
      <c r="C5134" t="s">
        <v>15418</v>
      </c>
      <c r="D5134">
        <v>84.15</v>
      </c>
    </row>
    <row r="5135" spans="1:5" ht="15" customHeight="1" x14ac:dyDescent="0.2">
      <c r="A5135">
        <v>12476</v>
      </c>
      <c r="B5135" t="s">
        <v>20526</v>
      </c>
      <c r="C5135" t="s">
        <v>15418</v>
      </c>
      <c r="D5135">
        <v>84.15</v>
      </c>
    </row>
    <row r="5136" spans="1:5" ht="15" customHeight="1" x14ac:dyDescent="0.2">
      <c r="A5136">
        <v>3732</v>
      </c>
      <c r="B5136" t="s">
        <v>20527</v>
      </c>
      <c r="C5136" t="s">
        <v>15418</v>
      </c>
      <c r="D5136">
        <v>84.15</v>
      </c>
    </row>
    <row r="5137" spans="1:5" ht="15" customHeight="1" x14ac:dyDescent="0.2">
      <c r="A5137">
        <v>3618</v>
      </c>
      <c r="B5137" t="s">
        <v>20528</v>
      </c>
      <c r="C5137" t="s">
        <v>15418</v>
      </c>
      <c r="D5137">
        <v>120.83</v>
      </c>
    </row>
    <row r="5138" spans="1:5" ht="15" customHeight="1" x14ac:dyDescent="0.2">
      <c r="A5138">
        <v>3749</v>
      </c>
      <c r="B5138" t="s">
        <v>20529</v>
      </c>
      <c r="C5138" t="s">
        <v>15418</v>
      </c>
      <c r="D5138">
        <v>156.35</v>
      </c>
      <c r="E5138" t="s">
        <v>15438</v>
      </c>
    </row>
    <row r="5139" spans="1:5" ht="15" customHeight="1" x14ac:dyDescent="0.2">
      <c r="A5139">
        <v>3619</v>
      </c>
      <c r="B5139" t="s">
        <v>20530</v>
      </c>
      <c r="C5139" t="s">
        <v>15418</v>
      </c>
      <c r="D5139">
        <v>186.9</v>
      </c>
      <c r="E5139" t="s">
        <v>15438</v>
      </c>
    </row>
    <row r="5140" spans="1:5" ht="15" customHeight="1" x14ac:dyDescent="0.2">
      <c r="A5140">
        <v>8285</v>
      </c>
      <c r="B5140" t="s">
        <v>20531</v>
      </c>
      <c r="C5140" t="s">
        <v>15418</v>
      </c>
      <c r="D5140">
        <v>183.62</v>
      </c>
    </row>
    <row r="5141" spans="1:5" ht="15" customHeight="1" x14ac:dyDescent="0.2">
      <c r="A5141">
        <v>8286</v>
      </c>
      <c r="B5141" t="s">
        <v>20532</v>
      </c>
      <c r="C5141" t="s">
        <v>15418</v>
      </c>
      <c r="D5141">
        <v>183.62</v>
      </c>
    </row>
    <row r="5142" spans="1:5" ht="15" customHeight="1" x14ac:dyDescent="0.2">
      <c r="A5142">
        <v>10702</v>
      </c>
      <c r="B5142" t="s">
        <v>20533</v>
      </c>
      <c r="C5142" t="s">
        <v>15418</v>
      </c>
      <c r="D5142">
        <v>2438.9299999999998</v>
      </c>
    </row>
    <row r="5143" spans="1:5" ht="15" customHeight="1" x14ac:dyDescent="0.2">
      <c r="A5143">
        <v>3599</v>
      </c>
      <c r="B5143" t="s">
        <v>20534</v>
      </c>
      <c r="C5143" t="s">
        <v>15418</v>
      </c>
      <c r="D5143">
        <v>6</v>
      </c>
      <c r="E5143" t="s">
        <v>15438</v>
      </c>
    </row>
    <row r="5144" spans="1:5" ht="15" customHeight="1" x14ac:dyDescent="0.2">
      <c r="A5144">
        <v>824</v>
      </c>
      <c r="B5144" t="s">
        <v>20535</v>
      </c>
      <c r="C5144" t="s">
        <v>15418</v>
      </c>
      <c r="D5144">
        <v>11</v>
      </c>
      <c r="E5144" t="s">
        <v>15438</v>
      </c>
    </row>
    <row r="5145" spans="1:5" ht="15" customHeight="1" x14ac:dyDescent="0.2">
      <c r="A5145">
        <v>8905</v>
      </c>
      <c r="B5145" t="s">
        <v>20536</v>
      </c>
      <c r="C5145" t="s">
        <v>15418</v>
      </c>
      <c r="D5145">
        <v>9.2899999999999991</v>
      </c>
      <c r="E5145" t="s">
        <v>15438</v>
      </c>
    </row>
    <row r="5146" spans="1:5" ht="15" customHeight="1" x14ac:dyDescent="0.2">
      <c r="C5146" t="s">
        <v>15418</v>
      </c>
      <c r="D5146">
        <v>8.5</v>
      </c>
      <c r="E5146" t="s">
        <v>15438</v>
      </c>
    </row>
    <row r="5147" spans="1:5" ht="15" customHeight="1" x14ac:dyDescent="0.2">
      <c r="A5147">
        <v>3717</v>
      </c>
      <c r="B5147" t="s">
        <v>20537</v>
      </c>
    </row>
    <row r="5148" spans="1:5" ht="15" customHeight="1" x14ac:dyDescent="0.2">
      <c r="A5148">
        <v>3674</v>
      </c>
      <c r="B5148" t="s">
        <v>20538</v>
      </c>
      <c r="C5148" t="s">
        <v>15418</v>
      </c>
      <c r="D5148">
        <v>6</v>
      </c>
      <c r="E5148" t="s">
        <v>15438</v>
      </c>
    </row>
    <row r="5149" spans="1:5" ht="15" customHeight="1" x14ac:dyDescent="0.2">
      <c r="A5149">
        <v>3600</v>
      </c>
      <c r="B5149" t="s">
        <v>20539</v>
      </c>
      <c r="C5149" t="s">
        <v>15418</v>
      </c>
      <c r="D5149">
        <v>7.7</v>
      </c>
      <c r="E5149" t="s">
        <v>15438</v>
      </c>
    </row>
    <row r="5150" spans="1:5" ht="15" customHeight="1" x14ac:dyDescent="0.2">
      <c r="A5150">
        <v>8492</v>
      </c>
      <c r="B5150" t="s">
        <v>20540</v>
      </c>
      <c r="C5150" t="s">
        <v>15418</v>
      </c>
      <c r="D5150">
        <v>6</v>
      </c>
      <c r="E5150" t="s">
        <v>15438</v>
      </c>
    </row>
    <row r="5151" spans="1:5" ht="15" customHeight="1" x14ac:dyDescent="0.2">
      <c r="A5151">
        <v>12365</v>
      </c>
      <c r="B5151" t="s">
        <v>20541</v>
      </c>
      <c r="C5151" t="s">
        <v>15418</v>
      </c>
      <c r="D5151">
        <v>42.98</v>
      </c>
    </row>
    <row r="5152" spans="1:5" ht="15" customHeight="1" x14ac:dyDescent="0.2">
      <c r="A5152">
        <v>3675</v>
      </c>
      <c r="B5152" t="s">
        <v>20542</v>
      </c>
      <c r="C5152" t="s">
        <v>15418</v>
      </c>
      <c r="D5152">
        <v>6</v>
      </c>
      <c r="E5152" t="s">
        <v>15438</v>
      </c>
    </row>
    <row r="5153" spans="1:5" ht="15" customHeight="1" x14ac:dyDescent="0.2">
      <c r="A5153">
        <v>3678</v>
      </c>
      <c r="B5153" t="s">
        <v>20543</v>
      </c>
      <c r="C5153" t="s">
        <v>15418</v>
      </c>
      <c r="D5153">
        <v>7.7</v>
      </c>
      <c r="E5153" t="s">
        <v>15438</v>
      </c>
    </row>
    <row r="5154" spans="1:5" ht="15" customHeight="1" x14ac:dyDescent="0.2">
      <c r="A5154">
        <v>3718</v>
      </c>
      <c r="B5154" t="s">
        <v>20544</v>
      </c>
      <c r="C5154" t="s">
        <v>15418</v>
      </c>
      <c r="D5154">
        <v>8.65</v>
      </c>
      <c r="E5154" t="s">
        <v>15438</v>
      </c>
    </row>
    <row r="5155" spans="1:5" ht="15" customHeight="1" x14ac:dyDescent="0.2">
      <c r="A5155">
        <v>3676</v>
      </c>
      <c r="B5155" t="s">
        <v>20545</v>
      </c>
      <c r="C5155" t="s">
        <v>15418</v>
      </c>
      <c r="D5155">
        <v>7.45</v>
      </c>
      <c r="E5155" t="s">
        <v>15438</v>
      </c>
    </row>
    <row r="5156" spans="1:5" ht="15" customHeight="1" x14ac:dyDescent="0.2">
      <c r="A5156">
        <v>3679</v>
      </c>
      <c r="B5156" t="s">
        <v>20546</v>
      </c>
      <c r="C5156" t="s">
        <v>15418</v>
      </c>
      <c r="D5156">
        <v>7.7</v>
      </c>
      <c r="E5156" t="s">
        <v>15438</v>
      </c>
    </row>
    <row r="5157" spans="1:5" ht="15" customHeight="1" x14ac:dyDescent="0.2">
      <c r="A5157">
        <v>3719</v>
      </c>
      <c r="B5157" t="s">
        <v>20547</v>
      </c>
      <c r="C5157" t="s">
        <v>15418</v>
      </c>
      <c r="D5157">
        <v>8.65</v>
      </c>
      <c r="E5157" t="s">
        <v>15438</v>
      </c>
    </row>
    <row r="5158" spans="1:5" ht="15" customHeight="1" x14ac:dyDescent="0.2">
      <c r="A5158">
        <v>3720</v>
      </c>
      <c r="B5158" t="s">
        <v>20548</v>
      </c>
      <c r="C5158" t="s">
        <v>15418</v>
      </c>
      <c r="D5158">
        <v>8.65</v>
      </c>
      <c r="E5158" t="s">
        <v>15438</v>
      </c>
    </row>
    <row r="5159" spans="1:5" ht="15" customHeight="1" x14ac:dyDescent="0.2">
      <c r="A5159">
        <v>3677</v>
      </c>
      <c r="B5159" t="s">
        <v>20549</v>
      </c>
      <c r="C5159" t="s">
        <v>15418</v>
      </c>
      <c r="D5159">
        <v>6</v>
      </c>
      <c r="E5159" t="s">
        <v>15438</v>
      </c>
    </row>
    <row r="5160" spans="1:5" ht="15" customHeight="1" x14ac:dyDescent="0.2">
      <c r="A5160">
        <v>3680</v>
      </c>
      <c r="B5160" t="s">
        <v>20550</v>
      </c>
      <c r="C5160" t="s">
        <v>15418</v>
      </c>
      <c r="D5160">
        <v>7.7</v>
      </c>
      <c r="E5160" t="s">
        <v>15438</v>
      </c>
    </row>
    <row r="5161" spans="1:5" ht="15" customHeight="1" x14ac:dyDescent="0.2">
      <c r="A5161">
        <v>3611</v>
      </c>
      <c r="B5161" t="s">
        <v>20551</v>
      </c>
      <c r="C5161" t="s">
        <v>15418</v>
      </c>
      <c r="D5161">
        <v>16</v>
      </c>
      <c r="E5161" t="s">
        <v>15438</v>
      </c>
    </row>
    <row r="5162" spans="1:5" ht="15" customHeight="1" x14ac:dyDescent="0.2">
      <c r="A5162">
        <v>12366</v>
      </c>
      <c r="B5162" t="s">
        <v>20552</v>
      </c>
      <c r="C5162" t="s">
        <v>15418</v>
      </c>
      <c r="D5162">
        <v>25.63</v>
      </c>
    </row>
    <row r="5163" spans="1:5" ht="15" customHeight="1" x14ac:dyDescent="0.2">
      <c r="A5163">
        <v>3601</v>
      </c>
      <c r="B5163" t="s">
        <v>20553</v>
      </c>
      <c r="C5163" t="s">
        <v>15418</v>
      </c>
      <c r="D5163">
        <v>12.59</v>
      </c>
      <c r="E5163" t="s">
        <v>15438</v>
      </c>
    </row>
    <row r="5164" spans="1:5" ht="15" customHeight="1" x14ac:dyDescent="0.2">
      <c r="A5164">
        <v>3721</v>
      </c>
      <c r="B5164" t="s">
        <v>20554</v>
      </c>
      <c r="C5164" t="s">
        <v>15418</v>
      </c>
      <c r="D5164">
        <v>12.75</v>
      </c>
      <c r="E5164" t="s">
        <v>15438</v>
      </c>
    </row>
    <row r="5165" spans="1:5" ht="15" customHeight="1" x14ac:dyDescent="0.2">
      <c r="A5165">
        <v>3681</v>
      </c>
      <c r="B5165" t="s">
        <v>20555</v>
      </c>
      <c r="C5165" t="s">
        <v>15418</v>
      </c>
      <c r="D5165">
        <v>12.59</v>
      </c>
      <c r="E5165" t="s">
        <v>15438</v>
      </c>
    </row>
    <row r="5166" spans="1:5" ht="15" customHeight="1" x14ac:dyDescent="0.2">
      <c r="A5166">
        <v>3722</v>
      </c>
      <c r="B5166" t="s">
        <v>20556</v>
      </c>
      <c r="C5166" t="s">
        <v>15418</v>
      </c>
      <c r="D5166">
        <v>14.5</v>
      </c>
      <c r="E5166" t="s">
        <v>15438</v>
      </c>
    </row>
    <row r="5167" spans="1:5" ht="15" customHeight="1" x14ac:dyDescent="0.2">
      <c r="A5167">
        <v>3612</v>
      </c>
      <c r="B5167" t="s">
        <v>20557</v>
      </c>
      <c r="C5167" t="s">
        <v>15418</v>
      </c>
      <c r="D5167">
        <v>17.579999999999998</v>
      </c>
    </row>
    <row r="5168" spans="1:5" ht="15" customHeight="1" x14ac:dyDescent="0.2">
      <c r="A5168">
        <v>3602</v>
      </c>
      <c r="B5168" t="s">
        <v>20558</v>
      </c>
      <c r="C5168" t="s">
        <v>15418</v>
      </c>
      <c r="D5168">
        <v>15.39</v>
      </c>
      <c r="E5168" t="s">
        <v>15438</v>
      </c>
    </row>
    <row r="5169" spans="1:5" ht="15" customHeight="1" x14ac:dyDescent="0.2">
      <c r="A5169">
        <v>3603</v>
      </c>
      <c r="B5169" t="s">
        <v>20559</v>
      </c>
      <c r="C5169" t="s">
        <v>15418</v>
      </c>
      <c r="D5169">
        <v>20.65</v>
      </c>
      <c r="E5169" t="s">
        <v>15438</v>
      </c>
    </row>
    <row r="5170" spans="1:5" ht="15" customHeight="1" x14ac:dyDescent="0.2">
      <c r="A5170">
        <v>3723</v>
      </c>
      <c r="B5170" t="s">
        <v>20560</v>
      </c>
      <c r="C5170" t="s">
        <v>15418</v>
      </c>
      <c r="D5170">
        <v>28.66</v>
      </c>
    </row>
    <row r="5171" spans="1:5" ht="15" customHeight="1" x14ac:dyDescent="0.2">
      <c r="A5171">
        <v>3682</v>
      </c>
      <c r="B5171" t="s">
        <v>20561</v>
      </c>
      <c r="C5171" t="s">
        <v>15418</v>
      </c>
      <c r="D5171">
        <v>18.100000000000001</v>
      </c>
      <c r="E5171" t="s">
        <v>15438</v>
      </c>
    </row>
    <row r="5172" spans="1:5" ht="15" customHeight="1" x14ac:dyDescent="0.2">
      <c r="A5172">
        <v>9335</v>
      </c>
      <c r="B5172" t="s">
        <v>20562</v>
      </c>
      <c r="C5172" t="s">
        <v>15418</v>
      </c>
      <c r="D5172">
        <v>22.31</v>
      </c>
      <c r="E5172" t="s">
        <v>15438</v>
      </c>
    </row>
    <row r="5173" spans="1:5" ht="15" customHeight="1" x14ac:dyDescent="0.2">
      <c r="A5173">
        <v>11936</v>
      </c>
      <c r="B5173" t="s">
        <v>20563</v>
      </c>
      <c r="C5173" t="s">
        <v>15418</v>
      </c>
      <c r="D5173">
        <v>177.11</v>
      </c>
    </row>
    <row r="5174" spans="1:5" ht="15" customHeight="1" x14ac:dyDescent="0.2">
      <c r="A5174">
        <v>11947</v>
      </c>
      <c r="B5174" t="s">
        <v>20564</v>
      </c>
      <c r="C5174" t="s">
        <v>15418</v>
      </c>
      <c r="D5174">
        <v>177.11</v>
      </c>
    </row>
    <row r="5175" spans="1:5" ht="15" customHeight="1" x14ac:dyDescent="0.2">
      <c r="A5175">
        <v>12772</v>
      </c>
      <c r="B5175" t="s">
        <v>20565</v>
      </c>
      <c r="C5175" t="s">
        <v>15418</v>
      </c>
      <c r="D5175">
        <v>32833.089999999997</v>
      </c>
    </row>
    <row r="5176" spans="1:5" ht="15" customHeight="1" x14ac:dyDescent="0.2">
      <c r="A5176">
        <v>10064</v>
      </c>
      <c r="B5176" t="s">
        <v>20566</v>
      </c>
      <c r="C5176" t="s">
        <v>15418</v>
      </c>
      <c r="D5176">
        <v>542</v>
      </c>
      <c r="E5176" t="s">
        <v>15438</v>
      </c>
    </row>
    <row r="5177" spans="1:5" ht="15" customHeight="1" x14ac:dyDescent="0.2">
      <c r="A5177">
        <v>9324</v>
      </c>
      <c r="B5177" t="s">
        <v>20567</v>
      </c>
      <c r="C5177" t="s">
        <v>15418</v>
      </c>
      <c r="D5177">
        <v>522</v>
      </c>
      <c r="E5177" t="s">
        <v>15438</v>
      </c>
    </row>
    <row r="5178" spans="1:5" ht="15" customHeight="1" x14ac:dyDescent="0.2">
      <c r="A5178">
        <v>10066</v>
      </c>
      <c r="B5178" t="s">
        <v>20568</v>
      </c>
      <c r="C5178" t="s">
        <v>15418</v>
      </c>
      <c r="D5178">
        <v>712</v>
      </c>
      <c r="E5178" t="s">
        <v>15438</v>
      </c>
    </row>
    <row r="5179" spans="1:5" ht="15" customHeight="1" x14ac:dyDescent="0.2">
      <c r="A5179">
        <v>10065</v>
      </c>
      <c r="B5179" t="s">
        <v>20569</v>
      </c>
      <c r="C5179" t="s">
        <v>15418</v>
      </c>
      <c r="D5179">
        <v>945</v>
      </c>
      <c r="E5179" t="s">
        <v>15438</v>
      </c>
    </row>
    <row r="5180" spans="1:5" ht="15" customHeight="1" x14ac:dyDescent="0.2">
      <c r="A5180">
        <v>9349</v>
      </c>
      <c r="B5180" t="s">
        <v>20570</v>
      </c>
      <c r="C5180" t="s">
        <v>15418</v>
      </c>
      <c r="D5180">
        <v>550</v>
      </c>
      <c r="E5180" t="s">
        <v>15438</v>
      </c>
    </row>
    <row r="5181" spans="1:5" ht="15" customHeight="1" x14ac:dyDescent="0.2">
      <c r="A5181">
        <v>10062</v>
      </c>
      <c r="B5181" t="s">
        <v>20571</v>
      </c>
      <c r="C5181" t="s">
        <v>15418</v>
      </c>
      <c r="D5181">
        <v>699</v>
      </c>
      <c r="E5181" t="s">
        <v>15438</v>
      </c>
    </row>
    <row r="5182" spans="1:5" ht="15" customHeight="1" x14ac:dyDescent="0.2">
      <c r="A5182">
        <v>10061</v>
      </c>
      <c r="B5182" t="s">
        <v>20572</v>
      </c>
      <c r="C5182" t="s">
        <v>15418</v>
      </c>
      <c r="D5182">
        <v>1161</v>
      </c>
      <c r="E5182" t="s">
        <v>15438</v>
      </c>
    </row>
    <row r="5183" spans="1:5" ht="15" customHeight="1" x14ac:dyDescent="0.2">
      <c r="A5183">
        <v>9172</v>
      </c>
      <c r="B5183" t="s">
        <v>20573</v>
      </c>
      <c r="C5183" t="s">
        <v>15418</v>
      </c>
      <c r="D5183">
        <v>1608.83</v>
      </c>
    </row>
    <row r="5184" spans="1:5" ht="15" customHeight="1" x14ac:dyDescent="0.2">
      <c r="A5184">
        <v>12239</v>
      </c>
      <c r="B5184" t="s">
        <v>20574</v>
      </c>
      <c r="C5184" t="s">
        <v>15418</v>
      </c>
      <c r="D5184">
        <v>41.36</v>
      </c>
    </row>
    <row r="5185" spans="1:5" ht="15" customHeight="1" x14ac:dyDescent="0.2">
      <c r="A5185">
        <v>9173</v>
      </c>
      <c r="B5185" t="s">
        <v>20575</v>
      </c>
      <c r="C5185" t="s">
        <v>15418</v>
      </c>
      <c r="D5185">
        <v>1608.83</v>
      </c>
    </row>
    <row r="5186" spans="1:5" ht="15" customHeight="1" x14ac:dyDescent="0.2">
      <c r="A5186">
        <v>12150</v>
      </c>
      <c r="B5186" t="s">
        <v>20576</v>
      </c>
      <c r="C5186" t="s">
        <v>15418</v>
      </c>
      <c r="D5186">
        <v>1776.26</v>
      </c>
    </row>
    <row r="5187" spans="1:5" ht="15" customHeight="1" x14ac:dyDescent="0.2">
      <c r="A5187">
        <v>11101</v>
      </c>
      <c r="B5187" t="s">
        <v>20577</v>
      </c>
      <c r="C5187" t="s">
        <v>15418</v>
      </c>
      <c r="D5187">
        <v>2839.62</v>
      </c>
    </row>
    <row r="5188" spans="1:5" ht="15" customHeight="1" x14ac:dyDescent="0.2">
      <c r="A5188">
        <v>12238</v>
      </c>
      <c r="B5188" t="s">
        <v>20578</v>
      </c>
      <c r="C5188" t="s">
        <v>15418</v>
      </c>
      <c r="D5188">
        <v>1776.26</v>
      </c>
    </row>
    <row r="5189" spans="1:5" ht="15" customHeight="1" x14ac:dyDescent="0.2">
      <c r="A5189">
        <v>10063</v>
      </c>
      <c r="B5189" t="s">
        <v>20579</v>
      </c>
      <c r="C5189" t="s">
        <v>15418</v>
      </c>
      <c r="D5189">
        <v>427</v>
      </c>
      <c r="E5189" t="s">
        <v>15438</v>
      </c>
    </row>
    <row r="5190" spans="1:5" ht="15" customHeight="1" x14ac:dyDescent="0.2">
      <c r="A5190">
        <v>9294</v>
      </c>
      <c r="B5190" t="s">
        <v>20580</v>
      </c>
      <c r="C5190" t="s">
        <v>15418</v>
      </c>
      <c r="D5190">
        <v>430</v>
      </c>
      <c r="E5190" t="s">
        <v>15438</v>
      </c>
    </row>
    <row r="5191" spans="1:5" ht="15" customHeight="1" x14ac:dyDescent="0.2">
      <c r="A5191">
        <v>10385</v>
      </c>
      <c r="B5191" t="s">
        <v>20581</v>
      </c>
      <c r="C5191" t="s">
        <v>15418</v>
      </c>
      <c r="D5191">
        <v>1410</v>
      </c>
      <c r="E5191" t="s">
        <v>15438</v>
      </c>
    </row>
    <row r="5192" spans="1:5" ht="15" customHeight="1" x14ac:dyDescent="0.2">
      <c r="A5192">
        <v>3620</v>
      </c>
      <c r="B5192" t="s">
        <v>20582</v>
      </c>
      <c r="C5192" t="s">
        <v>15418</v>
      </c>
      <c r="D5192">
        <v>149.11000000000001</v>
      </c>
      <c r="E5192" t="s">
        <v>15438</v>
      </c>
    </row>
    <row r="5193" spans="1:5" ht="15" customHeight="1" x14ac:dyDescent="0.2">
      <c r="A5193">
        <v>3621</v>
      </c>
      <c r="B5193" t="s">
        <v>20583</v>
      </c>
      <c r="C5193" t="s">
        <v>15418</v>
      </c>
      <c r="D5193">
        <v>162.55000000000001</v>
      </c>
      <c r="E5193" t="s">
        <v>15438</v>
      </c>
    </row>
    <row r="5194" spans="1:5" ht="15" customHeight="1" x14ac:dyDescent="0.2">
      <c r="A5194">
        <v>3622</v>
      </c>
      <c r="B5194" t="s">
        <v>20584</v>
      </c>
      <c r="C5194" t="s">
        <v>15418</v>
      </c>
      <c r="D5194">
        <v>263</v>
      </c>
      <c r="E5194" t="s">
        <v>15438</v>
      </c>
    </row>
    <row r="5195" spans="1:5" ht="15" customHeight="1" x14ac:dyDescent="0.2">
      <c r="A5195">
        <v>11822</v>
      </c>
      <c r="B5195" t="s">
        <v>20585</v>
      </c>
      <c r="C5195" t="s">
        <v>15418</v>
      </c>
      <c r="D5195">
        <v>71.239999999999995</v>
      </c>
      <c r="E5195" t="s">
        <v>15438</v>
      </c>
    </row>
    <row r="5196" spans="1:5" ht="15" customHeight="1" x14ac:dyDescent="0.2">
      <c r="A5196">
        <v>13274</v>
      </c>
      <c r="B5196" t="s">
        <v>20586</v>
      </c>
      <c r="C5196" t="s">
        <v>15418</v>
      </c>
      <c r="D5196">
        <v>156.6</v>
      </c>
      <c r="E5196" t="s">
        <v>15438</v>
      </c>
    </row>
    <row r="5197" spans="1:5" ht="15" customHeight="1" x14ac:dyDescent="0.2">
      <c r="A5197">
        <v>3734</v>
      </c>
      <c r="B5197" t="s">
        <v>20587</v>
      </c>
      <c r="C5197" t="s">
        <v>15418</v>
      </c>
      <c r="D5197">
        <v>41</v>
      </c>
      <c r="E5197" t="s">
        <v>15438</v>
      </c>
    </row>
    <row r="5198" spans="1:5" ht="15" customHeight="1" x14ac:dyDescent="0.2">
      <c r="A5198">
        <v>3694</v>
      </c>
      <c r="B5198" t="s">
        <v>20588</v>
      </c>
      <c r="C5198" t="s">
        <v>15418</v>
      </c>
      <c r="D5198">
        <v>26</v>
      </c>
      <c r="E5198" t="s">
        <v>15438</v>
      </c>
    </row>
    <row r="5199" spans="1:5" ht="15" customHeight="1" x14ac:dyDescent="0.2">
      <c r="A5199">
        <v>827</v>
      </c>
      <c r="B5199" t="s">
        <v>20589</v>
      </c>
      <c r="C5199" t="s">
        <v>15418</v>
      </c>
      <c r="D5199">
        <v>59.65</v>
      </c>
      <c r="E5199" t="s">
        <v>15438</v>
      </c>
    </row>
    <row r="5200" spans="1:5" ht="15" customHeight="1" x14ac:dyDescent="0.2">
      <c r="A5200">
        <v>3613</v>
      </c>
      <c r="B5200" t="s">
        <v>20590</v>
      </c>
      <c r="C5200" t="s">
        <v>15418</v>
      </c>
      <c r="D5200">
        <v>29.99</v>
      </c>
      <c r="E5200" t="s">
        <v>15438</v>
      </c>
    </row>
    <row r="5201" spans="1:5" ht="15" customHeight="1" x14ac:dyDescent="0.2">
      <c r="A5201">
        <v>9191</v>
      </c>
      <c r="B5201" t="s">
        <v>20591</v>
      </c>
      <c r="C5201" t="s">
        <v>15418</v>
      </c>
      <c r="D5201">
        <v>336.47</v>
      </c>
    </row>
    <row r="5202" spans="1:5" ht="15" customHeight="1" x14ac:dyDescent="0.2">
      <c r="A5202">
        <v>8830</v>
      </c>
      <c r="B5202" t="s">
        <v>20592</v>
      </c>
      <c r="C5202" t="s">
        <v>15418</v>
      </c>
      <c r="D5202">
        <v>427</v>
      </c>
      <c r="E5202" t="s">
        <v>15438</v>
      </c>
    </row>
    <row r="5203" spans="1:5" ht="15" customHeight="1" x14ac:dyDescent="0.2">
      <c r="A5203">
        <v>829</v>
      </c>
      <c r="B5203" t="s">
        <v>20593</v>
      </c>
      <c r="C5203" t="s">
        <v>15418</v>
      </c>
      <c r="D5203">
        <v>427</v>
      </c>
      <c r="E5203" t="s">
        <v>15438</v>
      </c>
    </row>
    <row r="5204" spans="1:5" ht="15" customHeight="1" x14ac:dyDescent="0.2">
      <c r="A5204">
        <v>3744</v>
      </c>
      <c r="B5204" t="s">
        <v>20594</v>
      </c>
      <c r="C5204" t="s">
        <v>15418</v>
      </c>
      <c r="D5204">
        <v>104.03</v>
      </c>
      <c r="E5204" t="s">
        <v>15438</v>
      </c>
    </row>
    <row r="5205" spans="1:5" ht="15" customHeight="1" x14ac:dyDescent="0.2">
      <c r="A5205">
        <v>3609</v>
      </c>
      <c r="B5205" t="s">
        <v>20595</v>
      </c>
      <c r="C5205" t="s">
        <v>15418</v>
      </c>
      <c r="D5205">
        <v>380</v>
      </c>
      <c r="E5205" t="s">
        <v>15438</v>
      </c>
    </row>
    <row r="5206" spans="1:5" ht="15" customHeight="1" x14ac:dyDescent="0.2">
      <c r="A5206">
        <v>3608</v>
      </c>
      <c r="B5206" t="s">
        <v>20596</v>
      </c>
      <c r="C5206" t="s">
        <v>15418</v>
      </c>
      <c r="D5206">
        <v>496.48</v>
      </c>
    </row>
    <row r="5207" spans="1:5" ht="15" customHeight="1" x14ac:dyDescent="0.2">
      <c r="A5207">
        <v>11446</v>
      </c>
      <c r="B5207" t="s">
        <v>20597</v>
      </c>
      <c r="C5207" t="s">
        <v>15418</v>
      </c>
      <c r="D5207">
        <v>995.8</v>
      </c>
      <c r="E5207" t="s">
        <v>15438</v>
      </c>
    </row>
    <row r="5208" spans="1:5" ht="15" customHeight="1" x14ac:dyDescent="0.2">
      <c r="A5208">
        <v>830</v>
      </c>
      <c r="B5208" t="s">
        <v>20598</v>
      </c>
      <c r="C5208" t="s">
        <v>15418</v>
      </c>
      <c r="D5208">
        <v>325.35000000000002</v>
      </c>
      <c r="E5208" t="s">
        <v>15438</v>
      </c>
    </row>
    <row r="5209" spans="1:5" ht="15" customHeight="1" x14ac:dyDescent="0.2">
      <c r="A5209">
        <v>3610</v>
      </c>
      <c r="B5209" t="s">
        <v>20599</v>
      </c>
      <c r="C5209" t="s">
        <v>15418</v>
      </c>
      <c r="D5209">
        <v>298.60000000000002</v>
      </c>
      <c r="E5209" t="s">
        <v>15438</v>
      </c>
    </row>
    <row r="5210" spans="1:5" ht="15" customHeight="1" x14ac:dyDescent="0.2">
      <c r="A5210">
        <v>4929</v>
      </c>
      <c r="B5210" t="s">
        <v>20600</v>
      </c>
      <c r="C5210" t="s">
        <v>15418</v>
      </c>
      <c r="D5210">
        <v>190.01</v>
      </c>
    </row>
    <row r="5211" spans="1:5" ht="15" customHeight="1" x14ac:dyDescent="0.2">
      <c r="A5211">
        <v>825</v>
      </c>
      <c r="B5211" t="s">
        <v>20601</v>
      </c>
      <c r="C5211" t="s">
        <v>15418</v>
      </c>
      <c r="D5211">
        <v>8797</v>
      </c>
    </row>
    <row r="5212" spans="1:5" ht="15" customHeight="1" x14ac:dyDescent="0.2">
      <c r="A5212">
        <v>3704</v>
      </c>
      <c r="B5212" t="s">
        <v>20602</v>
      </c>
      <c r="C5212" t="s">
        <v>15418</v>
      </c>
      <c r="D5212">
        <v>417.41</v>
      </c>
    </row>
    <row r="5213" spans="1:5" ht="15" customHeight="1" x14ac:dyDescent="0.2">
      <c r="A5213">
        <v>3750</v>
      </c>
      <c r="B5213" t="s">
        <v>20603</v>
      </c>
      <c r="C5213" t="s">
        <v>15418</v>
      </c>
      <c r="D5213">
        <v>190.01</v>
      </c>
    </row>
    <row r="5214" spans="1:5" ht="15" customHeight="1" x14ac:dyDescent="0.2">
      <c r="A5214">
        <v>3207</v>
      </c>
      <c r="B5214" t="s">
        <v>20604</v>
      </c>
      <c r="C5214" t="s">
        <v>15418</v>
      </c>
      <c r="D5214">
        <v>998</v>
      </c>
      <c r="E5214" t="s">
        <v>15438</v>
      </c>
    </row>
    <row r="5215" spans="1:5" ht="15" customHeight="1" x14ac:dyDescent="0.2">
      <c r="A5215">
        <v>3745</v>
      </c>
      <c r="B5215" t="s">
        <v>20605</v>
      </c>
      <c r="C5215" t="s">
        <v>15418</v>
      </c>
      <c r="D5215">
        <v>298.60000000000002</v>
      </c>
      <c r="E5215" t="s">
        <v>15438</v>
      </c>
    </row>
    <row r="5216" spans="1:5" ht="15" customHeight="1" x14ac:dyDescent="0.2">
      <c r="A5216">
        <v>3709</v>
      </c>
      <c r="B5216" t="s">
        <v>20606</v>
      </c>
      <c r="C5216" t="s">
        <v>15418</v>
      </c>
      <c r="D5216">
        <v>298.60000000000002</v>
      </c>
      <c r="E5216" t="s">
        <v>15438</v>
      </c>
    </row>
    <row r="5217" spans="1:5" ht="15" customHeight="1" x14ac:dyDescent="0.2">
      <c r="A5217">
        <v>3441</v>
      </c>
      <c r="B5217" t="s">
        <v>20607</v>
      </c>
      <c r="C5217" t="s">
        <v>15418</v>
      </c>
      <c r="D5217">
        <v>173</v>
      </c>
      <c r="E5217" t="s">
        <v>15438</v>
      </c>
    </row>
    <row r="5218" spans="1:5" ht="15" customHeight="1" x14ac:dyDescent="0.2">
      <c r="A5218">
        <v>11465</v>
      </c>
      <c r="B5218" t="s">
        <v>20608</v>
      </c>
      <c r="C5218" t="s">
        <v>15418</v>
      </c>
      <c r="D5218">
        <v>529.45000000000005</v>
      </c>
    </row>
    <row r="5219" spans="1:5" ht="15" customHeight="1" x14ac:dyDescent="0.2">
      <c r="A5219">
        <v>3705</v>
      </c>
      <c r="B5219" t="s">
        <v>20609</v>
      </c>
      <c r="C5219" t="s">
        <v>15418</v>
      </c>
      <c r="D5219">
        <v>380</v>
      </c>
      <c r="E5219" t="s">
        <v>15438</v>
      </c>
    </row>
    <row r="5220" spans="1:5" ht="15" customHeight="1" x14ac:dyDescent="0.2">
      <c r="A5220">
        <v>3751</v>
      </c>
      <c r="B5220" t="s">
        <v>20610</v>
      </c>
      <c r="C5220" t="s">
        <v>15418</v>
      </c>
      <c r="D5220">
        <v>164</v>
      </c>
      <c r="E5220" t="s">
        <v>15438</v>
      </c>
    </row>
    <row r="5221" spans="1:5" ht="15" customHeight="1" x14ac:dyDescent="0.2">
      <c r="A5221">
        <v>3713</v>
      </c>
      <c r="B5221" t="s">
        <v>20611</v>
      </c>
      <c r="C5221" t="s">
        <v>15418</v>
      </c>
      <c r="D5221">
        <v>820</v>
      </c>
      <c r="E5221" t="s">
        <v>15438</v>
      </c>
    </row>
    <row r="5222" spans="1:5" ht="15" customHeight="1" x14ac:dyDescent="0.2">
      <c r="A5222">
        <v>3710</v>
      </c>
      <c r="B5222" t="s">
        <v>20612</v>
      </c>
      <c r="C5222" t="s">
        <v>15418</v>
      </c>
      <c r="D5222">
        <v>333.99</v>
      </c>
      <c r="E5222" t="s">
        <v>15438</v>
      </c>
    </row>
    <row r="5223" spans="1:5" ht="15" customHeight="1" x14ac:dyDescent="0.2">
      <c r="A5223">
        <v>3746</v>
      </c>
      <c r="B5223" t="s">
        <v>20613</v>
      </c>
      <c r="C5223" t="s">
        <v>15418</v>
      </c>
      <c r="D5223">
        <v>333.99</v>
      </c>
      <c r="E5223" t="s">
        <v>15438</v>
      </c>
    </row>
    <row r="5224" spans="1:5" ht="15" customHeight="1" x14ac:dyDescent="0.2">
      <c r="A5224">
        <v>3695</v>
      </c>
      <c r="B5224" t="s">
        <v>20614</v>
      </c>
      <c r="C5224" t="s">
        <v>15418</v>
      </c>
      <c r="D5224">
        <v>59.65</v>
      </c>
      <c r="E5224" t="s">
        <v>15438</v>
      </c>
    </row>
    <row r="5225" spans="1:5" ht="15" customHeight="1" x14ac:dyDescent="0.2">
      <c r="A5225">
        <v>3735</v>
      </c>
      <c r="B5225" t="s">
        <v>20615</v>
      </c>
      <c r="C5225" t="s">
        <v>15418</v>
      </c>
      <c r="D5225">
        <v>29.99</v>
      </c>
      <c r="E5225" t="s">
        <v>15438</v>
      </c>
    </row>
    <row r="5226" spans="1:5" ht="15" customHeight="1" x14ac:dyDescent="0.2">
      <c r="A5226">
        <v>3706</v>
      </c>
      <c r="B5226" t="s">
        <v>20616</v>
      </c>
      <c r="C5226" t="s">
        <v>15418</v>
      </c>
      <c r="D5226">
        <v>380</v>
      </c>
      <c r="E5226" t="s">
        <v>15438</v>
      </c>
    </row>
    <row r="5227" spans="1:5" ht="15" customHeight="1" x14ac:dyDescent="0.2">
      <c r="A5227">
        <v>3752</v>
      </c>
      <c r="B5227" t="s">
        <v>20617</v>
      </c>
      <c r="C5227" t="s">
        <v>15418</v>
      </c>
      <c r="D5227">
        <v>190.01</v>
      </c>
    </row>
    <row r="5228" spans="1:5" ht="15" customHeight="1" x14ac:dyDescent="0.2">
      <c r="A5228">
        <v>3714</v>
      </c>
      <c r="B5228" t="s">
        <v>20618</v>
      </c>
      <c r="C5228" t="s">
        <v>15418</v>
      </c>
      <c r="D5228">
        <v>1560</v>
      </c>
      <c r="E5228" t="s">
        <v>15438</v>
      </c>
    </row>
    <row r="5229" spans="1:5" ht="15" customHeight="1" x14ac:dyDescent="0.2">
      <c r="A5229">
        <v>3711</v>
      </c>
      <c r="B5229" t="s">
        <v>20619</v>
      </c>
      <c r="C5229" t="s">
        <v>15418</v>
      </c>
      <c r="D5229">
        <v>224</v>
      </c>
      <c r="E5229" t="s">
        <v>15438</v>
      </c>
    </row>
    <row r="5230" spans="1:5" ht="15" customHeight="1" x14ac:dyDescent="0.2">
      <c r="A5230">
        <v>3747</v>
      </c>
      <c r="B5230" t="s">
        <v>20620</v>
      </c>
      <c r="C5230" t="s">
        <v>15418</v>
      </c>
      <c r="D5230">
        <v>334</v>
      </c>
      <c r="E5230" t="s">
        <v>15438</v>
      </c>
    </row>
    <row r="5231" spans="1:5" ht="15" customHeight="1" x14ac:dyDescent="0.2">
      <c r="A5231">
        <v>3707</v>
      </c>
      <c r="B5231" t="s">
        <v>20621</v>
      </c>
      <c r="C5231" t="s">
        <v>15418</v>
      </c>
      <c r="D5231">
        <v>289.89999999999998</v>
      </c>
      <c r="E5231" t="s">
        <v>15438</v>
      </c>
    </row>
    <row r="5232" spans="1:5" ht="15" customHeight="1" x14ac:dyDescent="0.2">
      <c r="A5232">
        <v>3753</v>
      </c>
      <c r="B5232" t="s">
        <v>20622</v>
      </c>
      <c r="C5232" t="s">
        <v>15418</v>
      </c>
      <c r="D5232">
        <v>190.01</v>
      </c>
    </row>
    <row r="5233" spans="1:5" ht="15" customHeight="1" x14ac:dyDescent="0.2">
      <c r="A5233">
        <v>3712</v>
      </c>
      <c r="B5233" t="s">
        <v>20623</v>
      </c>
      <c r="C5233" t="s">
        <v>15418</v>
      </c>
      <c r="D5233">
        <v>333.99</v>
      </c>
      <c r="E5233" t="s">
        <v>15438</v>
      </c>
    </row>
    <row r="5234" spans="1:5" ht="15" customHeight="1" x14ac:dyDescent="0.2">
      <c r="A5234">
        <v>3748</v>
      </c>
      <c r="B5234" t="s">
        <v>20624</v>
      </c>
      <c r="C5234" t="s">
        <v>15418</v>
      </c>
      <c r="D5234">
        <v>333.99</v>
      </c>
      <c r="E5234" t="s">
        <v>15438</v>
      </c>
    </row>
    <row r="5235" spans="1:5" ht="15" customHeight="1" x14ac:dyDescent="0.2">
      <c r="A5235">
        <v>3696</v>
      </c>
      <c r="B5235" t="s">
        <v>20625</v>
      </c>
      <c r="C5235" t="s">
        <v>15418</v>
      </c>
      <c r="D5235">
        <v>71.099999999999994</v>
      </c>
      <c r="E5235" t="s">
        <v>15438</v>
      </c>
    </row>
    <row r="5236" spans="1:5" ht="15" customHeight="1" x14ac:dyDescent="0.2">
      <c r="A5236">
        <v>12367</v>
      </c>
      <c r="B5236" t="s">
        <v>20626</v>
      </c>
      <c r="C5236" t="s">
        <v>15418</v>
      </c>
      <c r="D5236">
        <v>50.64</v>
      </c>
    </row>
    <row r="5237" spans="1:5" ht="15" customHeight="1" x14ac:dyDescent="0.2">
      <c r="A5237">
        <v>3736</v>
      </c>
      <c r="B5237" t="s">
        <v>20627</v>
      </c>
      <c r="C5237" t="s">
        <v>15418</v>
      </c>
      <c r="D5237">
        <v>29.99</v>
      </c>
      <c r="E5237" t="s">
        <v>15438</v>
      </c>
    </row>
    <row r="5238" spans="1:5" ht="15" customHeight="1" x14ac:dyDescent="0.2">
      <c r="A5238">
        <v>3708</v>
      </c>
      <c r="B5238" t="s">
        <v>20628</v>
      </c>
      <c r="C5238" t="s">
        <v>15418</v>
      </c>
      <c r="D5238">
        <v>597</v>
      </c>
      <c r="E5238" t="s">
        <v>15438</v>
      </c>
    </row>
    <row r="5239" spans="1:5" ht="15" customHeight="1" x14ac:dyDescent="0.2">
      <c r="A5239">
        <v>831</v>
      </c>
      <c r="B5239" t="s">
        <v>20629</v>
      </c>
      <c r="C5239" t="s">
        <v>15418</v>
      </c>
      <c r="D5239">
        <v>1317.52</v>
      </c>
    </row>
    <row r="5240" spans="1:5" ht="15" customHeight="1" x14ac:dyDescent="0.2">
      <c r="A5240">
        <v>3617</v>
      </c>
      <c r="B5240" t="s">
        <v>20630</v>
      </c>
      <c r="C5240" t="s">
        <v>15418</v>
      </c>
      <c r="D5240">
        <v>780.6</v>
      </c>
      <c r="E5240" t="s">
        <v>15438</v>
      </c>
    </row>
    <row r="5241" spans="1:5" ht="15" customHeight="1" x14ac:dyDescent="0.2">
      <c r="A5241">
        <v>9190</v>
      </c>
      <c r="B5241" t="s">
        <v>20631</v>
      </c>
      <c r="C5241" t="s">
        <v>15418</v>
      </c>
      <c r="D5241">
        <v>286.17</v>
      </c>
    </row>
    <row r="5242" spans="1:5" ht="15" customHeight="1" x14ac:dyDescent="0.2">
      <c r="A5242">
        <v>9224</v>
      </c>
      <c r="B5242" t="s">
        <v>20632</v>
      </c>
      <c r="C5242" t="s">
        <v>15418</v>
      </c>
      <c r="D5242">
        <v>1425.96</v>
      </c>
    </row>
    <row r="5243" spans="1:5" ht="15" customHeight="1" x14ac:dyDescent="0.2">
      <c r="A5243">
        <v>3737</v>
      </c>
      <c r="B5243" t="s">
        <v>20633</v>
      </c>
      <c r="C5243" t="s">
        <v>15418</v>
      </c>
      <c r="D5243">
        <v>29.99</v>
      </c>
      <c r="E5243" t="s">
        <v>15438</v>
      </c>
    </row>
    <row r="5244" spans="1:5" ht="15" customHeight="1" x14ac:dyDescent="0.2">
      <c r="A5244">
        <v>832</v>
      </c>
      <c r="B5244" t="s">
        <v>20634</v>
      </c>
      <c r="C5244" t="s">
        <v>15418</v>
      </c>
      <c r="D5244">
        <v>700</v>
      </c>
      <c r="E5244" t="s">
        <v>15438</v>
      </c>
    </row>
    <row r="5245" spans="1:5" ht="15" customHeight="1" x14ac:dyDescent="0.2">
      <c r="A5245">
        <v>9146</v>
      </c>
      <c r="B5245" t="s">
        <v>20635</v>
      </c>
      <c r="C5245" t="s">
        <v>15418</v>
      </c>
      <c r="D5245">
        <v>1767.31</v>
      </c>
    </row>
    <row r="5246" spans="1:5" ht="15" customHeight="1" x14ac:dyDescent="0.2">
      <c r="A5246">
        <v>8358</v>
      </c>
      <c r="B5246" t="s">
        <v>20636</v>
      </c>
      <c r="C5246" t="s">
        <v>15418</v>
      </c>
      <c r="D5246">
        <v>700</v>
      </c>
      <c r="E5246" t="s">
        <v>15438</v>
      </c>
    </row>
    <row r="5247" spans="1:5" ht="15" customHeight="1" x14ac:dyDescent="0.2">
      <c r="A5247">
        <v>3697</v>
      </c>
      <c r="B5247" t="s">
        <v>20637</v>
      </c>
      <c r="C5247" t="s">
        <v>15418</v>
      </c>
      <c r="D5247">
        <v>71.099999999999994</v>
      </c>
      <c r="E5247" t="s">
        <v>15438</v>
      </c>
    </row>
    <row r="5248" spans="1:5" ht="15" customHeight="1" x14ac:dyDescent="0.2">
      <c r="A5248">
        <v>12479</v>
      </c>
      <c r="B5248" t="s">
        <v>20638</v>
      </c>
      <c r="C5248" t="s">
        <v>15418</v>
      </c>
      <c r="D5248">
        <v>187.89</v>
      </c>
    </row>
    <row r="5249" spans="1:5" ht="15" customHeight="1" x14ac:dyDescent="0.2">
      <c r="A5249">
        <v>3614</v>
      </c>
      <c r="B5249" t="s">
        <v>20639</v>
      </c>
      <c r="C5249" t="s">
        <v>15418</v>
      </c>
      <c r="D5249">
        <v>29.99</v>
      </c>
      <c r="E5249" t="s">
        <v>15438</v>
      </c>
    </row>
    <row r="5250" spans="1:5" ht="15" customHeight="1" x14ac:dyDescent="0.2">
      <c r="A5250">
        <v>3715</v>
      </c>
      <c r="B5250" t="s">
        <v>20640</v>
      </c>
      <c r="C5250" t="s">
        <v>15418</v>
      </c>
      <c r="D5250">
        <v>1976</v>
      </c>
      <c r="E5250" t="s">
        <v>15438</v>
      </c>
    </row>
    <row r="5251" spans="1:5" ht="15" customHeight="1" x14ac:dyDescent="0.2">
      <c r="A5251">
        <v>3698</v>
      </c>
      <c r="B5251" t="s">
        <v>20641</v>
      </c>
      <c r="C5251" t="s">
        <v>15418</v>
      </c>
      <c r="D5251">
        <v>63</v>
      </c>
      <c r="E5251" t="s">
        <v>15438</v>
      </c>
    </row>
    <row r="5252" spans="1:5" ht="15" customHeight="1" x14ac:dyDescent="0.2">
      <c r="A5252">
        <v>3738</v>
      </c>
      <c r="B5252" t="s">
        <v>20642</v>
      </c>
      <c r="C5252" t="s">
        <v>15418</v>
      </c>
      <c r="D5252">
        <v>63</v>
      </c>
      <c r="E5252" t="s">
        <v>15438</v>
      </c>
    </row>
    <row r="5253" spans="1:5" ht="15" customHeight="1" x14ac:dyDescent="0.2">
      <c r="A5253">
        <v>3716</v>
      </c>
      <c r="B5253" t="s">
        <v>20643</v>
      </c>
      <c r="C5253" t="s">
        <v>15418</v>
      </c>
      <c r="D5253">
        <v>1545.44</v>
      </c>
    </row>
    <row r="5254" spans="1:5" ht="15" customHeight="1" x14ac:dyDescent="0.2">
      <c r="A5254">
        <v>3500</v>
      </c>
      <c r="B5254" t="s">
        <v>20644</v>
      </c>
      <c r="C5254" t="s">
        <v>15418</v>
      </c>
      <c r="D5254">
        <v>76.8</v>
      </c>
      <c r="E5254" t="s">
        <v>15438</v>
      </c>
    </row>
    <row r="5255" spans="1:5" ht="15" customHeight="1" x14ac:dyDescent="0.2">
      <c r="A5255">
        <v>13281</v>
      </c>
      <c r="B5255" t="s">
        <v>20645</v>
      </c>
      <c r="C5255" t="s">
        <v>15418</v>
      </c>
      <c r="D5255">
        <v>199.9</v>
      </c>
      <c r="E5255" t="s">
        <v>15438</v>
      </c>
    </row>
    <row r="5256" spans="1:5" ht="15" customHeight="1" x14ac:dyDescent="0.2">
      <c r="A5256">
        <v>3699</v>
      </c>
      <c r="B5256" t="s">
        <v>20646</v>
      </c>
      <c r="C5256" t="s">
        <v>15418</v>
      </c>
      <c r="D5256">
        <v>59.65</v>
      </c>
      <c r="E5256" t="s">
        <v>15438</v>
      </c>
    </row>
    <row r="5257" spans="1:5" ht="15" customHeight="1" x14ac:dyDescent="0.2">
      <c r="A5257">
        <v>3739</v>
      </c>
      <c r="B5257" t="s">
        <v>20647</v>
      </c>
      <c r="C5257" t="s">
        <v>15418</v>
      </c>
      <c r="D5257">
        <v>73.84</v>
      </c>
      <c r="E5257" t="s">
        <v>15438</v>
      </c>
    </row>
    <row r="5258" spans="1:5" ht="15" customHeight="1" x14ac:dyDescent="0.2">
      <c r="A5258">
        <v>9231</v>
      </c>
      <c r="B5258" t="s">
        <v>20648</v>
      </c>
      <c r="C5258" t="s">
        <v>15418</v>
      </c>
      <c r="D5258">
        <v>1790.34</v>
      </c>
    </row>
    <row r="5259" spans="1:5" ht="15" customHeight="1" x14ac:dyDescent="0.2">
      <c r="A5259">
        <v>3615</v>
      </c>
      <c r="B5259" t="s">
        <v>20649</v>
      </c>
      <c r="C5259" t="s">
        <v>15418</v>
      </c>
      <c r="D5259">
        <v>91.6</v>
      </c>
      <c r="E5259" t="s">
        <v>15438</v>
      </c>
    </row>
    <row r="5260" spans="1:5" ht="15" customHeight="1" x14ac:dyDescent="0.2">
      <c r="A5260">
        <v>3442</v>
      </c>
      <c r="B5260" t="s">
        <v>20650</v>
      </c>
      <c r="C5260" t="s">
        <v>15418</v>
      </c>
      <c r="D5260">
        <v>2055</v>
      </c>
      <c r="E5260" t="s">
        <v>15438</v>
      </c>
    </row>
    <row r="5261" spans="1:5" ht="15" customHeight="1" x14ac:dyDescent="0.2">
      <c r="A5261">
        <v>828</v>
      </c>
      <c r="B5261" t="s">
        <v>20651</v>
      </c>
      <c r="C5261" t="s">
        <v>15418</v>
      </c>
      <c r="D5261">
        <v>71.239999999999995</v>
      </c>
      <c r="E5261" t="s">
        <v>15438</v>
      </c>
    </row>
    <row r="5262" spans="1:5" ht="15" customHeight="1" x14ac:dyDescent="0.2">
      <c r="A5262">
        <v>9138</v>
      </c>
      <c r="B5262" t="s">
        <v>20652</v>
      </c>
      <c r="C5262" t="s">
        <v>15418</v>
      </c>
      <c r="D5262">
        <v>1284</v>
      </c>
      <c r="E5262" t="s">
        <v>15438</v>
      </c>
    </row>
    <row r="5263" spans="1:5" ht="15" customHeight="1" x14ac:dyDescent="0.2">
      <c r="A5263">
        <v>4934</v>
      </c>
      <c r="B5263" t="s">
        <v>20653</v>
      </c>
      <c r="C5263" t="s">
        <v>15418</v>
      </c>
      <c r="D5263">
        <v>1650</v>
      </c>
      <c r="E5263" t="s">
        <v>15438</v>
      </c>
    </row>
    <row r="5264" spans="1:5" ht="15" customHeight="1" x14ac:dyDescent="0.2">
      <c r="A5264">
        <v>12480</v>
      </c>
      <c r="B5264" t="s">
        <v>20654</v>
      </c>
      <c r="C5264" t="s">
        <v>15418</v>
      </c>
      <c r="D5264">
        <v>112.5</v>
      </c>
      <c r="E5264" t="s">
        <v>15438</v>
      </c>
    </row>
    <row r="5265" spans="1:5" ht="15" customHeight="1" x14ac:dyDescent="0.2">
      <c r="A5265">
        <v>3702</v>
      </c>
      <c r="B5265" t="s">
        <v>20655</v>
      </c>
      <c r="C5265" t="s">
        <v>15418</v>
      </c>
      <c r="D5265">
        <v>112.5</v>
      </c>
      <c r="E5265" t="s">
        <v>15438</v>
      </c>
    </row>
    <row r="5266" spans="1:5" ht="15" customHeight="1" x14ac:dyDescent="0.2">
      <c r="A5266">
        <v>3740</v>
      </c>
      <c r="B5266" t="s">
        <v>20656</v>
      </c>
      <c r="C5266" t="s">
        <v>15418</v>
      </c>
      <c r="D5266">
        <v>83</v>
      </c>
      <c r="E5266" t="s">
        <v>15438</v>
      </c>
    </row>
    <row r="5267" spans="1:5" ht="15" customHeight="1" x14ac:dyDescent="0.2">
      <c r="A5267">
        <v>4947</v>
      </c>
      <c r="B5267" t="s">
        <v>20657</v>
      </c>
      <c r="C5267" t="s">
        <v>15418</v>
      </c>
      <c r="D5267">
        <v>427</v>
      </c>
      <c r="E5267" t="s">
        <v>15438</v>
      </c>
    </row>
    <row r="5268" spans="1:5" ht="15" customHeight="1" x14ac:dyDescent="0.2">
      <c r="A5268">
        <v>3703</v>
      </c>
      <c r="B5268" t="s">
        <v>20658</v>
      </c>
      <c r="C5268" t="s">
        <v>15418</v>
      </c>
      <c r="D5268">
        <v>113</v>
      </c>
      <c r="E5268" t="s">
        <v>15438</v>
      </c>
    </row>
    <row r="5269" spans="1:5" ht="15" customHeight="1" x14ac:dyDescent="0.2">
      <c r="A5269">
        <v>3741</v>
      </c>
      <c r="B5269" t="s">
        <v>20659</v>
      </c>
      <c r="C5269" t="s">
        <v>15418</v>
      </c>
      <c r="D5269">
        <v>106.5</v>
      </c>
    </row>
    <row r="5270" spans="1:5" ht="15" customHeight="1" x14ac:dyDescent="0.2">
      <c r="A5270">
        <v>3607</v>
      </c>
      <c r="B5270" t="s">
        <v>20660</v>
      </c>
      <c r="C5270" t="s">
        <v>15418</v>
      </c>
      <c r="D5270">
        <v>318.60000000000002</v>
      </c>
      <c r="E5270" t="s">
        <v>15438</v>
      </c>
    </row>
    <row r="5271" spans="1:5" ht="15" customHeight="1" x14ac:dyDescent="0.2">
      <c r="A5271">
        <v>3743</v>
      </c>
      <c r="B5271" t="s">
        <v>20661</v>
      </c>
      <c r="C5271" t="s">
        <v>15418</v>
      </c>
      <c r="D5271">
        <v>91.6</v>
      </c>
      <c r="E5271" t="s">
        <v>15438</v>
      </c>
    </row>
    <row r="5272" spans="1:5" ht="15" customHeight="1" x14ac:dyDescent="0.2">
      <c r="A5272">
        <v>833</v>
      </c>
      <c r="B5272" t="s">
        <v>20662</v>
      </c>
      <c r="C5272" t="s">
        <v>15418</v>
      </c>
      <c r="D5272">
        <v>11984.53</v>
      </c>
    </row>
    <row r="5273" spans="1:5" ht="15" customHeight="1" x14ac:dyDescent="0.2">
      <c r="A5273">
        <v>834</v>
      </c>
      <c r="B5273" t="s">
        <v>20663</v>
      </c>
      <c r="C5273" t="s">
        <v>15418</v>
      </c>
      <c r="D5273">
        <v>4408.05</v>
      </c>
    </row>
    <row r="5274" spans="1:5" ht="15" customHeight="1" x14ac:dyDescent="0.2">
      <c r="A5274">
        <v>6549</v>
      </c>
      <c r="B5274" t="s">
        <v>20664</v>
      </c>
      <c r="C5274" t="s">
        <v>15418</v>
      </c>
      <c r="D5274">
        <v>43.9</v>
      </c>
      <c r="E5274" t="s">
        <v>15438</v>
      </c>
    </row>
    <row r="5275" spans="1:5" ht="15" customHeight="1" x14ac:dyDescent="0.2">
      <c r="A5275">
        <v>6550</v>
      </c>
      <c r="B5275" t="s">
        <v>20665</v>
      </c>
      <c r="C5275" t="s">
        <v>15418</v>
      </c>
      <c r="D5275">
        <v>14160</v>
      </c>
      <c r="E5275" t="s">
        <v>15438</v>
      </c>
    </row>
    <row r="5276" spans="1:5" ht="15" customHeight="1" x14ac:dyDescent="0.2">
      <c r="A5276">
        <v>13580</v>
      </c>
      <c r="B5276" t="s">
        <v>20666</v>
      </c>
      <c r="C5276" t="s">
        <v>15418</v>
      </c>
      <c r="D5276">
        <v>9095.68</v>
      </c>
    </row>
    <row r="5277" spans="1:5" ht="15" customHeight="1" x14ac:dyDescent="0.2">
      <c r="A5277">
        <v>11078</v>
      </c>
      <c r="B5277" t="s">
        <v>20667</v>
      </c>
      <c r="C5277" t="s">
        <v>15418</v>
      </c>
      <c r="D5277">
        <v>46925.62</v>
      </c>
    </row>
    <row r="5278" spans="1:5" ht="15" customHeight="1" x14ac:dyDescent="0.2">
      <c r="A5278">
        <v>880</v>
      </c>
      <c r="B5278" t="s">
        <v>20668</v>
      </c>
      <c r="C5278" t="s">
        <v>15418</v>
      </c>
      <c r="D5278">
        <v>8.15</v>
      </c>
      <c r="E5278" t="s">
        <v>15438</v>
      </c>
    </row>
    <row r="5279" spans="1:5" ht="15" customHeight="1" x14ac:dyDescent="0.2">
      <c r="A5279">
        <v>881</v>
      </c>
      <c r="B5279" t="s">
        <v>20669</v>
      </c>
      <c r="C5279" t="s">
        <v>15418</v>
      </c>
      <c r="D5279">
        <v>8.99</v>
      </c>
      <c r="E5279" t="s">
        <v>15438</v>
      </c>
    </row>
    <row r="5280" spans="1:5" ht="15" customHeight="1" x14ac:dyDescent="0.2">
      <c r="A5280">
        <v>882</v>
      </c>
      <c r="B5280" t="s">
        <v>20670</v>
      </c>
      <c r="C5280" t="s">
        <v>15418</v>
      </c>
      <c r="D5280">
        <v>9</v>
      </c>
      <c r="E5280" t="s">
        <v>15438</v>
      </c>
    </row>
    <row r="5281" spans="1:5" ht="15" customHeight="1" x14ac:dyDescent="0.2">
      <c r="A5281">
        <v>883</v>
      </c>
      <c r="B5281" t="s">
        <v>20671</v>
      </c>
      <c r="C5281" t="s">
        <v>15418</v>
      </c>
      <c r="D5281">
        <v>9</v>
      </c>
      <c r="E5281" t="s">
        <v>15438</v>
      </c>
    </row>
    <row r="5282" spans="1:5" ht="15" customHeight="1" x14ac:dyDescent="0.2">
      <c r="A5282">
        <v>2671</v>
      </c>
      <c r="B5282" t="s">
        <v>20672</v>
      </c>
      <c r="C5282" t="s">
        <v>15418</v>
      </c>
      <c r="D5282">
        <v>10.8</v>
      </c>
      <c r="E5282" t="s">
        <v>15438</v>
      </c>
    </row>
    <row r="5283" spans="1:5" ht="15" customHeight="1" x14ac:dyDescent="0.2">
      <c r="A5283">
        <v>884</v>
      </c>
      <c r="B5283" t="s">
        <v>20673</v>
      </c>
      <c r="C5283" t="s">
        <v>15418</v>
      </c>
      <c r="D5283">
        <v>10.8</v>
      </c>
      <c r="E5283" t="s">
        <v>15438</v>
      </c>
    </row>
    <row r="5284" spans="1:5" ht="15" customHeight="1" x14ac:dyDescent="0.2">
      <c r="A5284">
        <v>2646</v>
      </c>
      <c r="B5284" t="s">
        <v>20674</v>
      </c>
      <c r="C5284" t="s">
        <v>15418</v>
      </c>
      <c r="D5284">
        <v>7.59</v>
      </c>
      <c r="E5284" t="s">
        <v>15438</v>
      </c>
    </row>
    <row r="5285" spans="1:5" ht="15" customHeight="1" x14ac:dyDescent="0.2">
      <c r="A5285">
        <v>3453</v>
      </c>
      <c r="B5285" t="s">
        <v>20675</v>
      </c>
      <c r="C5285" t="s">
        <v>15418</v>
      </c>
      <c r="D5285">
        <v>11.4</v>
      </c>
      <c r="E5285" t="s">
        <v>15438</v>
      </c>
    </row>
    <row r="5286" spans="1:5" ht="15" customHeight="1" x14ac:dyDescent="0.2">
      <c r="A5286">
        <v>3443</v>
      </c>
      <c r="B5286" t="s">
        <v>20676</v>
      </c>
      <c r="C5286" t="s">
        <v>15418</v>
      </c>
      <c r="D5286">
        <v>0.85</v>
      </c>
      <c r="E5286" t="s">
        <v>15438</v>
      </c>
    </row>
    <row r="5287" spans="1:5" ht="15" customHeight="1" x14ac:dyDescent="0.2">
      <c r="A5287">
        <v>9707</v>
      </c>
      <c r="B5287" t="s">
        <v>20677</v>
      </c>
      <c r="C5287" t="s">
        <v>15418</v>
      </c>
      <c r="D5287">
        <v>1.29</v>
      </c>
    </row>
    <row r="5288" spans="1:5" ht="15" customHeight="1" x14ac:dyDescent="0.2">
      <c r="A5288">
        <v>9717</v>
      </c>
      <c r="B5288" t="s">
        <v>20678</v>
      </c>
      <c r="C5288" t="s">
        <v>15418</v>
      </c>
      <c r="D5288">
        <v>1.26</v>
      </c>
    </row>
    <row r="5289" spans="1:5" ht="15" customHeight="1" x14ac:dyDescent="0.2">
      <c r="A5289">
        <v>1033</v>
      </c>
      <c r="B5289" t="s">
        <v>20679</v>
      </c>
      <c r="C5289" t="s">
        <v>15418</v>
      </c>
      <c r="D5289">
        <v>16.04</v>
      </c>
      <c r="E5289" t="s">
        <v>15438</v>
      </c>
    </row>
    <row r="5290" spans="1:5" ht="15" customHeight="1" x14ac:dyDescent="0.2">
      <c r="A5290">
        <v>1034</v>
      </c>
      <c r="B5290" t="s">
        <v>20680</v>
      </c>
      <c r="C5290" t="s">
        <v>15418</v>
      </c>
      <c r="D5290">
        <v>75.2</v>
      </c>
      <c r="E5290" t="s">
        <v>15438</v>
      </c>
    </row>
    <row r="5291" spans="1:5" ht="15" customHeight="1" x14ac:dyDescent="0.2">
      <c r="A5291">
        <v>1035</v>
      </c>
      <c r="B5291" t="s">
        <v>20681</v>
      </c>
      <c r="C5291" t="s">
        <v>15418</v>
      </c>
      <c r="D5291">
        <v>106.69</v>
      </c>
      <c r="E5291" t="s">
        <v>15438</v>
      </c>
    </row>
    <row r="5292" spans="1:5" ht="15" customHeight="1" x14ac:dyDescent="0.2">
      <c r="A5292">
        <v>1036</v>
      </c>
      <c r="B5292" t="s">
        <v>20682</v>
      </c>
      <c r="C5292" t="s">
        <v>15418</v>
      </c>
      <c r="D5292">
        <v>159.99</v>
      </c>
      <c r="E5292" t="s">
        <v>15438</v>
      </c>
    </row>
    <row r="5293" spans="1:5" ht="15" customHeight="1" x14ac:dyDescent="0.2">
      <c r="A5293">
        <v>1037</v>
      </c>
      <c r="B5293" t="s">
        <v>20683</v>
      </c>
      <c r="C5293" t="s">
        <v>15418</v>
      </c>
      <c r="D5293">
        <v>650</v>
      </c>
      <c r="E5293" t="s">
        <v>15438</v>
      </c>
    </row>
    <row r="5294" spans="1:5" ht="15" customHeight="1" x14ac:dyDescent="0.2">
      <c r="A5294">
        <v>3491</v>
      </c>
      <c r="B5294" t="s">
        <v>20684</v>
      </c>
      <c r="C5294" t="s">
        <v>15418</v>
      </c>
      <c r="D5294">
        <v>8.15</v>
      </c>
      <c r="E5294" t="s">
        <v>15438</v>
      </c>
    </row>
    <row r="5295" spans="1:5" ht="15" customHeight="1" x14ac:dyDescent="0.2">
      <c r="A5295">
        <v>1038</v>
      </c>
      <c r="B5295" t="s">
        <v>20685</v>
      </c>
      <c r="C5295" t="s">
        <v>15418</v>
      </c>
      <c r="D5295">
        <v>5.63</v>
      </c>
      <c r="E5295" t="s">
        <v>15438</v>
      </c>
    </row>
    <row r="5296" spans="1:5" ht="15" customHeight="1" x14ac:dyDescent="0.2">
      <c r="A5296">
        <v>9148</v>
      </c>
      <c r="B5296" t="s">
        <v>20686</v>
      </c>
      <c r="C5296" t="s">
        <v>15418</v>
      </c>
      <c r="D5296">
        <v>34.56</v>
      </c>
    </row>
    <row r="5297" spans="1:5" ht="15" customHeight="1" x14ac:dyDescent="0.2">
      <c r="A5297">
        <v>10767</v>
      </c>
      <c r="B5297" t="s">
        <v>20687</v>
      </c>
      <c r="C5297" t="s">
        <v>15418</v>
      </c>
      <c r="D5297">
        <v>6.25</v>
      </c>
      <c r="E5297" t="s">
        <v>15438</v>
      </c>
    </row>
    <row r="5298" spans="1:5" ht="15" customHeight="1" x14ac:dyDescent="0.2">
      <c r="A5298">
        <v>11200</v>
      </c>
      <c r="B5298" t="s">
        <v>20688</v>
      </c>
      <c r="C5298" t="s">
        <v>15418</v>
      </c>
      <c r="D5298">
        <v>130.33000000000001</v>
      </c>
    </row>
    <row r="5299" spans="1:5" ht="15" customHeight="1" x14ac:dyDescent="0.2">
      <c r="A5299">
        <v>10755</v>
      </c>
      <c r="B5299" t="s">
        <v>20689</v>
      </c>
      <c r="C5299" t="s">
        <v>15418</v>
      </c>
      <c r="D5299">
        <v>23525.24</v>
      </c>
    </row>
    <row r="5300" spans="1:5" ht="15" customHeight="1" x14ac:dyDescent="0.2">
      <c r="A5300">
        <v>10751</v>
      </c>
      <c r="B5300" t="s">
        <v>20690</v>
      </c>
      <c r="C5300" t="s">
        <v>15418</v>
      </c>
      <c r="D5300">
        <v>1470.32</v>
      </c>
    </row>
    <row r="5301" spans="1:5" ht="15" customHeight="1" x14ac:dyDescent="0.2">
      <c r="A5301">
        <v>10750</v>
      </c>
      <c r="B5301" t="s">
        <v>20691</v>
      </c>
      <c r="C5301" t="s">
        <v>15418</v>
      </c>
      <c r="D5301">
        <v>2005.02</v>
      </c>
    </row>
    <row r="5302" spans="1:5" ht="15" customHeight="1" x14ac:dyDescent="0.2">
      <c r="A5302">
        <v>10753</v>
      </c>
      <c r="B5302" t="s">
        <v>20692</v>
      </c>
      <c r="C5302" t="s">
        <v>15418</v>
      </c>
      <c r="D5302">
        <v>2005.02</v>
      </c>
    </row>
    <row r="5303" spans="1:5" ht="15" customHeight="1" x14ac:dyDescent="0.2">
      <c r="A5303">
        <v>11931</v>
      </c>
      <c r="B5303" t="s">
        <v>20693</v>
      </c>
      <c r="C5303" t="s">
        <v>15418</v>
      </c>
      <c r="D5303">
        <v>897</v>
      </c>
    </row>
    <row r="5304" spans="1:5" ht="15" customHeight="1" x14ac:dyDescent="0.2">
      <c r="A5304">
        <v>11935</v>
      </c>
      <c r="B5304" t="s">
        <v>20694</v>
      </c>
      <c r="C5304" t="s">
        <v>15418</v>
      </c>
      <c r="D5304">
        <v>488.47</v>
      </c>
    </row>
    <row r="5305" spans="1:5" ht="15" customHeight="1" x14ac:dyDescent="0.2">
      <c r="A5305">
        <v>10749</v>
      </c>
      <c r="B5305" t="s">
        <v>20695</v>
      </c>
      <c r="C5305" t="s">
        <v>15418</v>
      </c>
      <c r="D5305">
        <v>6014.98</v>
      </c>
    </row>
    <row r="5306" spans="1:5" ht="15" customHeight="1" x14ac:dyDescent="0.2">
      <c r="A5306">
        <v>4421</v>
      </c>
      <c r="B5306" t="s">
        <v>20696</v>
      </c>
      <c r="C5306" t="s">
        <v>15418</v>
      </c>
      <c r="D5306">
        <v>880</v>
      </c>
      <c r="E5306" t="s">
        <v>15438</v>
      </c>
    </row>
    <row r="5307" spans="1:5" ht="15" customHeight="1" x14ac:dyDescent="0.2">
      <c r="A5307">
        <v>11067</v>
      </c>
      <c r="B5307" t="s">
        <v>20697</v>
      </c>
      <c r="C5307" t="s">
        <v>15418</v>
      </c>
      <c r="D5307">
        <v>517.27</v>
      </c>
    </row>
    <row r="5308" spans="1:5" ht="15" customHeight="1" x14ac:dyDescent="0.2">
      <c r="A5308">
        <v>13756</v>
      </c>
      <c r="B5308" t="s">
        <v>38934</v>
      </c>
      <c r="C5308" t="s">
        <v>15418</v>
      </c>
      <c r="D5308">
        <v>198.6</v>
      </c>
      <c r="E5308" t="s">
        <v>15438</v>
      </c>
    </row>
    <row r="5309" spans="1:5" ht="15" customHeight="1" x14ac:dyDescent="0.2">
      <c r="A5309">
        <v>3852</v>
      </c>
      <c r="B5309" t="s">
        <v>20698</v>
      </c>
      <c r="C5309" t="s">
        <v>15418</v>
      </c>
      <c r="D5309">
        <v>880</v>
      </c>
      <c r="E5309" t="s">
        <v>15438</v>
      </c>
    </row>
    <row r="5310" spans="1:5" ht="15" customHeight="1" x14ac:dyDescent="0.2">
      <c r="A5310">
        <v>9739</v>
      </c>
      <c r="B5310" t="s">
        <v>20699</v>
      </c>
      <c r="C5310" t="s">
        <v>15418</v>
      </c>
      <c r="D5310">
        <v>2632.74</v>
      </c>
    </row>
    <row r="5311" spans="1:5" ht="15" customHeight="1" x14ac:dyDescent="0.2">
      <c r="A5311">
        <v>9861</v>
      </c>
      <c r="B5311" t="s">
        <v>20700</v>
      </c>
      <c r="C5311" t="s">
        <v>15418</v>
      </c>
      <c r="D5311">
        <v>2410.23</v>
      </c>
    </row>
    <row r="5312" spans="1:5" ht="15" customHeight="1" x14ac:dyDescent="0.2">
      <c r="A5312">
        <v>9741</v>
      </c>
      <c r="B5312" t="s">
        <v>20701</v>
      </c>
      <c r="C5312" t="s">
        <v>15418</v>
      </c>
      <c r="D5312">
        <v>3512.12</v>
      </c>
    </row>
    <row r="5313" spans="1:5" ht="15" customHeight="1" x14ac:dyDescent="0.2">
      <c r="A5313">
        <v>9738</v>
      </c>
      <c r="B5313" t="s">
        <v>20702</v>
      </c>
      <c r="C5313" t="s">
        <v>15418</v>
      </c>
      <c r="D5313">
        <v>4776.22</v>
      </c>
    </row>
    <row r="5314" spans="1:5" ht="15" customHeight="1" x14ac:dyDescent="0.2">
      <c r="A5314">
        <v>9743</v>
      </c>
      <c r="B5314" t="s">
        <v>20703</v>
      </c>
      <c r="C5314" t="s">
        <v>15418</v>
      </c>
      <c r="D5314">
        <v>2702.32</v>
      </c>
    </row>
    <row r="5315" spans="1:5" ht="15" customHeight="1" x14ac:dyDescent="0.2">
      <c r="A5315">
        <v>9742</v>
      </c>
      <c r="B5315" t="s">
        <v>20704</v>
      </c>
      <c r="C5315" t="s">
        <v>15418</v>
      </c>
      <c r="D5315">
        <v>25139.83</v>
      </c>
    </row>
    <row r="5316" spans="1:5" ht="15" customHeight="1" x14ac:dyDescent="0.2">
      <c r="A5316">
        <v>9740</v>
      </c>
      <c r="B5316" t="s">
        <v>20705</v>
      </c>
      <c r="C5316" t="s">
        <v>15418</v>
      </c>
      <c r="D5316">
        <v>4072.22</v>
      </c>
    </row>
    <row r="5317" spans="1:5" ht="15" customHeight="1" x14ac:dyDescent="0.2">
      <c r="A5317">
        <v>6564</v>
      </c>
      <c r="B5317" t="s">
        <v>20706</v>
      </c>
      <c r="C5317" t="s">
        <v>15418</v>
      </c>
      <c r="D5317">
        <v>24923.79</v>
      </c>
    </row>
    <row r="5318" spans="1:5" ht="15" customHeight="1" x14ac:dyDescent="0.2">
      <c r="A5318">
        <v>9737</v>
      </c>
      <c r="B5318" t="s">
        <v>20707</v>
      </c>
      <c r="C5318" t="s">
        <v>15418</v>
      </c>
      <c r="D5318">
        <v>48086.879999999997</v>
      </c>
    </row>
    <row r="5319" spans="1:5" ht="15" customHeight="1" x14ac:dyDescent="0.2">
      <c r="A5319">
        <v>6565</v>
      </c>
      <c r="B5319" t="s">
        <v>20708</v>
      </c>
      <c r="C5319" t="s">
        <v>15418</v>
      </c>
      <c r="D5319">
        <v>26770</v>
      </c>
    </row>
    <row r="5320" spans="1:5" ht="15" customHeight="1" x14ac:dyDescent="0.2">
      <c r="A5320">
        <v>9763</v>
      </c>
      <c r="B5320" t="s">
        <v>20709</v>
      </c>
      <c r="C5320" t="s">
        <v>15418</v>
      </c>
      <c r="D5320">
        <v>35954.160000000003</v>
      </c>
    </row>
    <row r="5321" spans="1:5" ht="15" customHeight="1" x14ac:dyDescent="0.2">
      <c r="A5321">
        <v>12406</v>
      </c>
      <c r="B5321" t="s">
        <v>20710</v>
      </c>
      <c r="C5321" t="s">
        <v>15418</v>
      </c>
      <c r="D5321">
        <v>3434.1</v>
      </c>
    </row>
    <row r="5322" spans="1:5" ht="15" customHeight="1" x14ac:dyDescent="0.2">
      <c r="A5322">
        <v>11933</v>
      </c>
      <c r="B5322" t="s">
        <v>20711</v>
      </c>
      <c r="C5322" t="s">
        <v>15418</v>
      </c>
      <c r="D5322">
        <v>100.99</v>
      </c>
    </row>
    <row r="5323" spans="1:5" ht="15" customHeight="1" x14ac:dyDescent="0.2">
      <c r="A5323">
        <v>10239</v>
      </c>
      <c r="B5323" t="s">
        <v>20712</v>
      </c>
      <c r="C5323" t="s">
        <v>15418</v>
      </c>
      <c r="D5323">
        <v>4.34</v>
      </c>
    </row>
    <row r="5324" spans="1:5" ht="15" customHeight="1" x14ac:dyDescent="0.2">
      <c r="A5324">
        <v>10756</v>
      </c>
      <c r="B5324" t="s">
        <v>20713</v>
      </c>
      <c r="C5324" t="s">
        <v>15418</v>
      </c>
      <c r="D5324">
        <v>20851.91</v>
      </c>
    </row>
    <row r="5325" spans="1:5" ht="15" customHeight="1" x14ac:dyDescent="0.2">
      <c r="A5325">
        <v>11943</v>
      </c>
      <c r="B5325" t="s">
        <v>20714</v>
      </c>
      <c r="C5325" t="s">
        <v>15418</v>
      </c>
      <c r="D5325">
        <v>49.9</v>
      </c>
    </row>
    <row r="5326" spans="1:5" ht="15" customHeight="1" x14ac:dyDescent="0.2">
      <c r="A5326">
        <v>11939</v>
      </c>
      <c r="B5326" t="s">
        <v>20715</v>
      </c>
      <c r="C5326" t="s">
        <v>15418</v>
      </c>
      <c r="D5326">
        <v>25.07</v>
      </c>
    </row>
    <row r="5327" spans="1:5" ht="15" customHeight="1" x14ac:dyDescent="0.2">
      <c r="A5327">
        <v>11940</v>
      </c>
      <c r="B5327" t="s">
        <v>20716</v>
      </c>
      <c r="C5327" t="s">
        <v>15418</v>
      </c>
      <c r="D5327">
        <v>16</v>
      </c>
      <c r="E5327" t="s">
        <v>15438</v>
      </c>
    </row>
    <row r="5328" spans="1:5" ht="15" customHeight="1" x14ac:dyDescent="0.2">
      <c r="A5328">
        <v>3494</v>
      </c>
      <c r="B5328" t="s">
        <v>20717</v>
      </c>
      <c r="C5328" t="s">
        <v>15418</v>
      </c>
      <c r="D5328">
        <v>453.3</v>
      </c>
      <c r="E5328" t="s">
        <v>15438</v>
      </c>
    </row>
    <row r="5329" spans="1:5" ht="15" customHeight="1" x14ac:dyDescent="0.2">
      <c r="A5329">
        <v>13693</v>
      </c>
      <c r="B5329" t="s">
        <v>20718</v>
      </c>
      <c r="C5329" t="s">
        <v>15418</v>
      </c>
      <c r="D5329">
        <v>33.65</v>
      </c>
    </row>
    <row r="5330" spans="1:5" ht="15" customHeight="1" x14ac:dyDescent="0.2">
      <c r="A5330">
        <v>11100</v>
      </c>
      <c r="B5330" t="s">
        <v>20719</v>
      </c>
      <c r="C5330" t="s">
        <v>15418</v>
      </c>
      <c r="D5330">
        <v>26.35</v>
      </c>
    </row>
    <row r="5331" spans="1:5" ht="15" customHeight="1" x14ac:dyDescent="0.2">
      <c r="A5331">
        <v>11932</v>
      </c>
      <c r="B5331" t="s">
        <v>20720</v>
      </c>
      <c r="C5331" t="s">
        <v>15418</v>
      </c>
      <c r="D5331">
        <v>129.52000000000001</v>
      </c>
    </row>
    <row r="5332" spans="1:5" ht="15" customHeight="1" x14ac:dyDescent="0.2">
      <c r="A5332">
        <v>12395</v>
      </c>
      <c r="B5332" t="s">
        <v>20721</v>
      </c>
      <c r="C5332" t="s">
        <v>15418</v>
      </c>
      <c r="D5332">
        <v>224.24</v>
      </c>
    </row>
    <row r="5333" spans="1:5" ht="15" customHeight="1" x14ac:dyDescent="0.2">
      <c r="A5333">
        <v>4357</v>
      </c>
      <c r="B5333" t="s">
        <v>20722</v>
      </c>
      <c r="C5333" t="s">
        <v>15418</v>
      </c>
      <c r="D5333">
        <v>21.2</v>
      </c>
      <c r="E5333" t="s">
        <v>15438</v>
      </c>
    </row>
    <row r="5334" spans="1:5" ht="15" customHeight="1" x14ac:dyDescent="0.2">
      <c r="A5334">
        <v>4495</v>
      </c>
      <c r="B5334" t="s">
        <v>20723</v>
      </c>
      <c r="C5334" t="s">
        <v>15418</v>
      </c>
      <c r="D5334">
        <v>175.74</v>
      </c>
    </row>
    <row r="5335" spans="1:5" ht="15" customHeight="1" x14ac:dyDescent="0.2">
      <c r="A5335">
        <v>11944</v>
      </c>
      <c r="B5335" t="s">
        <v>20724</v>
      </c>
      <c r="C5335" t="s">
        <v>15418</v>
      </c>
      <c r="D5335">
        <v>146.72999999999999</v>
      </c>
    </row>
    <row r="5336" spans="1:5" ht="15" customHeight="1" x14ac:dyDescent="0.2">
      <c r="A5336">
        <v>11199</v>
      </c>
      <c r="B5336" t="s">
        <v>20725</v>
      </c>
      <c r="C5336" t="s">
        <v>15418</v>
      </c>
      <c r="D5336">
        <v>13.85</v>
      </c>
      <c r="E5336" t="s">
        <v>15438</v>
      </c>
    </row>
    <row r="5337" spans="1:5" ht="15" customHeight="1" x14ac:dyDescent="0.2">
      <c r="A5337">
        <v>12683</v>
      </c>
      <c r="B5337" t="s">
        <v>20726</v>
      </c>
      <c r="C5337" t="s">
        <v>15418</v>
      </c>
      <c r="D5337">
        <v>45.16</v>
      </c>
    </row>
    <row r="5338" spans="1:5" ht="15" customHeight="1" x14ac:dyDescent="0.2">
      <c r="A5338">
        <v>6539</v>
      </c>
      <c r="B5338" t="s">
        <v>20727</v>
      </c>
      <c r="C5338" t="s">
        <v>15418</v>
      </c>
      <c r="D5338">
        <v>16</v>
      </c>
      <c r="E5338" t="s">
        <v>15438</v>
      </c>
    </row>
    <row r="5339" spans="1:5" ht="15" customHeight="1" x14ac:dyDescent="0.2">
      <c r="A5339">
        <v>11198</v>
      </c>
      <c r="B5339" t="s">
        <v>20728</v>
      </c>
      <c r="C5339" t="s">
        <v>15418</v>
      </c>
      <c r="D5339">
        <v>141.66</v>
      </c>
    </row>
    <row r="5340" spans="1:5" ht="15" customHeight="1" x14ac:dyDescent="0.2">
      <c r="A5340">
        <v>12684</v>
      </c>
      <c r="B5340" t="s">
        <v>20729</v>
      </c>
      <c r="C5340" t="s">
        <v>15418</v>
      </c>
      <c r="D5340">
        <v>50.36</v>
      </c>
    </row>
    <row r="5341" spans="1:5" ht="15" customHeight="1" x14ac:dyDescent="0.2">
      <c r="A5341">
        <v>6540</v>
      </c>
      <c r="B5341" t="s">
        <v>20730</v>
      </c>
      <c r="C5341" t="s">
        <v>15418</v>
      </c>
      <c r="D5341">
        <v>16</v>
      </c>
      <c r="E5341" t="s">
        <v>15438</v>
      </c>
    </row>
    <row r="5342" spans="1:5" ht="15" customHeight="1" x14ac:dyDescent="0.2">
      <c r="A5342">
        <v>11207</v>
      </c>
      <c r="B5342" t="s">
        <v>20731</v>
      </c>
      <c r="C5342" t="s">
        <v>15418</v>
      </c>
      <c r="D5342">
        <v>47.39</v>
      </c>
    </row>
    <row r="5343" spans="1:5" ht="15" customHeight="1" x14ac:dyDescent="0.2">
      <c r="A5343">
        <v>11406</v>
      </c>
      <c r="B5343" t="s">
        <v>20732</v>
      </c>
      <c r="C5343" t="s">
        <v>15547</v>
      </c>
      <c r="D5343">
        <v>3.1</v>
      </c>
    </row>
    <row r="5344" spans="1:5" ht="15" customHeight="1" x14ac:dyDescent="0.2">
      <c r="A5344">
        <v>11408</v>
      </c>
      <c r="B5344" t="s">
        <v>20733</v>
      </c>
      <c r="C5344" t="s">
        <v>15547</v>
      </c>
      <c r="D5344">
        <v>9.1</v>
      </c>
    </row>
    <row r="5345" spans="1:5" ht="15" customHeight="1" x14ac:dyDescent="0.2">
      <c r="A5345">
        <v>12308</v>
      </c>
      <c r="B5345" t="s">
        <v>20734</v>
      </c>
      <c r="C5345" t="s">
        <v>15547</v>
      </c>
      <c r="D5345">
        <v>26.18</v>
      </c>
      <c r="E5345" t="s">
        <v>15438</v>
      </c>
    </row>
    <row r="5346" spans="1:5" ht="15" customHeight="1" x14ac:dyDescent="0.2">
      <c r="A5346">
        <v>11176</v>
      </c>
      <c r="B5346" t="s">
        <v>20735</v>
      </c>
      <c r="C5346" t="s">
        <v>15547</v>
      </c>
      <c r="D5346">
        <v>214.11</v>
      </c>
    </row>
    <row r="5347" spans="1:5" ht="15" customHeight="1" x14ac:dyDescent="0.2">
      <c r="A5347">
        <v>391</v>
      </c>
      <c r="B5347" t="s">
        <v>20736</v>
      </c>
      <c r="C5347" t="s">
        <v>15788</v>
      </c>
      <c r="D5347">
        <v>6.45</v>
      </c>
      <c r="E5347" t="s">
        <v>15438</v>
      </c>
    </row>
    <row r="5348" spans="1:5" ht="15" customHeight="1" x14ac:dyDescent="0.2">
      <c r="A5348">
        <v>10395</v>
      </c>
      <c r="B5348" t="s">
        <v>20737</v>
      </c>
      <c r="C5348" t="s">
        <v>15547</v>
      </c>
      <c r="D5348">
        <v>12.87</v>
      </c>
    </row>
    <row r="5349" spans="1:5" ht="15" customHeight="1" x14ac:dyDescent="0.2">
      <c r="A5349">
        <v>392</v>
      </c>
      <c r="B5349" t="s">
        <v>20738</v>
      </c>
      <c r="C5349" t="s">
        <v>15788</v>
      </c>
      <c r="D5349">
        <v>11.72</v>
      </c>
      <c r="E5349" t="s">
        <v>15438</v>
      </c>
    </row>
    <row r="5350" spans="1:5" ht="15" customHeight="1" x14ac:dyDescent="0.2">
      <c r="A5350">
        <v>4621</v>
      </c>
      <c r="B5350" t="s">
        <v>20739</v>
      </c>
      <c r="C5350" t="s">
        <v>15547</v>
      </c>
      <c r="D5350">
        <v>8.2799999999999994</v>
      </c>
      <c r="E5350" t="s">
        <v>15438</v>
      </c>
    </row>
    <row r="5351" spans="1:5" ht="15" customHeight="1" x14ac:dyDescent="0.2">
      <c r="A5351">
        <v>4623</v>
      </c>
      <c r="B5351" t="s">
        <v>20740</v>
      </c>
      <c r="C5351" t="s">
        <v>15547</v>
      </c>
      <c r="D5351">
        <v>13.38</v>
      </c>
      <c r="E5351" t="s">
        <v>15438</v>
      </c>
    </row>
    <row r="5352" spans="1:5" ht="15" customHeight="1" x14ac:dyDescent="0.2">
      <c r="A5352">
        <v>4624</v>
      </c>
      <c r="B5352" t="s">
        <v>20741</v>
      </c>
      <c r="C5352" t="s">
        <v>15547</v>
      </c>
      <c r="D5352">
        <v>17.82</v>
      </c>
      <c r="E5352" t="s">
        <v>15438</v>
      </c>
    </row>
    <row r="5353" spans="1:5" ht="15" customHeight="1" x14ac:dyDescent="0.2">
      <c r="A5353">
        <v>4620</v>
      </c>
      <c r="B5353" t="s">
        <v>20742</v>
      </c>
      <c r="C5353" t="s">
        <v>15547</v>
      </c>
      <c r="D5353">
        <v>11.05</v>
      </c>
      <c r="E5353" t="s">
        <v>15438</v>
      </c>
    </row>
    <row r="5354" spans="1:5" ht="15" customHeight="1" x14ac:dyDescent="0.2">
      <c r="A5354">
        <v>4622</v>
      </c>
      <c r="B5354" t="s">
        <v>20743</v>
      </c>
      <c r="C5354" t="s">
        <v>15547</v>
      </c>
      <c r="D5354">
        <v>17.87</v>
      </c>
      <c r="E5354" t="s">
        <v>15438</v>
      </c>
    </row>
    <row r="5355" spans="1:5" ht="15" customHeight="1" x14ac:dyDescent="0.2">
      <c r="A5355">
        <v>4619</v>
      </c>
      <c r="B5355" t="s">
        <v>20744</v>
      </c>
      <c r="C5355" t="s">
        <v>15547</v>
      </c>
      <c r="D5355">
        <v>46.6</v>
      </c>
      <c r="E5355" t="s">
        <v>15438</v>
      </c>
    </row>
    <row r="5356" spans="1:5" ht="15" customHeight="1" x14ac:dyDescent="0.2">
      <c r="A5356">
        <v>6548</v>
      </c>
      <c r="B5356" t="s">
        <v>20745</v>
      </c>
      <c r="C5356" t="s">
        <v>15547</v>
      </c>
      <c r="D5356">
        <v>17.5</v>
      </c>
      <c r="E5356" t="s">
        <v>15438</v>
      </c>
    </row>
    <row r="5357" spans="1:5" ht="15" customHeight="1" x14ac:dyDescent="0.2">
      <c r="A5357">
        <v>10237</v>
      </c>
      <c r="B5357" t="s">
        <v>20746</v>
      </c>
      <c r="C5357" t="s">
        <v>15547</v>
      </c>
      <c r="D5357">
        <v>50.66</v>
      </c>
    </row>
    <row r="5358" spans="1:5" ht="15" customHeight="1" x14ac:dyDescent="0.2">
      <c r="A5358">
        <v>8949</v>
      </c>
      <c r="B5358" t="s">
        <v>20747</v>
      </c>
      <c r="C5358" t="s">
        <v>15547</v>
      </c>
      <c r="D5358">
        <v>4.3499999999999996</v>
      </c>
      <c r="E5358" t="s">
        <v>15438</v>
      </c>
    </row>
    <row r="5359" spans="1:5" ht="15" customHeight="1" x14ac:dyDescent="0.2">
      <c r="A5359">
        <v>10098</v>
      </c>
      <c r="B5359" t="s">
        <v>20748</v>
      </c>
      <c r="C5359" t="s">
        <v>15547</v>
      </c>
      <c r="D5359">
        <v>1.1599999999999999</v>
      </c>
    </row>
    <row r="5360" spans="1:5" ht="15" customHeight="1" x14ac:dyDescent="0.2">
      <c r="A5360">
        <v>4158</v>
      </c>
      <c r="B5360" t="s">
        <v>20749</v>
      </c>
      <c r="C5360" t="s">
        <v>15547</v>
      </c>
      <c r="D5360">
        <v>1.74</v>
      </c>
      <c r="E5360" t="s">
        <v>15438</v>
      </c>
    </row>
    <row r="5361" spans="1:5" ht="15" customHeight="1" x14ac:dyDescent="0.2">
      <c r="A5361">
        <v>4179</v>
      </c>
      <c r="B5361" t="s">
        <v>20750</v>
      </c>
      <c r="C5361" t="s">
        <v>15547</v>
      </c>
      <c r="D5361">
        <v>9.3800000000000008</v>
      </c>
      <c r="E5361" t="s">
        <v>15438</v>
      </c>
    </row>
    <row r="5362" spans="1:5" ht="15" customHeight="1" x14ac:dyDescent="0.2">
      <c r="A5362">
        <v>10099</v>
      </c>
      <c r="B5362" t="s">
        <v>20751</v>
      </c>
      <c r="C5362" t="s">
        <v>15547</v>
      </c>
      <c r="D5362">
        <v>2.2400000000000002</v>
      </c>
    </row>
    <row r="5363" spans="1:5" ht="15" customHeight="1" x14ac:dyDescent="0.2">
      <c r="A5363">
        <v>13534</v>
      </c>
      <c r="B5363" t="s">
        <v>20752</v>
      </c>
      <c r="C5363" t="s">
        <v>15418</v>
      </c>
      <c r="D5363">
        <v>278.17</v>
      </c>
    </row>
    <row r="5364" spans="1:5" ht="15" customHeight="1" x14ac:dyDescent="0.2">
      <c r="A5364">
        <v>7115</v>
      </c>
      <c r="B5364" t="s">
        <v>20753</v>
      </c>
      <c r="C5364" t="s">
        <v>15418</v>
      </c>
      <c r="D5364">
        <v>49.6</v>
      </c>
    </row>
    <row r="5365" spans="1:5" ht="15" customHeight="1" x14ac:dyDescent="0.2">
      <c r="A5365">
        <v>6887</v>
      </c>
      <c r="B5365" t="s">
        <v>20754</v>
      </c>
      <c r="C5365" t="s">
        <v>15418</v>
      </c>
      <c r="D5365">
        <v>270.52</v>
      </c>
    </row>
    <row r="5366" spans="1:5" ht="15" customHeight="1" x14ac:dyDescent="0.2">
      <c r="A5366">
        <v>298</v>
      </c>
      <c r="B5366" t="s">
        <v>20755</v>
      </c>
      <c r="C5366" t="s">
        <v>15418</v>
      </c>
      <c r="D5366">
        <v>39</v>
      </c>
      <c r="E5366" t="s">
        <v>15438</v>
      </c>
    </row>
    <row r="5367" spans="1:5" ht="15" customHeight="1" x14ac:dyDescent="0.2">
      <c r="A5367">
        <v>3855</v>
      </c>
      <c r="B5367" t="s">
        <v>20756</v>
      </c>
      <c r="C5367" t="s">
        <v>15418</v>
      </c>
      <c r="D5367">
        <v>272.77999999999997</v>
      </c>
    </row>
    <row r="5368" spans="1:5" ht="15" customHeight="1" x14ac:dyDescent="0.2">
      <c r="A5368">
        <v>13677</v>
      </c>
      <c r="B5368" t="s">
        <v>20757</v>
      </c>
      <c r="C5368" t="s">
        <v>15418</v>
      </c>
      <c r="D5368">
        <v>2328</v>
      </c>
      <c r="E5368" t="s">
        <v>15438</v>
      </c>
    </row>
    <row r="5369" spans="1:5" ht="15" customHeight="1" x14ac:dyDescent="0.2">
      <c r="A5369">
        <v>579</v>
      </c>
      <c r="B5369" t="s">
        <v>20758</v>
      </c>
      <c r="C5369" t="s">
        <v>15418</v>
      </c>
      <c r="D5369">
        <v>7.37</v>
      </c>
      <c r="E5369" t="s">
        <v>15438</v>
      </c>
    </row>
    <row r="5370" spans="1:5" ht="15" customHeight="1" x14ac:dyDescent="0.2">
      <c r="A5370">
        <v>2969</v>
      </c>
      <c r="B5370" t="s">
        <v>20759</v>
      </c>
      <c r="C5370" t="s">
        <v>15418</v>
      </c>
      <c r="D5370">
        <v>378</v>
      </c>
    </row>
    <row r="5371" spans="1:5" ht="15" customHeight="1" x14ac:dyDescent="0.2">
      <c r="A5371">
        <v>12235</v>
      </c>
      <c r="B5371" t="s">
        <v>20760</v>
      </c>
      <c r="C5371" t="s">
        <v>15418</v>
      </c>
      <c r="D5371">
        <v>59.5</v>
      </c>
    </row>
    <row r="5372" spans="1:5" ht="15" customHeight="1" x14ac:dyDescent="0.2">
      <c r="A5372">
        <v>3867</v>
      </c>
      <c r="B5372" t="s">
        <v>20761</v>
      </c>
      <c r="C5372" t="s">
        <v>15547</v>
      </c>
      <c r="D5372">
        <v>4.6500000000000004</v>
      </c>
      <c r="E5372" t="s">
        <v>15438</v>
      </c>
    </row>
    <row r="5373" spans="1:5" ht="15" customHeight="1" x14ac:dyDescent="0.2">
      <c r="A5373">
        <v>927</v>
      </c>
      <c r="B5373" t="s">
        <v>20762</v>
      </c>
      <c r="C5373" t="s">
        <v>15418</v>
      </c>
      <c r="D5373">
        <v>37.54</v>
      </c>
    </row>
    <row r="5374" spans="1:5" ht="15" customHeight="1" x14ac:dyDescent="0.2">
      <c r="A5374">
        <v>12234</v>
      </c>
      <c r="B5374" t="s">
        <v>20763</v>
      </c>
      <c r="C5374" t="s">
        <v>15418</v>
      </c>
      <c r="D5374">
        <v>49.13</v>
      </c>
    </row>
    <row r="5375" spans="1:5" ht="15" customHeight="1" x14ac:dyDescent="0.2">
      <c r="A5375">
        <v>1041</v>
      </c>
      <c r="B5375" t="s">
        <v>20764</v>
      </c>
      <c r="C5375" t="s">
        <v>15418</v>
      </c>
      <c r="D5375">
        <v>11.9</v>
      </c>
      <c r="E5375" t="s">
        <v>15438</v>
      </c>
    </row>
    <row r="5376" spans="1:5" ht="15" customHeight="1" x14ac:dyDescent="0.2">
      <c r="A5376">
        <v>1064</v>
      </c>
      <c r="B5376" t="s">
        <v>20765</v>
      </c>
      <c r="C5376" t="s">
        <v>15418</v>
      </c>
      <c r="D5376">
        <v>13.18</v>
      </c>
      <c r="E5376" t="s">
        <v>15438</v>
      </c>
    </row>
    <row r="5377" spans="1:5" ht="15" customHeight="1" x14ac:dyDescent="0.2">
      <c r="A5377">
        <v>1090</v>
      </c>
      <c r="B5377" t="s">
        <v>20766</v>
      </c>
      <c r="C5377" t="s">
        <v>15418</v>
      </c>
      <c r="D5377">
        <v>12</v>
      </c>
      <c r="E5377" t="s">
        <v>15438</v>
      </c>
    </row>
    <row r="5378" spans="1:5" ht="15" customHeight="1" x14ac:dyDescent="0.2">
      <c r="A5378">
        <v>8673</v>
      </c>
      <c r="B5378" t="s">
        <v>20767</v>
      </c>
      <c r="C5378" t="s">
        <v>15418</v>
      </c>
      <c r="D5378">
        <v>1324.84</v>
      </c>
    </row>
    <row r="5379" spans="1:5" ht="15" customHeight="1" x14ac:dyDescent="0.2">
      <c r="A5379">
        <v>2959</v>
      </c>
      <c r="B5379" t="s">
        <v>20768</v>
      </c>
      <c r="C5379" t="s">
        <v>16426</v>
      </c>
      <c r="D5379">
        <v>3113.33</v>
      </c>
    </row>
    <row r="5380" spans="1:5" ht="15" customHeight="1" x14ac:dyDescent="0.2">
      <c r="A5380">
        <v>2960</v>
      </c>
      <c r="B5380" t="s">
        <v>20769</v>
      </c>
      <c r="C5380" t="s">
        <v>16426</v>
      </c>
      <c r="D5380">
        <v>6481.81</v>
      </c>
    </row>
    <row r="5381" spans="1:5" ht="15" customHeight="1" x14ac:dyDescent="0.2">
      <c r="A5381">
        <v>12988</v>
      </c>
      <c r="B5381" t="s">
        <v>20770</v>
      </c>
      <c r="C5381" t="s">
        <v>15418</v>
      </c>
      <c r="D5381">
        <v>2585.09</v>
      </c>
    </row>
    <row r="5382" spans="1:5" ht="15" customHeight="1" x14ac:dyDescent="0.2">
      <c r="A5382">
        <v>13673</v>
      </c>
      <c r="B5382" t="s">
        <v>20771</v>
      </c>
      <c r="C5382" t="s">
        <v>15418</v>
      </c>
      <c r="D5382">
        <v>336.5</v>
      </c>
    </row>
    <row r="5383" spans="1:5" ht="15" customHeight="1" x14ac:dyDescent="0.2">
      <c r="A5383">
        <v>12776</v>
      </c>
      <c r="B5383" t="s">
        <v>20772</v>
      </c>
      <c r="C5383" t="s">
        <v>15418</v>
      </c>
      <c r="D5383">
        <v>1112.22</v>
      </c>
    </row>
    <row r="5384" spans="1:5" ht="15" customHeight="1" x14ac:dyDescent="0.2">
      <c r="A5384">
        <v>12777</v>
      </c>
      <c r="B5384" t="s">
        <v>20773</v>
      </c>
      <c r="C5384" t="s">
        <v>15418</v>
      </c>
      <c r="D5384">
        <v>1230.74</v>
      </c>
    </row>
    <row r="5385" spans="1:5" ht="15" customHeight="1" x14ac:dyDescent="0.2">
      <c r="A5385">
        <v>12778</v>
      </c>
      <c r="B5385" t="s">
        <v>20774</v>
      </c>
      <c r="C5385" t="s">
        <v>15418</v>
      </c>
      <c r="D5385">
        <v>1370.72</v>
      </c>
    </row>
    <row r="5386" spans="1:5" ht="15" customHeight="1" x14ac:dyDescent="0.2">
      <c r="A5386">
        <v>13198</v>
      </c>
      <c r="B5386" t="s">
        <v>20775</v>
      </c>
      <c r="C5386" t="s">
        <v>15418</v>
      </c>
      <c r="D5386">
        <v>2071.9</v>
      </c>
    </row>
    <row r="5387" spans="1:5" ht="15" customHeight="1" x14ac:dyDescent="0.2">
      <c r="A5387">
        <v>12773</v>
      </c>
      <c r="B5387" t="s">
        <v>20776</v>
      </c>
      <c r="C5387" t="s">
        <v>15418</v>
      </c>
      <c r="D5387">
        <v>513.79999999999995</v>
      </c>
    </row>
    <row r="5388" spans="1:5" ht="15" customHeight="1" x14ac:dyDescent="0.2">
      <c r="A5388">
        <v>12774</v>
      </c>
      <c r="B5388" t="s">
        <v>20777</v>
      </c>
      <c r="C5388" t="s">
        <v>15418</v>
      </c>
      <c r="D5388">
        <v>890.92</v>
      </c>
    </row>
    <row r="5389" spans="1:5" ht="15" customHeight="1" x14ac:dyDescent="0.2">
      <c r="A5389">
        <v>12775</v>
      </c>
      <c r="B5389" t="s">
        <v>20778</v>
      </c>
      <c r="C5389" t="s">
        <v>15418</v>
      </c>
      <c r="D5389">
        <v>959.46</v>
      </c>
    </row>
    <row r="5390" spans="1:5" ht="15" customHeight="1" x14ac:dyDescent="0.2">
      <c r="A5390">
        <v>1359</v>
      </c>
      <c r="B5390" t="s">
        <v>20779</v>
      </c>
      <c r="C5390" t="s">
        <v>15418</v>
      </c>
      <c r="D5390">
        <v>1302.55</v>
      </c>
    </row>
    <row r="5391" spans="1:5" ht="15" customHeight="1" x14ac:dyDescent="0.2">
      <c r="A5391">
        <v>1360</v>
      </c>
      <c r="B5391" t="s">
        <v>20780</v>
      </c>
      <c r="C5391" t="s">
        <v>15418</v>
      </c>
      <c r="D5391">
        <v>2534.88</v>
      </c>
    </row>
    <row r="5392" spans="1:5" ht="15" customHeight="1" x14ac:dyDescent="0.2">
      <c r="A5392">
        <v>1361</v>
      </c>
      <c r="B5392" t="s">
        <v>20781</v>
      </c>
      <c r="C5392" t="s">
        <v>15418</v>
      </c>
      <c r="D5392">
        <v>3735.07</v>
      </c>
    </row>
    <row r="5393" spans="1:5" ht="15" customHeight="1" x14ac:dyDescent="0.2">
      <c r="A5393">
        <v>1362</v>
      </c>
      <c r="B5393" t="s">
        <v>20782</v>
      </c>
      <c r="C5393" t="s">
        <v>15418</v>
      </c>
      <c r="D5393">
        <v>4980.1099999999997</v>
      </c>
    </row>
    <row r="5394" spans="1:5" ht="15" customHeight="1" x14ac:dyDescent="0.2">
      <c r="A5394">
        <v>13503</v>
      </c>
      <c r="B5394" t="s">
        <v>20783</v>
      </c>
      <c r="C5394" t="s">
        <v>15418</v>
      </c>
      <c r="D5394">
        <v>828.21</v>
      </c>
    </row>
    <row r="5395" spans="1:5" ht="15" customHeight="1" x14ac:dyDescent="0.2">
      <c r="A5395">
        <v>13504</v>
      </c>
      <c r="B5395" t="s">
        <v>20784</v>
      </c>
      <c r="C5395" t="s">
        <v>15418</v>
      </c>
      <c r="D5395">
        <v>439.58</v>
      </c>
    </row>
    <row r="5396" spans="1:5" ht="15" customHeight="1" x14ac:dyDescent="0.2">
      <c r="A5396">
        <v>12986</v>
      </c>
      <c r="B5396" t="s">
        <v>20785</v>
      </c>
      <c r="C5396" t="s">
        <v>15418</v>
      </c>
      <c r="D5396">
        <v>1005.63</v>
      </c>
    </row>
    <row r="5397" spans="1:5" ht="15" customHeight="1" x14ac:dyDescent="0.2">
      <c r="A5397">
        <v>12985</v>
      </c>
      <c r="B5397" t="s">
        <v>20786</v>
      </c>
      <c r="C5397" t="s">
        <v>15418</v>
      </c>
      <c r="D5397">
        <v>2479.79</v>
      </c>
    </row>
    <row r="5398" spans="1:5" ht="15" customHeight="1" x14ac:dyDescent="0.2">
      <c r="A5398">
        <v>12987</v>
      </c>
      <c r="B5398" t="s">
        <v>20787</v>
      </c>
      <c r="C5398" t="s">
        <v>15418</v>
      </c>
      <c r="D5398">
        <v>3940.94</v>
      </c>
    </row>
    <row r="5399" spans="1:5" ht="15" customHeight="1" x14ac:dyDescent="0.2">
      <c r="A5399">
        <v>13532</v>
      </c>
      <c r="B5399" t="s">
        <v>20788</v>
      </c>
      <c r="C5399" t="s">
        <v>15418</v>
      </c>
      <c r="D5399">
        <v>1108.49</v>
      </c>
    </row>
    <row r="5400" spans="1:5" ht="15" customHeight="1" x14ac:dyDescent="0.2">
      <c r="A5400">
        <v>13533</v>
      </c>
      <c r="B5400" t="s">
        <v>20789</v>
      </c>
      <c r="C5400" t="s">
        <v>15418</v>
      </c>
      <c r="D5400">
        <v>1357.99</v>
      </c>
    </row>
    <row r="5401" spans="1:5" ht="15" customHeight="1" x14ac:dyDescent="0.2">
      <c r="A5401">
        <v>13560</v>
      </c>
      <c r="B5401" t="s">
        <v>20790</v>
      </c>
      <c r="C5401" t="s">
        <v>15418</v>
      </c>
      <c r="D5401">
        <v>1642.54</v>
      </c>
    </row>
    <row r="5402" spans="1:5" ht="15" customHeight="1" x14ac:dyDescent="0.2">
      <c r="A5402">
        <v>13535</v>
      </c>
      <c r="C5402" t="s">
        <v>15418</v>
      </c>
      <c r="D5402">
        <v>1736.1</v>
      </c>
    </row>
    <row r="5403" spans="1:5" ht="15" customHeight="1" x14ac:dyDescent="0.2">
      <c r="B5403" t="s">
        <v>20791</v>
      </c>
    </row>
    <row r="5404" spans="1:5" ht="15" customHeight="1" x14ac:dyDescent="0.2">
      <c r="A5404">
        <v>6888</v>
      </c>
      <c r="B5404" t="s">
        <v>20792</v>
      </c>
      <c r="C5404" t="s">
        <v>15418</v>
      </c>
      <c r="D5404">
        <v>453.81</v>
      </c>
    </row>
    <row r="5405" spans="1:5" ht="15" customHeight="1" x14ac:dyDescent="0.2">
      <c r="A5405">
        <v>7876</v>
      </c>
      <c r="B5405" t="s">
        <v>20793</v>
      </c>
      <c r="C5405" t="s">
        <v>16426</v>
      </c>
      <c r="D5405">
        <v>267.64</v>
      </c>
    </row>
    <row r="5406" spans="1:5" ht="15" customHeight="1" x14ac:dyDescent="0.2">
      <c r="A5406">
        <v>1583</v>
      </c>
      <c r="B5406" t="s">
        <v>20794</v>
      </c>
      <c r="C5406" t="s">
        <v>15418</v>
      </c>
      <c r="D5406">
        <v>11.51</v>
      </c>
    </row>
    <row r="5407" spans="1:5" ht="15" customHeight="1" x14ac:dyDescent="0.2">
      <c r="A5407">
        <v>1584</v>
      </c>
      <c r="B5407" t="s">
        <v>20795</v>
      </c>
      <c r="C5407" t="s">
        <v>15418</v>
      </c>
      <c r="D5407">
        <v>17</v>
      </c>
      <c r="E5407" t="s">
        <v>15438</v>
      </c>
    </row>
    <row r="5408" spans="1:5" ht="15" customHeight="1" x14ac:dyDescent="0.2">
      <c r="A5408">
        <v>1585</v>
      </c>
      <c r="B5408" t="s">
        <v>20796</v>
      </c>
      <c r="C5408" t="s">
        <v>15418</v>
      </c>
      <c r="D5408">
        <v>12.56</v>
      </c>
    </row>
    <row r="5409" spans="1:5" ht="15" customHeight="1" x14ac:dyDescent="0.2">
      <c r="A5409">
        <v>1592</v>
      </c>
      <c r="B5409" t="s">
        <v>20797</v>
      </c>
      <c r="C5409" t="s">
        <v>15418</v>
      </c>
      <c r="D5409">
        <v>7.91</v>
      </c>
    </row>
    <row r="5410" spans="1:5" ht="15" customHeight="1" x14ac:dyDescent="0.2">
      <c r="A5410">
        <v>1593</v>
      </c>
      <c r="B5410" t="s">
        <v>20798</v>
      </c>
      <c r="C5410" t="s">
        <v>15418</v>
      </c>
      <c r="D5410">
        <v>7.91</v>
      </c>
    </row>
    <row r="5411" spans="1:5" ht="15" customHeight="1" x14ac:dyDescent="0.2">
      <c r="A5411">
        <v>1594</v>
      </c>
      <c r="B5411" t="s">
        <v>20799</v>
      </c>
      <c r="C5411" t="s">
        <v>15418</v>
      </c>
      <c r="D5411">
        <v>7.91</v>
      </c>
    </row>
    <row r="5412" spans="1:5" ht="15" customHeight="1" x14ac:dyDescent="0.2">
      <c r="A5412">
        <v>1750</v>
      </c>
      <c r="B5412" t="s">
        <v>20800</v>
      </c>
      <c r="C5412" t="s">
        <v>15418</v>
      </c>
      <c r="D5412">
        <v>17.82</v>
      </c>
      <c r="E5412" t="s">
        <v>15438</v>
      </c>
    </row>
    <row r="5413" spans="1:5" ht="15" customHeight="1" x14ac:dyDescent="0.2">
      <c r="A5413">
        <v>1751</v>
      </c>
      <c r="B5413" t="s">
        <v>20801</v>
      </c>
      <c r="C5413" t="s">
        <v>15418</v>
      </c>
      <c r="D5413">
        <v>13.97</v>
      </c>
      <c r="E5413" t="s">
        <v>15438</v>
      </c>
    </row>
    <row r="5414" spans="1:5" ht="15" customHeight="1" x14ac:dyDescent="0.2">
      <c r="A5414">
        <v>1752</v>
      </c>
      <c r="B5414" t="s">
        <v>20802</v>
      </c>
      <c r="C5414" t="s">
        <v>15418</v>
      </c>
      <c r="D5414">
        <v>20.9</v>
      </c>
      <c r="E5414" t="s">
        <v>15438</v>
      </c>
    </row>
    <row r="5415" spans="1:5" ht="15" customHeight="1" x14ac:dyDescent="0.2">
      <c r="A5415">
        <v>3858</v>
      </c>
      <c r="B5415" t="s">
        <v>20803</v>
      </c>
      <c r="C5415" t="s">
        <v>15418</v>
      </c>
      <c r="D5415">
        <v>11.99</v>
      </c>
      <c r="E5415" t="s">
        <v>15438</v>
      </c>
    </row>
    <row r="5416" spans="1:5" ht="15" customHeight="1" x14ac:dyDescent="0.2">
      <c r="A5416">
        <v>1793</v>
      </c>
      <c r="B5416" t="s">
        <v>20804</v>
      </c>
      <c r="C5416" t="s">
        <v>15418</v>
      </c>
      <c r="D5416">
        <v>11.67</v>
      </c>
      <c r="E5416" t="s">
        <v>15438</v>
      </c>
    </row>
    <row r="5417" spans="1:5" ht="15" customHeight="1" x14ac:dyDescent="0.2">
      <c r="A5417">
        <v>2968</v>
      </c>
      <c r="B5417" t="s">
        <v>20805</v>
      </c>
      <c r="C5417" t="s">
        <v>15418</v>
      </c>
      <c r="D5417">
        <v>2127.39</v>
      </c>
    </row>
    <row r="5418" spans="1:5" ht="15" customHeight="1" x14ac:dyDescent="0.2">
      <c r="A5418">
        <v>2967</v>
      </c>
      <c r="B5418" t="s">
        <v>20806</v>
      </c>
      <c r="C5418" t="s">
        <v>15418</v>
      </c>
      <c r="D5418">
        <v>2698.75</v>
      </c>
    </row>
    <row r="5419" spans="1:5" ht="15" customHeight="1" x14ac:dyDescent="0.2">
      <c r="A5419">
        <v>4674</v>
      </c>
      <c r="B5419" t="s">
        <v>20807</v>
      </c>
      <c r="C5419" t="s">
        <v>15418</v>
      </c>
      <c r="D5419">
        <v>1256.99</v>
      </c>
    </row>
    <row r="5420" spans="1:5" ht="15" customHeight="1" x14ac:dyDescent="0.2">
      <c r="A5420">
        <v>12522</v>
      </c>
      <c r="B5420" t="s">
        <v>20808</v>
      </c>
      <c r="C5420" t="s">
        <v>15418</v>
      </c>
      <c r="D5420">
        <v>11882.57</v>
      </c>
    </row>
    <row r="5421" spans="1:5" ht="15" customHeight="1" x14ac:dyDescent="0.2">
      <c r="A5421">
        <v>12521</v>
      </c>
      <c r="B5421" t="s">
        <v>20809</v>
      </c>
      <c r="C5421" t="s">
        <v>15418</v>
      </c>
      <c r="D5421">
        <v>6593.96</v>
      </c>
    </row>
    <row r="5422" spans="1:5" ht="15" customHeight="1" x14ac:dyDescent="0.2">
      <c r="A5422">
        <v>13505</v>
      </c>
      <c r="B5422" t="s">
        <v>20810</v>
      </c>
      <c r="C5422" t="s">
        <v>15418</v>
      </c>
      <c r="D5422">
        <v>1407.93</v>
      </c>
    </row>
    <row r="5423" spans="1:5" ht="15" customHeight="1" x14ac:dyDescent="0.2">
      <c r="A5423">
        <v>13290</v>
      </c>
      <c r="B5423" t="s">
        <v>20811</v>
      </c>
      <c r="C5423" t="s">
        <v>15418</v>
      </c>
      <c r="D5423">
        <v>190.91</v>
      </c>
    </row>
    <row r="5424" spans="1:5" ht="15" customHeight="1" x14ac:dyDescent="0.2">
      <c r="A5424">
        <v>13289</v>
      </c>
      <c r="B5424" t="s">
        <v>20812</v>
      </c>
      <c r="C5424" t="s">
        <v>15418</v>
      </c>
      <c r="D5424">
        <v>144.46</v>
      </c>
    </row>
    <row r="5425" spans="1:5" ht="15" customHeight="1" x14ac:dyDescent="0.2">
      <c r="A5425">
        <v>13291</v>
      </c>
      <c r="B5425" t="s">
        <v>20813</v>
      </c>
      <c r="C5425" t="s">
        <v>15418</v>
      </c>
      <c r="D5425">
        <v>261</v>
      </c>
    </row>
    <row r="5426" spans="1:5" ht="15" customHeight="1" x14ac:dyDescent="0.2">
      <c r="A5426">
        <v>13287</v>
      </c>
      <c r="B5426" t="s">
        <v>20814</v>
      </c>
      <c r="C5426" t="s">
        <v>15418</v>
      </c>
      <c r="D5426">
        <v>82.57</v>
      </c>
      <c r="E5426" t="s">
        <v>15438</v>
      </c>
    </row>
    <row r="5427" spans="1:5" ht="15" customHeight="1" x14ac:dyDescent="0.2">
      <c r="A5427">
        <v>13524</v>
      </c>
      <c r="B5427" t="s">
        <v>20815</v>
      </c>
      <c r="C5427" t="s">
        <v>15418</v>
      </c>
      <c r="D5427">
        <v>686.8</v>
      </c>
    </row>
    <row r="5428" spans="1:5" ht="15" customHeight="1" x14ac:dyDescent="0.2">
      <c r="A5428">
        <v>13288</v>
      </c>
      <c r="B5428" t="s">
        <v>20816</v>
      </c>
      <c r="C5428" t="s">
        <v>15418</v>
      </c>
      <c r="D5428">
        <v>97</v>
      </c>
    </row>
    <row r="5429" spans="1:5" ht="15" customHeight="1" x14ac:dyDescent="0.2">
      <c r="A5429">
        <v>13292</v>
      </c>
      <c r="B5429" t="s">
        <v>20817</v>
      </c>
      <c r="C5429" t="s">
        <v>15418</v>
      </c>
      <c r="D5429">
        <v>457.6</v>
      </c>
    </row>
    <row r="5430" spans="1:5" ht="15" customHeight="1" x14ac:dyDescent="0.2">
      <c r="A5430">
        <v>1970</v>
      </c>
      <c r="B5430" t="s">
        <v>20818</v>
      </c>
      <c r="C5430" t="s">
        <v>15418</v>
      </c>
      <c r="D5430">
        <v>21.12</v>
      </c>
      <c r="E5430" t="s">
        <v>15438</v>
      </c>
    </row>
    <row r="5431" spans="1:5" ht="15" customHeight="1" x14ac:dyDescent="0.2">
      <c r="A5431">
        <v>1971</v>
      </c>
      <c r="B5431" t="s">
        <v>20819</v>
      </c>
      <c r="C5431" t="s">
        <v>15418</v>
      </c>
      <c r="D5431">
        <v>16.899999999999999</v>
      </c>
      <c r="E5431" t="s">
        <v>15438</v>
      </c>
    </row>
    <row r="5432" spans="1:5" ht="15" customHeight="1" x14ac:dyDescent="0.2">
      <c r="A5432">
        <v>10816</v>
      </c>
      <c r="B5432" t="s">
        <v>20820</v>
      </c>
      <c r="C5432" t="s">
        <v>15418</v>
      </c>
      <c r="D5432">
        <v>24.8</v>
      </c>
      <c r="E5432" t="s">
        <v>15438</v>
      </c>
    </row>
    <row r="5433" spans="1:5" ht="15" customHeight="1" x14ac:dyDescent="0.2">
      <c r="A5433">
        <v>2007</v>
      </c>
      <c r="B5433" t="s">
        <v>20821</v>
      </c>
      <c r="C5433" t="s">
        <v>15418</v>
      </c>
      <c r="D5433">
        <v>1.99</v>
      </c>
      <c r="E5433" t="s">
        <v>15438</v>
      </c>
    </row>
    <row r="5434" spans="1:5" ht="15" customHeight="1" x14ac:dyDescent="0.2">
      <c r="A5434">
        <v>2051</v>
      </c>
      <c r="B5434" t="s">
        <v>20822</v>
      </c>
      <c r="C5434" t="s">
        <v>15418</v>
      </c>
      <c r="D5434">
        <v>47.3</v>
      </c>
      <c r="E5434" t="s">
        <v>15438</v>
      </c>
    </row>
    <row r="5435" spans="1:5" ht="15" customHeight="1" x14ac:dyDescent="0.2">
      <c r="A5435">
        <v>9478</v>
      </c>
      <c r="B5435" t="s">
        <v>20823</v>
      </c>
      <c r="C5435" t="s">
        <v>16426</v>
      </c>
      <c r="D5435">
        <v>138.99</v>
      </c>
    </row>
    <row r="5436" spans="1:5" ht="15" customHeight="1" x14ac:dyDescent="0.2">
      <c r="A5436">
        <v>12012</v>
      </c>
      <c r="B5436" t="s">
        <v>20824</v>
      </c>
      <c r="C5436" t="s">
        <v>16426</v>
      </c>
      <c r="D5436">
        <v>122.11</v>
      </c>
    </row>
    <row r="5437" spans="1:5" ht="15" customHeight="1" x14ac:dyDescent="0.2">
      <c r="A5437">
        <v>12013</v>
      </c>
      <c r="B5437" t="s">
        <v>20825</v>
      </c>
      <c r="C5437" t="s">
        <v>16426</v>
      </c>
      <c r="D5437">
        <v>140.57</v>
      </c>
    </row>
    <row r="5438" spans="1:5" ht="15" customHeight="1" x14ac:dyDescent="0.2">
      <c r="A5438">
        <v>13556</v>
      </c>
      <c r="B5438" t="s">
        <v>20826</v>
      </c>
      <c r="C5438" t="s">
        <v>16426</v>
      </c>
      <c r="D5438">
        <v>59.63</v>
      </c>
    </row>
    <row r="5439" spans="1:5" ht="15" customHeight="1" x14ac:dyDescent="0.2">
      <c r="A5439">
        <v>13671</v>
      </c>
      <c r="B5439" t="s">
        <v>20827</v>
      </c>
      <c r="C5439" t="s">
        <v>15418</v>
      </c>
      <c r="D5439">
        <v>64.150000000000006</v>
      </c>
      <c r="E5439" t="s">
        <v>15438</v>
      </c>
    </row>
    <row r="5440" spans="1:5" ht="15" customHeight="1" x14ac:dyDescent="0.2">
      <c r="A5440">
        <v>13557</v>
      </c>
      <c r="B5440" t="s">
        <v>20828</v>
      </c>
      <c r="C5440" t="s">
        <v>16426</v>
      </c>
      <c r="D5440">
        <v>74.67</v>
      </c>
    </row>
    <row r="5441" spans="1:5" ht="15" customHeight="1" x14ac:dyDescent="0.2">
      <c r="A5441">
        <v>13672</v>
      </c>
      <c r="B5441" t="s">
        <v>20829</v>
      </c>
      <c r="C5441" t="s">
        <v>15418</v>
      </c>
      <c r="D5441">
        <v>104.94</v>
      </c>
      <c r="E5441" t="s">
        <v>15438</v>
      </c>
    </row>
    <row r="5442" spans="1:5" ht="15" customHeight="1" x14ac:dyDescent="0.2">
      <c r="A5442">
        <v>13558</v>
      </c>
      <c r="B5442" t="s">
        <v>20830</v>
      </c>
      <c r="C5442" t="s">
        <v>16426</v>
      </c>
      <c r="D5442">
        <v>108.29</v>
      </c>
    </row>
    <row r="5443" spans="1:5" ht="15" customHeight="1" x14ac:dyDescent="0.2">
      <c r="A5443">
        <v>13559</v>
      </c>
      <c r="C5443" t="s">
        <v>16426</v>
      </c>
      <c r="D5443">
        <v>130.69999999999999</v>
      </c>
    </row>
    <row r="5444" spans="1:5" ht="15" customHeight="1" x14ac:dyDescent="0.2">
      <c r="B5444" t="s">
        <v>20831</v>
      </c>
    </row>
    <row r="5445" spans="1:5" ht="15" customHeight="1" x14ac:dyDescent="0.2">
      <c r="A5445">
        <v>13578</v>
      </c>
      <c r="B5445" t="s">
        <v>20832</v>
      </c>
      <c r="C5445" t="s">
        <v>15418</v>
      </c>
      <c r="D5445">
        <v>869.66</v>
      </c>
    </row>
    <row r="5446" spans="1:5" ht="15" customHeight="1" x14ac:dyDescent="0.2">
      <c r="A5446">
        <v>2055</v>
      </c>
      <c r="B5446" t="s">
        <v>20833</v>
      </c>
      <c r="C5446" t="s">
        <v>15418</v>
      </c>
      <c r="D5446">
        <v>123.07</v>
      </c>
      <c r="E5446" t="s">
        <v>15438</v>
      </c>
    </row>
    <row r="5447" spans="1:5" ht="15" customHeight="1" x14ac:dyDescent="0.2">
      <c r="A5447">
        <v>2961</v>
      </c>
      <c r="B5447" t="s">
        <v>20834</v>
      </c>
      <c r="C5447" t="s">
        <v>16426</v>
      </c>
      <c r="D5447">
        <v>491.43</v>
      </c>
    </row>
    <row r="5448" spans="1:5" ht="15" customHeight="1" x14ac:dyDescent="0.2">
      <c r="A5448">
        <v>11077</v>
      </c>
      <c r="B5448" t="s">
        <v>20835</v>
      </c>
      <c r="C5448" t="s">
        <v>15418</v>
      </c>
      <c r="D5448">
        <v>77.540000000000006</v>
      </c>
    </row>
    <row r="5449" spans="1:5" ht="15" customHeight="1" x14ac:dyDescent="0.2">
      <c r="A5449">
        <v>2524</v>
      </c>
      <c r="B5449" t="s">
        <v>20836</v>
      </c>
      <c r="C5449" t="s">
        <v>15418</v>
      </c>
      <c r="D5449">
        <v>83.1</v>
      </c>
      <c r="E5449" t="s">
        <v>15438</v>
      </c>
    </row>
    <row r="5450" spans="1:5" ht="15" customHeight="1" x14ac:dyDescent="0.2">
      <c r="A5450">
        <v>2964</v>
      </c>
      <c r="B5450" t="s">
        <v>20837</v>
      </c>
      <c r="C5450" t="s">
        <v>15418</v>
      </c>
      <c r="D5450">
        <v>92.81</v>
      </c>
      <c r="E5450" t="s">
        <v>15438</v>
      </c>
    </row>
    <row r="5451" spans="1:5" ht="15" customHeight="1" x14ac:dyDescent="0.2">
      <c r="A5451">
        <v>10686</v>
      </c>
      <c r="B5451" t="s">
        <v>20838</v>
      </c>
      <c r="C5451" t="s">
        <v>15418</v>
      </c>
      <c r="D5451">
        <v>58.79</v>
      </c>
    </row>
    <row r="5452" spans="1:5" ht="15" customHeight="1" x14ac:dyDescent="0.2">
      <c r="A5452">
        <v>1124</v>
      </c>
      <c r="B5452" t="s">
        <v>20839</v>
      </c>
      <c r="C5452" t="s">
        <v>15418</v>
      </c>
      <c r="D5452">
        <v>29.76</v>
      </c>
    </row>
    <row r="5453" spans="1:5" ht="15" customHeight="1" x14ac:dyDescent="0.2">
      <c r="A5453">
        <v>9600</v>
      </c>
      <c r="B5453" t="s">
        <v>20840</v>
      </c>
      <c r="C5453" t="s">
        <v>15418</v>
      </c>
      <c r="D5453">
        <v>14</v>
      </c>
    </row>
    <row r="5454" spans="1:5" ht="15" customHeight="1" x14ac:dyDescent="0.2">
      <c r="A5454">
        <v>3449</v>
      </c>
      <c r="B5454" t="s">
        <v>20841</v>
      </c>
      <c r="C5454" t="s">
        <v>15418</v>
      </c>
      <c r="D5454">
        <v>21</v>
      </c>
      <c r="E5454" t="s">
        <v>15438</v>
      </c>
    </row>
    <row r="5455" spans="1:5" ht="15" customHeight="1" x14ac:dyDescent="0.2">
      <c r="A5455">
        <v>3841</v>
      </c>
      <c r="B5455" t="s">
        <v>20842</v>
      </c>
      <c r="C5455" t="s">
        <v>15418</v>
      </c>
      <c r="D5455">
        <v>4.99</v>
      </c>
      <c r="E5455" t="s">
        <v>15438</v>
      </c>
    </row>
    <row r="5456" spans="1:5" ht="15" customHeight="1" x14ac:dyDescent="0.2">
      <c r="A5456">
        <v>4862</v>
      </c>
      <c r="B5456" t="s">
        <v>20843</v>
      </c>
      <c r="C5456" t="s">
        <v>15418</v>
      </c>
      <c r="D5456">
        <v>4.99</v>
      </c>
      <c r="E5456" t="s">
        <v>15438</v>
      </c>
    </row>
    <row r="5457" spans="1:5" ht="15" customHeight="1" x14ac:dyDescent="0.2">
      <c r="A5457">
        <v>4945</v>
      </c>
      <c r="B5457" t="s">
        <v>20844</v>
      </c>
      <c r="C5457" t="s">
        <v>15418</v>
      </c>
      <c r="D5457">
        <v>8.99</v>
      </c>
      <c r="E5457" t="s">
        <v>15438</v>
      </c>
    </row>
    <row r="5458" spans="1:5" ht="15" customHeight="1" x14ac:dyDescent="0.2">
      <c r="A5458">
        <v>4942</v>
      </c>
      <c r="B5458" t="s">
        <v>20845</v>
      </c>
      <c r="C5458" t="s">
        <v>15418</v>
      </c>
      <c r="D5458">
        <v>15.7</v>
      </c>
      <c r="E5458" t="s">
        <v>15438</v>
      </c>
    </row>
    <row r="5459" spans="1:5" ht="15" customHeight="1" x14ac:dyDescent="0.2">
      <c r="A5459">
        <v>2648</v>
      </c>
      <c r="B5459" t="s">
        <v>20846</v>
      </c>
      <c r="C5459" t="s">
        <v>15418</v>
      </c>
      <c r="D5459">
        <v>14.59</v>
      </c>
    </row>
    <row r="5460" spans="1:5" ht="15" customHeight="1" x14ac:dyDescent="0.2">
      <c r="A5460">
        <v>2963</v>
      </c>
      <c r="B5460" t="s">
        <v>20847</v>
      </c>
      <c r="C5460" t="s">
        <v>15418</v>
      </c>
      <c r="D5460">
        <v>46.34</v>
      </c>
      <c r="E5460" t="s">
        <v>15438</v>
      </c>
    </row>
    <row r="5461" spans="1:5" ht="15" customHeight="1" x14ac:dyDescent="0.2">
      <c r="A5461">
        <v>9352</v>
      </c>
      <c r="B5461" t="s">
        <v>20848</v>
      </c>
      <c r="C5461" t="s">
        <v>15418</v>
      </c>
      <c r="D5461">
        <v>36.9</v>
      </c>
      <c r="E5461" t="s">
        <v>15438</v>
      </c>
    </row>
    <row r="5462" spans="1:5" ht="15" customHeight="1" x14ac:dyDescent="0.2">
      <c r="A5462">
        <v>9351</v>
      </c>
      <c r="B5462" t="s">
        <v>20849</v>
      </c>
      <c r="C5462" t="s">
        <v>15418</v>
      </c>
      <c r="D5462">
        <v>20.13</v>
      </c>
      <c r="E5462" t="s">
        <v>15438</v>
      </c>
    </row>
    <row r="5463" spans="1:5" ht="15" customHeight="1" x14ac:dyDescent="0.2">
      <c r="A5463">
        <v>1125</v>
      </c>
      <c r="B5463" t="s">
        <v>20850</v>
      </c>
      <c r="C5463" t="s">
        <v>15418</v>
      </c>
      <c r="D5463">
        <v>22.6</v>
      </c>
      <c r="E5463" t="s">
        <v>15438</v>
      </c>
    </row>
    <row r="5464" spans="1:5" ht="15" customHeight="1" x14ac:dyDescent="0.2">
      <c r="A5464">
        <v>1126</v>
      </c>
      <c r="B5464" t="s">
        <v>20851</v>
      </c>
      <c r="C5464" t="s">
        <v>15418</v>
      </c>
      <c r="D5464">
        <v>60.5</v>
      </c>
      <c r="E5464" t="s">
        <v>15438</v>
      </c>
    </row>
    <row r="5465" spans="1:5" ht="15" customHeight="1" x14ac:dyDescent="0.2">
      <c r="A5465">
        <v>1127</v>
      </c>
      <c r="B5465" t="s">
        <v>20852</v>
      </c>
      <c r="C5465" t="s">
        <v>15418</v>
      </c>
      <c r="D5465">
        <v>4.5599999999999996</v>
      </c>
      <c r="E5465" t="s">
        <v>15438</v>
      </c>
    </row>
    <row r="5466" spans="1:5" ht="15" customHeight="1" x14ac:dyDescent="0.2">
      <c r="A5466">
        <v>11627</v>
      </c>
      <c r="B5466" t="s">
        <v>20853</v>
      </c>
      <c r="C5466" t="s">
        <v>15418</v>
      </c>
      <c r="D5466">
        <v>14</v>
      </c>
    </row>
    <row r="5467" spans="1:5" ht="15" customHeight="1" x14ac:dyDescent="0.2">
      <c r="A5467">
        <v>11626</v>
      </c>
      <c r="B5467" t="s">
        <v>20854</v>
      </c>
      <c r="C5467" t="s">
        <v>15418</v>
      </c>
      <c r="D5467">
        <v>11.5</v>
      </c>
    </row>
    <row r="5468" spans="1:5" ht="15" customHeight="1" x14ac:dyDescent="0.2">
      <c r="A5468">
        <v>10631</v>
      </c>
      <c r="B5468" t="s">
        <v>20855</v>
      </c>
      <c r="C5468" t="s">
        <v>15418</v>
      </c>
      <c r="D5468">
        <v>27.98</v>
      </c>
    </row>
    <row r="5469" spans="1:5" ht="15" customHeight="1" x14ac:dyDescent="0.2">
      <c r="A5469">
        <v>6666</v>
      </c>
      <c r="B5469" t="s">
        <v>20856</v>
      </c>
      <c r="C5469" t="s">
        <v>15418</v>
      </c>
      <c r="D5469">
        <v>5.61</v>
      </c>
    </row>
    <row r="5470" spans="1:5" ht="15" customHeight="1" x14ac:dyDescent="0.2">
      <c r="A5470">
        <v>6661</v>
      </c>
      <c r="B5470" t="s">
        <v>20857</v>
      </c>
      <c r="C5470" t="s">
        <v>15418</v>
      </c>
      <c r="D5470">
        <v>6.05</v>
      </c>
    </row>
    <row r="5471" spans="1:5" ht="15" customHeight="1" x14ac:dyDescent="0.2">
      <c r="A5471">
        <v>1128</v>
      </c>
      <c r="B5471" t="s">
        <v>20858</v>
      </c>
      <c r="C5471" t="s">
        <v>15418</v>
      </c>
      <c r="D5471">
        <v>4.53</v>
      </c>
      <c r="E5471" t="s">
        <v>15438</v>
      </c>
    </row>
    <row r="5472" spans="1:5" ht="15" customHeight="1" x14ac:dyDescent="0.2">
      <c r="A5472">
        <v>6660</v>
      </c>
      <c r="B5472" t="s">
        <v>20859</v>
      </c>
      <c r="C5472" t="s">
        <v>15418</v>
      </c>
      <c r="D5472">
        <v>6.05</v>
      </c>
    </row>
    <row r="5473" spans="1:5" ht="15" customHeight="1" x14ac:dyDescent="0.2">
      <c r="A5473">
        <v>6536</v>
      </c>
      <c r="B5473" t="s">
        <v>20860</v>
      </c>
      <c r="C5473" t="s">
        <v>15418</v>
      </c>
      <c r="D5473">
        <v>112</v>
      </c>
      <c r="E5473" t="s">
        <v>15438</v>
      </c>
    </row>
    <row r="5474" spans="1:5" ht="15" customHeight="1" x14ac:dyDescent="0.2">
      <c r="A5474">
        <v>3429</v>
      </c>
      <c r="B5474" t="s">
        <v>20861</v>
      </c>
      <c r="C5474" t="s">
        <v>15418</v>
      </c>
      <c r="D5474">
        <v>37.1</v>
      </c>
      <c r="E5474" t="s">
        <v>15438</v>
      </c>
    </row>
    <row r="5475" spans="1:5" ht="15" customHeight="1" x14ac:dyDescent="0.2">
      <c r="A5475">
        <v>9129</v>
      </c>
      <c r="B5475" t="s">
        <v>20862</v>
      </c>
      <c r="C5475" t="s">
        <v>15418</v>
      </c>
      <c r="D5475">
        <v>37.1</v>
      </c>
      <c r="E5475" t="s">
        <v>15438</v>
      </c>
    </row>
    <row r="5476" spans="1:5" ht="15" customHeight="1" x14ac:dyDescent="0.2">
      <c r="A5476">
        <v>7298</v>
      </c>
      <c r="B5476" t="s">
        <v>20863</v>
      </c>
      <c r="C5476" t="s">
        <v>15418</v>
      </c>
      <c r="D5476">
        <v>14.9</v>
      </c>
    </row>
    <row r="5477" spans="1:5" ht="15" customHeight="1" x14ac:dyDescent="0.2">
      <c r="A5477">
        <v>7290</v>
      </c>
      <c r="B5477" t="s">
        <v>20864</v>
      </c>
      <c r="C5477" t="s">
        <v>15418</v>
      </c>
      <c r="D5477">
        <v>5.0999999999999996</v>
      </c>
      <c r="E5477" t="s">
        <v>15438</v>
      </c>
    </row>
    <row r="5478" spans="1:5" ht="15" customHeight="1" x14ac:dyDescent="0.2">
      <c r="A5478">
        <v>11230</v>
      </c>
      <c r="B5478" t="s">
        <v>20865</v>
      </c>
      <c r="C5478" t="s">
        <v>15418</v>
      </c>
      <c r="D5478">
        <v>19.989999999999998</v>
      </c>
      <c r="E5478" t="s">
        <v>15438</v>
      </c>
    </row>
    <row r="5479" spans="1:5" ht="15" customHeight="1" x14ac:dyDescent="0.2">
      <c r="A5479">
        <v>6760</v>
      </c>
      <c r="B5479" t="s">
        <v>20866</v>
      </c>
      <c r="C5479" t="s">
        <v>15418</v>
      </c>
      <c r="D5479">
        <v>6.27</v>
      </c>
    </row>
    <row r="5480" spans="1:5" ht="15" customHeight="1" x14ac:dyDescent="0.2">
      <c r="A5480">
        <v>1298</v>
      </c>
      <c r="B5480" t="s">
        <v>20867</v>
      </c>
      <c r="C5480" t="s">
        <v>15418</v>
      </c>
      <c r="D5480">
        <v>7.36</v>
      </c>
      <c r="E5480" t="s">
        <v>15438</v>
      </c>
    </row>
    <row r="5481" spans="1:5" ht="15" customHeight="1" x14ac:dyDescent="0.2">
      <c r="A5481">
        <v>1299</v>
      </c>
      <c r="B5481" t="s">
        <v>20868</v>
      </c>
      <c r="C5481" t="s">
        <v>15418</v>
      </c>
      <c r="D5481">
        <v>5.99</v>
      </c>
      <c r="E5481" t="s">
        <v>15438</v>
      </c>
    </row>
    <row r="5482" spans="1:5" ht="15" customHeight="1" x14ac:dyDescent="0.2">
      <c r="A5482">
        <v>1300</v>
      </c>
      <c r="B5482" t="s">
        <v>20869</v>
      </c>
      <c r="C5482" t="s">
        <v>15418</v>
      </c>
      <c r="D5482">
        <v>6.93</v>
      </c>
      <c r="E5482" t="s">
        <v>15438</v>
      </c>
    </row>
    <row r="5483" spans="1:5" ht="15" customHeight="1" x14ac:dyDescent="0.2">
      <c r="A5483">
        <v>6842</v>
      </c>
      <c r="B5483" t="s">
        <v>20870</v>
      </c>
      <c r="C5483" t="s">
        <v>15418</v>
      </c>
      <c r="D5483">
        <v>6.27</v>
      </c>
    </row>
    <row r="5484" spans="1:5" ht="15" customHeight="1" x14ac:dyDescent="0.2">
      <c r="A5484">
        <v>6843</v>
      </c>
      <c r="B5484" t="s">
        <v>20871</v>
      </c>
      <c r="C5484" t="s">
        <v>15418</v>
      </c>
      <c r="D5484">
        <v>7.62</v>
      </c>
      <c r="E5484" t="s">
        <v>15438</v>
      </c>
    </row>
    <row r="5485" spans="1:5" ht="15" customHeight="1" x14ac:dyDescent="0.2">
      <c r="A5485">
        <v>13663</v>
      </c>
      <c r="B5485" t="s">
        <v>20872</v>
      </c>
      <c r="C5485" t="s">
        <v>15418</v>
      </c>
      <c r="D5485">
        <v>9.99</v>
      </c>
      <c r="E5485" t="s">
        <v>15438</v>
      </c>
    </row>
    <row r="5486" spans="1:5" ht="15" customHeight="1" x14ac:dyDescent="0.2">
      <c r="A5486">
        <v>4675</v>
      </c>
      <c r="B5486" t="s">
        <v>20873</v>
      </c>
      <c r="C5486" t="s">
        <v>15418</v>
      </c>
      <c r="D5486">
        <v>7.6</v>
      </c>
      <c r="E5486" t="s">
        <v>15438</v>
      </c>
    </row>
    <row r="5487" spans="1:5" ht="15" customHeight="1" x14ac:dyDescent="0.2">
      <c r="A5487">
        <v>4662</v>
      </c>
      <c r="B5487" t="s">
        <v>20874</v>
      </c>
      <c r="C5487" t="s">
        <v>16426</v>
      </c>
      <c r="D5487">
        <v>8.3000000000000007</v>
      </c>
      <c r="E5487" t="s">
        <v>15438</v>
      </c>
    </row>
    <row r="5488" spans="1:5" ht="15" customHeight="1" x14ac:dyDescent="0.2">
      <c r="A5488">
        <v>3180</v>
      </c>
      <c r="B5488" t="s">
        <v>20875</v>
      </c>
      <c r="C5488" t="s">
        <v>16426</v>
      </c>
      <c r="D5488">
        <v>8.75</v>
      </c>
      <c r="E5488" t="s">
        <v>15438</v>
      </c>
    </row>
    <row r="5489" spans="1:5" ht="15" customHeight="1" x14ac:dyDescent="0.2">
      <c r="A5489">
        <v>7060</v>
      </c>
      <c r="B5489" t="s">
        <v>20876</v>
      </c>
      <c r="C5489" t="s">
        <v>16426</v>
      </c>
      <c r="D5489">
        <v>6.6</v>
      </c>
      <c r="E5489" t="s">
        <v>15438</v>
      </c>
    </row>
    <row r="5490" spans="1:5" ht="15" customHeight="1" x14ac:dyDescent="0.2">
      <c r="A5490">
        <v>7331</v>
      </c>
      <c r="B5490" t="s">
        <v>20877</v>
      </c>
      <c r="C5490" t="s">
        <v>15418</v>
      </c>
      <c r="D5490">
        <v>46.45</v>
      </c>
      <c r="E5490" t="s">
        <v>15438</v>
      </c>
    </row>
    <row r="5491" spans="1:5" ht="15" customHeight="1" x14ac:dyDescent="0.2">
      <c r="A5491">
        <v>10799</v>
      </c>
      <c r="B5491" t="s">
        <v>20878</v>
      </c>
      <c r="C5491" t="s">
        <v>15418</v>
      </c>
      <c r="D5491">
        <v>30.5</v>
      </c>
      <c r="E5491" t="s">
        <v>15438</v>
      </c>
    </row>
    <row r="5492" spans="1:5" ht="15" customHeight="1" x14ac:dyDescent="0.2">
      <c r="A5492">
        <v>10797</v>
      </c>
      <c r="B5492" t="s">
        <v>20879</v>
      </c>
      <c r="C5492" t="s">
        <v>15418</v>
      </c>
      <c r="D5492">
        <v>39.9</v>
      </c>
      <c r="E5492" t="s">
        <v>15438</v>
      </c>
    </row>
    <row r="5493" spans="1:5" ht="15" customHeight="1" x14ac:dyDescent="0.2">
      <c r="A5493">
        <v>10798</v>
      </c>
      <c r="B5493" t="s">
        <v>20880</v>
      </c>
      <c r="C5493" t="s">
        <v>15418</v>
      </c>
      <c r="D5493">
        <v>62.9</v>
      </c>
      <c r="E5493" t="s">
        <v>15438</v>
      </c>
    </row>
    <row r="5494" spans="1:5" ht="15" customHeight="1" x14ac:dyDescent="0.2">
      <c r="A5494">
        <v>12385</v>
      </c>
      <c r="B5494" t="s">
        <v>20881</v>
      </c>
      <c r="C5494" t="s">
        <v>15418</v>
      </c>
      <c r="D5494">
        <v>6.94</v>
      </c>
      <c r="E5494" t="s">
        <v>15438</v>
      </c>
    </row>
    <row r="5495" spans="1:5" ht="15" customHeight="1" x14ac:dyDescent="0.2">
      <c r="A5495">
        <v>12697</v>
      </c>
      <c r="B5495" t="s">
        <v>20882</v>
      </c>
      <c r="C5495" t="s">
        <v>15418</v>
      </c>
      <c r="D5495">
        <v>13.35</v>
      </c>
      <c r="E5495" t="s">
        <v>15438</v>
      </c>
    </row>
    <row r="5496" spans="1:5" ht="15" customHeight="1" x14ac:dyDescent="0.2">
      <c r="A5496">
        <v>12804</v>
      </c>
      <c r="B5496" t="s">
        <v>20883</v>
      </c>
      <c r="C5496" t="s">
        <v>15418</v>
      </c>
      <c r="D5496">
        <v>16.510000000000002</v>
      </c>
    </row>
    <row r="5497" spans="1:5" ht="15" customHeight="1" x14ac:dyDescent="0.2">
      <c r="A5497">
        <v>12803</v>
      </c>
      <c r="B5497" t="s">
        <v>20884</v>
      </c>
      <c r="C5497" t="s">
        <v>15418</v>
      </c>
      <c r="D5497">
        <v>16.510000000000002</v>
      </c>
    </row>
    <row r="5498" spans="1:5" ht="15" customHeight="1" x14ac:dyDescent="0.2">
      <c r="A5498">
        <v>7296</v>
      </c>
      <c r="B5498" t="s">
        <v>20885</v>
      </c>
      <c r="C5498" t="s">
        <v>15418</v>
      </c>
      <c r="D5498">
        <v>5.75</v>
      </c>
    </row>
    <row r="5499" spans="1:5" ht="15" customHeight="1" x14ac:dyDescent="0.2">
      <c r="A5499">
        <v>8901</v>
      </c>
      <c r="B5499" t="s">
        <v>20886</v>
      </c>
      <c r="C5499" t="s">
        <v>15418</v>
      </c>
      <c r="D5499">
        <v>2.5</v>
      </c>
      <c r="E5499" t="s">
        <v>15438</v>
      </c>
    </row>
    <row r="5500" spans="1:5" ht="15" customHeight="1" x14ac:dyDescent="0.2">
      <c r="A5500">
        <v>1301</v>
      </c>
      <c r="B5500" t="s">
        <v>20887</v>
      </c>
      <c r="C5500" t="s">
        <v>15418</v>
      </c>
      <c r="D5500">
        <v>2.4</v>
      </c>
      <c r="E5500" t="s">
        <v>15438</v>
      </c>
    </row>
    <row r="5501" spans="1:5" ht="15" customHeight="1" x14ac:dyDescent="0.2">
      <c r="A5501">
        <v>7299</v>
      </c>
      <c r="B5501" t="s">
        <v>20888</v>
      </c>
      <c r="C5501" t="s">
        <v>15418</v>
      </c>
      <c r="D5501">
        <v>8.6</v>
      </c>
    </row>
    <row r="5502" spans="1:5" ht="15" customHeight="1" x14ac:dyDescent="0.2">
      <c r="A5502">
        <v>9940</v>
      </c>
      <c r="B5502" t="s">
        <v>20889</v>
      </c>
      <c r="C5502" t="s">
        <v>15418</v>
      </c>
      <c r="D5502">
        <v>8.83</v>
      </c>
    </row>
    <row r="5503" spans="1:5" ht="15" customHeight="1" x14ac:dyDescent="0.2">
      <c r="A5503">
        <v>8874</v>
      </c>
      <c r="B5503" t="s">
        <v>20890</v>
      </c>
      <c r="C5503" t="s">
        <v>15418</v>
      </c>
      <c r="D5503">
        <v>12.9</v>
      </c>
    </row>
    <row r="5504" spans="1:5" ht="15" customHeight="1" x14ac:dyDescent="0.2">
      <c r="A5504">
        <v>7302</v>
      </c>
      <c r="B5504" t="s">
        <v>20891</v>
      </c>
      <c r="C5504" t="s">
        <v>15418</v>
      </c>
      <c r="D5504">
        <v>7.42</v>
      </c>
    </row>
    <row r="5505" spans="1:5" ht="15" customHeight="1" x14ac:dyDescent="0.2">
      <c r="A5505">
        <v>13284</v>
      </c>
      <c r="B5505" t="s">
        <v>20892</v>
      </c>
      <c r="C5505" t="s">
        <v>15418</v>
      </c>
      <c r="D5505">
        <v>248.99</v>
      </c>
      <c r="E5505" t="s">
        <v>15438</v>
      </c>
    </row>
    <row r="5506" spans="1:5" ht="15" customHeight="1" x14ac:dyDescent="0.2">
      <c r="A5506">
        <v>13754</v>
      </c>
      <c r="B5506" t="s">
        <v>38935</v>
      </c>
      <c r="C5506" t="s">
        <v>15418</v>
      </c>
      <c r="D5506">
        <v>10.8</v>
      </c>
      <c r="E5506" t="s">
        <v>15438</v>
      </c>
    </row>
    <row r="5507" spans="1:5" ht="15" customHeight="1" x14ac:dyDescent="0.2">
      <c r="A5507">
        <v>13286</v>
      </c>
      <c r="B5507" t="s">
        <v>20893</v>
      </c>
      <c r="C5507" t="s">
        <v>15418</v>
      </c>
      <c r="D5507">
        <v>22.99</v>
      </c>
      <c r="E5507" t="s">
        <v>15438</v>
      </c>
    </row>
    <row r="5508" spans="1:5" ht="15" customHeight="1" x14ac:dyDescent="0.2">
      <c r="A5508">
        <v>12363</v>
      </c>
      <c r="B5508" t="s">
        <v>20894</v>
      </c>
      <c r="C5508" t="s">
        <v>15418</v>
      </c>
      <c r="D5508">
        <v>55</v>
      </c>
      <c r="E5508" t="s">
        <v>15438</v>
      </c>
    </row>
    <row r="5509" spans="1:5" ht="15" customHeight="1" x14ac:dyDescent="0.2">
      <c r="A5509">
        <v>13285</v>
      </c>
      <c r="B5509" t="s">
        <v>20895</v>
      </c>
      <c r="C5509" t="s">
        <v>15418</v>
      </c>
      <c r="D5509">
        <v>95.99</v>
      </c>
      <c r="E5509" t="s">
        <v>15438</v>
      </c>
    </row>
    <row r="5510" spans="1:5" ht="15" customHeight="1" x14ac:dyDescent="0.2">
      <c r="A5510">
        <v>1306</v>
      </c>
      <c r="B5510" t="s">
        <v>20896</v>
      </c>
      <c r="C5510" t="s">
        <v>15418</v>
      </c>
      <c r="D5510">
        <v>21.76</v>
      </c>
      <c r="E5510" t="s">
        <v>15438</v>
      </c>
    </row>
    <row r="5511" spans="1:5" ht="15" customHeight="1" x14ac:dyDescent="0.2">
      <c r="A5511">
        <v>1307</v>
      </c>
      <c r="B5511" t="s">
        <v>20897</v>
      </c>
      <c r="C5511" t="s">
        <v>15418</v>
      </c>
      <c r="D5511">
        <v>21.76</v>
      </c>
      <c r="E5511" t="s">
        <v>15438</v>
      </c>
    </row>
    <row r="5512" spans="1:5" ht="15" customHeight="1" x14ac:dyDescent="0.2">
      <c r="A5512">
        <v>1308</v>
      </c>
      <c r="B5512" t="s">
        <v>20898</v>
      </c>
      <c r="C5512" t="s">
        <v>15418</v>
      </c>
      <c r="D5512">
        <v>29.26</v>
      </c>
      <c r="E5512" t="s">
        <v>15438</v>
      </c>
    </row>
    <row r="5513" spans="1:5" ht="15" customHeight="1" x14ac:dyDescent="0.2">
      <c r="A5513">
        <v>1309</v>
      </c>
      <c r="B5513" t="s">
        <v>20899</v>
      </c>
      <c r="C5513" t="s">
        <v>15418</v>
      </c>
      <c r="D5513">
        <v>54.68</v>
      </c>
      <c r="E5513" t="s">
        <v>15438</v>
      </c>
    </row>
    <row r="5514" spans="1:5" ht="15" customHeight="1" x14ac:dyDescent="0.2">
      <c r="A5514">
        <v>12925</v>
      </c>
      <c r="B5514" t="s">
        <v>20900</v>
      </c>
      <c r="C5514" t="s">
        <v>15418</v>
      </c>
      <c r="D5514">
        <v>32.75</v>
      </c>
      <c r="E5514" t="s">
        <v>15438</v>
      </c>
    </row>
    <row r="5515" spans="1:5" ht="15" customHeight="1" x14ac:dyDescent="0.2">
      <c r="A5515">
        <v>12927</v>
      </c>
      <c r="B5515" t="s">
        <v>20901</v>
      </c>
      <c r="C5515" t="s">
        <v>15418</v>
      </c>
      <c r="D5515">
        <v>54.8</v>
      </c>
      <c r="E5515" t="s">
        <v>15438</v>
      </c>
    </row>
    <row r="5516" spans="1:5" ht="15" customHeight="1" x14ac:dyDescent="0.2">
      <c r="A5516">
        <v>12924</v>
      </c>
      <c r="B5516" t="s">
        <v>20902</v>
      </c>
      <c r="C5516" t="s">
        <v>15418</v>
      </c>
      <c r="D5516">
        <v>66.349999999999994</v>
      </c>
      <c r="E5516" t="s">
        <v>15438</v>
      </c>
    </row>
    <row r="5517" spans="1:5" ht="15" customHeight="1" x14ac:dyDescent="0.2">
      <c r="A5517">
        <v>4374</v>
      </c>
      <c r="B5517" t="s">
        <v>20903</v>
      </c>
      <c r="C5517" t="s">
        <v>15418</v>
      </c>
      <c r="D5517">
        <v>48.07</v>
      </c>
    </row>
    <row r="5518" spans="1:5" ht="15" customHeight="1" x14ac:dyDescent="0.2">
      <c r="A5518">
        <v>12689</v>
      </c>
      <c r="B5518" t="s">
        <v>20904</v>
      </c>
      <c r="C5518" t="s">
        <v>15418</v>
      </c>
      <c r="D5518">
        <v>23.99</v>
      </c>
      <c r="E5518" t="s">
        <v>15438</v>
      </c>
    </row>
    <row r="5519" spans="1:5" ht="15" customHeight="1" x14ac:dyDescent="0.2">
      <c r="A5519">
        <v>13519</v>
      </c>
      <c r="B5519" t="s">
        <v>20905</v>
      </c>
      <c r="C5519" t="s">
        <v>15418</v>
      </c>
      <c r="D5519">
        <v>477.86</v>
      </c>
      <c r="E5519" t="s">
        <v>15438</v>
      </c>
    </row>
    <row r="5520" spans="1:5" ht="15" customHeight="1" x14ac:dyDescent="0.2">
      <c r="A5520">
        <v>13517</v>
      </c>
      <c r="B5520" t="s">
        <v>20906</v>
      </c>
      <c r="C5520" t="s">
        <v>15418</v>
      </c>
      <c r="D5520">
        <v>203.51</v>
      </c>
    </row>
    <row r="5521" spans="1:5" ht="15" customHeight="1" x14ac:dyDescent="0.2">
      <c r="A5521">
        <v>12884</v>
      </c>
      <c r="B5521" t="s">
        <v>20907</v>
      </c>
      <c r="C5521" t="s">
        <v>15418</v>
      </c>
      <c r="D5521">
        <v>14.9</v>
      </c>
      <c r="E5521" t="s">
        <v>15438</v>
      </c>
    </row>
    <row r="5522" spans="1:5" ht="15" customHeight="1" x14ac:dyDescent="0.2">
      <c r="A5522">
        <v>13525</v>
      </c>
      <c r="B5522" t="s">
        <v>20908</v>
      </c>
      <c r="C5522" t="s">
        <v>15418</v>
      </c>
      <c r="D5522">
        <v>11.55</v>
      </c>
      <c r="E5522" t="s">
        <v>15438</v>
      </c>
    </row>
    <row r="5523" spans="1:5" ht="15" customHeight="1" x14ac:dyDescent="0.2">
      <c r="A5523">
        <v>1311</v>
      </c>
      <c r="B5523" t="s">
        <v>20909</v>
      </c>
      <c r="C5523" t="s">
        <v>15418</v>
      </c>
      <c r="D5523">
        <v>19.399999999999999</v>
      </c>
      <c r="E5523" t="s">
        <v>15438</v>
      </c>
    </row>
    <row r="5524" spans="1:5" ht="15" customHeight="1" x14ac:dyDescent="0.2">
      <c r="A5524">
        <v>1312</v>
      </c>
      <c r="B5524" t="s">
        <v>20910</v>
      </c>
      <c r="C5524" t="s">
        <v>15418</v>
      </c>
      <c r="D5524">
        <v>34.590000000000003</v>
      </c>
      <c r="E5524" t="s">
        <v>15438</v>
      </c>
    </row>
    <row r="5525" spans="1:5" ht="15" customHeight="1" x14ac:dyDescent="0.2">
      <c r="A5525">
        <v>1313</v>
      </c>
      <c r="B5525" t="s">
        <v>20911</v>
      </c>
      <c r="C5525" t="s">
        <v>15418</v>
      </c>
      <c r="D5525">
        <v>47.2</v>
      </c>
      <c r="E5525" t="s">
        <v>15438</v>
      </c>
    </row>
    <row r="5526" spans="1:5" ht="15" customHeight="1" x14ac:dyDescent="0.2">
      <c r="A5526">
        <v>1310</v>
      </c>
      <c r="B5526" t="s">
        <v>20912</v>
      </c>
      <c r="C5526" t="s">
        <v>15418</v>
      </c>
      <c r="D5526">
        <v>9.75</v>
      </c>
      <c r="E5526" t="s">
        <v>15438</v>
      </c>
    </row>
    <row r="5527" spans="1:5" ht="15" customHeight="1" x14ac:dyDescent="0.2">
      <c r="A5527">
        <v>2617</v>
      </c>
      <c r="B5527" t="s">
        <v>20913</v>
      </c>
      <c r="C5527" t="s">
        <v>15418</v>
      </c>
      <c r="D5527">
        <v>466.52</v>
      </c>
    </row>
    <row r="5528" spans="1:5" ht="15" customHeight="1" x14ac:dyDescent="0.2">
      <c r="A5528">
        <v>1314</v>
      </c>
      <c r="B5528" t="s">
        <v>20914</v>
      </c>
      <c r="C5528" t="s">
        <v>15418</v>
      </c>
      <c r="D5528">
        <v>466.52</v>
      </c>
    </row>
    <row r="5529" spans="1:5" ht="15" customHeight="1" x14ac:dyDescent="0.2">
      <c r="A5529">
        <v>8255</v>
      </c>
      <c r="B5529" t="s">
        <v>20915</v>
      </c>
      <c r="C5529" t="s">
        <v>15418</v>
      </c>
      <c r="D5529">
        <v>454.99</v>
      </c>
      <c r="E5529" t="s">
        <v>15438</v>
      </c>
    </row>
    <row r="5530" spans="1:5" ht="15" customHeight="1" x14ac:dyDescent="0.2">
      <c r="A5530">
        <v>2571</v>
      </c>
      <c r="B5530" t="s">
        <v>20916</v>
      </c>
      <c r="C5530" t="s">
        <v>15418</v>
      </c>
      <c r="D5530">
        <v>77.87</v>
      </c>
      <c r="E5530" t="s">
        <v>15438</v>
      </c>
    </row>
    <row r="5531" spans="1:5" ht="15" customHeight="1" x14ac:dyDescent="0.2">
      <c r="A5531">
        <v>3956</v>
      </c>
      <c r="B5531" t="s">
        <v>20917</v>
      </c>
      <c r="C5531" t="s">
        <v>15418</v>
      </c>
      <c r="D5531">
        <v>50.3</v>
      </c>
      <c r="E5531" t="s">
        <v>15438</v>
      </c>
    </row>
    <row r="5532" spans="1:5" ht="15" customHeight="1" x14ac:dyDescent="0.2">
      <c r="A5532">
        <v>3958</v>
      </c>
      <c r="B5532" t="s">
        <v>20918</v>
      </c>
      <c r="C5532" t="s">
        <v>15418</v>
      </c>
      <c r="D5532">
        <v>51.2</v>
      </c>
      <c r="E5532" t="s">
        <v>15438</v>
      </c>
    </row>
    <row r="5533" spans="1:5" ht="15" customHeight="1" x14ac:dyDescent="0.2">
      <c r="A5533">
        <v>8514</v>
      </c>
      <c r="B5533" t="s">
        <v>20919</v>
      </c>
      <c r="C5533" t="s">
        <v>15418</v>
      </c>
      <c r="D5533">
        <v>47.1</v>
      </c>
      <c r="E5533" t="s">
        <v>15438</v>
      </c>
    </row>
    <row r="5534" spans="1:5" ht="15" customHeight="1" x14ac:dyDescent="0.2">
      <c r="A5534">
        <v>9429</v>
      </c>
      <c r="B5534" t="s">
        <v>20920</v>
      </c>
      <c r="C5534" t="s">
        <v>15418</v>
      </c>
      <c r="D5534">
        <v>92.68</v>
      </c>
    </row>
    <row r="5535" spans="1:5" ht="15" customHeight="1" x14ac:dyDescent="0.2">
      <c r="A5535">
        <v>9428</v>
      </c>
      <c r="B5535" t="s">
        <v>20921</v>
      </c>
      <c r="C5535" t="s">
        <v>15418</v>
      </c>
      <c r="D5535">
        <v>106.35</v>
      </c>
    </row>
    <row r="5536" spans="1:5" ht="15" customHeight="1" x14ac:dyDescent="0.2">
      <c r="A5536">
        <v>3299</v>
      </c>
      <c r="B5536" t="s">
        <v>20922</v>
      </c>
      <c r="C5536" t="s">
        <v>15418</v>
      </c>
      <c r="D5536">
        <v>226.79</v>
      </c>
    </row>
    <row r="5537" spans="1:5" ht="15" customHeight="1" x14ac:dyDescent="0.2">
      <c r="A5537">
        <v>1317</v>
      </c>
      <c r="B5537" t="s">
        <v>20923</v>
      </c>
      <c r="C5537" t="s">
        <v>15418</v>
      </c>
      <c r="D5537">
        <v>42.04</v>
      </c>
      <c r="E5537" t="s">
        <v>15438</v>
      </c>
    </row>
    <row r="5538" spans="1:5" ht="15" customHeight="1" x14ac:dyDescent="0.2">
      <c r="A5538">
        <v>1318</v>
      </c>
      <c r="B5538" t="s">
        <v>20924</v>
      </c>
      <c r="C5538" t="s">
        <v>15418</v>
      </c>
      <c r="D5538">
        <v>48.61</v>
      </c>
      <c r="E5538" t="s">
        <v>15438</v>
      </c>
    </row>
    <row r="5539" spans="1:5" ht="15" customHeight="1" x14ac:dyDescent="0.2">
      <c r="A5539">
        <v>1319</v>
      </c>
      <c r="B5539" t="s">
        <v>20925</v>
      </c>
      <c r="C5539" t="s">
        <v>15418</v>
      </c>
      <c r="D5539">
        <v>56.68</v>
      </c>
      <c r="E5539" t="s">
        <v>15438</v>
      </c>
    </row>
    <row r="5540" spans="1:5" ht="15" customHeight="1" x14ac:dyDescent="0.2">
      <c r="A5540">
        <v>1316</v>
      </c>
      <c r="B5540" t="s">
        <v>20926</v>
      </c>
      <c r="C5540" t="s">
        <v>15418</v>
      </c>
      <c r="D5540">
        <v>27.2</v>
      </c>
      <c r="E5540" t="s">
        <v>15438</v>
      </c>
    </row>
    <row r="5541" spans="1:5" ht="15" customHeight="1" x14ac:dyDescent="0.2">
      <c r="A5541">
        <v>1320</v>
      </c>
      <c r="B5541" t="s">
        <v>20927</v>
      </c>
      <c r="C5541" t="s">
        <v>15418</v>
      </c>
      <c r="D5541">
        <v>42.04</v>
      </c>
      <c r="E5541" t="s">
        <v>15438</v>
      </c>
    </row>
    <row r="5542" spans="1:5" ht="15" customHeight="1" x14ac:dyDescent="0.2">
      <c r="A5542">
        <v>1321</v>
      </c>
      <c r="B5542" t="s">
        <v>20928</v>
      </c>
      <c r="C5542" t="s">
        <v>15418</v>
      </c>
      <c r="D5542">
        <v>48.61</v>
      </c>
      <c r="E5542" t="s">
        <v>15438</v>
      </c>
    </row>
    <row r="5543" spans="1:5" ht="15" customHeight="1" x14ac:dyDescent="0.2">
      <c r="A5543">
        <v>13634</v>
      </c>
      <c r="B5543" t="s">
        <v>20929</v>
      </c>
      <c r="C5543" t="s">
        <v>15547</v>
      </c>
      <c r="D5543">
        <v>15.53</v>
      </c>
    </row>
    <row r="5544" spans="1:5" ht="15" customHeight="1" x14ac:dyDescent="0.2">
      <c r="A5544">
        <v>6761</v>
      </c>
      <c r="B5544" t="s">
        <v>20930</v>
      </c>
      <c r="C5544" t="s">
        <v>15418</v>
      </c>
      <c r="D5544">
        <v>13.75</v>
      </c>
      <c r="E5544" t="s">
        <v>15438</v>
      </c>
    </row>
    <row r="5545" spans="1:5" ht="15" customHeight="1" x14ac:dyDescent="0.2">
      <c r="A5545">
        <v>7513</v>
      </c>
      <c r="B5545" t="s">
        <v>20931</v>
      </c>
      <c r="C5545" t="s">
        <v>15418</v>
      </c>
      <c r="D5545">
        <v>29.1</v>
      </c>
      <c r="E5545" t="s">
        <v>15438</v>
      </c>
    </row>
    <row r="5546" spans="1:5" ht="15" customHeight="1" x14ac:dyDescent="0.2">
      <c r="A5546">
        <v>7063</v>
      </c>
      <c r="B5546" t="s">
        <v>20932</v>
      </c>
      <c r="C5546" t="s">
        <v>15418</v>
      </c>
      <c r="D5546">
        <v>57.64</v>
      </c>
    </row>
    <row r="5547" spans="1:5" ht="15" customHeight="1" x14ac:dyDescent="0.2">
      <c r="A5547">
        <v>7064</v>
      </c>
      <c r="B5547" t="s">
        <v>20933</v>
      </c>
      <c r="C5547" t="s">
        <v>15418</v>
      </c>
      <c r="D5547">
        <v>51.87</v>
      </c>
    </row>
    <row r="5548" spans="1:5" ht="15" customHeight="1" x14ac:dyDescent="0.2">
      <c r="A5548">
        <v>12696</v>
      </c>
      <c r="B5548" t="s">
        <v>20934</v>
      </c>
      <c r="C5548" t="s">
        <v>15418</v>
      </c>
      <c r="D5548">
        <v>39.869999999999997</v>
      </c>
    </row>
    <row r="5549" spans="1:5" ht="15" customHeight="1" x14ac:dyDescent="0.2">
      <c r="A5549">
        <v>12384</v>
      </c>
      <c r="B5549" t="s">
        <v>20935</v>
      </c>
      <c r="C5549" t="s">
        <v>15418</v>
      </c>
      <c r="D5549">
        <v>43.41</v>
      </c>
    </row>
    <row r="5550" spans="1:5" ht="15" customHeight="1" x14ac:dyDescent="0.2">
      <c r="A5550">
        <v>12695</v>
      </c>
      <c r="B5550" t="s">
        <v>20936</v>
      </c>
      <c r="C5550" t="s">
        <v>15418</v>
      </c>
      <c r="D5550">
        <v>72.739999999999995</v>
      </c>
    </row>
    <row r="5551" spans="1:5" ht="15" customHeight="1" x14ac:dyDescent="0.2">
      <c r="A5551">
        <v>9984</v>
      </c>
      <c r="B5551" t="s">
        <v>20937</v>
      </c>
      <c r="C5551" t="s">
        <v>15418</v>
      </c>
      <c r="D5551">
        <v>132.91</v>
      </c>
    </row>
    <row r="5552" spans="1:5" ht="15" customHeight="1" x14ac:dyDescent="0.2">
      <c r="A5552">
        <v>7280</v>
      </c>
      <c r="B5552" t="s">
        <v>20938</v>
      </c>
      <c r="C5552" t="s">
        <v>15418</v>
      </c>
      <c r="D5552">
        <v>460.45</v>
      </c>
    </row>
    <row r="5553" spans="1:4" ht="15" customHeight="1" x14ac:dyDescent="0.2">
      <c r="A5553">
        <v>11183</v>
      </c>
      <c r="B5553" t="s">
        <v>20939</v>
      </c>
      <c r="C5553" t="s">
        <v>16426</v>
      </c>
      <c r="D5553">
        <v>59.06</v>
      </c>
    </row>
    <row r="5554" spans="1:4" ht="15" customHeight="1" x14ac:dyDescent="0.2">
      <c r="A5554">
        <v>7773</v>
      </c>
      <c r="B5554" t="s">
        <v>20940</v>
      </c>
      <c r="C5554" t="s">
        <v>15418</v>
      </c>
      <c r="D5554">
        <v>146.76</v>
      </c>
    </row>
    <row r="5555" spans="1:4" ht="15" customHeight="1" x14ac:dyDescent="0.2">
      <c r="A5555">
        <v>11851</v>
      </c>
      <c r="C5555" t="s">
        <v>15418</v>
      </c>
      <c r="D5555">
        <v>66.83</v>
      </c>
    </row>
    <row r="5556" spans="1:4" ht="15" customHeight="1" x14ac:dyDescent="0.2">
      <c r="B5556" t="s">
        <v>20941</v>
      </c>
    </row>
    <row r="5557" spans="1:4" ht="15" customHeight="1" x14ac:dyDescent="0.2">
      <c r="A5557">
        <v>7289</v>
      </c>
      <c r="B5557" t="s">
        <v>20942</v>
      </c>
      <c r="C5557" t="s">
        <v>16426</v>
      </c>
      <c r="D5557">
        <v>69.02</v>
      </c>
    </row>
    <row r="5558" spans="1:4" ht="15" customHeight="1" x14ac:dyDescent="0.2">
      <c r="A5558">
        <v>9947</v>
      </c>
      <c r="B5558" t="s">
        <v>20943</v>
      </c>
      <c r="C5558" t="s">
        <v>15418</v>
      </c>
      <c r="D5558">
        <v>198.07</v>
      </c>
    </row>
    <row r="5559" spans="1:4" ht="15" customHeight="1" x14ac:dyDescent="0.2">
      <c r="A5559">
        <v>8632</v>
      </c>
      <c r="B5559" t="s">
        <v>20944</v>
      </c>
      <c r="C5559" t="s">
        <v>15418</v>
      </c>
      <c r="D5559">
        <v>233.1</v>
      </c>
    </row>
    <row r="5560" spans="1:4" ht="15" customHeight="1" x14ac:dyDescent="0.2">
      <c r="A5560">
        <v>7291</v>
      </c>
      <c r="B5560" t="s">
        <v>20945</v>
      </c>
      <c r="C5560" t="s">
        <v>16426</v>
      </c>
      <c r="D5560">
        <v>116.63</v>
      </c>
    </row>
    <row r="5561" spans="1:4" ht="15" customHeight="1" x14ac:dyDescent="0.2">
      <c r="A5561">
        <v>10804</v>
      </c>
      <c r="B5561" t="s">
        <v>20946</v>
      </c>
      <c r="C5561" t="s">
        <v>15418</v>
      </c>
      <c r="D5561">
        <v>1319.58</v>
      </c>
    </row>
    <row r="5562" spans="1:4" ht="15" customHeight="1" x14ac:dyDescent="0.2">
      <c r="A5562">
        <v>10805</v>
      </c>
      <c r="B5562" t="s">
        <v>20947</v>
      </c>
      <c r="C5562" t="s">
        <v>15418</v>
      </c>
      <c r="D5562">
        <v>309.61</v>
      </c>
    </row>
    <row r="5563" spans="1:4" ht="15" customHeight="1" x14ac:dyDescent="0.2">
      <c r="A5563">
        <v>6834</v>
      </c>
      <c r="B5563" t="s">
        <v>20948</v>
      </c>
      <c r="C5563" t="s">
        <v>15418</v>
      </c>
      <c r="D5563">
        <v>3506.57</v>
      </c>
    </row>
    <row r="5564" spans="1:4" ht="15" customHeight="1" x14ac:dyDescent="0.2">
      <c r="A5564">
        <v>6833</v>
      </c>
      <c r="B5564" t="s">
        <v>20949</v>
      </c>
      <c r="C5564" t="s">
        <v>15418</v>
      </c>
      <c r="D5564">
        <v>2986.35</v>
      </c>
    </row>
    <row r="5565" spans="1:4" ht="15" customHeight="1" x14ac:dyDescent="0.2">
      <c r="A5565">
        <v>13002</v>
      </c>
      <c r="B5565" t="s">
        <v>20950</v>
      </c>
      <c r="C5565" t="s">
        <v>15418</v>
      </c>
      <c r="D5565">
        <v>3210.51</v>
      </c>
    </row>
    <row r="5566" spans="1:4" ht="15" customHeight="1" x14ac:dyDescent="0.2">
      <c r="A5566">
        <v>4387</v>
      </c>
      <c r="B5566" t="s">
        <v>20951</v>
      </c>
      <c r="C5566" t="s">
        <v>15418</v>
      </c>
      <c r="D5566">
        <v>306.64</v>
      </c>
    </row>
    <row r="5567" spans="1:4" ht="15" customHeight="1" x14ac:dyDescent="0.2">
      <c r="A5567">
        <v>6841</v>
      </c>
      <c r="B5567" t="s">
        <v>20952</v>
      </c>
      <c r="C5567" t="s">
        <v>15418</v>
      </c>
      <c r="D5567">
        <v>2398.77</v>
      </c>
    </row>
    <row r="5568" spans="1:4" ht="15" customHeight="1" x14ac:dyDescent="0.2">
      <c r="A5568">
        <v>11189</v>
      </c>
      <c r="B5568" t="s">
        <v>20953</v>
      </c>
      <c r="C5568" t="s">
        <v>15418</v>
      </c>
      <c r="D5568">
        <v>17.47</v>
      </c>
    </row>
    <row r="5569" spans="1:5" ht="15" customHeight="1" x14ac:dyDescent="0.2">
      <c r="A5569">
        <v>7385</v>
      </c>
      <c r="B5569" t="s">
        <v>20954</v>
      </c>
      <c r="C5569" t="s">
        <v>15418</v>
      </c>
      <c r="D5569">
        <v>34.75</v>
      </c>
      <c r="E5569" t="s">
        <v>15438</v>
      </c>
    </row>
    <row r="5570" spans="1:5" ht="15" customHeight="1" x14ac:dyDescent="0.2">
      <c r="A5570">
        <v>12108</v>
      </c>
      <c r="B5570" t="s">
        <v>20955</v>
      </c>
      <c r="C5570" t="s">
        <v>15418</v>
      </c>
      <c r="D5570">
        <v>105.87</v>
      </c>
    </row>
    <row r="5571" spans="1:5" ht="15" customHeight="1" x14ac:dyDescent="0.2">
      <c r="A5571">
        <v>4508</v>
      </c>
      <c r="B5571" t="s">
        <v>20956</v>
      </c>
      <c r="C5571" t="s">
        <v>15418</v>
      </c>
      <c r="D5571">
        <v>45.57</v>
      </c>
    </row>
    <row r="5572" spans="1:5" ht="15" customHeight="1" x14ac:dyDescent="0.2">
      <c r="A5572">
        <v>6840</v>
      </c>
      <c r="B5572" t="s">
        <v>20957</v>
      </c>
      <c r="C5572" t="s">
        <v>15418</v>
      </c>
      <c r="D5572">
        <v>4922.76</v>
      </c>
    </row>
    <row r="5573" spans="1:5" ht="15" customHeight="1" x14ac:dyDescent="0.2">
      <c r="A5573">
        <v>6835</v>
      </c>
      <c r="B5573" t="s">
        <v>20958</v>
      </c>
      <c r="C5573" t="s">
        <v>15418</v>
      </c>
      <c r="D5573">
        <v>462.37</v>
      </c>
    </row>
    <row r="5574" spans="1:5" ht="15" customHeight="1" x14ac:dyDescent="0.2">
      <c r="A5574">
        <v>6839</v>
      </c>
      <c r="B5574" t="s">
        <v>20959</v>
      </c>
      <c r="C5574" t="s">
        <v>15418</v>
      </c>
      <c r="D5574">
        <v>5192.54</v>
      </c>
    </row>
    <row r="5575" spans="1:5" ht="15" customHeight="1" x14ac:dyDescent="0.2">
      <c r="A5575">
        <v>6838</v>
      </c>
      <c r="B5575" t="s">
        <v>20960</v>
      </c>
      <c r="C5575" t="s">
        <v>15418</v>
      </c>
      <c r="D5575">
        <v>1387.21</v>
      </c>
    </row>
    <row r="5576" spans="1:5" ht="15" customHeight="1" x14ac:dyDescent="0.2">
      <c r="A5576">
        <v>13642</v>
      </c>
      <c r="B5576" t="s">
        <v>20961</v>
      </c>
      <c r="C5576" t="s">
        <v>15418</v>
      </c>
      <c r="D5576">
        <v>83.69</v>
      </c>
    </row>
    <row r="5577" spans="1:5" ht="15" customHeight="1" x14ac:dyDescent="0.2">
      <c r="A5577">
        <v>11556</v>
      </c>
      <c r="B5577" t="s">
        <v>20962</v>
      </c>
      <c r="C5577" t="s">
        <v>15418</v>
      </c>
      <c r="D5577">
        <v>3054.44</v>
      </c>
    </row>
    <row r="5578" spans="1:5" ht="15" customHeight="1" x14ac:dyDescent="0.2">
      <c r="A5578">
        <v>1342</v>
      </c>
      <c r="B5578" t="s">
        <v>20963</v>
      </c>
      <c r="C5578" t="s">
        <v>15418</v>
      </c>
      <c r="D5578">
        <v>12.38</v>
      </c>
      <c r="E5578" t="s">
        <v>15438</v>
      </c>
    </row>
    <row r="5579" spans="1:5" ht="15" customHeight="1" x14ac:dyDescent="0.2">
      <c r="A5579">
        <v>1343</v>
      </c>
      <c r="B5579" t="s">
        <v>20964</v>
      </c>
      <c r="C5579" t="s">
        <v>15418</v>
      </c>
      <c r="D5579">
        <v>20.58</v>
      </c>
      <c r="E5579" t="s">
        <v>15438</v>
      </c>
    </row>
    <row r="5580" spans="1:5" ht="15" customHeight="1" x14ac:dyDescent="0.2">
      <c r="A5580">
        <v>1344</v>
      </c>
      <c r="B5580" t="s">
        <v>20965</v>
      </c>
      <c r="C5580" t="s">
        <v>15418</v>
      </c>
      <c r="D5580">
        <v>21.56</v>
      </c>
      <c r="E5580" t="s">
        <v>15438</v>
      </c>
    </row>
    <row r="5581" spans="1:5" ht="15" customHeight="1" x14ac:dyDescent="0.2">
      <c r="A5581">
        <v>1352</v>
      </c>
      <c r="B5581" t="s">
        <v>20966</v>
      </c>
      <c r="C5581" t="s">
        <v>15418</v>
      </c>
      <c r="D5581">
        <v>27</v>
      </c>
      <c r="E5581" t="s">
        <v>15438</v>
      </c>
    </row>
    <row r="5582" spans="1:5" ht="15" customHeight="1" x14ac:dyDescent="0.2">
      <c r="A5582">
        <v>1345</v>
      </c>
      <c r="B5582" t="s">
        <v>20967</v>
      </c>
      <c r="C5582" t="s">
        <v>15418</v>
      </c>
      <c r="D5582">
        <v>28.23</v>
      </c>
      <c r="E5582" t="s">
        <v>15438</v>
      </c>
    </row>
    <row r="5583" spans="1:5" ht="15" customHeight="1" x14ac:dyDescent="0.2">
      <c r="A5583">
        <v>1347</v>
      </c>
      <c r="B5583" t="s">
        <v>20968</v>
      </c>
      <c r="C5583" t="s">
        <v>15418</v>
      </c>
      <c r="D5583">
        <v>30</v>
      </c>
      <c r="E5583" t="s">
        <v>15438</v>
      </c>
    </row>
    <row r="5584" spans="1:5" ht="15" customHeight="1" x14ac:dyDescent="0.2">
      <c r="A5584">
        <v>1351</v>
      </c>
      <c r="B5584" t="s">
        <v>20969</v>
      </c>
      <c r="C5584" t="s">
        <v>15418</v>
      </c>
      <c r="D5584">
        <v>23.5</v>
      </c>
      <c r="E5584" t="s">
        <v>15438</v>
      </c>
    </row>
    <row r="5585" spans="1:5" ht="15" customHeight="1" x14ac:dyDescent="0.2">
      <c r="A5585">
        <v>1348</v>
      </c>
      <c r="B5585" t="s">
        <v>20970</v>
      </c>
      <c r="C5585" t="s">
        <v>15418</v>
      </c>
      <c r="D5585">
        <v>11.4</v>
      </c>
      <c r="E5585" t="s">
        <v>15438</v>
      </c>
    </row>
    <row r="5586" spans="1:5" ht="15" customHeight="1" x14ac:dyDescent="0.2">
      <c r="A5586">
        <v>4924</v>
      </c>
      <c r="B5586" t="s">
        <v>20971</v>
      </c>
      <c r="C5586" t="s">
        <v>15418</v>
      </c>
      <c r="D5586">
        <v>43.4</v>
      </c>
      <c r="E5586" t="s">
        <v>15438</v>
      </c>
    </row>
    <row r="5587" spans="1:5" ht="15" customHeight="1" x14ac:dyDescent="0.2">
      <c r="A5587">
        <v>4918</v>
      </c>
      <c r="B5587" t="s">
        <v>20972</v>
      </c>
      <c r="C5587" t="s">
        <v>15418</v>
      </c>
      <c r="D5587">
        <v>88</v>
      </c>
      <c r="E5587" t="s">
        <v>15438</v>
      </c>
    </row>
    <row r="5588" spans="1:5" ht="15" customHeight="1" x14ac:dyDescent="0.2">
      <c r="A5588">
        <v>1349</v>
      </c>
      <c r="B5588" t="s">
        <v>20973</v>
      </c>
      <c r="C5588" t="s">
        <v>15418</v>
      </c>
      <c r="D5588">
        <v>85.31</v>
      </c>
    </row>
    <row r="5589" spans="1:5" ht="15" customHeight="1" x14ac:dyDescent="0.2">
      <c r="A5589">
        <v>10632</v>
      </c>
      <c r="B5589" t="s">
        <v>20974</v>
      </c>
      <c r="C5589" t="s">
        <v>15418</v>
      </c>
      <c r="D5589">
        <v>91.1</v>
      </c>
    </row>
    <row r="5590" spans="1:5" ht="15" customHeight="1" x14ac:dyDescent="0.2">
      <c r="A5590">
        <v>13395</v>
      </c>
      <c r="B5590" t="s">
        <v>20975</v>
      </c>
      <c r="C5590" t="s">
        <v>15418</v>
      </c>
      <c r="D5590">
        <v>144.9</v>
      </c>
    </row>
    <row r="5591" spans="1:5" ht="15" customHeight="1" x14ac:dyDescent="0.2">
      <c r="A5591">
        <v>4922</v>
      </c>
      <c r="B5591" t="s">
        <v>20976</v>
      </c>
      <c r="C5591" t="s">
        <v>15418</v>
      </c>
      <c r="D5591">
        <v>37.18</v>
      </c>
    </row>
    <row r="5592" spans="1:5" ht="15" customHeight="1" x14ac:dyDescent="0.2">
      <c r="A5592">
        <v>7607</v>
      </c>
      <c r="B5592" t="s">
        <v>20977</v>
      </c>
      <c r="C5592" t="s">
        <v>15418</v>
      </c>
      <c r="D5592">
        <v>212.9</v>
      </c>
      <c r="E5592" t="s">
        <v>15438</v>
      </c>
    </row>
    <row r="5593" spans="1:5" ht="15" customHeight="1" x14ac:dyDescent="0.2">
      <c r="A5593">
        <v>9321</v>
      </c>
      <c r="B5593" t="s">
        <v>20978</v>
      </c>
      <c r="C5593" t="s">
        <v>15418</v>
      </c>
      <c r="D5593">
        <v>473.7</v>
      </c>
    </row>
    <row r="5594" spans="1:5" ht="15" customHeight="1" x14ac:dyDescent="0.2">
      <c r="A5594">
        <v>2722</v>
      </c>
      <c r="B5594" t="s">
        <v>20979</v>
      </c>
      <c r="C5594" t="s">
        <v>15418</v>
      </c>
      <c r="D5594">
        <v>13.5</v>
      </c>
      <c r="E5594" t="s">
        <v>15438</v>
      </c>
    </row>
    <row r="5595" spans="1:5" ht="15" customHeight="1" x14ac:dyDescent="0.2">
      <c r="A5595">
        <v>3537</v>
      </c>
      <c r="B5595" t="s">
        <v>20980</v>
      </c>
      <c r="C5595" t="s">
        <v>15418</v>
      </c>
      <c r="D5595">
        <v>159.11000000000001</v>
      </c>
    </row>
    <row r="5596" spans="1:5" ht="15" customHeight="1" x14ac:dyDescent="0.2">
      <c r="A5596">
        <v>3534</v>
      </c>
      <c r="B5596" t="s">
        <v>20981</v>
      </c>
      <c r="C5596" t="s">
        <v>15418</v>
      </c>
      <c r="D5596">
        <v>197.33</v>
      </c>
    </row>
    <row r="5597" spans="1:5" ht="15" customHeight="1" x14ac:dyDescent="0.2">
      <c r="A5597">
        <v>12417</v>
      </c>
      <c r="B5597" t="s">
        <v>20982</v>
      </c>
      <c r="C5597" t="s">
        <v>15418</v>
      </c>
      <c r="D5597">
        <v>52.37</v>
      </c>
    </row>
    <row r="5598" spans="1:5" ht="15" customHeight="1" x14ac:dyDescent="0.2">
      <c r="A5598">
        <v>6826</v>
      </c>
      <c r="B5598" t="s">
        <v>20983</v>
      </c>
      <c r="C5598" t="s">
        <v>15418</v>
      </c>
      <c r="D5598">
        <v>264.7</v>
      </c>
    </row>
    <row r="5599" spans="1:5" ht="15" customHeight="1" x14ac:dyDescent="0.2">
      <c r="A5599">
        <v>4932</v>
      </c>
      <c r="B5599" t="s">
        <v>20984</v>
      </c>
      <c r="C5599" t="s">
        <v>15418</v>
      </c>
      <c r="D5599">
        <v>40.119999999999997</v>
      </c>
    </row>
    <row r="5600" spans="1:5" ht="15" customHeight="1" x14ac:dyDescent="0.2">
      <c r="A5600">
        <v>10808</v>
      </c>
      <c r="B5600" t="s">
        <v>20985</v>
      </c>
      <c r="C5600" t="s">
        <v>15418</v>
      </c>
      <c r="D5600">
        <v>9735.24</v>
      </c>
    </row>
    <row r="5601" spans="1:4" ht="15" customHeight="1" x14ac:dyDescent="0.2">
      <c r="C5601" t="s">
        <v>15418</v>
      </c>
      <c r="D5601">
        <v>5888.6</v>
      </c>
    </row>
    <row r="5602" spans="1:4" ht="15" customHeight="1" x14ac:dyDescent="0.2">
      <c r="A5602">
        <v>10809</v>
      </c>
      <c r="B5602" t="s">
        <v>20986</v>
      </c>
    </row>
    <row r="5603" spans="1:4" ht="15" customHeight="1" x14ac:dyDescent="0.2">
      <c r="A5603">
        <v>12693</v>
      </c>
      <c r="B5603" t="s">
        <v>20987</v>
      </c>
      <c r="C5603" t="s">
        <v>15418</v>
      </c>
      <c r="D5603">
        <v>62.31</v>
      </c>
    </row>
    <row r="5604" spans="1:4" ht="15" customHeight="1" x14ac:dyDescent="0.2">
      <c r="A5604">
        <v>12692</v>
      </c>
      <c r="B5604" t="s">
        <v>20988</v>
      </c>
      <c r="C5604" t="s">
        <v>15418</v>
      </c>
      <c r="D5604">
        <v>109.73</v>
      </c>
    </row>
    <row r="5605" spans="1:4" ht="15" customHeight="1" x14ac:dyDescent="0.2">
      <c r="A5605">
        <v>12694</v>
      </c>
      <c r="B5605" t="s">
        <v>20989</v>
      </c>
      <c r="C5605" t="s">
        <v>15418</v>
      </c>
      <c r="D5605">
        <v>136.59</v>
      </c>
    </row>
    <row r="5606" spans="1:4" ht="15" customHeight="1" x14ac:dyDescent="0.2">
      <c r="A5606">
        <v>12409</v>
      </c>
      <c r="B5606" t="s">
        <v>20990</v>
      </c>
      <c r="C5606" t="s">
        <v>16426</v>
      </c>
      <c r="D5606">
        <v>201.88</v>
      </c>
    </row>
    <row r="5607" spans="1:4" ht="15" customHeight="1" x14ac:dyDescent="0.2">
      <c r="A5607">
        <v>6844</v>
      </c>
      <c r="B5607" t="s">
        <v>20991</v>
      </c>
      <c r="C5607" t="s">
        <v>15418</v>
      </c>
      <c r="D5607">
        <v>150.29</v>
      </c>
    </row>
    <row r="5608" spans="1:4" ht="15" customHeight="1" x14ac:dyDescent="0.2">
      <c r="A5608">
        <v>6845</v>
      </c>
      <c r="B5608" t="s">
        <v>20992</v>
      </c>
      <c r="C5608" t="s">
        <v>15418</v>
      </c>
      <c r="D5608">
        <v>215.81</v>
      </c>
    </row>
    <row r="5609" spans="1:4" ht="15" customHeight="1" x14ac:dyDescent="0.2">
      <c r="A5609">
        <v>6886</v>
      </c>
      <c r="B5609" t="s">
        <v>20993</v>
      </c>
      <c r="C5609" t="s">
        <v>15418</v>
      </c>
      <c r="D5609">
        <v>229.25</v>
      </c>
    </row>
    <row r="5610" spans="1:4" ht="15" customHeight="1" x14ac:dyDescent="0.2">
      <c r="A5610">
        <v>6847</v>
      </c>
      <c r="B5610" t="s">
        <v>20994</v>
      </c>
      <c r="C5610" t="s">
        <v>15418</v>
      </c>
      <c r="D5610">
        <v>190.77</v>
      </c>
    </row>
    <row r="5611" spans="1:4" ht="15" customHeight="1" x14ac:dyDescent="0.2">
      <c r="A5611">
        <v>6849</v>
      </c>
      <c r="B5611" t="s">
        <v>20995</v>
      </c>
      <c r="C5611" t="s">
        <v>15418</v>
      </c>
      <c r="D5611">
        <v>256.25</v>
      </c>
    </row>
    <row r="5612" spans="1:4" ht="15" customHeight="1" x14ac:dyDescent="0.2">
      <c r="A5612">
        <v>7953</v>
      </c>
      <c r="B5612" t="s">
        <v>20996</v>
      </c>
      <c r="C5612" t="s">
        <v>15418</v>
      </c>
      <c r="D5612">
        <v>353.95</v>
      </c>
    </row>
    <row r="5613" spans="1:4" ht="15" customHeight="1" x14ac:dyDescent="0.2">
      <c r="A5613">
        <v>12802</v>
      </c>
      <c r="B5613" t="s">
        <v>20997</v>
      </c>
      <c r="C5613" t="s">
        <v>16426</v>
      </c>
      <c r="D5613">
        <v>134.49</v>
      </c>
    </row>
    <row r="5614" spans="1:4" ht="15" customHeight="1" x14ac:dyDescent="0.2">
      <c r="A5614">
        <v>7952</v>
      </c>
      <c r="B5614" t="s">
        <v>20998</v>
      </c>
      <c r="C5614" t="s">
        <v>15418</v>
      </c>
      <c r="D5614">
        <v>70.53</v>
      </c>
    </row>
    <row r="5615" spans="1:4" ht="15" customHeight="1" x14ac:dyDescent="0.2">
      <c r="A5615">
        <v>9127</v>
      </c>
      <c r="B5615" t="s">
        <v>20999</v>
      </c>
      <c r="C5615" t="s">
        <v>15418</v>
      </c>
      <c r="D5615">
        <v>69.040000000000006</v>
      </c>
    </row>
    <row r="5616" spans="1:4" ht="15" customHeight="1" x14ac:dyDescent="0.2">
      <c r="A5616">
        <v>12380</v>
      </c>
      <c r="B5616" t="s">
        <v>21000</v>
      </c>
      <c r="C5616" t="s">
        <v>16426</v>
      </c>
      <c r="D5616">
        <v>194.4</v>
      </c>
    </row>
    <row r="5617" spans="1:5" ht="15" customHeight="1" x14ac:dyDescent="0.2">
      <c r="A5617">
        <v>12381</v>
      </c>
      <c r="B5617" t="s">
        <v>21001</v>
      </c>
      <c r="C5617" t="s">
        <v>16426</v>
      </c>
      <c r="D5617">
        <v>287.60000000000002</v>
      </c>
    </row>
    <row r="5618" spans="1:5" ht="15" customHeight="1" x14ac:dyDescent="0.2">
      <c r="A5618">
        <v>13647</v>
      </c>
      <c r="B5618" t="s">
        <v>21002</v>
      </c>
      <c r="C5618" t="s">
        <v>15418</v>
      </c>
      <c r="D5618">
        <v>53.14</v>
      </c>
      <c r="E5618" t="s">
        <v>15438</v>
      </c>
    </row>
    <row r="5619" spans="1:5" ht="15" customHeight="1" x14ac:dyDescent="0.2">
      <c r="A5619">
        <v>9946</v>
      </c>
      <c r="B5619" t="s">
        <v>21003</v>
      </c>
      <c r="C5619" t="s">
        <v>15418</v>
      </c>
      <c r="D5619">
        <v>23.53</v>
      </c>
    </row>
    <row r="5620" spans="1:5" ht="15" customHeight="1" x14ac:dyDescent="0.2">
      <c r="A5620">
        <v>13156</v>
      </c>
      <c r="B5620" t="s">
        <v>21004</v>
      </c>
      <c r="C5620" t="s">
        <v>15418</v>
      </c>
      <c r="D5620">
        <v>212.9</v>
      </c>
      <c r="E5620" t="s">
        <v>15438</v>
      </c>
    </row>
    <row r="5621" spans="1:5" ht="15" customHeight="1" x14ac:dyDescent="0.2">
      <c r="A5621">
        <v>12699</v>
      </c>
      <c r="B5621" t="s">
        <v>21005</v>
      </c>
      <c r="C5621" t="s">
        <v>15418</v>
      </c>
      <c r="D5621">
        <v>175.48</v>
      </c>
    </row>
    <row r="5622" spans="1:5" ht="15" customHeight="1" x14ac:dyDescent="0.2">
      <c r="A5622">
        <v>12700</v>
      </c>
      <c r="B5622" t="s">
        <v>21006</v>
      </c>
      <c r="C5622" t="s">
        <v>15418</v>
      </c>
      <c r="D5622">
        <v>122.96</v>
      </c>
    </row>
    <row r="5623" spans="1:5" ht="15" customHeight="1" x14ac:dyDescent="0.2">
      <c r="A5623">
        <v>11555</v>
      </c>
      <c r="B5623" t="s">
        <v>21007</v>
      </c>
      <c r="C5623" t="s">
        <v>15418</v>
      </c>
      <c r="D5623">
        <v>311.58</v>
      </c>
    </row>
    <row r="5624" spans="1:5" ht="15" customHeight="1" x14ac:dyDescent="0.2">
      <c r="A5624">
        <v>10762</v>
      </c>
      <c r="B5624" t="s">
        <v>21008</v>
      </c>
      <c r="C5624" t="s">
        <v>15418</v>
      </c>
      <c r="D5624">
        <v>163.15</v>
      </c>
    </row>
    <row r="5625" spans="1:5" ht="15" customHeight="1" x14ac:dyDescent="0.2">
      <c r="A5625">
        <v>6850</v>
      </c>
      <c r="B5625" t="s">
        <v>21009</v>
      </c>
      <c r="C5625" t="s">
        <v>15418</v>
      </c>
      <c r="D5625">
        <v>190.77</v>
      </c>
    </row>
    <row r="5626" spans="1:5" ht="15" customHeight="1" x14ac:dyDescent="0.2">
      <c r="A5626">
        <v>6846</v>
      </c>
      <c r="B5626" t="s">
        <v>21010</v>
      </c>
      <c r="C5626" t="s">
        <v>15418</v>
      </c>
      <c r="D5626">
        <v>256.25</v>
      </c>
    </row>
    <row r="5627" spans="1:5" ht="15" customHeight="1" x14ac:dyDescent="0.2">
      <c r="A5627">
        <v>12748</v>
      </c>
      <c r="B5627" t="s">
        <v>21011</v>
      </c>
      <c r="C5627" t="s">
        <v>15418</v>
      </c>
      <c r="D5627">
        <v>375.16</v>
      </c>
    </row>
    <row r="5628" spans="1:5" ht="15" customHeight="1" x14ac:dyDescent="0.2">
      <c r="A5628">
        <v>6885</v>
      </c>
      <c r="B5628" t="s">
        <v>21012</v>
      </c>
      <c r="C5628" t="s">
        <v>15418</v>
      </c>
      <c r="D5628">
        <v>248.59</v>
      </c>
    </row>
    <row r="5629" spans="1:5" ht="15" customHeight="1" x14ac:dyDescent="0.2">
      <c r="A5629">
        <v>8037</v>
      </c>
      <c r="B5629" t="s">
        <v>21013</v>
      </c>
      <c r="C5629" t="s">
        <v>15418</v>
      </c>
      <c r="D5629">
        <v>103.06</v>
      </c>
    </row>
    <row r="5630" spans="1:5" ht="15" customHeight="1" x14ac:dyDescent="0.2">
      <c r="A5630">
        <v>12710</v>
      </c>
      <c r="B5630" t="s">
        <v>21014</v>
      </c>
      <c r="C5630" t="s">
        <v>16426</v>
      </c>
      <c r="D5630">
        <v>1945</v>
      </c>
      <c r="E5630" t="s">
        <v>15438</v>
      </c>
    </row>
    <row r="5631" spans="1:5" ht="15" customHeight="1" x14ac:dyDescent="0.2">
      <c r="A5631">
        <v>12382</v>
      </c>
      <c r="B5631" t="s">
        <v>21015</v>
      </c>
      <c r="C5631" t="s">
        <v>16426</v>
      </c>
      <c r="D5631">
        <v>492.78</v>
      </c>
    </row>
    <row r="5632" spans="1:5" ht="15" customHeight="1" x14ac:dyDescent="0.2">
      <c r="A5632">
        <v>10328</v>
      </c>
      <c r="B5632" t="s">
        <v>21016</v>
      </c>
      <c r="C5632" t="s">
        <v>15418</v>
      </c>
      <c r="D5632">
        <v>96.84</v>
      </c>
    </row>
    <row r="5633" spans="1:5" ht="15" customHeight="1" x14ac:dyDescent="0.2">
      <c r="A5633">
        <v>13216</v>
      </c>
      <c r="B5633" t="s">
        <v>21017</v>
      </c>
      <c r="C5633" t="s">
        <v>15418</v>
      </c>
      <c r="D5633">
        <v>143.62</v>
      </c>
    </row>
    <row r="5634" spans="1:5" ht="15" customHeight="1" x14ac:dyDescent="0.2">
      <c r="A5634">
        <v>13217</v>
      </c>
      <c r="B5634" t="s">
        <v>21018</v>
      </c>
      <c r="C5634" t="s">
        <v>15418</v>
      </c>
      <c r="D5634">
        <v>195.29</v>
      </c>
    </row>
    <row r="5635" spans="1:5" ht="15" customHeight="1" x14ac:dyDescent="0.2">
      <c r="A5635">
        <v>13662</v>
      </c>
      <c r="B5635" t="s">
        <v>21019</v>
      </c>
      <c r="C5635" t="s">
        <v>15418</v>
      </c>
      <c r="D5635">
        <v>69.72</v>
      </c>
      <c r="E5635" t="s">
        <v>15438</v>
      </c>
    </row>
    <row r="5636" spans="1:5" ht="15" customHeight="1" x14ac:dyDescent="0.2">
      <c r="A5636">
        <v>9494</v>
      </c>
      <c r="B5636" t="s">
        <v>21020</v>
      </c>
      <c r="C5636" t="s">
        <v>15418</v>
      </c>
      <c r="D5636">
        <v>689.72</v>
      </c>
    </row>
    <row r="5637" spans="1:5" ht="15" customHeight="1" x14ac:dyDescent="0.2">
      <c r="A5637">
        <v>9983</v>
      </c>
      <c r="C5637" t="s">
        <v>15418</v>
      </c>
      <c r="D5637">
        <v>1671.05</v>
      </c>
    </row>
    <row r="5638" spans="1:5" ht="15" customHeight="1" x14ac:dyDescent="0.2">
      <c r="B5638" t="s">
        <v>21021</v>
      </c>
    </row>
    <row r="5639" spans="1:5" ht="15" customHeight="1" x14ac:dyDescent="0.2">
      <c r="A5639">
        <v>7179</v>
      </c>
      <c r="B5639" t="s">
        <v>21022</v>
      </c>
      <c r="C5639" t="s">
        <v>15418</v>
      </c>
      <c r="D5639">
        <v>1514.12</v>
      </c>
    </row>
    <row r="5640" spans="1:5" ht="15" customHeight="1" x14ac:dyDescent="0.2">
      <c r="A5640">
        <v>6823</v>
      </c>
      <c r="B5640" t="s">
        <v>21023</v>
      </c>
      <c r="C5640" t="s">
        <v>15418</v>
      </c>
      <c r="D5640">
        <v>3949.72</v>
      </c>
    </row>
    <row r="5641" spans="1:5" ht="15" customHeight="1" x14ac:dyDescent="0.2">
      <c r="A5641">
        <v>12011</v>
      </c>
      <c r="B5641" t="s">
        <v>21024</v>
      </c>
      <c r="C5641" t="s">
        <v>15418</v>
      </c>
      <c r="D5641">
        <v>380.97</v>
      </c>
    </row>
    <row r="5642" spans="1:5" ht="15" customHeight="1" x14ac:dyDescent="0.2">
      <c r="A5642">
        <v>8870</v>
      </c>
      <c r="B5642" t="s">
        <v>21025</v>
      </c>
      <c r="C5642" t="s">
        <v>16426</v>
      </c>
      <c r="D5642">
        <v>359.84</v>
      </c>
    </row>
    <row r="5643" spans="1:5" ht="15" customHeight="1" x14ac:dyDescent="0.2">
      <c r="A5643">
        <v>3536</v>
      </c>
      <c r="B5643" t="s">
        <v>21026</v>
      </c>
      <c r="C5643" t="s">
        <v>15418</v>
      </c>
      <c r="D5643">
        <v>296.05</v>
      </c>
    </row>
    <row r="5644" spans="1:5" ht="15" customHeight="1" x14ac:dyDescent="0.2">
      <c r="A5644">
        <v>3539</v>
      </c>
      <c r="B5644" t="s">
        <v>21027</v>
      </c>
      <c r="C5644" t="s">
        <v>15418</v>
      </c>
      <c r="D5644">
        <v>150.24</v>
      </c>
    </row>
    <row r="5645" spans="1:5" ht="15" customHeight="1" x14ac:dyDescent="0.2">
      <c r="A5645">
        <v>9422</v>
      </c>
      <c r="B5645" t="s">
        <v>21028</v>
      </c>
      <c r="C5645" t="s">
        <v>15418</v>
      </c>
      <c r="D5645">
        <v>1856.33</v>
      </c>
    </row>
    <row r="5646" spans="1:5" ht="15" customHeight="1" x14ac:dyDescent="0.2">
      <c r="A5646">
        <v>9423</v>
      </c>
      <c r="B5646" t="s">
        <v>21029</v>
      </c>
      <c r="C5646" t="s">
        <v>15418</v>
      </c>
      <c r="D5646">
        <v>1553.01</v>
      </c>
    </row>
    <row r="5647" spans="1:5" ht="15" customHeight="1" x14ac:dyDescent="0.2">
      <c r="A5647">
        <v>8377</v>
      </c>
      <c r="B5647" t="s">
        <v>21030</v>
      </c>
      <c r="C5647" t="s">
        <v>15418</v>
      </c>
      <c r="D5647">
        <v>114.18</v>
      </c>
    </row>
    <row r="5648" spans="1:5" ht="15" customHeight="1" x14ac:dyDescent="0.2">
      <c r="A5648">
        <v>7950</v>
      </c>
      <c r="B5648" t="s">
        <v>21031</v>
      </c>
      <c r="C5648" t="s">
        <v>15418</v>
      </c>
      <c r="D5648">
        <v>372.9</v>
      </c>
    </row>
    <row r="5649" spans="1:5" ht="15" customHeight="1" x14ac:dyDescent="0.2">
      <c r="A5649">
        <v>10633</v>
      </c>
      <c r="B5649" t="s">
        <v>21032</v>
      </c>
      <c r="C5649" t="s">
        <v>15418</v>
      </c>
      <c r="D5649">
        <v>206.7</v>
      </c>
    </row>
    <row r="5650" spans="1:5" ht="15" customHeight="1" x14ac:dyDescent="0.2">
      <c r="A5650">
        <v>7294</v>
      </c>
      <c r="B5650" t="s">
        <v>21033</v>
      </c>
      <c r="C5650" t="s">
        <v>16426</v>
      </c>
      <c r="D5650">
        <v>91.28</v>
      </c>
      <c r="E5650" t="s">
        <v>15438</v>
      </c>
    </row>
    <row r="5651" spans="1:5" ht="15" customHeight="1" x14ac:dyDescent="0.2">
      <c r="A5651">
        <v>11434</v>
      </c>
      <c r="B5651" t="s">
        <v>21034</v>
      </c>
      <c r="C5651" t="s">
        <v>15418</v>
      </c>
      <c r="D5651">
        <v>117.64</v>
      </c>
      <c r="E5651" t="s">
        <v>15438</v>
      </c>
    </row>
    <row r="5652" spans="1:5" ht="15" customHeight="1" x14ac:dyDescent="0.2">
      <c r="A5652">
        <v>4933</v>
      </c>
      <c r="B5652" t="s">
        <v>21035</v>
      </c>
      <c r="C5652" t="s">
        <v>15418</v>
      </c>
      <c r="D5652">
        <v>186.29</v>
      </c>
      <c r="E5652" t="s">
        <v>15438</v>
      </c>
    </row>
    <row r="5653" spans="1:5" ht="15" customHeight="1" x14ac:dyDescent="0.2">
      <c r="A5653">
        <v>6807</v>
      </c>
      <c r="B5653" t="s">
        <v>21036</v>
      </c>
      <c r="C5653" t="s">
        <v>15418</v>
      </c>
      <c r="D5653">
        <v>156.5</v>
      </c>
      <c r="E5653" t="s">
        <v>15438</v>
      </c>
    </row>
    <row r="5654" spans="1:5" ht="15" customHeight="1" x14ac:dyDescent="0.2">
      <c r="A5654">
        <v>6758</v>
      </c>
      <c r="B5654" t="s">
        <v>21037</v>
      </c>
      <c r="C5654" t="s">
        <v>15418</v>
      </c>
      <c r="D5654">
        <v>105.98</v>
      </c>
    </row>
    <row r="5655" spans="1:5" ht="15" customHeight="1" x14ac:dyDescent="0.2">
      <c r="A5655">
        <v>6808</v>
      </c>
      <c r="B5655" t="s">
        <v>21038</v>
      </c>
      <c r="C5655" t="s">
        <v>15418</v>
      </c>
      <c r="D5655">
        <v>153.16</v>
      </c>
      <c r="E5655" t="s">
        <v>15438</v>
      </c>
    </row>
    <row r="5656" spans="1:5" ht="15" customHeight="1" x14ac:dyDescent="0.2">
      <c r="A5656">
        <v>6759</v>
      </c>
      <c r="B5656" t="s">
        <v>21039</v>
      </c>
      <c r="C5656" t="s">
        <v>15418</v>
      </c>
      <c r="D5656">
        <v>153.03</v>
      </c>
    </row>
    <row r="5657" spans="1:5" ht="15" customHeight="1" x14ac:dyDescent="0.2">
      <c r="A5657">
        <v>1363</v>
      </c>
      <c r="B5657" t="s">
        <v>21040</v>
      </c>
      <c r="C5657" t="s">
        <v>15418</v>
      </c>
      <c r="D5657">
        <v>104.33</v>
      </c>
    </row>
    <row r="5658" spans="1:5" ht="15" customHeight="1" x14ac:dyDescent="0.2">
      <c r="A5658">
        <v>1364</v>
      </c>
      <c r="B5658" t="s">
        <v>21041</v>
      </c>
      <c r="C5658" t="s">
        <v>15418</v>
      </c>
      <c r="D5658">
        <v>208.62</v>
      </c>
    </row>
    <row r="5659" spans="1:5" ht="15" customHeight="1" x14ac:dyDescent="0.2">
      <c r="A5659">
        <v>1365</v>
      </c>
      <c r="B5659" t="s">
        <v>21042</v>
      </c>
      <c r="C5659" t="s">
        <v>15418</v>
      </c>
      <c r="D5659">
        <v>243.02</v>
      </c>
    </row>
    <row r="5660" spans="1:5" ht="15" customHeight="1" x14ac:dyDescent="0.2">
      <c r="A5660">
        <v>1366</v>
      </c>
      <c r="B5660" t="s">
        <v>21043</v>
      </c>
      <c r="C5660" t="s">
        <v>15418</v>
      </c>
      <c r="D5660">
        <v>148.4</v>
      </c>
    </row>
    <row r="5661" spans="1:5" ht="15" customHeight="1" x14ac:dyDescent="0.2">
      <c r="A5661">
        <v>1367</v>
      </c>
      <c r="B5661" t="s">
        <v>21044</v>
      </c>
      <c r="C5661" t="s">
        <v>15418</v>
      </c>
      <c r="D5661">
        <v>237.52</v>
      </c>
    </row>
    <row r="5662" spans="1:5" ht="15" customHeight="1" x14ac:dyDescent="0.2">
      <c r="A5662">
        <v>1368</v>
      </c>
      <c r="B5662" t="s">
        <v>21045</v>
      </c>
      <c r="C5662" t="s">
        <v>15418</v>
      </c>
      <c r="D5662">
        <v>480.65</v>
      </c>
    </row>
    <row r="5663" spans="1:5" ht="15" customHeight="1" x14ac:dyDescent="0.2">
      <c r="A5663">
        <v>1369</v>
      </c>
      <c r="B5663" t="s">
        <v>21046</v>
      </c>
      <c r="C5663" t="s">
        <v>15418</v>
      </c>
      <c r="D5663">
        <v>172.22</v>
      </c>
    </row>
    <row r="5664" spans="1:5" ht="15" customHeight="1" x14ac:dyDescent="0.2">
      <c r="A5664">
        <v>1370</v>
      </c>
      <c r="B5664" t="s">
        <v>21047</v>
      </c>
      <c r="C5664" t="s">
        <v>15418</v>
      </c>
      <c r="D5664">
        <v>276.04000000000002</v>
      </c>
    </row>
    <row r="5665" spans="1:4" ht="15" customHeight="1" x14ac:dyDescent="0.2">
      <c r="A5665">
        <v>1371</v>
      </c>
      <c r="B5665" t="s">
        <v>21048</v>
      </c>
      <c r="C5665" t="s">
        <v>15418</v>
      </c>
      <c r="D5665">
        <v>457.43</v>
      </c>
    </row>
    <row r="5666" spans="1:4" ht="15" customHeight="1" x14ac:dyDescent="0.2">
      <c r="A5666">
        <v>1372</v>
      </c>
      <c r="B5666" t="s">
        <v>21049</v>
      </c>
      <c r="C5666" t="s">
        <v>15418</v>
      </c>
      <c r="D5666">
        <v>40.590000000000003</v>
      </c>
    </row>
    <row r="5667" spans="1:4" ht="15" customHeight="1" x14ac:dyDescent="0.2">
      <c r="A5667">
        <v>1373</v>
      </c>
      <c r="B5667" t="s">
        <v>21050</v>
      </c>
      <c r="C5667" t="s">
        <v>15418</v>
      </c>
      <c r="D5667">
        <v>58.01</v>
      </c>
    </row>
    <row r="5668" spans="1:4" ht="15" customHeight="1" x14ac:dyDescent="0.2">
      <c r="A5668">
        <v>1374</v>
      </c>
      <c r="B5668" t="s">
        <v>21051</v>
      </c>
      <c r="C5668" t="s">
        <v>15418</v>
      </c>
      <c r="D5668">
        <v>81.52</v>
      </c>
    </row>
    <row r="5669" spans="1:4" ht="15" customHeight="1" x14ac:dyDescent="0.2">
      <c r="A5669">
        <v>1376</v>
      </c>
      <c r="B5669" t="s">
        <v>21052</v>
      </c>
      <c r="C5669" t="s">
        <v>15418</v>
      </c>
      <c r="D5669">
        <v>130.06</v>
      </c>
    </row>
    <row r="5670" spans="1:4" ht="15" customHeight="1" x14ac:dyDescent="0.2">
      <c r="A5670">
        <v>13515</v>
      </c>
      <c r="B5670" t="s">
        <v>21053</v>
      </c>
      <c r="C5670" t="s">
        <v>15418</v>
      </c>
      <c r="D5670">
        <v>58.03</v>
      </c>
    </row>
    <row r="5671" spans="1:4" ht="15" customHeight="1" x14ac:dyDescent="0.2">
      <c r="A5671">
        <v>13516</v>
      </c>
      <c r="B5671" t="s">
        <v>21054</v>
      </c>
      <c r="C5671" t="s">
        <v>15418</v>
      </c>
      <c r="D5671">
        <v>99.65</v>
      </c>
    </row>
    <row r="5672" spans="1:4" ht="15" customHeight="1" x14ac:dyDescent="0.2">
      <c r="A5672">
        <v>1382</v>
      </c>
      <c r="B5672" t="s">
        <v>21055</v>
      </c>
      <c r="C5672" t="s">
        <v>15418</v>
      </c>
      <c r="D5672">
        <v>677.76</v>
      </c>
    </row>
    <row r="5673" spans="1:4" ht="15" customHeight="1" x14ac:dyDescent="0.2">
      <c r="A5673">
        <v>11657</v>
      </c>
      <c r="B5673" t="s">
        <v>21056</v>
      </c>
      <c r="C5673" t="s">
        <v>15418</v>
      </c>
      <c r="D5673">
        <v>376.4</v>
      </c>
    </row>
    <row r="5674" spans="1:4" ht="15" customHeight="1" x14ac:dyDescent="0.2">
      <c r="A5674">
        <v>5003</v>
      </c>
      <c r="C5674" t="s">
        <v>15418</v>
      </c>
      <c r="D5674">
        <v>475.39</v>
      </c>
    </row>
    <row r="5675" spans="1:4" ht="15" customHeight="1" x14ac:dyDescent="0.2">
      <c r="B5675" t="s">
        <v>21057</v>
      </c>
    </row>
    <row r="5676" spans="1:4" ht="15" customHeight="1" x14ac:dyDescent="0.2">
      <c r="A5676">
        <v>12383</v>
      </c>
      <c r="B5676" t="s">
        <v>21058</v>
      </c>
      <c r="C5676" t="s">
        <v>16426</v>
      </c>
      <c r="D5676">
        <v>134.18</v>
      </c>
    </row>
    <row r="5677" spans="1:4" ht="15" customHeight="1" x14ac:dyDescent="0.2">
      <c r="A5677">
        <v>12386</v>
      </c>
      <c r="B5677" t="s">
        <v>21059</v>
      </c>
      <c r="C5677" t="s">
        <v>16426</v>
      </c>
      <c r="D5677">
        <v>149</v>
      </c>
    </row>
    <row r="5678" spans="1:4" ht="15" customHeight="1" x14ac:dyDescent="0.2">
      <c r="A5678">
        <v>8034</v>
      </c>
      <c r="B5678" t="s">
        <v>21060</v>
      </c>
      <c r="C5678" t="s">
        <v>15418</v>
      </c>
      <c r="D5678">
        <v>341.02</v>
      </c>
    </row>
    <row r="5679" spans="1:4" ht="15" customHeight="1" x14ac:dyDescent="0.2">
      <c r="A5679">
        <v>12997</v>
      </c>
      <c r="B5679" t="s">
        <v>21061</v>
      </c>
      <c r="C5679" t="s">
        <v>15418</v>
      </c>
      <c r="D5679">
        <v>2490.12</v>
      </c>
    </row>
    <row r="5680" spans="1:4" ht="15" customHeight="1" x14ac:dyDescent="0.2">
      <c r="A5680">
        <v>12996</v>
      </c>
      <c r="B5680" t="s">
        <v>21062</v>
      </c>
      <c r="C5680" t="s">
        <v>15418</v>
      </c>
      <c r="D5680">
        <v>2041.47</v>
      </c>
    </row>
    <row r="5681" spans="1:5" ht="15" customHeight="1" x14ac:dyDescent="0.2">
      <c r="A5681">
        <v>1384</v>
      </c>
      <c r="B5681" t="s">
        <v>21063</v>
      </c>
      <c r="C5681" t="s">
        <v>15418</v>
      </c>
      <c r="D5681">
        <v>379.87</v>
      </c>
    </row>
    <row r="5682" spans="1:5" ht="15" customHeight="1" x14ac:dyDescent="0.2">
      <c r="A5682">
        <v>1385</v>
      </c>
      <c r="B5682" t="s">
        <v>21064</v>
      </c>
      <c r="C5682" t="s">
        <v>15418</v>
      </c>
      <c r="D5682">
        <v>541.63</v>
      </c>
    </row>
    <row r="5683" spans="1:5" ht="15" customHeight="1" x14ac:dyDescent="0.2">
      <c r="A5683">
        <v>1392</v>
      </c>
      <c r="B5683" t="s">
        <v>21065</v>
      </c>
      <c r="C5683" t="s">
        <v>15418</v>
      </c>
      <c r="D5683">
        <v>173.06</v>
      </c>
    </row>
    <row r="5684" spans="1:5" ht="15" customHeight="1" x14ac:dyDescent="0.2">
      <c r="A5684">
        <v>10812</v>
      </c>
      <c r="B5684" t="s">
        <v>21066</v>
      </c>
      <c r="C5684" t="s">
        <v>15418</v>
      </c>
      <c r="D5684">
        <v>687.1</v>
      </c>
    </row>
    <row r="5685" spans="1:5" ht="15" customHeight="1" x14ac:dyDescent="0.2">
      <c r="A5685">
        <v>1386</v>
      </c>
      <c r="B5685" t="s">
        <v>21067</v>
      </c>
      <c r="C5685" t="s">
        <v>15418</v>
      </c>
      <c r="D5685">
        <v>115.26</v>
      </c>
    </row>
    <row r="5686" spans="1:5" ht="15" customHeight="1" x14ac:dyDescent="0.2">
      <c r="A5686">
        <v>12392</v>
      </c>
      <c r="B5686" t="s">
        <v>21068</v>
      </c>
      <c r="C5686" t="s">
        <v>15418</v>
      </c>
      <c r="D5686">
        <v>208.37</v>
      </c>
    </row>
    <row r="5687" spans="1:5" ht="15" customHeight="1" x14ac:dyDescent="0.2">
      <c r="A5687">
        <v>1387</v>
      </c>
      <c r="B5687" t="s">
        <v>21069</v>
      </c>
      <c r="C5687" t="s">
        <v>15418</v>
      </c>
      <c r="D5687">
        <v>145.02000000000001</v>
      </c>
    </row>
    <row r="5688" spans="1:5" ht="15" customHeight="1" x14ac:dyDescent="0.2">
      <c r="A5688">
        <v>4919</v>
      </c>
      <c r="B5688" t="s">
        <v>21070</v>
      </c>
      <c r="C5688" t="s">
        <v>15418</v>
      </c>
      <c r="D5688">
        <v>51.6</v>
      </c>
      <c r="E5688" t="s">
        <v>15438</v>
      </c>
    </row>
    <row r="5689" spans="1:5" ht="15" customHeight="1" x14ac:dyDescent="0.2">
      <c r="A5689">
        <v>13685</v>
      </c>
      <c r="B5689" t="s">
        <v>21071</v>
      </c>
      <c r="C5689" t="s">
        <v>15418</v>
      </c>
      <c r="D5689">
        <v>25.28</v>
      </c>
    </row>
    <row r="5690" spans="1:5" ht="15" customHeight="1" x14ac:dyDescent="0.2">
      <c r="A5690">
        <v>3538</v>
      </c>
      <c r="B5690" t="s">
        <v>21072</v>
      </c>
      <c r="C5690" t="s">
        <v>15418</v>
      </c>
      <c r="D5690">
        <v>271.93</v>
      </c>
    </row>
    <row r="5691" spans="1:5" ht="15" customHeight="1" x14ac:dyDescent="0.2">
      <c r="A5691">
        <v>1340</v>
      </c>
      <c r="B5691" t="s">
        <v>21073</v>
      </c>
      <c r="C5691" t="s">
        <v>15418</v>
      </c>
      <c r="D5691">
        <v>462.48</v>
      </c>
    </row>
    <row r="5692" spans="1:5" ht="15" customHeight="1" x14ac:dyDescent="0.2">
      <c r="A5692">
        <v>9949</v>
      </c>
      <c r="B5692" t="s">
        <v>21074</v>
      </c>
      <c r="C5692" t="s">
        <v>15418</v>
      </c>
      <c r="D5692">
        <v>1387.1</v>
      </c>
    </row>
    <row r="5693" spans="1:5" ht="15" customHeight="1" x14ac:dyDescent="0.2">
      <c r="A5693">
        <v>9948</v>
      </c>
      <c r="B5693" t="s">
        <v>21075</v>
      </c>
      <c r="C5693" t="s">
        <v>15418</v>
      </c>
      <c r="D5693">
        <v>2673.49</v>
      </c>
    </row>
    <row r="5694" spans="1:5" ht="15" customHeight="1" x14ac:dyDescent="0.2">
      <c r="A5694">
        <v>9950</v>
      </c>
      <c r="B5694" t="s">
        <v>21076</v>
      </c>
      <c r="C5694" t="s">
        <v>15418</v>
      </c>
      <c r="D5694">
        <v>462.15</v>
      </c>
    </row>
    <row r="5695" spans="1:5" ht="15" customHeight="1" x14ac:dyDescent="0.2">
      <c r="A5695">
        <v>3145</v>
      </c>
      <c r="B5695" t="s">
        <v>21077</v>
      </c>
      <c r="C5695" t="s">
        <v>16426</v>
      </c>
      <c r="D5695">
        <v>155.38</v>
      </c>
    </row>
    <row r="5696" spans="1:5" ht="15" customHeight="1" x14ac:dyDescent="0.2">
      <c r="A5696">
        <v>13678</v>
      </c>
      <c r="B5696" t="s">
        <v>21078</v>
      </c>
      <c r="C5696" t="s">
        <v>15418</v>
      </c>
      <c r="D5696">
        <v>1015.02</v>
      </c>
    </row>
    <row r="5697" spans="1:5" ht="15" customHeight="1" x14ac:dyDescent="0.2">
      <c r="A5697">
        <v>8670</v>
      </c>
      <c r="B5697" t="s">
        <v>21079</v>
      </c>
      <c r="C5697" t="s">
        <v>15418</v>
      </c>
      <c r="D5697">
        <v>2834.78</v>
      </c>
    </row>
    <row r="5698" spans="1:5" ht="15" customHeight="1" x14ac:dyDescent="0.2">
      <c r="A5698">
        <v>3533</v>
      </c>
      <c r="B5698" t="s">
        <v>21080</v>
      </c>
      <c r="C5698" t="s">
        <v>15418</v>
      </c>
      <c r="D5698">
        <v>346.49</v>
      </c>
    </row>
    <row r="5699" spans="1:5" ht="15" customHeight="1" x14ac:dyDescent="0.2">
      <c r="A5699">
        <v>3540</v>
      </c>
      <c r="B5699" t="s">
        <v>21081</v>
      </c>
      <c r="C5699" t="s">
        <v>15418</v>
      </c>
      <c r="D5699">
        <v>1003.03</v>
      </c>
    </row>
    <row r="5700" spans="1:5" ht="15" customHeight="1" x14ac:dyDescent="0.2">
      <c r="A5700">
        <v>2752</v>
      </c>
      <c r="B5700" t="s">
        <v>21082</v>
      </c>
      <c r="C5700" t="s">
        <v>15418</v>
      </c>
      <c r="D5700">
        <v>150.83000000000001</v>
      </c>
    </row>
    <row r="5701" spans="1:5" ht="15" customHeight="1" x14ac:dyDescent="0.2">
      <c r="A5701">
        <v>2741</v>
      </c>
      <c r="B5701" t="s">
        <v>21083</v>
      </c>
      <c r="C5701" t="s">
        <v>15418</v>
      </c>
      <c r="D5701">
        <v>324.66000000000003</v>
      </c>
    </row>
    <row r="5702" spans="1:5" ht="15" customHeight="1" x14ac:dyDescent="0.2">
      <c r="A5702">
        <v>6863</v>
      </c>
      <c r="B5702" t="s">
        <v>21084</v>
      </c>
      <c r="C5702" t="s">
        <v>15418</v>
      </c>
      <c r="D5702">
        <v>81.58</v>
      </c>
    </row>
    <row r="5703" spans="1:5" ht="15" customHeight="1" x14ac:dyDescent="0.2">
      <c r="A5703">
        <v>9951</v>
      </c>
      <c r="B5703" t="s">
        <v>21085</v>
      </c>
      <c r="C5703" t="s">
        <v>15418</v>
      </c>
      <c r="D5703">
        <v>169.26</v>
      </c>
    </row>
    <row r="5704" spans="1:5" ht="15" customHeight="1" x14ac:dyDescent="0.2">
      <c r="A5704">
        <v>11129</v>
      </c>
      <c r="B5704" t="s">
        <v>21086</v>
      </c>
      <c r="C5704" t="s">
        <v>15418</v>
      </c>
      <c r="D5704">
        <v>57.45</v>
      </c>
      <c r="E5704" t="s">
        <v>15438</v>
      </c>
    </row>
    <row r="5705" spans="1:5" ht="15" customHeight="1" x14ac:dyDescent="0.2">
      <c r="A5705">
        <v>1047</v>
      </c>
      <c r="B5705" t="s">
        <v>21087</v>
      </c>
      <c r="C5705" t="s">
        <v>15418</v>
      </c>
      <c r="D5705">
        <v>64.5</v>
      </c>
      <c r="E5705" t="s">
        <v>15438</v>
      </c>
    </row>
    <row r="5706" spans="1:5" ht="15" customHeight="1" x14ac:dyDescent="0.2">
      <c r="A5706">
        <v>7292</v>
      </c>
      <c r="B5706" t="s">
        <v>21088</v>
      </c>
      <c r="C5706" t="s">
        <v>16426</v>
      </c>
      <c r="D5706">
        <v>145.47</v>
      </c>
    </row>
    <row r="5707" spans="1:5" ht="15" customHeight="1" x14ac:dyDescent="0.2">
      <c r="A5707">
        <v>9808</v>
      </c>
      <c r="B5707" t="s">
        <v>21089</v>
      </c>
      <c r="C5707" t="s">
        <v>15418</v>
      </c>
      <c r="D5707">
        <v>74.95</v>
      </c>
    </row>
    <row r="5708" spans="1:5" ht="15" customHeight="1" x14ac:dyDescent="0.2">
      <c r="A5708">
        <v>7293</v>
      </c>
      <c r="B5708" t="s">
        <v>21090</v>
      </c>
      <c r="C5708" t="s">
        <v>16426</v>
      </c>
      <c r="D5708">
        <v>152.18</v>
      </c>
    </row>
    <row r="5709" spans="1:5" ht="15" customHeight="1" x14ac:dyDescent="0.2">
      <c r="A5709">
        <v>11130</v>
      </c>
      <c r="B5709" t="s">
        <v>21091</v>
      </c>
      <c r="C5709" t="s">
        <v>15418</v>
      </c>
      <c r="D5709">
        <v>57.4</v>
      </c>
      <c r="E5709" t="s">
        <v>15438</v>
      </c>
    </row>
    <row r="5710" spans="1:5" ht="15" customHeight="1" x14ac:dyDescent="0.2">
      <c r="A5710">
        <v>12801</v>
      </c>
      <c r="B5710" t="s">
        <v>21092</v>
      </c>
      <c r="C5710" t="s">
        <v>15418</v>
      </c>
      <c r="D5710">
        <v>30.54</v>
      </c>
    </row>
    <row r="5711" spans="1:5" ht="15" customHeight="1" x14ac:dyDescent="0.2">
      <c r="A5711">
        <v>12800</v>
      </c>
      <c r="B5711" t="s">
        <v>21093</v>
      </c>
      <c r="C5711" t="s">
        <v>15418</v>
      </c>
      <c r="D5711">
        <v>148.47</v>
      </c>
    </row>
    <row r="5712" spans="1:5" ht="15" customHeight="1" x14ac:dyDescent="0.2">
      <c r="A5712">
        <v>12920</v>
      </c>
      <c r="B5712" t="s">
        <v>21094</v>
      </c>
      <c r="C5712" t="s">
        <v>15418</v>
      </c>
      <c r="D5712">
        <v>104.05</v>
      </c>
      <c r="E5712" t="s">
        <v>15438</v>
      </c>
    </row>
    <row r="5713" spans="1:5" ht="15" customHeight="1" x14ac:dyDescent="0.2">
      <c r="A5713">
        <v>12926</v>
      </c>
      <c r="B5713" t="s">
        <v>21095</v>
      </c>
      <c r="C5713" t="s">
        <v>15418</v>
      </c>
      <c r="D5713">
        <v>97.95</v>
      </c>
    </row>
    <row r="5714" spans="1:5" ht="15" customHeight="1" x14ac:dyDescent="0.2">
      <c r="A5714">
        <v>1393</v>
      </c>
      <c r="B5714" t="s">
        <v>21096</v>
      </c>
      <c r="C5714" t="s">
        <v>15418</v>
      </c>
      <c r="D5714">
        <v>35.659999999999997</v>
      </c>
      <c r="E5714" t="s">
        <v>15438</v>
      </c>
    </row>
    <row r="5715" spans="1:5" ht="15" customHeight="1" x14ac:dyDescent="0.2">
      <c r="A5715">
        <v>1394</v>
      </c>
      <c r="B5715" t="s">
        <v>21097</v>
      </c>
      <c r="C5715" t="s">
        <v>15418</v>
      </c>
      <c r="D5715">
        <v>43.4</v>
      </c>
      <c r="E5715" t="s">
        <v>15438</v>
      </c>
    </row>
    <row r="5716" spans="1:5" ht="15" customHeight="1" x14ac:dyDescent="0.2">
      <c r="A5716">
        <v>1395</v>
      </c>
      <c r="B5716" t="s">
        <v>21098</v>
      </c>
      <c r="C5716" t="s">
        <v>15418</v>
      </c>
      <c r="D5716">
        <v>49.74</v>
      </c>
      <c r="E5716" t="s">
        <v>15438</v>
      </c>
    </row>
    <row r="5717" spans="1:5" ht="15" customHeight="1" x14ac:dyDescent="0.2">
      <c r="B5717" t="s">
        <v>21099</v>
      </c>
      <c r="D5717">
        <v>66.2</v>
      </c>
      <c r="E5717" t="s">
        <v>15438</v>
      </c>
    </row>
    <row r="5718" spans="1:5" ht="15" customHeight="1" x14ac:dyDescent="0.2">
      <c r="A5718">
        <v>1396</v>
      </c>
      <c r="C5718" t="s">
        <v>15418</v>
      </c>
    </row>
    <row r="5719" spans="1:5" ht="15" customHeight="1" x14ac:dyDescent="0.2">
      <c r="A5719">
        <v>12921</v>
      </c>
      <c r="B5719" t="s">
        <v>21100</v>
      </c>
      <c r="C5719" t="s">
        <v>15418</v>
      </c>
      <c r="D5719">
        <v>652.79999999999995</v>
      </c>
      <c r="E5719" t="s">
        <v>15438</v>
      </c>
    </row>
    <row r="5720" spans="1:5" ht="15" customHeight="1" x14ac:dyDescent="0.2">
      <c r="A5720">
        <v>11401</v>
      </c>
      <c r="B5720" t="s">
        <v>21101</v>
      </c>
      <c r="C5720" t="s">
        <v>15418</v>
      </c>
      <c r="D5720">
        <v>21</v>
      </c>
      <c r="E5720" t="s">
        <v>15438</v>
      </c>
    </row>
    <row r="5721" spans="1:5" ht="15" customHeight="1" x14ac:dyDescent="0.2">
      <c r="A5721">
        <v>6836</v>
      </c>
      <c r="B5721" t="s">
        <v>21102</v>
      </c>
      <c r="C5721" t="s">
        <v>15418</v>
      </c>
      <c r="D5721">
        <v>2427.59</v>
      </c>
    </row>
    <row r="5722" spans="1:5" ht="15" customHeight="1" x14ac:dyDescent="0.2">
      <c r="A5722">
        <v>8518</v>
      </c>
      <c r="B5722" t="s">
        <v>21103</v>
      </c>
      <c r="C5722" t="s">
        <v>15418</v>
      </c>
      <c r="D5722">
        <v>4.29</v>
      </c>
      <c r="E5722" t="s">
        <v>15438</v>
      </c>
    </row>
    <row r="5723" spans="1:5" ht="15" customHeight="1" x14ac:dyDescent="0.2">
      <c r="A5723">
        <v>10002</v>
      </c>
      <c r="B5723" t="s">
        <v>21104</v>
      </c>
      <c r="C5723" t="s">
        <v>15418</v>
      </c>
      <c r="D5723">
        <v>5608.77</v>
      </c>
    </row>
    <row r="5724" spans="1:5" ht="15" customHeight="1" x14ac:dyDescent="0.2">
      <c r="A5724">
        <v>10481</v>
      </c>
      <c r="B5724" t="s">
        <v>21105</v>
      </c>
      <c r="C5724" t="s">
        <v>15418</v>
      </c>
      <c r="D5724">
        <v>5123.01</v>
      </c>
    </row>
    <row r="5725" spans="1:5" ht="15" customHeight="1" x14ac:dyDescent="0.2">
      <c r="A5725">
        <v>4200</v>
      </c>
      <c r="B5725" t="s">
        <v>21106</v>
      </c>
      <c r="C5725" t="s">
        <v>15418</v>
      </c>
      <c r="D5725">
        <v>1083.27</v>
      </c>
    </row>
    <row r="5726" spans="1:5" ht="15" customHeight="1" x14ac:dyDescent="0.2">
      <c r="A5726">
        <v>4201</v>
      </c>
      <c r="B5726" t="s">
        <v>21107</v>
      </c>
      <c r="C5726" t="s">
        <v>15418</v>
      </c>
      <c r="D5726">
        <v>1542.45</v>
      </c>
    </row>
    <row r="5727" spans="1:5" ht="15" customHeight="1" x14ac:dyDescent="0.2">
      <c r="A5727">
        <v>4199</v>
      </c>
      <c r="B5727" t="s">
        <v>21108</v>
      </c>
      <c r="C5727" t="s">
        <v>15418</v>
      </c>
      <c r="D5727">
        <v>1213.23</v>
      </c>
    </row>
    <row r="5728" spans="1:5" ht="15" customHeight="1" x14ac:dyDescent="0.2">
      <c r="A5728">
        <v>1893</v>
      </c>
      <c r="B5728" t="s">
        <v>21109</v>
      </c>
      <c r="C5728" t="s">
        <v>15418</v>
      </c>
      <c r="D5728">
        <v>188.36</v>
      </c>
    </row>
    <row r="5729" spans="1:4" ht="15" customHeight="1" x14ac:dyDescent="0.2">
      <c r="A5729">
        <v>6815</v>
      </c>
      <c r="B5729" t="s">
        <v>21110</v>
      </c>
      <c r="C5729" t="s">
        <v>15418</v>
      </c>
      <c r="D5729">
        <v>3256.22</v>
      </c>
    </row>
    <row r="5730" spans="1:4" ht="15" customHeight="1" x14ac:dyDescent="0.2">
      <c r="A5730">
        <v>6816</v>
      </c>
      <c r="B5730" t="s">
        <v>21111</v>
      </c>
      <c r="C5730" t="s">
        <v>15418</v>
      </c>
      <c r="D5730">
        <v>3313.9</v>
      </c>
    </row>
    <row r="5731" spans="1:4" ht="15" customHeight="1" x14ac:dyDescent="0.2">
      <c r="A5731">
        <v>6819</v>
      </c>
      <c r="B5731" t="s">
        <v>21112</v>
      </c>
      <c r="C5731" t="s">
        <v>15418</v>
      </c>
      <c r="D5731">
        <v>4552.8</v>
      </c>
    </row>
    <row r="5732" spans="1:4" ht="15" customHeight="1" x14ac:dyDescent="0.2">
      <c r="A5732">
        <v>6820</v>
      </c>
      <c r="B5732" t="s">
        <v>21113</v>
      </c>
      <c r="C5732" t="s">
        <v>15418</v>
      </c>
      <c r="D5732">
        <v>3371.81</v>
      </c>
    </row>
    <row r="5733" spans="1:4" ht="15" customHeight="1" x14ac:dyDescent="0.2">
      <c r="A5733">
        <v>6818</v>
      </c>
      <c r="B5733" t="s">
        <v>21114</v>
      </c>
      <c r="C5733" t="s">
        <v>15418</v>
      </c>
      <c r="D5733">
        <v>4749.28</v>
      </c>
    </row>
    <row r="5734" spans="1:4" ht="15" customHeight="1" x14ac:dyDescent="0.2">
      <c r="A5734">
        <v>6817</v>
      </c>
      <c r="B5734" t="s">
        <v>21115</v>
      </c>
      <c r="C5734" t="s">
        <v>15418</v>
      </c>
      <c r="D5734">
        <v>3313.9</v>
      </c>
    </row>
    <row r="5735" spans="1:4" ht="15" customHeight="1" x14ac:dyDescent="0.2">
      <c r="A5735">
        <v>4391</v>
      </c>
      <c r="B5735" t="s">
        <v>21116</v>
      </c>
      <c r="C5735" t="s">
        <v>15418</v>
      </c>
      <c r="D5735">
        <v>3066.44</v>
      </c>
    </row>
    <row r="5736" spans="1:4" ht="15" customHeight="1" x14ac:dyDescent="0.2">
      <c r="A5736">
        <v>6814</v>
      </c>
      <c r="B5736" t="s">
        <v>21117</v>
      </c>
      <c r="C5736" t="s">
        <v>15418</v>
      </c>
      <c r="D5736">
        <v>6743.54</v>
      </c>
    </row>
    <row r="5737" spans="1:4" ht="15" customHeight="1" x14ac:dyDescent="0.2">
      <c r="A5737">
        <v>6811</v>
      </c>
      <c r="B5737" t="s">
        <v>21118</v>
      </c>
      <c r="C5737" t="s">
        <v>15418</v>
      </c>
      <c r="D5737">
        <v>6550.86</v>
      </c>
    </row>
    <row r="5738" spans="1:4" ht="15" customHeight="1" x14ac:dyDescent="0.2">
      <c r="A5738">
        <v>6812</v>
      </c>
      <c r="B5738" t="s">
        <v>21119</v>
      </c>
      <c r="C5738" t="s">
        <v>15418</v>
      </c>
      <c r="D5738">
        <v>6550.86</v>
      </c>
    </row>
    <row r="5739" spans="1:4" ht="15" customHeight="1" x14ac:dyDescent="0.2">
      <c r="A5739">
        <v>6813</v>
      </c>
      <c r="B5739" t="s">
        <v>21120</v>
      </c>
      <c r="C5739" t="s">
        <v>15418</v>
      </c>
      <c r="D5739">
        <v>6550.86</v>
      </c>
    </row>
    <row r="5740" spans="1:4" ht="15" customHeight="1" x14ac:dyDescent="0.2">
      <c r="A5740">
        <v>6810</v>
      </c>
      <c r="B5740" t="s">
        <v>21121</v>
      </c>
      <c r="C5740" t="s">
        <v>15418</v>
      </c>
      <c r="D5740">
        <v>6550.86</v>
      </c>
    </row>
    <row r="5741" spans="1:4" ht="15" customHeight="1" x14ac:dyDescent="0.2">
      <c r="A5741">
        <v>6809</v>
      </c>
      <c r="B5741" t="s">
        <v>21122</v>
      </c>
      <c r="C5741" t="s">
        <v>15418</v>
      </c>
      <c r="D5741">
        <v>6550.86</v>
      </c>
    </row>
    <row r="5742" spans="1:4" ht="15" customHeight="1" x14ac:dyDescent="0.2">
      <c r="A5742">
        <v>11557</v>
      </c>
      <c r="B5742" t="s">
        <v>21123</v>
      </c>
      <c r="C5742" t="s">
        <v>15418</v>
      </c>
      <c r="D5742">
        <v>3753.87</v>
      </c>
    </row>
    <row r="5743" spans="1:4" ht="15" customHeight="1" x14ac:dyDescent="0.2">
      <c r="A5743">
        <v>1894</v>
      </c>
      <c r="B5743" t="s">
        <v>21124</v>
      </c>
      <c r="C5743" t="s">
        <v>15418</v>
      </c>
      <c r="D5743">
        <v>1113.77</v>
      </c>
    </row>
    <row r="5744" spans="1:4" ht="15" customHeight="1" x14ac:dyDescent="0.2">
      <c r="A5744">
        <v>7180</v>
      </c>
      <c r="B5744" t="s">
        <v>21125</v>
      </c>
      <c r="C5744" t="s">
        <v>15418</v>
      </c>
      <c r="D5744">
        <v>542.47</v>
      </c>
    </row>
    <row r="5745" spans="1:4" ht="15" customHeight="1" x14ac:dyDescent="0.2">
      <c r="A5745">
        <v>8394</v>
      </c>
      <c r="B5745" t="s">
        <v>21126</v>
      </c>
      <c r="C5745" t="s">
        <v>15418</v>
      </c>
      <c r="D5745">
        <v>565.26</v>
      </c>
    </row>
    <row r="5746" spans="1:4" ht="15" customHeight="1" x14ac:dyDescent="0.2">
      <c r="A5746">
        <v>6821</v>
      </c>
      <c r="B5746" t="s">
        <v>21127</v>
      </c>
      <c r="C5746" t="s">
        <v>15418</v>
      </c>
      <c r="D5746">
        <v>1314.04</v>
      </c>
    </row>
    <row r="5747" spans="1:4" ht="15" customHeight="1" x14ac:dyDescent="0.2">
      <c r="A5747">
        <v>6822</v>
      </c>
      <c r="B5747" t="s">
        <v>21128</v>
      </c>
      <c r="C5747" t="s">
        <v>15418</v>
      </c>
      <c r="D5747">
        <v>2514.36</v>
      </c>
    </row>
    <row r="5748" spans="1:4" ht="15" customHeight="1" x14ac:dyDescent="0.2">
      <c r="A5748">
        <v>13017</v>
      </c>
      <c r="B5748" t="s">
        <v>21129</v>
      </c>
      <c r="C5748" t="s">
        <v>15418</v>
      </c>
      <c r="D5748">
        <v>1298.57</v>
      </c>
    </row>
    <row r="5749" spans="1:4" ht="15" customHeight="1" x14ac:dyDescent="0.2">
      <c r="D5749">
        <v>1298.57</v>
      </c>
    </row>
    <row r="5750" spans="1:4" ht="15" customHeight="1" x14ac:dyDescent="0.2">
      <c r="A5750">
        <v>13016</v>
      </c>
      <c r="B5750" t="s">
        <v>21130</v>
      </c>
      <c r="C5750" t="s">
        <v>15418</v>
      </c>
    </row>
    <row r="5751" spans="1:4" ht="15" customHeight="1" x14ac:dyDescent="0.2">
      <c r="A5751">
        <v>13015</v>
      </c>
      <c r="B5751" t="s">
        <v>21131</v>
      </c>
      <c r="C5751" t="s">
        <v>15418</v>
      </c>
      <c r="D5751">
        <v>2119.0500000000002</v>
      </c>
    </row>
    <row r="5752" spans="1:4" ht="15" customHeight="1" x14ac:dyDescent="0.2">
      <c r="A5752">
        <v>13000</v>
      </c>
      <c r="B5752" t="s">
        <v>21132</v>
      </c>
      <c r="C5752" t="s">
        <v>15418</v>
      </c>
      <c r="D5752">
        <v>1705.52</v>
      </c>
    </row>
    <row r="5753" spans="1:4" ht="15" customHeight="1" x14ac:dyDescent="0.2">
      <c r="A5753">
        <v>12998</v>
      </c>
      <c r="B5753" t="s">
        <v>21133</v>
      </c>
      <c r="C5753" t="s">
        <v>15418</v>
      </c>
      <c r="D5753">
        <v>1050.54</v>
      </c>
    </row>
    <row r="5754" spans="1:4" ht="15" customHeight="1" x14ac:dyDescent="0.2">
      <c r="A5754">
        <v>12999</v>
      </c>
      <c r="B5754" t="s">
        <v>21134</v>
      </c>
      <c r="C5754" t="s">
        <v>15418</v>
      </c>
      <c r="D5754">
        <v>1050.54</v>
      </c>
    </row>
    <row r="5755" spans="1:4" ht="15" customHeight="1" x14ac:dyDescent="0.2">
      <c r="A5755">
        <v>13001</v>
      </c>
      <c r="B5755" t="s">
        <v>21135</v>
      </c>
      <c r="C5755" t="s">
        <v>15418</v>
      </c>
      <c r="D5755">
        <v>2783.07</v>
      </c>
    </row>
    <row r="5756" spans="1:4" ht="15" customHeight="1" x14ac:dyDescent="0.2">
      <c r="A5756">
        <v>1897</v>
      </c>
      <c r="B5756" t="s">
        <v>21136</v>
      </c>
      <c r="C5756" t="s">
        <v>15418</v>
      </c>
      <c r="D5756">
        <v>274.92</v>
      </c>
    </row>
    <row r="5757" spans="1:4" ht="15" customHeight="1" x14ac:dyDescent="0.2">
      <c r="A5757">
        <v>2616</v>
      </c>
      <c r="B5757" t="s">
        <v>21137</v>
      </c>
      <c r="C5757" t="s">
        <v>15418</v>
      </c>
      <c r="D5757">
        <v>916.86</v>
      </c>
    </row>
    <row r="5758" spans="1:4" ht="15" customHeight="1" x14ac:dyDescent="0.2">
      <c r="A5758">
        <v>9203</v>
      </c>
      <c r="B5758" t="s">
        <v>21138</v>
      </c>
      <c r="C5758" t="s">
        <v>15418</v>
      </c>
      <c r="D5758">
        <v>113.25</v>
      </c>
    </row>
    <row r="5759" spans="1:4" ht="15" customHeight="1" x14ac:dyDescent="0.2">
      <c r="A5759">
        <v>9202</v>
      </c>
      <c r="B5759" t="s">
        <v>21139</v>
      </c>
      <c r="C5759" t="s">
        <v>15418</v>
      </c>
      <c r="D5759">
        <v>955.24</v>
      </c>
    </row>
    <row r="5760" spans="1:4" ht="15" customHeight="1" x14ac:dyDescent="0.2">
      <c r="A5760">
        <v>1899</v>
      </c>
      <c r="B5760" t="s">
        <v>21140</v>
      </c>
      <c r="C5760" t="s">
        <v>15418</v>
      </c>
      <c r="D5760">
        <v>1128.3800000000001</v>
      </c>
    </row>
    <row r="5761" spans="1:5" ht="15" customHeight="1" x14ac:dyDescent="0.2">
      <c r="A5761">
        <v>13520</v>
      </c>
      <c r="B5761" t="s">
        <v>21141</v>
      </c>
      <c r="C5761" t="s">
        <v>15418</v>
      </c>
      <c r="D5761">
        <v>515.84</v>
      </c>
    </row>
    <row r="5762" spans="1:5" ht="15" customHeight="1" x14ac:dyDescent="0.2">
      <c r="A5762">
        <v>8141</v>
      </c>
      <c r="B5762" t="s">
        <v>21142</v>
      </c>
      <c r="C5762" t="s">
        <v>15418</v>
      </c>
      <c r="D5762">
        <v>256</v>
      </c>
      <c r="E5762" t="s">
        <v>15438</v>
      </c>
    </row>
    <row r="5763" spans="1:5" ht="15" customHeight="1" x14ac:dyDescent="0.2">
      <c r="A5763">
        <v>8992</v>
      </c>
      <c r="B5763" t="s">
        <v>21143</v>
      </c>
      <c r="C5763" t="s">
        <v>15418</v>
      </c>
      <c r="D5763">
        <v>17.43</v>
      </c>
    </row>
    <row r="5764" spans="1:5" ht="15" customHeight="1" x14ac:dyDescent="0.2">
      <c r="A5764">
        <v>7295</v>
      </c>
      <c r="B5764" t="s">
        <v>21144</v>
      </c>
      <c r="C5764" t="s">
        <v>15418</v>
      </c>
      <c r="D5764">
        <v>47.15</v>
      </c>
    </row>
    <row r="5765" spans="1:5" ht="15" customHeight="1" x14ac:dyDescent="0.2">
      <c r="A5765">
        <v>71</v>
      </c>
      <c r="B5765" t="s">
        <v>21145</v>
      </c>
      <c r="C5765" t="s">
        <v>15418</v>
      </c>
      <c r="D5765">
        <v>97.7</v>
      </c>
      <c r="E5765" t="s">
        <v>15438</v>
      </c>
    </row>
    <row r="5766" spans="1:5" ht="15" customHeight="1" x14ac:dyDescent="0.2">
      <c r="A5766">
        <v>8606</v>
      </c>
      <c r="B5766" t="s">
        <v>21146</v>
      </c>
      <c r="C5766" t="s">
        <v>15418</v>
      </c>
      <c r="D5766">
        <v>63.8</v>
      </c>
      <c r="E5766" t="s">
        <v>15438</v>
      </c>
    </row>
    <row r="5767" spans="1:5" ht="15" customHeight="1" x14ac:dyDescent="0.2">
      <c r="A5767">
        <v>10968</v>
      </c>
      <c r="B5767" t="s">
        <v>21147</v>
      </c>
      <c r="C5767" t="s">
        <v>15418</v>
      </c>
      <c r="D5767">
        <v>69.900000000000006</v>
      </c>
      <c r="E5767" t="s">
        <v>15438</v>
      </c>
    </row>
    <row r="5768" spans="1:5" ht="15" customHeight="1" x14ac:dyDescent="0.2">
      <c r="A5768">
        <v>11987</v>
      </c>
      <c r="B5768" t="s">
        <v>21148</v>
      </c>
      <c r="C5768" t="s">
        <v>15418</v>
      </c>
      <c r="D5768">
        <v>101.99</v>
      </c>
      <c r="E5768" t="s">
        <v>15438</v>
      </c>
    </row>
    <row r="5769" spans="1:5" ht="15" customHeight="1" x14ac:dyDescent="0.2">
      <c r="A5769">
        <v>13646</v>
      </c>
      <c r="B5769" t="s">
        <v>21149</v>
      </c>
      <c r="C5769" t="s">
        <v>15418</v>
      </c>
      <c r="D5769">
        <v>68.900000000000006</v>
      </c>
      <c r="E5769" t="s">
        <v>15438</v>
      </c>
    </row>
    <row r="5770" spans="1:5" ht="15" customHeight="1" x14ac:dyDescent="0.2">
      <c r="A5770">
        <v>3535</v>
      </c>
      <c r="B5770" t="s">
        <v>21150</v>
      </c>
      <c r="C5770" t="s">
        <v>15418</v>
      </c>
      <c r="D5770">
        <v>279.98</v>
      </c>
    </row>
    <row r="5771" spans="1:5" ht="15" customHeight="1" x14ac:dyDescent="0.2">
      <c r="A5771">
        <v>12922</v>
      </c>
      <c r="B5771" t="s">
        <v>21151</v>
      </c>
      <c r="C5771" t="s">
        <v>15418</v>
      </c>
      <c r="D5771">
        <v>88.16</v>
      </c>
      <c r="E5771" t="s">
        <v>15438</v>
      </c>
    </row>
    <row r="5772" spans="1:5" ht="15" customHeight="1" x14ac:dyDescent="0.2">
      <c r="A5772">
        <v>4390</v>
      </c>
      <c r="B5772" t="s">
        <v>21152</v>
      </c>
      <c r="C5772" t="s">
        <v>15418</v>
      </c>
      <c r="D5772">
        <v>613.27</v>
      </c>
    </row>
    <row r="5773" spans="1:5" ht="15" customHeight="1" x14ac:dyDescent="0.2">
      <c r="A5773">
        <v>6831</v>
      </c>
      <c r="B5773" t="s">
        <v>21153</v>
      </c>
      <c r="C5773" t="s">
        <v>15418</v>
      </c>
      <c r="D5773">
        <v>1156.03</v>
      </c>
    </row>
    <row r="5774" spans="1:5" ht="15" customHeight="1" x14ac:dyDescent="0.2">
      <c r="A5774">
        <v>6983</v>
      </c>
      <c r="B5774" t="s">
        <v>21154</v>
      </c>
      <c r="C5774" t="s">
        <v>15678</v>
      </c>
      <c r="D5774">
        <v>6256.91</v>
      </c>
    </row>
    <row r="5775" spans="1:5" ht="15" customHeight="1" x14ac:dyDescent="0.2">
      <c r="A5775">
        <v>6982</v>
      </c>
      <c r="B5775" t="s">
        <v>21155</v>
      </c>
      <c r="C5775" t="s">
        <v>15678</v>
      </c>
      <c r="D5775">
        <v>11193.71</v>
      </c>
    </row>
    <row r="5776" spans="1:5" ht="15" customHeight="1" x14ac:dyDescent="0.2">
      <c r="A5776">
        <v>7158</v>
      </c>
      <c r="B5776" t="s">
        <v>21156</v>
      </c>
      <c r="C5776" t="s">
        <v>15418</v>
      </c>
      <c r="D5776">
        <v>1496.82</v>
      </c>
    </row>
    <row r="5777" spans="1:4" ht="15" customHeight="1" x14ac:dyDescent="0.2">
      <c r="A5777">
        <v>7840</v>
      </c>
      <c r="B5777" t="s">
        <v>21157</v>
      </c>
      <c r="C5777" t="s">
        <v>15418</v>
      </c>
      <c r="D5777">
        <v>1500.18</v>
      </c>
    </row>
    <row r="5778" spans="1:4" ht="15" customHeight="1" x14ac:dyDescent="0.2">
      <c r="A5778">
        <v>7839</v>
      </c>
      <c r="B5778" t="s">
        <v>21158</v>
      </c>
      <c r="C5778" t="s">
        <v>15418</v>
      </c>
      <c r="D5778">
        <v>1466.61</v>
      </c>
    </row>
    <row r="5779" spans="1:4" ht="15" customHeight="1" x14ac:dyDescent="0.2">
      <c r="A5779">
        <v>7836</v>
      </c>
      <c r="B5779" t="s">
        <v>21159</v>
      </c>
      <c r="C5779" t="s">
        <v>15418</v>
      </c>
      <c r="D5779">
        <v>1466.61</v>
      </c>
    </row>
    <row r="5780" spans="1:4" ht="15" customHeight="1" x14ac:dyDescent="0.2">
      <c r="A5780">
        <v>7837</v>
      </c>
      <c r="B5780" t="s">
        <v>21160</v>
      </c>
      <c r="C5780" t="s">
        <v>15418</v>
      </c>
      <c r="D5780">
        <v>1466.61</v>
      </c>
    </row>
    <row r="5781" spans="1:4" ht="15" customHeight="1" x14ac:dyDescent="0.2">
      <c r="A5781">
        <v>7838</v>
      </c>
      <c r="B5781" t="s">
        <v>21161</v>
      </c>
      <c r="C5781" t="s">
        <v>15418</v>
      </c>
      <c r="D5781">
        <v>1466.61</v>
      </c>
    </row>
    <row r="5782" spans="1:4" ht="15" customHeight="1" x14ac:dyDescent="0.2">
      <c r="A5782">
        <v>11149</v>
      </c>
      <c r="B5782" t="s">
        <v>21162</v>
      </c>
      <c r="C5782" t="s">
        <v>15418</v>
      </c>
      <c r="D5782">
        <v>2877</v>
      </c>
    </row>
    <row r="5783" spans="1:4" ht="15" customHeight="1" x14ac:dyDescent="0.2">
      <c r="A5783">
        <v>3623</v>
      </c>
      <c r="B5783" t="s">
        <v>21163</v>
      </c>
      <c r="C5783" t="s">
        <v>15418</v>
      </c>
      <c r="D5783">
        <v>29800</v>
      </c>
    </row>
    <row r="5784" spans="1:4" ht="15" customHeight="1" x14ac:dyDescent="0.2">
      <c r="A5784">
        <v>1078</v>
      </c>
      <c r="B5784" t="s">
        <v>21164</v>
      </c>
      <c r="C5784" t="s">
        <v>15418</v>
      </c>
      <c r="D5784">
        <v>14500</v>
      </c>
    </row>
    <row r="5785" spans="1:4" ht="15" customHeight="1" x14ac:dyDescent="0.2">
      <c r="A5785">
        <v>1079</v>
      </c>
      <c r="B5785" t="s">
        <v>21165</v>
      </c>
      <c r="C5785" t="s">
        <v>15418</v>
      </c>
      <c r="D5785">
        <v>14500</v>
      </c>
    </row>
    <row r="5786" spans="1:4" ht="15" customHeight="1" x14ac:dyDescent="0.2">
      <c r="A5786">
        <v>1080</v>
      </c>
      <c r="B5786" t="s">
        <v>21166</v>
      </c>
      <c r="C5786" t="s">
        <v>15418</v>
      </c>
      <c r="D5786">
        <v>14500</v>
      </c>
    </row>
    <row r="5787" spans="1:4" ht="15" customHeight="1" x14ac:dyDescent="0.2">
      <c r="A5787">
        <v>1081</v>
      </c>
      <c r="B5787" t="s">
        <v>21167</v>
      </c>
      <c r="C5787" t="s">
        <v>15418</v>
      </c>
      <c r="D5787">
        <v>14500</v>
      </c>
    </row>
    <row r="5788" spans="1:4" ht="15" customHeight="1" x14ac:dyDescent="0.2">
      <c r="A5788">
        <v>1082</v>
      </c>
      <c r="B5788" t="s">
        <v>21168</v>
      </c>
      <c r="C5788" t="s">
        <v>15418</v>
      </c>
      <c r="D5788">
        <v>16000</v>
      </c>
    </row>
    <row r="5789" spans="1:4" ht="15" customHeight="1" x14ac:dyDescent="0.2">
      <c r="A5789">
        <v>1083</v>
      </c>
      <c r="B5789" t="s">
        <v>21169</v>
      </c>
      <c r="C5789" t="s">
        <v>15418</v>
      </c>
      <c r="D5789">
        <v>16000</v>
      </c>
    </row>
    <row r="5790" spans="1:4" ht="15" customHeight="1" x14ac:dyDescent="0.2">
      <c r="A5790">
        <v>1084</v>
      </c>
      <c r="B5790" t="s">
        <v>21170</v>
      </c>
      <c r="C5790" t="s">
        <v>15418</v>
      </c>
      <c r="D5790">
        <v>17000</v>
      </c>
    </row>
    <row r="5791" spans="1:4" ht="15" customHeight="1" x14ac:dyDescent="0.2">
      <c r="A5791">
        <v>1085</v>
      </c>
      <c r="B5791" t="s">
        <v>21171</v>
      </c>
      <c r="C5791" t="s">
        <v>15418</v>
      </c>
      <c r="D5791">
        <v>17000</v>
      </c>
    </row>
    <row r="5792" spans="1:4" ht="15" customHeight="1" x14ac:dyDescent="0.2">
      <c r="A5792">
        <v>8605</v>
      </c>
      <c r="B5792" t="s">
        <v>21172</v>
      </c>
      <c r="C5792" t="s">
        <v>15418</v>
      </c>
      <c r="D5792">
        <v>7864.67</v>
      </c>
    </row>
    <row r="5793" spans="1:5" ht="15" customHeight="1" x14ac:dyDescent="0.2">
      <c r="A5793">
        <v>1626</v>
      </c>
      <c r="B5793" t="s">
        <v>21173</v>
      </c>
      <c r="C5793" t="s">
        <v>15418</v>
      </c>
      <c r="D5793">
        <v>8045.25</v>
      </c>
    </row>
    <row r="5794" spans="1:5" ht="15" customHeight="1" x14ac:dyDescent="0.2">
      <c r="A5794">
        <v>1627</v>
      </c>
      <c r="B5794" t="s">
        <v>21174</v>
      </c>
      <c r="C5794" t="s">
        <v>15418</v>
      </c>
      <c r="D5794">
        <v>10196.790000000001</v>
      </c>
    </row>
    <row r="5795" spans="1:5" ht="15" customHeight="1" x14ac:dyDescent="0.2">
      <c r="A5795">
        <v>1628</v>
      </c>
      <c r="B5795" t="s">
        <v>21175</v>
      </c>
      <c r="C5795" t="s">
        <v>15418</v>
      </c>
      <c r="D5795">
        <v>6326.6</v>
      </c>
    </row>
    <row r="5796" spans="1:5" ht="15" customHeight="1" x14ac:dyDescent="0.2">
      <c r="A5796">
        <v>1629</v>
      </c>
      <c r="B5796" t="s">
        <v>21176</v>
      </c>
      <c r="C5796" t="s">
        <v>15418</v>
      </c>
      <c r="D5796">
        <v>6729.7</v>
      </c>
    </row>
    <row r="5797" spans="1:5" ht="15" customHeight="1" x14ac:dyDescent="0.2">
      <c r="A5797">
        <v>3024</v>
      </c>
      <c r="B5797" t="s">
        <v>21177</v>
      </c>
      <c r="C5797" t="s">
        <v>15418</v>
      </c>
      <c r="D5797">
        <v>286.60000000000002</v>
      </c>
      <c r="E5797" t="s">
        <v>15438</v>
      </c>
    </row>
    <row r="5798" spans="1:5" ht="15" customHeight="1" x14ac:dyDescent="0.2">
      <c r="A5798">
        <v>3023</v>
      </c>
      <c r="B5798" t="s">
        <v>21178</v>
      </c>
      <c r="C5798" t="s">
        <v>15418</v>
      </c>
      <c r="D5798">
        <v>356.9</v>
      </c>
    </row>
    <row r="5799" spans="1:5" ht="15" customHeight="1" x14ac:dyDescent="0.2">
      <c r="A5799">
        <v>3022</v>
      </c>
      <c r="B5799" t="s">
        <v>21179</v>
      </c>
      <c r="C5799" t="s">
        <v>15418</v>
      </c>
      <c r="D5799">
        <v>726.8</v>
      </c>
      <c r="E5799" t="s">
        <v>15438</v>
      </c>
    </row>
    <row r="5800" spans="1:5" ht="15" customHeight="1" x14ac:dyDescent="0.2">
      <c r="A5800">
        <v>3021</v>
      </c>
      <c r="B5800" t="s">
        <v>21180</v>
      </c>
      <c r="C5800" t="s">
        <v>15418</v>
      </c>
      <c r="D5800">
        <v>631</v>
      </c>
    </row>
    <row r="5801" spans="1:5" ht="15" customHeight="1" x14ac:dyDescent="0.2">
      <c r="A5801">
        <v>3020</v>
      </c>
      <c r="B5801" t="s">
        <v>21181</v>
      </c>
      <c r="C5801" t="s">
        <v>15418</v>
      </c>
      <c r="D5801">
        <v>1192</v>
      </c>
      <c r="E5801" t="s">
        <v>15438</v>
      </c>
    </row>
    <row r="5802" spans="1:5" ht="15" customHeight="1" x14ac:dyDescent="0.2">
      <c r="A5802">
        <v>3464</v>
      </c>
      <c r="B5802" t="s">
        <v>21182</v>
      </c>
      <c r="C5802" t="s">
        <v>15418</v>
      </c>
      <c r="D5802">
        <v>1350</v>
      </c>
    </row>
    <row r="5803" spans="1:5" ht="15" customHeight="1" x14ac:dyDescent="0.2">
      <c r="A5803">
        <v>9210</v>
      </c>
      <c r="B5803" t="s">
        <v>21183</v>
      </c>
      <c r="C5803" t="s">
        <v>15418</v>
      </c>
      <c r="D5803">
        <v>8000</v>
      </c>
    </row>
    <row r="5804" spans="1:5" ht="15" customHeight="1" x14ac:dyDescent="0.2">
      <c r="A5804">
        <v>7010</v>
      </c>
      <c r="B5804" t="s">
        <v>21184</v>
      </c>
      <c r="C5804" t="s">
        <v>15418</v>
      </c>
      <c r="D5804">
        <v>12034.5</v>
      </c>
    </row>
    <row r="5805" spans="1:5" ht="15" customHeight="1" x14ac:dyDescent="0.2">
      <c r="A5805">
        <v>3161</v>
      </c>
      <c r="B5805" t="s">
        <v>21185</v>
      </c>
      <c r="C5805" t="s">
        <v>16426</v>
      </c>
      <c r="D5805">
        <v>1900.82</v>
      </c>
    </row>
    <row r="5806" spans="1:5" ht="15" customHeight="1" x14ac:dyDescent="0.2">
      <c r="A5806">
        <v>8555</v>
      </c>
      <c r="B5806" t="s">
        <v>21186</v>
      </c>
      <c r="C5806" t="s">
        <v>15418</v>
      </c>
      <c r="D5806">
        <v>26717.83</v>
      </c>
    </row>
    <row r="5807" spans="1:5" ht="15" customHeight="1" x14ac:dyDescent="0.2">
      <c r="A5807">
        <v>7011</v>
      </c>
      <c r="B5807" t="s">
        <v>21187</v>
      </c>
      <c r="C5807" t="s">
        <v>15418</v>
      </c>
      <c r="D5807">
        <v>1784.48</v>
      </c>
    </row>
    <row r="5808" spans="1:5" ht="15" customHeight="1" x14ac:dyDescent="0.2">
      <c r="A5808">
        <v>12650</v>
      </c>
      <c r="B5808" t="s">
        <v>21188</v>
      </c>
      <c r="C5808" t="s">
        <v>15418</v>
      </c>
      <c r="D5808">
        <v>106.52</v>
      </c>
    </row>
    <row r="5809" spans="1:5" ht="15" customHeight="1" x14ac:dyDescent="0.2">
      <c r="A5809">
        <v>11236</v>
      </c>
      <c r="B5809" t="s">
        <v>21189</v>
      </c>
      <c r="C5809" t="s">
        <v>21190</v>
      </c>
      <c r="D5809">
        <v>29.86</v>
      </c>
    </row>
    <row r="5810" spans="1:5" ht="15" customHeight="1" x14ac:dyDescent="0.2">
      <c r="A5810">
        <v>9930</v>
      </c>
      <c r="B5810" t="s">
        <v>21191</v>
      </c>
      <c r="C5810" t="s">
        <v>15418</v>
      </c>
      <c r="D5810">
        <v>6533.87</v>
      </c>
    </row>
    <row r="5811" spans="1:5" ht="15" customHeight="1" x14ac:dyDescent="0.2">
      <c r="A5811">
        <v>1874</v>
      </c>
      <c r="B5811" t="s">
        <v>21192</v>
      </c>
      <c r="C5811" t="s">
        <v>15418</v>
      </c>
      <c r="D5811">
        <v>1136.31</v>
      </c>
    </row>
    <row r="5812" spans="1:5" ht="15" customHeight="1" x14ac:dyDescent="0.2">
      <c r="A5812">
        <v>1871</v>
      </c>
      <c r="B5812" t="s">
        <v>21193</v>
      </c>
      <c r="C5812" t="s">
        <v>15418</v>
      </c>
      <c r="D5812">
        <v>2130.61</v>
      </c>
    </row>
    <row r="5813" spans="1:5" ht="15" customHeight="1" x14ac:dyDescent="0.2">
      <c r="A5813">
        <v>13668</v>
      </c>
      <c r="B5813" t="s">
        <v>21194</v>
      </c>
      <c r="C5813" t="s">
        <v>15418</v>
      </c>
      <c r="D5813">
        <v>608.27</v>
      </c>
    </row>
    <row r="5814" spans="1:5" ht="15" customHeight="1" x14ac:dyDescent="0.2">
      <c r="A5814">
        <v>9998</v>
      </c>
      <c r="B5814" t="s">
        <v>21195</v>
      </c>
      <c r="C5814" t="s">
        <v>15418</v>
      </c>
      <c r="D5814">
        <v>1806.16</v>
      </c>
    </row>
    <row r="5815" spans="1:5" ht="15" customHeight="1" x14ac:dyDescent="0.2">
      <c r="A5815">
        <v>1854</v>
      </c>
      <c r="B5815" t="s">
        <v>21196</v>
      </c>
      <c r="C5815" t="s">
        <v>15418</v>
      </c>
      <c r="D5815">
        <v>2485.6999999999998</v>
      </c>
    </row>
    <row r="5816" spans="1:5" ht="15" customHeight="1" x14ac:dyDescent="0.2">
      <c r="A5816">
        <v>6827</v>
      </c>
      <c r="B5816" t="s">
        <v>21197</v>
      </c>
      <c r="C5816" t="s">
        <v>15418</v>
      </c>
      <c r="D5816">
        <v>937.46</v>
      </c>
    </row>
    <row r="5817" spans="1:5" ht="15" customHeight="1" x14ac:dyDescent="0.2">
      <c r="A5817">
        <v>6829</v>
      </c>
      <c r="B5817" t="s">
        <v>21198</v>
      </c>
      <c r="C5817" t="s">
        <v>15418</v>
      </c>
      <c r="D5817">
        <v>1846.51</v>
      </c>
    </row>
    <row r="5818" spans="1:5" ht="15" customHeight="1" x14ac:dyDescent="0.2">
      <c r="A5818">
        <v>6828</v>
      </c>
      <c r="B5818" t="s">
        <v>21199</v>
      </c>
      <c r="C5818" t="s">
        <v>15418</v>
      </c>
      <c r="D5818">
        <v>2627.74</v>
      </c>
    </row>
    <row r="5819" spans="1:5" ht="15" customHeight="1" x14ac:dyDescent="0.2">
      <c r="A5819">
        <v>7114</v>
      </c>
      <c r="B5819" t="s">
        <v>21200</v>
      </c>
      <c r="C5819" t="s">
        <v>15418</v>
      </c>
      <c r="D5819">
        <v>3693.06</v>
      </c>
    </row>
    <row r="5820" spans="1:5" ht="15" customHeight="1" x14ac:dyDescent="0.2">
      <c r="A5820">
        <v>12014</v>
      </c>
      <c r="B5820" t="s">
        <v>21201</v>
      </c>
      <c r="C5820" t="s">
        <v>15418</v>
      </c>
      <c r="D5820">
        <v>925.28</v>
      </c>
    </row>
    <row r="5821" spans="1:5" ht="15" customHeight="1" x14ac:dyDescent="0.2">
      <c r="A5821">
        <v>1875</v>
      </c>
      <c r="B5821" t="s">
        <v>21202</v>
      </c>
      <c r="C5821" t="s">
        <v>15418</v>
      </c>
      <c r="D5821">
        <v>947.65</v>
      </c>
      <c r="E5821" t="s">
        <v>15438</v>
      </c>
    </row>
    <row r="5822" spans="1:5" ht="15" customHeight="1" x14ac:dyDescent="0.2">
      <c r="A5822">
        <v>9158</v>
      </c>
      <c r="B5822" t="s">
        <v>21203</v>
      </c>
      <c r="C5822" t="s">
        <v>15418</v>
      </c>
      <c r="D5822">
        <v>903.11</v>
      </c>
    </row>
    <row r="5823" spans="1:5" ht="15" customHeight="1" x14ac:dyDescent="0.2">
      <c r="A5823">
        <v>11142</v>
      </c>
      <c r="B5823" t="s">
        <v>21204</v>
      </c>
      <c r="C5823" t="s">
        <v>15418</v>
      </c>
      <c r="D5823">
        <v>833.79</v>
      </c>
    </row>
    <row r="5824" spans="1:5" ht="15" customHeight="1" x14ac:dyDescent="0.2">
      <c r="A5824">
        <v>7342</v>
      </c>
      <c r="B5824" t="s">
        <v>21205</v>
      </c>
      <c r="C5824" t="s">
        <v>15418</v>
      </c>
      <c r="D5824">
        <v>210.96</v>
      </c>
      <c r="E5824" t="s">
        <v>15438</v>
      </c>
    </row>
    <row r="5825" spans="1:4" ht="15" customHeight="1" x14ac:dyDescent="0.2">
      <c r="A5825">
        <v>9495</v>
      </c>
      <c r="B5825" t="s">
        <v>21206</v>
      </c>
      <c r="C5825" t="s">
        <v>15418</v>
      </c>
      <c r="D5825">
        <v>390.61</v>
      </c>
    </row>
    <row r="5826" spans="1:4" ht="15" customHeight="1" x14ac:dyDescent="0.2">
      <c r="A5826">
        <v>1873</v>
      </c>
      <c r="B5826" t="s">
        <v>21207</v>
      </c>
      <c r="C5826" t="s">
        <v>15418</v>
      </c>
      <c r="D5826">
        <v>1718.72</v>
      </c>
    </row>
    <row r="5827" spans="1:4" ht="15" customHeight="1" x14ac:dyDescent="0.2">
      <c r="A5827">
        <v>1872</v>
      </c>
      <c r="B5827" t="s">
        <v>21208</v>
      </c>
      <c r="C5827" t="s">
        <v>15418</v>
      </c>
      <c r="D5827">
        <v>1218.69</v>
      </c>
    </row>
    <row r="5828" spans="1:4" ht="15" customHeight="1" x14ac:dyDescent="0.2">
      <c r="A5828">
        <v>1876</v>
      </c>
      <c r="B5828" t="s">
        <v>21209</v>
      </c>
      <c r="C5828" t="s">
        <v>15418</v>
      </c>
      <c r="D5828">
        <v>2798.21</v>
      </c>
    </row>
    <row r="5829" spans="1:4" ht="15" customHeight="1" x14ac:dyDescent="0.2">
      <c r="A5829">
        <v>8671</v>
      </c>
      <c r="B5829" t="s">
        <v>21210</v>
      </c>
      <c r="C5829" t="s">
        <v>15418</v>
      </c>
      <c r="D5829">
        <v>1093.7</v>
      </c>
    </row>
    <row r="5830" spans="1:4" ht="15" customHeight="1" x14ac:dyDescent="0.2">
      <c r="A5830">
        <v>9195</v>
      </c>
      <c r="B5830" t="s">
        <v>21211</v>
      </c>
      <c r="C5830" t="s">
        <v>15418</v>
      </c>
      <c r="D5830">
        <v>13834.79</v>
      </c>
    </row>
    <row r="5831" spans="1:4" ht="15" customHeight="1" x14ac:dyDescent="0.2">
      <c r="A5831">
        <v>9199</v>
      </c>
      <c r="B5831" t="s">
        <v>21212</v>
      </c>
      <c r="C5831" t="s">
        <v>15418</v>
      </c>
      <c r="D5831">
        <v>899.93</v>
      </c>
    </row>
    <row r="5832" spans="1:4" ht="15" customHeight="1" x14ac:dyDescent="0.2">
      <c r="A5832">
        <v>11233</v>
      </c>
      <c r="B5832" t="s">
        <v>21213</v>
      </c>
      <c r="C5832" t="s">
        <v>15418</v>
      </c>
      <c r="D5832">
        <v>1079.49</v>
      </c>
    </row>
    <row r="5833" spans="1:4" ht="15" customHeight="1" x14ac:dyDescent="0.2">
      <c r="A5833">
        <v>9985</v>
      </c>
      <c r="B5833" t="s">
        <v>21214</v>
      </c>
      <c r="C5833" t="s">
        <v>15418</v>
      </c>
      <c r="D5833">
        <v>1137.05</v>
      </c>
    </row>
    <row r="5834" spans="1:4" ht="15" customHeight="1" x14ac:dyDescent="0.2">
      <c r="A5834">
        <v>3303</v>
      </c>
      <c r="B5834" t="s">
        <v>21215</v>
      </c>
      <c r="C5834" t="s">
        <v>15418</v>
      </c>
      <c r="D5834">
        <v>2272.67</v>
      </c>
    </row>
    <row r="5835" spans="1:4" ht="15" customHeight="1" x14ac:dyDescent="0.2">
      <c r="A5835">
        <v>11258</v>
      </c>
      <c r="B5835" t="s">
        <v>21216</v>
      </c>
      <c r="C5835" t="s">
        <v>15418</v>
      </c>
      <c r="D5835">
        <v>7102</v>
      </c>
    </row>
    <row r="5836" spans="1:4" ht="15" customHeight="1" x14ac:dyDescent="0.2">
      <c r="A5836">
        <v>11589</v>
      </c>
      <c r="B5836" t="s">
        <v>21217</v>
      </c>
      <c r="C5836" t="s">
        <v>15418</v>
      </c>
      <c r="D5836">
        <v>10795.06</v>
      </c>
    </row>
    <row r="5837" spans="1:4" ht="15" customHeight="1" x14ac:dyDescent="0.2">
      <c r="A5837">
        <v>11561</v>
      </c>
      <c r="B5837" t="s">
        <v>21218</v>
      </c>
      <c r="C5837" t="s">
        <v>15418</v>
      </c>
      <c r="D5837">
        <v>7670.19</v>
      </c>
    </row>
    <row r="5838" spans="1:4" ht="15" customHeight="1" x14ac:dyDescent="0.2">
      <c r="A5838">
        <v>11587</v>
      </c>
      <c r="B5838" t="s">
        <v>21219</v>
      </c>
      <c r="C5838" t="s">
        <v>15418</v>
      </c>
      <c r="D5838">
        <v>10084.879999999999</v>
      </c>
    </row>
    <row r="5839" spans="1:4" ht="15" customHeight="1" x14ac:dyDescent="0.2">
      <c r="A5839">
        <v>11588</v>
      </c>
      <c r="B5839" t="s">
        <v>21220</v>
      </c>
      <c r="C5839" t="s">
        <v>15418</v>
      </c>
      <c r="D5839">
        <v>24999.16</v>
      </c>
    </row>
    <row r="5840" spans="1:4" ht="15" customHeight="1" x14ac:dyDescent="0.2">
      <c r="A5840">
        <v>11562</v>
      </c>
      <c r="B5840" t="s">
        <v>21221</v>
      </c>
      <c r="C5840" t="s">
        <v>15418</v>
      </c>
      <c r="D5840">
        <v>18749.38</v>
      </c>
    </row>
    <row r="5841" spans="1:5" ht="15" customHeight="1" x14ac:dyDescent="0.2">
      <c r="A5841">
        <v>3148</v>
      </c>
      <c r="B5841" t="s">
        <v>21222</v>
      </c>
      <c r="C5841" t="s">
        <v>16426</v>
      </c>
      <c r="D5841">
        <v>1480</v>
      </c>
      <c r="E5841" t="s">
        <v>15438</v>
      </c>
    </row>
    <row r="5842" spans="1:5" ht="15" customHeight="1" x14ac:dyDescent="0.2">
      <c r="A5842">
        <v>4926</v>
      </c>
      <c r="B5842" t="s">
        <v>21223</v>
      </c>
      <c r="C5842" t="s">
        <v>15418</v>
      </c>
      <c r="D5842">
        <v>1050</v>
      </c>
      <c r="E5842" t="s">
        <v>15438</v>
      </c>
    </row>
    <row r="5843" spans="1:5" ht="15" customHeight="1" x14ac:dyDescent="0.2">
      <c r="A5843">
        <v>2627</v>
      </c>
      <c r="B5843" t="s">
        <v>21224</v>
      </c>
      <c r="C5843" t="s">
        <v>15418</v>
      </c>
      <c r="D5843">
        <v>138.6</v>
      </c>
      <c r="E5843" t="s">
        <v>15438</v>
      </c>
    </row>
    <row r="5844" spans="1:5" ht="15" customHeight="1" x14ac:dyDescent="0.2">
      <c r="A5844">
        <v>13397</v>
      </c>
      <c r="B5844" t="s">
        <v>21225</v>
      </c>
      <c r="C5844" t="s">
        <v>15418</v>
      </c>
      <c r="D5844">
        <v>9.9</v>
      </c>
      <c r="E5844" t="s">
        <v>15438</v>
      </c>
    </row>
    <row r="5845" spans="1:5" ht="15" customHeight="1" x14ac:dyDescent="0.2">
      <c r="A5845">
        <v>3035</v>
      </c>
      <c r="B5845" t="s">
        <v>21226</v>
      </c>
      <c r="C5845" t="s">
        <v>15418</v>
      </c>
      <c r="D5845">
        <v>711.1</v>
      </c>
      <c r="E5845" t="s">
        <v>15438</v>
      </c>
    </row>
    <row r="5846" spans="1:5" ht="15" customHeight="1" x14ac:dyDescent="0.2">
      <c r="A5846">
        <v>9289</v>
      </c>
      <c r="B5846" t="s">
        <v>21227</v>
      </c>
      <c r="C5846" t="s">
        <v>15418</v>
      </c>
      <c r="D5846">
        <v>16647.77</v>
      </c>
    </row>
    <row r="5847" spans="1:5" ht="15" customHeight="1" x14ac:dyDescent="0.2">
      <c r="A5847">
        <v>8333</v>
      </c>
      <c r="B5847" t="s">
        <v>21228</v>
      </c>
      <c r="C5847" t="s">
        <v>15418</v>
      </c>
      <c r="D5847">
        <v>950</v>
      </c>
      <c r="E5847" t="s">
        <v>15438</v>
      </c>
    </row>
    <row r="5848" spans="1:5" ht="15" customHeight="1" x14ac:dyDescent="0.2">
      <c r="A5848">
        <v>8768</v>
      </c>
      <c r="B5848" t="s">
        <v>21229</v>
      </c>
      <c r="C5848" t="s">
        <v>15418</v>
      </c>
      <c r="D5848">
        <v>1380</v>
      </c>
      <c r="E5848" t="s">
        <v>15438</v>
      </c>
    </row>
    <row r="5849" spans="1:5" ht="15" customHeight="1" x14ac:dyDescent="0.2">
      <c r="A5849">
        <v>8769</v>
      </c>
      <c r="B5849" t="s">
        <v>21230</v>
      </c>
      <c r="C5849" t="s">
        <v>15418</v>
      </c>
      <c r="D5849">
        <v>1447.59</v>
      </c>
    </row>
    <row r="5850" spans="1:5" ht="15" customHeight="1" x14ac:dyDescent="0.2">
      <c r="A5850">
        <v>9108</v>
      </c>
      <c r="B5850" t="s">
        <v>21231</v>
      </c>
      <c r="C5850" t="s">
        <v>15418</v>
      </c>
      <c r="D5850">
        <v>120</v>
      </c>
      <c r="E5850" t="s">
        <v>15438</v>
      </c>
    </row>
    <row r="5851" spans="1:5" ht="15" customHeight="1" x14ac:dyDescent="0.2">
      <c r="A5851">
        <v>4851</v>
      </c>
      <c r="B5851" t="s">
        <v>21232</v>
      </c>
      <c r="C5851" t="s">
        <v>15418</v>
      </c>
      <c r="D5851">
        <v>260</v>
      </c>
      <c r="E5851" t="s">
        <v>15438</v>
      </c>
    </row>
    <row r="5852" spans="1:5" ht="15" customHeight="1" x14ac:dyDescent="0.2">
      <c r="A5852">
        <v>8335</v>
      </c>
      <c r="B5852" t="s">
        <v>21233</v>
      </c>
      <c r="C5852" t="s">
        <v>15418</v>
      </c>
      <c r="D5852">
        <v>305.26</v>
      </c>
    </row>
    <row r="5853" spans="1:5" ht="15" customHeight="1" x14ac:dyDescent="0.2">
      <c r="A5853">
        <v>8332</v>
      </c>
      <c r="B5853" t="s">
        <v>21234</v>
      </c>
      <c r="C5853" t="s">
        <v>15418</v>
      </c>
      <c r="D5853">
        <v>315.83</v>
      </c>
    </row>
    <row r="5854" spans="1:5" ht="15" customHeight="1" x14ac:dyDescent="0.2">
      <c r="A5854">
        <v>8765</v>
      </c>
      <c r="B5854" t="s">
        <v>21235</v>
      </c>
      <c r="C5854" t="s">
        <v>15418</v>
      </c>
      <c r="D5854">
        <v>438</v>
      </c>
      <c r="E5854" t="s">
        <v>15438</v>
      </c>
    </row>
    <row r="5855" spans="1:5" ht="15" customHeight="1" x14ac:dyDescent="0.2">
      <c r="A5855">
        <v>8336</v>
      </c>
      <c r="B5855" t="s">
        <v>21236</v>
      </c>
      <c r="C5855" t="s">
        <v>15418</v>
      </c>
      <c r="D5855">
        <v>490.19</v>
      </c>
    </row>
    <row r="5856" spans="1:5" ht="15" customHeight="1" x14ac:dyDescent="0.2">
      <c r="A5856">
        <v>8337</v>
      </c>
      <c r="B5856" t="s">
        <v>21237</v>
      </c>
      <c r="C5856" t="s">
        <v>15418</v>
      </c>
      <c r="D5856">
        <v>760</v>
      </c>
      <c r="E5856" t="s">
        <v>15438</v>
      </c>
    </row>
    <row r="5857" spans="1:5" ht="15" customHeight="1" x14ac:dyDescent="0.2">
      <c r="A5857">
        <v>8334</v>
      </c>
      <c r="B5857" t="s">
        <v>21238</v>
      </c>
      <c r="C5857" t="s">
        <v>15418</v>
      </c>
      <c r="D5857">
        <v>565.85</v>
      </c>
    </row>
    <row r="5858" spans="1:5" ht="15" customHeight="1" x14ac:dyDescent="0.2">
      <c r="A5858">
        <v>3870</v>
      </c>
      <c r="B5858" t="s">
        <v>21239</v>
      </c>
      <c r="C5858" t="s">
        <v>15418</v>
      </c>
      <c r="D5858">
        <v>700.11</v>
      </c>
    </row>
    <row r="5859" spans="1:5" ht="15" customHeight="1" x14ac:dyDescent="0.2">
      <c r="A5859">
        <v>2599</v>
      </c>
      <c r="B5859" t="s">
        <v>21240</v>
      </c>
      <c r="C5859" t="s">
        <v>15418</v>
      </c>
      <c r="D5859">
        <v>1418</v>
      </c>
      <c r="E5859" t="s">
        <v>15438</v>
      </c>
    </row>
    <row r="5860" spans="1:5" ht="15" customHeight="1" x14ac:dyDescent="0.2">
      <c r="A5860">
        <v>12237</v>
      </c>
      <c r="B5860" t="s">
        <v>21241</v>
      </c>
      <c r="C5860" t="s">
        <v>15418</v>
      </c>
      <c r="D5860">
        <v>1172.44</v>
      </c>
    </row>
    <row r="5861" spans="1:5" ht="15" customHeight="1" x14ac:dyDescent="0.2">
      <c r="A5861">
        <v>3871</v>
      </c>
      <c r="B5861" t="s">
        <v>21242</v>
      </c>
      <c r="C5861" t="s">
        <v>15418</v>
      </c>
      <c r="D5861">
        <v>1860</v>
      </c>
      <c r="E5861" t="s">
        <v>15438</v>
      </c>
    </row>
    <row r="5862" spans="1:5" ht="15" customHeight="1" x14ac:dyDescent="0.2">
      <c r="A5862">
        <v>10795</v>
      </c>
      <c r="B5862" t="s">
        <v>21243</v>
      </c>
      <c r="C5862" t="s">
        <v>15418</v>
      </c>
      <c r="D5862">
        <v>2280</v>
      </c>
      <c r="E5862" t="s">
        <v>15438</v>
      </c>
    </row>
    <row r="5863" spans="1:5" ht="15" customHeight="1" x14ac:dyDescent="0.2">
      <c r="A5863">
        <v>9748</v>
      </c>
      <c r="C5863" t="s">
        <v>15418</v>
      </c>
      <c r="D5863">
        <v>5034.6499999999996</v>
      </c>
    </row>
    <row r="5864" spans="1:5" ht="15" customHeight="1" x14ac:dyDescent="0.2">
      <c r="B5864" t="s">
        <v>21244</v>
      </c>
    </row>
    <row r="5865" spans="1:5" ht="15" customHeight="1" x14ac:dyDescent="0.2">
      <c r="A5865">
        <v>9747</v>
      </c>
      <c r="B5865" t="s">
        <v>21245</v>
      </c>
      <c r="C5865" t="s">
        <v>15418</v>
      </c>
      <c r="D5865">
        <v>2145.84</v>
      </c>
    </row>
    <row r="5866" spans="1:5" ht="15" customHeight="1" x14ac:dyDescent="0.2">
      <c r="A5866">
        <v>8079</v>
      </c>
      <c r="B5866" t="s">
        <v>21246</v>
      </c>
      <c r="C5866" t="s">
        <v>15418</v>
      </c>
      <c r="D5866">
        <v>5807.2</v>
      </c>
    </row>
    <row r="5867" spans="1:5" ht="15" customHeight="1" x14ac:dyDescent="0.2">
      <c r="A5867">
        <v>8095</v>
      </c>
      <c r="B5867" t="s">
        <v>21247</v>
      </c>
      <c r="C5867" t="s">
        <v>15418</v>
      </c>
      <c r="D5867">
        <v>7321</v>
      </c>
    </row>
    <row r="5868" spans="1:5" ht="15" customHeight="1" x14ac:dyDescent="0.2">
      <c r="A5868">
        <v>8059</v>
      </c>
      <c r="B5868" t="s">
        <v>21248</v>
      </c>
      <c r="C5868" t="s">
        <v>15418</v>
      </c>
      <c r="D5868">
        <v>1275.26</v>
      </c>
    </row>
    <row r="5869" spans="1:5" ht="15" customHeight="1" x14ac:dyDescent="0.2">
      <c r="A5869">
        <v>8058</v>
      </c>
      <c r="B5869" t="s">
        <v>21249</v>
      </c>
      <c r="C5869" t="s">
        <v>15418</v>
      </c>
      <c r="D5869">
        <v>1877.49</v>
      </c>
    </row>
    <row r="5870" spans="1:5" ht="15" customHeight="1" x14ac:dyDescent="0.2">
      <c r="A5870">
        <v>8056</v>
      </c>
      <c r="B5870" t="s">
        <v>21250</v>
      </c>
      <c r="C5870" t="s">
        <v>15418</v>
      </c>
      <c r="D5870">
        <v>15208.93</v>
      </c>
    </row>
    <row r="5871" spans="1:5" ht="15" customHeight="1" x14ac:dyDescent="0.2">
      <c r="A5871">
        <v>8064</v>
      </c>
      <c r="B5871" t="s">
        <v>21251</v>
      </c>
      <c r="C5871" t="s">
        <v>15418</v>
      </c>
      <c r="D5871">
        <v>1270.54</v>
      </c>
    </row>
    <row r="5872" spans="1:5" ht="15" customHeight="1" x14ac:dyDescent="0.2">
      <c r="A5872">
        <v>8063</v>
      </c>
      <c r="B5872" t="s">
        <v>21252</v>
      </c>
      <c r="C5872" t="s">
        <v>15418</v>
      </c>
      <c r="D5872">
        <v>1877.49</v>
      </c>
    </row>
    <row r="5873" spans="1:4" ht="15" customHeight="1" x14ac:dyDescent="0.2">
      <c r="A5873">
        <v>8065</v>
      </c>
      <c r="B5873" t="s">
        <v>21253</v>
      </c>
      <c r="C5873" t="s">
        <v>15418</v>
      </c>
      <c r="D5873">
        <v>5233.32</v>
      </c>
    </row>
    <row r="5874" spans="1:4" ht="15" customHeight="1" x14ac:dyDescent="0.2">
      <c r="A5874">
        <v>8062</v>
      </c>
      <c r="B5874" t="s">
        <v>21254</v>
      </c>
      <c r="C5874" t="s">
        <v>15418</v>
      </c>
      <c r="D5874">
        <v>15208.93</v>
      </c>
    </row>
    <row r="5875" spans="1:4" ht="15" customHeight="1" x14ac:dyDescent="0.2">
      <c r="A5875">
        <v>8060</v>
      </c>
      <c r="B5875" t="s">
        <v>21255</v>
      </c>
      <c r="C5875" t="s">
        <v>15418</v>
      </c>
      <c r="D5875">
        <v>2512.75</v>
      </c>
    </row>
    <row r="5876" spans="1:4" ht="15" customHeight="1" x14ac:dyDescent="0.2">
      <c r="A5876">
        <v>8073</v>
      </c>
      <c r="B5876" t="s">
        <v>21256</v>
      </c>
      <c r="C5876" t="s">
        <v>15418</v>
      </c>
      <c r="D5876">
        <v>16779.349999999999</v>
      </c>
    </row>
    <row r="5877" spans="1:4" ht="15" customHeight="1" x14ac:dyDescent="0.2">
      <c r="A5877">
        <v>8074</v>
      </c>
      <c r="B5877" t="s">
        <v>21257</v>
      </c>
      <c r="C5877" t="s">
        <v>15418</v>
      </c>
      <c r="D5877">
        <v>7446.24</v>
      </c>
    </row>
    <row r="5878" spans="1:4" ht="15" customHeight="1" x14ac:dyDescent="0.2">
      <c r="A5878">
        <v>8075</v>
      </c>
      <c r="B5878" t="s">
        <v>21258</v>
      </c>
      <c r="C5878" t="s">
        <v>15418</v>
      </c>
      <c r="D5878">
        <v>7446.24</v>
      </c>
    </row>
    <row r="5879" spans="1:4" ht="15" customHeight="1" x14ac:dyDescent="0.2">
      <c r="A5879">
        <v>8068</v>
      </c>
      <c r="B5879" t="s">
        <v>21259</v>
      </c>
      <c r="C5879" t="s">
        <v>15418</v>
      </c>
      <c r="D5879">
        <v>6440.17</v>
      </c>
    </row>
    <row r="5880" spans="1:4" ht="15" customHeight="1" x14ac:dyDescent="0.2">
      <c r="A5880">
        <v>8070</v>
      </c>
      <c r="B5880" t="s">
        <v>21260</v>
      </c>
      <c r="C5880" t="s">
        <v>15418</v>
      </c>
      <c r="D5880">
        <v>11831.75</v>
      </c>
    </row>
    <row r="5881" spans="1:4" ht="15" customHeight="1" x14ac:dyDescent="0.2">
      <c r="A5881">
        <v>8069</v>
      </c>
      <c r="B5881" t="s">
        <v>21261</v>
      </c>
      <c r="C5881" t="s">
        <v>15418</v>
      </c>
      <c r="D5881">
        <v>10044.07</v>
      </c>
    </row>
    <row r="5882" spans="1:4" ht="15" customHeight="1" x14ac:dyDescent="0.2">
      <c r="A5882">
        <v>8067</v>
      </c>
      <c r="B5882" t="s">
        <v>21262</v>
      </c>
      <c r="C5882" t="s">
        <v>15418</v>
      </c>
      <c r="D5882">
        <v>4371.3599999999997</v>
      </c>
    </row>
    <row r="5883" spans="1:4" ht="15" customHeight="1" x14ac:dyDescent="0.2">
      <c r="A5883">
        <v>8038</v>
      </c>
      <c r="B5883" t="s">
        <v>21263</v>
      </c>
      <c r="C5883" t="s">
        <v>15418</v>
      </c>
      <c r="D5883">
        <v>2262.4</v>
      </c>
    </row>
    <row r="5884" spans="1:4" ht="15" customHeight="1" x14ac:dyDescent="0.2">
      <c r="A5884">
        <v>8036</v>
      </c>
      <c r="B5884" t="s">
        <v>21264</v>
      </c>
      <c r="C5884" t="s">
        <v>15418</v>
      </c>
      <c r="D5884">
        <v>2349.9</v>
      </c>
    </row>
    <row r="5885" spans="1:4" ht="15" customHeight="1" x14ac:dyDescent="0.2">
      <c r="A5885">
        <v>8039</v>
      </c>
      <c r="B5885" t="s">
        <v>21265</v>
      </c>
      <c r="C5885" t="s">
        <v>15418</v>
      </c>
      <c r="D5885">
        <v>1204.45</v>
      </c>
    </row>
    <row r="5886" spans="1:4" ht="15" customHeight="1" x14ac:dyDescent="0.2">
      <c r="A5886">
        <v>8041</v>
      </c>
      <c r="B5886" t="s">
        <v>21266</v>
      </c>
      <c r="C5886" t="s">
        <v>15418</v>
      </c>
      <c r="D5886">
        <v>1204.45</v>
      </c>
    </row>
    <row r="5887" spans="1:4" ht="15" customHeight="1" x14ac:dyDescent="0.2">
      <c r="A5887">
        <v>8040</v>
      </c>
      <c r="B5887" t="s">
        <v>21267</v>
      </c>
      <c r="C5887" t="s">
        <v>15418</v>
      </c>
      <c r="D5887">
        <v>1263.3900000000001</v>
      </c>
    </row>
    <row r="5888" spans="1:4" ht="15" customHeight="1" x14ac:dyDescent="0.2">
      <c r="A5888">
        <v>8042</v>
      </c>
      <c r="B5888" t="s">
        <v>21268</v>
      </c>
      <c r="C5888" t="s">
        <v>15418</v>
      </c>
      <c r="D5888">
        <v>1204.45</v>
      </c>
    </row>
    <row r="5889" spans="1:4" ht="15" customHeight="1" x14ac:dyDescent="0.2">
      <c r="A5889">
        <v>8043</v>
      </c>
      <c r="C5889" t="s">
        <v>15418</v>
      </c>
      <c r="D5889">
        <v>1275.26</v>
      </c>
    </row>
    <row r="5890" spans="1:4" ht="15" customHeight="1" x14ac:dyDescent="0.2">
      <c r="B5890" t="s">
        <v>21269</v>
      </c>
    </row>
    <row r="5891" spans="1:4" ht="15" customHeight="1" x14ac:dyDescent="0.2">
      <c r="A5891">
        <v>8044</v>
      </c>
      <c r="B5891" t="s">
        <v>21270</v>
      </c>
      <c r="C5891" t="s">
        <v>15418</v>
      </c>
      <c r="D5891">
        <v>1263.3900000000001</v>
      </c>
    </row>
    <row r="5892" spans="1:4" ht="15" customHeight="1" x14ac:dyDescent="0.2">
      <c r="A5892">
        <v>8045</v>
      </c>
      <c r="B5892" t="s">
        <v>21271</v>
      </c>
      <c r="C5892" t="s">
        <v>15418</v>
      </c>
      <c r="D5892">
        <v>1204.45</v>
      </c>
    </row>
    <row r="5893" spans="1:4" ht="15" customHeight="1" x14ac:dyDescent="0.2">
      <c r="A5893">
        <v>8046</v>
      </c>
      <c r="B5893" t="s">
        <v>21272</v>
      </c>
      <c r="C5893" t="s">
        <v>15418</v>
      </c>
      <c r="D5893">
        <v>1369.73</v>
      </c>
    </row>
    <row r="5894" spans="1:4" ht="15" customHeight="1" x14ac:dyDescent="0.2">
      <c r="A5894">
        <v>8047</v>
      </c>
      <c r="B5894" t="s">
        <v>21273</v>
      </c>
      <c r="C5894" t="s">
        <v>15418</v>
      </c>
      <c r="D5894">
        <v>1169.03</v>
      </c>
    </row>
    <row r="5895" spans="1:4" ht="15" customHeight="1" x14ac:dyDescent="0.2">
      <c r="A5895">
        <v>8049</v>
      </c>
      <c r="B5895" t="s">
        <v>21274</v>
      </c>
      <c r="C5895" t="s">
        <v>15418</v>
      </c>
      <c r="D5895">
        <v>1140.67</v>
      </c>
    </row>
    <row r="5896" spans="1:4" ht="15" customHeight="1" x14ac:dyDescent="0.2">
      <c r="A5896">
        <v>8048</v>
      </c>
      <c r="B5896" t="s">
        <v>21275</v>
      </c>
      <c r="C5896" t="s">
        <v>15418</v>
      </c>
      <c r="D5896">
        <v>1313.08</v>
      </c>
    </row>
    <row r="5897" spans="1:4" ht="15" customHeight="1" x14ac:dyDescent="0.2">
      <c r="A5897">
        <v>8050</v>
      </c>
      <c r="B5897" t="s">
        <v>21276</v>
      </c>
      <c r="C5897" t="s">
        <v>15418</v>
      </c>
      <c r="D5897">
        <v>1147.74</v>
      </c>
    </row>
    <row r="5898" spans="1:4" ht="15" customHeight="1" x14ac:dyDescent="0.2">
      <c r="A5898">
        <v>8052</v>
      </c>
      <c r="B5898" t="s">
        <v>21277</v>
      </c>
      <c r="C5898" t="s">
        <v>15418</v>
      </c>
      <c r="D5898">
        <v>1251.6600000000001</v>
      </c>
    </row>
    <row r="5899" spans="1:4" ht="15" customHeight="1" x14ac:dyDescent="0.2">
      <c r="A5899">
        <v>8051</v>
      </c>
      <c r="B5899" t="s">
        <v>21278</v>
      </c>
      <c r="C5899" t="s">
        <v>15418</v>
      </c>
      <c r="D5899">
        <v>1270.54</v>
      </c>
    </row>
    <row r="5900" spans="1:4" ht="15" customHeight="1" x14ac:dyDescent="0.2">
      <c r="A5900">
        <v>8053</v>
      </c>
      <c r="B5900" t="s">
        <v>21279</v>
      </c>
      <c r="C5900" t="s">
        <v>15418</v>
      </c>
      <c r="D5900">
        <v>1232.82</v>
      </c>
    </row>
    <row r="5901" spans="1:4" ht="15" customHeight="1" x14ac:dyDescent="0.2">
      <c r="A5901">
        <v>8054</v>
      </c>
      <c r="B5901" t="s">
        <v>21280</v>
      </c>
      <c r="C5901" t="s">
        <v>15418</v>
      </c>
      <c r="D5901">
        <v>1169.03</v>
      </c>
    </row>
    <row r="5902" spans="1:4" ht="15" customHeight="1" x14ac:dyDescent="0.2">
      <c r="A5902">
        <v>8080</v>
      </c>
      <c r="B5902" t="s">
        <v>21281</v>
      </c>
      <c r="C5902" t="s">
        <v>15418</v>
      </c>
      <c r="D5902">
        <v>4196.67</v>
      </c>
    </row>
    <row r="5903" spans="1:4" ht="15" customHeight="1" x14ac:dyDescent="0.2">
      <c r="A5903">
        <v>8066</v>
      </c>
      <c r="B5903" t="s">
        <v>21282</v>
      </c>
      <c r="C5903" t="s">
        <v>15418</v>
      </c>
      <c r="D5903">
        <v>12485.89</v>
      </c>
    </row>
    <row r="5904" spans="1:4" ht="15" customHeight="1" x14ac:dyDescent="0.2">
      <c r="A5904">
        <v>8071</v>
      </c>
      <c r="B5904" t="s">
        <v>21283</v>
      </c>
      <c r="C5904" t="s">
        <v>15418</v>
      </c>
      <c r="D5904">
        <v>11123.31</v>
      </c>
    </row>
    <row r="5905" spans="1:4" ht="15" customHeight="1" x14ac:dyDescent="0.2">
      <c r="A5905">
        <v>8072</v>
      </c>
      <c r="B5905" t="s">
        <v>21284</v>
      </c>
      <c r="C5905" t="s">
        <v>15418</v>
      </c>
      <c r="D5905">
        <v>16840.72</v>
      </c>
    </row>
    <row r="5906" spans="1:4" ht="15" customHeight="1" x14ac:dyDescent="0.2">
      <c r="A5906">
        <v>8076</v>
      </c>
      <c r="B5906" t="s">
        <v>21285</v>
      </c>
      <c r="C5906" t="s">
        <v>15418</v>
      </c>
      <c r="D5906">
        <v>14169.79</v>
      </c>
    </row>
    <row r="5907" spans="1:4" ht="15" customHeight="1" x14ac:dyDescent="0.2">
      <c r="A5907">
        <v>8077</v>
      </c>
      <c r="B5907" t="s">
        <v>21286</v>
      </c>
      <c r="C5907" t="s">
        <v>15418</v>
      </c>
      <c r="D5907">
        <v>24974.17</v>
      </c>
    </row>
    <row r="5908" spans="1:4" ht="15" customHeight="1" x14ac:dyDescent="0.2">
      <c r="A5908">
        <v>8078</v>
      </c>
      <c r="B5908" t="s">
        <v>21287</v>
      </c>
      <c r="C5908" t="s">
        <v>15418</v>
      </c>
      <c r="D5908">
        <v>25196.18</v>
      </c>
    </row>
    <row r="5909" spans="1:4" ht="15" customHeight="1" x14ac:dyDescent="0.2">
      <c r="A5909">
        <v>8055</v>
      </c>
      <c r="B5909" t="s">
        <v>21288</v>
      </c>
      <c r="C5909" t="s">
        <v>15418</v>
      </c>
      <c r="D5909">
        <v>35280.339999999997</v>
      </c>
    </row>
    <row r="5910" spans="1:4" ht="15" customHeight="1" x14ac:dyDescent="0.2">
      <c r="A5910">
        <v>8061</v>
      </c>
      <c r="B5910" t="s">
        <v>21289</v>
      </c>
      <c r="C5910" t="s">
        <v>15418</v>
      </c>
      <c r="D5910">
        <v>35459.870000000003</v>
      </c>
    </row>
    <row r="5911" spans="1:4" ht="15" customHeight="1" x14ac:dyDescent="0.2">
      <c r="A5911">
        <v>8020</v>
      </c>
      <c r="B5911" t="s">
        <v>21290</v>
      </c>
      <c r="C5911" t="s">
        <v>15418</v>
      </c>
      <c r="D5911">
        <v>4411.7</v>
      </c>
    </row>
    <row r="5912" spans="1:4" ht="15" customHeight="1" x14ac:dyDescent="0.2">
      <c r="A5912">
        <v>8025</v>
      </c>
      <c r="B5912" t="s">
        <v>21291</v>
      </c>
      <c r="C5912" t="s">
        <v>15418</v>
      </c>
      <c r="D5912">
        <v>2987.16</v>
      </c>
    </row>
    <row r="5913" spans="1:4" ht="15" customHeight="1" x14ac:dyDescent="0.2">
      <c r="A5913">
        <v>8022</v>
      </c>
      <c r="B5913" t="s">
        <v>21292</v>
      </c>
      <c r="C5913" t="s">
        <v>15418</v>
      </c>
      <c r="D5913">
        <v>4611.29</v>
      </c>
    </row>
    <row r="5914" spans="1:4" ht="15" customHeight="1" x14ac:dyDescent="0.2">
      <c r="A5914">
        <v>8023</v>
      </c>
      <c r="B5914" t="s">
        <v>21293</v>
      </c>
      <c r="C5914" t="s">
        <v>15418</v>
      </c>
      <c r="D5914">
        <v>5056.4399999999996</v>
      </c>
    </row>
    <row r="5915" spans="1:4" ht="15" customHeight="1" x14ac:dyDescent="0.2">
      <c r="A5915">
        <v>8019</v>
      </c>
      <c r="C5915" t="s">
        <v>15418</v>
      </c>
      <c r="D5915">
        <v>22989.1</v>
      </c>
    </row>
    <row r="5916" spans="1:4" ht="15" customHeight="1" x14ac:dyDescent="0.2">
      <c r="B5916" t="s">
        <v>21294</v>
      </c>
    </row>
    <row r="5917" spans="1:4" ht="15" customHeight="1" x14ac:dyDescent="0.2">
      <c r="A5917">
        <v>10103</v>
      </c>
      <c r="B5917" t="s">
        <v>21295</v>
      </c>
      <c r="C5917" t="s">
        <v>15418</v>
      </c>
      <c r="D5917">
        <v>5168.0600000000004</v>
      </c>
    </row>
    <row r="5918" spans="1:4" ht="15" customHeight="1" x14ac:dyDescent="0.2">
      <c r="A5918">
        <v>10104</v>
      </c>
      <c r="B5918" t="s">
        <v>21296</v>
      </c>
      <c r="C5918" t="s">
        <v>15418</v>
      </c>
      <c r="D5918">
        <v>1945.63</v>
      </c>
    </row>
    <row r="5919" spans="1:4" ht="15" customHeight="1" x14ac:dyDescent="0.2">
      <c r="A5919">
        <v>10105</v>
      </c>
      <c r="B5919" t="s">
        <v>21297</v>
      </c>
      <c r="C5919" t="s">
        <v>15418</v>
      </c>
      <c r="D5919">
        <v>1945.63</v>
      </c>
    </row>
    <row r="5920" spans="1:4" ht="15" customHeight="1" x14ac:dyDescent="0.2">
      <c r="A5920">
        <v>8024</v>
      </c>
      <c r="B5920" t="s">
        <v>21298</v>
      </c>
      <c r="C5920" t="s">
        <v>15418</v>
      </c>
      <c r="D5920">
        <v>19050.07</v>
      </c>
    </row>
    <row r="5921" spans="1:4" ht="15" customHeight="1" x14ac:dyDescent="0.2">
      <c r="A5921">
        <v>8026</v>
      </c>
      <c r="B5921" t="s">
        <v>21299</v>
      </c>
      <c r="C5921" t="s">
        <v>15418</v>
      </c>
      <c r="D5921">
        <v>18033.849999999999</v>
      </c>
    </row>
    <row r="5922" spans="1:4" ht="15" customHeight="1" x14ac:dyDescent="0.2">
      <c r="A5922">
        <v>8027</v>
      </c>
      <c r="B5922" t="s">
        <v>21300</v>
      </c>
      <c r="C5922" t="s">
        <v>15418</v>
      </c>
      <c r="D5922">
        <v>18033.849999999999</v>
      </c>
    </row>
    <row r="5923" spans="1:4" ht="15" customHeight="1" x14ac:dyDescent="0.2">
      <c r="A5923">
        <v>8028</v>
      </c>
      <c r="B5923" t="s">
        <v>21301</v>
      </c>
      <c r="C5923" t="s">
        <v>15418</v>
      </c>
      <c r="D5923">
        <v>9971.67</v>
      </c>
    </row>
    <row r="5924" spans="1:4" ht="15" customHeight="1" x14ac:dyDescent="0.2">
      <c r="A5924">
        <v>8029</v>
      </c>
      <c r="B5924" t="s">
        <v>21302</v>
      </c>
      <c r="C5924" t="s">
        <v>15418</v>
      </c>
      <c r="D5924">
        <v>9971.67</v>
      </c>
    </row>
    <row r="5925" spans="1:4" ht="15" customHeight="1" x14ac:dyDescent="0.2">
      <c r="A5925">
        <v>8030</v>
      </c>
      <c r="B5925" t="s">
        <v>21303</v>
      </c>
      <c r="C5925" t="s">
        <v>15418</v>
      </c>
      <c r="D5925">
        <v>56404.1</v>
      </c>
    </row>
    <row r="5926" spans="1:4" ht="15" customHeight="1" x14ac:dyDescent="0.2">
      <c r="A5926">
        <v>9746</v>
      </c>
      <c r="B5926" t="s">
        <v>21304</v>
      </c>
      <c r="C5926" t="s">
        <v>15418</v>
      </c>
      <c r="D5926">
        <v>36858.21</v>
      </c>
    </row>
    <row r="5927" spans="1:4" ht="15" customHeight="1" x14ac:dyDescent="0.2">
      <c r="A5927">
        <v>10101</v>
      </c>
      <c r="B5927" t="s">
        <v>21305</v>
      </c>
      <c r="C5927" t="s">
        <v>15418</v>
      </c>
      <c r="D5927">
        <v>10336.31</v>
      </c>
    </row>
    <row r="5928" spans="1:4" ht="15" customHeight="1" x14ac:dyDescent="0.2">
      <c r="A5928">
        <v>8081</v>
      </c>
      <c r="B5928" t="s">
        <v>21306</v>
      </c>
      <c r="C5928" t="s">
        <v>15418</v>
      </c>
      <c r="D5928">
        <v>215087.44</v>
      </c>
    </row>
    <row r="5929" spans="1:4" ht="15" customHeight="1" x14ac:dyDescent="0.2">
      <c r="A5929">
        <v>10102</v>
      </c>
      <c r="B5929" t="s">
        <v>21307</v>
      </c>
      <c r="C5929" t="s">
        <v>15418</v>
      </c>
      <c r="D5929">
        <v>20672.509999999998</v>
      </c>
    </row>
    <row r="5930" spans="1:4" ht="15" customHeight="1" x14ac:dyDescent="0.2">
      <c r="A5930">
        <v>11824</v>
      </c>
      <c r="B5930" t="s">
        <v>21308</v>
      </c>
      <c r="C5930" t="s">
        <v>15418</v>
      </c>
      <c r="D5930">
        <v>409.13</v>
      </c>
    </row>
    <row r="5931" spans="1:4" ht="15" customHeight="1" x14ac:dyDescent="0.2">
      <c r="A5931">
        <v>9379</v>
      </c>
      <c r="B5931" t="s">
        <v>21309</v>
      </c>
      <c r="C5931" t="s">
        <v>15418</v>
      </c>
      <c r="D5931">
        <v>2173.0700000000002</v>
      </c>
    </row>
    <row r="5932" spans="1:4" ht="15" customHeight="1" x14ac:dyDescent="0.2">
      <c r="A5932">
        <v>13712</v>
      </c>
      <c r="B5932" t="s">
        <v>21310</v>
      </c>
      <c r="C5932" t="s">
        <v>15418</v>
      </c>
      <c r="D5932">
        <v>7921.72</v>
      </c>
    </row>
    <row r="5933" spans="1:4" ht="15" customHeight="1" x14ac:dyDescent="0.2">
      <c r="A5933">
        <v>10796</v>
      </c>
      <c r="B5933" t="s">
        <v>21311</v>
      </c>
      <c r="C5933" t="s">
        <v>15418</v>
      </c>
      <c r="D5933">
        <v>5772.4</v>
      </c>
    </row>
    <row r="5934" spans="1:4" ht="15" customHeight="1" x14ac:dyDescent="0.2">
      <c r="A5934">
        <v>7538</v>
      </c>
      <c r="B5934" t="s">
        <v>21312</v>
      </c>
      <c r="C5934" t="s">
        <v>15418</v>
      </c>
      <c r="D5934">
        <v>2479.7199999999998</v>
      </c>
    </row>
    <row r="5935" spans="1:4" ht="15" customHeight="1" x14ac:dyDescent="0.2">
      <c r="A5935">
        <v>7402</v>
      </c>
      <c r="B5935" t="s">
        <v>21313</v>
      </c>
      <c r="C5935" t="s">
        <v>15418</v>
      </c>
      <c r="D5935">
        <v>2715.82</v>
      </c>
    </row>
    <row r="5936" spans="1:4" ht="15" customHeight="1" x14ac:dyDescent="0.2">
      <c r="A5936">
        <v>9229</v>
      </c>
      <c r="B5936" t="s">
        <v>21314</v>
      </c>
      <c r="C5936" t="s">
        <v>15418</v>
      </c>
      <c r="D5936">
        <v>2427.61</v>
      </c>
    </row>
    <row r="5937" spans="1:5" ht="15" customHeight="1" x14ac:dyDescent="0.2">
      <c r="A5937">
        <v>9222</v>
      </c>
      <c r="B5937" t="s">
        <v>21315</v>
      </c>
      <c r="C5937" t="s">
        <v>15418</v>
      </c>
      <c r="D5937">
        <v>8502.33</v>
      </c>
    </row>
    <row r="5938" spans="1:5" ht="15" customHeight="1" x14ac:dyDescent="0.2">
      <c r="A5938">
        <v>13528</v>
      </c>
      <c r="B5938" t="s">
        <v>21316</v>
      </c>
      <c r="C5938" t="s">
        <v>15418</v>
      </c>
      <c r="D5938">
        <v>6175.46</v>
      </c>
    </row>
    <row r="5939" spans="1:5" ht="15" customHeight="1" x14ac:dyDescent="0.2">
      <c r="A5939">
        <v>13508</v>
      </c>
      <c r="B5939" t="s">
        <v>21317</v>
      </c>
      <c r="C5939" t="s">
        <v>15418</v>
      </c>
      <c r="D5939">
        <v>31595.69</v>
      </c>
    </row>
    <row r="5940" spans="1:5" ht="15" customHeight="1" x14ac:dyDescent="0.2">
      <c r="A5940">
        <v>10386</v>
      </c>
      <c r="B5940" t="s">
        <v>21318</v>
      </c>
      <c r="C5940" t="s">
        <v>15418</v>
      </c>
      <c r="D5940">
        <v>53.04</v>
      </c>
      <c r="E5940" t="s">
        <v>15438</v>
      </c>
    </row>
    <row r="5941" spans="1:5" ht="15" customHeight="1" x14ac:dyDescent="0.2">
      <c r="A5941">
        <v>2527</v>
      </c>
      <c r="B5941" t="s">
        <v>21319</v>
      </c>
      <c r="C5941" t="s">
        <v>15418</v>
      </c>
      <c r="D5941">
        <v>385.53</v>
      </c>
      <c r="E5941" t="s">
        <v>15438</v>
      </c>
    </row>
    <row r="5942" spans="1:5" ht="15" customHeight="1" x14ac:dyDescent="0.2">
      <c r="A5942">
        <v>8829</v>
      </c>
      <c r="B5942" t="s">
        <v>21320</v>
      </c>
      <c r="C5942" t="s">
        <v>15418</v>
      </c>
      <c r="D5942">
        <v>90.34</v>
      </c>
      <c r="E5942" t="s">
        <v>15438</v>
      </c>
    </row>
    <row r="5943" spans="1:5" ht="15" customHeight="1" x14ac:dyDescent="0.2">
      <c r="A5943">
        <v>2528</v>
      </c>
      <c r="C5943" t="s">
        <v>15418</v>
      </c>
      <c r="D5943">
        <v>540.27</v>
      </c>
      <c r="E5943" t="s">
        <v>15438</v>
      </c>
    </row>
    <row r="5944" spans="1:5" ht="15" customHeight="1" x14ac:dyDescent="0.2">
      <c r="B5944" t="s">
        <v>21321</v>
      </c>
    </row>
    <row r="5945" spans="1:5" ht="15" customHeight="1" x14ac:dyDescent="0.2">
      <c r="A5945">
        <v>2531</v>
      </c>
      <c r="B5945" t="s">
        <v>21322</v>
      </c>
      <c r="C5945" t="s">
        <v>15418</v>
      </c>
      <c r="D5945">
        <v>567.77</v>
      </c>
      <c r="E5945" t="s">
        <v>15438</v>
      </c>
    </row>
    <row r="5946" spans="1:5" ht="15" customHeight="1" x14ac:dyDescent="0.2">
      <c r="A5946">
        <v>11823</v>
      </c>
      <c r="B5946" t="s">
        <v>21323</v>
      </c>
      <c r="C5946" t="s">
        <v>15418</v>
      </c>
      <c r="D5946">
        <v>651.13</v>
      </c>
      <c r="E5946" t="s">
        <v>15438</v>
      </c>
    </row>
    <row r="5947" spans="1:5" ht="15" customHeight="1" x14ac:dyDescent="0.2">
      <c r="A5947">
        <v>9334</v>
      </c>
      <c r="B5947" t="s">
        <v>21324</v>
      </c>
      <c r="C5947" t="s">
        <v>15418</v>
      </c>
      <c r="D5947">
        <v>288.7</v>
      </c>
      <c r="E5947" t="s">
        <v>15438</v>
      </c>
    </row>
    <row r="5948" spans="1:5" ht="15" customHeight="1" x14ac:dyDescent="0.2">
      <c r="A5948">
        <v>2532</v>
      </c>
      <c r="B5948" t="s">
        <v>21325</v>
      </c>
      <c r="C5948" t="s">
        <v>15418</v>
      </c>
      <c r="D5948">
        <v>654.41</v>
      </c>
      <c r="E5948" t="s">
        <v>15438</v>
      </c>
    </row>
    <row r="5949" spans="1:5" ht="15" customHeight="1" x14ac:dyDescent="0.2">
      <c r="A5949">
        <v>13061</v>
      </c>
      <c r="B5949" t="s">
        <v>21326</v>
      </c>
      <c r="C5949" t="s">
        <v>15418</v>
      </c>
      <c r="D5949">
        <v>955.43</v>
      </c>
      <c r="E5949" t="s">
        <v>15438</v>
      </c>
    </row>
    <row r="5950" spans="1:5" ht="15" customHeight="1" x14ac:dyDescent="0.2">
      <c r="A5950">
        <v>6778</v>
      </c>
      <c r="B5950" t="s">
        <v>21327</v>
      </c>
      <c r="C5950" t="s">
        <v>15418</v>
      </c>
      <c r="D5950">
        <v>1118.2</v>
      </c>
      <c r="E5950" t="s">
        <v>15438</v>
      </c>
    </row>
    <row r="5951" spans="1:5" ht="15" customHeight="1" x14ac:dyDescent="0.2">
      <c r="A5951">
        <v>4908</v>
      </c>
      <c r="B5951" t="s">
        <v>21328</v>
      </c>
      <c r="C5951" t="s">
        <v>15418</v>
      </c>
      <c r="D5951">
        <v>1792</v>
      </c>
      <c r="E5951" t="s">
        <v>15438</v>
      </c>
    </row>
    <row r="5952" spans="1:5" ht="15" customHeight="1" x14ac:dyDescent="0.2">
      <c r="A5952">
        <v>8261</v>
      </c>
      <c r="B5952" t="s">
        <v>21329</v>
      </c>
      <c r="C5952" t="s">
        <v>15418</v>
      </c>
      <c r="D5952">
        <v>700</v>
      </c>
      <c r="E5952" t="s">
        <v>15438</v>
      </c>
    </row>
    <row r="5953" spans="1:5" ht="15" customHeight="1" x14ac:dyDescent="0.2">
      <c r="A5953">
        <v>13157</v>
      </c>
      <c r="B5953" t="s">
        <v>21330</v>
      </c>
      <c r="C5953" t="s">
        <v>15418</v>
      </c>
      <c r="D5953">
        <v>145.30000000000001</v>
      </c>
      <c r="E5953" t="s">
        <v>15438</v>
      </c>
    </row>
    <row r="5954" spans="1:5" ht="15" customHeight="1" x14ac:dyDescent="0.2">
      <c r="A5954">
        <v>6925</v>
      </c>
      <c r="B5954" t="s">
        <v>21331</v>
      </c>
      <c r="C5954" t="s">
        <v>15418</v>
      </c>
      <c r="D5954">
        <v>273</v>
      </c>
      <c r="E5954" t="s">
        <v>15438</v>
      </c>
    </row>
    <row r="5955" spans="1:5" ht="15" customHeight="1" x14ac:dyDescent="0.2">
      <c r="A5955">
        <v>6924</v>
      </c>
      <c r="B5955" t="s">
        <v>21332</v>
      </c>
      <c r="C5955" t="s">
        <v>15418</v>
      </c>
      <c r="D5955">
        <v>399.9</v>
      </c>
      <c r="E5955" t="s">
        <v>15438</v>
      </c>
    </row>
    <row r="5956" spans="1:5" ht="15" customHeight="1" x14ac:dyDescent="0.2">
      <c r="A5956">
        <v>2535</v>
      </c>
      <c r="B5956" t="s">
        <v>21333</v>
      </c>
      <c r="C5956" t="s">
        <v>15418</v>
      </c>
      <c r="D5956">
        <v>23.32</v>
      </c>
      <c r="E5956" t="s">
        <v>15438</v>
      </c>
    </row>
    <row r="5957" spans="1:5" ht="15" customHeight="1" x14ac:dyDescent="0.2">
      <c r="A5957">
        <v>10695</v>
      </c>
      <c r="B5957" t="s">
        <v>21334</v>
      </c>
      <c r="C5957" t="s">
        <v>15418</v>
      </c>
      <c r="D5957">
        <v>46.31</v>
      </c>
      <c r="E5957" t="s">
        <v>15438</v>
      </c>
    </row>
    <row r="5958" spans="1:5" ht="15" customHeight="1" x14ac:dyDescent="0.2">
      <c r="A5958">
        <v>557</v>
      </c>
      <c r="B5958" t="s">
        <v>21335</v>
      </c>
      <c r="C5958" t="s">
        <v>15418</v>
      </c>
      <c r="D5958">
        <v>273</v>
      </c>
      <c r="E5958" t="s">
        <v>15438</v>
      </c>
    </row>
    <row r="5959" spans="1:5" ht="15" customHeight="1" x14ac:dyDescent="0.2">
      <c r="A5959">
        <v>558</v>
      </c>
      <c r="B5959" t="s">
        <v>21336</v>
      </c>
      <c r="C5959" t="s">
        <v>15418</v>
      </c>
      <c r="D5959">
        <v>163.4</v>
      </c>
      <c r="E5959" t="s">
        <v>15438</v>
      </c>
    </row>
    <row r="5960" spans="1:5" ht="15" customHeight="1" x14ac:dyDescent="0.2">
      <c r="A5960">
        <v>559</v>
      </c>
      <c r="B5960" t="s">
        <v>21337</v>
      </c>
      <c r="C5960" t="s">
        <v>15418</v>
      </c>
      <c r="D5960">
        <v>450</v>
      </c>
      <c r="E5960" t="s">
        <v>15438</v>
      </c>
    </row>
    <row r="5961" spans="1:5" ht="15" customHeight="1" x14ac:dyDescent="0.2">
      <c r="A5961">
        <v>4697</v>
      </c>
      <c r="B5961" t="s">
        <v>21338</v>
      </c>
      <c r="C5961" t="s">
        <v>15418</v>
      </c>
      <c r="D5961">
        <v>96.62</v>
      </c>
    </row>
    <row r="5962" spans="1:5" ht="15" customHeight="1" x14ac:dyDescent="0.2">
      <c r="A5962">
        <v>3317</v>
      </c>
      <c r="B5962" t="s">
        <v>21339</v>
      </c>
      <c r="C5962" t="s">
        <v>16426</v>
      </c>
      <c r="D5962">
        <v>1588</v>
      </c>
      <c r="E5962" t="s">
        <v>15438</v>
      </c>
    </row>
    <row r="5963" spans="1:5" ht="15" customHeight="1" x14ac:dyDescent="0.2">
      <c r="A5963">
        <v>8635</v>
      </c>
      <c r="B5963" t="s">
        <v>21340</v>
      </c>
      <c r="C5963" t="s">
        <v>16426</v>
      </c>
      <c r="D5963">
        <v>3528</v>
      </c>
      <c r="E5963" t="s">
        <v>15438</v>
      </c>
    </row>
    <row r="5964" spans="1:5" ht="15" customHeight="1" x14ac:dyDescent="0.2">
      <c r="A5964">
        <v>4198</v>
      </c>
      <c r="B5964" t="s">
        <v>21341</v>
      </c>
      <c r="C5964" t="s">
        <v>15418</v>
      </c>
      <c r="D5964">
        <v>330</v>
      </c>
      <c r="E5964" t="s">
        <v>15438</v>
      </c>
    </row>
    <row r="5965" spans="1:5" ht="15" customHeight="1" x14ac:dyDescent="0.2">
      <c r="A5965">
        <v>10696</v>
      </c>
      <c r="B5965" t="s">
        <v>21342</v>
      </c>
      <c r="C5965" t="s">
        <v>15418</v>
      </c>
      <c r="D5965">
        <v>947.7</v>
      </c>
    </row>
    <row r="5966" spans="1:5" ht="15" customHeight="1" x14ac:dyDescent="0.2">
      <c r="A5966">
        <v>4969</v>
      </c>
      <c r="B5966" t="s">
        <v>21343</v>
      </c>
      <c r="C5966" t="s">
        <v>15418</v>
      </c>
      <c r="D5966">
        <v>9131.91</v>
      </c>
    </row>
    <row r="5967" spans="1:5" ht="15" customHeight="1" x14ac:dyDescent="0.2">
      <c r="A5967">
        <v>11658</v>
      </c>
      <c r="B5967" t="s">
        <v>21344</v>
      </c>
      <c r="C5967" t="s">
        <v>15418</v>
      </c>
      <c r="D5967">
        <v>9746.44</v>
      </c>
    </row>
    <row r="5968" spans="1:5" ht="15" customHeight="1" x14ac:dyDescent="0.2">
      <c r="A5968">
        <v>9447</v>
      </c>
      <c r="B5968" t="s">
        <v>21345</v>
      </c>
      <c r="C5968" t="s">
        <v>15418</v>
      </c>
      <c r="D5968">
        <v>11053.07</v>
      </c>
    </row>
    <row r="5969" spans="1:5" ht="15" customHeight="1" x14ac:dyDescent="0.2">
      <c r="A5969">
        <v>13297</v>
      </c>
      <c r="B5969" t="s">
        <v>21346</v>
      </c>
      <c r="C5969" t="s">
        <v>15418</v>
      </c>
      <c r="D5969">
        <v>5939.81</v>
      </c>
    </row>
    <row r="5970" spans="1:5" ht="15" customHeight="1" x14ac:dyDescent="0.2">
      <c r="A5970">
        <v>13298</v>
      </c>
      <c r="B5970" t="s">
        <v>21347</v>
      </c>
      <c r="C5970" t="s">
        <v>15418</v>
      </c>
      <c r="D5970">
        <v>5939.81</v>
      </c>
    </row>
    <row r="5971" spans="1:5" ht="15" customHeight="1" x14ac:dyDescent="0.2">
      <c r="A5971">
        <v>12874</v>
      </c>
      <c r="B5971" t="s">
        <v>21348</v>
      </c>
      <c r="C5971" t="s">
        <v>15418</v>
      </c>
      <c r="D5971">
        <v>17054.09</v>
      </c>
    </row>
    <row r="5972" spans="1:5" ht="15" customHeight="1" x14ac:dyDescent="0.2">
      <c r="A5972">
        <v>12233</v>
      </c>
      <c r="B5972" t="s">
        <v>21349</v>
      </c>
      <c r="C5972" t="s">
        <v>15418</v>
      </c>
      <c r="D5972">
        <v>2101.2199999999998</v>
      </c>
    </row>
    <row r="5973" spans="1:5" ht="15" customHeight="1" x14ac:dyDescent="0.2">
      <c r="A5973">
        <v>12199</v>
      </c>
      <c r="B5973" t="s">
        <v>21350</v>
      </c>
      <c r="C5973" t="s">
        <v>15418</v>
      </c>
      <c r="D5973">
        <v>2458.7800000000002</v>
      </c>
    </row>
    <row r="5974" spans="1:5" ht="15" customHeight="1" x14ac:dyDescent="0.2">
      <c r="A5974">
        <v>12200</v>
      </c>
      <c r="B5974" t="s">
        <v>21351</v>
      </c>
      <c r="C5974" t="s">
        <v>15418</v>
      </c>
      <c r="D5974">
        <v>3009.61</v>
      </c>
    </row>
    <row r="5975" spans="1:5" ht="15" customHeight="1" x14ac:dyDescent="0.2">
      <c r="A5975">
        <v>12232</v>
      </c>
      <c r="B5975" t="s">
        <v>21352</v>
      </c>
      <c r="C5975" t="s">
        <v>15418</v>
      </c>
      <c r="D5975">
        <v>2730.35</v>
      </c>
    </row>
    <row r="5976" spans="1:5" ht="15" customHeight="1" x14ac:dyDescent="0.2">
      <c r="A5976">
        <v>12230</v>
      </c>
      <c r="B5976" t="s">
        <v>21353</v>
      </c>
      <c r="C5976" t="s">
        <v>15418</v>
      </c>
      <c r="D5976">
        <v>5147.1400000000003</v>
      </c>
    </row>
    <row r="5977" spans="1:5" ht="15" customHeight="1" x14ac:dyDescent="0.2">
      <c r="A5977">
        <v>11971</v>
      </c>
      <c r="B5977" t="s">
        <v>21354</v>
      </c>
      <c r="C5977" t="s">
        <v>15418</v>
      </c>
      <c r="D5977">
        <v>8012.73</v>
      </c>
    </row>
    <row r="5978" spans="1:5" ht="15" customHeight="1" x14ac:dyDescent="0.2">
      <c r="A5978">
        <v>12201</v>
      </c>
      <c r="B5978" t="s">
        <v>21355</v>
      </c>
      <c r="C5978" t="s">
        <v>15418</v>
      </c>
      <c r="D5978">
        <v>1787.3</v>
      </c>
    </row>
    <row r="5979" spans="1:5" ht="15" customHeight="1" x14ac:dyDescent="0.2">
      <c r="A5979">
        <v>11068</v>
      </c>
      <c r="B5979" t="s">
        <v>21356</v>
      </c>
      <c r="C5979" t="s">
        <v>15418</v>
      </c>
      <c r="D5979">
        <v>1113</v>
      </c>
      <c r="E5979" t="s">
        <v>15438</v>
      </c>
    </row>
    <row r="5980" spans="1:5" ht="15" customHeight="1" x14ac:dyDescent="0.2">
      <c r="A5980">
        <v>3962</v>
      </c>
      <c r="B5980" t="s">
        <v>21357</v>
      </c>
      <c r="C5980" t="s">
        <v>15418</v>
      </c>
      <c r="D5980">
        <v>957.08</v>
      </c>
    </row>
    <row r="5981" spans="1:5" ht="15" customHeight="1" x14ac:dyDescent="0.2">
      <c r="A5981">
        <v>3297</v>
      </c>
      <c r="B5981" t="s">
        <v>21358</v>
      </c>
      <c r="C5981" t="s">
        <v>15418</v>
      </c>
      <c r="D5981">
        <v>12.5</v>
      </c>
      <c r="E5981" t="s">
        <v>15438</v>
      </c>
    </row>
    <row r="5982" spans="1:5" ht="15" customHeight="1" x14ac:dyDescent="0.2">
      <c r="A5982">
        <v>3137</v>
      </c>
      <c r="B5982" t="s">
        <v>21359</v>
      </c>
      <c r="C5982" t="s">
        <v>15418</v>
      </c>
      <c r="D5982">
        <v>20</v>
      </c>
      <c r="E5982" t="s">
        <v>15438</v>
      </c>
    </row>
    <row r="5983" spans="1:5" ht="15" customHeight="1" x14ac:dyDescent="0.2">
      <c r="A5983">
        <v>1107</v>
      </c>
      <c r="B5983" t="s">
        <v>21360</v>
      </c>
      <c r="C5983" t="s">
        <v>15418</v>
      </c>
      <c r="D5983">
        <v>14.06</v>
      </c>
      <c r="E5983" t="s">
        <v>15438</v>
      </c>
    </row>
    <row r="5984" spans="1:5" ht="15" customHeight="1" x14ac:dyDescent="0.2">
      <c r="A5984">
        <v>1108</v>
      </c>
      <c r="B5984" t="s">
        <v>21361</v>
      </c>
      <c r="C5984" t="s">
        <v>15418</v>
      </c>
      <c r="D5984">
        <v>24.09</v>
      </c>
      <c r="E5984" t="s">
        <v>15438</v>
      </c>
    </row>
    <row r="5985" spans="1:5" ht="15" customHeight="1" x14ac:dyDescent="0.2">
      <c r="A5985">
        <v>1109</v>
      </c>
      <c r="B5985" t="s">
        <v>21362</v>
      </c>
      <c r="C5985" t="s">
        <v>15418</v>
      </c>
      <c r="D5985">
        <v>20</v>
      </c>
      <c r="E5985" t="s">
        <v>15438</v>
      </c>
    </row>
    <row r="5986" spans="1:5" ht="15" customHeight="1" x14ac:dyDescent="0.2">
      <c r="A5986">
        <v>1110</v>
      </c>
      <c r="B5986" t="s">
        <v>21363</v>
      </c>
      <c r="C5986" t="s">
        <v>15418</v>
      </c>
      <c r="D5986">
        <v>12.5</v>
      </c>
      <c r="E5986" t="s">
        <v>15438</v>
      </c>
    </row>
    <row r="5987" spans="1:5" ht="15" customHeight="1" x14ac:dyDescent="0.2">
      <c r="A5987">
        <v>3298</v>
      </c>
      <c r="B5987" t="s">
        <v>21364</v>
      </c>
      <c r="C5987" t="s">
        <v>15418</v>
      </c>
      <c r="D5987">
        <v>12.5</v>
      </c>
      <c r="E5987" t="s">
        <v>15438</v>
      </c>
    </row>
    <row r="5988" spans="1:5" ht="15" customHeight="1" x14ac:dyDescent="0.2">
      <c r="A5988">
        <v>1838</v>
      </c>
      <c r="B5988" t="s">
        <v>21365</v>
      </c>
      <c r="C5988" t="s">
        <v>15418</v>
      </c>
      <c r="D5988">
        <v>0.95</v>
      </c>
    </row>
    <row r="5989" spans="1:5" ht="15" customHeight="1" x14ac:dyDescent="0.2">
      <c r="A5989">
        <v>3133</v>
      </c>
      <c r="B5989" t="s">
        <v>21366</v>
      </c>
      <c r="C5989" t="s">
        <v>15418</v>
      </c>
      <c r="D5989">
        <v>7.66</v>
      </c>
      <c r="E5989" t="s">
        <v>15438</v>
      </c>
    </row>
    <row r="5990" spans="1:5" ht="15" customHeight="1" x14ac:dyDescent="0.2">
      <c r="A5990">
        <v>3134</v>
      </c>
      <c r="B5990" t="s">
        <v>21367</v>
      </c>
      <c r="C5990" t="s">
        <v>15418</v>
      </c>
      <c r="D5990">
        <v>18.47</v>
      </c>
      <c r="E5990" t="s">
        <v>15438</v>
      </c>
    </row>
    <row r="5991" spans="1:5" ht="15" customHeight="1" x14ac:dyDescent="0.2">
      <c r="A5991">
        <v>1908</v>
      </c>
      <c r="B5991" t="s">
        <v>21368</v>
      </c>
      <c r="C5991" t="s">
        <v>15418</v>
      </c>
      <c r="D5991">
        <v>16.37</v>
      </c>
    </row>
    <row r="5992" spans="1:5" ht="15" customHeight="1" x14ac:dyDescent="0.2">
      <c r="A5992">
        <v>1909</v>
      </c>
      <c r="B5992" t="s">
        <v>21369</v>
      </c>
      <c r="C5992" t="s">
        <v>15418</v>
      </c>
      <c r="D5992">
        <v>30</v>
      </c>
      <c r="E5992" t="s">
        <v>15438</v>
      </c>
    </row>
    <row r="5993" spans="1:5" ht="15" customHeight="1" x14ac:dyDescent="0.2">
      <c r="A5993">
        <v>9128</v>
      </c>
      <c r="B5993" t="s">
        <v>21370</v>
      </c>
      <c r="C5993" t="s">
        <v>15418</v>
      </c>
      <c r="D5993">
        <v>32.380000000000003</v>
      </c>
    </row>
    <row r="5994" spans="1:5" ht="15" customHeight="1" x14ac:dyDescent="0.2">
      <c r="A5994">
        <v>1910</v>
      </c>
      <c r="B5994" t="s">
        <v>21371</v>
      </c>
      <c r="C5994" t="s">
        <v>15418</v>
      </c>
      <c r="D5994">
        <v>15.6</v>
      </c>
      <c r="E5994" t="s">
        <v>15438</v>
      </c>
    </row>
    <row r="5995" spans="1:5" ht="15" customHeight="1" x14ac:dyDescent="0.2">
      <c r="A5995">
        <v>1911</v>
      </c>
      <c r="B5995" t="s">
        <v>21372</v>
      </c>
      <c r="C5995" t="s">
        <v>15418</v>
      </c>
      <c r="D5995">
        <v>14.2</v>
      </c>
      <c r="E5995" t="s">
        <v>15438</v>
      </c>
    </row>
    <row r="5996" spans="1:5" ht="15" customHeight="1" x14ac:dyDescent="0.2">
      <c r="A5996">
        <v>1912</v>
      </c>
      <c r="B5996" t="s">
        <v>21373</v>
      </c>
      <c r="C5996" t="s">
        <v>15418</v>
      </c>
      <c r="D5996">
        <v>17.5</v>
      </c>
      <c r="E5996" t="s">
        <v>15438</v>
      </c>
    </row>
    <row r="5997" spans="1:5" ht="15" customHeight="1" x14ac:dyDescent="0.2">
      <c r="A5997">
        <v>1913</v>
      </c>
      <c r="B5997" t="s">
        <v>21374</v>
      </c>
      <c r="C5997" t="s">
        <v>15418</v>
      </c>
      <c r="D5997">
        <v>23.65</v>
      </c>
      <c r="E5997" t="s">
        <v>15438</v>
      </c>
    </row>
    <row r="5998" spans="1:5" ht="15" customHeight="1" x14ac:dyDescent="0.2">
      <c r="A5998">
        <v>2618</v>
      </c>
      <c r="B5998" t="s">
        <v>21375</v>
      </c>
      <c r="C5998" t="s">
        <v>15418</v>
      </c>
      <c r="D5998">
        <v>439.8</v>
      </c>
    </row>
    <row r="5999" spans="1:5" ht="15" customHeight="1" x14ac:dyDescent="0.2">
      <c r="A5999">
        <v>1914</v>
      </c>
      <c r="B5999" t="s">
        <v>21376</v>
      </c>
      <c r="C5999" t="s">
        <v>15418</v>
      </c>
      <c r="D5999">
        <v>52.6</v>
      </c>
      <c r="E5999" t="s">
        <v>15438</v>
      </c>
    </row>
    <row r="6000" spans="1:5" ht="15" customHeight="1" x14ac:dyDescent="0.2">
      <c r="A6000">
        <v>1915</v>
      </c>
      <c r="B6000" t="s">
        <v>21377</v>
      </c>
      <c r="C6000" t="s">
        <v>15418</v>
      </c>
      <c r="D6000">
        <v>72.8</v>
      </c>
      <c r="E6000" t="s">
        <v>15438</v>
      </c>
    </row>
    <row r="6001" spans="1:5" ht="15" customHeight="1" x14ac:dyDescent="0.2">
      <c r="A6001">
        <v>1916</v>
      </c>
      <c r="B6001" t="s">
        <v>21378</v>
      </c>
      <c r="C6001" t="s">
        <v>15418</v>
      </c>
      <c r="D6001">
        <v>168.9</v>
      </c>
      <c r="E6001" t="s">
        <v>15438</v>
      </c>
    </row>
    <row r="6002" spans="1:5" ht="15" customHeight="1" x14ac:dyDescent="0.2">
      <c r="A6002">
        <v>4679</v>
      </c>
      <c r="B6002" t="s">
        <v>21379</v>
      </c>
      <c r="C6002" t="s">
        <v>15418</v>
      </c>
      <c r="D6002">
        <v>43.51</v>
      </c>
    </row>
    <row r="6003" spans="1:5" ht="15" customHeight="1" x14ac:dyDescent="0.2">
      <c r="A6003">
        <v>1918</v>
      </c>
      <c r="B6003" t="s">
        <v>21380</v>
      </c>
      <c r="C6003" t="s">
        <v>15418</v>
      </c>
      <c r="D6003">
        <v>45.3</v>
      </c>
      <c r="E6003" t="s">
        <v>15438</v>
      </c>
    </row>
    <row r="6004" spans="1:5" ht="15" customHeight="1" x14ac:dyDescent="0.2">
      <c r="A6004">
        <v>1919</v>
      </c>
      <c r="B6004" t="s">
        <v>21381</v>
      </c>
      <c r="C6004" t="s">
        <v>15418</v>
      </c>
      <c r="D6004">
        <v>77.41</v>
      </c>
      <c r="E6004" t="s">
        <v>15438</v>
      </c>
    </row>
    <row r="6005" spans="1:5" ht="15" customHeight="1" x14ac:dyDescent="0.2">
      <c r="A6005">
        <v>1920</v>
      </c>
      <c r="B6005" t="s">
        <v>21382</v>
      </c>
      <c r="C6005" t="s">
        <v>15418</v>
      </c>
      <c r="D6005">
        <v>55</v>
      </c>
      <c r="E6005" t="s">
        <v>15438</v>
      </c>
    </row>
    <row r="6006" spans="1:5" ht="15" customHeight="1" x14ac:dyDescent="0.2">
      <c r="A6006">
        <v>1921</v>
      </c>
      <c r="B6006" t="s">
        <v>21383</v>
      </c>
      <c r="C6006" t="s">
        <v>15418</v>
      </c>
      <c r="D6006">
        <v>61.5</v>
      </c>
      <c r="E6006" t="s">
        <v>15438</v>
      </c>
    </row>
    <row r="6007" spans="1:5" ht="15" customHeight="1" x14ac:dyDescent="0.2">
      <c r="A6007">
        <v>8256</v>
      </c>
      <c r="B6007" t="s">
        <v>21384</v>
      </c>
      <c r="C6007" t="s">
        <v>15418</v>
      </c>
      <c r="D6007">
        <v>744.8</v>
      </c>
      <c r="E6007" t="s">
        <v>15438</v>
      </c>
    </row>
    <row r="6008" spans="1:5" ht="15" customHeight="1" x14ac:dyDescent="0.2">
      <c r="A6008">
        <v>9386</v>
      </c>
      <c r="B6008" t="s">
        <v>21385</v>
      </c>
      <c r="C6008" t="s">
        <v>15418</v>
      </c>
      <c r="D6008">
        <v>378.35</v>
      </c>
    </row>
    <row r="6009" spans="1:5" ht="15" customHeight="1" x14ac:dyDescent="0.2">
      <c r="A6009">
        <v>8142</v>
      </c>
      <c r="B6009" t="s">
        <v>21386</v>
      </c>
      <c r="C6009" t="s">
        <v>15418</v>
      </c>
      <c r="D6009">
        <v>333</v>
      </c>
      <c r="E6009" t="s">
        <v>15438</v>
      </c>
    </row>
    <row r="6010" spans="1:5" ht="15" customHeight="1" x14ac:dyDescent="0.2">
      <c r="A6010">
        <v>10815</v>
      </c>
      <c r="B6010" t="s">
        <v>21387</v>
      </c>
      <c r="C6010" t="s">
        <v>15418</v>
      </c>
      <c r="D6010">
        <v>150</v>
      </c>
      <c r="E6010" t="s">
        <v>15438</v>
      </c>
    </row>
    <row r="6011" spans="1:5" ht="15" customHeight="1" x14ac:dyDescent="0.2">
      <c r="A6011">
        <v>1922</v>
      </c>
      <c r="B6011" t="s">
        <v>21388</v>
      </c>
      <c r="C6011" t="s">
        <v>15418</v>
      </c>
      <c r="D6011">
        <v>110</v>
      </c>
      <c r="E6011" t="s">
        <v>15438</v>
      </c>
    </row>
    <row r="6012" spans="1:5" ht="15" customHeight="1" x14ac:dyDescent="0.2">
      <c r="A6012">
        <v>2570</v>
      </c>
      <c r="B6012" t="s">
        <v>21389</v>
      </c>
      <c r="C6012" t="s">
        <v>15418</v>
      </c>
      <c r="D6012">
        <v>120</v>
      </c>
      <c r="E6012" t="s">
        <v>15438</v>
      </c>
    </row>
    <row r="6013" spans="1:5" ht="15" customHeight="1" x14ac:dyDescent="0.2">
      <c r="A6013">
        <v>3961</v>
      </c>
      <c r="B6013" t="s">
        <v>21390</v>
      </c>
      <c r="C6013" t="s">
        <v>15418</v>
      </c>
      <c r="D6013">
        <v>62</v>
      </c>
      <c r="E6013" t="s">
        <v>15438</v>
      </c>
    </row>
    <row r="6014" spans="1:5" ht="15" customHeight="1" x14ac:dyDescent="0.2">
      <c r="A6014">
        <v>3959</v>
      </c>
      <c r="B6014" t="s">
        <v>21391</v>
      </c>
      <c r="C6014" t="s">
        <v>15418</v>
      </c>
      <c r="D6014">
        <v>83.5</v>
      </c>
      <c r="E6014" t="s">
        <v>15438</v>
      </c>
    </row>
    <row r="6015" spans="1:5" ht="15" customHeight="1" x14ac:dyDescent="0.2">
      <c r="A6015">
        <v>3960</v>
      </c>
      <c r="B6015" t="s">
        <v>21392</v>
      </c>
      <c r="C6015" t="s">
        <v>15418</v>
      </c>
      <c r="D6015">
        <v>68</v>
      </c>
      <c r="E6015" t="s">
        <v>15438</v>
      </c>
    </row>
    <row r="6016" spans="1:5" ht="15" customHeight="1" x14ac:dyDescent="0.2">
      <c r="A6016">
        <v>9425</v>
      </c>
      <c r="B6016" t="s">
        <v>21393</v>
      </c>
      <c r="C6016" t="s">
        <v>15418</v>
      </c>
      <c r="D6016">
        <v>106.31</v>
      </c>
    </row>
    <row r="6017" spans="1:5" ht="15" customHeight="1" x14ac:dyDescent="0.2">
      <c r="A6017">
        <v>9427</v>
      </c>
      <c r="B6017" t="s">
        <v>21394</v>
      </c>
      <c r="C6017" t="s">
        <v>15418</v>
      </c>
      <c r="D6017">
        <v>129.13</v>
      </c>
    </row>
    <row r="6018" spans="1:5" ht="15" customHeight="1" x14ac:dyDescent="0.2">
      <c r="A6018">
        <v>1923</v>
      </c>
      <c r="B6018" t="s">
        <v>21395</v>
      </c>
      <c r="C6018" t="s">
        <v>15418</v>
      </c>
      <c r="D6018">
        <v>19.79</v>
      </c>
      <c r="E6018" t="s">
        <v>15438</v>
      </c>
    </row>
    <row r="6019" spans="1:5" ht="15" customHeight="1" x14ac:dyDescent="0.2">
      <c r="A6019">
        <v>4704</v>
      </c>
      <c r="B6019" t="s">
        <v>21396</v>
      </c>
      <c r="C6019" t="s">
        <v>15418</v>
      </c>
      <c r="D6019">
        <v>35.1</v>
      </c>
      <c r="E6019" t="s">
        <v>15438</v>
      </c>
    </row>
    <row r="6020" spans="1:5" ht="15" customHeight="1" x14ac:dyDescent="0.2">
      <c r="A6020">
        <v>13521</v>
      </c>
      <c r="B6020" t="s">
        <v>21397</v>
      </c>
      <c r="C6020" t="s">
        <v>15418</v>
      </c>
      <c r="D6020">
        <v>235.68</v>
      </c>
      <c r="E6020" t="s">
        <v>15438</v>
      </c>
    </row>
    <row r="6021" spans="1:5" ht="15" customHeight="1" x14ac:dyDescent="0.2">
      <c r="A6021">
        <v>1924</v>
      </c>
      <c r="B6021" t="s">
        <v>21398</v>
      </c>
      <c r="C6021" t="s">
        <v>15418</v>
      </c>
      <c r="D6021">
        <v>237.2</v>
      </c>
      <c r="E6021" t="s">
        <v>15438</v>
      </c>
    </row>
    <row r="6022" spans="1:5" ht="15" customHeight="1" x14ac:dyDescent="0.2">
      <c r="A6022">
        <v>13522</v>
      </c>
      <c r="B6022" t="s">
        <v>21399</v>
      </c>
      <c r="C6022" t="s">
        <v>15418</v>
      </c>
      <c r="D6022">
        <v>471.38</v>
      </c>
      <c r="E6022" t="s">
        <v>15438</v>
      </c>
    </row>
    <row r="6023" spans="1:5" ht="15" customHeight="1" x14ac:dyDescent="0.2">
      <c r="A6023">
        <v>2050</v>
      </c>
      <c r="B6023" t="s">
        <v>21400</v>
      </c>
      <c r="C6023" t="s">
        <v>15418</v>
      </c>
      <c r="D6023">
        <v>0.8</v>
      </c>
      <c r="E6023" t="s">
        <v>15438</v>
      </c>
    </row>
    <row r="6024" spans="1:5" ht="15" customHeight="1" x14ac:dyDescent="0.2">
      <c r="A6024">
        <v>8988</v>
      </c>
      <c r="B6024" t="s">
        <v>21401</v>
      </c>
      <c r="C6024" t="s">
        <v>15418</v>
      </c>
      <c r="D6024">
        <v>148.72</v>
      </c>
    </row>
    <row r="6025" spans="1:5" ht="15" customHeight="1" x14ac:dyDescent="0.2">
      <c r="A6025">
        <v>9701</v>
      </c>
      <c r="B6025" t="s">
        <v>21402</v>
      </c>
      <c r="C6025" t="s">
        <v>15418</v>
      </c>
      <c r="D6025">
        <v>8.24</v>
      </c>
    </row>
    <row r="6026" spans="1:5" ht="15" customHeight="1" x14ac:dyDescent="0.2">
      <c r="A6026">
        <v>430</v>
      </c>
      <c r="B6026" t="s">
        <v>21403</v>
      </c>
      <c r="C6026" t="s">
        <v>15418</v>
      </c>
      <c r="D6026">
        <v>2.2999999999999998</v>
      </c>
      <c r="E6026" t="s">
        <v>15438</v>
      </c>
    </row>
    <row r="6027" spans="1:5" ht="15" customHeight="1" x14ac:dyDescent="0.2">
      <c r="A6027">
        <v>2660</v>
      </c>
      <c r="B6027" t="s">
        <v>21404</v>
      </c>
      <c r="C6027" t="s">
        <v>15418</v>
      </c>
      <c r="D6027">
        <v>5.9</v>
      </c>
      <c r="E6027" t="s">
        <v>15438</v>
      </c>
    </row>
    <row r="6028" spans="1:5" ht="15" customHeight="1" x14ac:dyDescent="0.2">
      <c r="A6028">
        <v>2659</v>
      </c>
      <c r="B6028" t="s">
        <v>21405</v>
      </c>
      <c r="C6028" t="s">
        <v>15418</v>
      </c>
      <c r="D6028">
        <v>5.89</v>
      </c>
      <c r="E6028" t="s">
        <v>15438</v>
      </c>
    </row>
    <row r="6029" spans="1:5" ht="15" customHeight="1" x14ac:dyDescent="0.2">
      <c r="A6029">
        <v>3661</v>
      </c>
      <c r="B6029" t="s">
        <v>21406</v>
      </c>
      <c r="C6029" t="s">
        <v>15418</v>
      </c>
      <c r="D6029">
        <v>5.9</v>
      </c>
      <c r="E6029" t="s">
        <v>15438</v>
      </c>
    </row>
    <row r="6030" spans="1:5" ht="15" customHeight="1" x14ac:dyDescent="0.2">
      <c r="A6030">
        <v>3659</v>
      </c>
      <c r="B6030" t="s">
        <v>21407</v>
      </c>
      <c r="C6030" t="s">
        <v>15418</v>
      </c>
      <c r="D6030">
        <v>2.0099999999999998</v>
      </c>
    </row>
    <row r="6031" spans="1:5" ht="15" customHeight="1" x14ac:dyDescent="0.2">
      <c r="A6031">
        <v>3660</v>
      </c>
      <c r="B6031" t="s">
        <v>21408</v>
      </c>
      <c r="C6031" t="s">
        <v>15418</v>
      </c>
      <c r="D6031">
        <v>5.9</v>
      </c>
      <c r="E6031" t="s">
        <v>15438</v>
      </c>
    </row>
    <row r="6032" spans="1:5" ht="15" customHeight="1" x14ac:dyDescent="0.2">
      <c r="A6032">
        <v>11059</v>
      </c>
      <c r="B6032" t="s">
        <v>21409</v>
      </c>
      <c r="C6032" t="s">
        <v>15418</v>
      </c>
      <c r="D6032">
        <v>31.1</v>
      </c>
    </row>
    <row r="6033" spans="1:5" ht="15" customHeight="1" x14ac:dyDescent="0.2">
      <c r="A6033">
        <v>484</v>
      </c>
      <c r="B6033" t="s">
        <v>21410</v>
      </c>
      <c r="C6033" t="s">
        <v>15418</v>
      </c>
      <c r="D6033">
        <v>6.8</v>
      </c>
      <c r="E6033" t="s">
        <v>15438</v>
      </c>
    </row>
    <row r="6034" spans="1:5" ht="15" customHeight="1" x14ac:dyDescent="0.2">
      <c r="A6034">
        <v>9702</v>
      </c>
      <c r="B6034" t="s">
        <v>21411</v>
      </c>
      <c r="C6034" t="s">
        <v>15418</v>
      </c>
      <c r="D6034">
        <v>8.24</v>
      </c>
    </row>
    <row r="6035" spans="1:5" ht="15" customHeight="1" x14ac:dyDescent="0.2">
      <c r="A6035">
        <v>11055</v>
      </c>
      <c r="B6035" t="s">
        <v>21412</v>
      </c>
      <c r="C6035" t="s">
        <v>15418</v>
      </c>
      <c r="D6035">
        <v>45.89</v>
      </c>
    </row>
    <row r="6036" spans="1:5" ht="15" customHeight="1" x14ac:dyDescent="0.2">
      <c r="A6036">
        <v>504</v>
      </c>
      <c r="B6036" t="s">
        <v>21413</v>
      </c>
      <c r="C6036" t="s">
        <v>15547</v>
      </c>
      <c r="D6036">
        <v>31.25</v>
      </c>
      <c r="E6036" t="s">
        <v>15438</v>
      </c>
    </row>
    <row r="6037" spans="1:5" ht="15" customHeight="1" x14ac:dyDescent="0.2">
      <c r="A6037">
        <v>492</v>
      </c>
      <c r="B6037" t="s">
        <v>21414</v>
      </c>
      <c r="C6037" t="s">
        <v>15547</v>
      </c>
      <c r="D6037">
        <v>3.3</v>
      </c>
      <c r="E6037" t="s">
        <v>15438</v>
      </c>
    </row>
    <row r="6038" spans="1:5" ht="15" customHeight="1" x14ac:dyDescent="0.2">
      <c r="A6038">
        <v>505</v>
      </c>
      <c r="B6038" t="s">
        <v>21415</v>
      </c>
      <c r="C6038" t="s">
        <v>15547</v>
      </c>
      <c r="D6038">
        <v>3.65</v>
      </c>
      <c r="E6038" t="s">
        <v>15438</v>
      </c>
    </row>
    <row r="6039" spans="1:5" ht="15" customHeight="1" x14ac:dyDescent="0.2">
      <c r="A6039">
        <v>506</v>
      </c>
      <c r="B6039" t="s">
        <v>21416</v>
      </c>
      <c r="C6039" t="s">
        <v>15547</v>
      </c>
      <c r="D6039">
        <v>9.9499999999999993</v>
      </c>
      <c r="E6039" t="s">
        <v>15438</v>
      </c>
    </row>
    <row r="6040" spans="1:5" ht="15" customHeight="1" x14ac:dyDescent="0.2">
      <c r="A6040">
        <v>3641</v>
      </c>
      <c r="B6040" t="s">
        <v>21417</v>
      </c>
      <c r="C6040" t="s">
        <v>15418</v>
      </c>
      <c r="D6040">
        <v>0.8</v>
      </c>
    </row>
    <row r="6041" spans="1:5" ht="15" customHeight="1" x14ac:dyDescent="0.2">
      <c r="A6041">
        <v>3643</v>
      </c>
      <c r="B6041" t="s">
        <v>21418</v>
      </c>
      <c r="C6041" t="s">
        <v>15418</v>
      </c>
      <c r="D6041">
        <v>0.62</v>
      </c>
    </row>
    <row r="6042" spans="1:5" ht="15" customHeight="1" x14ac:dyDescent="0.2">
      <c r="A6042">
        <v>3645</v>
      </c>
      <c r="B6042" t="s">
        <v>21419</v>
      </c>
      <c r="C6042" t="s">
        <v>15418</v>
      </c>
      <c r="D6042">
        <v>3.45</v>
      </c>
    </row>
    <row r="6043" spans="1:5" ht="15" customHeight="1" x14ac:dyDescent="0.2">
      <c r="A6043">
        <v>3646</v>
      </c>
      <c r="B6043" t="s">
        <v>21420</v>
      </c>
      <c r="C6043" t="s">
        <v>15418</v>
      </c>
      <c r="D6043">
        <v>5.2</v>
      </c>
    </row>
    <row r="6044" spans="1:5" ht="15" customHeight="1" x14ac:dyDescent="0.2">
      <c r="A6044">
        <v>3647</v>
      </c>
      <c r="B6044" t="s">
        <v>21421</v>
      </c>
      <c r="C6044" t="s">
        <v>15418</v>
      </c>
      <c r="D6044">
        <v>5.2</v>
      </c>
    </row>
    <row r="6045" spans="1:5" ht="15" customHeight="1" x14ac:dyDescent="0.2">
      <c r="A6045">
        <v>3642</v>
      </c>
      <c r="B6045" t="s">
        <v>21422</v>
      </c>
      <c r="C6045" t="s">
        <v>15418</v>
      </c>
      <c r="D6045">
        <v>0.6</v>
      </c>
      <c r="E6045" t="s">
        <v>15438</v>
      </c>
    </row>
    <row r="6046" spans="1:5" ht="15" customHeight="1" x14ac:dyDescent="0.2">
      <c r="A6046">
        <v>3644</v>
      </c>
      <c r="B6046" t="s">
        <v>21423</v>
      </c>
      <c r="C6046" t="s">
        <v>15418</v>
      </c>
      <c r="D6046">
        <v>3.24</v>
      </c>
      <c r="E6046" t="s">
        <v>15438</v>
      </c>
    </row>
    <row r="6047" spans="1:5" ht="15" customHeight="1" x14ac:dyDescent="0.2">
      <c r="A6047">
        <v>11057</v>
      </c>
      <c r="B6047" t="s">
        <v>21424</v>
      </c>
      <c r="C6047" t="s">
        <v>15418</v>
      </c>
      <c r="D6047">
        <v>8.19</v>
      </c>
    </row>
    <row r="6048" spans="1:5" ht="15" customHeight="1" x14ac:dyDescent="0.2">
      <c r="A6048">
        <v>11058</v>
      </c>
      <c r="B6048" t="s">
        <v>21425</v>
      </c>
      <c r="C6048" t="s">
        <v>15418</v>
      </c>
      <c r="D6048">
        <v>8.19</v>
      </c>
    </row>
    <row r="6049" spans="1:5" ht="15" customHeight="1" x14ac:dyDescent="0.2">
      <c r="A6049">
        <v>11060</v>
      </c>
      <c r="B6049" t="s">
        <v>21426</v>
      </c>
      <c r="C6049" t="s">
        <v>15418</v>
      </c>
      <c r="D6049">
        <v>31.1</v>
      </c>
    </row>
    <row r="6050" spans="1:5" ht="15" customHeight="1" x14ac:dyDescent="0.2">
      <c r="A6050">
        <v>3656</v>
      </c>
      <c r="B6050" t="s">
        <v>21427</v>
      </c>
      <c r="C6050" t="s">
        <v>15418</v>
      </c>
      <c r="D6050">
        <v>14.8</v>
      </c>
      <c r="E6050" t="s">
        <v>15438</v>
      </c>
    </row>
    <row r="6051" spans="1:5" ht="15" customHeight="1" x14ac:dyDescent="0.2">
      <c r="A6051">
        <v>3655</v>
      </c>
      <c r="B6051" t="s">
        <v>21428</v>
      </c>
      <c r="C6051" t="s">
        <v>15418</v>
      </c>
      <c r="D6051">
        <v>9.6999999999999993</v>
      </c>
      <c r="E6051" t="s">
        <v>15438</v>
      </c>
    </row>
    <row r="6052" spans="1:5" ht="15" customHeight="1" x14ac:dyDescent="0.2">
      <c r="A6052">
        <v>2662</v>
      </c>
      <c r="B6052" t="s">
        <v>21429</v>
      </c>
      <c r="C6052" t="s">
        <v>15418</v>
      </c>
      <c r="D6052">
        <v>4.45</v>
      </c>
      <c r="E6052" t="s">
        <v>15438</v>
      </c>
    </row>
    <row r="6053" spans="1:5" ht="15" customHeight="1" x14ac:dyDescent="0.2">
      <c r="A6053">
        <v>3652</v>
      </c>
      <c r="B6053" t="s">
        <v>21430</v>
      </c>
      <c r="C6053" t="s">
        <v>15418</v>
      </c>
      <c r="D6053">
        <v>0.44</v>
      </c>
    </row>
    <row r="6054" spans="1:5" ht="15" customHeight="1" x14ac:dyDescent="0.2">
      <c r="A6054">
        <v>3653</v>
      </c>
      <c r="B6054" t="s">
        <v>21431</v>
      </c>
      <c r="C6054" t="s">
        <v>15418</v>
      </c>
      <c r="D6054">
        <v>2.7</v>
      </c>
      <c r="E6054" t="s">
        <v>15438</v>
      </c>
    </row>
    <row r="6055" spans="1:5" ht="15" customHeight="1" x14ac:dyDescent="0.2">
      <c r="A6055">
        <v>2661</v>
      </c>
      <c r="B6055" t="s">
        <v>21432</v>
      </c>
      <c r="C6055" t="s">
        <v>15418</v>
      </c>
      <c r="D6055">
        <v>3.92</v>
      </c>
      <c r="E6055" t="s">
        <v>15438</v>
      </c>
    </row>
    <row r="6056" spans="1:5" ht="15" customHeight="1" x14ac:dyDescent="0.2">
      <c r="A6056">
        <v>9704</v>
      </c>
      <c r="B6056" t="s">
        <v>21433</v>
      </c>
      <c r="C6056" t="s">
        <v>15418</v>
      </c>
      <c r="D6056">
        <v>1.89</v>
      </c>
    </row>
    <row r="6057" spans="1:5" ht="15" customHeight="1" x14ac:dyDescent="0.2">
      <c r="A6057">
        <v>9866</v>
      </c>
      <c r="B6057" t="s">
        <v>21434</v>
      </c>
      <c r="C6057" t="s">
        <v>15418</v>
      </c>
      <c r="D6057">
        <v>1.17</v>
      </c>
    </row>
    <row r="6058" spans="1:5" ht="15" customHeight="1" x14ac:dyDescent="0.2">
      <c r="A6058">
        <v>9705</v>
      </c>
      <c r="B6058" t="s">
        <v>21435</v>
      </c>
      <c r="C6058" t="s">
        <v>15418</v>
      </c>
      <c r="D6058">
        <v>1.17</v>
      </c>
    </row>
    <row r="6059" spans="1:5" ht="15" customHeight="1" x14ac:dyDescent="0.2">
      <c r="A6059">
        <v>3658</v>
      </c>
      <c r="B6059" t="s">
        <v>21436</v>
      </c>
      <c r="C6059" t="s">
        <v>15418</v>
      </c>
      <c r="D6059">
        <v>3.54</v>
      </c>
    </row>
    <row r="6060" spans="1:5" ht="15" customHeight="1" x14ac:dyDescent="0.2">
      <c r="A6060">
        <v>3657</v>
      </c>
      <c r="B6060" t="s">
        <v>21437</v>
      </c>
      <c r="C6060" t="s">
        <v>15418</v>
      </c>
      <c r="D6060">
        <v>2.63</v>
      </c>
    </row>
    <row r="6061" spans="1:5" ht="15" customHeight="1" x14ac:dyDescent="0.2">
      <c r="A6061">
        <v>11056</v>
      </c>
      <c r="B6061" t="s">
        <v>21438</v>
      </c>
      <c r="C6061" t="s">
        <v>15418</v>
      </c>
      <c r="D6061">
        <v>30.57</v>
      </c>
    </row>
    <row r="6062" spans="1:5" ht="15" customHeight="1" x14ac:dyDescent="0.2">
      <c r="A6062">
        <v>11061</v>
      </c>
      <c r="B6062" t="s">
        <v>21439</v>
      </c>
      <c r="C6062" t="s">
        <v>15418</v>
      </c>
      <c r="D6062">
        <v>31.1</v>
      </c>
    </row>
    <row r="6063" spans="1:5" ht="15" customHeight="1" x14ac:dyDescent="0.2">
      <c r="A6063">
        <v>2241</v>
      </c>
      <c r="B6063" t="s">
        <v>21440</v>
      </c>
      <c r="C6063" t="s">
        <v>15418</v>
      </c>
      <c r="D6063">
        <v>22.59</v>
      </c>
      <c r="E6063" t="s">
        <v>15438</v>
      </c>
    </row>
    <row r="6064" spans="1:5" ht="15" customHeight="1" x14ac:dyDescent="0.2">
      <c r="A6064">
        <v>9703</v>
      </c>
      <c r="B6064" t="s">
        <v>21441</v>
      </c>
      <c r="C6064" t="s">
        <v>15418</v>
      </c>
      <c r="D6064">
        <v>34.700000000000003</v>
      </c>
      <c r="E6064" t="s">
        <v>15438</v>
      </c>
    </row>
    <row r="6065" spans="1:5" ht="15" customHeight="1" x14ac:dyDescent="0.2">
      <c r="A6065">
        <v>12475</v>
      </c>
      <c r="B6065" t="s">
        <v>21442</v>
      </c>
      <c r="C6065" t="s">
        <v>15418</v>
      </c>
      <c r="D6065">
        <v>16.53</v>
      </c>
    </row>
    <row r="6066" spans="1:5" ht="15" customHeight="1" x14ac:dyDescent="0.2">
      <c r="A6066">
        <v>8958</v>
      </c>
      <c r="B6066" t="s">
        <v>21443</v>
      </c>
      <c r="C6066" t="s">
        <v>15418</v>
      </c>
      <c r="D6066">
        <v>22.29</v>
      </c>
    </row>
    <row r="6067" spans="1:5" ht="15" customHeight="1" x14ac:dyDescent="0.2">
      <c r="A6067">
        <v>446</v>
      </c>
      <c r="B6067" t="s">
        <v>21444</v>
      </c>
      <c r="C6067" t="s">
        <v>15418</v>
      </c>
      <c r="D6067">
        <v>41.45</v>
      </c>
    </row>
    <row r="6068" spans="1:5" ht="15" customHeight="1" x14ac:dyDescent="0.2">
      <c r="A6068">
        <v>447</v>
      </c>
      <c r="B6068" t="s">
        <v>21445</v>
      </c>
      <c r="C6068" t="s">
        <v>15418</v>
      </c>
      <c r="D6068">
        <v>59.3</v>
      </c>
    </row>
    <row r="6069" spans="1:5" ht="15" customHeight="1" x14ac:dyDescent="0.2">
      <c r="A6069">
        <v>469</v>
      </c>
      <c r="B6069" t="s">
        <v>21446</v>
      </c>
      <c r="C6069" t="s">
        <v>15418</v>
      </c>
      <c r="D6069">
        <v>20</v>
      </c>
      <c r="E6069" t="s">
        <v>15438</v>
      </c>
    </row>
    <row r="6070" spans="1:5" ht="15" customHeight="1" x14ac:dyDescent="0.2">
      <c r="A6070">
        <v>470</v>
      </c>
      <c r="B6070" t="s">
        <v>21447</v>
      </c>
      <c r="C6070" t="s">
        <v>15418</v>
      </c>
      <c r="D6070">
        <v>35.799999999999997</v>
      </c>
      <c r="E6070" t="s">
        <v>15438</v>
      </c>
    </row>
    <row r="6071" spans="1:5" ht="15" customHeight="1" x14ac:dyDescent="0.2">
      <c r="A6071">
        <v>9435</v>
      </c>
      <c r="B6071" t="s">
        <v>21448</v>
      </c>
      <c r="C6071" t="s">
        <v>15418</v>
      </c>
      <c r="D6071">
        <v>25.89</v>
      </c>
    </row>
    <row r="6072" spans="1:5" ht="15" customHeight="1" x14ac:dyDescent="0.2">
      <c r="A6072">
        <v>6912</v>
      </c>
      <c r="B6072" t="s">
        <v>21449</v>
      </c>
      <c r="C6072" t="s">
        <v>15418</v>
      </c>
      <c r="D6072">
        <v>17.61</v>
      </c>
    </row>
    <row r="6073" spans="1:5" ht="15" customHeight="1" x14ac:dyDescent="0.2">
      <c r="A6073">
        <v>9433</v>
      </c>
      <c r="B6073" t="s">
        <v>21450</v>
      </c>
      <c r="C6073" t="s">
        <v>15418</v>
      </c>
      <c r="D6073">
        <v>5.35</v>
      </c>
    </row>
    <row r="6074" spans="1:5" ht="15" customHeight="1" x14ac:dyDescent="0.2">
      <c r="A6074">
        <v>9434</v>
      </c>
      <c r="B6074" t="s">
        <v>21451</v>
      </c>
      <c r="C6074" t="s">
        <v>15418</v>
      </c>
      <c r="D6074">
        <v>7.04</v>
      </c>
    </row>
    <row r="6075" spans="1:5" ht="15" customHeight="1" x14ac:dyDescent="0.2">
      <c r="A6075">
        <v>9163</v>
      </c>
      <c r="B6075" t="s">
        <v>21452</v>
      </c>
      <c r="C6075" t="s">
        <v>15418</v>
      </c>
      <c r="D6075">
        <v>71.989999999999995</v>
      </c>
      <c r="E6075" t="s">
        <v>15438</v>
      </c>
    </row>
    <row r="6076" spans="1:5" ht="15" customHeight="1" x14ac:dyDescent="0.2">
      <c r="A6076">
        <v>451</v>
      </c>
      <c r="B6076" t="s">
        <v>21453</v>
      </c>
      <c r="C6076" t="s">
        <v>15418</v>
      </c>
      <c r="D6076">
        <v>1.61</v>
      </c>
      <c r="E6076" t="s">
        <v>15438</v>
      </c>
    </row>
    <row r="6077" spans="1:5" ht="15" customHeight="1" x14ac:dyDescent="0.2">
      <c r="A6077">
        <v>452</v>
      </c>
      <c r="B6077" t="s">
        <v>21454</v>
      </c>
      <c r="C6077" t="s">
        <v>15418</v>
      </c>
      <c r="D6077">
        <v>3.21</v>
      </c>
      <c r="E6077" t="s">
        <v>15438</v>
      </c>
    </row>
    <row r="6078" spans="1:5" ht="15" customHeight="1" x14ac:dyDescent="0.2">
      <c r="A6078">
        <v>11111</v>
      </c>
      <c r="B6078" t="s">
        <v>21455</v>
      </c>
      <c r="C6078" t="s">
        <v>15418</v>
      </c>
      <c r="D6078">
        <v>6.4</v>
      </c>
    </row>
    <row r="6079" spans="1:5" ht="15" customHeight="1" x14ac:dyDescent="0.2">
      <c r="A6079">
        <v>9863</v>
      </c>
      <c r="B6079" t="s">
        <v>21456</v>
      </c>
      <c r="C6079" t="s">
        <v>15418</v>
      </c>
      <c r="D6079">
        <v>319.5</v>
      </c>
    </row>
    <row r="6080" spans="1:5" ht="15" customHeight="1" x14ac:dyDescent="0.2">
      <c r="A6080">
        <v>9893</v>
      </c>
      <c r="B6080" t="s">
        <v>21457</v>
      </c>
      <c r="C6080" t="s">
        <v>15418</v>
      </c>
      <c r="D6080">
        <v>242.82</v>
      </c>
    </row>
    <row r="6081" spans="1:5" ht="15" customHeight="1" x14ac:dyDescent="0.2">
      <c r="A6081">
        <v>11053</v>
      </c>
      <c r="B6081" t="s">
        <v>21458</v>
      </c>
      <c r="C6081" t="s">
        <v>15418</v>
      </c>
      <c r="D6081">
        <v>63.19</v>
      </c>
    </row>
    <row r="6082" spans="1:5" ht="15" customHeight="1" x14ac:dyDescent="0.2">
      <c r="A6082">
        <v>11054</v>
      </c>
      <c r="B6082" t="s">
        <v>21459</v>
      </c>
      <c r="C6082" t="s">
        <v>15418</v>
      </c>
      <c r="D6082">
        <v>24.4</v>
      </c>
    </row>
    <row r="6083" spans="1:5" ht="15" customHeight="1" x14ac:dyDescent="0.2">
      <c r="A6083">
        <v>4917</v>
      </c>
      <c r="B6083" t="s">
        <v>21460</v>
      </c>
      <c r="C6083" t="s">
        <v>15418</v>
      </c>
      <c r="D6083">
        <v>87.21</v>
      </c>
    </row>
    <row r="6084" spans="1:5" ht="15" customHeight="1" x14ac:dyDescent="0.2">
      <c r="A6084">
        <v>11438</v>
      </c>
      <c r="B6084" t="s">
        <v>21461</v>
      </c>
      <c r="C6084" t="s">
        <v>15418</v>
      </c>
      <c r="D6084">
        <v>3.1</v>
      </c>
    </row>
    <row r="6085" spans="1:5" ht="15" customHeight="1" x14ac:dyDescent="0.2">
      <c r="A6085">
        <v>483</v>
      </c>
      <c r="B6085" t="s">
        <v>21462</v>
      </c>
      <c r="C6085" t="s">
        <v>15418</v>
      </c>
      <c r="D6085">
        <v>3.1</v>
      </c>
      <c r="E6085" t="s">
        <v>15438</v>
      </c>
    </row>
    <row r="6086" spans="1:5" ht="15" customHeight="1" x14ac:dyDescent="0.2">
      <c r="B6086" t="s">
        <v>21463</v>
      </c>
    </row>
    <row r="6087" spans="1:5" ht="15" customHeight="1" x14ac:dyDescent="0.2">
      <c r="A6087">
        <v>908</v>
      </c>
      <c r="C6087" t="s">
        <v>15418</v>
      </c>
      <c r="D6087">
        <v>2.9</v>
      </c>
      <c r="E6087" t="s">
        <v>15438</v>
      </c>
    </row>
    <row r="6088" spans="1:5" ht="15" customHeight="1" x14ac:dyDescent="0.2">
      <c r="A6088">
        <v>909</v>
      </c>
      <c r="B6088" t="s">
        <v>21464</v>
      </c>
      <c r="C6088" t="s">
        <v>15418</v>
      </c>
      <c r="D6088">
        <v>2.5</v>
      </c>
      <c r="E6088" t="s">
        <v>15438</v>
      </c>
    </row>
    <row r="6089" spans="1:5" ht="15" customHeight="1" x14ac:dyDescent="0.2">
      <c r="A6089">
        <v>3365</v>
      </c>
      <c r="B6089" t="s">
        <v>21465</v>
      </c>
      <c r="C6089" t="s">
        <v>16426</v>
      </c>
      <c r="D6089">
        <v>4.9000000000000004</v>
      </c>
      <c r="E6089" t="s">
        <v>15438</v>
      </c>
    </row>
    <row r="6090" spans="1:5" ht="15" customHeight="1" x14ac:dyDescent="0.2">
      <c r="A6090">
        <v>1118</v>
      </c>
      <c r="B6090" t="s">
        <v>21466</v>
      </c>
      <c r="C6090" t="s">
        <v>15418</v>
      </c>
      <c r="D6090">
        <v>9.6</v>
      </c>
      <c r="E6090" t="s">
        <v>15438</v>
      </c>
    </row>
    <row r="6091" spans="1:5" ht="15" customHeight="1" x14ac:dyDescent="0.2">
      <c r="A6091">
        <v>1123</v>
      </c>
      <c r="B6091" t="s">
        <v>21467</v>
      </c>
      <c r="C6091" t="s">
        <v>15418</v>
      </c>
      <c r="D6091">
        <v>5.6</v>
      </c>
      <c r="E6091" t="s">
        <v>15438</v>
      </c>
    </row>
    <row r="6092" spans="1:5" ht="15" customHeight="1" x14ac:dyDescent="0.2">
      <c r="A6092">
        <v>9160</v>
      </c>
      <c r="B6092" t="s">
        <v>21468</v>
      </c>
      <c r="C6092" t="s">
        <v>15418</v>
      </c>
      <c r="D6092">
        <v>8.99</v>
      </c>
    </row>
    <row r="6093" spans="1:5" ht="15" customHeight="1" x14ac:dyDescent="0.2">
      <c r="A6093">
        <v>9104</v>
      </c>
      <c r="B6093" t="s">
        <v>21469</v>
      </c>
      <c r="C6093" t="s">
        <v>15418</v>
      </c>
      <c r="D6093">
        <v>3.25</v>
      </c>
      <c r="E6093" t="s">
        <v>15438</v>
      </c>
    </row>
    <row r="6094" spans="1:5" ht="15" customHeight="1" x14ac:dyDescent="0.2">
      <c r="A6094">
        <v>9102</v>
      </c>
      <c r="B6094" t="s">
        <v>21470</v>
      </c>
      <c r="C6094" t="s">
        <v>15418</v>
      </c>
      <c r="D6094">
        <v>6.55</v>
      </c>
      <c r="E6094" t="s">
        <v>15438</v>
      </c>
    </row>
    <row r="6095" spans="1:5" ht="15" customHeight="1" x14ac:dyDescent="0.2">
      <c r="A6095">
        <v>9161</v>
      </c>
      <c r="B6095" t="s">
        <v>21471</v>
      </c>
      <c r="C6095" t="s">
        <v>15418</v>
      </c>
      <c r="D6095">
        <v>15.46</v>
      </c>
    </row>
    <row r="6096" spans="1:5" ht="15" customHeight="1" x14ac:dyDescent="0.2">
      <c r="A6096">
        <v>1120</v>
      </c>
      <c r="B6096" t="s">
        <v>21472</v>
      </c>
      <c r="C6096" t="s">
        <v>15418</v>
      </c>
      <c r="D6096">
        <v>8.3000000000000007</v>
      </c>
      <c r="E6096" t="s">
        <v>15438</v>
      </c>
    </row>
    <row r="6097" spans="1:5" ht="15" customHeight="1" x14ac:dyDescent="0.2">
      <c r="A6097">
        <v>9103</v>
      </c>
      <c r="B6097" t="s">
        <v>21473</v>
      </c>
      <c r="C6097" t="s">
        <v>15418</v>
      </c>
      <c r="D6097">
        <v>16.7</v>
      </c>
      <c r="E6097" t="s">
        <v>15438</v>
      </c>
    </row>
    <row r="6098" spans="1:5" ht="15" customHeight="1" x14ac:dyDescent="0.2">
      <c r="A6098">
        <v>2666</v>
      </c>
      <c r="B6098" t="s">
        <v>21474</v>
      </c>
      <c r="C6098" t="s">
        <v>15418</v>
      </c>
      <c r="D6098">
        <v>9.3000000000000007</v>
      </c>
      <c r="E6098" t="s">
        <v>15438</v>
      </c>
    </row>
    <row r="6099" spans="1:5" ht="15" customHeight="1" x14ac:dyDescent="0.2">
      <c r="A6099">
        <v>1121</v>
      </c>
      <c r="B6099" t="s">
        <v>21475</v>
      </c>
      <c r="C6099" t="s">
        <v>15418</v>
      </c>
      <c r="D6099">
        <v>3</v>
      </c>
      <c r="E6099" t="s">
        <v>15438</v>
      </c>
    </row>
    <row r="6100" spans="1:5" ht="15" customHeight="1" x14ac:dyDescent="0.2">
      <c r="A6100">
        <v>7522</v>
      </c>
      <c r="B6100" t="s">
        <v>21476</v>
      </c>
      <c r="C6100" t="s">
        <v>15418</v>
      </c>
      <c r="D6100">
        <v>16.2</v>
      </c>
      <c r="E6100" t="s">
        <v>15438</v>
      </c>
    </row>
    <row r="6101" spans="1:5" ht="15" customHeight="1" x14ac:dyDescent="0.2">
      <c r="A6101">
        <v>1117</v>
      </c>
      <c r="B6101" t="s">
        <v>21477</v>
      </c>
      <c r="C6101" t="s">
        <v>15418</v>
      </c>
      <c r="D6101">
        <v>3.4</v>
      </c>
      <c r="E6101" t="s">
        <v>15438</v>
      </c>
    </row>
    <row r="6102" spans="1:5" ht="15" customHeight="1" x14ac:dyDescent="0.2">
      <c r="A6102">
        <v>1119</v>
      </c>
      <c r="B6102" t="s">
        <v>21478</v>
      </c>
      <c r="C6102" t="s">
        <v>15418</v>
      </c>
      <c r="D6102">
        <v>6.2</v>
      </c>
      <c r="E6102" t="s">
        <v>15438</v>
      </c>
    </row>
    <row r="6103" spans="1:5" ht="15" customHeight="1" x14ac:dyDescent="0.2">
      <c r="A6103">
        <v>4274</v>
      </c>
      <c r="B6103" t="s">
        <v>21479</v>
      </c>
      <c r="C6103" t="s">
        <v>15418</v>
      </c>
      <c r="D6103">
        <v>3.49</v>
      </c>
    </row>
    <row r="6104" spans="1:5" ht="15" customHeight="1" x14ac:dyDescent="0.2">
      <c r="A6104">
        <v>3097</v>
      </c>
      <c r="B6104" t="s">
        <v>21480</v>
      </c>
      <c r="C6104" t="s">
        <v>15418</v>
      </c>
      <c r="D6104">
        <v>9.1300000000000008</v>
      </c>
      <c r="E6104" t="s">
        <v>15438</v>
      </c>
    </row>
    <row r="6105" spans="1:5" ht="15" customHeight="1" x14ac:dyDescent="0.2">
      <c r="A6105">
        <v>12096</v>
      </c>
      <c r="B6105" t="s">
        <v>21481</v>
      </c>
      <c r="C6105" t="s">
        <v>15418</v>
      </c>
      <c r="D6105">
        <v>64.349999999999994</v>
      </c>
    </row>
    <row r="6106" spans="1:5" ht="15" customHeight="1" x14ac:dyDescent="0.2">
      <c r="A6106">
        <v>13500</v>
      </c>
      <c r="B6106" t="s">
        <v>21482</v>
      </c>
      <c r="C6106" t="s">
        <v>15418</v>
      </c>
      <c r="D6106">
        <v>7.9</v>
      </c>
      <c r="E6106" t="s">
        <v>15438</v>
      </c>
    </row>
    <row r="6107" spans="1:5" ht="15" customHeight="1" x14ac:dyDescent="0.2">
      <c r="A6107">
        <v>13681</v>
      </c>
      <c r="B6107" t="s">
        <v>21483</v>
      </c>
      <c r="C6107" t="s">
        <v>15418</v>
      </c>
      <c r="D6107">
        <v>6.5</v>
      </c>
      <c r="E6107" t="s">
        <v>15438</v>
      </c>
    </row>
    <row r="6108" spans="1:5" ht="15" customHeight="1" x14ac:dyDescent="0.2">
      <c r="A6108">
        <v>13501</v>
      </c>
      <c r="B6108" t="s">
        <v>21484</v>
      </c>
      <c r="C6108" t="s">
        <v>15418</v>
      </c>
      <c r="D6108">
        <v>45.35</v>
      </c>
      <c r="E6108" t="s">
        <v>15438</v>
      </c>
    </row>
    <row r="6109" spans="1:5" ht="15" customHeight="1" x14ac:dyDescent="0.2">
      <c r="A6109">
        <v>9887</v>
      </c>
      <c r="B6109" t="s">
        <v>21485</v>
      </c>
      <c r="C6109" t="s">
        <v>15418</v>
      </c>
      <c r="D6109">
        <v>5.08</v>
      </c>
    </row>
    <row r="6110" spans="1:5" ht="15" customHeight="1" x14ac:dyDescent="0.2">
      <c r="A6110">
        <v>11616</v>
      </c>
      <c r="B6110" t="s">
        <v>21486</v>
      </c>
      <c r="C6110" t="s">
        <v>15418</v>
      </c>
      <c r="D6110">
        <v>2.75</v>
      </c>
    </row>
    <row r="6111" spans="1:5" ht="15" customHeight="1" x14ac:dyDescent="0.2">
      <c r="A6111">
        <v>11617</v>
      </c>
      <c r="B6111" t="s">
        <v>21487</v>
      </c>
      <c r="C6111" t="s">
        <v>15418</v>
      </c>
      <c r="D6111">
        <v>2.8</v>
      </c>
    </row>
    <row r="6112" spans="1:5" ht="15" customHeight="1" x14ac:dyDescent="0.2">
      <c r="A6112">
        <v>11618</v>
      </c>
      <c r="B6112" t="s">
        <v>21488</v>
      </c>
      <c r="C6112" t="s">
        <v>15418</v>
      </c>
      <c r="D6112">
        <v>5.28</v>
      </c>
    </row>
    <row r="6113" spans="1:5" ht="15" customHeight="1" x14ac:dyDescent="0.2">
      <c r="A6113">
        <v>11619</v>
      </c>
      <c r="B6113" t="s">
        <v>21489</v>
      </c>
      <c r="C6113" t="s">
        <v>15418</v>
      </c>
      <c r="D6113">
        <v>9.6</v>
      </c>
    </row>
    <row r="6114" spans="1:5" ht="15" customHeight="1" x14ac:dyDescent="0.2">
      <c r="A6114">
        <v>9287</v>
      </c>
      <c r="B6114" t="s">
        <v>21490</v>
      </c>
      <c r="C6114" t="s">
        <v>15418</v>
      </c>
      <c r="D6114">
        <v>2.2999999999999998</v>
      </c>
      <c r="E6114" t="s">
        <v>15438</v>
      </c>
    </row>
    <row r="6115" spans="1:5" ht="15" customHeight="1" x14ac:dyDescent="0.2">
      <c r="A6115">
        <v>11621</v>
      </c>
      <c r="B6115" t="s">
        <v>21491</v>
      </c>
      <c r="C6115" t="s">
        <v>15418</v>
      </c>
      <c r="D6115">
        <v>10.34</v>
      </c>
    </row>
    <row r="6116" spans="1:5" ht="15" customHeight="1" x14ac:dyDescent="0.2">
      <c r="A6116">
        <v>11620</v>
      </c>
      <c r="B6116" t="s">
        <v>21492</v>
      </c>
      <c r="C6116" t="s">
        <v>15418</v>
      </c>
      <c r="D6116">
        <v>3.55</v>
      </c>
    </row>
    <row r="6117" spans="1:5" ht="15" customHeight="1" x14ac:dyDescent="0.2">
      <c r="A6117">
        <v>3878</v>
      </c>
      <c r="B6117" t="s">
        <v>21493</v>
      </c>
      <c r="C6117" t="s">
        <v>15418</v>
      </c>
      <c r="D6117">
        <v>8.11</v>
      </c>
    </row>
    <row r="6118" spans="1:5" ht="15" customHeight="1" x14ac:dyDescent="0.2">
      <c r="A6118">
        <v>13370</v>
      </c>
      <c r="B6118" t="s">
        <v>21494</v>
      </c>
      <c r="C6118" t="s">
        <v>15418</v>
      </c>
      <c r="D6118">
        <v>2.6</v>
      </c>
      <c r="E6118" t="s">
        <v>15438</v>
      </c>
    </row>
    <row r="6119" spans="1:5" ht="15" customHeight="1" x14ac:dyDescent="0.2">
      <c r="A6119">
        <v>13502</v>
      </c>
      <c r="B6119" t="s">
        <v>21495</v>
      </c>
      <c r="C6119" t="s">
        <v>15418</v>
      </c>
      <c r="D6119">
        <v>4.47</v>
      </c>
      <c r="E6119" t="s">
        <v>15438</v>
      </c>
    </row>
    <row r="6120" spans="1:5" ht="15" customHeight="1" x14ac:dyDescent="0.2">
      <c r="A6120">
        <v>917</v>
      </c>
      <c r="B6120" t="s">
        <v>21496</v>
      </c>
      <c r="C6120" t="s">
        <v>15418</v>
      </c>
      <c r="D6120">
        <v>1.1000000000000001</v>
      </c>
      <c r="E6120" t="s">
        <v>15438</v>
      </c>
    </row>
    <row r="6121" spans="1:5" ht="15" customHeight="1" x14ac:dyDescent="0.2">
      <c r="A6121">
        <v>7536</v>
      </c>
      <c r="B6121" t="s">
        <v>21497</v>
      </c>
      <c r="C6121" t="s">
        <v>15418</v>
      </c>
      <c r="D6121">
        <v>3.79</v>
      </c>
      <c r="E6121" t="s">
        <v>15438</v>
      </c>
    </row>
    <row r="6122" spans="1:5" ht="15" customHeight="1" x14ac:dyDescent="0.2">
      <c r="A6122">
        <v>2068</v>
      </c>
      <c r="B6122" t="s">
        <v>21498</v>
      </c>
      <c r="C6122" t="s">
        <v>15418</v>
      </c>
      <c r="D6122">
        <v>5.96</v>
      </c>
    </row>
    <row r="6123" spans="1:5" ht="15" customHeight="1" x14ac:dyDescent="0.2">
      <c r="A6123">
        <v>2074</v>
      </c>
      <c r="B6123" t="s">
        <v>21499</v>
      </c>
      <c r="C6123" t="s">
        <v>15418</v>
      </c>
      <c r="D6123">
        <v>4.24</v>
      </c>
      <c r="E6123" t="s">
        <v>15438</v>
      </c>
    </row>
    <row r="6124" spans="1:5" ht="15" customHeight="1" x14ac:dyDescent="0.2">
      <c r="A6124">
        <v>9096</v>
      </c>
      <c r="B6124" t="s">
        <v>21500</v>
      </c>
      <c r="C6124" t="s">
        <v>15418</v>
      </c>
      <c r="D6124">
        <v>6.6</v>
      </c>
      <c r="E6124" t="s">
        <v>15438</v>
      </c>
    </row>
    <row r="6125" spans="1:5" ht="15" customHeight="1" x14ac:dyDescent="0.2">
      <c r="A6125">
        <v>9097</v>
      </c>
      <c r="B6125" t="s">
        <v>21501</v>
      </c>
      <c r="C6125" t="s">
        <v>15418</v>
      </c>
      <c r="D6125">
        <v>13.55</v>
      </c>
      <c r="E6125" t="s">
        <v>15438</v>
      </c>
    </row>
    <row r="6126" spans="1:5" ht="15" customHeight="1" x14ac:dyDescent="0.2">
      <c r="A6126">
        <v>9098</v>
      </c>
      <c r="B6126" t="s">
        <v>21502</v>
      </c>
      <c r="C6126" t="s">
        <v>15418</v>
      </c>
      <c r="D6126">
        <v>3.25</v>
      </c>
      <c r="E6126" t="s">
        <v>15438</v>
      </c>
    </row>
    <row r="6127" spans="1:5" ht="15" customHeight="1" x14ac:dyDescent="0.2">
      <c r="A6127">
        <v>9099</v>
      </c>
      <c r="B6127" t="s">
        <v>21503</v>
      </c>
      <c r="C6127" t="s">
        <v>15418</v>
      </c>
      <c r="D6127">
        <v>7.4</v>
      </c>
      <c r="E6127" t="s">
        <v>15438</v>
      </c>
    </row>
    <row r="6128" spans="1:5" ht="15" customHeight="1" x14ac:dyDescent="0.2">
      <c r="A6128">
        <v>9100</v>
      </c>
      <c r="B6128" t="s">
        <v>21504</v>
      </c>
      <c r="C6128" t="s">
        <v>15418</v>
      </c>
      <c r="D6128">
        <v>9.2200000000000006</v>
      </c>
      <c r="E6128" t="s">
        <v>15438</v>
      </c>
    </row>
    <row r="6129" spans="1:5" ht="15" customHeight="1" x14ac:dyDescent="0.2">
      <c r="A6129">
        <v>9101</v>
      </c>
      <c r="B6129" t="s">
        <v>21505</v>
      </c>
      <c r="C6129" t="s">
        <v>15418</v>
      </c>
      <c r="D6129">
        <v>43</v>
      </c>
    </row>
    <row r="6130" spans="1:5" ht="15" customHeight="1" x14ac:dyDescent="0.2">
      <c r="A6130">
        <v>4024</v>
      </c>
      <c r="B6130" t="s">
        <v>21506</v>
      </c>
      <c r="C6130" t="s">
        <v>15418</v>
      </c>
      <c r="D6130">
        <v>10.87</v>
      </c>
    </row>
    <row r="6131" spans="1:5" ht="15" customHeight="1" x14ac:dyDescent="0.2">
      <c r="A6131">
        <v>9875</v>
      </c>
      <c r="B6131" t="s">
        <v>21507</v>
      </c>
      <c r="C6131" t="s">
        <v>15418</v>
      </c>
      <c r="D6131">
        <v>32.97</v>
      </c>
    </row>
    <row r="6132" spans="1:5" ht="15" customHeight="1" x14ac:dyDescent="0.2">
      <c r="A6132">
        <v>4869</v>
      </c>
      <c r="B6132" t="s">
        <v>21508</v>
      </c>
      <c r="C6132" t="s">
        <v>15418</v>
      </c>
      <c r="D6132">
        <v>21.91</v>
      </c>
    </row>
    <row r="6133" spans="1:5" ht="15" customHeight="1" x14ac:dyDescent="0.2">
      <c r="A6133">
        <v>2243</v>
      </c>
      <c r="B6133" t="s">
        <v>21509</v>
      </c>
      <c r="C6133" t="s">
        <v>15418</v>
      </c>
      <c r="D6133">
        <v>15.89</v>
      </c>
    </row>
    <row r="6134" spans="1:5" ht="15" customHeight="1" x14ac:dyDescent="0.2">
      <c r="A6134">
        <v>9105</v>
      </c>
      <c r="B6134" t="s">
        <v>21510</v>
      </c>
      <c r="C6134" t="s">
        <v>15418</v>
      </c>
      <c r="D6134">
        <v>11.1</v>
      </c>
      <c r="E6134" t="s">
        <v>15438</v>
      </c>
    </row>
    <row r="6135" spans="1:5" ht="15" customHeight="1" x14ac:dyDescent="0.2">
      <c r="A6135">
        <v>4023</v>
      </c>
      <c r="B6135" t="s">
        <v>21511</v>
      </c>
      <c r="C6135" t="s">
        <v>15418</v>
      </c>
      <c r="D6135">
        <v>25.52</v>
      </c>
    </row>
    <row r="6136" spans="1:5" ht="15" customHeight="1" x14ac:dyDescent="0.2">
      <c r="A6136">
        <v>7531</v>
      </c>
      <c r="B6136" t="s">
        <v>21512</v>
      </c>
      <c r="C6136" t="s">
        <v>15418</v>
      </c>
      <c r="D6136">
        <v>41.26</v>
      </c>
      <c r="E6136" t="s">
        <v>15438</v>
      </c>
    </row>
    <row r="6137" spans="1:5" ht="15" customHeight="1" x14ac:dyDescent="0.2">
      <c r="A6137">
        <v>7485</v>
      </c>
      <c r="B6137" t="s">
        <v>21513</v>
      </c>
      <c r="C6137" t="s">
        <v>15418</v>
      </c>
      <c r="D6137">
        <v>88.12</v>
      </c>
    </row>
    <row r="6138" spans="1:5" ht="15" customHeight="1" x14ac:dyDescent="0.2">
      <c r="A6138">
        <v>7532</v>
      </c>
      <c r="B6138" t="s">
        <v>21514</v>
      </c>
      <c r="C6138" t="s">
        <v>15418</v>
      </c>
      <c r="D6138">
        <v>21.62</v>
      </c>
    </row>
    <row r="6139" spans="1:5" ht="15" customHeight="1" x14ac:dyDescent="0.2">
      <c r="A6139">
        <v>9106</v>
      </c>
      <c r="B6139" t="s">
        <v>21515</v>
      </c>
      <c r="C6139" t="s">
        <v>16426</v>
      </c>
      <c r="D6139">
        <v>7.8</v>
      </c>
      <c r="E6139" t="s">
        <v>15438</v>
      </c>
    </row>
    <row r="6140" spans="1:5" ht="15" customHeight="1" x14ac:dyDescent="0.2">
      <c r="A6140">
        <v>12191</v>
      </c>
      <c r="B6140" t="s">
        <v>21516</v>
      </c>
      <c r="C6140" t="s">
        <v>16426</v>
      </c>
      <c r="D6140">
        <v>12.7</v>
      </c>
    </row>
    <row r="6141" spans="1:5" ht="15" customHeight="1" x14ac:dyDescent="0.2">
      <c r="A6141">
        <v>9761</v>
      </c>
      <c r="B6141" t="s">
        <v>21517</v>
      </c>
      <c r="C6141" t="s">
        <v>15418</v>
      </c>
      <c r="D6141">
        <v>34.700000000000003</v>
      </c>
      <c r="E6141" t="s">
        <v>15438</v>
      </c>
    </row>
    <row r="6142" spans="1:5" ht="15" customHeight="1" x14ac:dyDescent="0.2">
      <c r="A6142">
        <v>3096</v>
      </c>
      <c r="B6142" t="s">
        <v>21518</v>
      </c>
      <c r="C6142" t="s">
        <v>15418</v>
      </c>
      <c r="D6142">
        <v>3.88</v>
      </c>
    </row>
    <row r="6143" spans="1:5" ht="15" customHeight="1" x14ac:dyDescent="0.2">
      <c r="A6143">
        <v>3886</v>
      </c>
      <c r="B6143" t="s">
        <v>21519</v>
      </c>
      <c r="C6143" t="s">
        <v>15418</v>
      </c>
      <c r="D6143">
        <v>11.05</v>
      </c>
      <c r="E6143" t="s">
        <v>15438</v>
      </c>
    </row>
    <row r="6144" spans="1:5" ht="15" customHeight="1" x14ac:dyDescent="0.2">
      <c r="A6144">
        <v>2242</v>
      </c>
      <c r="B6144" t="s">
        <v>21520</v>
      </c>
      <c r="C6144" t="s">
        <v>15418</v>
      </c>
      <c r="D6144">
        <v>27</v>
      </c>
      <c r="E6144" t="s">
        <v>15438</v>
      </c>
    </row>
    <row r="6145" spans="1:5" ht="15" customHeight="1" x14ac:dyDescent="0.2">
      <c r="A6145">
        <v>12099</v>
      </c>
      <c r="B6145" t="s">
        <v>21521</v>
      </c>
      <c r="C6145" t="s">
        <v>15418</v>
      </c>
      <c r="D6145">
        <v>31.27</v>
      </c>
    </row>
    <row r="6146" spans="1:5" ht="15" customHeight="1" x14ac:dyDescent="0.2">
      <c r="A6146">
        <v>2246</v>
      </c>
      <c r="B6146" t="s">
        <v>21522</v>
      </c>
      <c r="C6146" t="s">
        <v>15418</v>
      </c>
      <c r="D6146">
        <v>5.43</v>
      </c>
      <c r="E6146" t="s">
        <v>15438</v>
      </c>
    </row>
    <row r="6147" spans="1:5" ht="15" customHeight="1" x14ac:dyDescent="0.2">
      <c r="A6147">
        <v>6621</v>
      </c>
      <c r="B6147" t="s">
        <v>21523</v>
      </c>
      <c r="C6147" t="s">
        <v>15418</v>
      </c>
      <c r="D6147">
        <v>735.96</v>
      </c>
    </row>
    <row r="6148" spans="1:5" ht="15" customHeight="1" x14ac:dyDescent="0.2">
      <c r="A6148">
        <v>10350</v>
      </c>
      <c r="B6148" t="s">
        <v>21524</v>
      </c>
      <c r="C6148" t="s">
        <v>15418</v>
      </c>
      <c r="D6148">
        <v>3139.63</v>
      </c>
    </row>
    <row r="6149" spans="1:5" ht="15" customHeight="1" x14ac:dyDescent="0.2">
      <c r="A6149">
        <v>10346</v>
      </c>
      <c r="B6149" t="s">
        <v>21525</v>
      </c>
      <c r="C6149" t="s">
        <v>15418</v>
      </c>
      <c r="D6149">
        <v>13779.12</v>
      </c>
    </row>
    <row r="6150" spans="1:5" ht="15" customHeight="1" x14ac:dyDescent="0.2">
      <c r="A6150">
        <v>12147</v>
      </c>
      <c r="B6150" t="s">
        <v>21526</v>
      </c>
      <c r="C6150" t="s">
        <v>15418</v>
      </c>
      <c r="D6150">
        <v>2640.26</v>
      </c>
    </row>
    <row r="6151" spans="1:5" ht="15" customHeight="1" x14ac:dyDescent="0.2">
      <c r="A6151">
        <v>12146</v>
      </c>
      <c r="B6151" t="s">
        <v>21527</v>
      </c>
      <c r="C6151" t="s">
        <v>15418</v>
      </c>
      <c r="D6151">
        <v>5535.57</v>
      </c>
    </row>
    <row r="6152" spans="1:5" ht="15" customHeight="1" x14ac:dyDescent="0.2">
      <c r="A6152">
        <v>10344</v>
      </c>
      <c r="B6152" t="s">
        <v>21528</v>
      </c>
      <c r="C6152" t="s">
        <v>15418</v>
      </c>
      <c r="D6152">
        <v>4102.4799999999996</v>
      </c>
    </row>
    <row r="6153" spans="1:5" ht="15" customHeight="1" x14ac:dyDescent="0.2">
      <c r="A6153">
        <v>10347</v>
      </c>
      <c r="B6153" t="s">
        <v>21529</v>
      </c>
      <c r="C6153" t="s">
        <v>15418</v>
      </c>
      <c r="D6153">
        <v>188.87</v>
      </c>
    </row>
    <row r="6154" spans="1:5" ht="15" customHeight="1" x14ac:dyDescent="0.2">
      <c r="A6154">
        <v>10345</v>
      </c>
      <c r="B6154" t="s">
        <v>21530</v>
      </c>
      <c r="C6154" t="s">
        <v>15418</v>
      </c>
      <c r="D6154">
        <v>4664.9799999999996</v>
      </c>
    </row>
    <row r="6155" spans="1:5" ht="15" customHeight="1" x14ac:dyDescent="0.2">
      <c r="A6155">
        <v>12661</v>
      </c>
      <c r="B6155" t="s">
        <v>21531</v>
      </c>
      <c r="C6155" t="s">
        <v>15418</v>
      </c>
      <c r="D6155">
        <v>119.74</v>
      </c>
    </row>
    <row r="6156" spans="1:5" ht="15" customHeight="1" x14ac:dyDescent="0.2">
      <c r="A6156">
        <v>10343</v>
      </c>
      <c r="B6156" t="s">
        <v>21532</v>
      </c>
      <c r="C6156" t="s">
        <v>15418</v>
      </c>
      <c r="D6156">
        <v>418.26</v>
      </c>
    </row>
    <row r="6157" spans="1:5" ht="15" customHeight="1" x14ac:dyDescent="0.2">
      <c r="A6157">
        <v>12662</v>
      </c>
      <c r="B6157" t="s">
        <v>21533</v>
      </c>
      <c r="C6157" t="s">
        <v>15418</v>
      </c>
      <c r="D6157">
        <v>80.13</v>
      </c>
    </row>
    <row r="6158" spans="1:5" ht="15" customHeight="1" x14ac:dyDescent="0.2">
      <c r="A6158">
        <v>12663</v>
      </c>
      <c r="B6158" t="s">
        <v>21534</v>
      </c>
      <c r="C6158" t="s">
        <v>15418</v>
      </c>
      <c r="D6158">
        <v>119.74</v>
      </c>
    </row>
    <row r="6159" spans="1:5" ht="15" customHeight="1" x14ac:dyDescent="0.2">
      <c r="A6159">
        <v>8433</v>
      </c>
      <c r="B6159" t="s">
        <v>21535</v>
      </c>
      <c r="C6159" t="s">
        <v>15418</v>
      </c>
      <c r="D6159">
        <v>16.559999999999999</v>
      </c>
    </row>
    <row r="6160" spans="1:5" ht="15" customHeight="1" x14ac:dyDescent="0.2">
      <c r="A6160">
        <v>12394</v>
      </c>
      <c r="B6160" t="s">
        <v>21536</v>
      </c>
      <c r="C6160" t="s">
        <v>15418</v>
      </c>
      <c r="D6160">
        <v>23509.7</v>
      </c>
    </row>
    <row r="6161" spans="1:5" ht="15" customHeight="1" x14ac:dyDescent="0.2">
      <c r="A6161">
        <v>10349</v>
      </c>
      <c r="B6161" t="s">
        <v>21537</v>
      </c>
      <c r="C6161" t="s">
        <v>15418</v>
      </c>
      <c r="D6161">
        <v>331.79</v>
      </c>
    </row>
    <row r="6162" spans="1:5" ht="15" customHeight="1" x14ac:dyDescent="0.2">
      <c r="A6162">
        <v>4497</v>
      </c>
      <c r="B6162" t="s">
        <v>21538</v>
      </c>
      <c r="C6162" t="s">
        <v>15418</v>
      </c>
      <c r="D6162">
        <v>135</v>
      </c>
      <c r="E6162" t="s">
        <v>15438</v>
      </c>
    </row>
    <row r="6163" spans="1:5" ht="15" customHeight="1" x14ac:dyDescent="0.2">
      <c r="A6163">
        <v>4496</v>
      </c>
      <c r="B6163" t="s">
        <v>21539</v>
      </c>
      <c r="C6163" t="s">
        <v>15418</v>
      </c>
      <c r="D6163">
        <v>269</v>
      </c>
      <c r="E6163" t="s">
        <v>15438</v>
      </c>
    </row>
    <row r="6164" spans="1:5" ht="15" customHeight="1" x14ac:dyDescent="0.2">
      <c r="A6164">
        <v>10348</v>
      </c>
      <c r="B6164" t="s">
        <v>21540</v>
      </c>
      <c r="C6164" t="s">
        <v>15418</v>
      </c>
      <c r="D6164">
        <v>168.97</v>
      </c>
    </row>
    <row r="6165" spans="1:5" ht="15" customHeight="1" x14ac:dyDescent="0.2">
      <c r="A6165">
        <v>12391</v>
      </c>
      <c r="B6165" t="s">
        <v>21541</v>
      </c>
      <c r="C6165" t="s">
        <v>15418</v>
      </c>
      <c r="D6165">
        <v>322.33</v>
      </c>
    </row>
    <row r="6166" spans="1:5" ht="15" customHeight="1" x14ac:dyDescent="0.2">
      <c r="A6166">
        <v>10353</v>
      </c>
      <c r="B6166" t="s">
        <v>21542</v>
      </c>
      <c r="C6166" t="s">
        <v>15418</v>
      </c>
      <c r="D6166">
        <v>2164.96</v>
      </c>
    </row>
    <row r="6167" spans="1:5" ht="15" customHeight="1" x14ac:dyDescent="0.2">
      <c r="A6167">
        <v>10748</v>
      </c>
      <c r="B6167" t="s">
        <v>21543</v>
      </c>
      <c r="C6167" t="s">
        <v>15418</v>
      </c>
      <c r="D6167">
        <v>2649.68</v>
      </c>
    </row>
    <row r="6168" spans="1:5" ht="15" customHeight="1" x14ac:dyDescent="0.2">
      <c r="A6168">
        <v>10216</v>
      </c>
      <c r="B6168" t="s">
        <v>21544</v>
      </c>
      <c r="C6168" t="s">
        <v>15418</v>
      </c>
      <c r="D6168">
        <v>3083.67</v>
      </c>
    </row>
    <row r="6169" spans="1:5" ht="15" customHeight="1" x14ac:dyDescent="0.2">
      <c r="A6169">
        <v>12410</v>
      </c>
      <c r="B6169" t="s">
        <v>21545</v>
      </c>
      <c r="C6169" t="s">
        <v>15418</v>
      </c>
      <c r="D6169">
        <v>23.04</v>
      </c>
    </row>
    <row r="6170" spans="1:5" ht="15" customHeight="1" x14ac:dyDescent="0.2">
      <c r="A6170">
        <v>10342</v>
      </c>
      <c r="B6170" t="s">
        <v>21546</v>
      </c>
      <c r="C6170" t="s">
        <v>15418</v>
      </c>
      <c r="D6170">
        <v>1430.89</v>
      </c>
    </row>
    <row r="6171" spans="1:5" ht="15" customHeight="1" x14ac:dyDescent="0.2">
      <c r="A6171">
        <v>2264</v>
      </c>
      <c r="B6171" t="s">
        <v>21547</v>
      </c>
      <c r="C6171" t="s">
        <v>15418</v>
      </c>
      <c r="D6171">
        <v>4319.04</v>
      </c>
    </row>
    <row r="6172" spans="1:5" ht="15" customHeight="1" x14ac:dyDescent="0.2">
      <c r="A6172">
        <v>9143</v>
      </c>
      <c r="B6172" t="s">
        <v>21548</v>
      </c>
      <c r="C6172" t="s">
        <v>15418</v>
      </c>
      <c r="D6172">
        <v>5000</v>
      </c>
      <c r="E6172" t="s">
        <v>15438</v>
      </c>
    </row>
    <row r="6173" spans="1:5" ht="15" customHeight="1" x14ac:dyDescent="0.2">
      <c r="A6173">
        <v>10935</v>
      </c>
      <c r="B6173" t="s">
        <v>21549</v>
      </c>
      <c r="C6173" t="s">
        <v>15418</v>
      </c>
      <c r="D6173">
        <v>30000</v>
      </c>
      <c r="E6173" t="s">
        <v>15438</v>
      </c>
    </row>
    <row r="6174" spans="1:5" ht="15" customHeight="1" x14ac:dyDescent="0.2">
      <c r="A6174">
        <v>3255</v>
      </c>
      <c r="B6174" t="s">
        <v>21550</v>
      </c>
      <c r="C6174" t="s">
        <v>16426</v>
      </c>
      <c r="D6174">
        <v>14300</v>
      </c>
      <c r="E6174" t="s">
        <v>15438</v>
      </c>
    </row>
    <row r="6175" spans="1:5" ht="15" customHeight="1" x14ac:dyDescent="0.2">
      <c r="A6175">
        <v>12745</v>
      </c>
      <c r="B6175" t="s">
        <v>21551</v>
      </c>
      <c r="C6175" t="s">
        <v>15418</v>
      </c>
      <c r="D6175">
        <v>42127.75</v>
      </c>
    </row>
    <row r="6176" spans="1:5" ht="15" customHeight="1" x14ac:dyDescent="0.2">
      <c r="A6176">
        <v>12746</v>
      </c>
      <c r="B6176" t="s">
        <v>21552</v>
      </c>
      <c r="C6176" t="s">
        <v>15418</v>
      </c>
      <c r="D6176">
        <v>42549.05</v>
      </c>
    </row>
    <row r="6177" spans="1:5" ht="15" customHeight="1" x14ac:dyDescent="0.2">
      <c r="A6177">
        <v>2265</v>
      </c>
      <c r="B6177" t="s">
        <v>21553</v>
      </c>
      <c r="C6177" t="s">
        <v>15418</v>
      </c>
      <c r="D6177">
        <v>4817.8100000000004</v>
      </c>
      <c r="E6177" t="s">
        <v>15438</v>
      </c>
    </row>
    <row r="6178" spans="1:5" ht="15" customHeight="1" x14ac:dyDescent="0.2">
      <c r="A6178">
        <v>2266</v>
      </c>
      <c r="B6178" t="s">
        <v>21554</v>
      </c>
      <c r="C6178" t="s">
        <v>15418</v>
      </c>
      <c r="D6178">
        <v>5884.61</v>
      </c>
      <c r="E6178" t="s">
        <v>15438</v>
      </c>
    </row>
    <row r="6179" spans="1:5" ht="15" customHeight="1" x14ac:dyDescent="0.2">
      <c r="A6179">
        <v>2267</v>
      </c>
      <c r="B6179" t="s">
        <v>21555</v>
      </c>
      <c r="C6179" t="s">
        <v>15418</v>
      </c>
      <c r="D6179">
        <v>6572.87</v>
      </c>
      <c r="E6179" t="s">
        <v>15438</v>
      </c>
    </row>
    <row r="6180" spans="1:5" ht="15" customHeight="1" x14ac:dyDescent="0.2">
      <c r="A6180">
        <v>2268</v>
      </c>
      <c r="B6180" t="s">
        <v>21556</v>
      </c>
      <c r="C6180" t="s">
        <v>15418</v>
      </c>
      <c r="D6180">
        <v>8500</v>
      </c>
      <c r="E6180" t="s">
        <v>15438</v>
      </c>
    </row>
    <row r="6181" spans="1:5" ht="15" customHeight="1" x14ac:dyDescent="0.2">
      <c r="A6181">
        <v>2269</v>
      </c>
      <c r="B6181" t="s">
        <v>21557</v>
      </c>
      <c r="C6181" t="s">
        <v>15418</v>
      </c>
      <c r="D6181">
        <v>18000</v>
      </c>
      <c r="E6181" t="s">
        <v>15438</v>
      </c>
    </row>
    <row r="6182" spans="1:5" ht="15" customHeight="1" x14ac:dyDescent="0.2">
      <c r="A6182">
        <v>10823</v>
      </c>
      <c r="B6182" t="s">
        <v>21558</v>
      </c>
      <c r="C6182" t="s">
        <v>15418</v>
      </c>
      <c r="D6182">
        <v>18000</v>
      </c>
      <c r="E6182" t="s">
        <v>15438</v>
      </c>
    </row>
    <row r="6183" spans="1:5" ht="15" customHeight="1" x14ac:dyDescent="0.2">
      <c r="A6183">
        <v>2270</v>
      </c>
      <c r="B6183" t="s">
        <v>21559</v>
      </c>
      <c r="C6183" t="s">
        <v>15418</v>
      </c>
      <c r="D6183">
        <v>13246.57</v>
      </c>
      <c r="E6183" t="s">
        <v>15438</v>
      </c>
    </row>
    <row r="6184" spans="1:5" ht="15" customHeight="1" x14ac:dyDescent="0.2">
      <c r="A6184">
        <v>2271</v>
      </c>
      <c r="B6184" t="s">
        <v>21560</v>
      </c>
      <c r="C6184" t="s">
        <v>15418</v>
      </c>
      <c r="D6184">
        <v>18582.990000000002</v>
      </c>
      <c r="E6184" t="s">
        <v>15438</v>
      </c>
    </row>
    <row r="6185" spans="1:5" ht="15" customHeight="1" x14ac:dyDescent="0.2">
      <c r="A6185">
        <v>2272</v>
      </c>
      <c r="B6185" t="s">
        <v>21561</v>
      </c>
      <c r="C6185" t="s">
        <v>15418</v>
      </c>
      <c r="D6185">
        <v>21680.16</v>
      </c>
      <c r="E6185" t="s">
        <v>15438</v>
      </c>
    </row>
    <row r="6186" spans="1:5" ht="15" customHeight="1" x14ac:dyDescent="0.2">
      <c r="A6186">
        <v>2273</v>
      </c>
      <c r="B6186" t="s">
        <v>21562</v>
      </c>
      <c r="C6186" t="s">
        <v>15418</v>
      </c>
      <c r="D6186">
        <v>35378.58</v>
      </c>
      <c r="E6186" t="s">
        <v>15438</v>
      </c>
    </row>
    <row r="6187" spans="1:5" ht="15" customHeight="1" x14ac:dyDescent="0.2">
      <c r="A6187">
        <v>2275</v>
      </c>
      <c r="B6187" t="s">
        <v>21563</v>
      </c>
      <c r="C6187" t="s">
        <v>15418</v>
      </c>
      <c r="D6187">
        <v>53</v>
      </c>
      <c r="E6187" t="s">
        <v>15438</v>
      </c>
    </row>
    <row r="6188" spans="1:5" ht="15" customHeight="1" x14ac:dyDescent="0.2">
      <c r="A6188">
        <v>3673</v>
      </c>
      <c r="B6188" t="s">
        <v>21564</v>
      </c>
      <c r="C6188" t="s">
        <v>15418</v>
      </c>
      <c r="D6188">
        <v>598.69000000000005</v>
      </c>
      <c r="E6188" t="s">
        <v>15438</v>
      </c>
    </row>
    <row r="6189" spans="1:5" ht="15" customHeight="1" x14ac:dyDescent="0.2">
      <c r="A6189">
        <v>9265</v>
      </c>
      <c r="B6189" t="s">
        <v>21565</v>
      </c>
      <c r="C6189" t="s">
        <v>15895</v>
      </c>
      <c r="D6189">
        <v>58.77</v>
      </c>
    </row>
    <row r="6190" spans="1:5" ht="15" customHeight="1" x14ac:dyDescent="0.2">
      <c r="A6190">
        <v>10109</v>
      </c>
      <c r="B6190" t="s">
        <v>21566</v>
      </c>
      <c r="C6190" t="s">
        <v>15418</v>
      </c>
      <c r="D6190">
        <v>395.49</v>
      </c>
      <c r="E6190" t="s">
        <v>15438</v>
      </c>
    </row>
    <row r="6191" spans="1:5" ht="15" customHeight="1" x14ac:dyDescent="0.2">
      <c r="A6191">
        <v>7459</v>
      </c>
      <c r="B6191" t="s">
        <v>21567</v>
      </c>
      <c r="C6191" t="s">
        <v>15418</v>
      </c>
      <c r="D6191">
        <v>6682.12</v>
      </c>
    </row>
    <row r="6192" spans="1:5" ht="15" customHeight="1" x14ac:dyDescent="0.2">
      <c r="A6192">
        <v>10986</v>
      </c>
      <c r="B6192" t="s">
        <v>21568</v>
      </c>
      <c r="C6192" t="s">
        <v>15418</v>
      </c>
      <c r="D6192">
        <v>90.42</v>
      </c>
    </row>
    <row r="6193" spans="1:4" ht="15" customHeight="1" x14ac:dyDescent="0.2">
      <c r="A6193">
        <v>10987</v>
      </c>
      <c r="B6193" t="s">
        <v>21569</v>
      </c>
      <c r="C6193" t="s">
        <v>15418</v>
      </c>
      <c r="D6193">
        <v>185.9</v>
      </c>
    </row>
    <row r="6194" spans="1:4" ht="15" customHeight="1" x14ac:dyDescent="0.2">
      <c r="A6194">
        <v>10256</v>
      </c>
      <c r="B6194" t="s">
        <v>21570</v>
      </c>
      <c r="C6194" t="s">
        <v>15418</v>
      </c>
      <c r="D6194">
        <v>432.16</v>
      </c>
    </row>
    <row r="6195" spans="1:4" ht="15" customHeight="1" x14ac:dyDescent="0.2">
      <c r="A6195">
        <v>6631</v>
      </c>
      <c r="B6195" t="s">
        <v>21571</v>
      </c>
      <c r="C6195" t="s">
        <v>15418</v>
      </c>
      <c r="D6195">
        <v>391.33</v>
      </c>
    </row>
    <row r="6196" spans="1:4" ht="15" customHeight="1" x14ac:dyDescent="0.2">
      <c r="A6196">
        <v>10990</v>
      </c>
      <c r="B6196" t="s">
        <v>21572</v>
      </c>
      <c r="C6196" t="s">
        <v>15418</v>
      </c>
      <c r="D6196">
        <v>539.61</v>
      </c>
    </row>
    <row r="6197" spans="1:4" ht="15" customHeight="1" x14ac:dyDescent="0.2">
      <c r="A6197">
        <v>11603</v>
      </c>
      <c r="B6197" t="s">
        <v>21573</v>
      </c>
      <c r="C6197" t="s">
        <v>15418</v>
      </c>
      <c r="D6197">
        <v>75.569999999999993</v>
      </c>
    </row>
    <row r="6198" spans="1:4" ht="15" customHeight="1" x14ac:dyDescent="0.2">
      <c r="A6198">
        <v>12357</v>
      </c>
      <c r="B6198" t="s">
        <v>21574</v>
      </c>
      <c r="C6198" t="s">
        <v>15418</v>
      </c>
      <c r="D6198">
        <v>108.85</v>
      </c>
    </row>
    <row r="6199" spans="1:4" ht="15" customHeight="1" x14ac:dyDescent="0.2">
      <c r="A6199">
        <v>12360</v>
      </c>
      <c r="B6199" t="s">
        <v>21575</v>
      </c>
      <c r="C6199" t="s">
        <v>15418</v>
      </c>
      <c r="D6199">
        <v>107.31</v>
      </c>
    </row>
    <row r="6200" spans="1:4" ht="15" customHeight="1" x14ac:dyDescent="0.2">
      <c r="A6200">
        <v>11986</v>
      </c>
      <c r="B6200" t="s">
        <v>21576</v>
      </c>
      <c r="C6200" t="s">
        <v>15418</v>
      </c>
      <c r="D6200">
        <v>965.8</v>
      </c>
    </row>
    <row r="6201" spans="1:4" ht="15" customHeight="1" x14ac:dyDescent="0.2">
      <c r="A6201">
        <v>8595</v>
      </c>
      <c r="B6201" t="s">
        <v>21577</v>
      </c>
      <c r="C6201" t="s">
        <v>15418</v>
      </c>
      <c r="D6201">
        <v>175.88</v>
      </c>
    </row>
    <row r="6202" spans="1:4" ht="15" customHeight="1" x14ac:dyDescent="0.2">
      <c r="A6202">
        <v>8596</v>
      </c>
      <c r="B6202" t="s">
        <v>21578</v>
      </c>
      <c r="C6202" t="s">
        <v>15418</v>
      </c>
      <c r="D6202">
        <v>1378.23</v>
      </c>
    </row>
    <row r="6203" spans="1:4" ht="15" customHeight="1" x14ac:dyDescent="0.2">
      <c r="A6203">
        <v>8594</v>
      </c>
      <c r="B6203" t="s">
        <v>21579</v>
      </c>
      <c r="C6203" t="s">
        <v>15418</v>
      </c>
      <c r="D6203">
        <v>113.08</v>
      </c>
    </row>
    <row r="6204" spans="1:4" ht="15" customHeight="1" x14ac:dyDescent="0.2">
      <c r="A6204">
        <v>12361</v>
      </c>
      <c r="B6204" t="s">
        <v>21580</v>
      </c>
      <c r="C6204" t="s">
        <v>15418</v>
      </c>
      <c r="D6204">
        <v>6831.93</v>
      </c>
    </row>
    <row r="6205" spans="1:4" ht="15" customHeight="1" x14ac:dyDescent="0.2">
      <c r="A6205">
        <v>7829</v>
      </c>
      <c r="B6205" t="s">
        <v>21581</v>
      </c>
      <c r="C6205" t="s">
        <v>15418</v>
      </c>
      <c r="D6205">
        <v>222.22</v>
      </c>
    </row>
    <row r="6206" spans="1:4" ht="15" customHeight="1" x14ac:dyDescent="0.2">
      <c r="A6206">
        <v>8560</v>
      </c>
      <c r="B6206" t="s">
        <v>21582</v>
      </c>
      <c r="C6206" t="s">
        <v>15418</v>
      </c>
      <c r="D6206">
        <v>131.63</v>
      </c>
    </row>
    <row r="6207" spans="1:4" ht="15" customHeight="1" x14ac:dyDescent="0.2">
      <c r="A6207">
        <v>10985</v>
      </c>
      <c r="B6207" t="s">
        <v>21583</v>
      </c>
      <c r="C6207" t="s">
        <v>15418</v>
      </c>
      <c r="D6207">
        <v>1733.55</v>
      </c>
    </row>
    <row r="6208" spans="1:4" ht="15" customHeight="1" x14ac:dyDescent="0.2">
      <c r="A6208">
        <v>11602</v>
      </c>
      <c r="B6208" t="s">
        <v>21584</v>
      </c>
      <c r="C6208" t="s">
        <v>15418</v>
      </c>
      <c r="D6208">
        <v>28.68</v>
      </c>
    </row>
    <row r="6209" spans="1:5" ht="15" customHeight="1" x14ac:dyDescent="0.2">
      <c r="A6209">
        <v>12177</v>
      </c>
      <c r="B6209" t="s">
        <v>21585</v>
      </c>
      <c r="C6209" t="s">
        <v>15418</v>
      </c>
      <c r="D6209">
        <v>716.42</v>
      </c>
    </row>
    <row r="6210" spans="1:5" ht="15" customHeight="1" x14ac:dyDescent="0.2">
      <c r="A6210">
        <v>8614</v>
      </c>
      <c r="B6210" t="s">
        <v>21586</v>
      </c>
      <c r="C6210" t="s">
        <v>15418</v>
      </c>
      <c r="D6210">
        <v>113.6</v>
      </c>
    </row>
    <row r="6211" spans="1:5" ht="15" customHeight="1" x14ac:dyDescent="0.2">
      <c r="A6211">
        <v>8615</v>
      </c>
      <c r="B6211" t="s">
        <v>21587</v>
      </c>
      <c r="C6211" t="s">
        <v>15418</v>
      </c>
      <c r="D6211">
        <v>624.21</v>
      </c>
    </row>
    <row r="6212" spans="1:5" ht="15" customHeight="1" x14ac:dyDescent="0.2">
      <c r="A6212">
        <v>8613</v>
      </c>
      <c r="B6212" t="s">
        <v>21588</v>
      </c>
      <c r="C6212" t="s">
        <v>15418</v>
      </c>
      <c r="D6212">
        <v>90.93</v>
      </c>
    </row>
    <row r="6213" spans="1:5" ht="15" customHeight="1" x14ac:dyDescent="0.2">
      <c r="A6213">
        <v>12346</v>
      </c>
      <c r="B6213" t="s">
        <v>21589</v>
      </c>
      <c r="C6213" t="s">
        <v>15418</v>
      </c>
      <c r="D6213">
        <v>451.83</v>
      </c>
    </row>
    <row r="6214" spans="1:5" ht="15" customHeight="1" x14ac:dyDescent="0.2">
      <c r="A6214">
        <v>3227</v>
      </c>
      <c r="B6214" t="s">
        <v>21590</v>
      </c>
      <c r="C6214" t="s">
        <v>16426</v>
      </c>
      <c r="D6214">
        <v>6.2</v>
      </c>
      <c r="E6214" t="s">
        <v>15438</v>
      </c>
    </row>
    <row r="6215" spans="1:5" ht="15" customHeight="1" x14ac:dyDescent="0.2">
      <c r="A6215">
        <v>10992</v>
      </c>
      <c r="B6215" t="s">
        <v>21591</v>
      </c>
      <c r="C6215" t="s">
        <v>15418</v>
      </c>
      <c r="D6215">
        <v>377.2</v>
      </c>
    </row>
    <row r="6216" spans="1:5" ht="15" customHeight="1" x14ac:dyDescent="0.2">
      <c r="A6216">
        <v>12340</v>
      </c>
      <c r="B6216" t="s">
        <v>21592</v>
      </c>
      <c r="C6216" t="s">
        <v>15418</v>
      </c>
      <c r="D6216">
        <v>704.37</v>
      </c>
    </row>
    <row r="6217" spans="1:5" ht="15" customHeight="1" x14ac:dyDescent="0.2">
      <c r="A6217">
        <v>12244</v>
      </c>
      <c r="B6217" t="s">
        <v>21593</v>
      </c>
      <c r="C6217" t="s">
        <v>15418</v>
      </c>
      <c r="D6217">
        <v>216.17</v>
      </c>
    </row>
    <row r="6218" spans="1:5" ht="15" customHeight="1" x14ac:dyDescent="0.2">
      <c r="A6218">
        <v>11349</v>
      </c>
      <c r="B6218" t="s">
        <v>21594</v>
      </c>
      <c r="C6218" t="s">
        <v>15418</v>
      </c>
      <c r="D6218">
        <v>4.28</v>
      </c>
    </row>
    <row r="6219" spans="1:5" ht="15" customHeight="1" x14ac:dyDescent="0.2">
      <c r="A6219">
        <v>11351</v>
      </c>
      <c r="B6219" t="s">
        <v>21595</v>
      </c>
      <c r="C6219" t="s">
        <v>15418</v>
      </c>
      <c r="D6219">
        <v>1.72</v>
      </c>
    </row>
    <row r="6220" spans="1:5" ht="15" customHeight="1" x14ac:dyDescent="0.2">
      <c r="A6220">
        <v>11350</v>
      </c>
      <c r="B6220" t="s">
        <v>21596</v>
      </c>
      <c r="C6220" t="s">
        <v>15418</v>
      </c>
      <c r="D6220">
        <v>3.19</v>
      </c>
    </row>
    <row r="6221" spans="1:5" ht="15" customHeight="1" x14ac:dyDescent="0.2">
      <c r="A6221">
        <v>12339</v>
      </c>
      <c r="B6221" t="s">
        <v>21597</v>
      </c>
      <c r="C6221" t="s">
        <v>15418</v>
      </c>
      <c r="D6221">
        <v>57.34</v>
      </c>
    </row>
    <row r="6222" spans="1:5" ht="15" customHeight="1" x14ac:dyDescent="0.2">
      <c r="A6222">
        <v>12341</v>
      </c>
      <c r="B6222" t="s">
        <v>21598</v>
      </c>
      <c r="C6222" t="s">
        <v>15418</v>
      </c>
      <c r="D6222">
        <v>611.07000000000005</v>
      </c>
    </row>
    <row r="6223" spans="1:5" ht="15" customHeight="1" x14ac:dyDescent="0.2">
      <c r="A6223">
        <v>12345</v>
      </c>
      <c r="B6223" t="s">
        <v>21599</v>
      </c>
      <c r="C6223" t="s">
        <v>15418</v>
      </c>
      <c r="D6223">
        <v>16111.85</v>
      </c>
    </row>
    <row r="6224" spans="1:5" ht="15" customHeight="1" x14ac:dyDescent="0.2">
      <c r="A6224">
        <v>10984</v>
      </c>
      <c r="B6224" t="s">
        <v>21600</v>
      </c>
      <c r="C6224" t="s">
        <v>15418</v>
      </c>
      <c r="D6224">
        <v>206.75</v>
      </c>
    </row>
    <row r="6225" spans="1:5" ht="15" customHeight="1" x14ac:dyDescent="0.2">
      <c r="A6225">
        <v>13183</v>
      </c>
      <c r="B6225" t="s">
        <v>21601</v>
      </c>
      <c r="C6225" t="s">
        <v>15418</v>
      </c>
      <c r="D6225">
        <v>695.23</v>
      </c>
    </row>
    <row r="6226" spans="1:5" ht="15" customHeight="1" x14ac:dyDescent="0.2">
      <c r="A6226">
        <v>12344</v>
      </c>
      <c r="B6226" t="s">
        <v>21602</v>
      </c>
      <c r="C6226" t="s">
        <v>15418</v>
      </c>
      <c r="D6226">
        <v>70.72</v>
      </c>
    </row>
    <row r="6227" spans="1:5" ht="15" customHeight="1" x14ac:dyDescent="0.2">
      <c r="A6227">
        <v>12342</v>
      </c>
      <c r="B6227" t="s">
        <v>21603</v>
      </c>
      <c r="C6227" t="s">
        <v>15418</v>
      </c>
      <c r="D6227">
        <v>22.05</v>
      </c>
    </row>
    <row r="6228" spans="1:5" ht="15" customHeight="1" x14ac:dyDescent="0.2">
      <c r="A6228">
        <v>12343</v>
      </c>
      <c r="B6228" t="s">
        <v>21604</v>
      </c>
      <c r="C6228" t="s">
        <v>15418</v>
      </c>
      <c r="D6228">
        <v>26.96</v>
      </c>
    </row>
    <row r="6229" spans="1:5" ht="15" customHeight="1" x14ac:dyDescent="0.2">
      <c r="A6229">
        <v>12359</v>
      </c>
      <c r="B6229" t="s">
        <v>21605</v>
      </c>
      <c r="C6229" t="s">
        <v>15418</v>
      </c>
      <c r="D6229">
        <v>314.39999999999998</v>
      </c>
    </row>
    <row r="6230" spans="1:5" ht="15" customHeight="1" x14ac:dyDescent="0.2">
      <c r="A6230">
        <v>12358</v>
      </c>
      <c r="B6230" t="s">
        <v>21606</v>
      </c>
      <c r="C6230" t="s">
        <v>15418</v>
      </c>
      <c r="D6230">
        <v>102.77</v>
      </c>
    </row>
    <row r="6231" spans="1:5" ht="15" customHeight="1" x14ac:dyDescent="0.2">
      <c r="A6231">
        <v>1967</v>
      </c>
      <c r="B6231" t="s">
        <v>21607</v>
      </c>
      <c r="C6231" t="s">
        <v>15418</v>
      </c>
      <c r="D6231">
        <v>88.99</v>
      </c>
    </row>
    <row r="6232" spans="1:5" ht="15" customHeight="1" x14ac:dyDescent="0.2">
      <c r="A6232">
        <v>1966</v>
      </c>
      <c r="B6232" t="s">
        <v>21608</v>
      </c>
      <c r="C6232" t="s">
        <v>15418</v>
      </c>
      <c r="D6232">
        <v>54.7</v>
      </c>
      <c r="E6232" t="s">
        <v>15438</v>
      </c>
    </row>
    <row r="6233" spans="1:5" ht="15" customHeight="1" x14ac:dyDescent="0.2">
      <c r="A6233">
        <v>2859</v>
      </c>
      <c r="B6233" t="s">
        <v>21609</v>
      </c>
      <c r="C6233" t="s">
        <v>15418</v>
      </c>
      <c r="D6233">
        <v>34.479999999999997</v>
      </c>
      <c r="E6233" t="s">
        <v>15438</v>
      </c>
    </row>
    <row r="6234" spans="1:5" ht="15" customHeight="1" x14ac:dyDescent="0.2">
      <c r="A6234">
        <v>8562</v>
      </c>
      <c r="B6234" t="s">
        <v>21610</v>
      </c>
      <c r="C6234" t="s">
        <v>15418</v>
      </c>
      <c r="D6234">
        <v>32.83</v>
      </c>
      <c r="E6234" t="s">
        <v>15438</v>
      </c>
    </row>
    <row r="6235" spans="1:5" ht="15" customHeight="1" x14ac:dyDescent="0.2">
      <c r="A6235">
        <v>8517</v>
      </c>
      <c r="B6235" t="s">
        <v>21611</v>
      </c>
      <c r="C6235" t="s">
        <v>15418</v>
      </c>
      <c r="D6235">
        <v>61.38</v>
      </c>
      <c r="E6235" t="s">
        <v>15438</v>
      </c>
    </row>
    <row r="6236" spans="1:5" ht="15" customHeight="1" x14ac:dyDescent="0.2">
      <c r="A6236">
        <v>10991</v>
      </c>
      <c r="B6236" t="s">
        <v>21612</v>
      </c>
      <c r="C6236" t="s">
        <v>15418</v>
      </c>
      <c r="D6236">
        <v>348.22</v>
      </c>
    </row>
    <row r="6237" spans="1:5" ht="15" customHeight="1" x14ac:dyDescent="0.2">
      <c r="A6237">
        <v>12347</v>
      </c>
      <c r="B6237" t="s">
        <v>21613</v>
      </c>
      <c r="C6237" t="s">
        <v>15418</v>
      </c>
      <c r="D6237">
        <v>2302.2199999999998</v>
      </c>
    </row>
    <row r="6238" spans="1:5" ht="15" customHeight="1" x14ac:dyDescent="0.2">
      <c r="A6238">
        <v>12349</v>
      </c>
      <c r="B6238" t="s">
        <v>21614</v>
      </c>
      <c r="C6238" t="s">
        <v>15418</v>
      </c>
      <c r="D6238">
        <v>1624.65</v>
      </c>
    </row>
    <row r="6239" spans="1:5" ht="15" customHeight="1" x14ac:dyDescent="0.2">
      <c r="A6239">
        <v>12348</v>
      </c>
      <c r="B6239" t="s">
        <v>21615</v>
      </c>
      <c r="C6239" t="s">
        <v>15418</v>
      </c>
      <c r="D6239">
        <v>1009.11</v>
      </c>
    </row>
    <row r="6240" spans="1:5" ht="15" customHeight="1" x14ac:dyDescent="0.2">
      <c r="A6240">
        <v>10983</v>
      </c>
      <c r="B6240" t="s">
        <v>21616</v>
      </c>
      <c r="C6240" t="s">
        <v>15418</v>
      </c>
      <c r="D6240">
        <v>711.58</v>
      </c>
    </row>
    <row r="6241" spans="1:5" ht="15" customHeight="1" x14ac:dyDescent="0.2">
      <c r="A6241">
        <v>2379</v>
      </c>
      <c r="B6241" t="s">
        <v>21617</v>
      </c>
      <c r="C6241" t="s">
        <v>15418</v>
      </c>
      <c r="D6241">
        <v>67.959999999999994</v>
      </c>
      <c r="E6241" t="s">
        <v>15438</v>
      </c>
    </row>
    <row r="6242" spans="1:5" ht="15" customHeight="1" x14ac:dyDescent="0.2">
      <c r="A6242">
        <v>2380</v>
      </c>
      <c r="B6242" t="s">
        <v>21618</v>
      </c>
      <c r="C6242" t="s">
        <v>15418</v>
      </c>
      <c r="D6242">
        <v>102.94</v>
      </c>
      <c r="E6242" t="s">
        <v>15438</v>
      </c>
    </row>
    <row r="6243" spans="1:5" ht="15" customHeight="1" x14ac:dyDescent="0.2">
      <c r="A6243">
        <v>2381</v>
      </c>
      <c r="B6243" t="s">
        <v>21619</v>
      </c>
      <c r="C6243" t="s">
        <v>15418</v>
      </c>
      <c r="D6243">
        <v>183.96</v>
      </c>
      <c r="E6243" t="s">
        <v>15438</v>
      </c>
    </row>
    <row r="6244" spans="1:5" ht="15" customHeight="1" x14ac:dyDescent="0.2">
      <c r="A6244">
        <v>2382</v>
      </c>
      <c r="B6244" t="s">
        <v>21620</v>
      </c>
      <c r="C6244" t="s">
        <v>15418</v>
      </c>
      <c r="D6244">
        <v>252.19</v>
      </c>
      <c r="E6244" t="s">
        <v>15438</v>
      </c>
    </row>
    <row r="6245" spans="1:5" ht="15" customHeight="1" x14ac:dyDescent="0.2">
      <c r="A6245">
        <v>10988</v>
      </c>
      <c r="B6245" t="s">
        <v>21621</v>
      </c>
      <c r="C6245" t="s">
        <v>15418</v>
      </c>
      <c r="D6245">
        <v>465.29</v>
      </c>
    </row>
    <row r="6246" spans="1:5" ht="15" customHeight="1" x14ac:dyDescent="0.2">
      <c r="A6246">
        <v>10989</v>
      </c>
      <c r="B6246" t="s">
        <v>21622</v>
      </c>
      <c r="C6246" t="s">
        <v>15418</v>
      </c>
      <c r="D6246">
        <v>2767.27</v>
      </c>
    </row>
    <row r="6247" spans="1:5" ht="15" customHeight="1" x14ac:dyDescent="0.2">
      <c r="A6247">
        <v>6563</v>
      </c>
      <c r="B6247" t="s">
        <v>21623</v>
      </c>
      <c r="C6247" t="s">
        <v>15418</v>
      </c>
      <c r="D6247">
        <v>430.3</v>
      </c>
    </row>
    <row r="6248" spans="1:5" ht="15" customHeight="1" x14ac:dyDescent="0.2">
      <c r="A6248">
        <v>11640</v>
      </c>
      <c r="B6248" t="s">
        <v>21624</v>
      </c>
      <c r="C6248" t="s">
        <v>15418</v>
      </c>
      <c r="D6248">
        <v>1152.92</v>
      </c>
    </row>
    <row r="6249" spans="1:5" ht="15" customHeight="1" x14ac:dyDescent="0.2">
      <c r="A6249">
        <v>2396</v>
      </c>
      <c r="B6249" t="s">
        <v>21625</v>
      </c>
      <c r="C6249" t="s">
        <v>15418</v>
      </c>
      <c r="D6249">
        <v>63.68</v>
      </c>
      <c r="E6249" t="s">
        <v>15438</v>
      </c>
    </row>
    <row r="6250" spans="1:5" ht="15" customHeight="1" x14ac:dyDescent="0.2">
      <c r="A6250">
        <v>2395</v>
      </c>
      <c r="B6250" t="s">
        <v>21626</v>
      </c>
      <c r="C6250" t="s">
        <v>15418</v>
      </c>
      <c r="D6250">
        <v>40.11</v>
      </c>
      <c r="E6250" t="s">
        <v>15438</v>
      </c>
    </row>
    <row r="6251" spans="1:5" ht="15" customHeight="1" x14ac:dyDescent="0.2">
      <c r="A6251">
        <v>5240</v>
      </c>
      <c r="B6251" t="s">
        <v>21627</v>
      </c>
      <c r="C6251" t="s">
        <v>15418</v>
      </c>
      <c r="D6251">
        <v>9.9700000000000006</v>
      </c>
      <c r="E6251" t="s">
        <v>15438</v>
      </c>
    </row>
    <row r="6252" spans="1:5" ht="15" customHeight="1" x14ac:dyDescent="0.2">
      <c r="A6252">
        <v>5241</v>
      </c>
      <c r="B6252" t="s">
        <v>21628</v>
      </c>
      <c r="C6252" t="s">
        <v>15418</v>
      </c>
      <c r="D6252">
        <v>9.9700000000000006</v>
      </c>
      <c r="E6252" t="s">
        <v>15438</v>
      </c>
    </row>
    <row r="6253" spans="1:5" ht="15" customHeight="1" x14ac:dyDescent="0.2">
      <c r="A6253">
        <v>5242</v>
      </c>
      <c r="B6253" t="s">
        <v>21629</v>
      </c>
      <c r="C6253" t="s">
        <v>15418</v>
      </c>
      <c r="D6253">
        <v>12.47</v>
      </c>
      <c r="E6253" t="s">
        <v>15438</v>
      </c>
    </row>
    <row r="6254" spans="1:5" ht="15" customHeight="1" x14ac:dyDescent="0.2">
      <c r="A6254">
        <v>5243</v>
      </c>
      <c r="B6254" t="s">
        <v>21630</v>
      </c>
      <c r="C6254" t="s">
        <v>15418</v>
      </c>
      <c r="D6254">
        <v>18.95</v>
      </c>
      <c r="E6254" t="s">
        <v>15438</v>
      </c>
    </row>
    <row r="6255" spans="1:5" ht="15" customHeight="1" x14ac:dyDescent="0.2">
      <c r="A6255">
        <v>13186</v>
      </c>
      <c r="B6255" t="s">
        <v>21631</v>
      </c>
      <c r="C6255" t="s">
        <v>15418</v>
      </c>
      <c r="D6255">
        <v>20.56</v>
      </c>
    </row>
    <row r="6256" spans="1:5" ht="15" customHeight="1" x14ac:dyDescent="0.2">
      <c r="A6256">
        <v>6314</v>
      </c>
      <c r="B6256" t="s">
        <v>21632</v>
      </c>
      <c r="C6256" t="s">
        <v>15418</v>
      </c>
      <c r="D6256">
        <v>153.21</v>
      </c>
    </row>
    <row r="6257" spans="1:5" ht="15" customHeight="1" x14ac:dyDescent="0.2">
      <c r="A6257">
        <v>5181</v>
      </c>
      <c r="B6257" t="s">
        <v>21633</v>
      </c>
      <c r="C6257" t="s">
        <v>15418</v>
      </c>
      <c r="D6257">
        <v>0.16</v>
      </c>
    </row>
    <row r="6258" spans="1:5" ht="15" customHeight="1" x14ac:dyDescent="0.2">
      <c r="A6258">
        <v>5205</v>
      </c>
      <c r="B6258" t="s">
        <v>21634</v>
      </c>
      <c r="C6258" t="s">
        <v>15418</v>
      </c>
      <c r="D6258">
        <v>68.3</v>
      </c>
      <c r="E6258" t="s">
        <v>15438</v>
      </c>
    </row>
    <row r="6259" spans="1:5" ht="15" customHeight="1" x14ac:dyDescent="0.2">
      <c r="A6259">
        <v>5207</v>
      </c>
      <c r="B6259" t="s">
        <v>21635</v>
      </c>
      <c r="C6259" t="s">
        <v>15418</v>
      </c>
      <c r="D6259">
        <v>74.69</v>
      </c>
      <c r="E6259" t="s">
        <v>15438</v>
      </c>
    </row>
    <row r="6260" spans="1:5" ht="15" customHeight="1" x14ac:dyDescent="0.2">
      <c r="A6260">
        <v>6313</v>
      </c>
      <c r="B6260" t="s">
        <v>21636</v>
      </c>
      <c r="C6260" t="s">
        <v>5</v>
      </c>
      <c r="D6260">
        <v>0.65</v>
      </c>
    </row>
    <row r="6261" spans="1:5" ht="15" customHeight="1" x14ac:dyDescent="0.2">
      <c r="A6261">
        <v>6754</v>
      </c>
      <c r="B6261" t="s">
        <v>21637</v>
      </c>
      <c r="C6261" t="s">
        <v>15788</v>
      </c>
      <c r="D6261">
        <v>276.39999999999998</v>
      </c>
      <c r="E6261" t="s">
        <v>15438</v>
      </c>
    </row>
    <row r="6262" spans="1:5" ht="15" customHeight="1" x14ac:dyDescent="0.2">
      <c r="A6262">
        <v>13638</v>
      </c>
      <c r="B6262" t="s">
        <v>21638</v>
      </c>
      <c r="C6262" t="s">
        <v>15418</v>
      </c>
      <c r="D6262">
        <v>59.9</v>
      </c>
      <c r="E6262" t="s">
        <v>15438</v>
      </c>
    </row>
    <row r="6263" spans="1:5" ht="15" customHeight="1" x14ac:dyDescent="0.2">
      <c r="A6263">
        <v>9082</v>
      </c>
      <c r="B6263" t="s">
        <v>21639</v>
      </c>
      <c r="C6263" t="s">
        <v>15418</v>
      </c>
      <c r="D6263">
        <v>1.1200000000000001</v>
      </c>
      <c r="E6263" t="s">
        <v>15438</v>
      </c>
    </row>
    <row r="6264" spans="1:5" ht="15" customHeight="1" x14ac:dyDescent="0.2">
      <c r="A6264">
        <v>10782</v>
      </c>
      <c r="B6264" t="s">
        <v>21640</v>
      </c>
      <c r="C6264" t="s">
        <v>15418</v>
      </c>
      <c r="D6264">
        <v>28.85</v>
      </c>
      <c r="E6264" t="s">
        <v>15438</v>
      </c>
    </row>
    <row r="6265" spans="1:5" ht="15" customHeight="1" x14ac:dyDescent="0.2">
      <c r="A6265">
        <v>10783</v>
      </c>
      <c r="B6265" t="s">
        <v>21641</v>
      </c>
      <c r="C6265" t="s">
        <v>15418</v>
      </c>
      <c r="D6265">
        <v>35.89</v>
      </c>
      <c r="E6265" t="s">
        <v>15438</v>
      </c>
    </row>
    <row r="6266" spans="1:5" ht="15" customHeight="1" x14ac:dyDescent="0.2">
      <c r="A6266">
        <v>6483</v>
      </c>
      <c r="B6266" t="s">
        <v>21642</v>
      </c>
      <c r="C6266" t="s">
        <v>15418</v>
      </c>
      <c r="D6266">
        <v>6.81</v>
      </c>
      <c r="E6266" t="s">
        <v>15438</v>
      </c>
    </row>
    <row r="6267" spans="1:5" ht="15" customHeight="1" x14ac:dyDescent="0.2">
      <c r="A6267">
        <v>6484</v>
      </c>
      <c r="B6267" t="s">
        <v>21643</v>
      </c>
      <c r="C6267" t="s">
        <v>15418</v>
      </c>
      <c r="D6267">
        <v>7.13</v>
      </c>
      <c r="E6267" t="s">
        <v>15438</v>
      </c>
    </row>
    <row r="6268" spans="1:5" ht="15" customHeight="1" x14ac:dyDescent="0.2">
      <c r="A6268">
        <v>6485</v>
      </c>
      <c r="B6268" t="s">
        <v>21644</v>
      </c>
      <c r="C6268" t="s">
        <v>15418</v>
      </c>
      <c r="D6268">
        <v>9.89</v>
      </c>
      <c r="E6268" t="s">
        <v>15438</v>
      </c>
    </row>
    <row r="6269" spans="1:5" ht="15" customHeight="1" x14ac:dyDescent="0.2">
      <c r="A6269">
        <v>9079</v>
      </c>
      <c r="B6269" t="s">
        <v>21645</v>
      </c>
      <c r="C6269" t="s">
        <v>15418</v>
      </c>
      <c r="D6269">
        <v>3.95</v>
      </c>
      <c r="E6269" t="s">
        <v>15438</v>
      </c>
    </row>
    <row r="6270" spans="1:5" ht="15" customHeight="1" x14ac:dyDescent="0.2">
      <c r="A6270">
        <v>9080</v>
      </c>
      <c r="B6270" t="s">
        <v>21646</v>
      </c>
      <c r="C6270" t="s">
        <v>15418</v>
      </c>
      <c r="D6270">
        <v>9.89</v>
      </c>
      <c r="E6270" t="s">
        <v>15438</v>
      </c>
    </row>
    <row r="6271" spans="1:5" ht="15" customHeight="1" x14ac:dyDescent="0.2">
      <c r="A6271">
        <v>10784</v>
      </c>
      <c r="B6271" t="s">
        <v>21647</v>
      </c>
      <c r="C6271" t="s">
        <v>15418</v>
      </c>
      <c r="D6271">
        <v>20.69</v>
      </c>
      <c r="E6271" t="s">
        <v>15438</v>
      </c>
    </row>
    <row r="6272" spans="1:5" ht="15" customHeight="1" x14ac:dyDescent="0.2">
      <c r="A6272">
        <v>10785</v>
      </c>
      <c r="B6272" t="s">
        <v>21648</v>
      </c>
      <c r="C6272" t="s">
        <v>15418</v>
      </c>
      <c r="D6272">
        <v>52.87</v>
      </c>
      <c r="E6272" t="s">
        <v>15438</v>
      </c>
    </row>
    <row r="6273" spans="1:5" ht="15" customHeight="1" x14ac:dyDescent="0.2">
      <c r="A6273">
        <v>9081</v>
      </c>
      <c r="B6273" t="s">
        <v>21649</v>
      </c>
      <c r="C6273" t="s">
        <v>15418</v>
      </c>
      <c r="D6273">
        <v>11.59</v>
      </c>
      <c r="E6273" t="s">
        <v>15438</v>
      </c>
    </row>
    <row r="6274" spans="1:5" ht="15" customHeight="1" x14ac:dyDescent="0.2">
      <c r="A6274">
        <v>9083</v>
      </c>
      <c r="B6274" t="s">
        <v>21650</v>
      </c>
      <c r="C6274" t="s">
        <v>15418</v>
      </c>
      <c r="D6274">
        <v>8.0500000000000007</v>
      </c>
      <c r="E6274" t="s">
        <v>15438</v>
      </c>
    </row>
    <row r="6275" spans="1:5" ht="15" customHeight="1" x14ac:dyDescent="0.2">
      <c r="A6275">
        <v>9584</v>
      </c>
      <c r="B6275" t="s">
        <v>21651</v>
      </c>
      <c r="C6275" t="s">
        <v>15418</v>
      </c>
      <c r="D6275">
        <v>17.75</v>
      </c>
      <c r="E6275" t="s">
        <v>15438</v>
      </c>
    </row>
    <row r="6276" spans="1:5" ht="15" customHeight="1" x14ac:dyDescent="0.2">
      <c r="A6276">
        <v>10168</v>
      </c>
      <c r="B6276" t="s">
        <v>21652</v>
      </c>
      <c r="C6276" t="s">
        <v>15418</v>
      </c>
      <c r="D6276">
        <v>21.98</v>
      </c>
    </row>
    <row r="6277" spans="1:5" ht="15" customHeight="1" x14ac:dyDescent="0.2">
      <c r="A6277">
        <v>9585</v>
      </c>
      <c r="B6277" t="s">
        <v>21653</v>
      </c>
      <c r="C6277" t="s">
        <v>15418</v>
      </c>
      <c r="D6277">
        <v>4.5</v>
      </c>
      <c r="E6277" t="s">
        <v>15438</v>
      </c>
    </row>
    <row r="6278" spans="1:5" ht="15" customHeight="1" x14ac:dyDescent="0.2">
      <c r="A6278">
        <v>9586</v>
      </c>
      <c r="B6278" t="s">
        <v>21654</v>
      </c>
      <c r="C6278" t="s">
        <v>15418</v>
      </c>
      <c r="D6278">
        <v>9.89</v>
      </c>
      <c r="E6278" t="s">
        <v>15438</v>
      </c>
    </row>
    <row r="6279" spans="1:5" ht="15" customHeight="1" x14ac:dyDescent="0.2">
      <c r="A6279">
        <v>9590</v>
      </c>
      <c r="B6279" t="s">
        <v>21655</v>
      </c>
      <c r="C6279" t="s">
        <v>15418</v>
      </c>
      <c r="D6279">
        <v>7.29</v>
      </c>
      <c r="E6279" t="s">
        <v>15438</v>
      </c>
    </row>
    <row r="6280" spans="1:5" ht="15" customHeight="1" x14ac:dyDescent="0.2">
      <c r="A6280">
        <v>10781</v>
      </c>
      <c r="B6280" t="s">
        <v>21656</v>
      </c>
      <c r="C6280" t="s">
        <v>15418</v>
      </c>
      <c r="D6280">
        <v>45.9</v>
      </c>
      <c r="E6280" t="s">
        <v>15438</v>
      </c>
    </row>
    <row r="6281" spans="1:5" ht="15" customHeight="1" x14ac:dyDescent="0.2">
      <c r="A6281">
        <v>9084</v>
      </c>
      <c r="B6281" t="s">
        <v>21657</v>
      </c>
      <c r="C6281" t="s">
        <v>15418</v>
      </c>
      <c r="D6281">
        <v>26.89</v>
      </c>
      <c r="E6281" t="s">
        <v>15438</v>
      </c>
    </row>
    <row r="6282" spans="1:5" ht="15" customHeight="1" x14ac:dyDescent="0.2">
      <c r="A6282">
        <v>9587</v>
      </c>
      <c r="B6282" t="s">
        <v>21658</v>
      </c>
      <c r="C6282" t="s">
        <v>15547</v>
      </c>
      <c r="D6282">
        <v>17.73</v>
      </c>
      <c r="E6282" t="s">
        <v>15438</v>
      </c>
    </row>
    <row r="6283" spans="1:5" ht="15" customHeight="1" x14ac:dyDescent="0.2">
      <c r="A6283">
        <v>9588</v>
      </c>
      <c r="B6283" t="s">
        <v>21659</v>
      </c>
      <c r="C6283" t="s">
        <v>15547</v>
      </c>
      <c r="D6283">
        <v>28.46</v>
      </c>
      <c r="E6283" t="s">
        <v>15438</v>
      </c>
    </row>
    <row r="6284" spans="1:5" ht="15" customHeight="1" x14ac:dyDescent="0.2">
      <c r="A6284">
        <v>10780</v>
      </c>
      <c r="B6284" t="s">
        <v>21660</v>
      </c>
      <c r="C6284" t="s">
        <v>15547</v>
      </c>
      <c r="D6284">
        <v>45.35</v>
      </c>
      <c r="E6284" t="s">
        <v>15438</v>
      </c>
    </row>
    <row r="6285" spans="1:5" ht="15" customHeight="1" x14ac:dyDescent="0.2">
      <c r="A6285">
        <v>6753</v>
      </c>
      <c r="B6285" t="s">
        <v>21661</v>
      </c>
      <c r="C6285" t="s">
        <v>15547</v>
      </c>
      <c r="D6285">
        <v>66.02</v>
      </c>
      <c r="E6285" t="s">
        <v>15438</v>
      </c>
    </row>
    <row r="6286" spans="1:5" ht="15" customHeight="1" x14ac:dyDescent="0.2">
      <c r="A6286">
        <v>12463</v>
      </c>
      <c r="B6286" t="s">
        <v>21662</v>
      </c>
      <c r="C6286" t="s">
        <v>15418</v>
      </c>
      <c r="D6286">
        <v>6.5</v>
      </c>
    </row>
    <row r="6287" spans="1:5" ht="15" customHeight="1" x14ac:dyDescent="0.2">
      <c r="A6287">
        <v>4867</v>
      </c>
      <c r="B6287" t="s">
        <v>21663</v>
      </c>
      <c r="C6287" t="s">
        <v>15418</v>
      </c>
      <c r="D6287">
        <v>1.45</v>
      </c>
    </row>
    <row r="6288" spans="1:5" ht="15" customHeight="1" x14ac:dyDescent="0.2">
      <c r="A6288">
        <v>12204</v>
      </c>
      <c r="B6288" t="s">
        <v>21664</v>
      </c>
      <c r="C6288" t="s">
        <v>15418</v>
      </c>
      <c r="D6288">
        <v>9</v>
      </c>
    </row>
    <row r="6289" spans="1:5" ht="15" customHeight="1" x14ac:dyDescent="0.2">
      <c r="A6289">
        <v>4835</v>
      </c>
      <c r="B6289" t="s">
        <v>21665</v>
      </c>
      <c r="C6289" t="s">
        <v>15418</v>
      </c>
      <c r="D6289">
        <v>5.24</v>
      </c>
      <c r="E6289" t="s">
        <v>15438</v>
      </c>
    </row>
    <row r="6290" spans="1:5" ht="15" customHeight="1" x14ac:dyDescent="0.2">
      <c r="A6290">
        <v>4836</v>
      </c>
      <c r="B6290" t="s">
        <v>21666</v>
      </c>
      <c r="C6290" t="s">
        <v>15418</v>
      </c>
      <c r="D6290">
        <v>6.9</v>
      </c>
      <c r="E6290" t="s">
        <v>15438</v>
      </c>
    </row>
    <row r="6291" spans="1:5" ht="15" customHeight="1" x14ac:dyDescent="0.2">
      <c r="A6291">
        <v>4837</v>
      </c>
      <c r="B6291" t="s">
        <v>21667</v>
      </c>
      <c r="C6291" t="s">
        <v>15418</v>
      </c>
      <c r="D6291">
        <v>22.51</v>
      </c>
    </row>
    <row r="6292" spans="1:5" ht="15" customHeight="1" x14ac:dyDescent="0.2">
      <c r="A6292">
        <v>4838</v>
      </c>
      <c r="B6292" t="s">
        <v>21668</v>
      </c>
      <c r="C6292" t="s">
        <v>15418</v>
      </c>
      <c r="D6292">
        <v>5.56</v>
      </c>
      <c r="E6292" t="s">
        <v>15438</v>
      </c>
    </row>
    <row r="6293" spans="1:5" ht="15" customHeight="1" x14ac:dyDescent="0.2">
      <c r="B6293" t="s">
        <v>21669</v>
      </c>
    </row>
    <row r="6294" spans="1:5" ht="15" customHeight="1" x14ac:dyDescent="0.2">
      <c r="A6294">
        <v>4816</v>
      </c>
      <c r="C6294" t="s">
        <v>15418</v>
      </c>
      <c r="D6294">
        <v>9</v>
      </c>
      <c r="E6294" t="s">
        <v>15438</v>
      </c>
    </row>
    <row r="6295" spans="1:5" ht="15" customHeight="1" x14ac:dyDescent="0.2">
      <c r="A6295">
        <v>4817</v>
      </c>
      <c r="B6295" t="s">
        <v>21670</v>
      </c>
      <c r="C6295" t="s">
        <v>15418</v>
      </c>
      <c r="D6295">
        <v>17.350000000000001</v>
      </c>
      <c r="E6295" t="s">
        <v>15438</v>
      </c>
    </row>
    <row r="6296" spans="1:5" ht="15" customHeight="1" x14ac:dyDescent="0.2">
      <c r="A6296">
        <v>12989</v>
      </c>
      <c r="B6296" t="s">
        <v>21671</v>
      </c>
      <c r="C6296" t="s">
        <v>15547</v>
      </c>
      <c r="D6296">
        <v>3.28</v>
      </c>
      <c r="E6296" t="s">
        <v>15438</v>
      </c>
    </row>
    <row r="6297" spans="1:5" ht="15" customHeight="1" x14ac:dyDescent="0.2">
      <c r="A6297">
        <v>9548</v>
      </c>
      <c r="B6297" t="s">
        <v>21672</v>
      </c>
      <c r="C6297" t="s">
        <v>15418</v>
      </c>
      <c r="D6297">
        <v>4.3</v>
      </c>
    </row>
    <row r="6298" spans="1:5" ht="15" customHeight="1" x14ac:dyDescent="0.2">
      <c r="A6298">
        <v>9547</v>
      </c>
      <c r="B6298" t="s">
        <v>21673</v>
      </c>
      <c r="C6298" t="s">
        <v>15418</v>
      </c>
      <c r="D6298">
        <v>4.3</v>
      </c>
    </row>
    <row r="6299" spans="1:5" ht="15" customHeight="1" x14ac:dyDescent="0.2">
      <c r="A6299">
        <v>9546</v>
      </c>
      <c r="B6299" t="s">
        <v>21674</v>
      </c>
      <c r="C6299" t="s">
        <v>15418</v>
      </c>
      <c r="D6299">
        <v>74.08</v>
      </c>
    </row>
    <row r="6300" spans="1:5" ht="15" customHeight="1" x14ac:dyDescent="0.2">
      <c r="A6300">
        <v>9549</v>
      </c>
      <c r="B6300" t="s">
        <v>21675</v>
      </c>
      <c r="C6300" t="s">
        <v>15418</v>
      </c>
      <c r="D6300">
        <v>9.68</v>
      </c>
    </row>
    <row r="6301" spans="1:5" ht="15" customHeight="1" x14ac:dyDescent="0.2">
      <c r="A6301">
        <v>9806</v>
      </c>
      <c r="B6301" t="s">
        <v>21676</v>
      </c>
      <c r="C6301" t="s">
        <v>15418</v>
      </c>
      <c r="D6301">
        <v>349.64</v>
      </c>
    </row>
    <row r="6302" spans="1:5" ht="15" customHeight="1" x14ac:dyDescent="0.2">
      <c r="A6302">
        <v>13187</v>
      </c>
      <c r="B6302" t="s">
        <v>21677</v>
      </c>
      <c r="C6302" t="s">
        <v>15418</v>
      </c>
      <c r="D6302">
        <v>0.57999999999999996</v>
      </c>
    </row>
    <row r="6303" spans="1:5" ht="15" customHeight="1" x14ac:dyDescent="0.2">
      <c r="A6303">
        <v>9539</v>
      </c>
      <c r="B6303" t="s">
        <v>21678</v>
      </c>
      <c r="C6303" t="s">
        <v>15418</v>
      </c>
      <c r="D6303">
        <v>10.65</v>
      </c>
    </row>
    <row r="6304" spans="1:5" ht="15" customHeight="1" x14ac:dyDescent="0.2">
      <c r="A6304">
        <v>9540</v>
      </c>
      <c r="B6304" t="s">
        <v>21679</v>
      </c>
      <c r="C6304" t="s">
        <v>15418</v>
      </c>
      <c r="D6304">
        <v>10.65</v>
      </c>
    </row>
    <row r="6305" spans="1:4" ht="15" customHeight="1" x14ac:dyDescent="0.2">
      <c r="A6305">
        <v>9541</v>
      </c>
      <c r="B6305" t="s">
        <v>21680</v>
      </c>
      <c r="C6305" t="s">
        <v>15418</v>
      </c>
      <c r="D6305">
        <v>10.65</v>
      </c>
    </row>
    <row r="6306" spans="1:4" ht="15" customHeight="1" x14ac:dyDescent="0.2">
      <c r="A6306">
        <v>9542</v>
      </c>
      <c r="B6306" t="s">
        <v>21681</v>
      </c>
      <c r="C6306" t="s">
        <v>15418</v>
      </c>
      <c r="D6306">
        <v>10.65</v>
      </c>
    </row>
    <row r="6307" spans="1:4" ht="15" customHeight="1" x14ac:dyDescent="0.2">
      <c r="A6307">
        <v>9538</v>
      </c>
      <c r="B6307" t="s">
        <v>21682</v>
      </c>
      <c r="C6307" t="s">
        <v>15418</v>
      </c>
      <c r="D6307">
        <v>10.65</v>
      </c>
    </row>
    <row r="6308" spans="1:4" ht="15" customHeight="1" x14ac:dyDescent="0.2">
      <c r="A6308">
        <v>12124</v>
      </c>
      <c r="B6308" t="s">
        <v>21683</v>
      </c>
      <c r="C6308" t="s">
        <v>15418</v>
      </c>
      <c r="D6308">
        <v>9.59</v>
      </c>
    </row>
    <row r="6309" spans="1:4" ht="15" customHeight="1" x14ac:dyDescent="0.2">
      <c r="A6309">
        <v>12125</v>
      </c>
      <c r="B6309" t="s">
        <v>21684</v>
      </c>
      <c r="C6309" t="s">
        <v>15418</v>
      </c>
      <c r="D6309">
        <v>9.59</v>
      </c>
    </row>
    <row r="6310" spans="1:4" ht="15" customHeight="1" x14ac:dyDescent="0.2">
      <c r="A6310">
        <v>12126</v>
      </c>
      <c r="B6310" t="s">
        <v>21685</v>
      </c>
      <c r="C6310" t="s">
        <v>15418</v>
      </c>
      <c r="D6310">
        <v>9.59</v>
      </c>
    </row>
    <row r="6311" spans="1:4" ht="15" customHeight="1" x14ac:dyDescent="0.2">
      <c r="A6311">
        <v>12127</v>
      </c>
      <c r="B6311" t="s">
        <v>21686</v>
      </c>
      <c r="C6311" t="s">
        <v>15418</v>
      </c>
      <c r="D6311">
        <v>9.59</v>
      </c>
    </row>
    <row r="6312" spans="1:4" ht="15" customHeight="1" x14ac:dyDescent="0.2">
      <c r="A6312">
        <v>12128</v>
      </c>
      <c r="B6312" t="s">
        <v>21687</v>
      </c>
      <c r="C6312" t="s">
        <v>15418</v>
      </c>
      <c r="D6312">
        <v>9.59</v>
      </c>
    </row>
    <row r="6313" spans="1:4" ht="15" customHeight="1" x14ac:dyDescent="0.2">
      <c r="A6313">
        <v>12129</v>
      </c>
      <c r="B6313" t="s">
        <v>21688</v>
      </c>
      <c r="C6313" t="s">
        <v>15418</v>
      </c>
      <c r="D6313">
        <v>9.59</v>
      </c>
    </row>
    <row r="6314" spans="1:4" ht="15" customHeight="1" x14ac:dyDescent="0.2">
      <c r="A6314">
        <v>12130</v>
      </c>
      <c r="B6314" t="s">
        <v>21689</v>
      </c>
      <c r="C6314" t="s">
        <v>15418</v>
      </c>
      <c r="D6314">
        <v>9.59</v>
      </c>
    </row>
    <row r="6315" spans="1:4" ht="15" customHeight="1" x14ac:dyDescent="0.2">
      <c r="A6315">
        <v>12131</v>
      </c>
      <c r="B6315" t="s">
        <v>21690</v>
      </c>
      <c r="C6315" t="s">
        <v>15418</v>
      </c>
      <c r="D6315">
        <v>9.59</v>
      </c>
    </row>
    <row r="6316" spans="1:4" ht="15" customHeight="1" x14ac:dyDescent="0.2">
      <c r="A6316">
        <v>12132</v>
      </c>
      <c r="B6316" t="s">
        <v>21691</v>
      </c>
      <c r="C6316" t="s">
        <v>15418</v>
      </c>
      <c r="D6316">
        <v>9.59</v>
      </c>
    </row>
    <row r="6317" spans="1:4" ht="15" customHeight="1" x14ac:dyDescent="0.2">
      <c r="A6317">
        <v>12119</v>
      </c>
      <c r="B6317" t="s">
        <v>21692</v>
      </c>
      <c r="C6317" t="s">
        <v>15418</v>
      </c>
      <c r="D6317">
        <v>9.59</v>
      </c>
    </row>
    <row r="6318" spans="1:4" ht="15" customHeight="1" x14ac:dyDescent="0.2">
      <c r="A6318">
        <v>12120</v>
      </c>
      <c r="B6318" t="s">
        <v>21693</v>
      </c>
      <c r="C6318" t="s">
        <v>15418</v>
      </c>
      <c r="D6318">
        <v>9.59</v>
      </c>
    </row>
    <row r="6319" spans="1:4" ht="15" customHeight="1" x14ac:dyDescent="0.2">
      <c r="A6319">
        <v>12121</v>
      </c>
      <c r="B6319" t="s">
        <v>21694</v>
      </c>
      <c r="C6319" t="s">
        <v>15418</v>
      </c>
      <c r="D6319">
        <v>9.59</v>
      </c>
    </row>
    <row r="6320" spans="1:4" ht="15" customHeight="1" x14ac:dyDescent="0.2">
      <c r="A6320">
        <v>12122</v>
      </c>
      <c r="B6320" t="s">
        <v>21695</v>
      </c>
      <c r="C6320" t="s">
        <v>15418</v>
      </c>
      <c r="D6320">
        <v>9.59</v>
      </c>
    </row>
    <row r="6321" spans="1:4" ht="15" customHeight="1" x14ac:dyDescent="0.2">
      <c r="A6321">
        <v>12123</v>
      </c>
      <c r="B6321" t="s">
        <v>21696</v>
      </c>
      <c r="C6321" t="s">
        <v>15418</v>
      </c>
      <c r="D6321">
        <v>9.59</v>
      </c>
    </row>
    <row r="6322" spans="1:4" ht="15" customHeight="1" x14ac:dyDescent="0.2">
      <c r="A6322">
        <v>9544</v>
      </c>
      <c r="B6322" t="s">
        <v>21697</v>
      </c>
      <c r="C6322" t="s">
        <v>15418</v>
      </c>
      <c r="D6322">
        <v>53.24</v>
      </c>
    </row>
    <row r="6323" spans="1:4" ht="15" customHeight="1" x14ac:dyDescent="0.2">
      <c r="A6323">
        <v>9545</v>
      </c>
      <c r="B6323" t="s">
        <v>21698</v>
      </c>
      <c r="C6323" t="s">
        <v>15418</v>
      </c>
      <c r="D6323">
        <v>34.42</v>
      </c>
    </row>
    <row r="6324" spans="1:4" ht="15" customHeight="1" x14ac:dyDescent="0.2">
      <c r="A6324">
        <v>9543</v>
      </c>
      <c r="B6324" t="s">
        <v>21699</v>
      </c>
      <c r="C6324" t="s">
        <v>15418</v>
      </c>
      <c r="D6324">
        <v>53.24</v>
      </c>
    </row>
    <row r="6325" spans="1:4" ht="15" customHeight="1" x14ac:dyDescent="0.2">
      <c r="A6325">
        <v>13182</v>
      </c>
      <c r="B6325" t="s">
        <v>21700</v>
      </c>
      <c r="C6325" t="s">
        <v>15418</v>
      </c>
      <c r="D6325">
        <v>34.42</v>
      </c>
    </row>
    <row r="6326" spans="1:4" ht="15" customHeight="1" x14ac:dyDescent="0.2">
      <c r="A6326">
        <v>9554</v>
      </c>
      <c r="B6326" t="s">
        <v>21701</v>
      </c>
      <c r="C6326" t="s">
        <v>15418</v>
      </c>
      <c r="D6326">
        <v>73.14</v>
      </c>
    </row>
    <row r="6327" spans="1:4" ht="15" customHeight="1" x14ac:dyDescent="0.2">
      <c r="A6327">
        <v>12404</v>
      </c>
      <c r="B6327" t="s">
        <v>21702</v>
      </c>
      <c r="C6327" t="s">
        <v>15418</v>
      </c>
      <c r="D6327">
        <v>44.37</v>
      </c>
    </row>
    <row r="6328" spans="1:4" ht="15" customHeight="1" x14ac:dyDescent="0.2">
      <c r="A6328">
        <v>9550</v>
      </c>
      <c r="B6328" t="s">
        <v>21703</v>
      </c>
      <c r="C6328" t="s">
        <v>15418</v>
      </c>
      <c r="D6328">
        <v>0.96</v>
      </c>
    </row>
    <row r="6329" spans="1:4" ht="15" customHeight="1" x14ac:dyDescent="0.2">
      <c r="A6329">
        <v>9536</v>
      </c>
      <c r="B6329" t="s">
        <v>21704</v>
      </c>
      <c r="C6329" t="s">
        <v>15418</v>
      </c>
      <c r="D6329">
        <v>1.44</v>
      </c>
    </row>
    <row r="6330" spans="1:4" ht="15" customHeight="1" x14ac:dyDescent="0.2">
      <c r="A6330">
        <v>9537</v>
      </c>
      <c r="B6330" t="s">
        <v>21705</v>
      </c>
      <c r="C6330" t="s">
        <v>15418</v>
      </c>
      <c r="D6330">
        <v>1.44</v>
      </c>
    </row>
    <row r="6331" spans="1:4" ht="15" customHeight="1" x14ac:dyDescent="0.2">
      <c r="A6331">
        <v>9555</v>
      </c>
      <c r="B6331" t="s">
        <v>21706</v>
      </c>
      <c r="C6331" t="s">
        <v>15418</v>
      </c>
      <c r="D6331">
        <v>13380.32</v>
      </c>
    </row>
    <row r="6332" spans="1:4" ht="15" customHeight="1" x14ac:dyDescent="0.2">
      <c r="A6332">
        <v>9551</v>
      </c>
      <c r="B6332" t="s">
        <v>21707</v>
      </c>
      <c r="C6332" t="s">
        <v>15418</v>
      </c>
      <c r="D6332">
        <v>1.02</v>
      </c>
    </row>
    <row r="6333" spans="1:4" ht="15" customHeight="1" x14ac:dyDescent="0.2">
      <c r="A6333">
        <v>3269</v>
      </c>
      <c r="B6333" t="s">
        <v>21708</v>
      </c>
      <c r="C6333" t="s">
        <v>15418</v>
      </c>
      <c r="D6333">
        <v>775.09</v>
      </c>
    </row>
    <row r="6334" spans="1:4" ht="15" customHeight="1" x14ac:dyDescent="0.2">
      <c r="A6334">
        <v>3263</v>
      </c>
      <c r="B6334" t="s">
        <v>21709</v>
      </c>
      <c r="C6334" t="s">
        <v>15418</v>
      </c>
      <c r="D6334">
        <v>189.62</v>
      </c>
    </row>
    <row r="6335" spans="1:4" ht="15" customHeight="1" x14ac:dyDescent="0.2">
      <c r="A6335">
        <v>3264</v>
      </c>
      <c r="B6335" t="s">
        <v>21710</v>
      </c>
      <c r="C6335" t="s">
        <v>15418</v>
      </c>
      <c r="D6335">
        <v>332.19</v>
      </c>
    </row>
    <row r="6336" spans="1:4" ht="15" customHeight="1" x14ac:dyDescent="0.2">
      <c r="A6336">
        <v>3265</v>
      </c>
      <c r="B6336" t="s">
        <v>21711</v>
      </c>
      <c r="C6336" t="s">
        <v>15418</v>
      </c>
      <c r="D6336">
        <v>431.83</v>
      </c>
    </row>
    <row r="6337" spans="1:5" ht="15" customHeight="1" x14ac:dyDescent="0.2">
      <c r="A6337">
        <v>3266</v>
      </c>
      <c r="B6337" t="s">
        <v>21712</v>
      </c>
      <c r="C6337" t="s">
        <v>15418</v>
      </c>
      <c r="D6337">
        <v>631.14</v>
      </c>
    </row>
    <row r="6338" spans="1:5" ht="15" customHeight="1" x14ac:dyDescent="0.2">
      <c r="A6338">
        <v>3267</v>
      </c>
      <c r="B6338" t="s">
        <v>21713</v>
      </c>
      <c r="C6338" t="s">
        <v>15418</v>
      </c>
      <c r="D6338">
        <v>1079.5899999999999</v>
      </c>
    </row>
    <row r="6339" spans="1:5" ht="15" customHeight="1" x14ac:dyDescent="0.2">
      <c r="A6339">
        <v>3268</v>
      </c>
      <c r="B6339" t="s">
        <v>21714</v>
      </c>
      <c r="C6339" t="s">
        <v>15418</v>
      </c>
      <c r="D6339">
        <v>1091.3</v>
      </c>
    </row>
    <row r="6340" spans="1:5" ht="15" customHeight="1" x14ac:dyDescent="0.2">
      <c r="A6340">
        <v>11352</v>
      </c>
      <c r="B6340" t="s">
        <v>21715</v>
      </c>
      <c r="C6340" t="s">
        <v>15418</v>
      </c>
      <c r="D6340">
        <v>287.3</v>
      </c>
    </row>
    <row r="6341" spans="1:5" ht="15" customHeight="1" x14ac:dyDescent="0.2">
      <c r="A6341">
        <v>11353</v>
      </c>
      <c r="B6341" t="s">
        <v>21716</v>
      </c>
      <c r="C6341" t="s">
        <v>15418</v>
      </c>
      <c r="D6341">
        <v>458.79</v>
      </c>
    </row>
    <row r="6342" spans="1:5" ht="15" customHeight="1" x14ac:dyDescent="0.2">
      <c r="A6342">
        <v>3270</v>
      </c>
      <c r="B6342" t="s">
        <v>21717</v>
      </c>
      <c r="C6342" t="s">
        <v>15418</v>
      </c>
      <c r="D6342">
        <v>1004.84</v>
      </c>
    </row>
    <row r="6343" spans="1:5" ht="15" customHeight="1" x14ac:dyDescent="0.2">
      <c r="A6343">
        <v>3271</v>
      </c>
      <c r="B6343" t="s">
        <v>21718</v>
      </c>
      <c r="C6343" t="s">
        <v>15418</v>
      </c>
      <c r="D6343">
        <v>1332.88</v>
      </c>
    </row>
    <row r="6344" spans="1:5" ht="15" customHeight="1" x14ac:dyDescent="0.2">
      <c r="A6344">
        <v>3272</v>
      </c>
      <c r="B6344" t="s">
        <v>21719</v>
      </c>
      <c r="C6344" t="s">
        <v>15418</v>
      </c>
      <c r="D6344">
        <v>2369.5500000000002</v>
      </c>
    </row>
    <row r="6345" spans="1:5" ht="15" customHeight="1" x14ac:dyDescent="0.2">
      <c r="A6345">
        <v>3274</v>
      </c>
      <c r="B6345" t="s">
        <v>21720</v>
      </c>
      <c r="C6345" t="s">
        <v>15418</v>
      </c>
      <c r="D6345">
        <v>2481.67</v>
      </c>
    </row>
    <row r="6346" spans="1:5" ht="15" customHeight="1" x14ac:dyDescent="0.2">
      <c r="A6346">
        <v>4537</v>
      </c>
      <c r="B6346" t="s">
        <v>21721</v>
      </c>
      <c r="C6346" t="s">
        <v>15418</v>
      </c>
      <c r="D6346">
        <v>14.95</v>
      </c>
      <c r="E6346" t="s">
        <v>15438</v>
      </c>
    </row>
    <row r="6347" spans="1:5" ht="15" customHeight="1" x14ac:dyDescent="0.2">
      <c r="A6347">
        <v>3275</v>
      </c>
      <c r="B6347" t="s">
        <v>21722</v>
      </c>
      <c r="C6347" t="s">
        <v>15418</v>
      </c>
      <c r="D6347">
        <v>3273.36</v>
      </c>
    </row>
    <row r="6348" spans="1:5" ht="15" customHeight="1" x14ac:dyDescent="0.2">
      <c r="A6348">
        <v>3276</v>
      </c>
      <c r="B6348" t="s">
        <v>21723</v>
      </c>
      <c r="C6348" t="s">
        <v>15418</v>
      </c>
      <c r="D6348">
        <v>403.2</v>
      </c>
    </row>
    <row r="6349" spans="1:5" ht="15" customHeight="1" x14ac:dyDescent="0.2">
      <c r="A6349">
        <v>3277</v>
      </c>
      <c r="B6349" t="s">
        <v>21724</v>
      </c>
      <c r="C6349" t="s">
        <v>15418</v>
      </c>
      <c r="D6349">
        <v>1627.69</v>
      </c>
    </row>
    <row r="6350" spans="1:5" ht="15" customHeight="1" x14ac:dyDescent="0.2">
      <c r="A6350">
        <v>9552</v>
      </c>
      <c r="B6350" t="s">
        <v>21725</v>
      </c>
      <c r="C6350" t="s">
        <v>15418</v>
      </c>
      <c r="D6350">
        <v>1.07</v>
      </c>
    </row>
    <row r="6351" spans="1:5" ht="15" customHeight="1" x14ac:dyDescent="0.2">
      <c r="A6351">
        <v>2319</v>
      </c>
      <c r="B6351" t="s">
        <v>21726</v>
      </c>
      <c r="C6351" t="s">
        <v>15547</v>
      </c>
      <c r="D6351">
        <v>5</v>
      </c>
    </row>
    <row r="6352" spans="1:5" ht="15" customHeight="1" x14ac:dyDescent="0.2">
      <c r="A6352">
        <v>8591</v>
      </c>
      <c r="B6352" t="s">
        <v>21727</v>
      </c>
      <c r="C6352" t="s">
        <v>15418</v>
      </c>
      <c r="D6352">
        <v>152.28</v>
      </c>
    </row>
    <row r="6353" spans="1:4" ht="15" customHeight="1" x14ac:dyDescent="0.2">
      <c r="A6353">
        <v>8592</v>
      </c>
      <c r="B6353" t="s">
        <v>21728</v>
      </c>
      <c r="C6353" t="s">
        <v>15418</v>
      </c>
      <c r="D6353">
        <v>157.09</v>
      </c>
    </row>
    <row r="6354" spans="1:4" ht="15" customHeight="1" x14ac:dyDescent="0.2">
      <c r="A6354">
        <v>8593</v>
      </c>
      <c r="B6354" t="s">
        <v>21729</v>
      </c>
      <c r="C6354" t="s">
        <v>15418</v>
      </c>
      <c r="D6354">
        <v>2040.23</v>
      </c>
    </row>
    <row r="6355" spans="1:4" ht="15" customHeight="1" x14ac:dyDescent="0.2">
      <c r="A6355">
        <v>9553</v>
      </c>
      <c r="B6355" t="s">
        <v>21730</v>
      </c>
      <c r="C6355" t="s">
        <v>15418</v>
      </c>
      <c r="D6355">
        <v>516.26</v>
      </c>
    </row>
    <row r="6356" spans="1:4" ht="15" customHeight="1" x14ac:dyDescent="0.2">
      <c r="A6356">
        <v>7954</v>
      </c>
      <c r="B6356" t="s">
        <v>21731</v>
      </c>
      <c r="C6356" t="s">
        <v>15418</v>
      </c>
      <c r="D6356">
        <v>58.39</v>
      </c>
    </row>
    <row r="6357" spans="1:4" ht="15" customHeight="1" x14ac:dyDescent="0.2">
      <c r="A6357">
        <v>8607</v>
      </c>
      <c r="B6357" t="s">
        <v>21732</v>
      </c>
      <c r="C6357" t="s">
        <v>15418</v>
      </c>
      <c r="D6357">
        <v>58.1</v>
      </c>
    </row>
    <row r="6358" spans="1:4" ht="15" customHeight="1" x14ac:dyDescent="0.2">
      <c r="A6358">
        <v>12838</v>
      </c>
      <c r="B6358" t="s">
        <v>21733</v>
      </c>
      <c r="C6358" t="s">
        <v>15418</v>
      </c>
      <c r="D6358">
        <v>428.31</v>
      </c>
    </row>
    <row r="6359" spans="1:4" ht="15" customHeight="1" x14ac:dyDescent="0.2">
      <c r="A6359">
        <v>8620</v>
      </c>
      <c r="B6359" t="s">
        <v>21734</v>
      </c>
      <c r="C6359" t="s">
        <v>15418</v>
      </c>
      <c r="D6359">
        <v>1765.57</v>
      </c>
    </row>
    <row r="6360" spans="1:4" ht="15" customHeight="1" x14ac:dyDescent="0.2">
      <c r="A6360">
        <v>8507</v>
      </c>
      <c r="B6360" t="s">
        <v>21735</v>
      </c>
      <c r="C6360" t="s">
        <v>15418</v>
      </c>
      <c r="D6360">
        <v>673.63</v>
      </c>
    </row>
    <row r="6361" spans="1:4" ht="15" customHeight="1" x14ac:dyDescent="0.2">
      <c r="A6361">
        <v>8622</v>
      </c>
      <c r="B6361" t="s">
        <v>21736</v>
      </c>
      <c r="C6361" t="s">
        <v>15418</v>
      </c>
      <c r="D6361">
        <v>3122.99</v>
      </c>
    </row>
    <row r="6362" spans="1:4" ht="15" customHeight="1" x14ac:dyDescent="0.2">
      <c r="A6362">
        <v>8985</v>
      </c>
      <c r="B6362" t="s">
        <v>21737</v>
      </c>
      <c r="C6362" t="s">
        <v>15418</v>
      </c>
      <c r="D6362">
        <v>1019.08</v>
      </c>
    </row>
    <row r="6363" spans="1:4" ht="15" customHeight="1" x14ac:dyDescent="0.2">
      <c r="A6363">
        <v>8628</v>
      </c>
      <c r="B6363" t="s">
        <v>21738</v>
      </c>
      <c r="C6363" t="s">
        <v>15418</v>
      </c>
      <c r="D6363">
        <v>3435.3</v>
      </c>
    </row>
    <row r="6364" spans="1:4" ht="15" customHeight="1" x14ac:dyDescent="0.2">
      <c r="A6364">
        <v>8986</v>
      </c>
      <c r="B6364" t="s">
        <v>21739</v>
      </c>
      <c r="C6364" t="s">
        <v>15418</v>
      </c>
      <c r="D6364">
        <v>1364.52</v>
      </c>
    </row>
    <row r="6365" spans="1:4" ht="15" customHeight="1" x14ac:dyDescent="0.2">
      <c r="A6365">
        <v>8987</v>
      </c>
      <c r="B6365" t="s">
        <v>21740</v>
      </c>
      <c r="C6365" t="s">
        <v>15418</v>
      </c>
      <c r="D6365">
        <v>1709.97</v>
      </c>
    </row>
    <row r="6366" spans="1:4" ht="15" customHeight="1" x14ac:dyDescent="0.2">
      <c r="A6366">
        <v>8631</v>
      </c>
      <c r="B6366" t="s">
        <v>21741</v>
      </c>
      <c r="C6366" t="s">
        <v>15418</v>
      </c>
      <c r="D6366">
        <v>5704.21</v>
      </c>
    </row>
    <row r="6367" spans="1:4" ht="15" customHeight="1" x14ac:dyDescent="0.2">
      <c r="A6367">
        <v>8609</v>
      </c>
      <c r="B6367" t="s">
        <v>21742</v>
      </c>
      <c r="C6367" t="s">
        <v>15418</v>
      </c>
      <c r="D6367">
        <v>3191.63</v>
      </c>
    </row>
    <row r="6368" spans="1:4" ht="15" customHeight="1" x14ac:dyDescent="0.2">
      <c r="A6368">
        <v>8653</v>
      </c>
      <c r="B6368" t="s">
        <v>21743</v>
      </c>
      <c r="C6368" t="s">
        <v>15418</v>
      </c>
      <c r="D6368">
        <v>4469.41</v>
      </c>
    </row>
    <row r="6369" spans="1:5" ht="15" customHeight="1" x14ac:dyDescent="0.2">
      <c r="A6369">
        <v>8652</v>
      </c>
      <c r="B6369" t="s">
        <v>21744</v>
      </c>
      <c r="C6369" t="s">
        <v>15418</v>
      </c>
      <c r="D6369">
        <v>4841.8599999999997</v>
      </c>
    </row>
    <row r="6370" spans="1:5" ht="15" customHeight="1" x14ac:dyDescent="0.2">
      <c r="A6370">
        <v>8991</v>
      </c>
      <c r="B6370" t="s">
        <v>21745</v>
      </c>
      <c r="C6370" t="s">
        <v>15418</v>
      </c>
      <c r="D6370">
        <v>446.94</v>
      </c>
    </row>
    <row r="6371" spans="1:5" ht="15" customHeight="1" x14ac:dyDescent="0.2">
      <c r="A6371">
        <v>6522</v>
      </c>
      <c r="B6371" t="s">
        <v>21746</v>
      </c>
      <c r="C6371" t="s">
        <v>15418</v>
      </c>
      <c r="D6371">
        <v>83.8</v>
      </c>
    </row>
    <row r="6372" spans="1:5" ht="15" customHeight="1" x14ac:dyDescent="0.2">
      <c r="A6372">
        <v>6521</v>
      </c>
      <c r="B6372" t="s">
        <v>21747</v>
      </c>
      <c r="C6372" t="s">
        <v>15418</v>
      </c>
      <c r="D6372">
        <v>83.8</v>
      </c>
    </row>
    <row r="6373" spans="1:5" ht="15" customHeight="1" x14ac:dyDescent="0.2">
      <c r="A6373">
        <v>8608</v>
      </c>
      <c r="B6373" t="s">
        <v>21748</v>
      </c>
      <c r="C6373" t="s">
        <v>15418</v>
      </c>
      <c r="D6373">
        <v>54.76</v>
      </c>
    </row>
    <row r="6374" spans="1:5" ht="15" customHeight="1" x14ac:dyDescent="0.2">
      <c r="A6374">
        <v>10043</v>
      </c>
      <c r="B6374" t="s">
        <v>21749</v>
      </c>
      <c r="C6374" t="s">
        <v>15418</v>
      </c>
      <c r="D6374">
        <v>841.32</v>
      </c>
    </row>
    <row r="6375" spans="1:5" ht="15" customHeight="1" x14ac:dyDescent="0.2">
      <c r="A6375">
        <v>11396</v>
      </c>
      <c r="B6375" t="s">
        <v>21750</v>
      </c>
      <c r="C6375" t="s">
        <v>15418</v>
      </c>
      <c r="D6375">
        <v>13.97</v>
      </c>
    </row>
    <row r="6376" spans="1:5" ht="15" customHeight="1" x14ac:dyDescent="0.2">
      <c r="A6376">
        <v>11400</v>
      </c>
      <c r="B6376" t="s">
        <v>21751</v>
      </c>
      <c r="C6376" t="s">
        <v>15418</v>
      </c>
      <c r="D6376">
        <v>26.07</v>
      </c>
    </row>
    <row r="6377" spans="1:5" ht="15" customHeight="1" x14ac:dyDescent="0.2">
      <c r="A6377">
        <v>3786</v>
      </c>
      <c r="B6377" t="s">
        <v>21752</v>
      </c>
      <c r="C6377" t="s">
        <v>15418</v>
      </c>
      <c r="D6377">
        <v>127.52</v>
      </c>
      <c r="E6377" t="s">
        <v>15438</v>
      </c>
    </row>
    <row r="6378" spans="1:5" ht="15" customHeight="1" x14ac:dyDescent="0.2">
      <c r="A6378">
        <v>9281</v>
      </c>
      <c r="B6378" t="s">
        <v>21753</v>
      </c>
      <c r="C6378" t="s">
        <v>15418</v>
      </c>
      <c r="D6378">
        <v>80.39</v>
      </c>
      <c r="E6378" t="s">
        <v>15438</v>
      </c>
    </row>
    <row r="6379" spans="1:5" ht="15" customHeight="1" x14ac:dyDescent="0.2">
      <c r="A6379">
        <v>6503</v>
      </c>
      <c r="B6379" t="s">
        <v>21754</v>
      </c>
      <c r="C6379" t="s">
        <v>15418</v>
      </c>
      <c r="D6379">
        <v>13.97</v>
      </c>
    </row>
    <row r="6380" spans="1:5" ht="15" customHeight="1" x14ac:dyDescent="0.2">
      <c r="A6380">
        <v>6502</v>
      </c>
      <c r="B6380" t="s">
        <v>21755</v>
      </c>
      <c r="C6380" t="s">
        <v>15418</v>
      </c>
      <c r="D6380">
        <v>13.97</v>
      </c>
    </row>
    <row r="6381" spans="1:5" ht="15" customHeight="1" x14ac:dyDescent="0.2">
      <c r="A6381">
        <v>8540</v>
      </c>
      <c r="B6381" t="s">
        <v>21756</v>
      </c>
      <c r="C6381" t="s">
        <v>15418</v>
      </c>
      <c r="D6381">
        <v>176653.29</v>
      </c>
    </row>
    <row r="6382" spans="1:5" ht="15" customHeight="1" x14ac:dyDescent="0.2">
      <c r="A6382">
        <v>8707</v>
      </c>
      <c r="B6382" t="s">
        <v>21757</v>
      </c>
      <c r="C6382" t="s">
        <v>15418</v>
      </c>
      <c r="D6382">
        <v>3097.11</v>
      </c>
    </row>
    <row r="6383" spans="1:5" ht="15" customHeight="1" x14ac:dyDescent="0.2">
      <c r="A6383">
        <v>8502</v>
      </c>
      <c r="B6383" t="s">
        <v>21758</v>
      </c>
      <c r="C6383" t="s">
        <v>15418</v>
      </c>
      <c r="D6383">
        <v>387.35</v>
      </c>
    </row>
    <row r="6384" spans="1:5" ht="15" customHeight="1" x14ac:dyDescent="0.2">
      <c r="A6384">
        <v>8503</v>
      </c>
      <c r="B6384" t="s">
        <v>21759</v>
      </c>
      <c r="C6384" t="s">
        <v>15418</v>
      </c>
      <c r="D6384">
        <v>387.35</v>
      </c>
    </row>
    <row r="6385" spans="1:4" ht="15" customHeight="1" x14ac:dyDescent="0.2">
      <c r="A6385">
        <v>8505</v>
      </c>
      <c r="B6385" t="s">
        <v>21760</v>
      </c>
      <c r="C6385" t="s">
        <v>15418</v>
      </c>
      <c r="D6385">
        <v>387.35</v>
      </c>
    </row>
    <row r="6386" spans="1:4" ht="15" customHeight="1" x14ac:dyDescent="0.2">
      <c r="A6386">
        <v>8501</v>
      </c>
      <c r="B6386" t="s">
        <v>21761</v>
      </c>
      <c r="C6386" t="s">
        <v>15418</v>
      </c>
      <c r="D6386">
        <v>387.35</v>
      </c>
    </row>
    <row r="6387" spans="1:4" ht="15" customHeight="1" x14ac:dyDescent="0.2">
      <c r="A6387">
        <v>10048</v>
      </c>
      <c r="B6387" t="s">
        <v>21762</v>
      </c>
      <c r="C6387" t="s">
        <v>15418</v>
      </c>
      <c r="D6387">
        <v>130.36000000000001</v>
      </c>
    </row>
    <row r="6388" spans="1:4" ht="15" customHeight="1" x14ac:dyDescent="0.2">
      <c r="A6388">
        <v>12102</v>
      </c>
      <c r="B6388" t="s">
        <v>21763</v>
      </c>
      <c r="C6388" t="s">
        <v>15418</v>
      </c>
      <c r="D6388">
        <v>846.86</v>
      </c>
    </row>
    <row r="6389" spans="1:4" ht="15" customHeight="1" x14ac:dyDescent="0.2">
      <c r="A6389">
        <v>12097</v>
      </c>
      <c r="B6389" t="s">
        <v>21764</v>
      </c>
      <c r="C6389" t="s">
        <v>15418</v>
      </c>
      <c r="D6389">
        <v>846.86</v>
      </c>
    </row>
    <row r="6390" spans="1:4" ht="15" customHeight="1" x14ac:dyDescent="0.2">
      <c r="A6390">
        <v>12107</v>
      </c>
      <c r="B6390" t="s">
        <v>21765</v>
      </c>
      <c r="C6390" t="s">
        <v>15418</v>
      </c>
      <c r="D6390">
        <v>846.86</v>
      </c>
    </row>
    <row r="6391" spans="1:4" ht="15" customHeight="1" x14ac:dyDescent="0.2">
      <c r="A6391">
        <v>12106</v>
      </c>
      <c r="B6391" t="s">
        <v>21766</v>
      </c>
      <c r="C6391" t="s">
        <v>15418</v>
      </c>
      <c r="D6391">
        <v>846.86</v>
      </c>
    </row>
    <row r="6392" spans="1:4" ht="15" customHeight="1" x14ac:dyDescent="0.2">
      <c r="A6392">
        <v>12105</v>
      </c>
      <c r="B6392" t="s">
        <v>21767</v>
      </c>
      <c r="C6392" t="s">
        <v>15418</v>
      </c>
      <c r="D6392">
        <v>846.86</v>
      </c>
    </row>
    <row r="6393" spans="1:4" ht="15" customHeight="1" x14ac:dyDescent="0.2">
      <c r="A6393">
        <v>12104</v>
      </c>
      <c r="B6393" t="s">
        <v>21768</v>
      </c>
      <c r="C6393" t="s">
        <v>15418</v>
      </c>
      <c r="D6393">
        <v>846.86</v>
      </c>
    </row>
    <row r="6394" spans="1:4" ht="15" customHeight="1" x14ac:dyDescent="0.2">
      <c r="A6394">
        <v>12101</v>
      </c>
      <c r="B6394" t="s">
        <v>21769</v>
      </c>
      <c r="C6394" t="s">
        <v>15418</v>
      </c>
      <c r="D6394">
        <v>846.86</v>
      </c>
    </row>
    <row r="6395" spans="1:4" ht="15" customHeight="1" x14ac:dyDescent="0.2">
      <c r="A6395">
        <v>12103</v>
      </c>
      <c r="C6395" t="s">
        <v>15418</v>
      </c>
      <c r="D6395">
        <v>846.86</v>
      </c>
    </row>
    <row r="6396" spans="1:4" ht="15" customHeight="1" x14ac:dyDescent="0.2">
      <c r="B6396" t="s">
        <v>21770</v>
      </c>
    </row>
    <row r="6397" spans="1:4" ht="15" customHeight="1" x14ac:dyDescent="0.2">
      <c r="A6397">
        <v>12100</v>
      </c>
      <c r="B6397" t="s">
        <v>21771</v>
      </c>
      <c r="C6397" t="s">
        <v>15418</v>
      </c>
      <c r="D6397">
        <v>846.86</v>
      </c>
    </row>
    <row r="6398" spans="1:4" ht="15" customHeight="1" x14ac:dyDescent="0.2">
      <c r="A6398">
        <v>7975</v>
      </c>
      <c r="B6398" t="s">
        <v>21772</v>
      </c>
      <c r="C6398" t="s">
        <v>15418</v>
      </c>
      <c r="D6398">
        <v>111.73</v>
      </c>
    </row>
    <row r="6399" spans="1:4" ht="15" customHeight="1" x14ac:dyDescent="0.2">
      <c r="A6399">
        <v>7974</v>
      </c>
      <c r="B6399" t="s">
        <v>21773</v>
      </c>
      <c r="C6399" t="s">
        <v>15418</v>
      </c>
      <c r="D6399">
        <v>419.02</v>
      </c>
    </row>
    <row r="6400" spans="1:4" ht="15" customHeight="1" x14ac:dyDescent="0.2">
      <c r="A6400">
        <v>7951</v>
      </c>
      <c r="B6400" t="s">
        <v>21774</v>
      </c>
      <c r="C6400" t="s">
        <v>15418</v>
      </c>
      <c r="D6400">
        <v>57.03</v>
      </c>
    </row>
    <row r="6401" spans="1:5" ht="15" customHeight="1" x14ac:dyDescent="0.2">
      <c r="A6401">
        <v>7235</v>
      </c>
      <c r="B6401" t="s">
        <v>21775</v>
      </c>
      <c r="C6401" t="s">
        <v>15418</v>
      </c>
      <c r="D6401">
        <v>111.73</v>
      </c>
    </row>
    <row r="6402" spans="1:5" ht="15" customHeight="1" x14ac:dyDescent="0.2">
      <c r="A6402">
        <v>2558</v>
      </c>
      <c r="B6402" t="s">
        <v>21776</v>
      </c>
      <c r="C6402" t="s">
        <v>15418</v>
      </c>
      <c r="D6402">
        <v>5.96</v>
      </c>
    </row>
    <row r="6403" spans="1:5" ht="15" customHeight="1" x14ac:dyDescent="0.2">
      <c r="A6403">
        <v>6500</v>
      </c>
      <c r="B6403" t="s">
        <v>21777</v>
      </c>
      <c r="C6403" t="s">
        <v>15418</v>
      </c>
      <c r="D6403">
        <v>51.21</v>
      </c>
    </row>
    <row r="6404" spans="1:5" ht="15" customHeight="1" x14ac:dyDescent="0.2">
      <c r="A6404">
        <v>8685</v>
      </c>
      <c r="B6404" t="s">
        <v>21778</v>
      </c>
      <c r="C6404" t="s">
        <v>15418</v>
      </c>
      <c r="D6404">
        <v>51.21</v>
      </c>
    </row>
    <row r="6405" spans="1:5" ht="15" customHeight="1" x14ac:dyDescent="0.2">
      <c r="A6405">
        <v>6499</v>
      </c>
      <c r="B6405" t="s">
        <v>21779</v>
      </c>
      <c r="C6405" t="s">
        <v>15418</v>
      </c>
      <c r="D6405">
        <v>51.21</v>
      </c>
    </row>
    <row r="6406" spans="1:5" ht="15" customHeight="1" x14ac:dyDescent="0.2">
      <c r="A6406">
        <v>6501</v>
      </c>
      <c r="B6406" t="s">
        <v>21780</v>
      </c>
      <c r="C6406" t="s">
        <v>15418</v>
      </c>
      <c r="D6406">
        <v>51.21</v>
      </c>
    </row>
    <row r="6407" spans="1:5" ht="15" customHeight="1" x14ac:dyDescent="0.2">
      <c r="A6407">
        <v>6523</v>
      </c>
      <c r="B6407" t="s">
        <v>21781</v>
      </c>
      <c r="C6407" t="s">
        <v>15418</v>
      </c>
      <c r="D6407">
        <v>181.56</v>
      </c>
    </row>
    <row r="6408" spans="1:5" ht="15" customHeight="1" x14ac:dyDescent="0.2">
      <c r="A6408">
        <v>8511</v>
      </c>
      <c r="B6408" t="s">
        <v>21782</v>
      </c>
      <c r="C6408" t="s">
        <v>15418</v>
      </c>
      <c r="D6408">
        <v>407.63</v>
      </c>
    </row>
    <row r="6409" spans="1:5" ht="15" customHeight="1" x14ac:dyDescent="0.2">
      <c r="A6409">
        <v>9020</v>
      </c>
      <c r="B6409" t="s">
        <v>21783</v>
      </c>
      <c r="C6409" t="s">
        <v>15418</v>
      </c>
      <c r="D6409">
        <v>143.36000000000001</v>
      </c>
    </row>
    <row r="6410" spans="1:5" ht="15" customHeight="1" x14ac:dyDescent="0.2">
      <c r="A6410">
        <v>9019</v>
      </c>
      <c r="B6410" t="s">
        <v>21784</v>
      </c>
      <c r="C6410" t="s">
        <v>15418</v>
      </c>
      <c r="D6410">
        <v>145.09</v>
      </c>
    </row>
    <row r="6411" spans="1:5" ht="15" customHeight="1" x14ac:dyDescent="0.2">
      <c r="A6411">
        <v>3785</v>
      </c>
      <c r="B6411" t="s">
        <v>21785</v>
      </c>
      <c r="C6411" t="s">
        <v>15418</v>
      </c>
      <c r="D6411">
        <v>248.72</v>
      </c>
    </row>
    <row r="6412" spans="1:5" ht="15" customHeight="1" x14ac:dyDescent="0.2">
      <c r="A6412">
        <v>11853</v>
      </c>
      <c r="B6412" t="s">
        <v>21786</v>
      </c>
      <c r="C6412" t="s">
        <v>15418</v>
      </c>
      <c r="D6412">
        <v>55.62</v>
      </c>
    </row>
    <row r="6413" spans="1:5" ht="15" customHeight="1" x14ac:dyDescent="0.2">
      <c r="A6413">
        <v>13321</v>
      </c>
      <c r="B6413" t="s">
        <v>21787</v>
      </c>
      <c r="C6413" t="s">
        <v>15418</v>
      </c>
      <c r="D6413">
        <v>108.9</v>
      </c>
    </row>
    <row r="6414" spans="1:5" ht="15" customHeight="1" x14ac:dyDescent="0.2">
      <c r="A6414">
        <v>11854</v>
      </c>
      <c r="B6414" t="s">
        <v>21788</v>
      </c>
      <c r="C6414" t="s">
        <v>16363</v>
      </c>
      <c r="D6414">
        <v>3780</v>
      </c>
    </row>
    <row r="6415" spans="1:5" ht="15" customHeight="1" x14ac:dyDescent="0.2">
      <c r="A6415">
        <v>11404</v>
      </c>
      <c r="B6415" t="s">
        <v>21789</v>
      </c>
      <c r="C6415" t="s">
        <v>15418</v>
      </c>
      <c r="D6415">
        <v>142.88999999999999</v>
      </c>
      <c r="E6415" t="s">
        <v>15438</v>
      </c>
    </row>
    <row r="6416" spans="1:5" ht="15" customHeight="1" x14ac:dyDescent="0.2">
      <c r="A6416">
        <v>1946</v>
      </c>
      <c r="B6416" t="s">
        <v>21790</v>
      </c>
      <c r="C6416" t="s">
        <v>15418</v>
      </c>
      <c r="D6416">
        <v>29.29</v>
      </c>
      <c r="E6416" t="s">
        <v>15438</v>
      </c>
    </row>
    <row r="6417" spans="1:5" ht="15" customHeight="1" x14ac:dyDescent="0.2">
      <c r="A6417">
        <v>1947</v>
      </c>
      <c r="B6417" t="s">
        <v>21791</v>
      </c>
      <c r="C6417" t="s">
        <v>15418</v>
      </c>
      <c r="D6417">
        <v>42.5</v>
      </c>
      <c r="E6417" t="s">
        <v>15438</v>
      </c>
    </row>
    <row r="6418" spans="1:5" ht="15" customHeight="1" x14ac:dyDescent="0.2">
      <c r="A6418">
        <v>8694</v>
      </c>
      <c r="B6418" t="s">
        <v>21792</v>
      </c>
      <c r="C6418" t="s">
        <v>15418</v>
      </c>
      <c r="D6418">
        <v>39.799999999999997</v>
      </c>
      <c r="E6418" t="s">
        <v>15438</v>
      </c>
    </row>
    <row r="6419" spans="1:5" ht="15" customHeight="1" x14ac:dyDescent="0.2">
      <c r="A6419">
        <v>1945</v>
      </c>
      <c r="B6419" t="s">
        <v>21793</v>
      </c>
      <c r="C6419" t="s">
        <v>15418</v>
      </c>
      <c r="D6419">
        <v>26.9</v>
      </c>
      <c r="E6419" t="s">
        <v>15438</v>
      </c>
    </row>
    <row r="6420" spans="1:5" ht="15" customHeight="1" x14ac:dyDescent="0.2">
      <c r="A6420">
        <v>1948</v>
      </c>
      <c r="B6420" t="s">
        <v>21794</v>
      </c>
      <c r="C6420" t="s">
        <v>15418</v>
      </c>
      <c r="D6420">
        <v>30.78</v>
      </c>
      <c r="E6420" t="s">
        <v>15438</v>
      </c>
    </row>
    <row r="6421" spans="1:5" ht="15" customHeight="1" x14ac:dyDescent="0.2">
      <c r="A6421">
        <v>1949</v>
      </c>
      <c r="B6421" t="s">
        <v>21795</v>
      </c>
      <c r="C6421" t="s">
        <v>15418</v>
      </c>
      <c r="D6421">
        <v>22.54</v>
      </c>
      <c r="E6421" t="s">
        <v>15438</v>
      </c>
    </row>
    <row r="6422" spans="1:5" ht="15" customHeight="1" x14ac:dyDescent="0.2">
      <c r="A6422">
        <v>1950</v>
      </c>
      <c r="B6422" t="s">
        <v>21796</v>
      </c>
      <c r="C6422" t="s">
        <v>15418</v>
      </c>
      <c r="D6422">
        <v>23.77</v>
      </c>
      <c r="E6422" t="s">
        <v>15438</v>
      </c>
    </row>
    <row r="6423" spans="1:5" ht="15" customHeight="1" x14ac:dyDescent="0.2">
      <c r="A6423">
        <v>1951</v>
      </c>
      <c r="B6423" t="s">
        <v>21797</v>
      </c>
      <c r="C6423" t="s">
        <v>15418</v>
      </c>
      <c r="D6423">
        <v>56.89</v>
      </c>
      <c r="E6423" t="s">
        <v>15438</v>
      </c>
    </row>
    <row r="6424" spans="1:5" ht="15" customHeight="1" x14ac:dyDescent="0.2">
      <c r="A6424">
        <v>1952</v>
      </c>
      <c r="B6424" t="s">
        <v>21798</v>
      </c>
      <c r="C6424" t="s">
        <v>15418</v>
      </c>
      <c r="D6424">
        <v>51.14</v>
      </c>
      <c r="E6424" t="s">
        <v>15438</v>
      </c>
    </row>
    <row r="6425" spans="1:5" ht="15" customHeight="1" x14ac:dyDescent="0.2">
      <c r="A6425">
        <v>1953</v>
      </c>
      <c r="B6425" t="s">
        <v>21799</v>
      </c>
      <c r="C6425" t="s">
        <v>15418</v>
      </c>
      <c r="D6425">
        <v>64.569999999999993</v>
      </c>
      <c r="E6425" t="s">
        <v>15438</v>
      </c>
    </row>
    <row r="6426" spans="1:5" ht="15" customHeight="1" x14ac:dyDescent="0.2">
      <c r="A6426">
        <v>1954</v>
      </c>
      <c r="B6426" t="s">
        <v>21800</v>
      </c>
      <c r="C6426" t="s">
        <v>15418</v>
      </c>
      <c r="D6426">
        <v>89.93</v>
      </c>
      <c r="E6426" t="s">
        <v>15438</v>
      </c>
    </row>
    <row r="6427" spans="1:5" ht="15" customHeight="1" x14ac:dyDescent="0.2">
      <c r="A6427">
        <v>1955</v>
      </c>
      <c r="B6427" t="s">
        <v>21801</v>
      </c>
      <c r="C6427" t="s">
        <v>15418</v>
      </c>
      <c r="D6427">
        <v>186.52</v>
      </c>
      <c r="E6427" t="s">
        <v>15438</v>
      </c>
    </row>
    <row r="6428" spans="1:5" ht="15" customHeight="1" x14ac:dyDescent="0.2">
      <c r="A6428">
        <v>1956</v>
      </c>
      <c r="B6428" t="s">
        <v>21802</v>
      </c>
      <c r="C6428" t="s">
        <v>15418</v>
      </c>
      <c r="D6428">
        <v>225.81</v>
      </c>
      <c r="E6428" t="s">
        <v>15438</v>
      </c>
    </row>
    <row r="6429" spans="1:5" ht="15" customHeight="1" x14ac:dyDescent="0.2">
      <c r="A6429">
        <v>1957</v>
      </c>
      <c r="B6429" t="s">
        <v>21803</v>
      </c>
      <c r="C6429" t="s">
        <v>15418</v>
      </c>
      <c r="D6429">
        <v>470.52</v>
      </c>
      <c r="E6429" t="s">
        <v>15438</v>
      </c>
    </row>
    <row r="6430" spans="1:5" ht="15" customHeight="1" x14ac:dyDescent="0.2">
      <c r="A6430">
        <v>1958</v>
      </c>
      <c r="B6430" t="s">
        <v>21804</v>
      </c>
      <c r="C6430" t="s">
        <v>15418</v>
      </c>
      <c r="D6430">
        <v>51.41</v>
      </c>
      <c r="E6430" t="s">
        <v>15438</v>
      </c>
    </row>
    <row r="6431" spans="1:5" ht="15" customHeight="1" x14ac:dyDescent="0.2">
      <c r="A6431">
        <v>1959</v>
      </c>
      <c r="B6431" t="s">
        <v>21805</v>
      </c>
      <c r="C6431" t="s">
        <v>15418</v>
      </c>
      <c r="D6431">
        <v>58</v>
      </c>
      <c r="E6431" t="s">
        <v>15438</v>
      </c>
    </row>
    <row r="6432" spans="1:5" ht="15" customHeight="1" x14ac:dyDescent="0.2">
      <c r="A6432">
        <v>1960</v>
      </c>
      <c r="B6432" t="s">
        <v>21806</v>
      </c>
      <c r="C6432" t="s">
        <v>15418</v>
      </c>
      <c r="D6432">
        <v>71</v>
      </c>
      <c r="E6432" t="s">
        <v>15438</v>
      </c>
    </row>
    <row r="6433" spans="1:5" ht="15" customHeight="1" x14ac:dyDescent="0.2">
      <c r="A6433">
        <v>1961</v>
      </c>
      <c r="B6433" t="s">
        <v>21807</v>
      </c>
      <c r="C6433" t="s">
        <v>15418</v>
      </c>
      <c r="D6433">
        <v>98.71</v>
      </c>
      <c r="E6433" t="s">
        <v>15438</v>
      </c>
    </row>
    <row r="6434" spans="1:5" ht="15" customHeight="1" x14ac:dyDescent="0.2">
      <c r="A6434">
        <v>1962</v>
      </c>
      <c r="B6434" t="s">
        <v>21808</v>
      </c>
      <c r="C6434" t="s">
        <v>15418</v>
      </c>
      <c r="D6434">
        <v>103.25</v>
      </c>
      <c r="E6434" t="s">
        <v>15438</v>
      </c>
    </row>
    <row r="6435" spans="1:5" ht="15" customHeight="1" x14ac:dyDescent="0.2">
      <c r="A6435">
        <v>4474</v>
      </c>
      <c r="B6435" t="s">
        <v>21809</v>
      </c>
      <c r="C6435" t="s">
        <v>15418</v>
      </c>
      <c r="D6435">
        <v>103.25</v>
      </c>
      <c r="E6435" t="s">
        <v>15438</v>
      </c>
    </row>
    <row r="6436" spans="1:5" ht="15" customHeight="1" x14ac:dyDescent="0.2">
      <c r="A6436">
        <v>8686</v>
      </c>
      <c r="B6436" t="s">
        <v>21810</v>
      </c>
      <c r="C6436" t="s">
        <v>15418</v>
      </c>
      <c r="D6436">
        <v>38.5</v>
      </c>
      <c r="E6436" t="s">
        <v>15438</v>
      </c>
    </row>
    <row r="6437" spans="1:5" ht="15" customHeight="1" x14ac:dyDescent="0.2">
      <c r="A6437">
        <v>8687</v>
      </c>
      <c r="B6437" t="s">
        <v>21811</v>
      </c>
      <c r="C6437" t="s">
        <v>15418</v>
      </c>
      <c r="D6437">
        <v>39.47</v>
      </c>
      <c r="E6437" t="s">
        <v>15438</v>
      </c>
    </row>
    <row r="6438" spans="1:5" ht="15" customHeight="1" x14ac:dyDescent="0.2">
      <c r="A6438">
        <v>8688</v>
      </c>
      <c r="B6438" t="s">
        <v>21812</v>
      </c>
      <c r="C6438" t="s">
        <v>15418</v>
      </c>
      <c r="D6438">
        <v>76.5</v>
      </c>
      <c r="E6438" t="s">
        <v>15438</v>
      </c>
    </row>
    <row r="6439" spans="1:5" ht="15" customHeight="1" x14ac:dyDescent="0.2">
      <c r="A6439">
        <v>11405</v>
      </c>
      <c r="B6439" t="s">
        <v>21813</v>
      </c>
      <c r="C6439" t="s">
        <v>15418</v>
      </c>
      <c r="D6439">
        <v>121.05</v>
      </c>
    </row>
    <row r="6440" spans="1:5" ht="15" customHeight="1" x14ac:dyDescent="0.2">
      <c r="A6440">
        <v>1963</v>
      </c>
      <c r="B6440" t="s">
        <v>21814</v>
      </c>
      <c r="C6440" t="s">
        <v>15418</v>
      </c>
      <c r="D6440">
        <v>54.37</v>
      </c>
    </row>
    <row r="6441" spans="1:5" ht="15" customHeight="1" x14ac:dyDescent="0.2">
      <c r="A6441">
        <v>1965</v>
      </c>
      <c r="B6441" t="s">
        <v>21815</v>
      </c>
      <c r="C6441" t="s">
        <v>15418</v>
      </c>
      <c r="D6441">
        <v>52.92</v>
      </c>
      <c r="E6441" t="s">
        <v>15438</v>
      </c>
    </row>
    <row r="6442" spans="1:5" ht="15" customHeight="1" x14ac:dyDescent="0.2">
      <c r="A6442">
        <v>1968</v>
      </c>
      <c r="B6442" t="s">
        <v>21816</v>
      </c>
      <c r="C6442" t="s">
        <v>15418</v>
      </c>
      <c r="D6442">
        <v>3.89</v>
      </c>
      <c r="E6442" t="s">
        <v>15438</v>
      </c>
    </row>
    <row r="6443" spans="1:5" ht="15" customHeight="1" x14ac:dyDescent="0.2">
      <c r="A6443">
        <v>1942</v>
      </c>
      <c r="B6443" t="s">
        <v>21817</v>
      </c>
      <c r="C6443" t="s">
        <v>15418</v>
      </c>
      <c r="D6443">
        <v>52.77</v>
      </c>
      <c r="E6443" t="s">
        <v>15438</v>
      </c>
    </row>
    <row r="6444" spans="1:5" ht="15" customHeight="1" x14ac:dyDescent="0.2">
      <c r="A6444">
        <v>1944</v>
      </c>
      <c r="B6444" t="s">
        <v>21818</v>
      </c>
      <c r="C6444" t="s">
        <v>15418</v>
      </c>
      <c r="D6444">
        <v>24.59</v>
      </c>
      <c r="E6444" t="s">
        <v>15438</v>
      </c>
    </row>
    <row r="6445" spans="1:5" ht="15" customHeight="1" x14ac:dyDescent="0.2">
      <c r="A6445">
        <v>1941</v>
      </c>
      <c r="B6445" t="s">
        <v>21819</v>
      </c>
      <c r="C6445" t="s">
        <v>15418</v>
      </c>
      <c r="D6445">
        <v>10.119999999999999</v>
      </c>
      <c r="E6445" t="s">
        <v>15438</v>
      </c>
    </row>
    <row r="6446" spans="1:5" ht="15" customHeight="1" x14ac:dyDescent="0.2">
      <c r="A6446">
        <v>1943</v>
      </c>
      <c r="B6446" t="s">
        <v>21820</v>
      </c>
      <c r="C6446" t="s">
        <v>15418</v>
      </c>
      <c r="D6446">
        <v>11.9</v>
      </c>
      <c r="E6446" t="s">
        <v>15438</v>
      </c>
    </row>
    <row r="6447" spans="1:5" ht="15" customHeight="1" x14ac:dyDescent="0.2">
      <c r="A6447">
        <v>7333</v>
      </c>
      <c r="B6447" t="s">
        <v>21821</v>
      </c>
      <c r="C6447" t="s">
        <v>15418</v>
      </c>
      <c r="D6447">
        <v>776.39</v>
      </c>
    </row>
    <row r="6448" spans="1:5" ht="15" customHeight="1" x14ac:dyDescent="0.2">
      <c r="A6448">
        <v>11781</v>
      </c>
      <c r="B6448" t="s">
        <v>21822</v>
      </c>
      <c r="C6448" t="s">
        <v>15418</v>
      </c>
      <c r="D6448">
        <v>1481.1</v>
      </c>
    </row>
    <row r="6449" spans="1:5" ht="15" customHeight="1" x14ac:dyDescent="0.2">
      <c r="A6449">
        <v>2389</v>
      </c>
      <c r="B6449" t="s">
        <v>21823</v>
      </c>
      <c r="C6449" t="s">
        <v>15418</v>
      </c>
      <c r="D6449">
        <v>538.72</v>
      </c>
    </row>
    <row r="6450" spans="1:5" ht="15" customHeight="1" x14ac:dyDescent="0.2">
      <c r="A6450">
        <v>10254</v>
      </c>
      <c r="B6450" t="s">
        <v>21824</v>
      </c>
      <c r="C6450" t="s">
        <v>15418</v>
      </c>
      <c r="D6450">
        <v>748.73</v>
      </c>
    </row>
    <row r="6451" spans="1:5" ht="15" customHeight="1" x14ac:dyDescent="0.2">
      <c r="A6451">
        <v>7334</v>
      </c>
      <c r="B6451" t="s">
        <v>21825</v>
      </c>
      <c r="C6451" t="s">
        <v>15418</v>
      </c>
      <c r="D6451">
        <v>186.21</v>
      </c>
    </row>
    <row r="6452" spans="1:5" ht="15" customHeight="1" x14ac:dyDescent="0.2">
      <c r="A6452">
        <v>7332</v>
      </c>
      <c r="B6452" t="s">
        <v>21826</v>
      </c>
      <c r="C6452" t="s">
        <v>15418</v>
      </c>
      <c r="D6452">
        <v>37.29</v>
      </c>
    </row>
    <row r="6453" spans="1:5" ht="15" customHeight="1" x14ac:dyDescent="0.2">
      <c r="A6453">
        <v>2405</v>
      </c>
      <c r="B6453" t="s">
        <v>21827</v>
      </c>
      <c r="C6453" t="s">
        <v>15418</v>
      </c>
      <c r="D6453">
        <v>565.92999999999995</v>
      </c>
      <c r="E6453" t="s">
        <v>15438</v>
      </c>
    </row>
    <row r="6454" spans="1:5" ht="15" customHeight="1" x14ac:dyDescent="0.2">
      <c r="A6454">
        <v>2397</v>
      </c>
      <c r="B6454" t="s">
        <v>21828</v>
      </c>
      <c r="C6454" t="s">
        <v>15418</v>
      </c>
      <c r="D6454">
        <v>47.85</v>
      </c>
      <c r="E6454" t="s">
        <v>15438</v>
      </c>
    </row>
    <row r="6455" spans="1:5" ht="15" customHeight="1" x14ac:dyDescent="0.2">
      <c r="A6455">
        <v>2400</v>
      </c>
      <c r="B6455" t="s">
        <v>21829</v>
      </c>
      <c r="C6455" t="s">
        <v>15418</v>
      </c>
      <c r="D6455">
        <v>117.98</v>
      </c>
      <c r="E6455" t="s">
        <v>15438</v>
      </c>
    </row>
    <row r="6456" spans="1:5" ht="15" customHeight="1" x14ac:dyDescent="0.2">
      <c r="A6456">
        <v>2401</v>
      </c>
      <c r="B6456" t="s">
        <v>21830</v>
      </c>
      <c r="C6456" t="s">
        <v>15418</v>
      </c>
      <c r="D6456">
        <v>131.85</v>
      </c>
      <c r="E6456" t="s">
        <v>15438</v>
      </c>
    </row>
    <row r="6457" spans="1:5" ht="15" customHeight="1" x14ac:dyDescent="0.2">
      <c r="A6457">
        <v>2403</v>
      </c>
      <c r="B6457" t="s">
        <v>21831</v>
      </c>
      <c r="C6457" t="s">
        <v>15418</v>
      </c>
      <c r="D6457">
        <v>264.17</v>
      </c>
      <c r="E6457" t="s">
        <v>15438</v>
      </c>
    </row>
    <row r="6458" spans="1:5" ht="15" customHeight="1" x14ac:dyDescent="0.2">
      <c r="A6458">
        <v>2404</v>
      </c>
      <c r="B6458" t="s">
        <v>21832</v>
      </c>
      <c r="C6458" t="s">
        <v>15418</v>
      </c>
      <c r="D6458">
        <v>364.88</v>
      </c>
      <c r="E6458" t="s">
        <v>15438</v>
      </c>
    </row>
    <row r="6459" spans="1:5" ht="15" customHeight="1" x14ac:dyDescent="0.2">
      <c r="A6459">
        <v>11354</v>
      </c>
      <c r="B6459" t="s">
        <v>21833</v>
      </c>
      <c r="C6459" t="s">
        <v>15418</v>
      </c>
      <c r="D6459">
        <v>1382.29</v>
      </c>
    </row>
    <row r="6460" spans="1:5" ht="15" customHeight="1" x14ac:dyDescent="0.2">
      <c r="A6460">
        <v>2398</v>
      </c>
      <c r="B6460" t="s">
        <v>21834</v>
      </c>
      <c r="C6460" t="s">
        <v>15418</v>
      </c>
      <c r="D6460">
        <v>57.98</v>
      </c>
      <c r="E6460" t="s">
        <v>15438</v>
      </c>
    </row>
    <row r="6461" spans="1:5" ht="15" customHeight="1" x14ac:dyDescent="0.2">
      <c r="A6461">
        <v>2399</v>
      </c>
      <c r="B6461" t="s">
        <v>21835</v>
      </c>
      <c r="C6461" t="s">
        <v>15418</v>
      </c>
      <c r="D6461">
        <v>78.81</v>
      </c>
      <c r="E6461" t="s">
        <v>15438</v>
      </c>
    </row>
    <row r="6462" spans="1:5" ht="15" customHeight="1" x14ac:dyDescent="0.2">
      <c r="A6462">
        <v>2402</v>
      </c>
      <c r="B6462" t="s">
        <v>21836</v>
      </c>
      <c r="C6462" t="s">
        <v>15418</v>
      </c>
      <c r="D6462">
        <v>101.07</v>
      </c>
      <c r="E6462" t="s">
        <v>15438</v>
      </c>
    </row>
    <row r="6463" spans="1:5" ht="15" customHeight="1" x14ac:dyDescent="0.2">
      <c r="A6463">
        <v>9589</v>
      </c>
      <c r="B6463" t="s">
        <v>21837</v>
      </c>
      <c r="C6463" t="s">
        <v>15418</v>
      </c>
      <c r="D6463">
        <v>87.89</v>
      </c>
      <c r="E6463" t="s">
        <v>15438</v>
      </c>
    </row>
    <row r="6464" spans="1:5" ht="15" customHeight="1" x14ac:dyDescent="0.2">
      <c r="A6464">
        <v>8784</v>
      </c>
      <c r="B6464" t="s">
        <v>21838</v>
      </c>
      <c r="C6464" t="s">
        <v>15418</v>
      </c>
      <c r="D6464">
        <v>40.61</v>
      </c>
      <c r="E6464" t="s">
        <v>15438</v>
      </c>
    </row>
    <row r="6465" spans="1:5" ht="15" customHeight="1" x14ac:dyDescent="0.2">
      <c r="A6465">
        <v>9085</v>
      </c>
      <c r="B6465" t="s">
        <v>21839</v>
      </c>
      <c r="C6465" t="s">
        <v>15418</v>
      </c>
      <c r="D6465">
        <v>163.89</v>
      </c>
      <c r="E6465" t="s">
        <v>15438</v>
      </c>
    </row>
    <row r="6466" spans="1:5" ht="15" customHeight="1" x14ac:dyDescent="0.2">
      <c r="A6466">
        <v>5892</v>
      </c>
      <c r="B6466" t="s">
        <v>21840</v>
      </c>
      <c r="C6466" t="s">
        <v>15418</v>
      </c>
      <c r="D6466">
        <v>102.28</v>
      </c>
      <c r="E6466" t="s">
        <v>15438</v>
      </c>
    </row>
    <row r="6467" spans="1:5" ht="15" customHeight="1" x14ac:dyDescent="0.2">
      <c r="A6467">
        <v>9643</v>
      </c>
      <c r="B6467" t="s">
        <v>21841</v>
      </c>
      <c r="C6467" t="s">
        <v>15418</v>
      </c>
      <c r="D6467">
        <v>1024.29</v>
      </c>
    </row>
    <row r="6468" spans="1:5" ht="15" customHeight="1" x14ac:dyDescent="0.2">
      <c r="A6468">
        <v>9269</v>
      </c>
      <c r="B6468" t="s">
        <v>21842</v>
      </c>
      <c r="C6468" t="s">
        <v>15418</v>
      </c>
      <c r="D6468">
        <v>320.23</v>
      </c>
    </row>
    <row r="6469" spans="1:5" ht="15" customHeight="1" x14ac:dyDescent="0.2">
      <c r="A6469">
        <v>4841</v>
      </c>
      <c r="B6469" t="s">
        <v>21843</v>
      </c>
      <c r="C6469" t="s">
        <v>15418</v>
      </c>
      <c r="D6469">
        <v>38.5</v>
      </c>
      <c r="E6469" t="s">
        <v>15438</v>
      </c>
    </row>
    <row r="6470" spans="1:5" ht="15" customHeight="1" x14ac:dyDescent="0.2">
      <c r="A6470">
        <v>10899</v>
      </c>
      <c r="B6470" t="s">
        <v>21844</v>
      </c>
      <c r="C6470" t="s">
        <v>15547</v>
      </c>
      <c r="D6470">
        <v>474.46</v>
      </c>
    </row>
    <row r="6471" spans="1:5" ht="15" customHeight="1" x14ac:dyDescent="0.2">
      <c r="A6471">
        <v>10900</v>
      </c>
      <c r="B6471" t="s">
        <v>21845</v>
      </c>
      <c r="C6471" t="s">
        <v>15547</v>
      </c>
      <c r="D6471">
        <v>935.58</v>
      </c>
      <c r="E6471" t="s">
        <v>15438</v>
      </c>
    </row>
    <row r="6472" spans="1:5" ht="15" customHeight="1" x14ac:dyDescent="0.2">
      <c r="A6472">
        <v>10901</v>
      </c>
      <c r="B6472" t="s">
        <v>21846</v>
      </c>
      <c r="C6472" t="s">
        <v>15547</v>
      </c>
      <c r="D6472">
        <v>1085.57</v>
      </c>
    </row>
    <row r="6473" spans="1:5" ht="15" customHeight="1" x14ac:dyDescent="0.2">
      <c r="A6473">
        <v>10902</v>
      </c>
      <c r="B6473" t="s">
        <v>21847</v>
      </c>
      <c r="C6473" t="s">
        <v>15547</v>
      </c>
      <c r="D6473">
        <v>1301.25</v>
      </c>
    </row>
    <row r="6474" spans="1:5" ht="15" customHeight="1" x14ac:dyDescent="0.2">
      <c r="A6474">
        <v>10903</v>
      </c>
      <c r="B6474" t="s">
        <v>21848</v>
      </c>
      <c r="C6474" t="s">
        <v>15547</v>
      </c>
      <c r="D6474">
        <v>1754.89</v>
      </c>
      <c r="E6474" t="s">
        <v>15438</v>
      </c>
    </row>
    <row r="6475" spans="1:5" ht="15" customHeight="1" x14ac:dyDescent="0.2">
      <c r="A6475">
        <v>10904</v>
      </c>
      <c r="B6475" t="s">
        <v>21849</v>
      </c>
      <c r="C6475" t="s">
        <v>15547</v>
      </c>
      <c r="D6475">
        <v>2754.28</v>
      </c>
      <c r="E6475" t="s">
        <v>15438</v>
      </c>
    </row>
    <row r="6476" spans="1:5" ht="15" customHeight="1" x14ac:dyDescent="0.2">
      <c r="A6476">
        <v>11863</v>
      </c>
      <c r="B6476" t="s">
        <v>21850</v>
      </c>
      <c r="C6476" t="s">
        <v>15547</v>
      </c>
      <c r="D6476">
        <v>3163.16</v>
      </c>
    </row>
    <row r="6477" spans="1:5" ht="15" customHeight="1" x14ac:dyDescent="0.2">
      <c r="A6477">
        <v>9467</v>
      </c>
      <c r="B6477" t="s">
        <v>21851</v>
      </c>
      <c r="C6477" t="s">
        <v>15547</v>
      </c>
      <c r="D6477">
        <v>46.3</v>
      </c>
      <c r="E6477" t="s">
        <v>15438</v>
      </c>
    </row>
    <row r="6478" spans="1:5" ht="15" customHeight="1" x14ac:dyDescent="0.2">
      <c r="A6478">
        <v>9469</v>
      </c>
      <c r="B6478" t="s">
        <v>21852</v>
      </c>
      <c r="C6478" t="s">
        <v>15547</v>
      </c>
      <c r="D6478">
        <v>23.3</v>
      </c>
      <c r="E6478" t="s">
        <v>15438</v>
      </c>
    </row>
    <row r="6479" spans="1:5" ht="15" customHeight="1" x14ac:dyDescent="0.2">
      <c r="A6479">
        <v>8384</v>
      </c>
      <c r="B6479" t="s">
        <v>21853</v>
      </c>
      <c r="C6479" t="s">
        <v>15689</v>
      </c>
      <c r="D6479">
        <v>20.260000000000002</v>
      </c>
      <c r="E6479" t="s">
        <v>15438</v>
      </c>
    </row>
    <row r="6480" spans="1:5" ht="15" customHeight="1" x14ac:dyDescent="0.2">
      <c r="A6480">
        <v>9436</v>
      </c>
      <c r="B6480" t="s">
        <v>21854</v>
      </c>
      <c r="C6480" t="s">
        <v>15689</v>
      </c>
      <c r="D6480">
        <v>36.89</v>
      </c>
      <c r="E6480" t="s">
        <v>15438</v>
      </c>
    </row>
    <row r="6481" spans="1:5" ht="15" customHeight="1" x14ac:dyDescent="0.2">
      <c r="A6481">
        <v>10070</v>
      </c>
      <c r="B6481" t="s">
        <v>21855</v>
      </c>
      <c r="C6481" t="s">
        <v>15418</v>
      </c>
      <c r="D6481">
        <v>93.9</v>
      </c>
      <c r="E6481" t="s">
        <v>15438</v>
      </c>
    </row>
    <row r="6482" spans="1:5" ht="15" customHeight="1" x14ac:dyDescent="0.2">
      <c r="A6482">
        <v>8781</v>
      </c>
      <c r="B6482" t="s">
        <v>21856</v>
      </c>
      <c r="C6482" t="s">
        <v>15418</v>
      </c>
      <c r="D6482">
        <v>46.5</v>
      </c>
      <c r="E6482" t="s">
        <v>15438</v>
      </c>
    </row>
    <row r="6483" spans="1:5" ht="15" customHeight="1" x14ac:dyDescent="0.2">
      <c r="A6483">
        <v>13229</v>
      </c>
      <c r="B6483" t="s">
        <v>21857</v>
      </c>
      <c r="C6483" t="s">
        <v>15418</v>
      </c>
      <c r="D6483">
        <v>326.55</v>
      </c>
      <c r="E6483" t="s">
        <v>15438</v>
      </c>
    </row>
    <row r="6484" spans="1:5" ht="15" customHeight="1" x14ac:dyDescent="0.2">
      <c r="A6484">
        <v>13228</v>
      </c>
      <c r="B6484" t="s">
        <v>21858</v>
      </c>
      <c r="C6484" t="s">
        <v>15418</v>
      </c>
      <c r="D6484">
        <v>684.52</v>
      </c>
      <c r="E6484" t="s">
        <v>15438</v>
      </c>
    </row>
    <row r="6485" spans="1:5" ht="15" customHeight="1" x14ac:dyDescent="0.2">
      <c r="A6485">
        <v>9830</v>
      </c>
      <c r="B6485" t="s">
        <v>21859</v>
      </c>
      <c r="C6485" t="s">
        <v>15418</v>
      </c>
      <c r="D6485">
        <v>494.72</v>
      </c>
      <c r="E6485" t="s">
        <v>15438</v>
      </c>
    </row>
    <row r="6486" spans="1:5" ht="15" customHeight="1" x14ac:dyDescent="0.2">
      <c r="A6486">
        <v>9831</v>
      </c>
      <c r="B6486" t="s">
        <v>21860</v>
      </c>
      <c r="C6486" t="s">
        <v>15418</v>
      </c>
      <c r="D6486">
        <v>70.150000000000006</v>
      </c>
      <c r="E6486" t="s">
        <v>15438</v>
      </c>
    </row>
    <row r="6487" spans="1:5" ht="15" customHeight="1" x14ac:dyDescent="0.2">
      <c r="A6487">
        <v>7004</v>
      </c>
      <c r="B6487" t="s">
        <v>21861</v>
      </c>
      <c r="C6487" t="s">
        <v>15418</v>
      </c>
      <c r="D6487">
        <v>159.9</v>
      </c>
    </row>
    <row r="6488" spans="1:5" ht="15" customHeight="1" x14ac:dyDescent="0.2">
      <c r="A6488">
        <v>77</v>
      </c>
      <c r="B6488" t="s">
        <v>21862</v>
      </c>
      <c r="C6488" t="s">
        <v>15418</v>
      </c>
      <c r="D6488">
        <v>112.9</v>
      </c>
      <c r="E6488" t="s">
        <v>15438</v>
      </c>
    </row>
    <row r="6489" spans="1:5" ht="15" customHeight="1" x14ac:dyDescent="0.2">
      <c r="A6489">
        <v>450</v>
      </c>
      <c r="B6489" t="s">
        <v>21863</v>
      </c>
      <c r="C6489" t="s">
        <v>15418</v>
      </c>
      <c r="D6489">
        <v>707.36</v>
      </c>
      <c r="E6489" t="s">
        <v>15438</v>
      </c>
    </row>
    <row r="6490" spans="1:5" ht="15" customHeight="1" x14ac:dyDescent="0.2">
      <c r="A6490">
        <v>7051</v>
      </c>
      <c r="B6490" t="s">
        <v>21864</v>
      </c>
      <c r="C6490" t="s">
        <v>15418</v>
      </c>
      <c r="D6490">
        <v>254.17</v>
      </c>
    </row>
    <row r="6491" spans="1:5" ht="15" customHeight="1" x14ac:dyDescent="0.2">
      <c r="A6491">
        <v>10112</v>
      </c>
      <c r="B6491" t="s">
        <v>21865</v>
      </c>
      <c r="C6491" t="s">
        <v>15418</v>
      </c>
      <c r="D6491">
        <v>1067.79</v>
      </c>
    </row>
    <row r="6492" spans="1:5" ht="15" customHeight="1" x14ac:dyDescent="0.2">
      <c r="A6492">
        <v>10075</v>
      </c>
      <c r="B6492" t="s">
        <v>21866</v>
      </c>
      <c r="C6492" t="s">
        <v>15418</v>
      </c>
      <c r="D6492">
        <v>508.56</v>
      </c>
      <c r="E6492" t="s">
        <v>15438</v>
      </c>
    </row>
    <row r="6493" spans="1:5" ht="15" customHeight="1" x14ac:dyDescent="0.2">
      <c r="A6493">
        <v>4989</v>
      </c>
      <c r="B6493" t="s">
        <v>21867</v>
      </c>
      <c r="C6493" t="s">
        <v>15418</v>
      </c>
      <c r="D6493">
        <v>128.04</v>
      </c>
    </row>
    <row r="6494" spans="1:5" ht="15" customHeight="1" x14ac:dyDescent="0.2">
      <c r="A6494">
        <v>9205</v>
      </c>
      <c r="B6494" t="s">
        <v>21868</v>
      </c>
      <c r="C6494" t="s">
        <v>15418</v>
      </c>
      <c r="D6494">
        <v>314.89999999999998</v>
      </c>
    </row>
    <row r="6495" spans="1:5" ht="15" customHeight="1" x14ac:dyDescent="0.2">
      <c r="A6495">
        <v>10504</v>
      </c>
      <c r="B6495" t="s">
        <v>21869</v>
      </c>
      <c r="C6495" t="s">
        <v>15418</v>
      </c>
      <c r="D6495">
        <v>1554.14</v>
      </c>
    </row>
    <row r="6496" spans="1:5" ht="15" customHeight="1" x14ac:dyDescent="0.2">
      <c r="B6496" t="s">
        <v>21870</v>
      </c>
      <c r="C6496" t="s">
        <v>15418</v>
      </c>
      <c r="D6496">
        <v>237.04</v>
      </c>
    </row>
    <row r="6497" spans="1:5" ht="15" customHeight="1" x14ac:dyDescent="0.2">
      <c r="A6497">
        <v>9834</v>
      </c>
    </row>
    <row r="6498" spans="1:5" ht="15" customHeight="1" x14ac:dyDescent="0.2">
      <c r="A6498">
        <v>605</v>
      </c>
      <c r="B6498" t="s">
        <v>21871</v>
      </c>
      <c r="C6498" t="s">
        <v>15418</v>
      </c>
      <c r="D6498">
        <v>65</v>
      </c>
      <c r="E6498" t="s">
        <v>15438</v>
      </c>
    </row>
    <row r="6499" spans="1:5" ht="15" customHeight="1" x14ac:dyDescent="0.2">
      <c r="A6499">
        <v>2720</v>
      </c>
      <c r="B6499" t="s">
        <v>21872</v>
      </c>
      <c r="C6499" t="s">
        <v>15418</v>
      </c>
      <c r="D6499">
        <v>118.46</v>
      </c>
      <c r="E6499" t="s">
        <v>15438</v>
      </c>
    </row>
    <row r="6500" spans="1:5" ht="15" customHeight="1" x14ac:dyDescent="0.2">
      <c r="A6500">
        <v>4275</v>
      </c>
      <c r="B6500" t="s">
        <v>21873</v>
      </c>
      <c r="C6500" t="s">
        <v>15418</v>
      </c>
      <c r="D6500">
        <v>52.68</v>
      </c>
      <c r="E6500" t="s">
        <v>15438</v>
      </c>
    </row>
    <row r="6501" spans="1:5" ht="15" customHeight="1" x14ac:dyDescent="0.2">
      <c r="A6501">
        <v>6968</v>
      </c>
      <c r="B6501" t="s">
        <v>21874</v>
      </c>
      <c r="C6501" t="s">
        <v>15418</v>
      </c>
      <c r="D6501">
        <v>141.91999999999999</v>
      </c>
      <c r="E6501" t="s">
        <v>15438</v>
      </c>
    </row>
    <row r="6502" spans="1:5" ht="15" customHeight="1" x14ac:dyDescent="0.2">
      <c r="A6502">
        <v>10107</v>
      </c>
      <c r="B6502" t="s">
        <v>21875</v>
      </c>
      <c r="C6502" t="s">
        <v>15418</v>
      </c>
      <c r="D6502">
        <v>442.47</v>
      </c>
    </row>
    <row r="6503" spans="1:5" ht="15" customHeight="1" x14ac:dyDescent="0.2">
      <c r="A6503">
        <v>604</v>
      </c>
      <c r="B6503" t="s">
        <v>21876</v>
      </c>
      <c r="C6503" t="s">
        <v>15418</v>
      </c>
      <c r="D6503">
        <v>298.97000000000003</v>
      </c>
      <c r="E6503" t="s">
        <v>15438</v>
      </c>
    </row>
    <row r="6504" spans="1:5" ht="15" customHeight="1" x14ac:dyDescent="0.2">
      <c r="A6504">
        <v>3357</v>
      </c>
      <c r="B6504" t="s">
        <v>21877</v>
      </c>
      <c r="C6504" t="s">
        <v>16426</v>
      </c>
      <c r="D6504">
        <v>117.98</v>
      </c>
    </row>
    <row r="6505" spans="1:5" ht="15" customHeight="1" x14ac:dyDescent="0.2">
      <c r="A6505">
        <v>3358</v>
      </c>
      <c r="B6505" t="s">
        <v>21878</v>
      </c>
      <c r="C6505" t="s">
        <v>16426</v>
      </c>
      <c r="D6505">
        <v>42.06</v>
      </c>
      <c r="E6505" t="s">
        <v>15438</v>
      </c>
    </row>
    <row r="6506" spans="1:5" ht="15" customHeight="1" x14ac:dyDescent="0.2">
      <c r="A6506">
        <v>9682</v>
      </c>
      <c r="B6506" t="s">
        <v>21879</v>
      </c>
      <c r="C6506" t="s">
        <v>16426</v>
      </c>
      <c r="D6506">
        <v>371.44</v>
      </c>
    </row>
    <row r="6507" spans="1:5" ht="15" customHeight="1" x14ac:dyDescent="0.2">
      <c r="A6507">
        <v>13223</v>
      </c>
      <c r="B6507" t="s">
        <v>21880</v>
      </c>
      <c r="C6507" t="s">
        <v>15418</v>
      </c>
      <c r="D6507">
        <v>630.64</v>
      </c>
    </row>
    <row r="6508" spans="1:5" ht="15" customHeight="1" x14ac:dyDescent="0.2">
      <c r="A6508">
        <v>4517</v>
      </c>
      <c r="B6508" t="s">
        <v>21881</v>
      </c>
      <c r="C6508" t="s">
        <v>15418</v>
      </c>
      <c r="D6508">
        <v>445.79</v>
      </c>
    </row>
    <row r="6509" spans="1:5" ht="15" customHeight="1" x14ac:dyDescent="0.2">
      <c r="A6509">
        <v>8294</v>
      </c>
      <c r="B6509" t="s">
        <v>21882</v>
      </c>
      <c r="C6509" t="s">
        <v>15418</v>
      </c>
      <c r="D6509">
        <v>228.65</v>
      </c>
      <c r="E6509" t="s">
        <v>15438</v>
      </c>
    </row>
    <row r="6510" spans="1:5" ht="15" customHeight="1" x14ac:dyDescent="0.2">
      <c r="A6510">
        <v>9833</v>
      </c>
      <c r="B6510" t="s">
        <v>21883</v>
      </c>
      <c r="C6510" t="s">
        <v>15418</v>
      </c>
      <c r="D6510">
        <v>618.61</v>
      </c>
      <c r="E6510" t="s">
        <v>15438</v>
      </c>
    </row>
    <row r="6511" spans="1:5" ht="15" customHeight="1" x14ac:dyDescent="0.2">
      <c r="A6511">
        <v>9832</v>
      </c>
      <c r="B6511" t="s">
        <v>21884</v>
      </c>
      <c r="C6511" t="s">
        <v>15418</v>
      </c>
      <c r="D6511">
        <v>238.62</v>
      </c>
      <c r="E6511" t="s">
        <v>15438</v>
      </c>
    </row>
    <row r="6512" spans="1:5" ht="15" customHeight="1" x14ac:dyDescent="0.2">
      <c r="A6512">
        <v>9464</v>
      </c>
      <c r="B6512" t="s">
        <v>21885</v>
      </c>
      <c r="C6512" t="s">
        <v>15418</v>
      </c>
      <c r="D6512">
        <v>195.14</v>
      </c>
    </row>
    <row r="6513" spans="1:5" ht="15" customHeight="1" x14ac:dyDescent="0.2">
      <c r="A6513">
        <v>3764</v>
      </c>
      <c r="B6513" t="s">
        <v>21886</v>
      </c>
      <c r="C6513" t="s">
        <v>15418</v>
      </c>
      <c r="D6513">
        <v>254.74</v>
      </c>
    </row>
    <row r="6514" spans="1:5" ht="15" customHeight="1" x14ac:dyDescent="0.2">
      <c r="A6514">
        <v>8293</v>
      </c>
      <c r="B6514" t="s">
        <v>21887</v>
      </c>
      <c r="C6514" t="s">
        <v>15418</v>
      </c>
      <c r="D6514">
        <v>395.45</v>
      </c>
    </row>
    <row r="6515" spans="1:5" ht="15" customHeight="1" x14ac:dyDescent="0.2">
      <c r="A6515">
        <v>898</v>
      </c>
      <c r="B6515" t="s">
        <v>21888</v>
      </c>
      <c r="C6515" t="s">
        <v>15418</v>
      </c>
      <c r="D6515">
        <v>27.29</v>
      </c>
      <c r="E6515" t="s">
        <v>15438</v>
      </c>
    </row>
    <row r="6516" spans="1:5" ht="15" customHeight="1" x14ac:dyDescent="0.2">
      <c r="A6516">
        <v>12907</v>
      </c>
      <c r="B6516" t="s">
        <v>21889</v>
      </c>
      <c r="C6516" t="s">
        <v>15418</v>
      </c>
      <c r="D6516">
        <v>74.930000000000007</v>
      </c>
    </row>
    <row r="6517" spans="1:5" ht="15" customHeight="1" x14ac:dyDescent="0.2">
      <c r="A6517">
        <v>6756</v>
      </c>
      <c r="B6517" t="s">
        <v>21890</v>
      </c>
      <c r="C6517" t="s">
        <v>15418</v>
      </c>
      <c r="D6517">
        <v>237.66</v>
      </c>
    </row>
    <row r="6518" spans="1:5" ht="15" customHeight="1" x14ac:dyDescent="0.2">
      <c r="A6518">
        <v>4232</v>
      </c>
      <c r="B6518" t="s">
        <v>21891</v>
      </c>
      <c r="C6518" t="s">
        <v>15418</v>
      </c>
      <c r="D6518">
        <v>32.770000000000003</v>
      </c>
      <c r="E6518" t="s">
        <v>15438</v>
      </c>
    </row>
    <row r="6519" spans="1:5" ht="15" customHeight="1" x14ac:dyDescent="0.2">
      <c r="A6519">
        <v>3576</v>
      </c>
      <c r="B6519" t="s">
        <v>21892</v>
      </c>
      <c r="C6519" t="s">
        <v>15418</v>
      </c>
      <c r="D6519">
        <v>29.87</v>
      </c>
      <c r="E6519" t="s">
        <v>15438</v>
      </c>
    </row>
    <row r="6520" spans="1:5" ht="15" customHeight="1" x14ac:dyDescent="0.2">
      <c r="A6520">
        <v>3577</v>
      </c>
      <c r="B6520" t="s">
        <v>21893</v>
      </c>
      <c r="C6520" t="s">
        <v>15418</v>
      </c>
      <c r="D6520">
        <v>33.6</v>
      </c>
      <c r="E6520" t="s">
        <v>15438</v>
      </c>
    </row>
    <row r="6521" spans="1:5" ht="15" customHeight="1" x14ac:dyDescent="0.2">
      <c r="A6521">
        <v>897</v>
      </c>
      <c r="B6521" t="s">
        <v>21894</v>
      </c>
      <c r="C6521" t="s">
        <v>15418</v>
      </c>
      <c r="D6521">
        <v>27.29</v>
      </c>
      <c r="E6521" t="s">
        <v>15438</v>
      </c>
    </row>
    <row r="6522" spans="1:5" ht="15" customHeight="1" x14ac:dyDescent="0.2">
      <c r="A6522">
        <v>3763</v>
      </c>
      <c r="B6522" t="s">
        <v>21895</v>
      </c>
      <c r="C6522" t="s">
        <v>15418</v>
      </c>
      <c r="D6522">
        <v>737.19</v>
      </c>
    </row>
    <row r="6523" spans="1:5" ht="15" customHeight="1" x14ac:dyDescent="0.2">
      <c r="A6523">
        <v>4516</v>
      </c>
      <c r="B6523" t="s">
        <v>21896</v>
      </c>
      <c r="C6523" t="s">
        <v>15418</v>
      </c>
      <c r="D6523">
        <v>1313.11</v>
      </c>
      <c r="E6523" t="s">
        <v>15438</v>
      </c>
    </row>
    <row r="6524" spans="1:5" ht="15" customHeight="1" x14ac:dyDescent="0.2">
      <c r="A6524">
        <v>2902</v>
      </c>
      <c r="B6524" t="s">
        <v>21897</v>
      </c>
      <c r="C6524" t="s">
        <v>15418</v>
      </c>
      <c r="D6524">
        <v>212.97</v>
      </c>
      <c r="E6524" t="s">
        <v>15438</v>
      </c>
    </row>
    <row r="6525" spans="1:5" ht="15" customHeight="1" x14ac:dyDescent="0.2">
      <c r="A6525">
        <v>3761</v>
      </c>
      <c r="B6525" t="s">
        <v>21898</v>
      </c>
      <c r="C6525" t="s">
        <v>15418</v>
      </c>
      <c r="D6525">
        <v>631.62</v>
      </c>
      <c r="E6525" t="s">
        <v>15438</v>
      </c>
    </row>
    <row r="6526" spans="1:5" ht="15" customHeight="1" x14ac:dyDescent="0.2">
      <c r="A6526">
        <v>8708</v>
      </c>
      <c r="B6526" t="s">
        <v>21899</v>
      </c>
      <c r="C6526" t="s">
        <v>15418</v>
      </c>
      <c r="D6526">
        <v>631.62</v>
      </c>
    </row>
    <row r="6527" spans="1:5" ht="15" customHeight="1" x14ac:dyDescent="0.2">
      <c r="A6527">
        <v>8318</v>
      </c>
      <c r="B6527" t="s">
        <v>21900</v>
      </c>
      <c r="C6527" t="s">
        <v>15418</v>
      </c>
      <c r="D6527">
        <v>1893.26</v>
      </c>
    </row>
    <row r="6528" spans="1:5" ht="15" customHeight="1" x14ac:dyDescent="0.2">
      <c r="A6528">
        <v>4990</v>
      </c>
      <c r="B6528" t="s">
        <v>21901</v>
      </c>
      <c r="C6528" t="s">
        <v>15418</v>
      </c>
      <c r="D6528">
        <v>76.38</v>
      </c>
    </row>
    <row r="6529" spans="1:5" ht="15" customHeight="1" x14ac:dyDescent="0.2">
      <c r="A6529">
        <v>1833</v>
      </c>
      <c r="B6529" t="s">
        <v>21902</v>
      </c>
      <c r="C6529" t="s">
        <v>15418</v>
      </c>
      <c r="D6529">
        <v>52.9</v>
      </c>
      <c r="E6529" t="s">
        <v>15438</v>
      </c>
    </row>
    <row r="6530" spans="1:5" ht="15" customHeight="1" x14ac:dyDescent="0.2">
      <c r="A6530">
        <v>7075</v>
      </c>
      <c r="B6530" t="s">
        <v>21903</v>
      </c>
      <c r="C6530" t="s">
        <v>15418</v>
      </c>
      <c r="D6530">
        <v>59.89</v>
      </c>
    </row>
    <row r="6531" spans="1:5" ht="15" customHeight="1" x14ac:dyDescent="0.2">
      <c r="A6531">
        <v>9884</v>
      </c>
      <c r="B6531" t="s">
        <v>21904</v>
      </c>
      <c r="C6531" t="s">
        <v>16426</v>
      </c>
      <c r="D6531">
        <v>110.83</v>
      </c>
    </row>
    <row r="6532" spans="1:5" ht="15" customHeight="1" x14ac:dyDescent="0.2">
      <c r="A6532">
        <v>4992</v>
      </c>
      <c r="B6532" t="s">
        <v>21905</v>
      </c>
      <c r="C6532" t="s">
        <v>15418</v>
      </c>
      <c r="D6532">
        <v>31</v>
      </c>
    </row>
    <row r="6533" spans="1:5" ht="15" customHeight="1" x14ac:dyDescent="0.2">
      <c r="A6533">
        <v>2604</v>
      </c>
      <c r="B6533" t="s">
        <v>21906</v>
      </c>
      <c r="C6533" t="s">
        <v>15418</v>
      </c>
      <c r="D6533">
        <v>109.45</v>
      </c>
      <c r="E6533" t="s">
        <v>15438</v>
      </c>
    </row>
    <row r="6534" spans="1:5" ht="15" customHeight="1" x14ac:dyDescent="0.2">
      <c r="A6534">
        <v>9323</v>
      </c>
      <c r="B6534" t="s">
        <v>21907</v>
      </c>
      <c r="C6534" t="s">
        <v>15418</v>
      </c>
      <c r="D6534">
        <v>328.9</v>
      </c>
      <c r="E6534" t="s">
        <v>15438</v>
      </c>
    </row>
    <row r="6535" spans="1:5" ht="15" customHeight="1" x14ac:dyDescent="0.2">
      <c r="A6535">
        <v>2013</v>
      </c>
      <c r="B6535" t="s">
        <v>21908</v>
      </c>
      <c r="C6535" t="s">
        <v>15418</v>
      </c>
      <c r="D6535">
        <v>40.99</v>
      </c>
      <c r="E6535" t="s">
        <v>15438</v>
      </c>
    </row>
    <row r="6536" spans="1:5" ht="15" customHeight="1" x14ac:dyDescent="0.2">
      <c r="A6536">
        <v>2014</v>
      </c>
      <c r="B6536" t="s">
        <v>21909</v>
      </c>
      <c r="C6536" t="s">
        <v>15418</v>
      </c>
      <c r="D6536">
        <v>119</v>
      </c>
      <c r="E6536" t="s">
        <v>15438</v>
      </c>
    </row>
    <row r="6537" spans="1:5" ht="15" customHeight="1" x14ac:dyDescent="0.2">
      <c r="A6537">
        <v>2015</v>
      </c>
      <c r="B6537" t="s">
        <v>21910</v>
      </c>
      <c r="C6537" t="s">
        <v>15418</v>
      </c>
      <c r="D6537">
        <v>135.88</v>
      </c>
    </row>
    <row r="6538" spans="1:5" ht="15" customHeight="1" x14ac:dyDescent="0.2">
      <c r="A6538">
        <v>2016</v>
      </c>
      <c r="B6538" t="s">
        <v>21911</v>
      </c>
      <c r="C6538" t="s">
        <v>15418</v>
      </c>
      <c r="D6538">
        <v>178.6</v>
      </c>
      <c r="E6538" t="s">
        <v>15438</v>
      </c>
    </row>
    <row r="6539" spans="1:5" ht="15" customHeight="1" x14ac:dyDescent="0.2">
      <c r="A6539">
        <v>3766</v>
      </c>
      <c r="B6539" t="s">
        <v>21912</v>
      </c>
      <c r="C6539" t="s">
        <v>15418</v>
      </c>
      <c r="D6539">
        <v>166.5</v>
      </c>
      <c r="E6539" t="s">
        <v>15438</v>
      </c>
    </row>
    <row r="6540" spans="1:5" ht="15" customHeight="1" x14ac:dyDescent="0.2">
      <c r="A6540">
        <v>4988</v>
      </c>
      <c r="B6540" t="s">
        <v>21913</v>
      </c>
      <c r="C6540" t="s">
        <v>15418</v>
      </c>
      <c r="D6540">
        <v>360.07</v>
      </c>
    </row>
    <row r="6541" spans="1:5" ht="15" customHeight="1" x14ac:dyDescent="0.2">
      <c r="A6541">
        <v>6757</v>
      </c>
      <c r="B6541" t="s">
        <v>21914</v>
      </c>
      <c r="C6541" t="s">
        <v>15418</v>
      </c>
      <c r="D6541">
        <v>96.66</v>
      </c>
    </row>
    <row r="6542" spans="1:5" ht="15" customHeight="1" x14ac:dyDescent="0.2">
      <c r="A6542">
        <v>2391</v>
      </c>
      <c r="B6542" t="s">
        <v>21915</v>
      </c>
      <c r="C6542" t="s">
        <v>15418</v>
      </c>
      <c r="D6542">
        <v>447.67</v>
      </c>
      <c r="E6542" t="s">
        <v>15438</v>
      </c>
    </row>
    <row r="6543" spans="1:5" ht="15" customHeight="1" x14ac:dyDescent="0.2">
      <c r="A6543">
        <v>2390</v>
      </c>
      <c r="B6543" t="s">
        <v>21916</v>
      </c>
      <c r="C6543" t="s">
        <v>15418</v>
      </c>
      <c r="D6543">
        <v>344.27</v>
      </c>
      <c r="E6543" t="s">
        <v>15438</v>
      </c>
    </row>
    <row r="6544" spans="1:5" ht="15" customHeight="1" x14ac:dyDescent="0.2">
      <c r="A6544">
        <v>11463</v>
      </c>
      <c r="B6544" t="s">
        <v>21917</v>
      </c>
      <c r="C6544" t="s">
        <v>15418</v>
      </c>
      <c r="D6544">
        <v>48.39</v>
      </c>
    </row>
    <row r="6545" spans="1:5" ht="15" customHeight="1" x14ac:dyDescent="0.2">
      <c r="A6545">
        <v>8292</v>
      </c>
      <c r="B6545" t="s">
        <v>21918</v>
      </c>
      <c r="C6545" t="s">
        <v>15418</v>
      </c>
      <c r="D6545">
        <v>163.09</v>
      </c>
    </row>
    <row r="6546" spans="1:5" ht="15" customHeight="1" x14ac:dyDescent="0.2">
      <c r="A6546">
        <v>2253</v>
      </c>
      <c r="B6546" t="s">
        <v>21919</v>
      </c>
      <c r="C6546" t="s">
        <v>15418</v>
      </c>
      <c r="D6546">
        <v>88.93</v>
      </c>
      <c r="E6546" t="s">
        <v>15438</v>
      </c>
    </row>
    <row r="6547" spans="1:5" ht="15" customHeight="1" x14ac:dyDescent="0.2">
      <c r="A6547">
        <v>2248</v>
      </c>
      <c r="C6547" t="s">
        <v>15418</v>
      </c>
      <c r="D6547">
        <v>59.4</v>
      </c>
      <c r="E6547" t="s">
        <v>15438</v>
      </c>
    </row>
    <row r="6548" spans="1:5" ht="15" customHeight="1" x14ac:dyDescent="0.2">
      <c r="B6548" t="s">
        <v>21920</v>
      </c>
    </row>
    <row r="6549" spans="1:5" ht="15" customHeight="1" x14ac:dyDescent="0.2">
      <c r="A6549">
        <v>10071</v>
      </c>
      <c r="B6549" t="s">
        <v>21921</v>
      </c>
      <c r="C6549" t="s">
        <v>15418</v>
      </c>
      <c r="D6549">
        <v>294.08999999999997</v>
      </c>
    </row>
    <row r="6550" spans="1:5" ht="15" customHeight="1" x14ac:dyDescent="0.2">
      <c r="A6550">
        <v>10072</v>
      </c>
      <c r="B6550" t="s">
        <v>21922</v>
      </c>
      <c r="C6550" t="s">
        <v>15418</v>
      </c>
      <c r="D6550">
        <v>1039.5</v>
      </c>
      <c r="E6550" t="s">
        <v>15438</v>
      </c>
    </row>
    <row r="6551" spans="1:5" ht="15" customHeight="1" x14ac:dyDescent="0.2">
      <c r="A6551">
        <v>10074</v>
      </c>
      <c r="B6551" t="s">
        <v>21923</v>
      </c>
      <c r="C6551" t="s">
        <v>15418</v>
      </c>
      <c r="D6551">
        <v>320.51</v>
      </c>
    </row>
    <row r="6552" spans="1:5" ht="15" customHeight="1" x14ac:dyDescent="0.2">
      <c r="A6552">
        <v>2747</v>
      </c>
      <c r="B6552" t="s">
        <v>21924</v>
      </c>
      <c r="C6552" t="s">
        <v>15418</v>
      </c>
      <c r="D6552">
        <v>244.5</v>
      </c>
      <c r="E6552" t="s">
        <v>15438</v>
      </c>
    </row>
    <row r="6553" spans="1:5" ht="15" customHeight="1" x14ac:dyDescent="0.2">
      <c r="A6553">
        <v>8357</v>
      </c>
      <c r="B6553" t="s">
        <v>21925</v>
      </c>
      <c r="C6553" t="s">
        <v>15418</v>
      </c>
      <c r="D6553">
        <v>15.68</v>
      </c>
      <c r="E6553" t="s">
        <v>15438</v>
      </c>
    </row>
    <row r="6554" spans="1:5" ht="15" customHeight="1" x14ac:dyDescent="0.2">
      <c r="A6554">
        <v>2256</v>
      </c>
      <c r="B6554" t="s">
        <v>21926</v>
      </c>
      <c r="C6554" t="s">
        <v>15418</v>
      </c>
      <c r="D6554">
        <v>41.51</v>
      </c>
      <c r="E6554" t="s">
        <v>15438</v>
      </c>
    </row>
    <row r="6555" spans="1:5" ht="15" customHeight="1" x14ac:dyDescent="0.2">
      <c r="A6555">
        <v>2254</v>
      </c>
      <c r="B6555" t="s">
        <v>21927</v>
      </c>
      <c r="C6555" t="s">
        <v>15418</v>
      </c>
      <c r="D6555">
        <v>37.840000000000003</v>
      </c>
      <c r="E6555" t="s">
        <v>15438</v>
      </c>
    </row>
    <row r="6556" spans="1:5" ht="15" customHeight="1" x14ac:dyDescent="0.2">
      <c r="A6556">
        <v>12149</v>
      </c>
      <c r="B6556" t="s">
        <v>21928</v>
      </c>
      <c r="C6556" t="s">
        <v>15418</v>
      </c>
      <c r="D6556">
        <v>62.17</v>
      </c>
    </row>
    <row r="6557" spans="1:5" ht="15" customHeight="1" x14ac:dyDescent="0.2">
      <c r="A6557">
        <v>12148</v>
      </c>
      <c r="B6557" t="s">
        <v>21929</v>
      </c>
      <c r="C6557" t="s">
        <v>15418</v>
      </c>
      <c r="D6557">
        <v>71.650000000000006</v>
      </c>
    </row>
    <row r="6558" spans="1:5" ht="15" customHeight="1" x14ac:dyDescent="0.2">
      <c r="A6558">
        <v>7076</v>
      </c>
      <c r="B6558" t="s">
        <v>21930</v>
      </c>
      <c r="C6558" t="s">
        <v>15418</v>
      </c>
      <c r="D6558">
        <v>373.69</v>
      </c>
      <c r="E6558" t="s">
        <v>15438</v>
      </c>
    </row>
    <row r="6559" spans="1:5" ht="15" customHeight="1" x14ac:dyDescent="0.2">
      <c r="A6559">
        <v>10053</v>
      </c>
      <c r="B6559" t="s">
        <v>21931</v>
      </c>
      <c r="C6559" t="s">
        <v>15418</v>
      </c>
      <c r="D6559">
        <v>244.5</v>
      </c>
      <c r="E6559" t="s">
        <v>15438</v>
      </c>
    </row>
    <row r="6560" spans="1:5" ht="15" customHeight="1" x14ac:dyDescent="0.2">
      <c r="A6560">
        <v>4656</v>
      </c>
      <c r="B6560" t="s">
        <v>21932</v>
      </c>
      <c r="C6560" t="s">
        <v>15418</v>
      </c>
      <c r="D6560">
        <v>505.31</v>
      </c>
      <c r="E6560" t="s">
        <v>15438</v>
      </c>
    </row>
    <row r="6561" spans="1:5" ht="15" customHeight="1" x14ac:dyDescent="0.2">
      <c r="A6561">
        <v>13225</v>
      </c>
      <c r="B6561" t="s">
        <v>21933</v>
      </c>
      <c r="C6561" t="s">
        <v>15418</v>
      </c>
      <c r="D6561">
        <v>715.3</v>
      </c>
      <c r="E6561" t="s">
        <v>15438</v>
      </c>
    </row>
    <row r="6562" spans="1:5" ht="15" customHeight="1" x14ac:dyDescent="0.2">
      <c r="A6562">
        <v>6979</v>
      </c>
      <c r="B6562" t="s">
        <v>21934</v>
      </c>
      <c r="C6562" t="s">
        <v>15418</v>
      </c>
      <c r="D6562">
        <v>145.08000000000001</v>
      </c>
    </row>
    <row r="6563" spans="1:5" ht="15" customHeight="1" x14ac:dyDescent="0.2">
      <c r="A6563">
        <v>6750</v>
      </c>
      <c r="B6563" t="s">
        <v>21935</v>
      </c>
      <c r="C6563" t="s">
        <v>15418</v>
      </c>
      <c r="D6563">
        <v>286.20999999999998</v>
      </c>
    </row>
    <row r="6564" spans="1:5" ht="15" customHeight="1" x14ac:dyDescent="0.2">
      <c r="A6564">
        <v>10827</v>
      </c>
      <c r="B6564" t="s">
        <v>21936</v>
      </c>
      <c r="C6564" t="s">
        <v>15418</v>
      </c>
      <c r="D6564">
        <v>189.69</v>
      </c>
    </row>
    <row r="6565" spans="1:5" ht="15" customHeight="1" x14ac:dyDescent="0.2">
      <c r="A6565">
        <v>4458</v>
      </c>
      <c r="B6565" t="s">
        <v>21937</v>
      </c>
      <c r="C6565" t="s">
        <v>15418</v>
      </c>
      <c r="D6565">
        <v>587.19000000000005</v>
      </c>
      <c r="E6565" t="s">
        <v>15438</v>
      </c>
    </row>
    <row r="6566" spans="1:5" ht="15" customHeight="1" x14ac:dyDescent="0.2">
      <c r="A6566">
        <v>3351</v>
      </c>
      <c r="B6566" t="s">
        <v>21938</v>
      </c>
      <c r="C6566" t="s">
        <v>16426</v>
      </c>
      <c r="D6566">
        <v>313.48</v>
      </c>
    </row>
    <row r="6567" spans="1:5" ht="15" customHeight="1" x14ac:dyDescent="0.2">
      <c r="A6567">
        <v>9009</v>
      </c>
      <c r="B6567" t="s">
        <v>21939</v>
      </c>
      <c r="C6567" t="s">
        <v>15418</v>
      </c>
      <c r="D6567">
        <v>104.07</v>
      </c>
    </row>
    <row r="6568" spans="1:5" ht="15" customHeight="1" x14ac:dyDescent="0.2">
      <c r="A6568">
        <v>8290</v>
      </c>
      <c r="B6568" t="s">
        <v>21940</v>
      </c>
      <c r="C6568" t="s">
        <v>15418</v>
      </c>
      <c r="D6568">
        <v>466.81</v>
      </c>
    </row>
    <row r="6569" spans="1:5" ht="15" customHeight="1" x14ac:dyDescent="0.2">
      <c r="A6569">
        <v>8522</v>
      </c>
      <c r="B6569" t="s">
        <v>21941</v>
      </c>
      <c r="C6569" t="s">
        <v>15418</v>
      </c>
      <c r="D6569">
        <v>351.51</v>
      </c>
    </row>
    <row r="6570" spans="1:5" ht="15" customHeight="1" x14ac:dyDescent="0.2">
      <c r="A6570">
        <v>2258</v>
      </c>
      <c r="B6570" t="s">
        <v>21942</v>
      </c>
      <c r="C6570" t="s">
        <v>15418</v>
      </c>
      <c r="D6570">
        <v>158.28</v>
      </c>
      <c r="E6570" t="s">
        <v>15438</v>
      </c>
    </row>
    <row r="6571" spans="1:5" ht="15" customHeight="1" x14ac:dyDescent="0.2">
      <c r="A6571">
        <v>6977</v>
      </c>
      <c r="B6571" t="s">
        <v>21943</v>
      </c>
      <c r="C6571" t="s">
        <v>15418</v>
      </c>
      <c r="D6571">
        <v>88.79</v>
      </c>
    </row>
    <row r="6572" spans="1:5" ht="15" customHeight="1" x14ac:dyDescent="0.2">
      <c r="A6572">
        <v>3762</v>
      </c>
      <c r="B6572" t="s">
        <v>21944</v>
      </c>
      <c r="C6572" t="s">
        <v>15418</v>
      </c>
      <c r="D6572">
        <v>448.69</v>
      </c>
    </row>
    <row r="6573" spans="1:5" ht="15" customHeight="1" x14ac:dyDescent="0.2">
      <c r="A6573">
        <v>2257</v>
      </c>
      <c r="B6573" t="s">
        <v>21945</v>
      </c>
      <c r="C6573" t="s">
        <v>15418</v>
      </c>
      <c r="D6573">
        <v>82.84</v>
      </c>
      <c r="E6573" t="s">
        <v>15438</v>
      </c>
    </row>
    <row r="6574" spans="1:5" ht="15" customHeight="1" x14ac:dyDescent="0.2">
      <c r="A6574">
        <v>9829</v>
      </c>
      <c r="B6574" t="s">
        <v>21946</v>
      </c>
      <c r="C6574" t="s">
        <v>15418</v>
      </c>
      <c r="D6574">
        <v>1574</v>
      </c>
      <c r="E6574" t="s">
        <v>15438</v>
      </c>
    </row>
    <row r="6575" spans="1:5" ht="15" customHeight="1" x14ac:dyDescent="0.2">
      <c r="A6575">
        <v>12611</v>
      </c>
      <c r="B6575" t="s">
        <v>21947</v>
      </c>
      <c r="C6575" t="s">
        <v>15418</v>
      </c>
      <c r="D6575">
        <v>259.74</v>
      </c>
      <c r="E6575" t="s">
        <v>15438</v>
      </c>
    </row>
    <row r="6576" spans="1:5" ht="15" customHeight="1" x14ac:dyDescent="0.2">
      <c r="A6576">
        <v>9828</v>
      </c>
      <c r="B6576" t="s">
        <v>21948</v>
      </c>
      <c r="C6576" t="s">
        <v>15418</v>
      </c>
      <c r="D6576">
        <v>199.9</v>
      </c>
      <c r="E6576" t="s">
        <v>15438</v>
      </c>
    </row>
    <row r="6577" spans="1:5" ht="15" customHeight="1" x14ac:dyDescent="0.2">
      <c r="A6577">
        <v>12610</v>
      </c>
      <c r="B6577" t="s">
        <v>21949</v>
      </c>
      <c r="C6577" t="s">
        <v>15418</v>
      </c>
      <c r="D6577">
        <v>222.03</v>
      </c>
      <c r="E6577" t="s">
        <v>15438</v>
      </c>
    </row>
    <row r="6578" spans="1:5" ht="15" customHeight="1" x14ac:dyDescent="0.2">
      <c r="A6578">
        <v>7285</v>
      </c>
      <c r="B6578" t="s">
        <v>21950</v>
      </c>
      <c r="C6578" t="s">
        <v>15418</v>
      </c>
      <c r="D6578">
        <v>474.18</v>
      </c>
    </row>
    <row r="6579" spans="1:5" ht="15" customHeight="1" x14ac:dyDescent="0.2">
      <c r="A6579">
        <v>6978</v>
      </c>
      <c r="B6579" t="s">
        <v>21951</v>
      </c>
      <c r="C6579" t="s">
        <v>15418</v>
      </c>
      <c r="D6579">
        <v>98.55</v>
      </c>
    </row>
    <row r="6580" spans="1:5" ht="15" customHeight="1" x14ac:dyDescent="0.2">
      <c r="A6580">
        <v>6975</v>
      </c>
      <c r="B6580" t="s">
        <v>21952</v>
      </c>
      <c r="C6580" t="s">
        <v>15418</v>
      </c>
      <c r="D6580">
        <v>294.5</v>
      </c>
    </row>
    <row r="6581" spans="1:5" ht="15" customHeight="1" x14ac:dyDescent="0.2">
      <c r="A6581">
        <v>2642</v>
      </c>
      <c r="B6581" t="s">
        <v>21953</v>
      </c>
      <c r="C6581" t="s">
        <v>15418</v>
      </c>
      <c r="D6581">
        <v>223.54</v>
      </c>
      <c r="E6581" t="s">
        <v>15438</v>
      </c>
    </row>
    <row r="6582" spans="1:5" ht="15" customHeight="1" x14ac:dyDescent="0.2">
      <c r="A6582">
        <v>13057</v>
      </c>
      <c r="B6582" t="s">
        <v>21954</v>
      </c>
      <c r="C6582" t="s">
        <v>15418</v>
      </c>
      <c r="D6582">
        <v>829.9</v>
      </c>
      <c r="E6582" t="s">
        <v>15438</v>
      </c>
    </row>
    <row r="6583" spans="1:5" ht="15" customHeight="1" x14ac:dyDescent="0.2">
      <c r="A6583">
        <v>2641</v>
      </c>
      <c r="B6583" t="s">
        <v>21955</v>
      </c>
      <c r="C6583" t="s">
        <v>15418</v>
      </c>
      <c r="D6583">
        <v>213.32</v>
      </c>
      <c r="E6583" t="s">
        <v>15438</v>
      </c>
    </row>
    <row r="6584" spans="1:5" ht="15" customHeight="1" x14ac:dyDescent="0.2">
      <c r="A6584">
        <v>3574</v>
      </c>
      <c r="B6584" t="s">
        <v>21956</v>
      </c>
      <c r="C6584" t="s">
        <v>15418</v>
      </c>
      <c r="D6584">
        <v>829.9</v>
      </c>
    </row>
    <row r="6585" spans="1:5" ht="15" customHeight="1" x14ac:dyDescent="0.2">
      <c r="A6585">
        <v>6976</v>
      </c>
      <c r="B6585" t="s">
        <v>21957</v>
      </c>
      <c r="C6585" t="s">
        <v>15418</v>
      </c>
      <c r="D6585">
        <v>384.6</v>
      </c>
    </row>
    <row r="6586" spans="1:5" ht="15" customHeight="1" x14ac:dyDescent="0.2">
      <c r="A6586">
        <v>2898</v>
      </c>
      <c r="B6586" t="s">
        <v>21958</v>
      </c>
      <c r="C6586" t="s">
        <v>15418</v>
      </c>
      <c r="D6586">
        <v>68.930000000000007</v>
      </c>
    </row>
    <row r="6587" spans="1:5" ht="15" customHeight="1" x14ac:dyDescent="0.2">
      <c r="A6587">
        <v>4991</v>
      </c>
      <c r="B6587" t="s">
        <v>21959</v>
      </c>
      <c r="C6587" t="s">
        <v>15418</v>
      </c>
      <c r="D6587">
        <v>308.27999999999997</v>
      </c>
    </row>
    <row r="6588" spans="1:5" ht="15" customHeight="1" x14ac:dyDescent="0.2">
      <c r="A6588">
        <v>2383</v>
      </c>
      <c r="B6588" t="s">
        <v>21960</v>
      </c>
      <c r="C6588" t="s">
        <v>15418</v>
      </c>
      <c r="D6588">
        <v>40.64</v>
      </c>
      <c r="E6588" t="s">
        <v>15438</v>
      </c>
    </row>
    <row r="6589" spans="1:5" ht="15" customHeight="1" x14ac:dyDescent="0.2">
      <c r="A6589">
        <v>4987</v>
      </c>
      <c r="B6589" t="s">
        <v>21961</v>
      </c>
      <c r="C6589" t="s">
        <v>15418</v>
      </c>
      <c r="D6589">
        <v>175.28</v>
      </c>
    </row>
    <row r="6590" spans="1:5" ht="15" customHeight="1" x14ac:dyDescent="0.2">
      <c r="A6590">
        <v>11146</v>
      </c>
      <c r="B6590" t="s">
        <v>21962</v>
      </c>
      <c r="C6590" t="s">
        <v>15418</v>
      </c>
      <c r="D6590">
        <v>352.1</v>
      </c>
    </row>
    <row r="6591" spans="1:5" ht="15" customHeight="1" x14ac:dyDescent="0.2">
      <c r="A6591">
        <v>9914</v>
      </c>
      <c r="B6591" t="s">
        <v>21963</v>
      </c>
      <c r="C6591" t="s">
        <v>15418</v>
      </c>
      <c r="D6591">
        <v>59.89</v>
      </c>
    </row>
    <row r="6592" spans="1:5" ht="15" customHeight="1" x14ac:dyDescent="0.2">
      <c r="A6592">
        <v>2384</v>
      </c>
      <c r="B6592" t="s">
        <v>21964</v>
      </c>
      <c r="C6592" t="s">
        <v>15418</v>
      </c>
      <c r="D6592">
        <v>38.39</v>
      </c>
      <c r="E6592" t="s">
        <v>15438</v>
      </c>
    </row>
    <row r="6593" spans="1:5" ht="15" customHeight="1" x14ac:dyDescent="0.2">
      <c r="A6593">
        <v>2385</v>
      </c>
      <c r="B6593" t="s">
        <v>21965</v>
      </c>
      <c r="C6593" t="s">
        <v>15418</v>
      </c>
      <c r="D6593">
        <v>54.2</v>
      </c>
      <c r="E6593" t="s">
        <v>15438</v>
      </c>
    </row>
    <row r="6594" spans="1:5" ht="15" customHeight="1" x14ac:dyDescent="0.2">
      <c r="A6594">
        <v>2903</v>
      </c>
      <c r="B6594" t="s">
        <v>21966</v>
      </c>
      <c r="C6594" t="s">
        <v>15418</v>
      </c>
      <c r="D6594">
        <v>48.2</v>
      </c>
      <c r="E6594" t="s">
        <v>15438</v>
      </c>
    </row>
    <row r="6595" spans="1:5" ht="15" customHeight="1" x14ac:dyDescent="0.2">
      <c r="A6595">
        <v>6980</v>
      </c>
      <c r="B6595" t="s">
        <v>21967</v>
      </c>
      <c r="C6595" t="s">
        <v>15418</v>
      </c>
      <c r="D6595">
        <v>494.9</v>
      </c>
    </row>
    <row r="6596" spans="1:5" ht="15" customHeight="1" x14ac:dyDescent="0.2">
      <c r="A6596">
        <v>2392</v>
      </c>
      <c r="B6596" t="s">
        <v>21968</v>
      </c>
      <c r="C6596" t="s">
        <v>15418</v>
      </c>
      <c r="D6596">
        <v>160.56</v>
      </c>
      <c r="E6596" t="s">
        <v>15438</v>
      </c>
    </row>
    <row r="6597" spans="1:5" ht="15" customHeight="1" x14ac:dyDescent="0.2">
      <c r="A6597">
        <v>2393</v>
      </c>
      <c r="B6597" t="s">
        <v>21969</v>
      </c>
      <c r="C6597" t="s">
        <v>15418</v>
      </c>
      <c r="D6597">
        <v>198.2</v>
      </c>
      <c r="E6597" t="s">
        <v>15438</v>
      </c>
    </row>
    <row r="6598" spans="1:5" ht="15" customHeight="1" x14ac:dyDescent="0.2">
      <c r="A6598">
        <v>7003</v>
      </c>
      <c r="B6598" t="s">
        <v>21970</v>
      </c>
      <c r="C6598" t="s">
        <v>15418</v>
      </c>
      <c r="D6598">
        <v>75.069999999999993</v>
      </c>
    </row>
    <row r="6599" spans="1:5" ht="15" customHeight="1" x14ac:dyDescent="0.2">
      <c r="A6599">
        <v>2394</v>
      </c>
      <c r="B6599" t="s">
        <v>21971</v>
      </c>
      <c r="C6599" t="s">
        <v>15418</v>
      </c>
      <c r="D6599">
        <v>118.63</v>
      </c>
      <c r="E6599" t="s">
        <v>15438</v>
      </c>
    </row>
    <row r="6600" spans="1:5" ht="15" customHeight="1" x14ac:dyDescent="0.2">
      <c r="A6600">
        <v>8611</v>
      </c>
      <c r="B6600" t="s">
        <v>21972</v>
      </c>
      <c r="C6600" t="s">
        <v>15418</v>
      </c>
      <c r="D6600">
        <v>21.98</v>
      </c>
    </row>
    <row r="6601" spans="1:5" ht="15" customHeight="1" x14ac:dyDescent="0.2">
      <c r="A6601">
        <v>8610</v>
      </c>
      <c r="B6601" t="s">
        <v>21973</v>
      </c>
      <c r="C6601" t="s">
        <v>15418</v>
      </c>
      <c r="D6601">
        <v>13</v>
      </c>
    </row>
    <row r="6602" spans="1:5" ht="15" customHeight="1" x14ac:dyDescent="0.2">
      <c r="A6602">
        <v>8612</v>
      </c>
      <c r="B6602" t="s">
        <v>21974</v>
      </c>
      <c r="C6602" t="s">
        <v>15418</v>
      </c>
      <c r="D6602">
        <v>1229.0899999999999</v>
      </c>
    </row>
    <row r="6603" spans="1:5" ht="15" customHeight="1" x14ac:dyDescent="0.2">
      <c r="A6603">
        <v>9204</v>
      </c>
      <c r="B6603" t="s">
        <v>21975</v>
      </c>
      <c r="C6603" t="s">
        <v>15418</v>
      </c>
      <c r="D6603">
        <v>308.27999999999997</v>
      </c>
    </row>
    <row r="6604" spans="1:5" ht="15" customHeight="1" x14ac:dyDescent="0.2">
      <c r="A6604">
        <v>2920</v>
      </c>
      <c r="B6604" t="s">
        <v>21976</v>
      </c>
      <c r="C6604" t="s">
        <v>15418</v>
      </c>
      <c r="D6604">
        <v>247.5</v>
      </c>
      <c r="E6604" t="s">
        <v>15438</v>
      </c>
    </row>
    <row r="6605" spans="1:5" ht="15" customHeight="1" x14ac:dyDescent="0.2">
      <c r="A6605">
        <v>3581</v>
      </c>
      <c r="B6605" t="s">
        <v>21977</v>
      </c>
      <c r="C6605" t="s">
        <v>15418</v>
      </c>
      <c r="D6605">
        <v>139.9</v>
      </c>
      <c r="E6605" t="s">
        <v>15438</v>
      </c>
    </row>
    <row r="6606" spans="1:5" ht="15" customHeight="1" x14ac:dyDescent="0.2">
      <c r="A6606">
        <v>10545</v>
      </c>
      <c r="B6606" t="s">
        <v>21978</v>
      </c>
      <c r="C6606" t="s">
        <v>15481</v>
      </c>
      <c r="D6606">
        <v>17.7</v>
      </c>
    </row>
    <row r="6607" spans="1:5" ht="15" customHeight="1" x14ac:dyDescent="0.2">
      <c r="A6607">
        <v>10537</v>
      </c>
      <c r="B6607" t="s">
        <v>21979</v>
      </c>
      <c r="C6607" t="s">
        <v>15481</v>
      </c>
      <c r="D6607">
        <v>10.82</v>
      </c>
    </row>
    <row r="6608" spans="1:5" ht="15" customHeight="1" x14ac:dyDescent="0.2">
      <c r="A6608">
        <v>10535</v>
      </c>
      <c r="B6608" t="s">
        <v>21980</v>
      </c>
      <c r="C6608" t="s">
        <v>15481</v>
      </c>
      <c r="D6608">
        <v>7.91</v>
      </c>
    </row>
    <row r="6609" spans="1:4" ht="15" customHeight="1" x14ac:dyDescent="0.2">
      <c r="A6609">
        <v>10529</v>
      </c>
      <c r="B6609" t="s">
        <v>21981</v>
      </c>
      <c r="C6609" t="s">
        <v>15481</v>
      </c>
      <c r="D6609">
        <v>5.83</v>
      </c>
    </row>
    <row r="6610" spans="1:4" ht="15" customHeight="1" x14ac:dyDescent="0.2">
      <c r="A6610">
        <v>10531</v>
      </c>
      <c r="B6610" t="s">
        <v>21982</v>
      </c>
      <c r="C6610" t="s">
        <v>15481</v>
      </c>
      <c r="D6610">
        <v>2.91</v>
      </c>
    </row>
    <row r="6611" spans="1:4" ht="15" customHeight="1" x14ac:dyDescent="0.2">
      <c r="A6611">
        <v>10548</v>
      </c>
      <c r="B6611" t="s">
        <v>21983</v>
      </c>
      <c r="C6611" t="s">
        <v>15481</v>
      </c>
      <c r="D6611">
        <v>31.54</v>
      </c>
    </row>
    <row r="6612" spans="1:4" ht="15" customHeight="1" x14ac:dyDescent="0.2">
      <c r="A6612">
        <v>10533</v>
      </c>
      <c r="B6612" t="s">
        <v>21984</v>
      </c>
      <c r="C6612" t="s">
        <v>15481</v>
      </c>
      <c r="D6612">
        <v>6.16</v>
      </c>
    </row>
    <row r="6613" spans="1:4" ht="15" customHeight="1" x14ac:dyDescent="0.2">
      <c r="A6613">
        <v>10536</v>
      </c>
      <c r="B6613" t="s">
        <v>21985</v>
      </c>
      <c r="C6613" t="s">
        <v>15481</v>
      </c>
      <c r="D6613">
        <v>8</v>
      </c>
    </row>
    <row r="6614" spans="1:4" ht="15" customHeight="1" x14ac:dyDescent="0.2">
      <c r="A6614">
        <v>10540</v>
      </c>
      <c r="B6614" t="s">
        <v>21986</v>
      </c>
      <c r="C6614" t="s">
        <v>15481</v>
      </c>
      <c r="D6614">
        <v>18.72</v>
      </c>
    </row>
    <row r="6615" spans="1:4" ht="15" customHeight="1" x14ac:dyDescent="0.2">
      <c r="A6615">
        <v>10539</v>
      </c>
      <c r="B6615" t="s">
        <v>21987</v>
      </c>
      <c r="C6615" t="s">
        <v>15481</v>
      </c>
      <c r="D6615">
        <v>18.510000000000002</v>
      </c>
    </row>
    <row r="6616" spans="1:4" ht="15" customHeight="1" x14ac:dyDescent="0.2">
      <c r="A6616">
        <v>10544</v>
      </c>
      <c r="B6616" t="s">
        <v>21988</v>
      </c>
      <c r="C6616" t="s">
        <v>15481</v>
      </c>
      <c r="D6616">
        <v>2.06</v>
      </c>
    </row>
    <row r="6617" spans="1:4" ht="15" customHeight="1" x14ac:dyDescent="0.2">
      <c r="A6617">
        <v>10550</v>
      </c>
      <c r="B6617" t="s">
        <v>21989</v>
      </c>
      <c r="C6617" t="s">
        <v>15481</v>
      </c>
      <c r="D6617">
        <v>6.85</v>
      </c>
    </row>
    <row r="6618" spans="1:4" ht="15" customHeight="1" x14ac:dyDescent="0.2">
      <c r="A6618">
        <v>10547</v>
      </c>
      <c r="B6618" t="s">
        <v>21990</v>
      </c>
      <c r="C6618" t="s">
        <v>15481</v>
      </c>
      <c r="D6618">
        <v>31.23</v>
      </c>
    </row>
    <row r="6619" spans="1:4" ht="15" customHeight="1" x14ac:dyDescent="0.2">
      <c r="A6619">
        <v>10546</v>
      </c>
      <c r="B6619" t="s">
        <v>21991</v>
      </c>
      <c r="C6619" t="s">
        <v>15481</v>
      </c>
      <c r="D6619">
        <v>43.7</v>
      </c>
    </row>
    <row r="6620" spans="1:4" ht="15" customHeight="1" x14ac:dyDescent="0.2">
      <c r="A6620">
        <v>10541</v>
      </c>
      <c r="B6620" t="s">
        <v>21992</v>
      </c>
      <c r="C6620" t="s">
        <v>15481</v>
      </c>
      <c r="D6620">
        <v>12.47</v>
      </c>
    </row>
    <row r="6621" spans="1:4" ht="15" customHeight="1" x14ac:dyDescent="0.2">
      <c r="A6621">
        <v>10538</v>
      </c>
      <c r="B6621" t="s">
        <v>21993</v>
      </c>
      <c r="C6621" t="s">
        <v>15481</v>
      </c>
      <c r="D6621">
        <v>44.12</v>
      </c>
    </row>
    <row r="6622" spans="1:4" ht="15" customHeight="1" x14ac:dyDescent="0.2">
      <c r="A6622">
        <v>10532</v>
      </c>
      <c r="B6622" t="s">
        <v>21994</v>
      </c>
      <c r="C6622" t="s">
        <v>15481</v>
      </c>
      <c r="D6622">
        <v>9.3699999999999992</v>
      </c>
    </row>
    <row r="6623" spans="1:4" ht="15" customHeight="1" x14ac:dyDescent="0.2">
      <c r="A6623">
        <v>10530</v>
      </c>
      <c r="B6623" t="s">
        <v>21995</v>
      </c>
      <c r="C6623" t="s">
        <v>15481</v>
      </c>
      <c r="D6623">
        <v>5</v>
      </c>
    </row>
    <row r="6624" spans="1:4" ht="15" customHeight="1" x14ac:dyDescent="0.2">
      <c r="A6624">
        <v>10552</v>
      </c>
      <c r="B6624" t="s">
        <v>21996</v>
      </c>
      <c r="C6624" t="s">
        <v>15481</v>
      </c>
      <c r="D6624">
        <v>104.1</v>
      </c>
    </row>
    <row r="6625" spans="1:5" ht="15" customHeight="1" x14ac:dyDescent="0.2">
      <c r="A6625">
        <v>10534</v>
      </c>
      <c r="B6625" t="s">
        <v>21997</v>
      </c>
      <c r="C6625" t="s">
        <v>15481</v>
      </c>
      <c r="D6625">
        <v>14.37</v>
      </c>
    </row>
    <row r="6626" spans="1:5" ht="15" customHeight="1" x14ac:dyDescent="0.2">
      <c r="A6626">
        <v>10551</v>
      </c>
      <c r="B6626" t="s">
        <v>21998</v>
      </c>
      <c r="C6626" t="s">
        <v>15481</v>
      </c>
      <c r="D6626">
        <v>13.75</v>
      </c>
    </row>
    <row r="6627" spans="1:5" ht="15" customHeight="1" x14ac:dyDescent="0.2">
      <c r="A6627">
        <v>10542</v>
      </c>
      <c r="B6627" t="s">
        <v>21999</v>
      </c>
      <c r="C6627" t="s">
        <v>15481</v>
      </c>
      <c r="D6627">
        <v>4.78</v>
      </c>
    </row>
    <row r="6628" spans="1:5" ht="15" customHeight="1" x14ac:dyDescent="0.2">
      <c r="A6628">
        <v>10543</v>
      </c>
      <c r="B6628" t="s">
        <v>22000</v>
      </c>
      <c r="C6628" t="s">
        <v>15481</v>
      </c>
      <c r="D6628">
        <v>20.8</v>
      </c>
    </row>
    <row r="6629" spans="1:5" ht="15" customHeight="1" x14ac:dyDescent="0.2">
      <c r="A6629">
        <v>7895</v>
      </c>
      <c r="B6629" t="s">
        <v>22001</v>
      </c>
      <c r="C6629" t="s">
        <v>15418</v>
      </c>
      <c r="D6629">
        <v>4830</v>
      </c>
    </row>
    <row r="6630" spans="1:5" ht="15" customHeight="1" x14ac:dyDescent="0.2">
      <c r="A6630">
        <v>10549</v>
      </c>
      <c r="B6630" t="s">
        <v>22002</v>
      </c>
      <c r="C6630" t="s">
        <v>15418</v>
      </c>
      <c r="D6630">
        <v>700</v>
      </c>
    </row>
    <row r="6631" spans="1:5" ht="15" customHeight="1" x14ac:dyDescent="0.2">
      <c r="A6631">
        <v>11654</v>
      </c>
      <c r="B6631" t="s">
        <v>22003</v>
      </c>
      <c r="C6631" t="s">
        <v>15418</v>
      </c>
      <c r="D6631">
        <v>26500</v>
      </c>
    </row>
    <row r="6632" spans="1:5" ht="15" customHeight="1" x14ac:dyDescent="0.2">
      <c r="A6632">
        <v>13753</v>
      </c>
      <c r="B6632" t="s">
        <v>38936</v>
      </c>
      <c r="C6632" t="s">
        <v>15418</v>
      </c>
      <c r="D6632">
        <v>1830</v>
      </c>
    </row>
    <row r="6633" spans="1:5" ht="15" customHeight="1" x14ac:dyDescent="0.2">
      <c r="A6633">
        <v>12935</v>
      </c>
      <c r="B6633" t="s">
        <v>22004</v>
      </c>
      <c r="C6633" t="s">
        <v>15418</v>
      </c>
      <c r="D6633">
        <v>2350</v>
      </c>
    </row>
    <row r="6634" spans="1:5" ht="15" customHeight="1" x14ac:dyDescent="0.2">
      <c r="A6634">
        <v>13010</v>
      </c>
      <c r="B6634" t="s">
        <v>22005</v>
      </c>
      <c r="C6634" t="s">
        <v>15418</v>
      </c>
      <c r="D6634">
        <v>220</v>
      </c>
    </row>
    <row r="6635" spans="1:5" ht="15" customHeight="1" x14ac:dyDescent="0.2">
      <c r="A6635">
        <v>11533</v>
      </c>
      <c r="B6635" t="s">
        <v>22006</v>
      </c>
      <c r="C6635" t="s">
        <v>15418</v>
      </c>
      <c r="D6635">
        <v>175</v>
      </c>
    </row>
    <row r="6636" spans="1:5" ht="15" customHeight="1" x14ac:dyDescent="0.2">
      <c r="A6636">
        <v>12934</v>
      </c>
      <c r="B6636" t="s">
        <v>22007</v>
      </c>
      <c r="C6636" t="s">
        <v>15418</v>
      </c>
      <c r="D6636">
        <v>670</v>
      </c>
    </row>
    <row r="6637" spans="1:5" ht="15" customHeight="1" x14ac:dyDescent="0.2">
      <c r="A6637">
        <v>13687</v>
      </c>
      <c r="B6637" t="s">
        <v>22008</v>
      </c>
      <c r="C6637" t="s">
        <v>15418</v>
      </c>
      <c r="D6637">
        <v>2367.06</v>
      </c>
    </row>
    <row r="6638" spans="1:5" ht="15" customHeight="1" x14ac:dyDescent="0.2">
      <c r="A6638">
        <v>13688</v>
      </c>
      <c r="B6638" t="s">
        <v>22009</v>
      </c>
      <c r="C6638" t="s">
        <v>15418</v>
      </c>
      <c r="D6638">
        <v>2772.35</v>
      </c>
    </row>
    <row r="6639" spans="1:5" ht="15" customHeight="1" x14ac:dyDescent="0.2">
      <c r="A6639">
        <v>13692</v>
      </c>
      <c r="B6639" t="s">
        <v>22010</v>
      </c>
      <c r="C6639" t="s">
        <v>15418</v>
      </c>
      <c r="D6639">
        <v>4037.65</v>
      </c>
    </row>
    <row r="6640" spans="1:5" ht="15" customHeight="1" x14ac:dyDescent="0.2">
      <c r="A6640">
        <v>4774</v>
      </c>
      <c r="B6640" t="s">
        <v>22011</v>
      </c>
      <c r="C6640" t="s">
        <v>15788</v>
      </c>
      <c r="D6640">
        <v>49</v>
      </c>
      <c r="E6640" t="s">
        <v>15438</v>
      </c>
    </row>
    <row r="6641" spans="1:4" ht="15" customHeight="1" x14ac:dyDescent="0.2">
      <c r="A6641">
        <v>13611</v>
      </c>
      <c r="B6641" t="s">
        <v>22012</v>
      </c>
      <c r="C6641" t="s">
        <v>16323</v>
      </c>
      <c r="D6641">
        <v>15.89</v>
      </c>
    </row>
    <row r="6642" spans="1:4" ht="15" customHeight="1" x14ac:dyDescent="0.2">
      <c r="A6642">
        <v>11645</v>
      </c>
      <c r="B6642" t="s">
        <v>22013</v>
      </c>
      <c r="C6642" t="s">
        <v>15418</v>
      </c>
      <c r="D6642">
        <v>1846.36</v>
      </c>
    </row>
    <row r="6643" spans="1:4" ht="15" customHeight="1" x14ac:dyDescent="0.2">
      <c r="A6643">
        <v>12203</v>
      </c>
      <c r="B6643" t="s">
        <v>22014</v>
      </c>
      <c r="C6643" t="s">
        <v>15689</v>
      </c>
      <c r="D6643">
        <v>302.82</v>
      </c>
    </row>
    <row r="6644" spans="1:4" ht="15" customHeight="1" x14ac:dyDescent="0.2">
      <c r="A6644">
        <v>11066</v>
      </c>
      <c r="B6644" t="s">
        <v>22015</v>
      </c>
      <c r="C6644" t="s">
        <v>15418</v>
      </c>
      <c r="D6644">
        <v>1903.78</v>
      </c>
    </row>
    <row r="6645" spans="1:4" ht="15" customHeight="1" x14ac:dyDescent="0.2">
      <c r="A6645">
        <v>11065</v>
      </c>
      <c r="B6645" t="s">
        <v>22016</v>
      </c>
      <c r="C6645" t="s">
        <v>15418</v>
      </c>
      <c r="D6645">
        <v>469.6</v>
      </c>
    </row>
    <row r="6646" spans="1:4" ht="15" customHeight="1" x14ac:dyDescent="0.2">
      <c r="A6646">
        <v>11177</v>
      </c>
      <c r="B6646" t="s">
        <v>22017</v>
      </c>
      <c r="C6646" t="s">
        <v>15418</v>
      </c>
      <c r="D6646">
        <v>1716.94</v>
      </c>
    </row>
    <row r="6647" spans="1:4" ht="15" customHeight="1" x14ac:dyDescent="0.2">
      <c r="A6647">
        <v>13676</v>
      </c>
      <c r="B6647" t="s">
        <v>22018</v>
      </c>
      <c r="C6647" t="s">
        <v>15418</v>
      </c>
      <c r="D6647">
        <v>65.73</v>
      </c>
    </row>
    <row r="6648" spans="1:4" ht="15" customHeight="1" x14ac:dyDescent="0.2">
      <c r="A6648">
        <v>8254</v>
      </c>
      <c r="B6648" t="s">
        <v>22019</v>
      </c>
      <c r="C6648" t="s">
        <v>15418</v>
      </c>
      <c r="D6648">
        <v>1516.76</v>
      </c>
    </row>
    <row r="6649" spans="1:4" ht="15" customHeight="1" x14ac:dyDescent="0.2">
      <c r="A6649">
        <v>8253</v>
      </c>
      <c r="B6649" t="s">
        <v>22020</v>
      </c>
      <c r="C6649" t="s">
        <v>15418</v>
      </c>
      <c r="D6649">
        <v>3773.06</v>
      </c>
    </row>
    <row r="6650" spans="1:4" ht="15" customHeight="1" x14ac:dyDescent="0.2">
      <c r="A6650">
        <v>9982</v>
      </c>
      <c r="B6650" t="s">
        <v>22021</v>
      </c>
      <c r="C6650" t="s">
        <v>15418</v>
      </c>
      <c r="D6650">
        <v>18.899999999999999</v>
      </c>
    </row>
    <row r="6651" spans="1:4" ht="15" customHeight="1" x14ac:dyDescent="0.2">
      <c r="A6651">
        <v>12464</v>
      </c>
      <c r="B6651" t="s">
        <v>22022</v>
      </c>
      <c r="C6651" t="s">
        <v>15418</v>
      </c>
      <c r="D6651">
        <v>211.32</v>
      </c>
    </row>
    <row r="6652" spans="1:4" ht="15" customHeight="1" x14ac:dyDescent="0.2">
      <c r="A6652">
        <v>6642</v>
      </c>
      <c r="B6652" t="s">
        <v>22023</v>
      </c>
      <c r="C6652" t="s">
        <v>15418</v>
      </c>
      <c r="D6652">
        <v>868.69</v>
      </c>
    </row>
    <row r="6653" spans="1:4" ht="15" customHeight="1" x14ac:dyDescent="0.2">
      <c r="A6653">
        <v>13644</v>
      </c>
      <c r="B6653" t="s">
        <v>22024</v>
      </c>
      <c r="C6653" t="s">
        <v>15418</v>
      </c>
      <c r="D6653">
        <v>1023.77</v>
      </c>
    </row>
    <row r="6654" spans="1:4" ht="15" customHeight="1" x14ac:dyDescent="0.2">
      <c r="A6654">
        <v>8257</v>
      </c>
      <c r="B6654" t="s">
        <v>22025</v>
      </c>
      <c r="C6654" t="s">
        <v>15418</v>
      </c>
      <c r="D6654">
        <v>1129.9000000000001</v>
      </c>
    </row>
    <row r="6655" spans="1:4" ht="15" customHeight="1" x14ac:dyDescent="0.2">
      <c r="A6655">
        <v>13552</v>
      </c>
      <c r="B6655" t="s">
        <v>22026</v>
      </c>
      <c r="C6655" t="s">
        <v>15547</v>
      </c>
      <c r="D6655">
        <v>0.25</v>
      </c>
    </row>
    <row r="6656" spans="1:4" ht="15" customHeight="1" x14ac:dyDescent="0.2">
      <c r="A6656">
        <v>9644</v>
      </c>
      <c r="B6656" t="s">
        <v>22027</v>
      </c>
      <c r="C6656" t="s">
        <v>15418</v>
      </c>
      <c r="D6656">
        <v>6983.5</v>
      </c>
    </row>
    <row r="6657" spans="1:4" ht="15" customHeight="1" x14ac:dyDescent="0.2">
      <c r="A6657">
        <v>9372</v>
      </c>
      <c r="B6657" t="s">
        <v>22028</v>
      </c>
      <c r="C6657" t="s">
        <v>15547</v>
      </c>
      <c r="D6657">
        <v>37.53</v>
      </c>
    </row>
    <row r="6658" spans="1:4" ht="15" customHeight="1" x14ac:dyDescent="0.2">
      <c r="A6658">
        <v>7066</v>
      </c>
      <c r="B6658" t="s">
        <v>22029</v>
      </c>
      <c r="C6658" t="s">
        <v>15689</v>
      </c>
      <c r="D6658">
        <v>581.22</v>
      </c>
    </row>
    <row r="6659" spans="1:4" ht="15" customHeight="1" x14ac:dyDescent="0.2">
      <c r="A6659">
        <v>9635</v>
      </c>
      <c r="B6659" t="s">
        <v>22030</v>
      </c>
      <c r="C6659" t="s">
        <v>15418</v>
      </c>
      <c r="D6659">
        <v>12.8</v>
      </c>
    </row>
    <row r="6660" spans="1:4" ht="15" customHeight="1" x14ac:dyDescent="0.2">
      <c r="A6660">
        <v>11922</v>
      </c>
      <c r="B6660" t="s">
        <v>22031</v>
      </c>
      <c r="C6660" t="s">
        <v>15418</v>
      </c>
      <c r="D6660">
        <v>12.94</v>
      </c>
    </row>
    <row r="6661" spans="1:4" ht="15" customHeight="1" x14ac:dyDescent="0.2">
      <c r="A6661">
        <v>9953</v>
      </c>
      <c r="B6661" t="s">
        <v>22032</v>
      </c>
      <c r="C6661" t="s">
        <v>15547</v>
      </c>
      <c r="D6661">
        <v>15.22</v>
      </c>
    </row>
    <row r="6662" spans="1:4" ht="15" customHeight="1" x14ac:dyDescent="0.2">
      <c r="A6662">
        <v>12443</v>
      </c>
      <c r="B6662" t="s">
        <v>22033</v>
      </c>
      <c r="C6662" t="s">
        <v>15418</v>
      </c>
      <c r="D6662">
        <v>57.3</v>
      </c>
    </row>
    <row r="6663" spans="1:4" ht="15" customHeight="1" x14ac:dyDescent="0.2">
      <c r="A6663">
        <v>12454</v>
      </c>
      <c r="B6663" t="s">
        <v>22034</v>
      </c>
      <c r="C6663" t="s">
        <v>15418</v>
      </c>
      <c r="D6663">
        <v>36.79</v>
      </c>
    </row>
    <row r="6664" spans="1:4" ht="15" customHeight="1" x14ac:dyDescent="0.2">
      <c r="A6664">
        <v>13718</v>
      </c>
      <c r="B6664" t="s">
        <v>38937</v>
      </c>
      <c r="C6664" t="s">
        <v>15418</v>
      </c>
      <c r="D6664">
        <v>1491.62</v>
      </c>
    </row>
    <row r="6665" spans="1:4" ht="15" customHeight="1" x14ac:dyDescent="0.2">
      <c r="A6665">
        <v>11064</v>
      </c>
      <c r="B6665" t="s">
        <v>22035</v>
      </c>
      <c r="C6665" t="s">
        <v>15418</v>
      </c>
      <c r="D6665">
        <v>20664.73</v>
      </c>
    </row>
    <row r="6666" spans="1:4" ht="15" customHeight="1" x14ac:dyDescent="0.2">
      <c r="A6666">
        <v>12440</v>
      </c>
      <c r="B6666" t="s">
        <v>22036</v>
      </c>
      <c r="C6666" t="s">
        <v>15788</v>
      </c>
      <c r="D6666">
        <v>31.49</v>
      </c>
    </row>
    <row r="6667" spans="1:4" ht="15" customHeight="1" x14ac:dyDescent="0.2">
      <c r="A6667">
        <v>8979</v>
      </c>
      <c r="B6667" t="s">
        <v>22037</v>
      </c>
      <c r="C6667" t="s">
        <v>15418</v>
      </c>
      <c r="D6667">
        <v>595.82000000000005</v>
      </c>
    </row>
    <row r="6668" spans="1:4" ht="15" customHeight="1" x14ac:dyDescent="0.2">
      <c r="A6668">
        <v>7065</v>
      </c>
      <c r="B6668" t="s">
        <v>22038</v>
      </c>
      <c r="C6668" t="s">
        <v>15418</v>
      </c>
      <c r="D6668">
        <v>545.24</v>
      </c>
    </row>
    <row r="6669" spans="1:4" ht="15" customHeight="1" x14ac:dyDescent="0.2">
      <c r="A6669">
        <v>10516</v>
      </c>
      <c r="B6669" t="s">
        <v>22039</v>
      </c>
      <c r="C6669" t="s">
        <v>15418</v>
      </c>
      <c r="D6669">
        <v>161.30000000000001</v>
      </c>
    </row>
    <row r="6670" spans="1:4" ht="15" customHeight="1" x14ac:dyDescent="0.2">
      <c r="A6670">
        <v>10601</v>
      </c>
      <c r="B6670" t="s">
        <v>22040</v>
      </c>
      <c r="C6670" t="s">
        <v>15418</v>
      </c>
      <c r="D6670">
        <v>5160.1899999999996</v>
      </c>
    </row>
    <row r="6671" spans="1:4" ht="15" customHeight="1" x14ac:dyDescent="0.2">
      <c r="A6671">
        <v>10602</v>
      </c>
      <c r="B6671" t="s">
        <v>22041</v>
      </c>
      <c r="C6671" t="s">
        <v>15418</v>
      </c>
      <c r="D6671">
        <v>6224.07</v>
      </c>
    </row>
    <row r="6672" spans="1:4" ht="15" customHeight="1" x14ac:dyDescent="0.2">
      <c r="A6672">
        <v>10605</v>
      </c>
      <c r="B6672" t="s">
        <v>22042</v>
      </c>
      <c r="C6672" t="s">
        <v>15418</v>
      </c>
      <c r="D6672">
        <v>6676.41</v>
      </c>
    </row>
    <row r="6673" spans="1:5" ht="15" customHeight="1" x14ac:dyDescent="0.2">
      <c r="A6673">
        <v>10607</v>
      </c>
      <c r="B6673" t="s">
        <v>22043</v>
      </c>
      <c r="C6673" t="s">
        <v>15418</v>
      </c>
      <c r="D6673">
        <v>7321.42</v>
      </c>
    </row>
    <row r="6674" spans="1:5" ht="15" customHeight="1" x14ac:dyDescent="0.2">
      <c r="A6674">
        <v>10612</v>
      </c>
      <c r="B6674" t="s">
        <v>22044</v>
      </c>
      <c r="C6674" t="s">
        <v>15418</v>
      </c>
      <c r="D6674">
        <v>8343.42</v>
      </c>
    </row>
    <row r="6675" spans="1:5" ht="15" customHeight="1" x14ac:dyDescent="0.2">
      <c r="A6675">
        <v>9556</v>
      </c>
      <c r="B6675" t="s">
        <v>22045</v>
      </c>
      <c r="C6675" t="s">
        <v>15418</v>
      </c>
      <c r="D6675">
        <v>6676.7</v>
      </c>
    </row>
    <row r="6676" spans="1:5" ht="15" customHeight="1" x14ac:dyDescent="0.2">
      <c r="A6676">
        <v>9999</v>
      </c>
      <c r="B6676" t="s">
        <v>22046</v>
      </c>
      <c r="C6676" t="s">
        <v>15418</v>
      </c>
      <c r="D6676">
        <v>9358.91</v>
      </c>
    </row>
    <row r="6677" spans="1:5" ht="15" customHeight="1" x14ac:dyDescent="0.2">
      <c r="A6677">
        <v>9574</v>
      </c>
      <c r="B6677" t="s">
        <v>22047</v>
      </c>
      <c r="C6677" t="s">
        <v>15418</v>
      </c>
      <c r="D6677">
        <v>11597.64</v>
      </c>
    </row>
    <row r="6678" spans="1:5" ht="15" customHeight="1" x14ac:dyDescent="0.2">
      <c r="A6678">
        <v>11430</v>
      </c>
      <c r="B6678" t="s">
        <v>22048</v>
      </c>
      <c r="C6678" t="s">
        <v>15418</v>
      </c>
      <c r="D6678">
        <v>581.9</v>
      </c>
      <c r="E6678" t="s">
        <v>15438</v>
      </c>
    </row>
    <row r="6679" spans="1:5" ht="15" customHeight="1" x14ac:dyDescent="0.2">
      <c r="A6679">
        <v>10564</v>
      </c>
      <c r="B6679" t="s">
        <v>22049</v>
      </c>
      <c r="C6679" t="s">
        <v>15481</v>
      </c>
      <c r="D6679">
        <v>30.67</v>
      </c>
    </row>
    <row r="6680" spans="1:5" ht="15" customHeight="1" x14ac:dyDescent="0.2">
      <c r="A6680">
        <v>10569</v>
      </c>
      <c r="B6680" t="s">
        <v>22050</v>
      </c>
      <c r="C6680" t="s">
        <v>15678</v>
      </c>
      <c r="D6680">
        <v>122.64</v>
      </c>
    </row>
    <row r="6681" spans="1:5" ht="15" customHeight="1" x14ac:dyDescent="0.2">
      <c r="A6681">
        <v>7568</v>
      </c>
      <c r="B6681" t="s">
        <v>22051</v>
      </c>
      <c r="C6681" t="s">
        <v>15689</v>
      </c>
      <c r="D6681">
        <v>40.880000000000003</v>
      </c>
    </row>
    <row r="6682" spans="1:5" ht="15" customHeight="1" x14ac:dyDescent="0.2">
      <c r="A6682">
        <v>13465</v>
      </c>
      <c r="B6682" t="s">
        <v>22052</v>
      </c>
      <c r="C6682" t="s">
        <v>15689</v>
      </c>
      <c r="D6682">
        <v>148.08000000000001</v>
      </c>
    </row>
    <row r="6683" spans="1:5" ht="15" customHeight="1" x14ac:dyDescent="0.2">
      <c r="A6683">
        <v>11178</v>
      </c>
      <c r="B6683" t="s">
        <v>22053</v>
      </c>
      <c r="C6683" t="s">
        <v>15418</v>
      </c>
      <c r="D6683">
        <v>195.2</v>
      </c>
    </row>
    <row r="6684" spans="1:5" ht="15" customHeight="1" x14ac:dyDescent="0.2">
      <c r="A6684">
        <v>6495</v>
      </c>
      <c r="B6684" t="s">
        <v>22054</v>
      </c>
      <c r="C6684" t="s">
        <v>15418</v>
      </c>
      <c r="D6684">
        <v>4.3899999999999997</v>
      </c>
    </row>
    <row r="6685" spans="1:5" ht="15" customHeight="1" x14ac:dyDescent="0.2">
      <c r="A6685">
        <v>6496</v>
      </c>
      <c r="B6685" t="s">
        <v>22055</v>
      </c>
      <c r="C6685" t="s">
        <v>15418</v>
      </c>
      <c r="D6685">
        <v>3.99</v>
      </c>
    </row>
    <row r="6686" spans="1:5" ht="15" customHeight="1" x14ac:dyDescent="0.2">
      <c r="A6686">
        <v>6498</v>
      </c>
      <c r="B6686" t="s">
        <v>22056</v>
      </c>
      <c r="C6686" t="s">
        <v>15418</v>
      </c>
      <c r="D6686">
        <v>3.01</v>
      </c>
    </row>
    <row r="6687" spans="1:5" ht="15" customHeight="1" x14ac:dyDescent="0.2">
      <c r="A6687">
        <v>6497</v>
      </c>
      <c r="B6687" t="s">
        <v>22057</v>
      </c>
      <c r="C6687" t="s">
        <v>15418</v>
      </c>
      <c r="D6687">
        <v>3.32</v>
      </c>
    </row>
    <row r="6688" spans="1:5" ht="15" customHeight="1" x14ac:dyDescent="0.2">
      <c r="A6688">
        <v>6627</v>
      </c>
      <c r="B6688" t="s">
        <v>22058</v>
      </c>
      <c r="C6688" t="s">
        <v>15418</v>
      </c>
      <c r="D6688">
        <v>4080.83</v>
      </c>
    </row>
    <row r="6689" spans="1:5" ht="15" customHeight="1" x14ac:dyDescent="0.2">
      <c r="A6689">
        <v>12891</v>
      </c>
      <c r="B6689" t="s">
        <v>22059</v>
      </c>
      <c r="C6689" t="s">
        <v>15418</v>
      </c>
      <c r="D6689">
        <v>165869.65</v>
      </c>
    </row>
    <row r="6690" spans="1:5" ht="15" customHeight="1" x14ac:dyDescent="0.2">
      <c r="A6690">
        <v>13554</v>
      </c>
      <c r="B6690" t="s">
        <v>22060</v>
      </c>
      <c r="C6690" t="s">
        <v>15418</v>
      </c>
      <c r="D6690">
        <v>17552.03</v>
      </c>
    </row>
    <row r="6691" spans="1:5" ht="15" customHeight="1" x14ac:dyDescent="0.2">
      <c r="A6691">
        <v>8251</v>
      </c>
      <c r="B6691" t="s">
        <v>22061</v>
      </c>
      <c r="C6691" t="s">
        <v>15418</v>
      </c>
      <c r="D6691">
        <v>6970</v>
      </c>
    </row>
    <row r="6692" spans="1:5" ht="15" customHeight="1" x14ac:dyDescent="0.2">
      <c r="A6692">
        <v>8252</v>
      </c>
      <c r="B6692" t="s">
        <v>22062</v>
      </c>
      <c r="C6692" t="s">
        <v>15418</v>
      </c>
      <c r="D6692">
        <v>14164.84</v>
      </c>
    </row>
    <row r="6693" spans="1:5" ht="15" customHeight="1" x14ac:dyDescent="0.2">
      <c r="A6693">
        <v>13643</v>
      </c>
      <c r="B6693" t="s">
        <v>22063</v>
      </c>
      <c r="C6693" t="s">
        <v>15418</v>
      </c>
      <c r="D6693">
        <v>3005.55</v>
      </c>
    </row>
    <row r="6694" spans="1:5" ht="15" customHeight="1" x14ac:dyDescent="0.2">
      <c r="A6694">
        <v>4870</v>
      </c>
      <c r="B6694" t="s">
        <v>22064</v>
      </c>
      <c r="C6694" t="s">
        <v>15418</v>
      </c>
      <c r="D6694">
        <v>8686.9500000000007</v>
      </c>
    </row>
    <row r="6695" spans="1:5" ht="15" customHeight="1" x14ac:dyDescent="0.2">
      <c r="A6695">
        <v>9531</v>
      </c>
      <c r="B6695" t="s">
        <v>22065</v>
      </c>
      <c r="C6695" t="s">
        <v>15418</v>
      </c>
      <c r="D6695">
        <v>2979.11</v>
      </c>
    </row>
    <row r="6696" spans="1:5" ht="15" customHeight="1" x14ac:dyDescent="0.2">
      <c r="A6696">
        <v>13249</v>
      </c>
      <c r="B6696" t="s">
        <v>22066</v>
      </c>
      <c r="C6696" t="s">
        <v>15418</v>
      </c>
      <c r="D6696">
        <v>112.82</v>
      </c>
    </row>
    <row r="6697" spans="1:5" ht="15" customHeight="1" x14ac:dyDescent="0.2">
      <c r="A6697">
        <v>12442</v>
      </c>
      <c r="B6697" t="s">
        <v>22067</v>
      </c>
      <c r="C6697" t="s">
        <v>15418</v>
      </c>
      <c r="D6697">
        <v>3.57</v>
      </c>
    </row>
    <row r="6698" spans="1:5" ht="15" customHeight="1" x14ac:dyDescent="0.2">
      <c r="A6698">
        <v>6628</v>
      </c>
      <c r="B6698" t="s">
        <v>22068</v>
      </c>
      <c r="C6698" t="s">
        <v>15418</v>
      </c>
      <c r="D6698">
        <v>91.99</v>
      </c>
    </row>
    <row r="6699" spans="1:5" ht="15" customHeight="1" x14ac:dyDescent="0.2">
      <c r="A6699">
        <v>11428</v>
      </c>
      <c r="B6699" t="s">
        <v>22069</v>
      </c>
      <c r="C6699" t="s">
        <v>15418</v>
      </c>
      <c r="D6699">
        <v>7.64</v>
      </c>
    </row>
    <row r="6700" spans="1:5" ht="15" customHeight="1" x14ac:dyDescent="0.2">
      <c r="A6700">
        <v>4400</v>
      </c>
      <c r="B6700" t="s">
        <v>22070</v>
      </c>
      <c r="C6700" t="s">
        <v>22071</v>
      </c>
      <c r="D6700">
        <v>9865.01</v>
      </c>
    </row>
    <row r="6701" spans="1:5" ht="15" customHeight="1" x14ac:dyDescent="0.2">
      <c r="A6701">
        <v>11305</v>
      </c>
      <c r="B6701" t="s">
        <v>22072</v>
      </c>
      <c r="C6701" t="s">
        <v>15531</v>
      </c>
      <c r="D6701">
        <v>19656.36</v>
      </c>
    </row>
    <row r="6702" spans="1:5" ht="15" customHeight="1" x14ac:dyDescent="0.2">
      <c r="A6702">
        <v>10961</v>
      </c>
      <c r="B6702" t="s">
        <v>22073</v>
      </c>
      <c r="C6702" t="s">
        <v>15531</v>
      </c>
      <c r="D6702">
        <v>36970.53</v>
      </c>
    </row>
    <row r="6703" spans="1:5" ht="15" customHeight="1" x14ac:dyDescent="0.2">
      <c r="A6703">
        <v>3800</v>
      </c>
      <c r="B6703" t="s">
        <v>22074</v>
      </c>
      <c r="C6703" t="s">
        <v>15788</v>
      </c>
      <c r="D6703">
        <v>1.78</v>
      </c>
      <c r="E6703" t="s">
        <v>15438</v>
      </c>
    </row>
    <row r="6704" spans="1:5" ht="15" customHeight="1" x14ac:dyDescent="0.2">
      <c r="A6704">
        <v>10948</v>
      </c>
      <c r="B6704" t="s">
        <v>22075</v>
      </c>
      <c r="C6704" t="s">
        <v>15788</v>
      </c>
      <c r="D6704">
        <v>2.1800000000000002</v>
      </c>
    </row>
    <row r="6705" spans="1:5" ht="15" customHeight="1" x14ac:dyDescent="0.2">
      <c r="A6705">
        <v>10947</v>
      </c>
      <c r="B6705" t="s">
        <v>22076</v>
      </c>
      <c r="C6705" t="s">
        <v>15788</v>
      </c>
      <c r="D6705">
        <v>2.06</v>
      </c>
    </row>
    <row r="6706" spans="1:5" ht="15" customHeight="1" x14ac:dyDescent="0.2">
      <c r="A6706">
        <v>10949</v>
      </c>
      <c r="B6706" t="s">
        <v>22077</v>
      </c>
      <c r="C6706" t="s">
        <v>15788</v>
      </c>
      <c r="D6706">
        <v>2.1800000000000002</v>
      </c>
    </row>
    <row r="6707" spans="1:5" ht="15" customHeight="1" x14ac:dyDescent="0.2">
      <c r="A6707">
        <v>9557</v>
      </c>
      <c r="B6707" t="s">
        <v>22078</v>
      </c>
      <c r="C6707" t="s">
        <v>15788</v>
      </c>
      <c r="D6707">
        <v>1.66</v>
      </c>
      <c r="E6707" t="s">
        <v>15438</v>
      </c>
    </row>
    <row r="6708" spans="1:5" ht="15" customHeight="1" x14ac:dyDescent="0.2">
      <c r="A6708">
        <v>140</v>
      </c>
      <c r="B6708" t="s">
        <v>22079</v>
      </c>
      <c r="C6708" t="s">
        <v>16363</v>
      </c>
      <c r="D6708">
        <v>115.13</v>
      </c>
    </row>
    <row r="6709" spans="1:5" ht="15" customHeight="1" x14ac:dyDescent="0.2">
      <c r="A6709">
        <v>3478</v>
      </c>
      <c r="B6709" t="s">
        <v>22080</v>
      </c>
      <c r="C6709" t="s">
        <v>15788</v>
      </c>
      <c r="D6709">
        <v>10.02</v>
      </c>
    </row>
    <row r="6710" spans="1:5" ht="15" customHeight="1" x14ac:dyDescent="0.2">
      <c r="A6710">
        <v>10950</v>
      </c>
      <c r="B6710" t="s">
        <v>22081</v>
      </c>
      <c r="C6710" t="s">
        <v>15788</v>
      </c>
      <c r="D6710">
        <v>1.67</v>
      </c>
    </row>
    <row r="6711" spans="1:5" ht="15" customHeight="1" x14ac:dyDescent="0.2">
      <c r="A6711">
        <v>10955</v>
      </c>
      <c r="B6711" t="s">
        <v>22082</v>
      </c>
      <c r="C6711" t="s">
        <v>15689</v>
      </c>
      <c r="D6711">
        <v>0.38</v>
      </c>
    </row>
    <row r="6712" spans="1:5" ht="15" customHeight="1" x14ac:dyDescent="0.2">
      <c r="A6712">
        <v>10304</v>
      </c>
      <c r="B6712" t="s">
        <v>22083</v>
      </c>
      <c r="C6712" t="s">
        <v>16323</v>
      </c>
      <c r="D6712">
        <v>0.25</v>
      </c>
      <c r="E6712" t="s">
        <v>15438</v>
      </c>
    </row>
    <row r="6713" spans="1:5" ht="15" customHeight="1" x14ac:dyDescent="0.2">
      <c r="A6713">
        <v>10303</v>
      </c>
      <c r="B6713" t="s">
        <v>22084</v>
      </c>
      <c r="C6713" t="s">
        <v>16363</v>
      </c>
      <c r="D6713">
        <v>35.85</v>
      </c>
      <c r="E6713" t="s">
        <v>15438</v>
      </c>
    </row>
    <row r="6714" spans="1:5" ht="15" customHeight="1" x14ac:dyDescent="0.2">
      <c r="A6714">
        <v>4405</v>
      </c>
      <c r="B6714" t="s">
        <v>22085</v>
      </c>
      <c r="C6714" t="s">
        <v>22086</v>
      </c>
      <c r="D6714">
        <v>9.3800000000000008</v>
      </c>
    </row>
    <row r="6715" spans="1:5" ht="15" customHeight="1" x14ac:dyDescent="0.2">
      <c r="A6715">
        <v>9062</v>
      </c>
      <c r="B6715" t="s">
        <v>22087</v>
      </c>
      <c r="C6715" t="s">
        <v>15788</v>
      </c>
      <c r="D6715">
        <v>3.32</v>
      </c>
    </row>
    <row r="6716" spans="1:5" ht="15" customHeight="1" x14ac:dyDescent="0.2">
      <c r="A6716">
        <v>10951</v>
      </c>
      <c r="B6716" t="s">
        <v>22088</v>
      </c>
      <c r="C6716" t="s">
        <v>15788</v>
      </c>
      <c r="D6716">
        <v>0.87</v>
      </c>
    </row>
    <row r="6717" spans="1:5" ht="15" customHeight="1" x14ac:dyDescent="0.2">
      <c r="A6717">
        <v>4399</v>
      </c>
      <c r="B6717" t="s">
        <v>22089</v>
      </c>
      <c r="C6717" t="s">
        <v>15536</v>
      </c>
      <c r="D6717">
        <v>3348.96</v>
      </c>
    </row>
    <row r="6718" spans="1:5" ht="15" customHeight="1" x14ac:dyDescent="0.2">
      <c r="A6718">
        <v>9188</v>
      </c>
      <c r="B6718" t="s">
        <v>22090</v>
      </c>
      <c r="C6718" t="s">
        <v>15418</v>
      </c>
      <c r="D6718">
        <v>272.54000000000002</v>
      </c>
    </row>
    <row r="6719" spans="1:5" ht="15" customHeight="1" x14ac:dyDescent="0.2">
      <c r="A6719">
        <v>11723</v>
      </c>
      <c r="B6719" t="s">
        <v>22091</v>
      </c>
      <c r="C6719" t="s">
        <v>16323</v>
      </c>
      <c r="D6719">
        <v>64.34</v>
      </c>
    </row>
    <row r="6720" spans="1:5" ht="15" customHeight="1" x14ac:dyDescent="0.2">
      <c r="A6720">
        <v>10952</v>
      </c>
      <c r="B6720" t="s">
        <v>22092</v>
      </c>
      <c r="C6720" t="s">
        <v>16323</v>
      </c>
      <c r="D6720">
        <v>192.39</v>
      </c>
    </row>
    <row r="6721" spans="1:5" ht="15" customHeight="1" x14ac:dyDescent="0.2">
      <c r="A6721">
        <v>11304</v>
      </c>
      <c r="B6721" t="s">
        <v>22093</v>
      </c>
      <c r="C6721" t="s">
        <v>15478</v>
      </c>
      <c r="D6721">
        <v>7343.58</v>
      </c>
    </row>
    <row r="6722" spans="1:5" ht="15" customHeight="1" x14ac:dyDescent="0.2">
      <c r="A6722">
        <v>8761</v>
      </c>
      <c r="B6722" t="s">
        <v>22094</v>
      </c>
      <c r="C6722" t="s">
        <v>15418</v>
      </c>
      <c r="D6722">
        <v>12.92</v>
      </c>
    </row>
    <row r="6723" spans="1:5" ht="15" customHeight="1" x14ac:dyDescent="0.2">
      <c r="A6723">
        <v>7082</v>
      </c>
      <c r="B6723" t="s">
        <v>22095</v>
      </c>
      <c r="C6723" t="s">
        <v>15418</v>
      </c>
      <c r="D6723">
        <v>3.24</v>
      </c>
    </row>
    <row r="6724" spans="1:5" ht="15" customHeight="1" x14ac:dyDescent="0.2">
      <c r="A6724">
        <v>1061</v>
      </c>
      <c r="B6724" t="s">
        <v>22096</v>
      </c>
      <c r="C6724" t="s">
        <v>15689</v>
      </c>
      <c r="D6724">
        <v>6.42</v>
      </c>
      <c r="E6724" t="s">
        <v>15438</v>
      </c>
    </row>
    <row r="6725" spans="1:5" ht="15" customHeight="1" x14ac:dyDescent="0.2">
      <c r="A6725">
        <v>1060</v>
      </c>
      <c r="B6725" t="s">
        <v>22097</v>
      </c>
      <c r="C6725" t="s">
        <v>15689</v>
      </c>
      <c r="D6725">
        <v>6.35</v>
      </c>
    </row>
    <row r="6726" spans="1:5" ht="15" customHeight="1" x14ac:dyDescent="0.2">
      <c r="A6726">
        <v>11005</v>
      </c>
      <c r="B6726" t="s">
        <v>22098</v>
      </c>
      <c r="C6726" t="s">
        <v>15689</v>
      </c>
      <c r="D6726">
        <v>9</v>
      </c>
      <c r="E6726" t="s">
        <v>15438</v>
      </c>
    </row>
    <row r="6727" spans="1:5" ht="15" customHeight="1" x14ac:dyDescent="0.2">
      <c r="A6727">
        <v>3789</v>
      </c>
      <c r="B6727" t="s">
        <v>22099</v>
      </c>
      <c r="C6727" t="s">
        <v>15689</v>
      </c>
      <c r="D6727">
        <v>6.42</v>
      </c>
      <c r="E6727" t="s">
        <v>15438</v>
      </c>
    </row>
    <row r="6728" spans="1:5" ht="15" customHeight="1" x14ac:dyDescent="0.2">
      <c r="A6728">
        <v>10307</v>
      </c>
      <c r="B6728" t="s">
        <v>22100</v>
      </c>
      <c r="C6728" t="s">
        <v>15689</v>
      </c>
      <c r="D6728">
        <v>10.02</v>
      </c>
    </row>
    <row r="6729" spans="1:5" ht="15" customHeight="1" x14ac:dyDescent="0.2">
      <c r="A6729">
        <v>10073</v>
      </c>
      <c r="B6729" t="s">
        <v>22101</v>
      </c>
      <c r="C6729" t="s">
        <v>15689</v>
      </c>
      <c r="D6729">
        <v>56.42</v>
      </c>
    </row>
    <row r="6730" spans="1:5" ht="15" customHeight="1" x14ac:dyDescent="0.2">
      <c r="A6730">
        <v>10261</v>
      </c>
      <c r="B6730" t="s">
        <v>22102</v>
      </c>
      <c r="C6730" t="s">
        <v>15689</v>
      </c>
      <c r="D6730">
        <v>25.42</v>
      </c>
    </row>
    <row r="6731" spans="1:5" ht="15" customHeight="1" x14ac:dyDescent="0.2">
      <c r="A6731">
        <v>11666</v>
      </c>
      <c r="B6731" t="s">
        <v>22103</v>
      </c>
      <c r="C6731" t="s">
        <v>15689</v>
      </c>
      <c r="D6731">
        <v>9.65</v>
      </c>
    </row>
    <row r="6732" spans="1:5" ht="15" customHeight="1" x14ac:dyDescent="0.2">
      <c r="A6732">
        <v>1100</v>
      </c>
      <c r="B6732" t="s">
        <v>22104</v>
      </c>
      <c r="C6732" t="s">
        <v>16323</v>
      </c>
      <c r="D6732">
        <v>61.45</v>
      </c>
    </row>
    <row r="6733" spans="1:5" ht="15" customHeight="1" x14ac:dyDescent="0.2">
      <c r="A6733">
        <v>9558</v>
      </c>
      <c r="B6733" t="s">
        <v>22105</v>
      </c>
      <c r="C6733" t="s">
        <v>16323</v>
      </c>
      <c r="D6733">
        <v>67.239999999999995</v>
      </c>
    </row>
    <row r="6734" spans="1:5" ht="15" customHeight="1" x14ac:dyDescent="0.2">
      <c r="A6734">
        <v>4395</v>
      </c>
      <c r="B6734" t="s">
        <v>22106</v>
      </c>
      <c r="C6734" t="s">
        <v>15536</v>
      </c>
      <c r="D6734">
        <v>41730.21</v>
      </c>
    </row>
    <row r="6735" spans="1:5" ht="15" customHeight="1" x14ac:dyDescent="0.2">
      <c r="A6735">
        <v>7144</v>
      </c>
      <c r="B6735" t="s">
        <v>22107</v>
      </c>
      <c r="C6735" t="s">
        <v>15547</v>
      </c>
      <c r="D6735">
        <v>5.82</v>
      </c>
    </row>
    <row r="6736" spans="1:5" ht="15" customHeight="1" x14ac:dyDescent="0.2">
      <c r="A6736">
        <v>11549</v>
      </c>
      <c r="B6736" t="s">
        <v>22108</v>
      </c>
      <c r="C6736" t="s">
        <v>15531</v>
      </c>
      <c r="D6736">
        <v>8559.35</v>
      </c>
    </row>
    <row r="6737" spans="1:4" ht="15" customHeight="1" x14ac:dyDescent="0.2">
      <c r="A6737">
        <v>10960</v>
      </c>
      <c r="B6737" t="s">
        <v>22109</v>
      </c>
      <c r="C6737" t="s">
        <v>15531</v>
      </c>
      <c r="D6737">
        <v>12005.14</v>
      </c>
    </row>
    <row r="6738" spans="1:4" ht="15" customHeight="1" x14ac:dyDescent="0.2">
      <c r="A6738">
        <v>9822</v>
      </c>
      <c r="B6738" t="s">
        <v>22110</v>
      </c>
      <c r="C6738" t="s">
        <v>15536</v>
      </c>
      <c r="D6738">
        <v>12335.8</v>
      </c>
    </row>
    <row r="6739" spans="1:4" ht="15" customHeight="1" x14ac:dyDescent="0.2">
      <c r="A6739">
        <v>11303</v>
      </c>
      <c r="B6739" t="s">
        <v>22111</v>
      </c>
      <c r="C6739" t="s">
        <v>15531</v>
      </c>
      <c r="D6739">
        <v>6770.41</v>
      </c>
    </row>
    <row r="6740" spans="1:4" ht="15" customHeight="1" x14ac:dyDescent="0.2">
      <c r="A6740">
        <v>10305</v>
      </c>
      <c r="B6740" t="s">
        <v>22112</v>
      </c>
      <c r="C6740" t="s">
        <v>15418</v>
      </c>
      <c r="D6740">
        <v>839.84</v>
      </c>
    </row>
    <row r="6741" spans="1:4" ht="15" customHeight="1" x14ac:dyDescent="0.2">
      <c r="A6741">
        <v>10306</v>
      </c>
      <c r="B6741" t="s">
        <v>22113</v>
      </c>
      <c r="C6741" t="s">
        <v>15418</v>
      </c>
      <c r="D6741">
        <v>418.3</v>
      </c>
    </row>
    <row r="6742" spans="1:4" ht="15" customHeight="1" x14ac:dyDescent="0.2">
      <c r="A6742">
        <v>9013</v>
      </c>
      <c r="B6742" t="s">
        <v>22114</v>
      </c>
      <c r="C6742" t="s">
        <v>15418</v>
      </c>
      <c r="D6742">
        <v>11</v>
      </c>
    </row>
    <row r="6743" spans="1:4" ht="15" customHeight="1" x14ac:dyDescent="0.2">
      <c r="A6743">
        <v>11974</v>
      </c>
      <c r="B6743" t="s">
        <v>22115</v>
      </c>
      <c r="C6743" t="s">
        <v>15418</v>
      </c>
      <c r="D6743">
        <v>9.81</v>
      </c>
    </row>
    <row r="6744" spans="1:4" ht="15" customHeight="1" x14ac:dyDescent="0.2">
      <c r="A6744">
        <v>9420</v>
      </c>
      <c r="B6744" t="s">
        <v>22116</v>
      </c>
      <c r="C6744" t="s">
        <v>15418</v>
      </c>
      <c r="D6744">
        <v>11</v>
      </c>
    </row>
    <row r="6745" spans="1:4" ht="15" customHeight="1" x14ac:dyDescent="0.2">
      <c r="A6745">
        <v>12627</v>
      </c>
      <c r="B6745" t="s">
        <v>22117</v>
      </c>
      <c r="C6745" t="s">
        <v>15418</v>
      </c>
      <c r="D6745">
        <v>21.98</v>
      </c>
    </row>
    <row r="6746" spans="1:4" ht="15" customHeight="1" x14ac:dyDescent="0.2">
      <c r="A6746">
        <v>7092</v>
      </c>
      <c r="B6746" t="s">
        <v>22118</v>
      </c>
      <c r="C6746" t="s">
        <v>15418</v>
      </c>
      <c r="D6746">
        <v>28.82</v>
      </c>
    </row>
    <row r="6747" spans="1:4" ht="15" customHeight="1" x14ac:dyDescent="0.2">
      <c r="A6747">
        <v>7091</v>
      </c>
      <c r="B6747" t="s">
        <v>22119</v>
      </c>
      <c r="C6747" t="s">
        <v>15418</v>
      </c>
      <c r="D6747">
        <v>74.989999999999995</v>
      </c>
    </row>
    <row r="6748" spans="1:4" ht="15" customHeight="1" x14ac:dyDescent="0.2">
      <c r="A6748">
        <v>11552</v>
      </c>
      <c r="B6748" t="s">
        <v>22120</v>
      </c>
      <c r="C6748" t="s">
        <v>15418</v>
      </c>
      <c r="D6748">
        <v>57.71</v>
      </c>
    </row>
    <row r="6749" spans="1:4" ht="15" customHeight="1" x14ac:dyDescent="0.2">
      <c r="A6749">
        <v>10169</v>
      </c>
      <c r="B6749" t="s">
        <v>22121</v>
      </c>
      <c r="C6749" t="s">
        <v>15418</v>
      </c>
      <c r="D6749">
        <v>86.53</v>
      </c>
    </row>
    <row r="6750" spans="1:4" ht="15" customHeight="1" x14ac:dyDescent="0.2">
      <c r="A6750">
        <v>7152</v>
      </c>
      <c r="B6750" t="s">
        <v>22122</v>
      </c>
      <c r="C6750" t="s">
        <v>15418</v>
      </c>
      <c r="D6750">
        <v>8.68</v>
      </c>
    </row>
    <row r="6751" spans="1:4" ht="15" customHeight="1" x14ac:dyDescent="0.2">
      <c r="A6751">
        <v>7308</v>
      </c>
      <c r="B6751" t="s">
        <v>22123</v>
      </c>
      <c r="C6751" t="s">
        <v>15418</v>
      </c>
      <c r="D6751">
        <v>18.45</v>
      </c>
    </row>
    <row r="6752" spans="1:4" ht="15" customHeight="1" x14ac:dyDescent="0.2">
      <c r="A6752">
        <v>9411</v>
      </c>
      <c r="B6752" t="s">
        <v>22124</v>
      </c>
      <c r="C6752" t="s">
        <v>15418</v>
      </c>
      <c r="D6752">
        <v>25.39</v>
      </c>
    </row>
    <row r="6753" spans="1:4" ht="15" customHeight="1" x14ac:dyDescent="0.2">
      <c r="A6753">
        <v>11991</v>
      </c>
      <c r="B6753" t="s">
        <v>22125</v>
      </c>
      <c r="C6753" t="s">
        <v>15418</v>
      </c>
      <c r="D6753">
        <v>16.61</v>
      </c>
    </row>
    <row r="6754" spans="1:4" ht="15" customHeight="1" x14ac:dyDescent="0.2">
      <c r="A6754">
        <v>9174</v>
      </c>
      <c r="B6754" t="s">
        <v>22126</v>
      </c>
      <c r="C6754" t="s">
        <v>15418</v>
      </c>
      <c r="D6754">
        <v>44.98</v>
      </c>
    </row>
    <row r="6755" spans="1:4" ht="15" customHeight="1" x14ac:dyDescent="0.2">
      <c r="A6755">
        <v>9607</v>
      </c>
      <c r="B6755" t="s">
        <v>22127</v>
      </c>
      <c r="C6755" t="s">
        <v>15418</v>
      </c>
      <c r="D6755">
        <v>44.98</v>
      </c>
    </row>
    <row r="6756" spans="1:4" ht="15" customHeight="1" x14ac:dyDescent="0.2">
      <c r="A6756">
        <v>12629</v>
      </c>
      <c r="B6756" t="s">
        <v>22128</v>
      </c>
      <c r="C6756" t="s">
        <v>15418</v>
      </c>
      <c r="D6756">
        <v>55.01</v>
      </c>
    </row>
    <row r="6757" spans="1:4" ht="15" customHeight="1" x14ac:dyDescent="0.2">
      <c r="A6757">
        <v>199</v>
      </c>
      <c r="B6757" t="s">
        <v>22129</v>
      </c>
      <c r="C6757" t="s">
        <v>15418</v>
      </c>
      <c r="D6757">
        <v>44.98</v>
      </c>
    </row>
    <row r="6758" spans="1:4" ht="15" customHeight="1" x14ac:dyDescent="0.2">
      <c r="A6758">
        <v>10293</v>
      </c>
      <c r="B6758" t="s">
        <v>22130</v>
      </c>
      <c r="C6758" t="s">
        <v>15418</v>
      </c>
      <c r="D6758">
        <v>25.39</v>
      </c>
    </row>
    <row r="6759" spans="1:4" ht="15" customHeight="1" x14ac:dyDescent="0.2">
      <c r="A6759">
        <v>226</v>
      </c>
      <c r="B6759" t="s">
        <v>22131</v>
      </c>
      <c r="C6759" t="s">
        <v>15418</v>
      </c>
      <c r="D6759">
        <v>28.82</v>
      </c>
    </row>
    <row r="6760" spans="1:4" ht="15" customHeight="1" x14ac:dyDescent="0.2">
      <c r="A6760">
        <v>10298</v>
      </c>
      <c r="B6760" t="s">
        <v>22132</v>
      </c>
      <c r="C6760" t="s">
        <v>15418</v>
      </c>
      <c r="D6760">
        <v>4.05</v>
      </c>
    </row>
    <row r="6761" spans="1:4" ht="15" customHeight="1" x14ac:dyDescent="0.2">
      <c r="A6761">
        <v>9183</v>
      </c>
      <c r="B6761" t="s">
        <v>22133</v>
      </c>
      <c r="C6761" t="s">
        <v>15418</v>
      </c>
      <c r="D6761">
        <v>28.82</v>
      </c>
    </row>
    <row r="6762" spans="1:4" ht="15" customHeight="1" x14ac:dyDescent="0.2">
      <c r="A6762">
        <v>4521</v>
      </c>
      <c r="B6762" t="s">
        <v>22134</v>
      </c>
      <c r="C6762" t="s">
        <v>22135</v>
      </c>
      <c r="D6762">
        <v>18.45</v>
      </c>
    </row>
    <row r="6763" spans="1:4" ht="15" customHeight="1" x14ac:dyDescent="0.2">
      <c r="A6763">
        <v>7093</v>
      </c>
      <c r="B6763" t="s">
        <v>22136</v>
      </c>
      <c r="C6763" t="s">
        <v>15418</v>
      </c>
      <c r="D6763">
        <v>4.05</v>
      </c>
    </row>
    <row r="6764" spans="1:4" ht="15" customHeight="1" x14ac:dyDescent="0.2">
      <c r="A6764">
        <v>7087</v>
      </c>
      <c r="B6764" t="s">
        <v>22137</v>
      </c>
      <c r="C6764" t="s">
        <v>15418</v>
      </c>
      <c r="D6764">
        <v>7.5</v>
      </c>
    </row>
    <row r="6765" spans="1:4" ht="15" customHeight="1" x14ac:dyDescent="0.2">
      <c r="A6765">
        <v>7101</v>
      </c>
      <c r="B6765" t="s">
        <v>22138</v>
      </c>
      <c r="C6765" t="s">
        <v>15418</v>
      </c>
      <c r="D6765">
        <v>438.41</v>
      </c>
    </row>
    <row r="6766" spans="1:4" ht="15" customHeight="1" x14ac:dyDescent="0.2">
      <c r="A6766">
        <v>10292</v>
      </c>
      <c r="B6766" t="s">
        <v>22139</v>
      </c>
      <c r="C6766" t="s">
        <v>15418</v>
      </c>
      <c r="D6766">
        <v>25.39</v>
      </c>
    </row>
    <row r="6767" spans="1:4" ht="15" customHeight="1" x14ac:dyDescent="0.2">
      <c r="A6767">
        <v>10289</v>
      </c>
      <c r="B6767" t="s">
        <v>22140</v>
      </c>
      <c r="C6767" t="s">
        <v>15418</v>
      </c>
      <c r="D6767">
        <v>25.39</v>
      </c>
    </row>
    <row r="6768" spans="1:4" ht="15" customHeight="1" x14ac:dyDescent="0.2">
      <c r="A6768">
        <v>7146</v>
      </c>
      <c r="B6768" t="s">
        <v>22141</v>
      </c>
      <c r="C6768" t="s">
        <v>15418</v>
      </c>
      <c r="D6768">
        <v>25.39</v>
      </c>
    </row>
    <row r="6769" spans="1:4" ht="15" customHeight="1" x14ac:dyDescent="0.2">
      <c r="A6769">
        <v>12090</v>
      </c>
      <c r="B6769" t="s">
        <v>22142</v>
      </c>
      <c r="C6769" t="s">
        <v>15418</v>
      </c>
      <c r="D6769">
        <v>53.24</v>
      </c>
    </row>
    <row r="6770" spans="1:4" ht="15" customHeight="1" x14ac:dyDescent="0.2">
      <c r="A6770">
        <v>9412</v>
      </c>
      <c r="B6770" t="s">
        <v>22143</v>
      </c>
      <c r="C6770" t="s">
        <v>15418</v>
      </c>
      <c r="D6770">
        <v>25.39</v>
      </c>
    </row>
    <row r="6771" spans="1:4" ht="15" customHeight="1" x14ac:dyDescent="0.2">
      <c r="A6771">
        <v>10290</v>
      </c>
      <c r="B6771" t="s">
        <v>22144</v>
      </c>
      <c r="C6771" t="s">
        <v>15418</v>
      </c>
      <c r="D6771">
        <v>25.39</v>
      </c>
    </row>
    <row r="6772" spans="1:4" ht="15" customHeight="1" x14ac:dyDescent="0.2">
      <c r="A6772">
        <v>7104</v>
      </c>
      <c r="B6772" t="s">
        <v>22145</v>
      </c>
      <c r="C6772" t="s">
        <v>15418</v>
      </c>
      <c r="D6772">
        <v>25.39</v>
      </c>
    </row>
    <row r="6773" spans="1:4" ht="15" customHeight="1" x14ac:dyDescent="0.2">
      <c r="A6773">
        <v>9182</v>
      </c>
      <c r="B6773" t="s">
        <v>22146</v>
      </c>
      <c r="C6773" t="s">
        <v>15418</v>
      </c>
      <c r="D6773">
        <v>25.39</v>
      </c>
    </row>
    <row r="6774" spans="1:4" ht="15" customHeight="1" x14ac:dyDescent="0.2">
      <c r="A6774">
        <v>10296</v>
      </c>
      <c r="B6774" t="s">
        <v>22147</v>
      </c>
      <c r="C6774" t="s">
        <v>15418</v>
      </c>
      <c r="D6774">
        <v>25.39</v>
      </c>
    </row>
    <row r="6775" spans="1:4" ht="15" customHeight="1" x14ac:dyDescent="0.2">
      <c r="A6775">
        <v>12091</v>
      </c>
      <c r="B6775" t="s">
        <v>22148</v>
      </c>
      <c r="C6775" t="s">
        <v>15418</v>
      </c>
      <c r="D6775">
        <v>21.31</v>
      </c>
    </row>
    <row r="6776" spans="1:4" ht="15" customHeight="1" x14ac:dyDescent="0.2">
      <c r="A6776">
        <v>7096</v>
      </c>
      <c r="B6776" t="s">
        <v>22149</v>
      </c>
      <c r="C6776" t="s">
        <v>15418</v>
      </c>
      <c r="D6776">
        <v>25.39</v>
      </c>
    </row>
    <row r="6777" spans="1:4" ht="15" customHeight="1" x14ac:dyDescent="0.2">
      <c r="A6777">
        <v>12087</v>
      </c>
      <c r="B6777" t="s">
        <v>22150</v>
      </c>
      <c r="C6777" t="s">
        <v>15418</v>
      </c>
      <c r="D6777">
        <v>9.4600000000000009</v>
      </c>
    </row>
    <row r="6778" spans="1:4" ht="15" customHeight="1" x14ac:dyDescent="0.2">
      <c r="A6778">
        <v>9176</v>
      </c>
      <c r="B6778" t="s">
        <v>22151</v>
      </c>
      <c r="C6778" t="s">
        <v>15418</v>
      </c>
      <c r="D6778">
        <v>25.39</v>
      </c>
    </row>
    <row r="6779" spans="1:4" ht="15" customHeight="1" x14ac:dyDescent="0.2">
      <c r="A6779">
        <v>4520</v>
      </c>
      <c r="B6779" t="s">
        <v>22152</v>
      </c>
      <c r="C6779" t="s">
        <v>22135</v>
      </c>
      <c r="D6779">
        <v>1.03</v>
      </c>
    </row>
    <row r="6780" spans="1:4" ht="15" customHeight="1" x14ac:dyDescent="0.2">
      <c r="A6780">
        <v>10285</v>
      </c>
      <c r="B6780" t="s">
        <v>22153</v>
      </c>
      <c r="C6780" t="s">
        <v>15418</v>
      </c>
      <c r="D6780">
        <v>7.5</v>
      </c>
    </row>
    <row r="6781" spans="1:4" ht="15" customHeight="1" x14ac:dyDescent="0.2">
      <c r="A6781">
        <v>7083</v>
      </c>
      <c r="B6781" t="s">
        <v>22154</v>
      </c>
      <c r="C6781" t="s">
        <v>15418</v>
      </c>
      <c r="D6781">
        <v>5.2</v>
      </c>
    </row>
    <row r="6782" spans="1:4" ht="15" customHeight="1" x14ac:dyDescent="0.2">
      <c r="A6782">
        <v>12621</v>
      </c>
      <c r="B6782" t="s">
        <v>22155</v>
      </c>
      <c r="C6782" t="s">
        <v>15418</v>
      </c>
      <c r="D6782">
        <v>44.01</v>
      </c>
    </row>
    <row r="6783" spans="1:4" ht="15" customHeight="1" x14ac:dyDescent="0.2">
      <c r="A6783">
        <v>10294</v>
      </c>
      <c r="B6783" t="s">
        <v>22156</v>
      </c>
      <c r="C6783" t="s">
        <v>15418</v>
      </c>
      <c r="D6783">
        <v>25.39</v>
      </c>
    </row>
    <row r="6784" spans="1:4" ht="15" customHeight="1" x14ac:dyDescent="0.2">
      <c r="A6784">
        <v>8963</v>
      </c>
      <c r="B6784" t="s">
        <v>22157</v>
      </c>
      <c r="C6784" t="s">
        <v>15418</v>
      </c>
      <c r="D6784">
        <v>3.82</v>
      </c>
    </row>
    <row r="6785" spans="1:4" ht="15" customHeight="1" x14ac:dyDescent="0.2">
      <c r="A6785">
        <v>12623</v>
      </c>
      <c r="B6785" t="s">
        <v>22158</v>
      </c>
      <c r="C6785" t="s">
        <v>15418</v>
      </c>
      <c r="D6785">
        <v>33.049999999999997</v>
      </c>
    </row>
    <row r="6786" spans="1:4" ht="15" customHeight="1" x14ac:dyDescent="0.2">
      <c r="A6786">
        <v>9002</v>
      </c>
      <c r="B6786" t="s">
        <v>22159</v>
      </c>
      <c r="C6786" t="s">
        <v>15418</v>
      </c>
      <c r="D6786">
        <v>5.1100000000000003</v>
      </c>
    </row>
    <row r="6787" spans="1:4" ht="15" customHeight="1" x14ac:dyDescent="0.2">
      <c r="A6787">
        <v>9011</v>
      </c>
      <c r="B6787" t="s">
        <v>22160</v>
      </c>
      <c r="C6787" t="s">
        <v>15418</v>
      </c>
      <c r="D6787">
        <v>25.39</v>
      </c>
    </row>
    <row r="6788" spans="1:4" ht="15" customHeight="1" x14ac:dyDescent="0.2">
      <c r="A6788">
        <v>9178</v>
      </c>
      <c r="B6788" t="s">
        <v>22161</v>
      </c>
      <c r="C6788" t="s">
        <v>15418</v>
      </c>
      <c r="D6788">
        <v>16.61</v>
      </c>
    </row>
    <row r="6789" spans="1:4" ht="15" customHeight="1" x14ac:dyDescent="0.2">
      <c r="A6789">
        <v>7086</v>
      </c>
      <c r="B6789" t="s">
        <v>22162</v>
      </c>
      <c r="C6789" t="s">
        <v>15418</v>
      </c>
      <c r="D6789">
        <v>7.5</v>
      </c>
    </row>
    <row r="6790" spans="1:4" ht="15" customHeight="1" x14ac:dyDescent="0.2">
      <c r="A6790">
        <v>7095</v>
      </c>
      <c r="B6790" t="s">
        <v>22163</v>
      </c>
      <c r="C6790" t="s">
        <v>15418</v>
      </c>
      <c r="D6790">
        <v>29.99</v>
      </c>
    </row>
    <row r="6791" spans="1:4" ht="15" customHeight="1" x14ac:dyDescent="0.2">
      <c r="A6791">
        <v>9184</v>
      </c>
      <c r="B6791" t="s">
        <v>22164</v>
      </c>
      <c r="C6791" t="s">
        <v>15418</v>
      </c>
      <c r="D6791">
        <v>74.989999999999995</v>
      </c>
    </row>
    <row r="6792" spans="1:4" ht="15" customHeight="1" x14ac:dyDescent="0.2">
      <c r="A6792">
        <v>12088</v>
      </c>
      <c r="B6792" t="s">
        <v>22165</v>
      </c>
      <c r="C6792" t="s">
        <v>15418</v>
      </c>
      <c r="D6792">
        <v>5.91</v>
      </c>
    </row>
    <row r="6793" spans="1:4" ht="15" customHeight="1" x14ac:dyDescent="0.2">
      <c r="A6793">
        <v>12622</v>
      </c>
      <c r="B6793" t="s">
        <v>22166</v>
      </c>
      <c r="C6793" t="s">
        <v>15418</v>
      </c>
      <c r="D6793">
        <v>21.98</v>
      </c>
    </row>
    <row r="6794" spans="1:4" ht="15" customHeight="1" x14ac:dyDescent="0.2">
      <c r="A6794">
        <v>7097</v>
      </c>
      <c r="B6794" t="s">
        <v>22167</v>
      </c>
      <c r="C6794" t="s">
        <v>15418</v>
      </c>
      <c r="D6794">
        <v>25.39</v>
      </c>
    </row>
    <row r="6795" spans="1:4" ht="15" customHeight="1" x14ac:dyDescent="0.2">
      <c r="A6795">
        <v>8638</v>
      </c>
      <c r="B6795" t="s">
        <v>22168</v>
      </c>
      <c r="C6795" t="s">
        <v>15418</v>
      </c>
      <c r="D6795">
        <v>162.27000000000001</v>
      </c>
    </row>
    <row r="6796" spans="1:4" ht="15" customHeight="1" x14ac:dyDescent="0.2">
      <c r="A6796">
        <v>12624</v>
      </c>
      <c r="B6796" t="s">
        <v>22169</v>
      </c>
      <c r="C6796" t="s">
        <v>15418</v>
      </c>
      <c r="D6796">
        <v>39.630000000000003</v>
      </c>
    </row>
    <row r="6797" spans="1:4" ht="15" customHeight="1" x14ac:dyDescent="0.2">
      <c r="A6797">
        <v>11995</v>
      </c>
      <c r="B6797" t="s">
        <v>22170</v>
      </c>
      <c r="C6797" t="s">
        <v>15418</v>
      </c>
      <c r="D6797">
        <v>22.89</v>
      </c>
    </row>
    <row r="6798" spans="1:4" ht="15" customHeight="1" x14ac:dyDescent="0.2">
      <c r="A6798">
        <v>7173</v>
      </c>
      <c r="B6798" t="s">
        <v>22171</v>
      </c>
      <c r="C6798" t="s">
        <v>15418</v>
      </c>
      <c r="D6798">
        <v>299.95999999999998</v>
      </c>
    </row>
    <row r="6799" spans="1:4" ht="15" customHeight="1" x14ac:dyDescent="0.2">
      <c r="A6799">
        <v>9637</v>
      </c>
      <c r="B6799" t="s">
        <v>22172</v>
      </c>
      <c r="C6799" t="s">
        <v>15418</v>
      </c>
      <c r="D6799">
        <v>34.619999999999997</v>
      </c>
    </row>
    <row r="6800" spans="1:4" ht="15" customHeight="1" x14ac:dyDescent="0.2">
      <c r="A6800">
        <v>9413</v>
      </c>
      <c r="B6800" t="s">
        <v>22173</v>
      </c>
      <c r="C6800" t="s">
        <v>15418</v>
      </c>
      <c r="D6800">
        <v>25.39</v>
      </c>
    </row>
    <row r="6801" spans="1:4" ht="15" customHeight="1" x14ac:dyDescent="0.2">
      <c r="A6801">
        <v>7148</v>
      </c>
      <c r="B6801" t="s">
        <v>22174</v>
      </c>
      <c r="C6801" t="s">
        <v>15418</v>
      </c>
      <c r="D6801">
        <v>25.39</v>
      </c>
    </row>
    <row r="6802" spans="1:4" ht="15" customHeight="1" x14ac:dyDescent="0.2">
      <c r="A6802">
        <v>9636</v>
      </c>
      <c r="B6802" t="s">
        <v>22175</v>
      </c>
      <c r="C6802" t="s">
        <v>15418</v>
      </c>
      <c r="D6802">
        <v>40.39</v>
      </c>
    </row>
    <row r="6803" spans="1:4" ht="15" customHeight="1" x14ac:dyDescent="0.2">
      <c r="A6803">
        <v>12625</v>
      </c>
      <c r="B6803" t="s">
        <v>22176</v>
      </c>
      <c r="C6803" t="s">
        <v>15418</v>
      </c>
      <c r="D6803">
        <v>3.88</v>
      </c>
    </row>
    <row r="6804" spans="1:4" ht="15" customHeight="1" x14ac:dyDescent="0.2">
      <c r="A6804">
        <v>2680</v>
      </c>
      <c r="B6804" t="s">
        <v>22177</v>
      </c>
      <c r="C6804" t="s">
        <v>15418</v>
      </c>
      <c r="D6804">
        <v>40.39</v>
      </c>
    </row>
    <row r="6805" spans="1:4" ht="15" customHeight="1" x14ac:dyDescent="0.2">
      <c r="A6805">
        <v>1099</v>
      </c>
      <c r="B6805" t="s">
        <v>22178</v>
      </c>
      <c r="C6805" t="s">
        <v>15418</v>
      </c>
      <c r="D6805">
        <v>1.44</v>
      </c>
    </row>
    <row r="6806" spans="1:4" ht="15" customHeight="1" x14ac:dyDescent="0.2">
      <c r="A6806">
        <v>2681</v>
      </c>
      <c r="B6806" t="s">
        <v>22179</v>
      </c>
      <c r="C6806" t="s">
        <v>15418</v>
      </c>
      <c r="D6806">
        <v>2.3199999999999998</v>
      </c>
    </row>
    <row r="6807" spans="1:4" ht="15" customHeight="1" x14ac:dyDescent="0.2">
      <c r="A6807">
        <v>2678</v>
      </c>
      <c r="B6807" t="s">
        <v>22180</v>
      </c>
      <c r="C6807" t="s">
        <v>15418</v>
      </c>
      <c r="D6807">
        <v>1.74</v>
      </c>
    </row>
    <row r="6808" spans="1:4" ht="15" customHeight="1" x14ac:dyDescent="0.2">
      <c r="A6808">
        <v>2679</v>
      </c>
      <c r="B6808" t="s">
        <v>22181</v>
      </c>
      <c r="C6808" t="s">
        <v>15418</v>
      </c>
      <c r="D6808">
        <v>4.05</v>
      </c>
    </row>
    <row r="6809" spans="1:4" ht="15" customHeight="1" x14ac:dyDescent="0.2">
      <c r="A6809">
        <v>7427</v>
      </c>
      <c r="B6809" t="s">
        <v>22182</v>
      </c>
      <c r="C6809" t="s">
        <v>15418</v>
      </c>
      <c r="D6809">
        <v>10.36</v>
      </c>
    </row>
    <row r="6810" spans="1:4" ht="15" customHeight="1" x14ac:dyDescent="0.2">
      <c r="A6810">
        <v>9608</v>
      </c>
      <c r="B6810" t="s">
        <v>22183</v>
      </c>
      <c r="C6810" t="s">
        <v>15418</v>
      </c>
      <c r="D6810">
        <v>126.92</v>
      </c>
    </row>
    <row r="6811" spans="1:4" ht="15" customHeight="1" x14ac:dyDescent="0.2">
      <c r="A6811">
        <v>7099</v>
      </c>
      <c r="B6811" t="s">
        <v>22184</v>
      </c>
      <c r="C6811" t="s">
        <v>15418</v>
      </c>
      <c r="D6811">
        <v>13.83</v>
      </c>
    </row>
    <row r="6812" spans="1:4" ht="15" customHeight="1" x14ac:dyDescent="0.2">
      <c r="A6812">
        <v>7100</v>
      </c>
      <c r="B6812" t="s">
        <v>22185</v>
      </c>
      <c r="C6812" t="s">
        <v>15418</v>
      </c>
      <c r="D6812">
        <v>25.39</v>
      </c>
    </row>
    <row r="6813" spans="1:4" ht="15" customHeight="1" x14ac:dyDescent="0.2">
      <c r="A6813">
        <v>9414</v>
      </c>
      <c r="B6813" t="s">
        <v>22186</v>
      </c>
      <c r="C6813" t="s">
        <v>15418</v>
      </c>
      <c r="D6813">
        <v>25.39</v>
      </c>
    </row>
    <row r="6814" spans="1:4" ht="15" customHeight="1" x14ac:dyDescent="0.2">
      <c r="A6814">
        <v>12089</v>
      </c>
      <c r="B6814" t="s">
        <v>22187</v>
      </c>
      <c r="C6814" t="s">
        <v>15418</v>
      </c>
      <c r="D6814">
        <v>7.11</v>
      </c>
    </row>
    <row r="6815" spans="1:4" ht="15" customHeight="1" x14ac:dyDescent="0.2">
      <c r="A6815">
        <v>10302</v>
      </c>
      <c r="B6815" t="s">
        <v>22188</v>
      </c>
      <c r="C6815" t="s">
        <v>15418</v>
      </c>
      <c r="D6815">
        <v>9.23</v>
      </c>
    </row>
    <row r="6816" spans="1:4" ht="15" customHeight="1" x14ac:dyDescent="0.2">
      <c r="A6816">
        <v>10300</v>
      </c>
      <c r="B6816" t="s">
        <v>22189</v>
      </c>
      <c r="C6816" t="s">
        <v>15418</v>
      </c>
      <c r="D6816">
        <v>9.23</v>
      </c>
    </row>
    <row r="6817" spans="1:4" ht="15" customHeight="1" x14ac:dyDescent="0.2">
      <c r="A6817">
        <v>10301</v>
      </c>
      <c r="B6817" t="s">
        <v>22190</v>
      </c>
      <c r="C6817" t="s">
        <v>15418</v>
      </c>
      <c r="D6817">
        <v>9.23</v>
      </c>
    </row>
    <row r="6818" spans="1:4" ht="15" customHeight="1" x14ac:dyDescent="0.2">
      <c r="A6818">
        <v>10287</v>
      </c>
      <c r="B6818" t="s">
        <v>22191</v>
      </c>
      <c r="C6818" t="s">
        <v>15418</v>
      </c>
      <c r="D6818">
        <v>449.95</v>
      </c>
    </row>
    <row r="6819" spans="1:4" ht="15" customHeight="1" x14ac:dyDescent="0.2">
      <c r="A6819">
        <v>10291</v>
      </c>
      <c r="B6819" t="s">
        <v>22192</v>
      </c>
      <c r="C6819" t="s">
        <v>15418</v>
      </c>
      <c r="D6819">
        <v>2.3199999999999998</v>
      </c>
    </row>
    <row r="6820" spans="1:4" ht="15" customHeight="1" x14ac:dyDescent="0.2">
      <c r="A6820">
        <v>11996</v>
      </c>
      <c r="B6820" t="s">
        <v>22193</v>
      </c>
      <c r="C6820" t="s">
        <v>15418</v>
      </c>
      <c r="D6820">
        <v>16.61</v>
      </c>
    </row>
    <row r="6821" spans="1:4" ht="15" customHeight="1" x14ac:dyDescent="0.2">
      <c r="A6821">
        <v>9245</v>
      </c>
      <c r="B6821" t="s">
        <v>22194</v>
      </c>
      <c r="C6821" t="s">
        <v>15418</v>
      </c>
      <c r="D6821">
        <v>438.41</v>
      </c>
    </row>
    <row r="6822" spans="1:4" ht="15" customHeight="1" x14ac:dyDescent="0.2">
      <c r="A6822">
        <v>7425</v>
      </c>
      <c r="B6822" t="s">
        <v>22195</v>
      </c>
      <c r="C6822" t="s">
        <v>15418</v>
      </c>
      <c r="D6822">
        <v>4.05</v>
      </c>
    </row>
    <row r="6823" spans="1:4" ht="15" customHeight="1" x14ac:dyDescent="0.2">
      <c r="A6823">
        <v>12626</v>
      </c>
      <c r="B6823" t="s">
        <v>22196</v>
      </c>
      <c r="C6823" t="s">
        <v>15689</v>
      </c>
      <c r="D6823">
        <v>3.88</v>
      </c>
    </row>
    <row r="6824" spans="1:4" ht="15" customHeight="1" x14ac:dyDescent="0.2">
      <c r="A6824">
        <v>7085</v>
      </c>
      <c r="B6824" t="s">
        <v>22197</v>
      </c>
      <c r="C6824" t="s">
        <v>15418</v>
      </c>
      <c r="D6824">
        <v>20.78</v>
      </c>
    </row>
    <row r="6825" spans="1:4" ht="15" customHeight="1" x14ac:dyDescent="0.2">
      <c r="A6825">
        <v>7149</v>
      </c>
      <c r="B6825" t="s">
        <v>22198</v>
      </c>
      <c r="C6825" t="s">
        <v>15418</v>
      </c>
      <c r="D6825">
        <v>4.53</v>
      </c>
    </row>
    <row r="6826" spans="1:4" ht="15" customHeight="1" x14ac:dyDescent="0.2">
      <c r="A6826">
        <v>7147</v>
      </c>
      <c r="B6826" t="s">
        <v>22199</v>
      </c>
      <c r="C6826" t="s">
        <v>15418</v>
      </c>
      <c r="D6826">
        <v>33.46</v>
      </c>
    </row>
    <row r="6827" spans="1:4" ht="15" customHeight="1" x14ac:dyDescent="0.2">
      <c r="A6827">
        <v>11973</v>
      </c>
      <c r="B6827" t="s">
        <v>22200</v>
      </c>
      <c r="C6827" t="s">
        <v>15418</v>
      </c>
      <c r="D6827">
        <v>40.39</v>
      </c>
    </row>
    <row r="6828" spans="1:4" ht="15" customHeight="1" x14ac:dyDescent="0.2">
      <c r="A6828">
        <v>12210</v>
      </c>
      <c r="B6828" t="s">
        <v>22201</v>
      </c>
      <c r="C6828" t="s">
        <v>22135</v>
      </c>
      <c r="D6828">
        <v>1.07</v>
      </c>
    </row>
    <row r="6829" spans="1:4" ht="15" customHeight="1" x14ac:dyDescent="0.2">
      <c r="A6829">
        <v>11994</v>
      </c>
      <c r="B6829" t="s">
        <v>22202</v>
      </c>
      <c r="C6829" t="s">
        <v>15418</v>
      </c>
      <c r="D6829">
        <v>16.61</v>
      </c>
    </row>
    <row r="6830" spans="1:4" ht="15" customHeight="1" x14ac:dyDescent="0.2">
      <c r="A6830">
        <v>12092</v>
      </c>
      <c r="B6830" t="s">
        <v>22203</v>
      </c>
      <c r="C6830" t="s">
        <v>15418</v>
      </c>
      <c r="D6830">
        <v>41.43</v>
      </c>
    </row>
    <row r="6831" spans="1:4" ht="15" customHeight="1" x14ac:dyDescent="0.2">
      <c r="A6831">
        <v>9244</v>
      </c>
      <c r="B6831" t="s">
        <v>22204</v>
      </c>
      <c r="C6831" t="s">
        <v>15418</v>
      </c>
      <c r="D6831">
        <v>109.61</v>
      </c>
    </row>
    <row r="6832" spans="1:4" ht="15" customHeight="1" x14ac:dyDescent="0.2">
      <c r="A6832">
        <v>9180</v>
      </c>
      <c r="B6832" t="s">
        <v>22205</v>
      </c>
      <c r="C6832" t="s">
        <v>15418</v>
      </c>
      <c r="D6832">
        <v>25.39</v>
      </c>
    </row>
    <row r="6833" spans="1:4" ht="15" customHeight="1" x14ac:dyDescent="0.2">
      <c r="A6833">
        <v>8420</v>
      </c>
      <c r="B6833" t="s">
        <v>22206</v>
      </c>
      <c r="C6833" t="s">
        <v>15418</v>
      </c>
      <c r="D6833">
        <v>25.39</v>
      </c>
    </row>
    <row r="6834" spans="1:4" ht="15" customHeight="1" x14ac:dyDescent="0.2">
      <c r="A6834">
        <v>10288</v>
      </c>
      <c r="B6834" t="s">
        <v>22207</v>
      </c>
      <c r="C6834" t="s">
        <v>15418</v>
      </c>
      <c r="D6834">
        <v>25.39</v>
      </c>
    </row>
    <row r="6835" spans="1:4" ht="15" customHeight="1" x14ac:dyDescent="0.2">
      <c r="A6835">
        <v>9604</v>
      </c>
      <c r="B6835" t="s">
        <v>22208</v>
      </c>
      <c r="C6835" t="s">
        <v>15418</v>
      </c>
      <c r="D6835">
        <v>55.37</v>
      </c>
    </row>
    <row r="6836" spans="1:4" ht="15" customHeight="1" x14ac:dyDescent="0.2">
      <c r="A6836">
        <v>9603</v>
      </c>
      <c r="B6836" t="s">
        <v>22209</v>
      </c>
      <c r="C6836" t="s">
        <v>15418</v>
      </c>
      <c r="D6836">
        <v>55.37</v>
      </c>
    </row>
    <row r="6837" spans="1:4" ht="15" customHeight="1" x14ac:dyDescent="0.2">
      <c r="A6837">
        <v>12628</v>
      </c>
      <c r="B6837" t="s">
        <v>22210</v>
      </c>
      <c r="C6837" t="s">
        <v>15418</v>
      </c>
      <c r="D6837">
        <v>3.88</v>
      </c>
    </row>
    <row r="6838" spans="1:4" ht="15" customHeight="1" x14ac:dyDescent="0.2">
      <c r="A6838">
        <v>11993</v>
      </c>
      <c r="B6838" t="s">
        <v>22211</v>
      </c>
      <c r="C6838" t="s">
        <v>15418</v>
      </c>
      <c r="D6838">
        <v>16.61</v>
      </c>
    </row>
    <row r="6839" spans="1:4" ht="15" customHeight="1" x14ac:dyDescent="0.2">
      <c r="A6839">
        <v>3476</v>
      </c>
      <c r="B6839" t="s">
        <v>22212</v>
      </c>
      <c r="C6839" t="s">
        <v>15418</v>
      </c>
      <c r="D6839">
        <v>1.1399999999999999</v>
      </c>
    </row>
    <row r="6840" spans="1:4" ht="15" customHeight="1" x14ac:dyDescent="0.2">
      <c r="A6840">
        <v>3477</v>
      </c>
      <c r="B6840" t="s">
        <v>22213</v>
      </c>
      <c r="C6840" t="s">
        <v>15418</v>
      </c>
      <c r="D6840">
        <v>9.1</v>
      </c>
    </row>
    <row r="6841" spans="1:4" ht="15" customHeight="1" x14ac:dyDescent="0.2">
      <c r="A6841">
        <v>7426</v>
      </c>
      <c r="B6841" t="s">
        <v>22214</v>
      </c>
      <c r="C6841" t="s">
        <v>15418</v>
      </c>
      <c r="D6841">
        <v>25.39</v>
      </c>
    </row>
    <row r="6842" spans="1:4" ht="15" customHeight="1" x14ac:dyDescent="0.2">
      <c r="A6842">
        <v>7098</v>
      </c>
      <c r="B6842" t="s">
        <v>22215</v>
      </c>
      <c r="C6842" t="s">
        <v>15418</v>
      </c>
      <c r="D6842">
        <v>44.98</v>
      </c>
    </row>
    <row r="6843" spans="1:4" ht="15" customHeight="1" x14ac:dyDescent="0.2">
      <c r="A6843">
        <v>11990</v>
      </c>
      <c r="B6843" t="s">
        <v>22216</v>
      </c>
      <c r="C6843" t="s">
        <v>15418</v>
      </c>
      <c r="D6843">
        <v>16.61</v>
      </c>
    </row>
    <row r="6844" spans="1:4" ht="15" customHeight="1" x14ac:dyDescent="0.2">
      <c r="A6844">
        <v>10286</v>
      </c>
      <c r="B6844" t="s">
        <v>22217</v>
      </c>
      <c r="C6844" t="s">
        <v>15418</v>
      </c>
      <c r="D6844">
        <v>25.39</v>
      </c>
    </row>
    <row r="6845" spans="1:4" ht="15" customHeight="1" x14ac:dyDescent="0.2">
      <c r="A6845">
        <v>9415</v>
      </c>
      <c r="B6845" t="s">
        <v>22218</v>
      </c>
      <c r="C6845" t="s">
        <v>15418</v>
      </c>
      <c r="D6845">
        <v>16.61</v>
      </c>
    </row>
    <row r="6846" spans="1:4" ht="15" customHeight="1" x14ac:dyDescent="0.2">
      <c r="A6846">
        <v>9687</v>
      </c>
      <c r="B6846" t="s">
        <v>22219</v>
      </c>
      <c r="C6846" t="s">
        <v>15418</v>
      </c>
      <c r="D6846">
        <v>276.89</v>
      </c>
    </row>
    <row r="6847" spans="1:4" ht="15" customHeight="1" x14ac:dyDescent="0.2">
      <c r="A6847">
        <v>9688</v>
      </c>
      <c r="B6847" t="s">
        <v>22220</v>
      </c>
      <c r="C6847" t="s">
        <v>15418</v>
      </c>
      <c r="D6847">
        <v>565.35</v>
      </c>
    </row>
    <row r="6848" spans="1:4" ht="15" customHeight="1" x14ac:dyDescent="0.2">
      <c r="A6848">
        <v>4523</v>
      </c>
      <c r="B6848" t="s">
        <v>22221</v>
      </c>
      <c r="C6848" t="s">
        <v>15418</v>
      </c>
      <c r="D6848">
        <v>63.45</v>
      </c>
    </row>
    <row r="6849" spans="1:4" ht="15" customHeight="1" x14ac:dyDescent="0.2">
      <c r="A6849">
        <v>9010</v>
      </c>
      <c r="B6849" t="s">
        <v>22222</v>
      </c>
      <c r="C6849" t="s">
        <v>15418</v>
      </c>
      <c r="D6849">
        <v>98.04</v>
      </c>
    </row>
    <row r="6850" spans="1:4" ht="15" customHeight="1" x14ac:dyDescent="0.2">
      <c r="A6850">
        <v>10295</v>
      </c>
      <c r="B6850" t="s">
        <v>22223</v>
      </c>
      <c r="C6850" t="s">
        <v>15418</v>
      </c>
      <c r="D6850">
        <v>323.05</v>
      </c>
    </row>
    <row r="6851" spans="1:4" ht="15" customHeight="1" x14ac:dyDescent="0.2">
      <c r="A6851">
        <v>7478</v>
      </c>
      <c r="B6851" t="s">
        <v>22224</v>
      </c>
      <c r="C6851" t="s">
        <v>15418</v>
      </c>
      <c r="D6851">
        <v>207.67</v>
      </c>
    </row>
    <row r="6852" spans="1:4" ht="15" customHeight="1" x14ac:dyDescent="0.2">
      <c r="A6852">
        <v>8960</v>
      </c>
      <c r="B6852" t="s">
        <v>22225</v>
      </c>
      <c r="C6852" t="s">
        <v>15418</v>
      </c>
      <c r="D6852">
        <v>334.6</v>
      </c>
    </row>
    <row r="6853" spans="1:4" ht="15" customHeight="1" x14ac:dyDescent="0.2">
      <c r="A6853">
        <v>9580</v>
      </c>
      <c r="B6853" t="s">
        <v>22226</v>
      </c>
      <c r="C6853" t="s">
        <v>15418</v>
      </c>
      <c r="D6853">
        <v>288.45</v>
      </c>
    </row>
    <row r="6854" spans="1:4" ht="15" customHeight="1" x14ac:dyDescent="0.2">
      <c r="A6854">
        <v>8421</v>
      </c>
      <c r="B6854" t="s">
        <v>22227</v>
      </c>
      <c r="C6854" t="s">
        <v>15418</v>
      </c>
      <c r="D6854">
        <v>461.48</v>
      </c>
    </row>
    <row r="6855" spans="1:4" ht="15" customHeight="1" x14ac:dyDescent="0.2">
      <c r="A6855">
        <v>8422</v>
      </c>
      <c r="B6855" t="s">
        <v>22228</v>
      </c>
      <c r="C6855" t="s">
        <v>15418</v>
      </c>
      <c r="D6855">
        <v>634.55999999999995</v>
      </c>
    </row>
    <row r="6856" spans="1:4" ht="15" customHeight="1" x14ac:dyDescent="0.2">
      <c r="A6856">
        <v>8423</v>
      </c>
      <c r="B6856" t="s">
        <v>22229</v>
      </c>
      <c r="C6856" t="s">
        <v>15418</v>
      </c>
      <c r="D6856">
        <v>923.03</v>
      </c>
    </row>
    <row r="6857" spans="1:4" ht="15" customHeight="1" x14ac:dyDescent="0.2">
      <c r="A6857">
        <v>8961</v>
      </c>
      <c r="B6857" t="s">
        <v>22230</v>
      </c>
      <c r="C6857" t="s">
        <v>15418</v>
      </c>
      <c r="D6857">
        <v>680.7</v>
      </c>
    </row>
    <row r="6858" spans="1:4" ht="15" customHeight="1" x14ac:dyDescent="0.2">
      <c r="A6858">
        <v>11550</v>
      </c>
      <c r="B6858" t="s">
        <v>22231</v>
      </c>
      <c r="C6858" t="s">
        <v>15418</v>
      </c>
      <c r="D6858">
        <v>507.64</v>
      </c>
    </row>
    <row r="6859" spans="1:4" ht="15" customHeight="1" x14ac:dyDescent="0.2">
      <c r="A6859">
        <v>7405</v>
      </c>
      <c r="B6859" t="s">
        <v>22232</v>
      </c>
      <c r="C6859" t="s">
        <v>15418</v>
      </c>
      <c r="D6859">
        <v>288.45</v>
      </c>
    </row>
    <row r="6860" spans="1:4" ht="15" customHeight="1" x14ac:dyDescent="0.2">
      <c r="A6860">
        <v>11975</v>
      </c>
      <c r="B6860" t="s">
        <v>22233</v>
      </c>
      <c r="C6860" t="s">
        <v>15418</v>
      </c>
      <c r="D6860">
        <v>392.29</v>
      </c>
    </row>
    <row r="6861" spans="1:4" ht="15" customHeight="1" x14ac:dyDescent="0.2">
      <c r="A6861">
        <v>10297</v>
      </c>
      <c r="B6861" t="s">
        <v>22234</v>
      </c>
      <c r="C6861" t="s">
        <v>15418</v>
      </c>
      <c r="D6861">
        <v>74.989999999999995</v>
      </c>
    </row>
    <row r="6862" spans="1:4" ht="15" customHeight="1" x14ac:dyDescent="0.2">
      <c r="A6862">
        <v>9131</v>
      </c>
      <c r="B6862" t="s">
        <v>22235</v>
      </c>
      <c r="C6862" t="s">
        <v>15418</v>
      </c>
      <c r="D6862">
        <v>126.92</v>
      </c>
    </row>
    <row r="6863" spans="1:4" ht="15" customHeight="1" x14ac:dyDescent="0.2">
      <c r="A6863">
        <v>9605</v>
      </c>
      <c r="B6863" t="s">
        <v>22236</v>
      </c>
      <c r="C6863" t="s">
        <v>15418</v>
      </c>
      <c r="D6863">
        <v>167.27</v>
      </c>
    </row>
    <row r="6864" spans="1:4" ht="15" customHeight="1" x14ac:dyDescent="0.2">
      <c r="A6864">
        <v>9181</v>
      </c>
      <c r="B6864" t="s">
        <v>22237</v>
      </c>
      <c r="C6864" t="s">
        <v>15418</v>
      </c>
      <c r="D6864">
        <v>25.39</v>
      </c>
    </row>
    <row r="6865" spans="1:4" ht="15" customHeight="1" x14ac:dyDescent="0.2">
      <c r="A6865">
        <v>11992</v>
      </c>
      <c r="B6865" t="s">
        <v>22238</v>
      </c>
      <c r="C6865" t="s">
        <v>15418</v>
      </c>
      <c r="D6865">
        <v>16.61</v>
      </c>
    </row>
    <row r="6866" spans="1:4" ht="15" customHeight="1" x14ac:dyDescent="0.2">
      <c r="A6866">
        <v>7151</v>
      </c>
      <c r="B6866" t="s">
        <v>22239</v>
      </c>
      <c r="C6866" t="s">
        <v>15418</v>
      </c>
      <c r="D6866">
        <v>25.39</v>
      </c>
    </row>
    <row r="6867" spans="1:4" ht="15" customHeight="1" x14ac:dyDescent="0.2">
      <c r="A6867">
        <v>11989</v>
      </c>
      <c r="B6867" t="s">
        <v>22240</v>
      </c>
      <c r="C6867" t="s">
        <v>15418</v>
      </c>
      <c r="D6867">
        <v>16.61</v>
      </c>
    </row>
    <row r="6868" spans="1:4" ht="15" customHeight="1" x14ac:dyDescent="0.2">
      <c r="A6868">
        <v>7154</v>
      </c>
      <c r="B6868" t="s">
        <v>22241</v>
      </c>
      <c r="C6868" t="s">
        <v>15418</v>
      </c>
      <c r="D6868">
        <v>138.46</v>
      </c>
    </row>
    <row r="6869" spans="1:4" ht="15" customHeight="1" x14ac:dyDescent="0.2">
      <c r="A6869">
        <v>7172</v>
      </c>
      <c r="B6869" t="s">
        <v>22242</v>
      </c>
      <c r="C6869" t="s">
        <v>15418</v>
      </c>
      <c r="D6869">
        <v>18.45</v>
      </c>
    </row>
    <row r="6870" spans="1:4" ht="15" customHeight="1" x14ac:dyDescent="0.2">
      <c r="A6870">
        <v>7084</v>
      </c>
      <c r="B6870" t="s">
        <v>22243</v>
      </c>
      <c r="C6870" t="s">
        <v>15418</v>
      </c>
      <c r="D6870">
        <v>5.2</v>
      </c>
    </row>
    <row r="6871" spans="1:4" ht="15" customHeight="1" x14ac:dyDescent="0.2">
      <c r="A6871">
        <v>7150</v>
      </c>
      <c r="B6871" t="s">
        <v>22244</v>
      </c>
      <c r="C6871" t="s">
        <v>15418</v>
      </c>
      <c r="D6871">
        <v>5.2</v>
      </c>
    </row>
    <row r="6872" spans="1:4" ht="15" customHeight="1" x14ac:dyDescent="0.2">
      <c r="A6872">
        <v>9012</v>
      </c>
      <c r="B6872" t="s">
        <v>22245</v>
      </c>
      <c r="C6872" t="s">
        <v>15418</v>
      </c>
      <c r="D6872">
        <v>63.45</v>
      </c>
    </row>
    <row r="6873" spans="1:4" ht="15" customHeight="1" x14ac:dyDescent="0.2">
      <c r="A6873">
        <v>9416</v>
      </c>
      <c r="B6873" t="s">
        <v>22246</v>
      </c>
      <c r="C6873" t="s">
        <v>15418</v>
      </c>
      <c r="D6873">
        <v>25.39</v>
      </c>
    </row>
    <row r="6874" spans="1:4" ht="15" customHeight="1" x14ac:dyDescent="0.2">
      <c r="A6874">
        <v>7153</v>
      </c>
      <c r="B6874" t="s">
        <v>22247</v>
      </c>
      <c r="C6874" t="s">
        <v>15418</v>
      </c>
      <c r="D6874">
        <v>25.39</v>
      </c>
    </row>
    <row r="6875" spans="1:4" ht="15" customHeight="1" x14ac:dyDescent="0.2">
      <c r="A6875">
        <v>9417</v>
      </c>
      <c r="B6875" t="s">
        <v>22248</v>
      </c>
      <c r="C6875" t="s">
        <v>15418</v>
      </c>
      <c r="D6875">
        <v>16.61</v>
      </c>
    </row>
    <row r="6876" spans="1:4" ht="15" customHeight="1" x14ac:dyDescent="0.2">
      <c r="A6876">
        <v>9177</v>
      </c>
      <c r="B6876" t="s">
        <v>22249</v>
      </c>
      <c r="C6876" t="s">
        <v>15418</v>
      </c>
      <c r="D6876">
        <v>25.39</v>
      </c>
    </row>
    <row r="6877" spans="1:4" ht="15" customHeight="1" x14ac:dyDescent="0.2">
      <c r="A6877">
        <v>10299</v>
      </c>
      <c r="B6877" t="s">
        <v>22250</v>
      </c>
      <c r="C6877" t="s">
        <v>15418</v>
      </c>
      <c r="D6877">
        <v>66.86</v>
      </c>
    </row>
    <row r="6878" spans="1:4" ht="15" customHeight="1" x14ac:dyDescent="0.2">
      <c r="A6878">
        <v>9418</v>
      </c>
      <c r="B6878" t="s">
        <v>22251</v>
      </c>
      <c r="C6878" t="s">
        <v>15418</v>
      </c>
      <c r="D6878">
        <v>25.39</v>
      </c>
    </row>
    <row r="6879" spans="1:4" ht="15" customHeight="1" x14ac:dyDescent="0.2">
      <c r="A6879">
        <v>11553</v>
      </c>
      <c r="B6879" t="s">
        <v>22252</v>
      </c>
      <c r="C6879" t="s">
        <v>15418</v>
      </c>
      <c r="D6879">
        <v>51.92</v>
      </c>
    </row>
    <row r="6880" spans="1:4" ht="15" customHeight="1" x14ac:dyDescent="0.2">
      <c r="A6880">
        <v>11972</v>
      </c>
      <c r="B6880" t="s">
        <v>22253</v>
      </c>
      <c r="C6880" t="s">
        <v>15418</v>
      </c>
      <c r="D6880">
        <v>4.62</v>
      </c>
    </row>
    <row r="6881" spans="1:4" ht="15" customHeight="1" x14ac:dyDescent="0.2">
      <c r="A6881">
        <v>9419</v>
      </c>
      <c r="B6881" t="s">
        <v>22254</v>
      </c>
      <c r="C6881" t="s">
        <v>15418</v>
      </c>
      <c r="D6881">
        <v>25.39</v>
      </c>
    </row>
    <row r="6882" spans="1:4" ht="15" customHeight="1" x14ac:dyDescent="0.2">
      <c r="A6882">
        <v>9175</v>
      </c>
      <c r="B6882" t="s">
        <v>22255</v>
      </c>
      <c r="C6882" t="s">
        <v>15418</v>
      </c>
      <c r="D6882">
        <v>25.39</v>
      </c>
    </row>
    <row r="6883" spans="1:4" ht="15" customHeight="1" x14ac:dyDescent="0.2">
      <c r="A6883">
        <v>4522</v>
      </c>
      <c r="B6883" t="s">
        <v>22256</v>
      </c>
      <c r="C6883" t="s">
        <v>22135</v>
      </c>
      <c r="D6883">
        <v>2.21</v>
      </c>
    </row>
    <row r="6884" spans="1:4" ht="15" customHeight="1" x14ac:dyDescent="0.2">
      <c r="A6884">
        <v>9132</v>
      </c>
      <c r="B6884" t="s">
        <v>22257</v>
      </c>
      <c r="C6884" t="s">
        <v>15418</v>
      </c>
      <c r="D6884">
        <v>4.53</v>
      </c>
    </row>
    <row r="6885" spans="1:4" ht="15" customHeight="1" x14ac:dyDescent="0.2">
      <c r="A6885">
        <v>9003</v>
      </c>
      <c r="B6885" t="s">
        <v>22258</v>
      </c>
      <c r="C6885" t="s">
        <v>15418</v>
      </c>
      <c r="D6885">
        <v>44.98</v>
      </c>
    </row>
    <row r="6886" spans="1:4" ht="15" customHeight="1" x14ac:dyDescent="0.2">
      <c r="A6886">
        <v>10417</v>
      </c>
      <c r="B6886" t="s">
        <v>22259</v>
      </c>
      <c r="C6886" t="s">
        <v>15418</v>
      </c>
      <c r="D6886">
        <v>224.99</v>
      </c>
    </row>
    <row r="6887" spans="1:4" ht="15" customHeight="1" x14ac:dyDescent="0.2">
      <c r="A6887">
        <v>4524</v>
      </c>
      <c r="B6887" t="s">
        <v>22260</v>
      </c>
      <c r="C6887" t="s">
        <v>22261</v>
      </c>
      <c r="D6887">
        <v>109.61</v>
      </c>
    </row>
    <row r="6888" spans="1:4" ht="15" customHeight="1" x14ac:dyDescent="0.2">
      <c r="A6888">
        <v>10958</v>
      </c>
      <c r="B6888" t="s">
        <v>22262</v>
      </c>
      <c r="C6888" t="s">
        <v>15689</v>
      </c>
      <c r="D6888">
        <v>0.92</v>
      </c>
    </row>
    <row r="6889" spans="1:4" ht="15" customHeight="1" x14ac:dyDescent="0.2">
      <c r="A6889">
        <v>11551</v>
      </c>
      <c r="B6889" t="s">
        <v>22263</v>
      </c>
      <c r="C6889" t="s">
        <v>15418</v>
      </c>
      <c r="D6889">
        <v>513.80999999999995</v>
      </c>
    </row>
    <row r="6890" spans="1:4" ht="15" customHeight="1" x14ac:dyDescent="0.2">
      <c r="A6890">
        <v>9559</v>
      </c>
      <c r="B6890" t="s">
        <v>22264</v>
      </c>
      <c r="C6890" t="s">
        <v>15788</v>
      </c>
      <c r="D6890">
        <v>0.16</v>
      </c>
    </row>
    <row r="6891" spans="1:4" ht="15" customHeight="1" x14ac:dyDescent="0.2">
      <c r="A6891">
        <v>4396</v>
      </c>
      <c r="B6891" t="s">
        <v>22265</v>
      </c>
      <c r="C6891" t="s">
        <v>22266</v>
      </c>
      <c r="D6891">
        <v>3616.93</v>
      </c>
    </row>
    <row r="6892" spans="1:4" ht="15" customHeight="1" x14ac:dyDescent="0.2">
      <c r="A6892">
        <v>12982</v>
      </c>
      <c r="B6892" t="s">
        <v>22267</v>
      </c>
      <c r="C6892" t="s">
        <v>16323</v>
      </c>
      <c r="D6892">
        <v>2.08</v>
      </c>
    </row>
    <row r="6893" spans="1:4" ht="15" customHeight="1" x14ac:dyDescent="0.2">
      <c r="A6893">
        <v>9186</v>
      </c>
      <c r="B6893" t="s">
        <v>22268</v>
      </c>
      <c r="C6893" t="s">
        <v>15418</v>
      </c>
      <c r="D6893">
        <v>263.47000000000003</v>
      </c>
    </row>
    <row r="6894" spans="1:4" ht="15" customHeight="1" x14ac:dyDescent="0.2">
      <c r="A6894">
        <v>4401</v>
      </c>
      <c r="B6894" t="s">
        <v>22269</v>
      </c>
      <c r="C6894" t="s">
        <v>22086</v>
      </c>
      <c r="D6894">
        <v>3738.12</v>
      </c>
    </row>
    <row r="6895" spans="1:4" ht="15" customHeight="1" x14ac:dyDescent="0.2">
      <c r="A6895">
        <v>10956</v>
      </c>
      <c r="B6895" t="s">
        <v>22270</v>
      </c>
      <c r="C6895" t="s">
        <v>16396</v>
      </c>
      <c r="D6895">
        <v>2.4</v>
      </c>
    </row>
    <row r="6896" spans="1:4" ht="15" customHeight="1" x14ac:dyDescent="0.2">
      <c r="A6896">
        <v>9560</v>
      </c>
      <c r="B6896" t="s">
        <v>22271</v>
      </c>
      <c r="C6896" t="s">
        <v>15788</v>
      </c>
      <c r="D6896">
        <v>11.26</v>
      </c>
    </row>
    <row r="6897" spans="1:5" ht="15" customHeight="1" x14ac:dyDescent="0.2">
      <c r="A6897">
        <v>4398</v>
      </c>
      <c r="B6897" t="s">
        <v>22272</v>
      </c>
      <c r="C6897" t="s">
        <v>22273</v>
      </c>
      <c r="D6897">
        <v>3616.93</v>
      </c>
    </row>
    <row r="6898" spans="1:5" ht="15" customHeight="1" x14ac:dyDescent="0.2">
      <c r="A6898">
        <v>10946</v>
      </c>
      <c r="B6898" t="s">
        <v>22274</v>
      </c>
      <c r="C6898" t="s">
        <v>15788</v>
      </c>
      <c r="D6898">
        <v>1.3</v>
      </c>
    </row>
    <row r="6899" spans="1:5" ht="15" customHeight="1" x14ac:dyDescent="0.2">
      <c r="A6899">
        <v>10957</v>
      </c>
      <c r="B6899" t="s">
        <v>22275</v>
      </c>
      <c r="C6899" t="s">
        <v>15689</v>
      </c>
      <c r="D6899">
        <v>1.51</v>
      </c>
    </row>
    <row r="6900" spans="1:5" ht="15" customHeight="1" x14ac:dyDescent="0.2">
      <c r="A6900">
        <v>2208</v>
      </c>
      <c r="B6900" t="s">
        <v>22276</v>
      </c>
      <c r="C6900" t="s">
        <v>16363</v>
      </c>
      <c r="D6900">
        <v>42.85</v>
      </c>
      <c r="E6900" t="s">
        <v>15438</v>
      </c>
    </row>
    <row r="6901" spans="1:5" ht="15" customHeight="1" x14ac:dyDescent="0.2">
      <c r="A6901">
        <v>10953</v>
      </c>
      <c r="B6901" t="s">
        <v>22277</v>
      </c>
      <c r="C6901" t="s">
        <v>16396</v>
      </c>
      <c r="D6901">
        <v>19.14</v>
      </c>
    </row>
    <row r="6902" spans="1:5" ht="15" customHeight="1" x14ac:dyDescent="0.2">
      <c r="A6902">
        <v>4397</v>
      </c>
      <c r="B6902" t="s">
        <v>22278</v>
      </c>
      <c r="C6902" t="s">
        <v>15536</v>
      </c>
      <c r="D6902">
        <v>16744.71</v>
      </c>
    </row>
    <row r="6903" spans="1:5" ht="15" customHeight="1" x14ac:dyDescent="0.2">
      <c r="A6903">
        <v>1610</v>
      </c>
      <c r="B6903" t="s">
        <v>22279</v>
      </c>
      <c r="C6903" t="s">
        <v>15547</v>
      </c>
      <c r="D6903">
        <v>19.09</v>
      </c>
    </row>
    <row r="6904" spans="1:5" ht="15" customHeight="1" x14ac:dyDescent="0.2">
      <c r="A6904">
        <v>1701</v>
      </c>
      <c r="B6904" t="s">
        <v>22280</v>
      </c>
      <c r="C6904" t="s">
        <v>15418</v>
      </c>
      <c r="D6904">
        <v>0.97</v>
      </c>
      <c r="E6904" t="s">
        <v>15438</v>
      </c>
    </row>
    <row r="6905" spans="1:5" ht="15" customHeight="1" x14ac:dyDescent="0.2">
      <c r="A6905">
        <v>11394</v>
      </c>
      <c r="B6905" t="s">
        <v>22280</v>
      </c>
      <c r="C6905" t="s">
        <v>22281</v>
      </c>
      <c r="D6905">
        <v>947.97</v>
      </c>
      <c r="E6905" t="s">
        <v>15438</v>
      </c>
    </row>
    <row r="6906" spans="1:5" ht="15" customHeight="1" x14ac:dyDescent="0.2">
      <c r="A6906">
        <v>9387</v>
      </c>
      <c r="B6906" t="s">
        <v>22282</v>
      </c>
      <c r="C6906" t="s">
        <v>15418</v>
      </c>
      <c r="D6906">
        <v>0.72</v>
      </c>
      <c r="E6906" t="s">
        <v>15438</v>
      </c>
    </row>
    <row r="6907" spans="1:5" ht="15" customHeight="1" x14ac:dyDescent="0.2">
      <c r="A6907">
        <v>1712</v>
      </c>
      <c r="B6907" t="s">
        <v>22283</v>
      </c>
      <c r="C6907" t="s">
        <v>15689</v>
      </c>
      <c r="D6907">
        <v>24.85</v>
      </c>
      <c r="E6907" t="s">
        <v>15438</v>
      </c>
    </row>
    <row r="6908" spans="1:5" ht="15" customHeight="1" x14ac:dyDescent="0.2">
      <c r="A6908">
        <v>9258</v>
      </c>
      <c r="B6908" t="s">
        <v>22284</v>
      </c>
      <c r="C6908" t="s">
        <v>15689</v>
      </c>
      <c r="D6908">
        <v>27.54</v>
      </c>
      <c r="E6908" t="s">
        <v>15438</v>
      </c>
    </row>
    <row r="6909" spans="1:5" ht="15" customHeight="1" x14ac:dyDescent="0.2">
      <c r="A6909">
        <v>4715</v>
      </c>
      <c r="B6909" t="s">
        <v>22285</v>
      </c>
      <c r="C6909" t="s">
        <v>15689</v>
      </c>
      <c r="D6909">
        <v>26.55</v>
      </c>
    </row>
    <row r="6910" spans="1:5" ht="15" customHeight="1" x14ac:dyDescent="0.2">
      <c r="A6910">
        <v>7282</v>
      </c>
      <c r="B6910" t="s">
        <v>22286</v>
      </c>
      <c r="C6910" t="s">
        <v>15689</v>
      </c>
      <c r="D6910">
        <v>58.65</v>
      </c>
    </row>
    <row r="6911" spans="1:5" ht="15" customHeight="1" x14ac:dyDescent="0.2">
      <c r="A6911">
        <v>1717</v>
      </c>
      <c r="B6911" t="s">
        <v>22287</v>
      </c>
      <c r="C6911" t="s">
        <v>15689</v>
      </c>
      <c r="D6911">
        <v>129.85</v>
      </c>
    </row>
    <row r="6912" spans="1:5" ht="15" customHeight="1" x14ac:dyDescent="0.2">
      <c r="A6912">
        <v>3343</v>
      </c>
      <c r="B6912" t="s">
        <v>22288</v>
      </c>
      <c r="C6912" t="s">
        <v>15689</v>
      </c>
      <c r="D6912">
        <v>15.09</v>
      </c>
    </row>
    <row r="6913" spans="1:5" ht="15" customHeight="1" x14ac:dyDescent="0.2">
      <c r="A6913">
        <v>1719</v>
      </c>
      <c r="B6913" t="s">
        <v>22289</v>
      </c>
      <c r="C6913" t="s">
        <v>15689</v>
      </c>
      <c r="D6913">
        <v>51.48</v>
      </c>
      <c r="E6913" t="s">
        <v>15438</v>
      </c>
    </row>
    <row r="6914" spans="1:5" ht="15" customHeight="1" x14ac:dyDescent="0.2">
      <c r="A6914">
        <v>1720</v>
      </c>
      <c r="B6914" t="s">
        <v>22290</v>
      </c>
      <c r="C6914" t="s">
        <v>15689</v>
      </c>
      <c r="D6914">
        <v>99.86</v>
      </c>
      <c r="E6914" t="s">
        <v>15438</v>
      </c>
    </row>
    <row r="6915" spans="1:5" ht="15" customHeight="1" x14ac:dyDescent="0.2">
      <c r="A6915">
        <v>1721</v>
      </c>
      <c r="B6915" t="s">
        <v>22291</v>
      </c>
      <c r="C6915" t="s">
        <v>15689</v>
      </c>
      <c r="D6915">
        <v>99.86</v>
      </c>
      <c r="E6915" t="s">
        <v>15438</v>
      </c>
    </row>
    <row r="6916" spans="1:5" ht="15" customHeight="1" x14ac:dyDescent="0.2">
      <c r="A6916">
        <v>1722</v>
      </c>
      <c r="B6916" t="s">
        <v>22292</v>
      </c>
      <c r="C6916" t="s">
        <v>15689</v>
      </c>
      <c r="D6916">
        <v>26.55</v>
      </c>
    </row>
    <row r="6917" spans="1:5" ht="15" customHeight="1" x14ac:dyDescent="0.2">
      <c r="A6917">
        <v>1724</v>
      </c>
      <c r="B6917" t="s">
        <v>22293</v>
      </c>
      <c r="C6917" t="s">
        <v>15689</v>
      </c>
      <c r="D6917">
        <v>83.81</v>
      </c>
    </row>
    <row r="6918" spans="1:5" ht="15" customHeight="1" x14ac:dyDescent="0.2">
      <c r="A6918">
        <v>10766</v>
      </c>
      <c r="B6918" t="s">
        <v>22294</v>
      </c>
      <c r="C6918" t="s">
        <v>15689</v>
      </c>
      <c r="D6918">
        <v>26</v>
      </c>
      <c r="E6918" t="s">
        <v>15438</v>
      </c>
    </row>
    <row r="6919" spans="1:5" ht="15" customHeight="1" x14ac:dyDescent="0.2">
      <c r="A6919">
        <v>2874</v>
      </c>
      <c r="B6919" t="s">
        <v>22295</v>
      </c>
      <c r="C6919" t="s">
        <v>15788</v>
      </c>
      <c r="D6919">
        <v>37.07</v>
      </c>
      <c r="E6919" t="s">
        <v>15438</v>
      </c>
    </row>
    <row r="6920" spans="1:5" ht="15" customHeight="1" x14ac:dyDescent="0.2">
      <c r="A6920">
        <v>2728</v>
      </c>
      <c r="B6920" t="s">
        <v>22296</v>
      </c>
      <c r="C6920" t="s">
        <v>15788</v>
      </c>
      <c r="D6920">
        <v>15.3</v>
      </c>
      <c r="E6920" t="s">
        <v>15438</v>
      </c>
    </row>
    <row r="6921" spans="1:5" ht="15" customHeight="1" x14ac:dyDescent="0.2">
      <c r="A6921">
        <v>2615</v>
      </c>
      <c r="B6921" t="s">
        <v>22297</v>
      </c>
      <c r="C6921" t="s">
        <v>15788</v>
      </c>
      <c r="D6921">
        <v>15.3</v>
      </c>
      <c r="E6921" t="s">
        <v>15438</v>
      </c>
    </row>
    <row r="6922" spans="1:5" ht="15" customHeight="1" x14ac:dyDescent="0.2">
      <c r="A6922">
        <v>2564</v>
      </c>
      <c r="B6922" t="s">
        <v>22298</v>
      </c>
      <c r="C6922" t="s">
        <v>15788</v>
      </c>
      <c r="D6922">
        <v>15.38</v>
      </c>
      <c r="E6922" t="s">
        <v>15438</v>
      </c>
    </row>
    <row r="6923" spans="1:5" ht="15" customHeight="1" x14ac:dyDescent="0.2">
      <c r="A6923">
        <v>2563</v>
      </c>
      <c r="B6923" t="s">
        <v>22299</v>
      </c>
      <c r="C6923" t="s">
        <v>15788</v>
      </c>
      <c r="D6923">
        <v>15.45</v>
      </c>
      <c r="E6923" t="s">
        <v>15438</v>
      </c>
    </row>
    <row r="6924" spans="1:5" ht="15" customHeight="1" x14ac:dyDescent="0.2">
      <c r="A6924">
        <v>11535</v>
      </c>
      <c r="B6924" t="s">
        <v>22300</v>
      </c>
      <c r="C6924" t="s">
        <v>15788</v>
      </c>
      <c r="D6924">
        <v>5.65</v>
      </c>
    </row>
    <row r="6925" spans="1:5" ht="15" customHeight="1" x14ac:dyDescent="0.2">
      <c r="A6925">
        <v>11899</v>
      </c>
      <c r="B6925" t="s">
        <v>22301</v>
      </c>
      <c r="C6925" t="s">
        <v>15418</v>
      </c>
      <c r="D6925">
        <v>0.24</v>
      </c>
    </row>
    <row r="6926" spans="1:5" ht="15" customHeight="1" x14ac:dyDescent="0.2">
      <c r="A6926">
        <v>12831</v>
      </c>
      <c r="B6926" t="s">
        <v>22302</v>
      </c>
      <c r="C6926" t="s">
        <v>15418</v>
      </c>
      <c r="D6926">
        <v>199.14</v>
      </c>
    </row>
    <row r="6927" spans="1:5" ht="15" customHeight="1" x14ac:dyDescent="0.2">
      <c r="A6927">
        <v>12830</v>
      </c>
      <c r="B6927" t="s">
        <v>22303</v>
      </c>
      <c r="C6927" t="s">
        <v>15418</v>
      </c>
      <c r="D6927">
        <v>1365.29</v>
      </c>
    </row>
    <row r="6928" spans="1:5" ht="15" customHeight="1" x14ac:dyDescent="0.2">
      <c r="A6928">
        <v>9838</v>
      </c>
      <c r="B6928" t="s">
        <v>22304</v>
      </c>
      <c r="C6928" t="s">
        <v>15418</v>
      </c>
      <c r="D6928">
        <v>576.05999999999995</v>
      </c>
    </row>
    <row r="6929" spans="1:5" ht="15" customHeight="1" x14ac:dyDescent="0.2">
      <c r="A6929">
        <v>11216</v>
      </c>
      <c r="B6929" t="s">
        <v>22305</v>
      </c>
      <c r="C6929" t="s">
        <v>15418</v>
      </c>
      <c r="D6929">
        <v>9.7100000000000009</v>
      </c>
      <c r="E6929" t="s">
        <v>15438</v>
      </c>
    </row>
    <row r="6930" spans="1:5" ht="15" customHeight="1" x14ac:dyDescent="0.2">
      <c r="A6930">
        <v>241</v>
      </c>
      <c r="B6930" t="s">
        <v>22306</v>
      </c>
      <c r="C6930" t="s">
        <v>15418</v>
      </c>
      <c r="D6930">
        <v>3.78</v>
      </c>
      <c r="E6930" t="s">
        <v>15438</v>
      </c>
    </row>
    <row r="6931" spans="1:5" ht="15" customHeight="1" x14ac:dyDescent="0.2">
      <c r="A6931">
        <v>9917</v>
      </c>
      <c r="B6931" t="s">
        <v>22307</v>
      </c>
      <c r="C6931" t="s">
        <v>15418</v>
      </c>
      <c r="D6931">
        <v>614.44000000000005</v>
      </c>
    </row>
    <row r="6932" spans="1:5" ht="15" customHeight="1" x14ac:dyDescent="0.2">
      <c r="A6932">
        <v>7889</v>
      </c>
      <c r="B6932" t="s">
        <v>22308</v>
      </c>
      <c r="C6932" t="s">
        <v>15418</v>
      </c>
      <c r="D6932">
        <v>74.87</v>
      </c>
      <c r="E6932" t="s">
        <v>15438</v>
      </c>
    </row>
    <row r="6933" spans="1:5" ht="15" customHeight="1" x14ac:dyDescent="0.2">
      <c r="A6933">
        <v>11727</v>
      </c>
      <c r="B6933" t="s">
        <v>22309</v>
      </c>
      <c r="C6933" t="s">
        <v>22310</v>
      </c>
      <c r="D6933">
        <v>844.75</v>
      </c>
    </row>
    <row r="6934" spans="1:5" ht="15" customHeight="1" x14ac:dyDescent="0.2">
      <c r="A6934">
        <v>10352</v>
      </c>
      <c r="B6934" t="s">
        <v>22311</v>
      </c>
      <c r="C6934" t="s">
        <v>15418</v>
      </c>
      <c r="D6934">
        <v>0.28000000000000003</v>
      </c>
    </row>
    <row r="6935" spans="1:5" ht="15" customHeight="1" x14ac:dyDescent="0.2">
      <c r="A6935">
        <v>9907</v>
      </c>
      <c r="B6935" t="s">
        <v>22312</v>
      </c>
      <c r="C6935" t="s">
        <v>15689</v>
      </c>
      <c r="D6935">
        <v>304.82</v>
      </c>
    </row>
    <row r="6936" spans="1:5" ht="15" customHeight="1" x14ac:dyDescent="0.2">
      <c r="A6936">
        <v>13565</v>
      </c>
      <c r="B6936" t="s">
        <v>22313</v>
      </c>
      <c r="C6936" t="s">
        <v>15418</v>
      </c>
      <c r="D6936">
        <v>157.38999999999999</v>
      </c>
      <c r="E6936" t="s">
        <v>15438</v>
      </c>
    </row>
    <row r="6937" spans="1:5" ht="15" customHeight="1" x14ac:dyDescent="0.2">
      <c r="A6937">
        <v>1327</v>
      </c>
      <c r="B6937" t="s">
        <v>22314</v>
      </c>
      <c r="C6937" t="s">
        <v>15689</v>
      </c>
      <c r="D6937">
        <v>1.6</v>
      </c>
      <c r="E6937" t="s">
        <v>15438</v>
      </c>
    </row>
    <row r="6938" spans="1:5" ht="15" customHeight="1" x14ac:dyDescent="0.2">
      <c r="A6938">
        <v>2858</v>
      </c>
      <c r="B6938" t="s">
        <v>22315</v>
      </c>
      <c r="C6938" t="s">
        <v>15689</v>
      </c>
      <c r="D6938">
        <v>1.6</v>
      </c>
      <c r="E6938" t="s">
        <v>15438</v>
      </c>
    </row>
    <row r="6939" spans="1:5" ht="15" customHeight="1" x14ac:dyDescent="0.2">
      <c r="A6939">
        <v>4727</v>
      </c>
      <c r="B6939" t="s">
        <v>22316</v>
      </c>
      <c r="C6939" t="s">
        <v>17561</v>
      </c>
      <c r="D6939">
        <v>6</v>
      </c>
      <c r="E6939" t="s">
        <v>15438</v>
      </c>
    </row>
    <row r="6940" spans="1:5" ht="15" customHeight="1" x14ac:dyDescent="0.2">
      <c r="A6940">
        <v>6881</v>
      </c>
      <c r="B6940" t="s">
        <v>22317</v>
      </c>
      <c r="C6940" t="s">
        <v>15547</v>
      </c>
      <c r="D6940">
        <v>2.11</v>
      </c>
      <c r="E6940" t="s">
        <v>15438</v>
      </c>
    </row>
    <row r="6941" spans="1:5" ht="15" customHeight="1" x14ac:dyDescent="0.2">
      <c r="A6941">
        <v>4687</v>
      </c>
      <c r="B6941" t="s">
        <v>22318</v>
      </c>
      <c r="C6941" t="s">
        <v>15547</v>
      </c>
      <c r="D6941">
        <v>1.36</v>
      </c>
      <c r="E6941" t="s">
        <v>15438</v>
      </c>
    </row>
    <row r="6942" spans="1:5" ht="15" customHeight="1" x14ac:dyDescent="0.2">
      <c r="A6942">
        <v>7899</v>
      </c>
      <c r="B6942" t="s">
        <v>22319</v>
      </c>
      <c r="C6942" t="s">
        <v>15547</v>
      </c>
      <c r="D6942">
        <v>0.99</v>
      </c>
      <c r="E6942" t="s">
        <v>15438</v>
      </c>
    </row>
    <row r="6943" spans="1:5" ht="15" customHeight="1" x14ac:dyDescent="0.2">
      <c r="A6943">
        <v>7373</v>
      </c>
      <c r="B6943" t="s">
        <v>22320</v>
      </c>
      <c r="C6943" t="s">
        <v>15418</v>
      </c>
      <c r="D6943">
        <v>147.41999999999999</v>
      </c>
    </row>
    <row r="6944" spans="1:5" ht="15" customHeight="1" x14ac:dyDescent="0.2">
      <c r="A6944">
        <v>7372</v>
      </c>
      <c r="B6944" t="s">
        <v>22321</v>
      </c>
      <c r="C6944" t="s">
        <v>15418</v>
      </c>
      <c r="D6944">
        <v>161.26</v>
      </c>
    </row>
    <row r="6945" spans="1:5" ht="15" customHeight="1" x14ac:dyDescent="0.2">
      <c r="A6945">
        <v>10722</v>
      </c>
      <c r="B6945" t="s">
        <v>22322</v>
      </c>
      <c r="C6945" t="s">
        <v>15689</v>
      </c>
      <c r="D6945">
        <v>14.36</v>
      </c>
    </row>
    <row r="6946" spans="1:5" ht="15" customHeight="1" x14ac:dyDescent="0.2">
      <c r="A6946">
        <v>436</v>
      </c>
      <c r="B6946" t="s">
        <v>22323</v>
      </c>
      <c r="C6946" t="s">
        <v>15418</v>
      </c>
      <c r="D6946">
        <v>138.6</v>
      </c>
      <c r="E6946" t="s">
        <v>15438</v>
      </c>
    </row>
    <row r="6947" spans="1:5" ht="15" customHeight="1" x14ac:dyDescent="0.2">
      <c r="A6947">
        <v>435</v>
      </c>
      <c r="B6947" t="s">
        <v>22324</v>
      </c>
      <c r="C6947" t="s">
        <v>15418</v>
      </c>
      <c r="D6947">
        <v>54.9</v>
      </c>
      <c r="E6947" t="s">
        <v>15438</v>
      </c>
    </row>
    <row r="6948" spans="1:5" ht="15" customHeight="1" x14ac:dyDescent="0.2">
      <c r="A6948">
        <v>9496</v>
      </c>
      <c r="B6948" t="s">
        <v>22325</v>
      </c>
      <c r="C6948" t="s">
        <v>15689</v>
      </c>
      <c r="D6948">
        <v>202.33</v>
      </c>
    </row>
    <row r="6949" spans="1:5" ht="15" customHeight="1" x14ac:dyDescent="0.2">
      <c r="A6949">
        <v>12686</v>
      </c>
      <c r="B6949" t="s">
        <v>22326</v>
      </c>
      <c r="C6949" t="s">
        <v>15689</v>
      </c>
      <c r="D6949">
        <v>360.32</v>
      </c>
    </row>
    <row r="6950" spans="1:5" ht="15" customHeight="1" x14ac:dyDescent="0.2">
      <c r="A6950">
        <v>2711</v>
      </c>
      <c r="B6950" t="s">
        <v>22327</v>
      </c>
      <c r="C6950" t="s">
        <v>15689</v>
      </c>
      <c r="D6950">
        <v>1544.63</v>
      </c>
    </row>
    <row r="6951" spans="1:5" ht="15" customHeight="1" x14ac:dyDescent="0.2">
      <c r="A6951">
        <v>2712</v>
      </c>
      <c r="B6951" t="s">
        <v>22328</v>
      </c>
      <c r="C6951" t="s">
        <v>15689</v>
      </c>
      <c r="D6951">
        <v>1576.97</v>
      </c>
    </row>
    <row r="6952" spans="1:5" ht="15" customHeight="1" x14ac:dyDescent="0.2">
      <c r="A6952">
        <v>2714</v>
      </c>
      <c r="B6952" t="s">
        <v>22329</v>
      </c>
      <c r="C6952" t="s">
        <v>15689</v>
      </c>
      <c r="D6952">
        <v>4089.97</v>
      </c>
    </row>
    <row r="6953" spans="1:5" ht="15" customHeight="1" x14ac:dyDescent="0.2">
      <c r="A6953">
        <v>12904</v>
      </c>
      <c r="B6953" t="s">
        <v>22330</v>
      </c>
      <c r="C6953" t="s">
        <v>15689</v>
      </c>
      <c r="D6953">
        <v>3103.11</v>
      </c>
    </row>
    <row r="6954" spans="1:5" ht="15" customHeight="1" x14ac:dyDescent="0.2">
      <c r="A6954">
        <v>13716</v>
      </c>
      <c r="B6954" t="s">
        <v>38938</v>
      </c>
      <c r="C6954" t="s">
        <v>15689</v>
      </c>
      <c r="D6954">
        <v>297.66000000000003</v>
      </c>
    </row>
    <row r="6955" spans="1:5" ht="15" customHeight="1" x14ac:dyDescent="0.2">
      <c r="A6955">
        <v>13513</v>
      </c>
      <c r="B6955" t="s">
        <v>22331</v>
      </c>
      <c r="C6955" t="s">
        <v>15689</v>
      </c>
      <c r="D6955">
        <v>385.6</v>
      </c>
    </row>
    <row r="6956" spans="1:5" ht="15" customHeight="1" x14ac:dyDescent="0.2">
      <c r="A6956">
        <v>9497</v>
      </c>
      <c r="B6956" t="s">
        <v>22332</v>
      </c>
      <c r="C6956" t="s">
        <v>15689</v>
      </c>
      <c r="D6956">
        <v>337.2</v>
      </c>
    </row>
    <row r="6957" spans="1:5" ht="15" customHeight="1" x14ac:dyDescent="0.2">
      <c r="A6957">
        <v>852</v>
      </c>
      <c r="B6957" t="s">
        <v>22333</v>
      </c>
      <c r="C6957" t="s">
        <v>15689</v>
      </c>
      <c r="D6957">
        <v>550.59</v>
      </c>
      <c r="E6957" t="s">
        <v>15438</v>
      </c>
    </row>
    <row r="6958" spans="1:5" ht="15" customHeight="1" x14ac:dyDescent="0.2">
      <c r="A6958">
        <v>13514</v>
      </c>
      <c r="B6958" t="s">
        <v>22334</v>
      </c>
      <c r="C6958" t="s">
        <v>15547</v>
      </c>
      <c r="D6958">
        <v>39.409999999999997</v>
      </c>
    </row>
    <row r="6959" spans="1:5" ht="15" customHeight="1" x14ac:dyDescent="0.2">
      <c r="A6959">
        <v>13518</v>
      </c>
      <c r="B6959" t="s">
        <v>22335</v>
      </c>
      <c r="C6959" t="s">
        <v>15547</v>
      </c>
      <c r="D6959">
        <v>16.579999999999998</v>
      </c>
    </row>
    <row r="6960" spans="1:5" ht="15" customHeight="1" x14ac:dyDescent="0.2">
      <c r="A6960">
        <v>2235</v>
      </c>
      <c r="B6960" t="s">
        <v>22336</v>
      </c>
      <c r="C6960" t="s">
        <v>15689</v>
      </c>
      <c r="D6960">
        <v>125.06</v>
      </c>
    </row>
    <row r="6961" spans="1:5" ht="15" customHeight="1" x14ac:dyDescent="0.2">
      <c r="A6961">
        <v>141</v>
      </c>
      <c r="B6961" t="s">
        <v>22337</v>
      </c>
      <c r="C6961" t="s">
        <v>15418</v>
      </c>
      <c r="D6961">
        <v>74.39</v>
      </c>
      <c r="E6961" t="s">
        <v>15438</v>
      </c>
    </row>
    <row r="6962" spans="1:5" ht="15" customHeight="1" x14ac:dyDescent="0.2">
      <c r="A6962">
        <v>142</v>
      </c>
      <c r="B6962" t="s">
        <v>22338</v>
      </c>
      <c r="C6962" t="s">
        <v>15418</v>
      </c>
      <c r="D6962">
        <v>143.91</v>
      </c>
    </row>
    <row r="6963" spans="1:5" ht="15" customHeight="1" x14ac:dyDescent="0.2">
      <c r="A6963">
        <v>143</v>
      </c>
      <c r="B6963" t="s">
        <v>22339</v>
      </c>
      <c r="C6963" t="s">
        <v>15418</v>
      </c>
      <c r="D6963">
        <v>137.21</v>
      </c>
      <c r="E6963" t="s">
        <v>15438</v>
      </c>
    </row>
    <row r="6964" spans="1:5" ht="15" customHeight="1" x14ac:dyDescent="0.2">
      <c r="A6964">
        <v>8487</v>
      </c>
      <c r="B6964" t="s">
        <v>22339</v>
      </c>
      <c r="C6964" t="s">
        <v>15418</v>
      </c>
      <c r="D6964">
        <v>137.21</v>
      </c>
      <c r="E6964" t="s">
        <v>15438</v>
      </c>
    </row>
    <row r="6965" spans="1:5" ht="15" customHeight="1" x14ac:dyDescent="0.2">
      <c r="A6965">
        <v>144</v>
      </c>
      <c r="B6965" t="s">
        <v>22340</v>
      </c>
      <c r="C6965" t="s">
        <v>15418</v>
      </c>
      <c r="D6965">
        <v>173.76</v>
      </c>
      <c r="E6965" t="s">
        <v>15438</v>
      </c>
    </row>
    <row r="6966" spans="1:5" ht="15" customHeight="1" x14ac:dyDescent="0.2">
      <c r="A6966">
        <v>169</v>
      </c>
      <c r="B6966" t="s">
        <v>22341</v>
      </c>
      <c r="C6966" t="s">
        <v>15418</v>
      </c>
      <c r="D6966">
        <v>38.130000000000003</v>
      </c>
      <c r="E6966" t="s">
        <v>15438</v>
      </c>
    </row>
    <row r="6967" spans="1:5" ht="15" customHeight="1" x14ac:dyDescent="0.2">
      <c r="A6967">
        <v>170</v>
      </c>
      <c r="B6967" t="s">
        <v>22342</v>
      </c>
      <c r="C6967" t="s">
        <v>15418</v>
      </c>
      <c r="D6967">
        <v>46.42</v>
      </c>
      <c r="E6967" t="s">
        <v>15438</v>
      </c>
    </row>
    <row r="6968" spans="1:5" ht="15" customHeight="1" x14ac:dyDescent="0.2">
      <c r="A6968">
        <v>171</v>
      </c>
      <c r="B6968" t="s">
        <v>22343</v>
      </c>
      <c r="C6968" t="s">
        <v>15418</v>
      </c>
      <c r="D6968">
        <v>72.53</v>
      </c>
      <c r="E6968" t="s">
        <v>15438</v>
      </c>
    </row>
    <row r="6969" spans="1:5" ht="15" customHeight="1" x14ac:dyDescent="0.2">
      <c r="A6969">
        <v>172</v>
      </c>
      <c r="B6969" t="s">
        <v>22344</v>
      </c>
      <c r="C6969" t="s">
        <v>15418</v>
      </c>
      <c r="D6969">
        <v>20.03</v>
      </c>
    </row>
    <row r="6970" spans="1:5" ht="15" customHeight="1" x14ac:dyDescent="0.2">
      <c r="A6970">
        <v>173</v>
      </c>
      <c r="B6970" t="s">
        <v>22345</v>
      </c>
      <c r="C6970" t="s">
        <v>15418</v>
      </c>
      <c r="D6970">
        <v>95.17</v>
      </c>
      <c r="E6970" t="s">
        <v>15438</v>
      </c>
    </row>
    <row r="6971" spans="1:5" ht="15" customHeight="1" x14ac:dyDescent="0.2">
      <c r="A6971">
        <v>174</v>
      </c>
      <c r="B6971" t="s">
        <v>22346</v>
      </c>
      <c r="C6971" t="s">
        <v>15418</v>
      </c>
      <c r="D6971">
        <v>190.34</v>
      </c>
      <c r="E6971" t="s">
        <v>15438</v>
      </c>
    </row>
    <row r="6972" spans="1:5" ht="15" customHeight="1" x14ac:dyDescent="0.2">
      <c r="A6972">
        <v>175</v>
      </c>
      <c r="B6972" t="s">
        <v>22347</v>
      </c>
      <c r="C6972" t="s">
        <v>15418</v>
      </c>
      <c r="D6972">
        <v>26.53</v>
      </c>
    </row>
    <row r="6973" spans="1:5" ht="15" customHeight="1" x14ac:dyDescent="0.2">
      <c r="A6973">
        <v>176</v>
      </c>
      <c r="B6973" t="s">
        <v>22348</v>
      </c>
      <c r="C6973" t="s">
        <v>15418</v>
      </c>
      <c r="D6973">
        <v>128</v>
      </c>
      <c r="E6973" t="s">
        <v>15438</v>
      </c>
    </row>
    <row r="6974" spans="1:5" ht="15" customHeight="1" x14ac:dyDescent="0.2">
      <c r="A6974">
        <v>177</v>
      </c>
      <c r="B6974" t="s">
        <v>22349</v>
      </c>
      <c r="C6974" t="s">
        <v>15418</v>
      </c>
      <c r="D6974">
        <v>256</v>
      </c>
      <c r="E6974" t="s">
        <v>15438</v>
      </c>
    </row>
    <row r="6975" spans="1:5" ht="15" customHeight="1" x14ac:dyDescent="0.2">
      <c r="A6975">
        <v>178</v>
      </c>
      <c r="B6975" t="s">
        <v>22350</v>
      </c>
      <c r="C6975" t="s">
        <v>15418</v>
      </c>
      <c r="D6975">
        <v>37.31</v>
      </c>
    </row>
    <row r="6976" spans="1:5" ht="15" customHeight="1" x14ac:dyDescent="0.2">
      <c r="A6976">
        <v>179</v>
      </c>
      <c r="B6976" t="s">
        <v>22351</v>
      </c>
      <c r="C6976" t="s">
        <v>15418</v>
      </c>
      <c r="D6976">
        <v>173.76</v>
      </c>
      <c r="E6976" t="s">
        <v>15438</v>
      </c>
    </row>
    <row r="6977" spans="1:4" ht="15" customHeight="1" x14ac:dyDescent="0.2">
      <c r="A6977">
        <v>180</v>
      </c>
      <c r="B6977" t="s">
        <v>22352</v>
      </c>
      <c r="C6977" t="s">
        <v>15418</v>
      </c>
      <c r="D6977">
        <v>362.03</v>
      </c>
    </row>
    <row r="6978" spans="1:4" ht="15" customHeight="1" x14ac:dyDescent="0.2">
      <c r="A6978">
        <v>12783</v>
      </c>
      <c r="B6978" t="s">
        <v>22353</v>
      </c>
      <c r="C6978" t="s">
        <v>15418</v>
      </c>
      <c r="D6978">
        <v>136.41</v>
      </c>
    </row>
    <row r="6979" spans="1:4" ht="15" customHeight="1" x14ac:dyDescent="0.2">
      <c r="A6979">
        <v>4842</v>
      </c>
      <c r="B6979" t="s">
        <v>22354</v>
      </c>
      <c r="C6979" t="s">
        <v>15418</v>
      </c>
      <c r="D6979">
        <v>29.48</v>
      </c>
    </row>
    <row r="6980" spans="1:4" ht="15" customHeight="1" x14ac:dyDescent="0.2">
      <c r="A6980">
        <v>4843</v>
      </c>
      <c r="B6980" t="s">
        <v>22355</v>
      </c>
      <c r="C6980" t="s">
        <v>15418</v>
      </c>
      <c r="D6980">
        <v>43.53</v>
      </c>
    </row>
    <row r="6981" spans="1:4" ht="15" customHeight="1" x14ac:dyDescent="0.2">
      <c r="A6981">
        <v>4844</v>
      </c>
      <c r="B6981" t="s">
        <v>22356</v>
      </c>
      <c r="C6981" t="s">
        <v>15418</v>
      </c>
      <c r="D6981">
        <v>76.040000000000006</v>
      </c>
    </row>
    <row r="6982" spans="1:4" ht="15" customHeight="1" x14ac:dyDescent="0.2">
      <c r="A6982">
        <v>12785</v>
      </c>
      <c r="B6982" t="s">
        <v>22357</v>
      </c>
      <c r="C6982" t="s">
        <v>15418</v>
      </c>
      <c r="D6982">
        <v>7.26</v>
      </c>
    </row>
    <row r="6983" spans="1:4" ht="15" customHeight="1" x14ac:dyDescent="0.2">
      <c r="A6983">
        <v>251</v>
      </c>
      <c r="B6983" t="s">
        <v>22358</v>
      </c>
      <c r="C6983" t="s">
        <v>15418</v>
      </c>
      <c r="D6983">
        <v>175</v>
      </c>
    </row>
    <row r="6984" spans="1:4" ht="15" customHeight="1" x14ac:dyDescent="0.2">
      <c r="A6984">
        <v>252</v>
      </c>
      <c r="B6984" t="s">
        <v>22359</v>
      </c>
      <c r="C6984" t="s">
        <v>15418</v>
      </c>
      <c r="D6984">
        <v>200</v>
      </c>
    </row>
    <row r="6985" spans="1:4" ht="15" customHeight="1" x14ac:dyDescent="0.2">
      <c r="A6985">
        <v>12942</v>
      </c>
      <c r="B6985" t="s">
        <v>22360</v>
      </c>
      <c r="C6985" t="s">
        <v>15418</v>
      </c>
      <c r="D6985">
        <v>540</v>
      </c>
    </row>
    <row r="6986" spans="1:4" ht="15" customHeight="1" x14ac:dyDescent="0.2">
      <c r="A6986">
        <v>12945</v>
      </c>
      <c r="B6986" t="s">
        <v>22361</v>
      </c>
      <c r="C6986" t="s">
        <v>15418</v>
      </c>
      <c r="D6986">
        <v>700</v>
      </c>
    </row>
    <row r="6987" spans="1:4" ht="15" customHeight="1" x14ac:dyDescent="0.2">
      <c r="A6987">
        <v>12947</v>
      </c>
      <c r="B6987" t="s">
        <v>22362</v>
      </c>
      <c r="C6987" t="s">
        <v>15418</v>
      </c>
      <c r="D6987">
        <v>840</v>
      </c>
    </row>
    <row r="6988" spans="1:4" ht="15" customHeight="1" x14ac:dyDescent="0.2">
      <c r="A6988">
        <v>12946</v>
      </c>
      <c r="B6988" t="s">
        <v>22363</v>
      </c>
      <c r="C6988" t="s">
        <v>15418</v>
      </c>
      <c r="D6988">
        <v>840</v>
      </c>
    </row>
    <row r="6989" spans="1:4" ht="15" customHeight="1" x14ac:dyDescent="0.2">
      <c r="A6989">
        <v>12954</v>
      </c>
      <c r="B6989" t="s">
        <v>22364</v>
      </c>
      <c r="C6989" t="s">
        <v>15418</v>
      </c>
      <c r="D6989">
        <v>775</v>
      </c>
    </row>
    <row r="6990" spans="1:4" ht="15" customHeight="1" x14ac:dyDescent="0.2">
      <c r="A6990">
        <v>12949</v>
      </c>
      <c r="B6990" t="s">
        <v>22365</v>
      </c>
      <c r="C6990" t="s">
        <v>15418</v>
      </c>
      <c r="D6990">
        <v>270</v>
      </c>
    </row>
    <row r="6991" spans="1:4" ht="15" customHeight="1" x14ac:dyDescent="0.2">
      <c r="A6991">
        <v>12952</v>
      </c>
      <c r="B6991" t="s">
        <v>22366</v>
      </c>
      <c r="C6991" t="s">
        <v>15418</v>
      </c>
      <c r="D6991">
        <v>415</v>
      </c>
    </row>
    <row r="6992" spans="1:4" ht="15" customHeight="1" x14ac:dyDescent="0.2">
      <c r="A6992">
        <v>12953</v>
      </c>
      <c r="B6992" t="s">
        <v>22367</v>
      </c>
      <c r="C6992" t="s">
        <v>15418</v>
      </c>
      <c r="D6992">
        <v>760</v>
      </c>
    </row>
    <row r="6993" spans="1:5" ht="15" customHeight="1" x14ac:dyDescent="0.2">
      <c r="A6993">
        <v>12951</v>
      </c>
      <c r="B6993" t="s">
        <v>22368</v>
      </c>
      <c r="C6993" t="s">
        <v>15418</v>
      </c>
      <c r="D6993">
        <v>470</v>
      </c>
    </row>
    <row r="6994" spans="1:5" ht="15" customHeight="1" x14ac:dyDescent="0.2">
      <c r="A6994">
        <v>13435</v>
      </c>
      <c r="B6994" t="s">
        <v>22369</v>
      </c>
      <c r="C6994" t="s">
        <v>15418</v>
      </c>
      <c r="D6994">
        <v>3.19</v>
      </c>
      <c r="E6994" t="s">
        <v>15438</v>
      </c>
    </row>
    <row r="6995" spans="1:5" ht="15" customHeight="1" x14ac:dyDescent="0.2">
      <c r="A6995">
        <v>2923</v>
      </c>
      <c r="B6995" t="s">
        <v>22370</v>
      </c>
      <c r="C6995" t="s">
        <v>15418</v>
      </c>
      <c r="D6995">
        <v>2.68</v>
      </c>
      <c r="E6995" t="s">
        <v>15438</v>
      </c>
    </row>
    <row r="6996" spans="1:5" ht="15" customHeight="1" x14ac:dyDescent="0.2">
      <c r="A6996">
        <v>13433</v>
      </c>
      <c r="B6996" t="s">
        <v>22371</v>
      </c>
      <c r="C6996" t="s">
        <v>15418</v>
      </c>
      <c r="D6996">
        <v>2.85</v>
      </c>
      <c r="E6996" t="s">
        <v>15438</v>
      </c>
    </row>
    <row r="6997" spans="1:5" ht="15" customHeight="1" x14ac:dyDescent="0.2">
      <c r="A6997">
        <v>13436</v>
      </c>
      <c r="B6997" t="s">
        <v>22372</v>
      </c>
      <c r="C6997" t="s">
        <v>15418</v>
      </c>
      <c r="D6997">
        <v>4.1500000000000004</v>
      </c>
      <c r="E6997" t="s">
        <v>15438</v>
      </c>
    </row>
    <row r="6998" spans="1:5" ht="15" customHeight="1" x14ac:dyDescent="0.2">
      <c r="A6998">
        <v>2924</v>
      </c>
      <c r="B6998" t="s">
        <v>22373</v>
      </c>
      <c r="C6998" t="s">
        <v>15418</v>
      </c>
      <c r="D6998">
        <v>3.25</v>
      </c>
      <c r="E6998" t="s">
        <v>15438</v>
      </c>
    </row>
    <row r="6999" spans="1:5" ht="15" customHeight="1" x14ac:dyDescent="0.2">
      <c r="A6999">
        <v>13434</v>
      </c>
      <c r="B6999" t="s">
        <v>22374</v>
      </c>
      <c r="C6999" t="s">
        <v>15418</v>
      </c>
      <c r="D6999">
        <v>3.74</v>
      </c>
      <c r="E6999" t="s">
        <v>15438</v>
      </c>
    </row>
    <row r="7000" spans="1:5" ht="15" customHeight="1" x14ac:dyDescent="0.2">
      <c r="A7000">
        <v>281</v>
      </c>
      <c r="B7000" t="s">
        <v>22375</v>
      </c>
      <c r="C7000" t="s">
        <v>15418</v>
      </c>
      <c r="D7000">
        <v>2.27</v>
      </c>
      <c r="E7000" t="s">
        <v>15438</v>
      </c>
    </row>
    <row r="7001" spans="1:5" ht="15" customHeight="1" x14ac:dyDescent="0.2">
      <c r="A7001">
        <v>279</v>
      </c>
      <c r="B7001" t="s">
        <v>22376</v>
      </c>
      <c r="C7001" t="s">
        <v>15418</v>
      </c>
      <c r="D7001">
        <v>2.0499999999999998</v>
      </c>
      <c r="E7001" t="s">
        <v>15438</v>
      </c>
    </row>
    <row r="7002" spans="1:5" ht="15" customHeight="1" x14ac:dyDescent="0.2">
      <c r="A7002">
        <v>9481</v>
      </c>
      <c r="B7002" t="s">
        <v>22377</v>
      </c>
      <c r="C7002" t="s">
        <v>15418</v>
      </c>
      <c r="D7002">
        <v>12.5</v>
      </c>
      <c r="E7002" t="s">
        <v>15438</v>
      </c>
    </row>
    <row r="7003" spans="1:5" ht="15" customHeight="1" x14ac:dyDescent="0.2">
      <c r="A7003">
        <v>498</v>
      </c>
      <c r="B7003" t="s">
        <v>22378</v>
      </c>
      <c r="C7003" t="s">
        <v>15547</v>
      </c>
      <c r="D7003">
        <v>14.06</v>
      </c>
      <c r="E7003" t="s">
        <v>15438</v>
      </c>
    </row>
    <row r="7004" spans="1:5" ht="15" customHeight="1" x14ac:dyDescent="0.2">
      <c r="A7004">
        <v>499</v>
      </c>
      <c r="B7004" t="s">
        <v>22379</v>
      </c>
      <c r="C7004" t="s">
        <v>15547</v>
      </c>
      <c r="D7004">
        <v>17.190000000000001</v>
      </c>
      <c r="E7004" t="s">
        <v>15438</v>
      </c>
    </row>
    <row r="7005" spans="1:5" ht="15" customHeight="1" x14ac:dyDescent="0.2">
      <c r="A7005">
        <v>2510</v>
      </c>
      <c r="B7005" t="s">
        <v>22380</v>
      </c>
      <c r="C7005" t="s">
        <v>15547</v>
      </c>
      <c r="D7005">
        <v>22.47</v>
      </c>
      <c r="E7005" t="s">
        <v>15438</v>
      </c>
    </row>
    <row r="7006" spans="1:5" ht="15" customHeight="1" x14ac:dyDescent="0.2">
      <c r="A7006">
        <v>10431</v>
      </c>
      <c r="B7006" t="s">
        <v>22381</v>
      </c>
      <c r="C7006" t="s">
        <v>15547</v>
      </c>
      <c r="D7006">
        <v>47.17</v>
      </c>
      <c r="E7006" t="s">
        <v>15438</v>
      </c>
    </row>
    <row r="7007" spans="1:5" ht="15" customHeight="1" x14ac:dyDescent="0.2">
      <c r="A7007">
        <v>10432</v>
      </c>
      <c r="B7007" t="s">
        <v>22382</v>
      </c>
      <c r="C7007" t="s">
        <v>15547</v>
      </c>
      <c r="D7007">
        <v>88.15</v>
      </c>
      <c r="E7007" t="s">
        <v>15438</v>
      </c>
    </row>
    <row r="7008" spans="1:5" ht="15" customHeight="1" x14ac:dyDescent="0.2">
      <c r="A7008">
        <v>2653</v>
      </c>
      <c r="B7008" t="s">
        <v>22383</v>
      </c>
      <c r="C7008" t="s">
        <v>15547</v>
      </c>
      <c r="D7008">
        <v>26.12</v>
      </c>
    </row>
    <row r="7009" spans="1:5" ht="15" customHeight="1" x14ac:dyDescent="0.2">
      <c r="A7009">
        <v>617</v>
      </c>
      <c r="B7009" t="s">
        <v>22384</v>
      </c>
      <c r="C7009" t="s">
        <v>15418</v>
      </c>
      <c r="D7009">
        <v>22.06</v>
      </c>
      <c r="E7009" t="s">
        <v>15438</v>
      </c>
    </row>
    <row r="7010" spans="1:5" ht="15" customHeight="1" x14ac:dyDescent="0.2">
      <c r="A7010">
        <v>619</v>
      </c>
      <c r="B7010" t="s">
        <v>22385</v>
      </c>
      <c r="C7010" t="s">
        <v>15418</v>
      </c>
      <c r="D7010">
        <v>16.489999999999998</v>
      </c>
      <c r="E7010" t="s">
        <v>15438</v>
      </c>
    </row>
    <row r="7011" spans="1:5" ht="15" customHeight="1" x14ac:dyDescent="0.2">
      <c r="A7011">
        <v>12316</v>
      </c>
      <c r="B7011" t="s">
        <v>22386</v>
      </c>
      <c r="C7011" t="s">
        <v>15418</v>
      </c>
      <c r="D7011">
        <v>11.15</v>
      </c>
    </row>
    <row r="7012" spans="1:5" ht="15" customHeight="1" x14ac:dyDescent="0.2">
      <c r="A7012">
        <v>13726</v>
      </c>
      <c r="B7012" t="s">
        <v>38939</v>
      </c>
      <c r="C7012" t="s">
        <v>15418</v>
      </c>
      <c r="D7012">
        <v>28</v>
      </c>
      <c r="E7012" t="s">
        <v>15438</v>
      </c>
    </row>
    <row r="7013" spans="1:5" ht="15" customHeight="1" x14ac:dyDescent="0.2">
      <c r="A7013">
        <v>618</v>
      </c>
      <c r="B7013" t="s">
        <v>22387</v>
      </c>
      <c r="C7013" t="s">
        <v>15418</v>
      </c>
      <c r="D7013">
        <v>1.3</v>
      </c>
      <c r="E7013" t="s">
        <v>15438</v>
      </c>
    </row>
    <row r="7014" spans="1:5" ht="15" customHeight="1" x14ac:dyDescent="0.2">
      <c r="A7014">
        <v>11639</v>
      </c>
      <c r="B7014" t="s">
        <v>22388</v>
      </c>
      <c r="C7014" t="s">
        <v>15418</v>
      </c>
      <c r="D7014">
        <v>8.25</v>
      </c>
    </row>
    <row r="7015" spans="1:5" ht="15" customHeight="1" x14ac:dyDescent="0.2">
      <c r="A7015">
        <v>9230</v>
      </c>
      <c r="B7015" t="s">
        <v>22389</v>
      </c>
      <c r="C7015" t="s">
        <v>15418</v>
      </c>
      <c r="D7015">
        <v>5687.79</v>
      </c>
    </row>
    <row r="7016" spans="1:5" ht="15" customHeight="1" x14ac:dyDescent="0.2">
      <c r="A7016">
        <v>1779</v>
      </c>
      <c r="B7016" t="s">
        <v>22390</v>
      </c>
      <c r="C7016" t="s">
        <v>15689</v>
      </c>
      <c r="D7016">
        <v>157.91999999999999</v>
      </c>
    </row>
    <row r="7017" spans="1:5" ht="15" customHeight="1" x14ac:dyDescent="0.2">
      <c r="A7017">
        <v>12189</v>
      </c>
      <c r="B7017" t="s">
        <v>22391</v>
      </c>
      <c r="C7017" t="s">
        <v>15418</v>
      </c>
      <c r="D7017">
        <v>15.46</v>
      </c>
    </row>
    <row r="7018" spans="1:5" ht="15" customHeight="1" x14ac:dyDescent="0.2">
      <c r="A7018">
        <v>2444</v>
      </c>
      <c r="B7018" t="s">
        <v>22392</v>
      </c>
      <c r="C7018" t="s">
        <v>15547</v>
      </c>
      <c r="D7018">
        <v>13.96</v>
      </c>
    </row>
    <row r="7019" spans="1:5" ht="15" customHeight="1" x14ac:dyDescent="0.2">
      <c r="A7019">
        <v>471</v>
      </c>
      <c r="B7019" t="s">
        <v>22393</v>
      </c>
      <c r="C7019" t="s">
        <v>15418</v>
      </c>
      <c r="D7019">
        <v>162.33000000000001</v>
      </c>
      <c r="E7019" t="s">
        <v>15438</v>
      </c>
    </row>
    <row r="7020" spans="1:5" ht="15" customHeight="1" x14ac:dyDescent="0.2">
      <c r="A7020">
        <v>713</v>
      </c>
      <c r="B7020" t="s">
        <v>22394</v>
      </c>
      <c r="C7020" t="s">
        <v>15418</v>
      </c>
      <c r="D7020">
        <v>153.5</v>
      </c>
      <c r="E7020" t="s">
        <v>15438</v>
      </c>
    </row>
    <row r="7021" spans="1:5" ht="15" customHeight="1" x14ac:dyDescent="0.2">
      <c r="A7021">
        <v>3541</v>
      </c>
      <c r="B7021" t="s">
        <v>22395</v>
      </c>
      <c r="C7021" t="s">
        <v>16426</v>
      </c>
      <c r="D7021">
        <v>153.5</v>
      </c>
      <c r="E7021" t="s">
        <v>15438</v>
      </c>
    </row>
    <row r="7022" spans="1:5" ht="15" customHeight="1" x14ac:dyDescent="0.2">
      <c r="A7022">
        <v>3542</v>
      </c>
      <c r="B7022" t="s">
        <v>22396</v>
      </c>
      <c r="C7022" t="s">
        <v>16426</v>
      </c>
      <c r="D7022">
        <v>128</v>
      </c>
      <c r="E7022" t="s">
        <v>15438</v>
      </c>
    </row>
    <row r="7023" spans="1:5" ht="15" customHeight="1" x14ac:dyDescent="0.2">
      <c r="A7023">
        <v>3248</v>
      </c>
      <c r="B7023" t="s">
        <v>22397</v>
      </c>
      <c r="C7023" t="s">
        <v>16426</v>
      </c>
      <c r="D7023">
        <v>264</v>
      </c>
      <c r="E7023" t="s">
        <v>15438</v>
      </c>
    </row>
    <row r="7024" spans="1:5" ht="15" customHeight="1" x14ac:dyDescent="0.2">
      <c r="A7024">
        <v>711</v>
      </c>
      <c r="B7024" t="s">
        <v>22398</v>
      </c>
      <c r="C7024" t="s">
        <v>15418</v>
      </c>
      <c r="D7024">
        <v>181</v>
      </c>
      <c r="E7024" t="s">
        <v>15438</v>
      </c>
    </row>
    <row r="7025" spans="1:5" ht="15" customHeight="1" x14ac:dyDescent="0.2">
      <c r="A7025">
        <v>712</v>
      </c>
      <c r="B7025" t="s">
        <v>22399</v>
      </c>
      <c r="C7025" t="s">
        <v>15418</v>
      </c>
      <c r="D7025">
        <v>168.96</v>
      </c>
    </row>
    <row r="7026" spans="1:5" ht="15" customHeight="1" x14ac:dyDescent="0.2">
      <c r="A7026">
        <v>714</v>
      </c>
      <c r="B7026" t="s">
        <v>22400</v>
      </c>
      <c r="C7026" t="s">
        <v>15418</v>
      </c>
      <c r="D7026">
        <v>128</v>
      </c>
      <c r="E7026" t="s">
        <v>15438</v>
      </c>
    </row>
    <row r="7027" spans="1:5" ht="15" customHeight="1" x14ac:dyDescent="0.2">
      <c r="A7027">
        <v>4807</v>
      </c>
      <c r="B7027" t="s">
        <v>22401</v>
      </c>
      <c r="C7027" t="s">
        <v>15418</v>
      </c>
      <c r="D7027">
        <v>72.45</v>
      </c>
    </row>
    <row r="7028" spans="1:5" ht="15" customHeight="1" x14ac:dyDescent="0.2">
      <c r="A7028">
        <v>10360</v>
      </c>
      <c r="B7028" t="s">
        <v>22402</v>
      </c>
      <c r="C7028" t="s">
        <v>15418</v>
      </c>
      <c r="D7028">
        <v>36.229999999999997</v>
      </c>
    </row>
    <row r="7029" spans="1:5" ht="15" customHeight="1" x14ac:dyDescent="0.2">
      <c r="A7029">
        <v>1075</v>
      </c>
      <c r="B7029" t="s">
        <v>22403</v>
      </c>
      <c r="C7029" t="s">
        <v>15418</v>
      </c>
      <c r="D7029">
        <v>90.62</v>
      </c>
    </row>
    <row r="7030" spans="1:5" ht="15" customHeight="1" x14ac:dyDescent="0.2">
      <c r="A7030">
        <v>4282</v>
      </c>
      <c r="B7030" t="s">
        <v>22404</v>
      </c>
      <c r="C7030" t="s">
        <v>15418</v>
      </c>
      <c r="D7030">
        <v>54.35</v>
      </c>
    </row>
    <row r="7031" spans="1:5" ht="15" customHeight="1" x14ac:dyDescent="0.2">
      <c r="A7031">
        <v>1281</v>
      </c>
      <c r="B7031" t="s">
        <v>22405</v>
      </c>
      <c r="C7031" t="s">
        <v>15418</v>
      </c>
      <c r="D7031">
        <v>228.29</v>
      </c>
    </row>
    <row r="7032" spans="1:5" ht="15" customHeight="1" x14ac:dyDescent="0.2">
      <c r="A7032">
        <v>1282</v>
      </c>
      <c r="B7032" t="s">
        <v>22406</v>
      </c>
      <c r="C7032" t="s">
        <v>15418</v>
      </c>
      <c r="D7032">
        <v>275.42</v>
      </c>
    </row>
    <row r="7033" spans="1:5" ht="15" customHeight="1" x14ac:dyDescent="0.2">
      <c r="A7033">
        <v>1283</v>
      </c>
      <c r="B7033" t="s">
        <v>22407</v>
      </c>
      <c r="C7033" t="s">
        <v>15418</v>
      </c>
      <c r="D7033">
        <v>302.75</v>
      </c>
      <c r="E7033" t="s">
        <v>15438</v>
      </c>
    </row>
    <row r="7034" spans="1:5" ht="15" customHeight="1" x14ac:dyDescent="0.2">
      <c r="A7034">
        <v>10487</v>
      </c>
      <c r="B7034" t="s">
        <v>22408</v>
      </c>
      <c r="C7034" t="s">
        <v>15418</v>
      </c>
      <c r="D7034">
        <v>25.57</v>
      </c>
      <c r="E7034" t="s">
        <v>15438</v>
      </c>
    </row>
    <row r="7035" spans="1:5" ht="15" customHeight="1" x14ac:dyDescent="0.2">
      <c r="A7035">
        <v>4558</v>
      </c>
      <c r="B7035" t="s">
        <v>22409</v>
      </c>
      <c r="C7035" t="s">
        <v>15418</v>
      </c>
      <c r="D7035">
        <v>28.75</v>
      </c>
    </row>
    <row r="7036" spans="1:5" ht="15" customHeight="1" x14ac:dyDescent="0.2">
      <c r="A7036">
        <v>4559</v>
      </c>
      <c r="B7036" t="s">
        <v>22410</v>
      </c>
      <c r="C7036" t="s">
        <v>15418</v>
      </c>
      <c r="D7036">
        <v>36.299999999999997</v>
      </c>
      <c r="E7036" t="s">
        <v>15438</v>
      </c>
    </row>
    <row r="7037" spans="1:5" ht="15" customHeight="1" x14ac:dyDescent="0.2">
      <c r="A7037">
        <v>4554</v>
      </c>
      <c r="B7037" t="s">
        <v>22411</v>
      </c>
      <c r="C7037" t="s">
        <v>15418</v>
      </c>
      <c r="D7037">
        <v>38.22</v>
      </c>
    </row>
    <row r="7038" spans="1:5" ht="15" customHeight="1" x14ac:dyDescent="0.2">
      <c r="A7038">
        <v>4553</v>
      </c>
      <c r="B7038" t="s">
        <v>22412</v>
      </c>
      <c r="C7038" t="s">
        <v>15418</v>
      </c>
      <c r="D7038">
        <v>38.22</v>
      </c>
    </row>
    <row r="7039" spans="1:5" ht="15" customHeight="1" x14ac:dyDescent="0.2">
      <c r="A7039">
        <v>2970</v>
      </c>
      <c r="B7039" t="s">
        <v>22413</v>
      </c>
      <c r="C7039" t="s">
        <v>15418</v>
      </c>
      <c r="D7039">
        <v>34.880000000000003</v>
      </c>
      <c r="E7039" t="s">
        <v>15438</v>
      </c>
    </row>
    <row r="7040" spans="1:5" ht="15" customHeight="1" x14ac:dyDescent="0.2">
      <c r="A7040">
        <v>4557</v>
      </c>
      <c r="B7040" t="s">
        <v>22414</v>
      </c>
      <c r="C7040" t="s">
        <v>15418</v>
      </c>
      <c r="D7040">
        <v>22.9</v>
      </c>
      <c r="E7040" t="s">
        <v>15438</v>
      </c>
    </row>
    <row r="7041" spans="1:5" ht="15" customHeight="1" x14ac:dyDescent="0.2">
      <c r="A7041">
        <v>2754</v>
      </c>
      <c r="B7041" t="s">
        <v>22415</v>
      </c>
      <c r="C7041" t="s">
        <v>15547</v>
      </c>
      <c r="D7041">
        <v>11.46</v>
      </c>
      <c r="E7041" t="s">
        <v>15438</v>
      </c>
    </row>
    <row r="7042" spans="1:5" ht="15" customHeight="1" x14ac:dyDescent="0.2">
      <c r="A7042">
        <v>4909</v>
      </c>
      <c r="B7042" t="s">
        <v>22416</v>
      </c>
      <c r="C7042" t="s">
        <v>15418</v>
      </c>
      <c r="D7042">
        <v>37.200000000000003</v>
      </c>
      <c r="E7042" t="s">
        <v>15438</v>
      </c>
    </row>
    <row r="7043" spans="1:5" ht="15" customHeight="1" x14ac:dyDescent="0.2">
      <c r="A7043">
        <v>4694</v>
      </c>
      <c r="B7043" t="s">
        <v>22417</v>
      </c>
      <c r="C7043" t="s">
        <v>15689</v>
      </c>
      <c r="D7043">
        <v>220</v>
      </c>
    </row>
    <row r="7044" spans="1:5" ht="15" customHeight="1" x14ac:dyDescent="0.2">
      <c r="A7044">
        <v>3511</v>
      </c>
      <c r="B7044" t="s">
        <v>22418</v>
      </c>
      <c r="C7044" t="s">
        <v>15689</v>
      </c>
      <c r="D7044">
        <v>250</v>
      </c>
    </row>
    <row r="7045" spans="1:5" ht="15" customHeight="1" x14ac:dyDescent="0.2">
      <c r="A7045">
        <v>4695</v>
      </c>
      <c r="B7045" t="s">
        <v>22419</v>
      </c>
      <c r="C7045" t="s">
        <v>15689</v>
      </c>
      <c r="D7045">
        <v>210</v>
      </c>
    </row>
    <row r="7046" spans="1:5" ht="15" customHeight="1" x14ac:dyDescent="0.2">
      <c r="A7046">
        <v>931</v>
      </c>
      <c r="B7046" t="s">
        <v>22420</v>
      </c>
      <c r="C7046" t="s">
        <v>15689</v>
      </c>
      <c r="D7046">
        <v>240</v>
      </c>
    </row>
    <row r="7047" spans="1:5" ht="15" customHeight="1" x14ac:dyDescent="0.2">
      <c r="A7047">
        <v>13719</v>
      </c>
      <c r="B7047" t="s">
        <v>38940</v>
      </c>
      <c r="C7047" t="s">
        <v>15689</v>
      </c>
      <c r="D7047">
        <v>300</v>
      </c>
    </row>
    <row r="7048" spans="1:5" ht="15" customHeight="1" x14ac:dyDescent="0.2">
      <c r="A7048">
        <v>13725</v>
      </c>
      <c r="B7048" t="s">
        <v>38941</v>
      </c>
      <c r="C7048" t="s">
        <v>15689</v>
      </c>
      <c r="D7048">
        <v>266.8</v>
      </c>
    </row>
    <row r="7049" spans="1:5" ht="15" customHeight="1" x14ac:dyDescent="0.2">
      <c r="A7049">
        <v>13062</v>
      </c>
      <c r="B7049" t="s">
        <v>22421</v>
      </c>
      <c r="C7049" t="s">
        <v>15689</v>
      </c>
      <c r="D7049">
        <v>111.26</v>
      </c>
    </row>
    <row r="7050" spans="1:5" ht="15" customHeight="1" x14ac:dyDescent="0.2">
      <c r="A7050">
        <v>10483</v>
      </c>
      <c r="B7050" t="s">
        <v>22422</v>
      </c>
      <c r="C7050" t="s">
        <v>15418</v>
      </c>
      <c r="D7050">
        <v>5060</v>
      </c>
      <c r="E7050" t="s">
        <v>15438</v>
      </c>
    </row>
    <row r="7051" spans="1:5" ht="15" customHeight="1" x14ac:dyDescent="0.2">
      <c r="A7051">
        <v>10484</v>
      </c>
      <c r="B7051" t="s">
        <v>22423</v>
      </c>
      <c r="C7051" t="s">
        <v>15418</v>
      </c>
      <c r="D7051">
        <v>3077.8</v>
      </c>
      <c r="E7051" t="s">
        <v>15438</v>
      </c>
    </row>
    <row r="7052" spans="1:5" ht="15" customHeight="1" x14ac:dyDescent="0.2">
      <c r="A7052">
        <v>10485</v>
      </c>
      <c r="B7052" t="s">
        <v>22424</v>
      </c>
      <c r="C7052" t="s">
        <v>15418</v>
      </c>
      <c r="D7052">
        <v>2199</v>
      </c>
      <c r="E7052" t="s">
        <v>15438</v>
      </c>
    </row>
    <row r="7053" spans="1:5" ht="15" customHeight="1" x14ac:dyDescent="0.2">
      <c r="A7053">
        <v>9155</v>
      </c>
      <c r="B7053" t="s">
        <v>22425</v>
      </c>
      <c r="C7053" t="s">
        <v>15418</v>
      </c>
      <c r="D7053">
        <v>228.72</v>
      </c>
    </row>
    <row r="7054" spans="1:5" ht="15" customHeight="1" x14ac:dyDescent="0.2">
      <c r="A7054">
        <v>9154</v>
      </c>
      <c r="B7054" t="s">
        <v>22426</v>
      </c>
      <c r="C7054" t="s">
        <v>15418</v>
      </c>
      <c r="D7054">
        <v>274.45999999999998</v>
      </c>
    </row>
    <row r="7055" spans="1:5" ht="15" customHeight="1" x14ac:dyDescent="0.2">
      <c r="A7055">
        <v>9095</v>
      </c>
      <c r="B7055" t="s">
        <v>22427</v>
      </c>
      <c r="C7055" t="s">
        <v>15547</v>
      </c>
      <c r="D7055">
        <v>48.03</v>
      </c>
    </row>
    <row r="7056" spans="1:5" ht="15" customHeight="1" x14ac:dyDescent="0.2">
      <c r="A7056">
        <v>12784</v>
      </c>
      <c r="B7056" t="s">
        <v>22428</v>
      </c>
      <c r="C7056" t="s">
        <v>15418</v>
      </c>
      <c r="D7056">
        <v>474</v>
      </c>
    </row>
    <row r="7057" spans="1:5" ht="15" customHeight="1" x14ac:dyDescent="0.2">
      <c r="A7057">
        <v>9243</v>
      </c>
      <c r="B7057" t="s">
        <v>22429</v>
      </c>
      <c r="C7057" t="s">
        <v>15418</v>
      </c>
      <c r="D7057">
        <v>740.25</v>
      </c>
    </row>
    <row r="7058" spans="1:5" ht="15" customHeight="1" x14ac:dyDescent="0.2">
      <c r="A7058">
        <v>1023</v>
      </c>
      <c r="B7058" t="s">
        <v>22430</v>
      </c>
      <c r="C7058" t="s">
        <v>15418</v>
      </c>
      <c r="D7058">
        <v>413</v>
      </c>
    </row>
    <row r="7059" spans="1:5" ht="15" customHeight="1" x14ac:dyDescent="0.2">
      <c r="A7059">
        <v>1024</v>
      </c>
      <c r="B7059" t="s">
        <v>22431</v>
      </c>
      <c r="C7059" t="s">
        <v>15418</v>
      </c>
      <c r="D7059">
        <v>413</v>
      </c>
    </row>
    <row r="7060" spans="1:5" ht="15" customHeight="1" x14ac:dyDescent="0.2">
      <c r="A7060">
        <v>1025</v>
      </c>
      <c r="B7060" t="s">
        <v>22432</v>
      </c>
      <c r="C7060" t="s">
        <v>15418</v>
      </c>
      <c r="D7060">
        <v>571</v>
      </c>
    </row>
    <row r="7061" spans="1:5" ht="15" customHeight="1" x14ac:dyDescent="0.2">
      <c r="A7061">
        <v>1026</v>
      </c>
      <c r="B7061" t="s">
        <v>22433</v>
      </c>
      <c r="C7061" t="s">
        <v>15418</v>
      </c>
      <c r="D7061">
        <v>2196</v>
      </c>
    </row>
    <row r="7062" spans="1:5" ht="15" customHeight="1" x14ac:dyDescent="0.2">
      <c r="A7062">
        <v>1027</v>
      </c>
      <c r="B7062" t="s">
        <v>22434</v>
      </c>
      <c r="C7062" t="s">
        <v>15418</v>
      </c>
      <c r="D7062">
        <v>2196</v>
      </c>
    </row>
    <row r="7063" spans="1:5" ht="15" customHeight="1" x14ac:dyDescent="0.2">
      <c r="A7063">
        <v>1029</v>
      </c>
      <c r="B7063" t="s">
        <v>22435</v>
      </c>
      <c r="C7063" t="s">
        <v>15418</v>
      </c>
      <c r="D7063">
        <v>1525.95</v>
      </c>
    </row>
    <row r="7064" spans="1:5" ht="15" customHeight="1" x14ac:dyDescent="0.2">
      <c r="A7064">
        <v>1285</v>
      </c>
      <c r="B7064" t="s">
        <v>22436</v>
      </c>
      <c r="C7064" t="s">
        <v>15689</v>
      </c>
      <c r="D7064">
        <v>41.73</v>
      </c>
      <c r="E7064" t="s">
        <v>15438</v>
      </c>
    </row>
    <row r="7065" spans="1:5" ht="15" customHeight="1" x14ac:dyDescent="0.2">
      <c r="A7065">
        <v>10340</v>
      </c>
      <c r="B7065" t="s">
        <v>22437</v>
      </c>
      <c r="C7065" t="s">
        <v>15873</v>
      </c>
      <c r="D7065">
        <v>64.819999999999993</v>
      </c>
    </row>
    <row r="7066" spans="1:5" ht="15" customHeight="1" x14ac:dyDescent="0.2">
      <c r="A7066">
        <v>11949</v>
      </c>
      <c r="B7066" t="s">
        <v>22438</v>
      </c>
      <c r="C7066" t="s">
        <v>15873</v>
      </c>
      <c r="D7066">
        <v>128.77000000000001</v>
      </c>
    </row>
    <row r="7067" spans="1:5" ht="15" customHeight="1" x14ac:dyDescent="0.2">
      <c r="A7067">
        <v>3329</v>
      </c>
      <c r="B7067" t="s">
        <v>22439</v>
      </c>
      <c r="C7067" t="s">
        <v>15873</v>
      </c>
      <c r="D7067">
        <v>31.74</v>
      </c>
      <c r="E7067" t="s">
        <v>15438</v>
      </c>
    </row>
    <row r="7068" spans="1:5" ht="15" customHeight="1" x14ac:dyDescent="0.2">
      <c r="A7068">
        <v>1286</v>
      </c>
      <c r="B7068" t="s">
        <v>22440</v>
      </c>
      <c r="C7068" t="s">
        <v>15873</v>
      </c>
      <c r="D7068">
        <v>37.78</v>
      </c>
    </row>
    <row r="7069" spans="1:5" ht="15" customHeight="1" x14ac:dyDescent="0.2">
      <c r="A7069">
        <v>7534</v>
      </c>
      <c r="B7069" t="s">
        <v>22441</v>
      </c>
      <c r="C7069" t="s">
        <v>15873</v>
      </c>
      <c r="D7069">
        <v>57.35</v>
      </c>
    </row>
    <row r="7070" spans="1:5" ht="15" customHeight="1" x14ac:dyDescent="0.2">
      <c r="A7070">
        <v>10149</v>
      </c>
      <c r="B7070" t="s">
        <v>22442</v>
      </c>
      <c r="C7070" t="s">
        <v>15873</v>
      </c>
      <c r="D7070">
        <v>65.849999999999994</v>
      </c>
    </row>
    <row r="7071" spans="1:5" ht="15" customHeight="1" x14ac:dyDescent="0.2">
      <c r="A7071">
        <v>9805</v>
      </c>
      <c r="B7071" t="s">
        <v>22443</v>
      </c>
      <c r="C7071" t="s">
        <v>15873</v>
      </c>
      <c r="D7071">
        <v>88.39</v>
      </c>
    </row>
    <row r="7072" spans="1:5" ht="15" customHeight="1" x14ac:dyDescent="0.2">
      <c r="A7072">
        <v>11948</v>
      </c>
      <c r="B7072" t="s">
        <v>22444</v>
      </c>
      <c r="C7072" t="s">
        <v>15873</v>
      </c>
      <c r="D7072">
        <v>123.04</v>
      </c>
    </row>
    <row r="7073" spans="1:5" ht="15" customHeight="1" x14ac:dyDescent="0.2">
      <c r="A7073">
        <v>10906</v>
      </c>
      <c r="B7073" t="s">
        <v>22445</v>
      </c>
      <c r="C7073" t="s">
        <v>15418</v>
      </c>
      <c r="D7073">
        <v>67.709999999999994</v>
      </c>
    </row>
    <row r="7074" spans="1:5" ht="15" customHeight="1" x14ac:dyDescent="0.2">
      <c r="A7074">
        <v>10905</v>
      </c>
      <c r="B7074" t="s">
        <v>22446</v>
      </c>
      <c r="C7074" t="s">
        <v>15689</v>
      </c>
      <c r="D7074">
        <v>139.91999999999999</v>
      </c>
    </row>
    <row r="7075" spans="1:5" ht="15" customHeight="1" x14ac:dyDescent="0.2">
      <c r="A7075">
        <v>13527</v>
      </c>
      <c r="B7075" t="s">
        <v>22447</v>
      </c>
      <c r="C7075" t="s">
        <v>15478</v>
      </c>
      <c r="D7075">
        <v>16.809999999999999</v>
      </c>
    </row>
    <row r="7076" spans="1:5" ht="15" customHeight="1" x14ac:dyDescent="0.2">
      <c r="A7076">
        <v>1611</v>
      </c>
      <c r="B7076" t="s">
        <v>22448</v>
      </c>
      <c r="C7076" t="s">
        <v>15547</v>
      </c>
      <c r="D7076">
        <v>15</v>
      </c>
    </row>
    <row r="7077" spans="1:5" ht="15" customHeight="1" x14ac:dyDescent="0.2">
      <c r="A7077">
        <v>1280</v>
      </c>
      <c r="B7077" t="s">
        <v>22449</v>
      </c>
      <c r="C7077" t="s">
        <v>15689</v>
      </c>
      <c r="D7077">
        <v>25</v>
      </c>
      <c r="E7077" t="s">
        <v>15438</v>
      </c>
    </row>
    <row r="7078" spans="1:5" ht="15" customHeight="1" x14ac:dyDescent="0.2">
      <c r="A7078">
        <v>1279</v>
      </c>
      <c r="B7078" t="s">
        <v>22450</v>
      </c>
      <c r="C7078" t="s">
        <v>15689</v>
      </c>
      <c r="D7078">
        <v>25</v>
      </c>
      <c r="E7078" t="s">
        <v>15438</v>
      </c>
    </row>
    <row r="7079" spans="1:5" ht="15" customHeight="1" x14ac:dyDescent="0.2">
      <c r="A7079">
        <v>12556</v>
      </c>
      <c r="B7079" t="s">
        <v>22451</v>
      </c>
      <c r="C7079" t="s">
        <v>15689</v>
      </c>
      <c r="D7079">
        <v>308.35000000000002</v>
      </c>
    </row>
    <row r="7080" spans="1:5" ht="15" customHeight="1" x14ac:dyDescent="0.2">
      <c r="A7080">
        <v>1294</v>
      </c>
      <c r="B7080" t="s">
        <v>22452</v>
      </c>
      <c r="C7080" t="s">
        <v>15689</v>
      </c>
      <c r="D7080">
        <v>50.19</v>
      </c>
    </row>
    <row r="7081" spans="1:5" ht="15" customHeight="1" x14ac:dyDescent="0.2">
      <c r="A7081">
        <v>12401</v>
      </c>
      <c r="B7081" t="s">
        <v>22453</v>
      </c>
      <c r="C7081" t="s">
        <v>15689</v>
      </c>
      <c r="D7081">
        <v>67.099999999999994</v>
      </c>
    </row>
    <row r="7082" spans="1:5" ht="15" customHeight="1" x14ac:dyDescent="0.2">
      <c r="A7082">
        <v>12399</v>
      </c>
      <c r="B7082" t="s">
        <v>22454</v>
      </c>
      <c r="C7082" t="s">
        <v>15689</v>
      </c>
      <c r="D7082">
        <v>43.42</v>
      </c>
    </row>
    <row r="7083" spans="1:5" ht="15" customHeight="1" x14ac:dyDescent="0.2">
      <c r="A7083">
        <v>9396</v>
      </c>
      <c r="B7083" t="s">
        <v>22455</v>
      </c>
      <c r="C7083" t="s">
        <v>15689</v>
      </c>
      <c r="D7083">
        <v>49.76</v>
      </c>
    </row>
    <row r="7084" spans="1:5" ht="15" customHeight="1" x14ac:dyDescent="0.2">
      <c r="A7084">
        <v>12403</v>
      </c>
      <c r="B7084" t="s">
        <v>22456</v>
      </c>
      <c r="C7084" t="s">
        <v>15689</v>
      </c>
      <c r="D7084">
        <v>44.74</v>
      </c>
    </row>
    <row r="7085" spans="1:5" ht="15" customHeight="1" x14ac:dyDescent="0.2">
      <c r="A7085">
        <v>10080</v>
      </c>
      <c r="B7085" t="s">
        <v>22457</v>
      </c>
      <c r="C7085" t="s">
        <v>15689</v>
      </c>
      <c r="D7085">
        <v>41.26</v>
      </c>
      <c r="E7085" t="s">
        <v>15438</v>
      </c>
    </row>
    <row r="7086" spans="1:5" ht="15" customHeight="1" x14ac:dyDescent="0.2">
      <c r="A7086">
        <v>12397</v>
      </c>
      <c r="B7086" t="s">
        <v>22458</v>
      </c>
      <c r="C7086" t="s">
        <v>15689</v>
      </c>
      <c r="D7086">
        <v>49.52</v>
      </c>
      <c r="E7086" t="s">
        <v>15438</v>
      </c>
    </row>
    <row r="7087" spans="1:5" ht="15" customHeight="1" x14ac:dyDescent="0.2">
      <c r="A7087">
        <v>9395</v>
      </c>
      <c r="B7087" t="s">
        <v>22459</v>
      </c>
      <c r="C7087" t="s">
        <v>15689</v>
      </c>
      <c r="D7087">
        <v>48.29</v>
      </c>
    </row>
    <row r="7088" spans="1:5" ht="15" customHeight="1" x14ac:dyDescent="0.2">
      <c r="A7088">
        <v>9394</v>
      </c>
      <c r="B7088" t="s">
        <v>22460</v>
      </c>
      <c r="C7088" t="s">
        <v>15689</v>
      </c>
      <c r="D7088">
        <v>37.909999999999997</v>
      </c>
    </row>
    <row r="7089" spans="1:5" ht="15" customHeight="1" x14ac:dyDescent="0.2">
      <c r="A7089">
        <v>12400</v>
      </c>
      <c r="B7089" t="s">
        <v>22461</v>
      </c>
      <c r="C7089" t="s">
        <v>15689</v>
      </c>
      <c r="D7089">
        <v>45</v>
      </c>
      <c r="E7089" t="s">
        <v>15438</v>
      </c>
    </row>
    <row r="7090" spans="1:5" ht="15" customHeight="1" x14ac:dyDescent="0.2">
      <c r="A7090">
        <v>1290</v>
      </c>
      <c r="B7090" t="s">
        <v>22462</v>
      </c>
      <c r="C7090" t="s">
        <v>15418</v>
      </c>
      <c r="D7090">
        <v>3.01</v>
      </c>
      <c r="E7090" t="s">
        <v>15438</v>
      </c>
    </row>
    <row r="7091" spans="1:5" ht="15" customHeight="1" x14ac:dyDescent="0.2">
      <c r="A7091">
        <v>1291</v>
      </c>
      <c r="B7091" t="s">
        <v>22463</v>
      </c>
      <c r="C7091" t="s">
        <v>15418</v>
      </c>
      <c r="D7091">
        <v>1.99</v>
      </c>
      <c r="E7091" t="s">
        <v>15438</v>
      </c>
    </row>
    <row r="7092" spans="1:5" ht="15" customHeight="1" x14ac:dyDescent="0.2">
      <c r="A7092">
        <v>1292</v>
      </c>
      <c r="B7092" t="s">
        <v>22464</v>
      </c>
      <c r="C7092" t="s">
        <v>15418</v>
      </c>
      <c r="D7092">
        <v>2.5099999999999998</v>
      </c>
      <c r="E7092" t="s">
        <v>15438</v>
      </c>
    </row>
    <row r="7093" spans="1:5" ht="15" customHeight="1" x14ac:dyDescent="0.2">
      <c r="A7093">
        <v>12402</v>
      </c>
      <c r="B7093" t="s">
        <v>22465</v>
      </c>
      <c r="C7093" t="s">
        <v>15689</v>
      </c>
      <c r="D7093">
        <v>46.46</v>
      </c>
    </row>
    <row r="7094" spans="1:5" ht="15" customHeight="1" x14ac:dyDescent="0.2">
      <c r="A7094">
        <v>12398</v>
      </c>
      <c r="B7094" t="s">
        <v>22466</v>
      </c>
      <c r="C7094" t="s">
        <v>15689</v>
      </c>
      <c r="D7094">
        <v>35.619999999999997</v>
      </c>
      <c r="E7094" t="s">
        <v>15438</v>
      </c>
    </row>
    <row r="7095" spans="1:5" ht="15" customHeight="1" x14ac:dyDescent="0.2">
      <c r="A7095">
        <v>10081</v>
      </c>
      <c r="B7095" t="s">
        <v>22467</v>
      </c>
      <c r="C7095" t="s">
        <v>15689</v>
      </c>
      <c r="D7095">
        <v>44.78</v>
      </c>
      <c r="E7095" t="s">
        <v>15438</v>
      </c>
    </row>
    <row r="7096" spans="1:5" ht="15" customHeight="1" x14ac:dyDescent="0.2">
      <c r="A7096">
        <v>6897</v>
      </c>
      <c r="B7096" t="s">
        <v>22468</v>
      </c>
      <c r="C7096" t="s">
        <v>15689</v>
      </c>
      <c r="D7096">
        <v>50.99</v>
      </c>
    </row>
    <row r="7097" spans="1:5" ht="15" customHeight="1" x14ac:dyDescent="0.2">
      <c r="A7097">
        <v>4689</v>
      </c>
      <c r="B7097" t="s">
        <v>22469</v>
      </c>
      <c r="C7097" t="s">
        <v>15689</v>
      </c>
      <c r="D7097">
        <v>50.99</v>
      </c>
    </row>
    <row r="7098" spans="1:5" ht="15" customHeight="1" x14ac:dyDescent="0.2">
      <c r="A7098">
        <v>9758</v>
      </c>
      <c r="B7098" t="s">
        <v>22470</v>
      </c>
      <c r="C7098" t="s">
        <v>15689</v>
      </c>
      <c r="D7098">
        <v>47.61</v>
      </c>
    </row>
    <row r="7099" spans="1:5" ht="15" customHeight="1" x14ac:dyDescent="0.2">
      <c r="A7099">
        <v>9759</v>
      </c>
      <c r="C7099" t="s">
        <v>15689</v>
      </c>
      <c r="D7099">
        <v>48.46</v>
      </c>
    </row>
    <row r="7100" spans="1:5" ht="15" customHeight="1" x14ac:dyDescent="0.2">
      <c r="B7100" t="s">
        <v>22471</v>
      </c>
    </row>
    <row r="7101" spans="1:5" ht="15" customHeight="1" x14ac:dyDescent="0.2">
      <c r="A7101">
        <v>4311</v>
      </c>
      <c r="B7101" t="s">
        <v>22472</v>
      </c>
      <c r="C7101" t="s">
        <v>15689</v>
      </c>
      <c r="D7101">
        <v>84.81</v>
      </c>
    </row>
    <row r="7102" spans="1:5" ht="15" customHeight="1" x14ac:dyDescent="0.2">
      <c r="A7102">
        <v>8498</v>
      </c>
      <c r="B7102" t="s">
        <v>22473</v>
      </c>
      <c r="C7102" t="s">
        <v>15418</v>
      </c>
      <c r="D7102">
        <v>540.74</v>
      </c>
    </row>
    <row r="7103" spans="1:5" ht="15" customHeight="1" x14ac:dyDescent="0.2">
      <c r="A7103">
        <v>8636</v>
      </c>
      <c r="B7103" t="s">
        <v>22474</v>
      </c>
      <c r="C7103" t="s">
        <v>15418</v>
      </c>
      <c r="D7103">
        <v>1203.76</v>
      </c>
    </row>
    <row r="7104" spans="1:5" ht="15" customHeight="1" x14ac:dyDescent="0.2">
      <c r="A7104">
        <v>8956</v>
      </c>
      <c r="B7104" t="s">
        <v>22475</v>
      </c>
      <c r="C7104" t="s">
        <v>15418</v>
      </c>
      <c r="D7104">
        <v>1008.6</v>
      </c>
      <c r="E7104" t="s">
        <v>15438</v>
      </c>
    </row>
    <row r="7105" spans="1:5" ht="15" customHeight="1" x14ac:dyDescent="0.2">
      <c r="A7105">
        <v>8637</v>
      </c>
      <c r="B7105" t="s">
        <v>22476</v>
      </c>
      <c r="C7105" t="s">
        <v>15418</v>
      </c>
      <c r="D7105">
        <v>1444.52</v>
      </c>
    </row>
    <row r="7106" spans="1:5" ht="15" customHeight="1" x14ac:dyDescent="0.2">
      <c r="A7106">
        <v>4645</v>
      </c>
      <c r="B7106" t="s">
        <v>22477</v>
      </c>
      <c r="C7106" t="s">
        <v>15418</v>
      </c>
      <c r="D7106">
        <v>1013.41</v>
      </c>
      <c r="E7106" t="s">
        <v>15438</v>
      </c>
    </row>
    <row r="7107" spans="1:5" ht="15" customHeight="1" x14ac:dyDescent="0.2">
      <c r="A7107">
        <v>4646</v>
      </c>
      <c r="B7107" t="s">
        <v>22478</v>
      </c>
      <c r="C7107" t="s">
        <v>15418</v>
      </c>
      <c r="D7107">
        <v>1926.03</v>
      </c>
    </row>
    <row r="7108" spans="1:5" ht="15" customHeight="1" x14ac:dyDescent="0.2">
      <c r="A7108">
        <v>3230</v>
      </c>
      <c r="B7108" t="s">
        <v>22479</v>
      </c>
      <c r="C7108" t="s">
        <v>16426</v>
      </c>
      <c r="D7108">
        <v>2648.3</v>
      </c>
    </row>
    <row r="7109" spans="1:5" ht="15" customHeight="1" x14ac:dyDescent="0.2">
      <c r="A7109">
        <v>11206</v>
      </c>
      <c r="B7109" t="s">
        <v>22480</v>
      </c>
      <c r="C7109" t="s">
        <v>16426</v>
      </c>
      <c r="D7109">
        <v>5055.82</v>
      </c>
    </row>
    <row r="7110" spans="1:5" ht="15" customHeight="1" x14ac:dyDescent="0.2">
      <c r="A7110">
        <v>2560</v>
      </c>
      <c r="B7110" t="s">
        <v>22481</v>
      </c>
      <c r="C7110" t="s">
        <v>15418</v>
      </c>
      <c r="D7110">
        <v>1685.27</v>
      </c>
    </row>
    <row r="7111" spans="1:5" ht="15" customHeight="1" x14ac:dyDescent="0.2">
      <c r="A7111">
        <v>3847</v>
      </c>
      <c r="B7111" t="s">
        <v>22482</v>
      </c>
      <c r="C7111" t="s">
        <v>15418</v>
      </c>
      <c r="D7111">
        <v>1986.2</v>
      </c>
    </row>
    <row r="7112" spans="1:5" ht="15" customHeight="1" x14ac:dyDescent="0.2">
      <c r="A7112">
        <v>2612</v>
      </c>
      <c r="B7112" t="s">
        <v>22483</v>
      </c>
      <c r="C7112" t="s">
        <v>15418</v>
      </c>
      <c r="D7112">
        <v>2166.79</v>
      </c>
    </row>
    <row r="7113" spans="1:5" ht="15" customHeight="1" x14ac:dyDescent="0.2">
      <c r="A7113">
        <v>4647</v>
      </c>
      <c r="B7113" t="s">
        <v>22484</v>
      </c>
      <c r="C7113" t="s">
        <v>15418</v>
      </c>
      <c r="D7113">
        <v>2407.5300000000002</v>
      </c>
    </row>
    <row r="7114" spans="1:5" ht="15" customHeight="1" x14ac:dyDescent="0.2">
      <c r="A7114">
        <v>4649</v>
      </c>
      <c r="B7114" t="s">
        <v>22485</v>
      </c>
      <c r="C7114" t="s">
        <v>16426</v>
      </c>
      <c r="D7114">
        <v>3611.29</v>
      </c>
    </row>
    <row r="7115" spans="1:5" ht="15" customHeight="1" x14ac:dyDescent="0.2">
      <c r="A7115">
        <v>3848</v>
      </c>
      <c r="B7115" t="s">
        <v>22486</v>
      </c>
      <c r="C7115" t="s">
        <v>15418</v>
      </c>
      <c r="D7115">
        <v>5416.93</v>
      </c>
    </row>
    <row r="7116" spans="1:5" ht="15" customHeight="1" x14ac:dyDescent="0.2">
      <c r="A7116">
        <v>3167</v>
      </c>
      <c r="B7116" t="s">
        <v>22487</v>
      </c>
      <c r="C7116" t="s">
        <v>16426</v>
      </c>
      <c r="D7116">
        <v>2067.35</v>
      </c>
    </row>
    <row r="7117" spans="1:5" ht="15" customHeight="1" x14ac:dyDescent="0.2">
      <c r="A7117">
        <v>2590</v>
      </c>
      <c r="B7117" t="s">
        <v>22488</v>
      </c>
      <c r="C7117" t="s">
        <v>15418</v>
      </c>
      <c r="D7117">
        <v>2066.36</v>
      </c>
    </row>
    <row r="7118" spans="1:5" ht="15" customHeight="1" x14ac:dyDescent="0.2">
      <c r="A7118">
        <v>1855</v>
      </c>
      <c r="B7118" t="s">
        <v>22489</v>
      </c>
      <c r="C7118" t="s">
        <v>15418</v>
      </c>
      <c r="D7118">
        <v>6199.38</v>
      </c>
    </row>
    <row r="7119" spans="1:5" ht="15" customHeight="1" x14ac:dyDescent="0.2">
      <c r="A7119">
        <v>9227</v>
      </c>
      <c r="B7119" t="s">
        <v>22490</v>
      </c>
      <c r="C7119" t="s">
        <v>15418</v>
      </c>
      <c r="D7119">
        <v>601.87</v>
      </c>
    </row>
    <row r="7120" spans="1:5" ht="15" customHeight="1" x14ac:dyDescent="0.2">
      <c r="A7120">
        <v>11655</v>
      </c>
      <c r="B7120" t="s">
        <v>22491</v>
      </c>
      <c r="C7120" t="s">
        <v>15418</v>
      </c>
      <c r="D7120">
        <v>408.08</v>
      </c>
    </row>
    <row r="7121" spans="1:5" ht="15" customHeight="1" x14ac:dyDescent="0.2">
      <c r="A7121">
        <v>8785</v>
      </c>
      <c r="B7121" t="s">
        <v>22492</v>
      </c>
      <c r="C7121" t="s">
        <v>15418</v>
      </c>
      <c r="D7121">
        <v>925.18</v>
      </c>
    </row>
    <row r="7122" spans="1:5" ht="15" customHeight="1" x14ac:dyDescent="0.2">
      <c r="A7122">
        <v>1857</v>
      </c>
      <c r="B7122" t="s">
        <v>22493</v>
      </c>
      <c r="C7122" t="s">
        <v>15418</v>
      </c>
      <c r="D7122">
        <v>601.87</v>
      </c>
    </row>
    <row r="7123" spans="1:5" ht="15" customHeight="1" x14ac:dyDescent="0.2">
      <c r="A7123">
        <v>7862</v>
      </c>
      <c r="B7123" t="s">
        <v>22494</v>
      </c>
      <c r="C7123" t="s">
        <v>15418</v>
      </c>
      <c r="D7123">
        <v>662.06</v>
      </c>
    </row>
    <row r="7124" spans="1:5" ht="15" customHeight="1" x14ac:dyDescent="0.2">
      <c r="A7124">
        <v>1858</v>
      </c>
      <c r="B7124" t="s">
        <v>22495</v>
      </c>
      <c r="C7124" t="s">
        <v>15418</v>
      </c>
      <c r="D7124">
        <v>586.79999999999995</v>
      </c>
      <c r="E7124" t="s">
        <v>15438</v>
      </c>
    </row>
    <row r="7125" spans="1:5" ht="15" customHeight="1" x14ac:dyDescent="0.2">
      <c r="A7125">
        <v>1859</v>
      </c>
      <c r="B7125" t="s">
        <v>22496</v>
      </c>
      <c r="C7125" t="s">
        <v>15418</v>
      </c>
      <c r="D7125">
        <v>720</v>
      </c>
      <c r="E7125" t="s">
        <v>15438</v>
      </c>
    </row>
    <row r="7126" spans="1:5" ht="15" customHeight="1" x14ac:dyDescent="0.2">
      <c r="A7126">
        <v>6883</v>
      </c>
      <c r="B7126" t="s">
        <v>22497</v>
      </c>
      <c r="C7126" t="s">
        <v>15418</v>
      </c>
      <c r="D7126">
        <v>991.27</v>
      </c>
    </row>
    <row r="7127" spans="1:5" ht="15" customHeight="1" x14ac:dyDescent="0.2">
      <c r="A7127">
        <v>1860</v>
      </c>
      <c r="B7127" t="s">
        <v>22498</v>
      </c>
      <c r="C7127" t="s">
        <v>15418</v>
      </c>
      <c r="D7127">
        <v>1146</v>
      </c>
    </row>
    <row r="7128" spans="1:5" ht="15" customHeight="1" x14ac:dyDescent="0.2">
      <c r="A7128">
        <v>1861</v>
      </c>
      <c r="B7128" t="s">
        <v>22499</v>
      </c>
      <c r="C7128" t="s">
        <v>15418</v>
      </c>
      <c r="D7128">
        <v>867.31</v>
      </c>
      <c r="E7128" t="s">
        <v>15438</v>
      </c>
    </row>
    <row r="7129" spans="1:5" ht="15" customHeight="1" x14ac:dyDescent="0.2">
      <c r="A7129">
        <v>1862</v>
      </c>
      <c r="B7129" t="s">
        <v>22500</v>
      </c>
      <c r="C7129" t="s">
        <v>15418</v>
      </c>
      <c r="D7129">
        <v>1057.3399999999999</v>
      </c>
    </row>
    <row r="7130" spans="1:5" ht="15" customHeight="1" x14ac:dyDescent="0.2">
      <c r="A7130">
        <v>1863</v>
      </c>
      <c r="B7130" t="s">
        <v>22501</v>
      </c>
      <c r="C7130" t="s">
        <v>15418</v>
      </c>
      <c r="D7130">
        <v>1384.33</v>
      </c>
    </row>
    <row r="7131" spans="1:5" ht="15" customHeight="1" x14ac:dyDescent="0.2">
      <c r="A7131">
        <v>3233</v>
      </c>
      <c r="B7131" t="s">
        <v>22502</v>
      </c>
      <c r="C7131" t="s">
        <v>16426</v>
      </c>
      <c r="D7131">
        <v>773.28</v>
      </c>
      <c r="E7131" t="s">
        <v>15438</v>
      </c>
    </row>
    <row r="7132" spans="1:5" ht="15" customHeight="1" x14ac:dyDescent="0.2">
      <c r="A7132">
        <v>1865</v>
      </c>
      <c r="B7132" t="s">
        <v>22503</v>
      </c>
      <c r="C7132" t="s">
        <v>15418</v>
      </c>
      <c r="D7132">
        <v>1490</v>
      </c>
      <c r="E7132" t="s">
        <v>15438</v>
      </c>
    </row>
    <row r="7133" spans="1:5" ht="15" customHeight="1" x14ac:dyDescent="0.2">
      <c r="A7133">
        <v>3232</v>
      </c>
      <c r="B7133" t="s">
        <v>22504</v>
      </c>
      <c r="C7133" t="s">
        <v>16426</v>
      </c>
      <c r="D7133">
        <v>1203.8399999999999</v>
      </c>
      <c r="E7133" t="s">
        <v>15438</v>
      </c>
    </row>
    <row r="7134" spans="1:5" ht="15" customHeight="1" x14ac:dyDescent="0.2">
      <c r="A7134">
        <v>1866</v>
      </c>
      <c r="B7134" t="s">
        <v>22505</v>
      </c>
      <c r="C7134" t="s">
        <v>15418</v>
      </c>
      <c r="D7134">
        <v>1123.45</v>
      </c>
    </row>
    <row r="7135" spans="1:5" ht="15" customHeight="1" x14ac:dyDescent="0.2">
      <c r="A7135">
        <v>1867</v>
      </c>
      <c r="B7135" t="s">
        <v>22506</v>
      </c>
      <c r="C7135" t="s">
        <v>15418</v>
      </c>
      <c r="D7135">
        <v>1745.45</v>
      </c>
    </row>
    <row r="7136" spans="1:5" ht="15" customHeight="1" x14ac:dyDescent="0.2">
      <c r="A7136">
        <v>4648</v>
      </c>
      <c r="B7136" t="s">
        <v>22507</v>
      </c>
      <c r="C7136" t="s">
        <v>16426</v>
      </c>
      <c r="D7136">
        <v>4793.74</v>
      </c>
    </row>
    <row r="7137" spans="1:5" ht="15" customHeight="1" x14ac:dyDescent="0.2">
      <c r="A7137">
        <v>1868</v>
      </c>
      <c r="B7137" t="s">
        <v>22508</v>
      </c>
      <c r="C7137" t="s">
        <v>15418</v>
      </c>
      <c r="D7137">
        <v>1149.56</v>
      </c>
      <c r="E7137" t="s">
        <v>15438</v>
      </c>
    </row>
    <row r="7138" spans="1:5" ht="15" customHeight="1" x14ac:dyDescent="0.2">
      <c r="A7138">
        <v>1869</v>
      </c>
      <c r="B7138" t="s">
        <v>22509</v>
      </c>
      <c r="C7138" t="s">
        <v>15418</v>
      </c>
      <c r="D7138">
        <v>1282.03</v>
      </c>
    </row>
    <row r="7139" spans="1:5" ht="15" customHeight="1" x14ac:dyDescent="0.2">
      <c r="A7139">
        <v>1870</v>
      </c>
      <c r="B7139" t="s">
        <v>22510</v>
      </c>
      <c r="C7139" t="s">
        <v>15418</v>
      </c>
      <c r="D7139">
        <v>2166.79</v>
      </c>
    </row>
    <row r="7140" spans="1:5" ht="15" customHeight="1" x14ac:dyDescent="0.2">
      <c r="A7140">
        <v>1856</v>
      </c>
      <c r="B7140" t="s">
        <v>22511</v>
      </c>
      <c r="C7140" t="s">
        <v>15418</v>
      </c>
      <c r="D7140">
        <v>3965.05</v>
      </c>
    </row>
    <row r="7141" spans="1:5" ht="15" customHeight="1" x14ac:dyDescent="0.2">
      <c r="A7141">
        <v>2584</v>
      </c>
      <c r="B7141" t="s">
        <v>22512</v>
      </c>
      <c r="C7141" t="s">
        <v>15418</v>
      </c>
      <c r="D7141">
        <v>6620.7</v>
      </c>
    </row>
    <row r="7142" spans="1:5" ht="15" customHeight="1" x14ac:dyDescent="0.2">
      <c r="A7142">
        <v>7892</v>
      </c>
      <c r="B7142" t="s">
        <v>22513</v>
      </c>
      <c r="C7142" t="s">
        <v>15418</v>
      </c>
      <c r="D7142">
        <v>7092.74</v>
      </c>
    </row>
    <row r="7143" spans="1:5" ht="15" customHeight="1" x14ac:dyDescent="0.2">
      <c r="A7143">
        <v>2288</v>
      </c>
      <c r="B7143" t="s">
        <v>22514</v>
      </c>
      <c r="C7143" t="s">
        <v>15547</v>
      </c>
      <c r="D7143">
        <v>68.86</v>
      </c>
      <c r="E7143" t="s">
        <v>15438</v>
      </c>
    </row>
    <row r="7144" spans="1:5" ht="15" customHeight="1" x14ac:dyDescent="0.2">
      <c r="A7144">
        <v>2289</v>
      </c>
      <c r="B7144" t="s">
        <v>22515</v>
      </c>
      <c r="C7144" t="s">
        <v>15547</v>
      </c>
      <c r="D7144">
        <v>133.25</v>
      </c>
      <c r="E7144" t="s">
        <v>15438</v>
      </c>
    </row>
    <row r="7145" spans="1:5" ht="15" customHeight="1" x14ac:dyDescent="0.2">
      <c r="A7145">
        <v>2290</v>
      </c>
      <c r="B7145" t="s">
        <v>22516</v>
      </c>
      <c r="C7145" t="s">
        <v>15547</v>
      </c>
      <c r="D7145">
        <v>221.71</v>
      </c>
      <c r="E7145" t="s">
        <v>15438</v>
      </c>
    </row>
    <row r="7146" spans="1:5" ht="15" customHeight="1" x14ac:dyDescent="0.2">
      <c r="A7146">
        <v>2291</v>
      </c>
      <c r="B7146" t="s">
        <v>22517</v>
      </c>
      <c r="C7146" t="s">
        <v>15547</v>
      </c>
      <c r="D7146">
        <v>259.77999999999997</v>
      </c>
      <c r="E7146" t="s">
        <v>15438</v>
      </c>
    </row>
    <row r="7147" spans="1:5" ht="15" customHeight="1" x14ac:dyDescent="0.2">
      <c r="A7147">
        <v>2292</v>
      </c>
      <c r="B7147" t="s">
        <v>22518</v>
      </c>
      <c r="C7147" t="s">
        <v>15547</v>
      </c>
      <c r="D7147">
        <v>387.99</v>
      </c>
      <c r="E7147" t="s">
        <v>15438</v>
      </c>
    </row>
    <row r="7148" spans="1:5" ht="15" customHeight="1" x14ac:dyDescent="0.2">
      <c r="A7148">
        <v>2293</v>
      </c>
      <c r="B7148" t="s">
        <v>22519</v>
      </c>
      <c r="C7148" t="s">
        <v>15547</v>
      </c>
      <c r="D7148">
        <v>72.78</v>
      </c>
      <c r="E7148" t="s">
        <v>15438</v>
      </c>
    </row>
    <row r="7149" spans="1:5" ht="15" customHeight="1" x14ac:dyDescent="0.2">
      <c r="A7149">
        <v>2294</v>
      </c>
      <c r="B7149" t="s">
        <v>22520</v>
      </c>
      <c r="C7149" t="s">
        <v>15547</v>
      </c>
      <c r="D7149">
        <v>115.61</v>
      </c>
      <c r="E7149" t="s">
        <v>15438</v>
      </c>
    </row>
    <row r="7150" spans="1:5" ht="15" customHeight="1" x14ac:dyDescent="0.2">
      <c r="A7150">
        <v>2295</v>
      </c>
      <c r="B7150" t="s">
        <v>22521</v>
      </c>
      <c r="C7150" t="s">
        <v>15547</v>
      </c>
      <c r="D7150">
        <v>215.55</v>
      </c>
      <c r="E7150" t="s">
        <v>15438</v>
      </c>
    </row>
    <row r="7151" spans="1:5" ht="15" customHeight="1" x14ac:dyDescent="0.2">
      <c r="A7151">
        <v>2296</v>
      </c>
      <c r="B7151" t="s">
        <v>22522</v>
      </c>
      <c r="C7151" t="s">
        <v>15547</v>
      </c>
      <c r="D7151">
        <v>285.52999999999997</v>
      </c>
      <c r="E7151" t="s">
        <v>15438</v>
      </c>
    </row>
    <row r="7152" spans="1:5" ht="15" customHeight="1" x14ac:dyDescent="0.2">
      <c r="A7152">
        <v>2297</v>
      </c>
      <c r="B7152" t="s">
        <v>22523</v>
      </c>
      <c r="C7152" t="s">
        <v>15547</v>
      </c>
      <c r="D7152">
        <v>418.78</v>
      </c>
      <c r="E7152" t="s">
        <v>15438</v>
      </c>
    </row>
    <row r="7153" spans="1:5" ht="15" customHeight="1" x14ac:dyDescent="0.2">
      <c r="A7153">
        <v>13427</v>
      </c>
      <c r="B7153" t="s">
        <v>22524</v>
      </c>
      <c r="C7153" t="s">
        <v>15547</v>
      </c>
      <c r="D7153">
        <v>302.63</v>
      </c>
    </row>
    <row r="7154" spans="1:5" ht="15" customHeight="1" x14ac:dyDescent="0.2">
      <c r="A7154">
        <v>13428</v>
      </c>
      <c r="B7154" t="s">
        <v>22525</v>
      </c>
      <c r="C7154" t="s">
        <v>15547</v>
      </c>
      <c r="D7154">
        <v>448.02</v>
      </c>
    </row>
    <row r="7155" spans="1:5" ht="15" customHeight="1" x14ac:dyDescent="0.2">
      <c r="A7155">
        <v>2298</v>
      </c>
      <c r="B7155" t="s">
        <v>22526</v>
      </c>
      <c r="C7155" t="s">
        <v>15547</v>
      </c>
      <c r="D7155">
        <v>21.57</v>
      </c>
      <c r="E7155" t="s">
        <v>15438</v>
      </c>
    </row>
    <row r="7156" spans="1:5" ht="15" customHeight="1" x14ac:dyDescent="0.2">
      <c r="A7156">
        <v>2301</v>
      </c>
      <c r="B7156" t="s">
        <v>22527</v>
      </c>
      <c r="C7156" t="s">
        <v>15547</v>
      </c>
      <c r="D7156">
        <v>25.32</v>
      </c>
      <c r="E7156" t="s">
        <v>15438</v>
      </c>
    </row>
    <row r="7157" spans="1:5" ht="15" customHeight="1" x14ac:dyDescent="0.2">
      <c r="A7157">
        <v>2302</v>
      </c>
      <c r="B7157" t="s">
        <v>22528</v>
      </c>
      <c r="C7157" t="s">
        <v>15547</v>
      </c>
      <c r="D7157">
        <v>34.700000000000003</v>
      </c>
      <c r="E7157" t="s">
        <v>15438</v>
      </c>
    </row>
    <row r="7158" spans="1:5" ht="15" customHeight="1" x14ac:dyDescent="0.2">
      <c r="A7158">
        <v>2303</v>
      </c>
      <c r="B7158" t="s">
        <v>22529</v>
      </c>
      <c r="C7158" t="s">
        <v>15547</v>
      </c>
      <c r="D7158">
        <v>41</v>
      </c>
      <c r="E7158" t="s">
        <v>15438</v>
      </c>
    </row>
    <row r="7159" spans="1:5" ht="15" customHeight="1" x14ac:dyDescent="0.2">
      <c r="A7159">
        <v>2299</v>
      </c>
      <c r="B7159" t="s">
        <v>22530</v>
      </c>
      <c r="C7159" t="s">
        <v>15547</v>
      </c>
      <c r="D7159">
        <v>21.57</v>
      </c>
      <c r="E7159" t="s">
        <v>15438</v>
      </c>
    </row>
    <row r="7160" spans="1:5" ht="15" customHeight="1" x14ac:dyDescent="0.2">
      <c r="B7160" t="s">
        <v>22531</v>
      </c>
    </row>
    <row r="7161" spans="1:5" ht="15" customHeight="1" x14ac:dyDescent="0.2">
      <c r="A7161">
        <v>2300</v>
      </c>
      <c r="C7161" t="s">
        <v>15547</v>
      </c>
      <c r="D7161">
        <v>28.13</v>
      </c>
      <c r="E7161" t="s">
        <v>15438</v>
      </c>
    </row>
    <row r="7162" spans="1:5" ht="15" customHeight="1" x14ac:dyDescent="0.2">
      <c r="A7162">
        <v>7594</v>
      </c>
      <c r="B7162" t="s">
        <v>22532</v>
      </c>
      <c r="C7162" t="s">
        <v>15418</v>
      </c>
      <c r="D7162">
        <v>5</v>
      </c>
      <c r="E7162" t="s">
        <v>15438</v>
      </c>
    </row>
    <row r="7163" spans="1:5" ht="15" customHeight="1" x14ac:dyDescent="0.2">
      <c r="A7163">
        <v>8031</v>
      </c>
      <c r="B7163" t="s">
        <v>22533</v>
      </c>
      <c r="C7163" t="s">
        <v>15418</v>
      </c>
      <c r="D7163">
        <v>12.09</v>
      </c>
      <c r="E7163" t="s">
        <v>15438</v>
      </c>
    </row>
    <row r="7164" spans="1:5" ht="15" customHeight="1" x14ac:dyDescent="0.2">
      <c r="A7164">
        <v>162</v>
      </c>
      <c r="B7164" t="s">
        <v>22534</v>
      </c>
      <c r="C7164" t="s">
        <v>15418</v>
      </c>
      <c r="D7164">
        <v>1.54</v>
      </c>
      <c r="E7164" t="s">
        <v>15438</v>
      </c>
    </row>
    <row r="7165" spans="1:5" ht="15" customHeight="1" x14ac:dyDescent="0.2">
      <c r="A7165">
        <v>163</v>
      </c>
      <c r="B7165" t="s">
        <v>22535</v>
      </c>
      <c r="C7165" t="s">
        <v>15418</v>
      </c>
      <c r="D7165">
        <v>1.6</v>
      </c>
      <c r="E7165" t="s">
        <v>15438</v>
      </c>
    </row>
    <row r="7166" spans="1:5" ht="15" customHeight="1" x14ac:dyDescent="0.2">
      <c r="A7166">
        <v>164</v>
      </c>
      <c r="B7166" t="s">
        <v>22536</v>
      </c>
      <c r="C7166" t="s">
        <v>15418</v>
      </c>
      <c r="D7166">
        <v>2.25</v>
      </c>
      <c r="E7166" t="s">
        <v>15438</v>
      </c>
    </row>
    <row r="7167" spans="1:5" ht="15" customHeight="1" x14ac:dyDescent="0.2">
      <c r="A7167">
        <v>165</v>
      </c>
      <c r="B7167" t="s">
        <v>22537</v>
      </c>
      <c r="C7167" t="s">
        <v>15418</v>
      </c>
      <c r="D7167">
        <v>2.83</v>
      </c>
      <c r="E7167" t="s">
        <v>15438</v>
      </c>
    </row>
    <row r="7168" spans="1:5" ht="15" customHeight="1" x14ac:dyDescent="0.2">
      <c r="A7168">
        <v>166</v>
      </c>
      <c r="B7168" t="s">
        <v>22538</v>
      </c>
      <c r="C7168" t="s">
        <v>15418</v>
      </c>
      <c r="D7168">
        <v>10.06</v>
      </c>
      <c r="E7168" t="s">
        <v>15438</v>
      </c>
    </row>
    <row r="7169" spans="1:5" ht="15" customHeight="1" x14ac:dyDescent="0.2">
      <c r="A7169">
        <v>9694</v>
      </c>
      <c r="B7169" t="s">
        <v>22539</v>
      </c>
      <c r="C7169" t="s">
        <v>15418</v>
      </c>
      <c r="D7169">
        <v>1.54</v>
      </c>
      <c r="E7169" t="s">
        <v>15438</v>
      </c>
    </row>
    <row r="7170" spans="1:5" ht="15" customHeight="1" x14ac:dyDescent="0.2">
      <c r="A7170">
        <v>9695</v>
      </c>
      <c r="B7170" t="s">
        <v>22540</v>
      </c>
      <c r="C7170" t="s">
        <v>15418</v>
      </c>
      <c r="D7170">
        <v>1.42</v>
      </c>
      <c r="E7170" t="s">
        <v>15438</v>
      </c>
    </row>
    <row r="7171" spans="1:5" ht="15" customHeight="1" x14ac:dyDescent="0.2">
      <c r="A7171">
        <v>161</v>
      </c>
      <c r="B7171" t="s">
        <v>22541</v>
      </c>
      <c r="C7171" t="s">
        <v>15418</v>
      </c>
      <c r="D7171">
        <v>2.58</v>
      </c>
      <c r="E7171" t="s">
        <v>15438</v>
      </c>
    </row>
    <row r="7172" spans="1:5" ht="15" customHeight="1" x14ac:dyDescent="0.2">
      <c r="A7172">
        <v>9696</v>
      </c>
      <c r="B7172" t="s">
        <v>22542</v>
      </c>
      <c r="C7172" t="s">
        <v>15418</v>
      </c>
      <c r="D7172">
        <v>2.57</v>
      </c>
      <c r="E7172" t="s">
        <v>15438</v>
      </c>
    </row>
    <row r="7173" spans="1:5" ht="15" customHeight="1" x14ac:dyDescent="0.2">
      <c r="A7173">
        <v>9697</v>
      </c>
      <c r="B7173" t="s">
        <v>22543</v>
      </c>
      <c r="C7173" t="s">
        <v>15418</v>
      </c>
      <c r="D7173">
        <v>11.89</v>
      </c>
      <c r="E7173" t="s">
        <v>15438</v>
      </c>
    </row>
    <row r="7174" spans="1:5" ht="15" customHeight="1" x14ac:dyDescent="0.2">
      <c r="A7174">
        <v>5164</v>
      </c>
      <c r="B7174" t="s">
        <v>22544</v>
      </c>
      <c r="C7174" t="s">
        <v>15418</v>
      </c>
      <c r="D7174">
        <v>9.1999999999999993</v>
      </c>
      <c r="E7174" t="s">
        <v>15438</v>
      </c>
    </row>
    <row r="7175" spans="1:5" ht="15" customHeight="1" x14ac:dyDescent="0.2">
      <c r="A7175">
        <v>5165</v>
      </c>
      <c r="B7175" t="s">
        <v>22545</v>
      </c>
      <c r="C7175" t="s">
        <v>15418</v>
      </c>
      <c r="D7175">
        <v>16.12</v>
      </c>
      <c r="E7175" t="s">
        <v>15438</v>
      </c>
    </row>
    <row r="7176" spans="1:5" ht="15" customHeight="1" x14ac:dyDescent="0.2">
      <c r="A7176">
        <v>5166</v>
      </c>
      <c r="B7176" t="s">
        <v>22546</v>
      </c>
      <c r="C7176" t="s">
        <v>15418</v>
      </c>
      <c r="D7176">
        <v>30.44</v>
      </c>
      <c r="E7176" t="s">
        <v>15438</v>
      </c>
    </row>
    <row r="7177" spans="1:5" ht="15" customHeight="1" x14ac:dyDescent="0.2">
      <c r="A7177">
        <v>5167</v>
      </c>
      <c r="B7177" t="s">
        <v>22547</v>
      </c>
      <c r="C7177" t="s">
        <v>15418</v>
      </c>
      <c r="D7177">
        <v>96.77</v>
      </c>
      <c r="E7177" t="s">
        <v>15438</v>
      </c>
    </row>
    <row r="7178" spans="1:5" ht="15" customHeight="1" x14ac:dyDescent="0.2">
      <c r="A7178">
        <v>5168</v>
      </c>
      <c r="B7178" t="s">
        <v>22548</v>
      </c>
      <c r="C7178" t="s">
        <v>15418</v>
      </c>
      <c r="D7178">
        <v>148.63999999999999</v>
      </c>
      <c r="E7178" t="s">
        <v>15438</v>
      </c>
    </row>
    <row r="7179" spans="1:5" ht="15" customHeight="1" x14ac:dyDescent="0.2">
      <c r="A7179">
        <v>5169</v>
      </c>
      <c r="B7179" t="s">
        <v>22549</v>
      </c>
      <c r="C7179" t="s">
        <v>15418</v>
      </c>
      <c r="D7179">
        <v>0.65</v>
      </c>
      <c r="E7179" t="s">
        <v>15438</v>
      </c>
    </row>
    <row r="7180" spans="1:5" ht="15" customHeight="1" x14ac:dyDescent="0.2">
      <c r="A7180">
        <v>5170</v>
      </c>
      <c r="B7180" t="s">
        <v>22550</v>
      </c>
      <c r="C7180" t="s">
        <v>15418</v>
      </c>
      <c r="D7180">
        <v>2.25</v>
      </c>
      <c r="E7180" t="s">
        <v>15438</v>
      </c>
    </row>
    <row r="7181" spans="1:5" ht="15" customHeight="1" x14ac:dyDescent="0.2">
      <c r="A7181">
        <v>5171</v>
      </c>
      <c r="B7181" t="s">
        <v>22551</v>
      </c>
      <c r="C7181" t="s">
        <v>15418</v>
      </c>
      <c r="D7181">
        <v>1.19</v>
      </c>
      <c r="E7181" t="s">
        <v>15438</v>
      </c>
    </row>
    <row r="7182" spans="1:5" ht="15" customHeight="1" x14ac:dyDescent="0.2">
      <c r="A7182">
        <v>167</v>
      </c>
      <c r="B7182" t="s">
        <v>22552</v>
      </c>
      <c r="C7182" t="s">
        <v>15418</v>
      </c>
      <c r="D7182">
        <v>7.4</v>
      </c>
      <c r="E7182" t="s">
        <v>15438</v>
      </c>
    </row>
    <row r="7183" spans="1:5" ht="15" customHeight="1" x14ac:dyDescent="0.2">
      <c r="A7183">
        <v>168</v>
      </c>
      <c r="B7183" t="s">
        <v>22553</v>
      </c>
      <c r="C7183" t="s">
        <v>15418</v>
      </c>
      <c r="D7183">
        <v>17.52</v>
      </c>
      <c r="E7183" t="s">
        <v>15438</v>
      </c>
    </row>
    <row r="7184" spans="1:5" ht="15" customHeight="1" x14ac:dyDescent="0.2">
      <c r="A7184">
        <v>11393</v>
      </c>
      <c r="B7184" t="s">
        <v>22554</v>
      </c>
      <c r="C7184" t="s">
        <v>15418</v>
      </c>
      <c r="D7184">
        <v>2.1</v>
      </c>
      <c r="E7184" t="s">
        <v>15438</v>
      </c>
    </row>
    <row r="7185" spans="1:5" ht="15" customHeight="1" x14ac:dyDescent="0.2">
      <c r="A7185">
        <v>4997</v>
      </c>
      <c r="B7185" t="s">
        <v>22555</v>
      </c>
      <c r="C7185" t="s">
        <v>15418</v>
      </c>
      <c r="D7185">
        <v>38.61</v>
      </c>
      <c r="E7185" t="s">
        <v>15438</v>
      </c>
    </row>
    <row r="7186" spans="1:5" ht="15" customHeight="1" x14ac:dyDescent="0.2">
      <c r="A7186">
        <v>7593</v>
      </c>
      <c r="B7186" t="s">
        <v>22556</v>
      </c>
      <c r="C7186" t="s">
        <v>15418</v>
      </c>
      <c r="D7186">
        <v>89.87</v>
      </c>
      <c r="E7186" t="s">
        <v>15438</v>
      </c>
    </row>
    <row r="7187" spans="1:5" ht="15" customHeight="1" x14ac:dyDescent="0.2">
      <c r="A7187">
        <v>9470</v>
      </c>
      <c r="B7187" t="s">
        <v>22556</v>
      </c>
      <c r="C7187" t="s">
        <v>15418</v>
      </c>
      <c r="D7187">
        <v>51.15</v>
      </c>
      <c r="E7187" t="s">
        <v>15438</v>
      </c>
    </row>
    <row r="7188" spans="1:5" ht="15" customHeight="1" x14ac:dyDescent="0.2">
      <c r="A7188">
        <v>4998</v>
      </c>
      <c r="B7188" t="s">
        <v>22557</v>
      </c>
      <c r="C7188" t="s">
        <v>15418</v>
      </c>
      <c r="D7188">
        <v>14.2</v>
      </c>
      <c r="E7188" t="s">
        <v>15438</v>
      </c>
    </row>
    <row r="7189" spans="1:5" ht="15" customHeight="1" x14ac:dyDescent="0.2">
      <c r="A7189">
        <v>9471</v>
      </c>
      <c r="B7189" t="s">
        <v>22558</v>
      </c>
      <c r="C7189" t="s">
        <v>15418</v>
      </c>
      <c r="D7189">
        <v>12.1</v>
      </c>
      <c r="E7189" t="s">
        <v>15438</v>
      </c>
    </row>
    <row r="7190" spans="1:5" ht="15" customHeight="1" x14ac:dyDescent="0.2">
      <c r="A7190">
        <v>4999</v>
      </c>
      <c r="B7190" t="s">
        <v>22559</v>
      </c>
      <c r="C7190" t="s">
        <v>15418</v>
      </c>
      <c r="D7190">
        <v>12.83</v>
      </c>
      <c r="E7190" t="s">
        <v>15438</v>
      </c>
    </row>
    <row r="7191" spans="1:5" ht="15" customHeight="1" x14ac:dyDescent="0.2">
      <c r="A7191">
        <v>9472</v>
      </c>
      <c r="B7191" t="s">
        <v>22560</v>
      </c>
      <c r="C7191" t="s">
        <v>15418</v>
      </c>
      <c r="D7191">
        <v>12.4</v>
      </c>
      <c r="E7191" t="s">
        <v>15438</v>
      </c>
    </row>
    <row r="7192" spans="1:5" ht="15" customHeight="1" x14ac:dyDescent="0.2">
      <c r="A7192">
        <v>495</v>
      </c>
      <c r="B7192" t="s">
        <v>22561</v>
      </c>
      <c r="C7192" t="s">
        <v>15547</v>
      </c>
      <c r="D7192">
        <v>53.96</v>
      </c>
      <c r="E7192" t="s">
        <v>15438</v>
      </c>
    </row>
    <row r="7193" spans="1:5" ht="15" customHeight="1" x14ac:dyDescent="0.2">
      <c r="A7193">
        <v>10741</v>
      </c>
      <c r="B7193" t="s">
        <v>22562</v>
      </c>
      <c r="C7193" t="s">
        <v>15418</v>
      </c>
      <c r="D7193">
        <v>2.82</v>
      </c>
    </row>
    <row r="7194" spans="1:5" ht="15" customHeight="1" x14ac:dyDescent="0.2">
      <c r="A7194">
        <v>5000</v>
      </c>
      <c r="B7194" t="s">
        <v>22563</v>
      </c>
      <c r="C7194" t="s">
        <v>15418</v>
      </c>
      <c r="D7194">
        <v>16</v>
      </c>
      <c r="E7194" t="s">
        <v>15438</v>
      </c>
    </row>
    <row r="7195" spans="1:5" ht="15" customHeight="1" x14ac:dyDescent="0.2">
      <c r="A7195">
        <v>9473</v>
      </c>
      <c r="B7195" t="s">
        <v>22564</v>
      </c>
      <c r="C7195" t="s">
        <v>15418</v>
      </c>
      <c r="D7195">
        <v>32.89</v>
      </c>
      <c r="E7195" t="s">
        <v>15438</v>
      </c>
    </row>
    <row r="7196" spans="1:5" ht="15" customHeight="1" x14ac:dyDescent="0.2">
      <c r="A7196">
        <v>1703</v>
      </c>
      <c r="B7196" t="s">
        <v>22565</v>
      </c>
      <c r="C7196" t="s">
        <v>15788</v>
      </c>
      <c r="D7196">
        <v>55.4</v>
      </c>
      <c r="E7196" t="s">
        <v>15438</v>
      </c>
    </row>
    <row r="7197" spans="1:5" ht="15" customHeight="1" x14ac:dyDescent="0.2">
      <c r="A7197">
        <v>6509</v>
      </c>
      <c r="B7197" t="s">
        <v>22566</v>
      </c>
      <c r="C7197" t="s">
        <v>15418</v>
      </c>
      <c r="D7197">
        <v>10.32</v>
      </c>
      <c r="E7197" t="s">
        <v>15438</v>
      </c>
    </row>
    <row r="7198" spans="1:5" ht="15" customHeight="1" x14ac:dyDescent="0.2">
      <c r="A7198">
        <v>6510</v>
      </c>
      <c r="B7198" t="s">
        <v>22567</v>
      </c>
      <c r="C7198" t="s">
        <v>15418</v>
      </c>
      <c r="D7198">
        <v>24.97</v>
      </c>
    </row>
    <row r="7199" spans="1:5" ht="15" customHeight="1" x14ac:dyDescent="0.2">
      <c r="A7199">
        <v>6511</v>
      </c>
      <c r="B7199" t="s">
        <v>22568</v>
      </c>
      <c r="C7199" t="s">
        <v>15418</v>
      </c>
      <c r="D7199">
        <v>30.62</v>
      </c>
    </row>
    <row r="7200" spans="1:5" ht="15" customHeight="1" x14ac:dyDescent="0.2">
      <c r="A7200">
        <v>6506</v>
      </c>
      <c r="B7200" t="s">
        <v>22569</v>
      </c>
      <c r="C7200" t="s">
        <v>15418</v>
      </c>
      <c r="D7200">
        <v>4.99</v>
      </c>
      <c r="E7200" t="s">
        <v>15438</v>
      </c>
    </row>
    <row r="7201" spans="1:5" ht="15" customHeight="1" x14ac:dyDescent="0.2">
      <c r="A7201">
        <v>6507</v>
      </c>
      <c r="B7201" t="s">
        <v>22570</v>
      </c>
      <c r="C7201" t="s">
        <v>15418</v>
      </c>
      <c r="D7201">
        <v>5.7</v>
      </c>
      <c r="E7201" t="s">
        <v>15438</v>
      </c>
    </row>
    <row r="7202" spans="1:5" ht="15" customHeight="1" x14ac:dyDescent="0.2">
      <c r="A7202">
        <v>6508</v>
      </c>
      <c r="B7202" t="s">
        <v>22571</v>
      </c>
      <c r="C7202" t="s">
        <v>15418</v>
      </c>
      <c r="D7202">
        <v>8.41</v>
      </c>
      <c r="E7202" t="s">
        <v>15438</v>
      </c>
    </row>
    <row r="7203" spans="1:5" ht="15" customHeight="1" x14ac:dyDescent="0.2">
      <c r="A7203">
        <v>9958</v>
      </c>
      <c r="B7203" t="s">
        <v>22572</v>
      </c>
      <c r="C7203" t="s">
        <v>15547</v>
      </c>
      <c r="D7203">
        <v>30.72</v>
      </c>
    </row>
    <row r="7204" spans="1:5" ht="15" customHeight="1" x14ac:dyDescent="0.2">
      <c r="A7204">
        <v>4325</v>
      </c>
      <c r="B7204" t="s">
        <v>22573</v>
      </c>
      <c r="C7204" t="s">
        <v>15418</v>
      </c>
      <c r="D7204">
        <v>91.19</v>
      </c>
      <c r="E7204" t="s">
        <v>15438</v>
      </c>
    </row>
    <row r="7205" spans="1:5" ht="15" customHeight="1" x14ac:dyDescent="0.2">
      <c r="A7205">
        <v>4372</v>
      </c>
      <c r="B7205" t="s">
        <v>22574</v>
      </c>
      <c r="C7205" t="s">
        <v>15418</v>
      </c>
      <c r="D7205">
        <v>29.68</v>
      </c>
      <c r="E7205" t="s">
        <v>15438</v>
      </c>
    </row>
    <row r="7206" spans="1:5" ht="15" customHeight="1" x14ac:dyDescent="0.2">
      <c r="A7206">
        <v>230</v>
      </c>
      <c r="B7206" t="s">
        <v>22575</v>
      </c>
      <c r="C7206" t="s">
        <v>15418</v>
      </c>
      <c r="D7206">
        <v>8.6300000000000008</v>
      </c>
      <c r="E7206" t="s">
        <v>15438</v>
      </c>
    </row>
    <row r="7207" spans="1:5" ht="15" customHeight="1" x14ac:dyDescent="0.2">
      <c r="A7207">
        <v>2073</v>
      </c>
      <c r="B7207" t="s">
        <v>22576</v>
      </c>
      <c r="C7207" t="s">
        <v>15418</v>
      </c>
      <c r="D7207">
        <v>29.68</v>
      </c>
      <c r="E7207" t="s">
        <v>15438</v>
      </c>
    </row>
    <row r="7208" spans="1:5" ht="15" customHeight="1" x14ac:dyDescent="0.2">
      <c r="A7208">
        <v>9262</v>
      </c>
      <c r="B7208" t="s">
        <v>22577</v>
      </c>
      <c r="C7208" t="s">
        <v>15418</v>
      </c>
      <c r="D7208">
        <v>916.63</v>
      </c>
    </row>
    <row r="7209" spans="1:5" ht="15" customHeight="1" x14ac:dyDescent="0.2">
      <c r="A7209">
        <v>288</v>
      </c>
      <c r="B7209" t="s">
        <v>22578</v>
      </c>
      <c r="C7209" t="s">
        <v>15418</v>
      </c>
      <c r="D7209">
        <v>2.78</v>
      </c>
      <c r="E7209" t="s">
        <v>15438</v>
      </c>
    </row>
    <row r="7210" spans="1:5" ht="15" customHeight="1" x14ac:dyDescent="0.2">
      <c r="A7210">
        <v>3399</v>
      </c>
      <c r="B7210" t="s">
        <v>22579</v>
      </c>
      <c r="C7210" t="s">
        <v>15418</v>
      </c>
      <c r="D7210">
        <v>3.54</v>
      </c>
    </row>
    <row r="7211" spans="1:5" ht="15" customHeight="1" x14ac:dyDescent="0.2">
      <c r="A7211">
        <v>449</v>
      </c>
      <c r="B7211" t="s">
        <v>22580</v>
      </c>
      <c r="C7211" t="s">
        <v>15418</v>
      </c>
      <c r="D7211">
        <v>32</v>
      </c>
      <c r="E7211" t="s">
        <v>15438</v>
      </c>
    </row>
    <row r="7212" spans="1:5" ht="15" customHeight="1" x14ac:dyDescent="0.2">
      <c r="A7212">
        <v>4506</v>
      </c>
      <c r="B7212" t="s">
        <v>22581</v>
      </c>
      <c r="C7212" t="s">
        <v>15418</v>
      </c>
      <c r="D7212">
        <v>12.46</v>
      </c>
      <c r="E7212" t="s">
        <v>15438</v>
      </c>
    </row>
    <row r="7213" spans="1:5" ht="15" customHeight="1" x14ac:dyDescent="0.2">
      <c r="A7213">
        <v>607</v>
      </c>
      <c r="B7213" t="s">
        <v>22582</v>
      </c>
      <c r="C7213" t="s">
        <v>15418</v>
      </c>
      <c r="D7213">
        <v>5.33</v>
      </c>
      <c r="E7213" t="s">
        <v>15438</v>
      </c>
    </row>
    <row r="7214" spans="1:5" ht="15" customHeight="1" x14ac:dyDescent="0.2">
      <c r="A7214">
        <v>899</v>
      </c>
      <c r="B7214" t="s">
        <v>22583</v>
      </c>
      <c r="C7214" t="s">
        <v>15418</v>
      </c>
      <c r="D7214">
        <v>3.15</v>
      </c>
      <c r="E7214" t="s">
        <v>15438</v>
      </c>
    </row>
    <row r="7215" spans="1:5" ht="15" customHeight="1" x14ac:dyDescent="0.2">
      <c r="A7215">
        <v>3578</v>
      </c>
      <c r="B7215" t="s">
        <v>22584</v>
      </c>
      <c r="C7215" t="s">
        <v>15418</v>
      </c>
      <c r="D7215">
        <v>4.16</v>
      </c>
      <c r="E7215" t="s">
        <v>15438</v>
      </c>
    </row>
    <row r="7216" spans="1:5" ht="15" customHeight="1" x14ac:dyDescent="0.2">
      <c r="A7216">
        <v>3649</v>
      </c>
      <c r="B7216" t="s">
        <v>22585</v>
      </c>
      <c r="C7216" t="s">
        <v>15547</v>
      </c>
      <c r="D7216">
        <v>0.33</v>
      </c>
      <c r="E7216" t="s">
        <v>15438</v>
      </c>
    </row>
    <row r="7217" spans="1:5" ht="15" customHeight="1" x14ac:dyDescent="0.2">
      <c r="A7217">
        <v>1582</v>
      </c>
      <c r="B7217" t="s">
        <v>22586</v>
      </c>
      <c r="C7217" t="s">
        <v>15547</v>
      </c>
      <c r="D7217">
        <v>7.69</v>
      </c>
      <c r="E7217" t="s">
        <v>15438</v>
      </c>
    </row>
    <row r="7218" spans="1:5" ht="15" customHeight="1" x14ac:dyDescent="0.2">
      <c r="A7218">
        <v>3400</v>
      </c>
      <c r="B7218" t="s">
        <v>22587</v>
      </c>
      <c r="C7218" t="s">
        <v>15418</v>
      </c>
      <c r="D7218">
        <v>6.03</v>
      </c>
    </row>
    <row r="7219" spans="1:5" ht="15" customHeight="1" x14ac:dyDescent="0.2">
      <c r="A7219">
        <v>3398</v>
      </c>
      <c r="B7219" t="s">
        <v>22588</v>
      </c>
      <c r="C7219" t="s">
        <v>15418</v>
      </c>
      <c r="D7219">
        <v>8.1999999999999993</v>
      </c>
      <c r="E7219" t="s">
        <v>15438</v>
      </c>
    </row>
    <row r="7220" spans="1:5" ht="15" customHeight="1" x14ac:dyDescent="0.2">
      <c r="A7220">
        <v>13056</v>
      </c>
      <c r="B7220" t="s">
        <v>22589</v>
      </c>
      <c r="C7220" t="s">
        <v>15418</v>
      </c>
      <c r="D7220">
        <v>91.33</v>
      </c>
    </row>
    <row r="7221" spans="1:5" ht="15" customHeight="1" x14ac:dyDescent="0.2">
      <c r="A7221">
        <v>7073</v>
      </c>
      <c r="B7221" t="s">
        <v>22590</v>
      </c>
      <c r="C7221" t="s">
        <v>15418</v>
      </c>
      <c r="D7221">
        <v>61.04</v>
      </c>
    </row>
    <row r="7222" spans="1:5" ht="15" customHeight="1" x14ac:dyDescent="0.2">
      <c r="A7222">
        <v>13133</v>
      </c>
      <c r="B7222" t="s">
        <v>22591</v>
      </c>
      <c r="C7222" t="s">
        <v>15418</v>
      </c>
      <c r="D7222">
        <v>39.9</v>
      </c>
      <c r="E7222" t="s">
        <v>15438</v>
      </c>
    </row>
    <row r="7223" spans="1:5" ht="15" customHeight="1" x14ac:dyDescent="0.2">
      <c r="A7223">
        <v>2012</v>
      </c>
      <c r="B7223" t="s">
        <v>22592</v>
      </c>
      <c r="C7223" t="s">
        <v>15418</v>
      </c>
      <c r="D7223">
        <v>8.7799999999999994</v>
      </c>
      <c r="E7223" t="s">
        <v>15438</v>
      </c>
    </row>
    <row r="7224" spans="1:5" ht="15" customHeight="1" x14ac:dyDescent="0.2">
      <c r="A7224">
        <v>2904</v>
      </c>
      <c r="B7224" t="s">
        <v>22593</v>
      </c>
      <c r="C7224" t="s">
        <v>15418</v>
      </c>
      <c r="D7224">
        <v>20.79</v>
      </c>
      <c r="E7224" t="s">
        <v>15438</v>
      </c>
    </row>
    <row r="7225" spans="1:5" ht="15" customHeight="1" x14ac:dyDescent="0.2">
      <c r="A7225">
        <v>2905</v>
      </c>
      <c r="B7225" t="s">
        <v>22594</v>
      </c>
      <c r="C7225" t="s">
        <v>15418</v>
      </c>
      <c r="D7225">
        <v>12.56</v>
      </c>
      <c r="E7225" t="s">
        <v>15438</v>
      </c>
    </row>
    <row r="7226" spans="1:5" ht="15" customHeight="1" x14ac:dyDescent="0.2">
      <c r="A7226">
        <v>2906</v>
      </c>
      <c r="B7226" t="s">
        <v>22595</v>
      </c>
      <c r="C7226" t="s">
        <v>15418</v>
      </c>
      <c r="D7226">
        <v>35.99</v>
      </c>
      <c r="E7226" t="s">
        <v>15438</v>
      </c>
    </row>
    <row r="7227" spans="1:5" ht="15" customHeight="1" x14ac:dyDescent="0.2">
      <c r="A7227">
        <v>2623</v>
      </c>
      <c r="B7227" t="s">
        <v>22596</v>
      </c>
      <c r="C7227" t="s">
        <v>15418</v>
      </c>
      <c r="D7227">
        <v>8.9499999999999993</v>
      </c>
      <c r="E7227" t="s">
        <v>15438</v>
      </c>
    </row>
    <row r="7228" spans="1:5" ht="15" customHeight="1" x14ac:dyDescent="0.2">
      <c r="A7228">
        <v>12176</v>
      </c>
      <c r="B7228" t="s">
        <v>22597</v>
      </c>
      <c r="C7228" t="s">
        <v>15418</v>
      </c>
      <c r="D7228">
        <v>950.21</v>
      </c>
    </row>
    <row r="7229" spans="1:5" ht="15" customHeight="1" x14ac:dyDescent="0.2">
      <c r="A7229">
        <v>9280</v>
      </c>
      <c r="B7229" t="s">
        <v>22598</v>
      </c>
      <c r="C7229" t="s">
        <v>15418</v>
      </c>
      <c r="D7229">
        <v>55.66</v>
      </c>
      <c r="E7229" t="s">
        <v>15438</v>
      </c>
    </row>
    <row r="7230" spans="1:5" ht="15" customHeight="1" x14ac:dyDescent="0.2">
      <c r="A7230">
        <v>2249</v>
      </c>
      <c r="B7230" t="s">
        <v>22599</v>
      </c>
      <c r="C7230" t="s">
        <v>15418</v>
      </c>
      <c r="D7230">
        <v>59.46</v>
      </c>
      <c r="E7230" t="s">
        <v>15438</v>
      </c>
    </row>
    <row r="7231" spans="1:5" ht="15" customHeight="1" x14ac:dyDescent="0.2">
      <c r="A7231">
        <v>2255</v>
      </c>
      <c r="B7231" t="s">
        <v>22600</v>
      </c>
      <c r="C7231" t="s">
        <v>15418</v>
      </c>
      <c r="D7231">
        <v>37.270000000000003</v>
      </c>
      <c r="E7231" t="s">
        <v>15438</v>
      </c>
    </row>
    <row r="7232" spans="1:5" ht="15" customHeight="1" x14ac:dyDescent="0.2">
      <c r="A7232">
        <v>3349</v>
      </c>
      <c r="B7232" t="s">
        <v>22601</v>
      </c>
      <c r="C7232" t="s">
        <v>16426</v>
      </c>
      <c r="D7232">
        <v>54.89</v>
      </c>
      <c r="E7232" t="s">
        <v>15438</v>
      </c>
    </row>
    <row r="7233" spans="1:5" ht="15" customHeight="1" x14ac:dyDescent="0.2">
      <c r="A7233">
        <v>2252</v>
      </c>
      <c r="B7233" t="s">
        <v>22602</v>
      </c>
      <c r="C7233" t="s">
        <v>15418</v>
      </c>
      <c r="D7233">
        <v>24.43</v>
      </c>
      <c r="E7233" t="s">
        <v>15438</v>
      </c>
    </row>
    <row r="7234" spans="1:5" ht="15" customHeight="1" x14ac:dyDescent="0.2">
      <c r="A7234">
        <v>2251</v>
      </c>
      <c r="B7234" t="s">
        <v>22603</v>
      </c>
      <c r="C7234" t="s">
        <v>15418</v>
      </c>
      <c r="D7234">
        <v>14.25</v>
      </c>
      <c r="E7234" t="s">
        <v>15438</v>
      </c>
    </row>
    <row r="7235" spans="1:5" ht="15" customHeight="1" x14ac:dyDescent="0.2">
      <c r="A7235">
        <v>2250</v>
      </c>
      <c r="B7235" t="s">
        <v>22604</v>
      </c>
      <c r="C7235" t="s">
        <v>15418</v>
      </c>
      <c r="D7235">
        <v>15.4</v>
      </c>
      <c r="E7235" t="s">
        <v>15438</v>
      </c>
    </row>
    <row r="7236" spans="1:5" ht="15" customHeight="1" x14ac:dyDescent="0.2">
      <c r="A7236">
        <v>5801</v>
      </c>
      <c r="B7236" t="s">
        <v>22605</v>
      </c>
      <c r="C7236" t="s">
        <v>15418</v>
      </c>
      <c r="D7236">
        <v>98.69</v>
      </c>
      <c r="E7236" t="s">
        <v>15438</v>
      </c>
    </row>
    <row r="7237" spans="1:5" ht="15" customHeight="1" x14ac:dyDescent="0.2">
      <c r="A7237">
        <v>2260</v>
      </c>
      <c r="B7237" t="s">
        <v>22606</v>
      </c>
      <c r="C7237" t="s">
        <v>15418</v>
      </c>
      <c r="D7237">
        <v>2.13</v>
      </c>
      <c r="E7237" t="s">
        <v>15438</v>
      </c>
    </row>
    <row r="7238" spans="1:5" ht="15" customHeight="1" x14ac:dyDescent="0.2">
      <c r="A7238">
        <v>2261</v>
      </c>
      <c r="B7238" t="s">
        <v>22607</v>
      </c>
      <c r="C7238" t="s">
        <v>15418</v>
      </c>
      <c r="D7238">
        <v>7.11</v>
      </c>
      <c r="E7238" t="s">
        <v>15438</v>
      </c>
    </row>
    <row r="7239" spans="1:5" ht="15" customHeight="1" x14ac:dyDescent="0.2">
      <c r="A7239">
        <v>2893</v>
      </c>
      <c r="B7239" t="s">
        <v>22608</v>
      </c>
      <c r="C7239" t="s">
        <v>15418</v>
      </c>
      <c r="D7239">
        <v>24.29</v>
      </c>
      <c r="E7239" t="s">
        <v>15438</v>
      </c>
    </row>
    <row r="7240" spans="1:5" ht="15" customHeight="1" x14ac:dyDescent="0.2">
      <c r="A7240">
        <v>2259</v>
      </c>
      <c r="B7240" t="s">
        <v>22609</v>
      </c>
      <c r="C7240" t="s">
        <v>15418</v>
      </c>
      <c r="D7240">
        <v>2.16</v>
      </c>
      <c r="E7240" t="s">
        <v>15438</v>
      </c>
    </row>
    <row r="7241" spans="1:5" ht="15" customHeight="1" x14ac:dyDescent="0.2">
      <c r="A7241">
        <v>2304</v>
      </c>
      <c r="B7241" t="s">
        <v>22610</v>
      </c>
      <c r="C7241" t="s">
        <v>15418</v>
      </c>
      <c r="D7241">
        <v>5.82</v>
      </c>
      <c r="E7241" t="s">
        <v>15438</v>
      </c>
    </row>
    <row r="7242" spans="1:5" ht="15" customHeight="1" x14ac:dyDescent="0.2">
      <c r="A7242">
        <v>2305</v>
      </c>
      <c r="B7242" t="s">
        <v>22611</v>
      </c>
      <c r="C7242" t="s">
        <v>15418</v>
      </c>
      <c r="D7242">
        <v>9.1300000000000008</v>
      </c>
      <c r="E7242" t="s">
        <v>15438</v>
      </c>
    </row>
    <row r="7243" spans="1:5" ht="15" customHeight="1" x14ac:dyDescent="0.2">
      <c r="A7243">
        <v>1330</v>
      </c>
      <c r="B7243" t="s">
        <v>22612</v>
      </c>
      <c r="C7243" t="s">
        <v>15418</v>
      </c>
      <c r="D7243">
        <v>6.05</v>
      </c>
      <c r="E7243" t="s">
        <v>15438</v>
      </c>
    </row>
    <row r="7244" spans="1:5" ht="15" customHeight="1" x14ac:dyDescent="0.2">
      <c r="A7244">
        <v>6653</v>
      </c>
      <c r="B7244" t="s">
        <v>22613</v>
      </c>
      <c r="C7244" t="s">
        <v>15418</v>
      </c>
      <c r="D7244">
        <v>7.14</v>
      </c>
    </row>
    <row r="7245" spans="1:5" ht="15" customHeight="1" x14ac:dyDescent="0.2">
      <c r="A7245">
        <v>9591</v>
      </c>
      <c r="B7245" t="s">
        <v>22614</v>
      </c>
      <c r="C7245" t="s">
        <v>15418</v>
      </c>
      <c r="D7245">
        <v>6</v>
      </c>
      <c r="E7245" t="s">
        <v>15438</v>
      </c>
    </row>
    <row r="7246" spans="1:5" ht="15" customHeight="1" x14ac:dyDescent="0.2">
      <c r="A7246">
        <v>2306</v>
      </c>
      <c r="B7246" t="s">
        <v>22615</v>
      </c>
      <c r="C7246" t="s">
        <v>15418</v>
      </c>
      <c r="D7246">
        <v>25.96</v>
      </c>
      <c r="E7246" t="s">
        <v>15438</v>
      </c>
    </row>
    <row r="7247" spans="1:5" ht="15" customHeight="1" x14ac:dyDescent="0.2">
      <c r="A7247">
        <v>2913</v>
      </c>
      <c r="B7247" t="s">
        <v>22616</v>
      </c>
      <c r="C7247" t="s">
        <v>15418</v>
      </c>
      <c r="D7247">
        <v>12.9</v>
      </c>
      <c r="E7247" t="s">
        <v>15438</v>
      </c>
    </row>
    <row r="7248" spans="1:5" ht="15" customHeight="1" x14ac:dyDescent="0.2">
      <c r="A7248">
        <v>2907</v>
      </c>
      <c r="B7248" t="s">
        <v>22617</v>
      </c>
      <c r="C7248" t="s">
        <v>15418</v>
      </c>
      <c r="D7248">
        <v>2.5299999999999998</v>
      </c>
      <c r="E7248" t="s">
        <v>15438</v>
      </c>
    </row>
    <row r="7249" spans="1:5" ht="15" customHeight="1" x14ac:dyDescent="0.2">
      <c r="A7249">
        <v>2908</v>
      </c>
      <c r="B7249" t="s">
        <v>22618</v>
      </c>
      <c r="C7249" t="s">
        <v>15418</v>
      </c>
      <c r="D7249">
        <v>6.01</v>
      </c>
      <c r="E7249" t="s">
        <v>15438</v>
      </c>
    </row>
    <row r="7250" spans="1:5" ht="15" customHeight="1" x14ac:dyDescent="0.2">
      <c r="A7250">
        <v>2909</v>
      </c>
      <c r="B7250" t="s">
        <v>22619</v>
      </c>
      <c r="C7250" t="s">
        <v>15418</v>
      </c>
      <c r="D7250">
        <v>2.5299999999999998</v>
      </c>
      <c r="E7250" t="s">
        <v>15438</v>
      </c>
    </row>
    <row r="7251" spans="1:5" ht="15" customHeight="1" x14ac:dyDescent="0.2">
      <c r="A7251">
        <v>2910</v>
      </c>
      <c r="B7251" t="s">
        <v>22620</v>
      </c>
      <c r="C7251" t="s">
        <v>15418</v>
      </c>
      <c r="D7251">
        <v>12.45</v>
      </c>
      <c r="E7251" t="s">
        <v>15438</v>
      </c>
    </row>
    <row r="7252" spans="1:5" ht="15" customHeight="1" x14ac:dyDescent="0.2">
      <c r="A7252">
        <v>2911</v>
      </c>
      <c r="B7252" t="s">
        <v>22621</v>
      </c>
      <c r="C7252" t="s">
        <v>15418</v>
      </c>
      <c r="D7252">
        <v>3.19</v>
      </c>
      <c r="E7252" t="s">
        <v>15438</v>
      </c>
    </row>
    <row r="7253" spans="1:5" ht="15" customHeight="1" x14ac:dyDescent="0.2">
      <c r="A7253">
        <v>2912</v>
      </c>
      <c r="B7253" t="s">
        <v>22622</v>
      </c>
      <c r="C7253" t="s">
        <v>15418</v>
      </c>
      <c r="D7253">
        <v>3.18</v>
      </c>
      <c r="E7253" t="s">
        <v>15438</v>
      </c>
    </row>
    <row r="7254" spans="1:5" ht="15" customHeight="1" x14ac:dyDescent="0.2">
      <c r="A7254">
        <v>2415</v>
      </c>
      <c r="B7254" t="s">
        <v>22623</v>
      </c>
      <c r="C7254" t="s">
        <v>15418</v>
      </c>
      <c r="D7254">
        <v>2.1</v>
      </c>
      <c r="E7254" t="s">
        <v>15438</v>
      </c>
    </row>
    <row r="7255" spans="1:5" ht="15" customHeight="1" x14ac:dyDescent="0.2">
      <c r="A7255">
        <v>6801</v>
      </c>
      <c r="B7255" t="s">
        <v>22624</v>
      </c>
      <c r="C7255" t="s">
        <v>15418</v>
      </c>
      <c r="D7255">
        <v>3274</v>
      </c>
      <c r="E7255" t="s">
        <v>15438</v>
      </c>
    </row>
    <row r="7256" spans="1:5" ht="15" customHeight="1" x14ac:dyDescent="0.2">
      <c r="A7256">
        <v>4952</v>
      </c>
      <c r="B7256" t="s">
        <v>22625</v>
      </c>
      <c r="C7256" t="s">
        <v>15418</v>
      </c>
      <c r="D7256">
        <v>389.9</v>
      </c>
      <c r="E7256" t="s">
        <v>15438</v>
      </c>
    </row>
    <row r="7257" spans="1:5" ht="15" customHeight="1" x14ac:dyDescent="0.2">
      <c r="A7257">
        <v>4950</v>
      </c>
      <c r="B7257" t="s">
        <v>22626</v>
      </c>
      <c r="C7257" t="s">
        <v>15418</v>
      </c>
      <c r="D7257">
        <v>140</v>
      </c>
      <c r="E7257" t="s">
        <v>15438</v>
      </c>
    </row>
    <row r="7258" spans="1:5" ht="15" customHeight="1" x14ac:dyDescent="0.2">
      <c r="A7258">
        <v>4951</v>
      </c>
      <c r="B7258" t="s">
        <v>22627</v>
      </c>
      <c r="C7258" t="s">
        <v>15418</v>
      </c>
      <c r="D7258">
        <v>223.86</v>
      </c>
      <c r="E7258" t="s">
        <v>15438</v>
      </c>
    </row>
    <row r="7259" spans="1:5" ht="15" customHeight="1" x14ac:dyDescent="0.2">
      <c r="A7259">
        <v>10356</v>
      </c>
      <c r="B7259" t="s">
        <v>22628</v>
      </c>
      <c r="C7259" t="s">
        <v>15418</v>
      </c>
      <c r="D7259">
        <v>1187.0999999999999</v>
      </c>
    </row>
    <row r="7260" spans="1:5" ht="15" customHeight="1" x14ac:dyDescent="0.2">
      <c r="A7260">
        <v>2574</v>
      </c>
      <c r="B7260" t="s">
        <v>22629</v>
      </c>
      <c r="C7260" t="s">
        <v>15418</v>
      </c>
      <c r="D7260">
        <v>104.78</v>
      </c>
      <c r="E7260" t="s">
        <v>15438</v>
      </c>
    </row>
    <row r="7261" spans="1:5" ht="15" customHeight="1" x14ac:dyDescent="0.2">
      <c r="A7261">
        <v>3348</v>
      </c>
      <c r="B7261" t="s">
        <v>22630</v>
      </c>
      <c r="C7261" t="s">
        <v>16426</v>
      </c>
      <c r="D7261">
        <v>15.72</v>
      </c>
      <c r="E7261" t="s">
        <v>15438</v>
      </c>
    </row>
    <row r="7262" spans="1:5" ht="15" customHeight="1" x14ac:dyDescent="0.2">
      <c r="A7262">
        <v>3352</v>
      </c>
      <c r="B7262" t="s">
        <v>22631</v>
      </c>
      <c r="C7262" t="s">
        <v>16426</v>
      </c>
      <c r="D7262">
        <v>30.74</v>
      </c>
      <c r="E7262" t="s">
        <v>15438</v>
      </c>
    </row>
    <row r="7263" spans="1:5" ht="15" customHeight="1" x14ac:dyDescent="0.2">
      <c r="A7263">
        <v>3771</v>
      </c>
      <c r="B7263" t="s">
        <v>22632</v>
      </c>
      <c r="C7263" t="s">
        <v>15418</v>
      </c>
      <c r="D7263">
        <v>48.22</v>
      </c>
      <c r="E7263" t="s">
        <v>15438</v>
      </c>
    </row>
    <row r="7264" spans="1:5" ht="15" customHeight="1" x14ac:dyDescent="0.2">
      <c r="A7264">
        <v>477</v>
      </c>
      <c r="B7264" t="s">
        <v>22633</v>
      </c>
      <c r="C7264" t="s">
        <v>15418</v>
      </c>
      <c r="D7264">
        <v>31</v>
      </c>
      <c r="E7264" t="s">
        <v>15438</v>
      </c>
    </row>
    <row r="7265" spans="1:5" ht="15" customHeight="1" x14ac:dyDescent="0.2">
      <c r="A7265">
        <v>478</v>
      </c>
      <c r="B7265" t="s">
        <v>22634</v>
      </c>
      <c r="C7265" t="s">
        <v>15418</v>
      </c>
      <c r="D7265">
        <v>49.38</v>
      </c>
      <c r="E7265" t="s">
        <v>15438</v>
      </c>
    </row>
    <row r="7266" spans="1:5" ht="15" customHeight="1" x14ac:dyDescent="0.2">
      <c r="A7266">
        <v>479</v>
      </c>
      <c r="B7266" t="s">
        <v>22635</v>
      </c>
      <c r="C7266" t="s">
        <v>15418</v>
      </c>
      <c r="D7266">
        <v>41.91</v>
      </c>
      <c r="E7266" t="s">
        <v>15438</v>
      </c>
    </row>
    <row r="7267" spans="1:5" ht="15" customHeight="1" x14ac:dyDescent="0.2">
      <c r="A7267">
        <v>480</v>
      </c>
      <c r="B7267" t="s">
        <v>22636</v>
      </c>
      <c r="C7267" t="s">
        <v>15418</v>
      </c>
      <c r="D7267">
        <v>63.29</v>
      </c>
      <c r="E7267" t="s">
        <v>15438</v>
      </c>
    </row>
    <row r="7268" spans="1:5" ht="15" customHeight="1" x14ac:dyDescent="0.2">
      <c r="A7268">
        <v>476</v>
      </c>
      <c r="B7268" t="s">
        <v>22637</v>
      </c>
      <c r="C7268" t="s">
        <v>15418</v>
      </c>
      <c r="D7268">
        <v>35.08</v>
      </c>
    </row>
    <row r="7269" spans="1:5" ht="15" customHeight="1" x14ac:dyDescent="0.2">
      <c r="A7269">
        <v>475</v>
      </c>
      <c r="B7269" t="s">
        <v>22638</v>
      </c>
      <c r="C7269" t="s">
        <v>15418</v>
      </c>
      <c r="D7269">
        <v>19.989999999999998</v>
      </c>
      <c r="E7269" t="s">
        <v>15438</v>
      </c>
    </row>
    <row r="7270" spans="1:5" ht="15" customHeight="1" x14ac:dyDescent="0.2">
      <c r="A7270">
        <v>9693</v>
      </c>
      <c r="B7270" t="s">
        <v>22639</v>
      </c>
      <c r="C7270" t="s">
        <v>15418</v>
      </c>
      <c r="D7270">
        <v>13.31</v>
      </c>
      <c r="E7270" t="s">
        <v>15438</v>
      </c>
    </row>
    <row r="7271" spans="1:5" ht="15" customHeight="1" x14ac:dyDescent="0.2">
      <c r="A7271">
        <v>2943</v>
      </c>
      <c r="B7271" t="s">
        <v>22640</v>
      </c>
      <c r="C7271" t="s">
        <v>15418</v>
      </c>
      <c r="D7271">
        <v>13.31</v>
      </c>
      <c r="E7271" t="s">
        <v>15438</v>
      </c>
    </row>
    <row r="7272" spans="1:5" ht="15" customHeight="1" x14ac:dyDescent="0.2">
      <c r="A7272">
        <v>2944</v>
      </c>
      <c r="B7272" t="s">
        <v>22641</v>
      </c>
      <c r="C7272" t="s">
        <v>15418</v>
      </c>
      <c r="D7272">
        <v>19.38</v>
      </c>
      <c r="E7272" t="s">
        <v>15438</v>
      </c>
    </row>
    <row r="7273" spans="1:5" ht="15" customHeight="1" x14ac:dyDescent="0.2">
      <c r="A7273">
        <v>7612</v>
      </c>
      <c r="B7273" t="s">
        <v>22642</v>
      </c>
      <c r="C7273" t="s">
        <v>15418</v>
      </c>
      <c r="D7273">
        <v>22.32</v>
      </c>
    </row>
    <row r="7274" spans="1:5" ht="15" customHeight="1" x14ac:dyDescent="0.2">
      <c r="A7274">
        <v>4787</v>
      </c>
      <c r="B7274" t="s">
        <v>22643</v>
      </c>
      <c r="C7274" t="s">
        <v>15547</v>
      </c>
      <c r="D7274">
        <v>83.96</v>
      </c>
    </row>
    <row r="7275" spans="1:5" ht="15" customHeight="1" x14ac:dyDescent="0.2">
      <c r="A7275">
        <v>4409</v>
      </c>
      <c r="B7275" t="s">
        <v>22644</v>
      </c>
      <c r="C7275" t="s">
        <v>15418</v>
      </c>
      <c r="D7275">
        <v>102</v>
      </c>
      <c r="E7275" t="s">
        <v>15438</v>
      </c>
    </row>
    <row r="7276" spans="1:5" ht="15" customHeight="1" x14ac:dyDescent="0.2">
      <c r="A7276">
        <v>4407</v>
      </c>
      <c r="B7276" t="s">
        <v>22645</v>
      </c>
      <c r="C7276" t="s">
        <v>15418</v>
      </c>
      <c r="D7276">
        <v>196.9</v>
      </c>
      <c r="E7276" t="s">
        <v>15438</v>
      </c>
    </row>
    <row r="7277" spans="1:5" ht="15" customHeight="1" x14ac:dyDescent="0.2">
      <c r="A7277">
        <v>4408</v>
      </c>
      <c r="B7277" t="s">
        <v>22646</v>
      </c>
      <c r="C7277" t="s">
        <v>15418</v>
      </c>
      <c r="D7277">
        <v>197.45</v>
      </c>
      <c r="E7277" t="s">
        <v>15438</v>
      </c>
    </row>
    <row r="7278" spans="1:5" ht="15" customHeight="1" x14ac:dyDescent="0.2">
      <c r="A7278">
        <v>7535</v>
      </c>
      <c r="B7278" t="s">
        <v>22647</v>
      </c>
      <c r="C7278" t="s">
        <v>15418</v>
      </c>
      <c r="D7278">
        <v>5.16</v>
      </c>
      <c r="E7278" t="s">
        <v>15438</v>
      </c>
    </row>
    <row r="7279" spans="1:5" ht="15" customHeight="1" x14ac:dyDescent="0.2">
      <c r="A7279">
        <v>12878</v>
      </c>
      <c r="B7279" t="s">
        <v>22648</v>
      </c>
      <c r="C7279" t="s">
        <v>15418</v>
      </c>
      <c r="D7279">
        <v>1652.76</v>
      </c>
    </row>
    <row r="7280" spans="1:5" ht="15" customHeight="1" x14ac:dyDescent="0.2">
      <c r="A7280">
        <v>10969</v>
      </c>
      <c r="B7280" t="s">
        <v>22649</v>
      </c>
      <c r="C7280" t="s">
        <v>15418</v>
      </c>
      <c r="D7280">
        <v>109.89</v>
      </c>
      <c r="E7280" t="s">
        <v>15438</v>
      </c>
    </row>
    <row r="7281" spans="1:5" ht="15" customHeight="1" x14ac:dyDescent="0.2">
      <c r="A7281">
        <v>10170</v>
      </c>
      <c r="B7281" t="s">
        <v>22650</v>
      </c>
      <c r="C7281" t="s">
        <v>15418</v>
      </c>
      <c r="D7281">
        <v>809.5</v>
      </c>
    </row>
    <row r="7282" spans="1:5" ht="15" customHeight="1" x14ac:dyDescent="0.2">
      <c r="A7282">
        <v>11710</v>
      </c>
      <c r="B7282" t="s">
        <v>22651</v>
      </c>
      <c r="C7282" t="s">
        <v>15418</v>
      </c>
      <c r="D7282">
        <v>964.75</v>
      </c>
    </row>
    <row r="7283" spans="1:5" ht="15" customHeight="1" x14ac:dyDescent="0.2">
      <c r="A7283">
        <v>11711</v>
      </c>
      <c r="B7283" t="s">
        <v>22652</v>
      </c>
      <c r="C7283" t="s">
        <v>15418</v>
      </c>
      <c r="D7283">
        <v>990.26</v>
      </c>
    </row>
    <row r="7284" spans="1:5" ht="15" customHeight="1" x14ac:dyDescent="0.2">
      <c r="A7284">
        <v>11713</v>
      </c>
      <c r="B7284" t="s">
        <v>22653</v>
      </c>
      <c r="C7284" t="s">
        <v>15418</v>
      </c>
      <c r="D7284">
        <v>1029.8900000000001</v>
      </c>
    </row>
    <row r="7285" spans="1:5" ht="15" customHeight="1" x14ac:dyDescent="0.2">
      <c r="A7285">
        <v>11712</v>
      </c>
      <c r="B7285" t="s">
        <v>22654</v>
      </c>
      <c r="C7285" t="s">
        <v>15418</v>
      </c>
      <c r="D7285">
        <v>752.18</v>
      </c>
    </row>
    <row r="7286" spans="1:5" ht="15" customHeight="1" x14ac:dyDescent="0.2">
      <c r="A7286">
        <v>11771</v>
      </c>
      <c r="B7286" t="s">
        <v>22655</v>
      </c>
      <c r="C7286" t="s">
        <v>15547</v>
      </c>
      <c r="D7286">
        <v>823.86</v>
      </c>
    </row>
    <row r="7287" spans="1:5" ht="15" customHeight="1" x14ac:dyDescent="0.2">
      <c r="A7287">
        <v>4788</v>
      </c>
      <c r="B7287" t="s">
        <v>22656</v>
      </c>
      <c r="C7287" t="s">
        <v>15418</v>
      </c>
      <c r="D7287">
        <v>89.16</v>
      </c>
    </row>
    <row r="7288" spans="1:5" ht="15" customHeight="1" x14ac:dyDescent="0.2">
      <c r="A7288">
        <v>1076</v>
      </c>
      <c r="B7288" t="s">
        <v>22657</v>
      </c>
      <c r="C7288" t="s">
        <v>15418</v>
      </c>
      <c r="D7288">
        <v>3.18</v>
      </c>
      <c r="E7288" t="s">
        <v>15438</v>
      </c>
    </row>
    <row r="7289" spans="1:5" ht="15" customHeight="1" x14ac:dyDescent="0.2">
      <c r="A7289">
        <v>1822</v>
      </c>
      <c r="B7289" t="s">
        <v>22658</v>
      </c>
      <c r="C7289" t="s">
        <v>15418</v>
      </c>
      <c r="D7289">
        <v>2.11</v>
      </c>
      <c r="E7289" t="s">
        <v>15438</v>
      </c>
    </row>
    <row r="7290" spans="1:5" ht="15" customHeight="1" x14ac:dyDescent="0.2">
      <c r="A7290">
        <v>4410</v>
      </c>
      <c r="B7290" t="s">
        <v>22659</v>
      </c>
      <c r="C7290" t="s">
        <v>15418</v>
      </c>
      <c r="D7290">
        <v>115.49</v>
      </c>
    </row>
    <row r="7291" spans="1:5" ht="15" customHeight="1" x14ac:dyDescent="0.2">
      <c r="A7291">
        <v>4412</v>
      </c>
      <c r="B7291" t="s">
        <v>22660</v>
      </c>
      <c r="C7291" t="s">
        <v>15418</v>
      </c>
      <c r="D7291">
        <v>109.87</v>
      </c>
      <c r="E7291" t="s">
        <v>15438</v>
      </c>
    </row>
    <row r="7292" spans="1:5" ht="15" customHeight="1" x14ac:dyDescent="0.2">
      <c r="A7292">
        <v>4411</v>
      </c>
      <c r="B7292" t="s">
        <v>22661</v>
      </c>
      <c r="C7292" t="s">
        <v>15418</v>
      </c>
      <c r="D7292">
        <v>109.87</v>
      </c>
      <c r="E7292" t="s">
        <v>15438</v>
      </c>
    </row>
    <row r="7293" spans="1:5" ht="15" customHeight="1" x14ac:dyDescent="0.2">
      <c r="A7293">
        <v>13637</v>
      </c>
      <c r="B7293" t="s">
        <v>22662</v>
      </c>
      <c r="C7293" t="s">
        <v>15418</v>
      </c>
      <c r="D7293">
        <v>125.17</v>
      </c>
      <c r="E7293" t="s">
        <v>15438</v>
      </c>
    </row>
    <row r="7294" spans="1:5" ht="15" customHeight="1" x14ac:dyDescent="0.2">
      <c r="A7294">
        <v>474</v>
      </c>
      <c r="B7294" t="s">
        <v>22663</v>
      </c>
      <c r="C7294" t="s">
        <v>15418</v>
      </c>
      <c r="D7294">
        <v>9.42</v>
      </c>
      <c r="E7294" t="s">
        <v>15438</v>
      </c>
    </row>
    <row r="7295" spans="1:5" ht="15" customHeight="1" x14ac:dyDescent="0.2">
      <c r="A7295">
        <v>1906</v>
      </c>
      <c r="B7295" t="s">
        <v>22664</v>
      </c>
      <c r="C7295" t="s">
        <v>15418</v>
      </c>
      <c r="D7295">
        <v>21.87</v>
      </c>
      <c r="E7295" t="s">
        <v>15438</v>
      </c>
    </row>
    <row r="7296" spans="1:5" ht="15" customHeight="1" x14ac:dyDescent="0.2">
      <c r="A7296">
        <v>1905</v>
      </c>
      <c r="B7296" t="s">
        <v>22665</v>
      </c>
      <c r="C7296" t="s">
        <v>15418</v>
      </c>
      <c r="D7296">
        <v>5.82</v>
      </c>
      <c r="E7296" t="s">
        <v>15438</v>
      </c>
    </row>
    <row r="7297" spans="1:5" ht="15" customHeight="1" x14ac:dyDescent="0.2">
      <c r="A7297">
        <v>1907</v>
      </c>
      <c r="B7297" t="s">
        <v>22666</v>
      </c>
      <c r="C7297" t="s">
        <v>15418</v>
      </c>
      <c r="D7297">
        <v>14.85</v>
      </c>
      <c r="E7297" t="s">
        <v>15438</v>
      </c>
    </row>
    <row r="7298" spans="1:5" ht="15" customHeight="1" x14ac:dyDescent="0.2">
      <c r="A7298">
        <v>2942</v>
      </c>
      <c r="B7298" t="s">
        <v>22667</v>
      </c>
      <c r="C7298" t="s">
        <v>15418</v>
      </c>
      <c r="D7298">
        <v>8.85</v>
      </c>
      <c r="E7298" t="s">
        <v>15438</v>
      </c>
    </row>
    <row r="7299" spans="1:5" ht="15" customHeight="1" x14ac:dyDescent="0.2">
      <c r="A7299">
        <v>2715</v>
      </c>
      <c r="B7299" t="s">
        <v>22668</v>
      </c>
      <c r="C7299" t="s">
        <v>15689</v>
      </c>
      <c r="D7299">
        <v>120</v>
      </c>
    </row>
    <row r="7300" spans="1:5" ht="15" customHeight="1" x14ac:dyDescent="0.2">
      <c r="A7300">
        <v>1835</v>
      </c>
      <c r="B7300" t="s">
        <v>22669</v>
      </c>
      <c r="C7300" t="s">
        <v>15418</v>
      </c>
      <c r="D7300">
        <v>63.86</v>
      </c>
      <c r="E7300" t="s">
        <v>15438</v>
      </c>
    </row>
    <row r="7301" spans="1:5" ht="15" customHeight="1" x14ac:dyDescent="0.2">
      <c r="A7301">
        <v>4896</v>
      </c>
      <c r="B7301" t="s">
        <v>22670</v>
      </c>
      <c r="C7301" t="s">
        <v>15418</v>
      </c>
      <c r="D7301">
        <v>66.83</v>
      </c>
      <c r="E7301" t="s">
        <v>15438</v>
      </c>
    </row>
    <row r="7302" spans="1:5" ht="15" customHeight="1" x14ac:dyDescent="0.2">
      <c r="A7302">
        <v>1836</v>
      </c>
      <c r="B7302" t="s">
        <v>22671</v>
      </c>
      <c r="C7302" t="s">
        <v>15418</v>
      </c>
      <c r="D7302">
        <v>107.9</v>
      </c>
      <c r="E7302" t="s">
        <v>15438</v>
      </c>
    </row>
    <row r="7303" spans="1:5" ht="15" customHeight="1" x14ac:dyDescent="0.2">
      <c r="A7303">
        <v>1837</v>
      </c>
      <c r="B7303" t="s">
        <v>22672</v>
      </c>
      <c r="C7303" t="s">
        <v>15689</v>
      </c>
      <c r="D7303">
        <v>49.19</v>
      </c>
      <c r="E7303" t="s">
        <v>15438</v>
      </c>
    </row>
    <row r="7304" spans="1:5" ht="15" customHeight="1" x14ac:dyDescent="0.2">
      <c r="A7304">
        <v>13035</v>
      </c>
      <c r="B7304" t="s">
        <v>22673</v>
      </c>
      <c r="C7304" t="s">
        <v>15418</v>
      </c>
      <c r="D7304">
        <v>7.49</v>
      </c>
    </row>
    <row r="7305" spans="1:5" ht="15" customHeight="1" x14ac:dyDescent="0.2">
      <c r="A7305">
        <v>13034</v>
      </c>
      <c r="B7305" t="s">
        <v>22674</v>
      </c>
      <c r="C7305" t="s">
        <v>15418</v>
      </c>
      <c r="D7305">
        <v>9.9499999999999993</v>
      </c>
      <c r="E7305" t="s">
        <v>15438</v>
      </c>
    </row>
    <row r="7306" spans="1:5" ht="15" customHeight="1" x14ac:dyDescent="0.2">
      <c r="A7306">
        <v>13033</v>
      </c>
      <c r="B7306" t="s">
        <v>22675</v>
      </c>
      <c r="C7306" t="s">
        <v>15418</v>
      </c>
      <c r="D7306">
        <v>10.89</v>
      </c>
    </row>
    <row r="7307" spans="1:5" ht="15" customHeight="1" x14ac:dyDescent="0.2">
      <c r="A7307">
        <v>13711</v>
      </c>
      <c r="B7307" t="s">
        <v>22676</v>
      </c>
      <c r="C7307" t="s">
        <v>15547</v>
      </c>
      <c r="D7307">
        <v>9.5399999999999991</v>
      </c>
    </row>
    <row r="7308" spans="1:5" ht="15" customHeight="1" x14ac:dyDescent="0.2">
      <c r="A7308">
        <v>2695</v>
      </c>
      <c r="B7308" t="s">
        <v>22677</v>
      </c>
      <c r="C7308" t="s">
        <v>15547</v>
      </c>
      <c r="D7308">
        <v>4.9800000000000004</v>
      </c>
      <c r="E7308" t="s">
        <v>15438</v>
      </c>
    </row>
    <row r="7309" spans="1:5" ht="15" customHeight="1" x14ac:dyDescent="0.2">
      <c r="A7309">
        <v>9333</v>
      </c>
      <c r="B7309" t="s">
        <v>22678</v>
      </c>
      <c r="C7309" t="s">
        <v>15689</v>
      </c>
      <c r="D7309">
        <v>345.36</v>
      </c>
    </row>
    <row r="7310" spans="1:5" ht="15" customHeight="1" x14ac:dyDescent="0.2">
      <c r="A7310">
        <v>9028</v>
      </c>
      <c r="B7310" t="s">
        <v>22679</v>
      </c>
      <c r="C7310" t="s">
        <v>15689</v>
      </c>
      <c r="D7310">
        <v>52.56</v>
      </c>
    </row>
    <row r="7311" spans="1:5" ht="15" customHeight="1" x14ac:dyDescent="0.2">
      <c r="A7311">
        <v>4949</v>
      </c>
      <c r="B7311" t="s">
        <v>22680</v>
      </c>
      <c r="C7311" t="s">
        <v>15689</v>
      </c>
      <c r="D7311">
        <v>135.07</v>
      </c>
    </row>
    <row r="7312" spans="1:5" ht="15" customHeight="1" x14ac:dyDescent="0.2">
      <c r="A7312">
        <v>1019</v>
      </c>
      <c r="B7312" t="s">
        <v>22681</v>
      </c>
      <c r="C7312" t="s">
        <v>15689</v>
      </c>
      <c r="D7312">
        <v>68.38</v>
      </c>
    </row>
    <row r="7313" spans="1:5" ht="15" customHeight="1" x14ac:dyDescent="0.2">
      <c r="A7313">
        <v>13710</v>
      </c>
      <c r="B7313" t="s">
        <v>22682</v>
      </c>
      <c r="C7313" t="s">
        <v>15689</v>
      </c>
      <c r="D7313">
        <v>60.87</v>
      </c>
    </row>
    <row r="7314" spans="1:5" ht="15" customHeight="1" x14ac:dyDescent="0.2">
      <c r="A7314">
        <v>5161</v>
      </c>
      <c r="B7314" t="s">
        <v>22683</v>
      </c>
      <c r="C7314" t="s">
        <v>15418</v>
      </c>
      <c r="D7314">
        <v>3.8</v>
      </c>
      <c r="E7314" t="s">
        <v>15438</v>
      </c>
    </row>
    <row r="7315" spans="1:5" ht="15" customHeight="1" x14ac:dyDescent="0.2">
      <c r="A7315">
        <v>5162</v>
      </c>
      <c r="B7315" t="s">
        <v>22684</v>
      </c>
      <c r="C7315" t="s">
        <v>15418</v>
      </c>
      <c r="D7315">
        <v>3.59</v>
      </c>
      <c r="E7315" t="s">
        <v>15438</v>
      </c>
    </row>
    <row r="7316" spans="1:5" ht="15" customHeight="1" x14ac:dyDescent="0.2">
      <c r="A7316">
        <v>5163</v>
      </c>
      <c r="B7316" t="s">
        <v>22685</v>
      </c>
      <c r="C7316" t="s">
        <v>15418</v>
      </c>
      <c r="D7316">
        <v>7.45</v>
      </c>
      <c r="E7316" t="s">
        <v>15438</v>
      </c>
    </row>
    <row r="7317" spans="1:5" ht="15" customHeight="1" x14ac:dyDescent="0.2">
      <c r="A7317">
        <v>12243</v>
      </c>
      <c r="B7317" t="s">
        <v>22686</v>
      </c>
      <c r="C7317" t="s">
        <v>15418</v>
      </c>
      <c r="D7317">
        <v>521.37</v>
      </c>
    </row>
    <row r="7318" spans="1:5" ht="15" customHeight="1" x14ac:dyDescent="0.2">
      <c r="A7318">
        <v>11663</v>
      </c>
      <c r="B7318" t="s">
        <v>22687</v>
      </c>
      <c r="C7318" t="s">
        <v>15418</v>
      </c>
      <c r="D7318">
        <v>13847.67</v>
      </c>
    </row>
    <row r="7319" spans="1:5" ht="15" customHeight="1" x14ac:dyDescent="0.2">
      <c r="A7319">
        <v>11660</v>
      </c>
      <c r="B7319" t="s">
        <v>22688</v>
      </c>
      <c r="C7319" t="s">
        <v>15418</v>
      </c>
      <c r="D7319">
        <v>17848.64</v>
      </c>
    </row>
    <row r="7320" spans="1:5" ht="15" customHeight="1" x14ac:dyDescent="0.2">
      <c r="A7320">
        <v>6566</v>
      </c>
      <c r="B7320" t="s">
        <v>22689</v>
      </c>
      <c r="C7320" t="s">
        <v>15547</v>
      </c>
      <c r="D7320">
        <v>87.18</v>
      </c>
    </row>
    <row r="7321" spans="1:5" ht="15" customHeight="1" x14ac:dyDescent="0.2">
      <c r="A7321">
        <v>6568</v>
      </c>
      <c r="B7321" t="s">
        <v>22690</v>
      </c>
      <c r="C7321" t="s">
        <v>15547</v>
      </c>
      <c r="D7321">
        <v>128.99</v>
      </c>
    </row>
    <row r="7322" spans="1:5" ht="15" customHeight="1" x14ac:dyDescent="0.2">
      <c r="A7322">
        <v>6595</v>
      </c>
      <c r="B7322" t="s">
        <v>22691</v>
      </c>
      <c r="C7322" t="s">
        <v>15547</v>
      </c>
      <c r="D7322">
        <v>5.72</v>
      </c>
      <c r="E7322" t="s">
        <v>15438</v>
      </c>
    </row>
    <row r="7323" spans="1:5" ht="15" customHeight="1" x14ac:dyDescent="0.2">
      <c r="A7323">
        <v>6596</v>
      </c>
      <c r="B7323" t="s">
        <v>22692</v>
      </c>
      <c r="C7323" t="s">
        <v>15547</v>
      </c>
      <c r="D7323">
        <v>8.1</v>
      </c>
      <c r="E7323" t="s">
        <v>15438</v>
      </c>
    </row>
    <row r="7324" spans="1:5" ht="15" customHeight="1" x14ac:dyDescent="0.2">
      <c r="A7324">
        <v>6527</v>
      </c>
      <c r="B7324" t="s">
        <v>22693</v>
      </c>
      <c r="C7324" t="s">
        <v>15547</v>
      </c>
      <c r="D7324">
        <v>11.3</v>
      </c>
      <c r="E7324" t="s">
        <v>15438</v>
      </c>
    </row>
    <row r="7325" spans="1:5" ht="15" customHeight="1" x14ac:dyDescent="0.2">
      <c r="A7325">
        <v>6505</v>
      </c>
      <c r="B7325" t="s">
        <v>22694</v>
      </c>
      <c r="C7325" t="s">
        <v>15547</v>
      </c>
      <c r="D7325">
        <v>18.5</v>
      </c>
      <c r="E7325" t="s">
        <v>15438</v>
      </c>
    </row>
    <row r="7326" spans="1:5" ht="15" customHeight="1" x14ac:dyDescent="0.2">
      <c r="A7326">
        <v>6528</v>
      </c>
      <c r="B7326" t="s">
        <v>22695</v>
      </c>
      <c r="C7326" t="s">
        <v>15547</v>
      </c>
      <c r="D7326">
        <v>18.100000000000001</v>
      </c>
    </row>
    <row r="7327" spans="1:5" ht="15" customHeight="1" x14ac:dyDescent="0.2">
      <c r="A7327">
        <v>6529</v>
      </c>
      <c r="B7327" t="s">
        <v>22696</v>
      </c>
      <c r="C7327" t="s">
        <v>15547</v>
      </c>
      <c r="D7327">
        <v>24.89</v>
      </c>
    </row>
    <row r="7328" spans="1:5" ht="15" customHeight="1" x14ac:dyDescent="0.2">
      <c r="A7328">
        <v>11661</v>
      </c>
      <c r="B7328" t="s">
        <v>22697</v>
      </c>
      <c r="C7328" t="s">
        <v>15418</v>
      </c>
      <c r="D7328">
        <v>19878.14</v>
      </c>
    </row>
    <row r="7329" spans="1:5" ht="15" customHeight="1" x14ac:dyDescent="0.2">
      <c r="A7329">
        <v>11659</v>
      </c>
      <c r="B7329" t="s">
        <v>22698</v>
      </c>
      <c r="C7329" t="s">
        <v>15547</v>
      </c>
      <c r="D7329">
        <v>2511.0700000000002</v>
      </c>
    </row>
    <row r="7330" spans="1:5" ht="15" customHeight="1" x14ac:dyDescent="0.2">
      <c r="A7330">
        <v>5807</v>
      </c>
      <c r="B7330" t="s">
        <v>22699</v>
      </c>
      <c r="C7330" t="s">
        <v>15547</v>
      </c>
      <c r="D7330">
        <v>3.8</v>
      </c>
      <c r="E7330" t="s">
        <v>15438</v>
      </c>
    </row>
    <row r="7331" spans="1:5" ht="15" customHeight="1" x14ac:dyDescent="0.2">
      <c r="A7331">
        <v>5809</v>
      </c>
      <c r="B7331" t="s">
        <v>22700</v>
      </c>
      <c r="C7331" t="s">
        <v>15547</v>
      </c>
      <c r="D7331">
        <v>7.5</v>
      </c>
      <c r="E7331" t="s">
        <v>15438</v>
      </c>
    </row>
    <row r="7332" spans="1:5" ht="15" customHeight="1" x14ac:dyDescent="0.2">
      <c r="A7332">
        <v>5810</v>
      </c>
      <c r="B7332" t="s">
        <v>22701</v>
      </c>
      <c r="C7332" t="s">
        <v>15547</v>
      </c>
      <c r="D7332">
        <v>19.489999999999998</v>
      </c>
      <c r="E7332" t="s">
        <v>15438</v>
      </c>
    </row>
    <row r="7333" spans="1:5" ht="15" customHeight="1" x14ac:dyDescent="0.2">
      <c r="A7333">
        <v>5812</v>
      </c>
      <c r="B7333" t="s">
        <v>22702</v>
      </c>
      <c r="C7333" t="s">
        <v>15547</v>
      </c>
      <c r="D7333">
        <v>43.6</v>
      </c>
      <c r="E7333" t="s">
        <v>15438</v>
      </c>
    </row>
    <row r="7334" spans="1:5" ht="15" customHeight="1" x14ac:dyDescent="0.2">
      <c r="A7334">
        <v>5814</v>
      </c>
      <c r="B7334" t="s">
        <v>22703</v>
      </c>
      <c r="C7334" t="s">
        <v>15547</v>
      </c>
      <c r="D7334">
        <v>91.52</v>
      </c>
      <c r="E7334" t="s">
        <v>15438</v>
      </c>
    </row>
    <row r="7335" spans="1:5" ht="15" customHeight="1" x14ac:dyDescent="0.2">
      <c r="A7335">
        <v>9228</v>
      </c>
      <c r="B7335" t="s">
        <v>22704</v>
      </c>
      <c r="C7335" t="s">
        <v>15547</v>
      </c>
      <c r="D7335">
        <v>196.44</v>
      </c>
      <c r="E7335" t="s">
        <v>15438</v>
      </c>
    </row>
    <row r="7336" spans="1:5" ht="15" customHeight="1" x14ac:dyDescent="0.2">
      <c r="A7336">
        <v>12489</v>
      </c>
      <c r="B7336" t="s">
        <v>22705</v>
      </c>
      <c r="C7336" t="s">
        <v>15547</v>
      </c>
      <c r="D7336">
        <v>465.43</v>
      </c>
    </row>
    <row r="7337" spans="1:5" ht="15" customHeight="1" x14ac:dyDescent="0.2">
      <c r="A7337">
        <v>12458</v>
      </c>
      <c r="B7337" t="s">
        <v>22706</v>
      </c>
      <c r="C7337" t="s">
        <v>15547</v>
      </c>
      <c r="D7337">
        <v>700.98</v>
      </c>
    </row>
    <row r="7338" spans="1:5" ht="15" customHeight="1" x14ac:dyDescent="0.2">
      <c r="A7338">
        <v>9909</v>
      </c>
      <c r="B7338" t="s">
        <v>22707</v>
      </c>
      <c r="C7338" t="s">
        <v>15547</v>
      </c>
      <c r="D7338">
        <v>645.24</v>
      </c>
    </row>
    <row r="7339" spans="1:5" ht="15" customHeight="1" x14ac:dyDescent="0.2">
      <c r="A7339">
        <v>9530</v>
      </c>
      <c r="B7339" t="s">
        <v>22708</v>
      </c>
      <c r="C7339" t="s">
        <v>15547</v>
      </c>
      <c r="D7339">
        <v>8.7799999999999994</v>
      </c>
    </row>
    <row r="7340" spans="1:5" ht="15" customHeight="1" x14ac:dyDescent="0.2">
      <c r="A7340">
        <v>5891</v>
      </c>
      <c r="B7340" t="s">
        <v>22709</v>
      </c>
      <c r="C7340" t="s">
        <v>15418</v>
      </c>
      <c r="D7340">
        <v>6.49</v>
      </c>
      <c r="E7340" t="s">
        <v>15438</v>
      </c>
    </row>
    <row r="7341" spans="1:5" ht="15" customHeight="1" x14ac:dyDescent="0.2">
      <c r="A7341">
        <v>9078</v>
      </c>
      <c r="B7341" t="s">
        <v>22710</v>
      </c>
      <c r="C7341" t="s">
        <v>15418</v>
      </c>
      <c r="D7341">
        <v>17.75</v>
      </c>
      <c r="E7341" t="s">
        <v>15438</v>
      </c>
    </row>
    <row r="7342" spans="1:5" ht="15" customHeight="1" x14ac:dyDescent="0.2">
      <c r="A7342">
        <v>9077</v>
      </c>
      <c r="B7342" t="s">
        <v>22711</v>
      </c>
      <c r="C7342" t="s">
        <v>15418</v>
      </c>
      <c r="D7342">
        <v>19.3</v>
      </c>
      <c r="E7342" t="s">
        <v>15438</v>
      </c>
    </row>
    <row r="7343" spans="1:5" ht="15" customHeight="1" x14ac:dyDescent="0.2">
      <c r="A7343">
        <v>5150</v>
      </c>
      <c r="B7343" t="s">
        <v>22712</v>
      </c>
      <c r="C7343" t="s">
        <v>15418</v>
      </c>
      <c r="D7343">
        <v>29.24</v>
      </c>
      <c r="E7343" t="s">
        <v>15438</v>
      </c>
    </row>
    <row r="7344" spans="1:5" ht="15" customHeight="1" x14ac:dyDescent="0.2">
      <c r="A7344">
        <v>5151</v>
      </c>
      <c r="B7344" t="s">
        <v>22713</v>
      </c>
      <c r="C7344" t="s">
        <v>15418</v>
      </c>
      <c r="D7344">
        <v>66.28</v>
      </c>
      <c r="E7344" t="s">
        <v>15438</v>
      </c>
    </row>
    <row r="7345" spans="1:5" ht="15" customHeight="1" x14ac:dyDescent="0.2">
      <c r="A7345">
        <v>5152</v>
      </c>
      <c r="B7345" t="s">
        <v>22714</v>
      </c>
      <c r="C7345" t="s">
        <v>15418</v>
      </c>
      <c r="D7345">
        <v>126.93</v>
      </c>
      <c r="E7345" t="s">
        <v>15438</v>
      </c>
    </row>
    <row r="7346" spans="1:5" ht="15" customHeight="1" x14ac:dyDescent="0.2">
      <c r="A7346">
        <v>5153</v>
      </c>
      <c r="B7346" t="s">
        <v>22715</v>
      </c>
      <c r="C7346" t="s">
        <v>15418</v>
      </c>
      <c r="D7346">
        <v>31.89</v>
      </c>
    </row>
    <row r="7347" spans="1:5" ht="15" customHeight="1" x14ac:dyDescent="0.2">
      <c r="A7347">
        <v>5154</v>
      </c>
      <c r="B7347" t="s">
        <v>22716</v>
      </c>
      <c r="C7347" t="s">
        <v>15418</v>
      </c>
      <c r="D7347">
        <v>69.790000000000006</v>
      </c>
    </row>
    <row r="7348" spans="1:5" ht="15" customHeight="1" x14ac:dyDescent="0.2">
      <c r="A7348">
        <v>5155</v>
      </c>
      <c r="B7348" t="s">
        <v>22717</v>
      </c>
      <c r="C7348" t="s">
        <v>15418</v>
      </c>
      <c r="D7348">
        <v>108.91</v>
      </c>
    </row>
    <row r="7349" spans="1:5" ht="15" customHeight="1" x14ac:dyDescent="0.2">
      <c r="A7349">
        <v>5156</v>
      </c>
      <c r="B7349" t="s">
        <v>22718</v>
      </c>
      <c r="C7349" t="s">
        <v>15418</v>
      </c>
      <c r="D7349">
        <v>20.52</v>
      </c>
      <c r="E7349" t="s">
        <v>15438</v>
      </c>
    </row>
    <row r="7350" spans="1:5" ht="15" customHeight="1" x14ac:dyDescent="0.2">
      <c r="A7350">
        <v>5157</v>
      </c>
      <c r="B7350" t="s">
        <v>22719</v>
      </c>
      <c r="C7350" t="s">
        <v>15418</v>
      </c>
      <c r="D7350">
        <v>46.01</v>
      </c>
      <c r="E7350" t="s">
        <v>15438</v>
      </c>
    </row>
    <row r="7351" spans="1:5" ht="15" customHeight="1" x14ac:dyDescent="0.2">
      <c r="A7351">
        <v>5158</v>
      </c>
      <c r="B7351" t="s">
        <v>22720</v>
      </c>
      <c r="C7351" t="s">
        <v>15418</v>
      </c>
      <c r="D7351">
        <v>78.67</v>
      </c>
      <c r="E7351" t="s">
        <v>15438</v>
      </c>
    </row>
    <row r="7352" spans="1:5" ht="15" customHeight="1" x14ac:dyDescent="0.2">
      <c r="A7352">
        <v>8001</v>
      </c>
      <c r="B7352" t="s">
        <v>22721</v>
      </c>
      <c r="C7352" t="s">
        <v>15895</v>
      </c>
      <c r="D7352">
        <v>7.39</v>
      </c>
      <c r="E7352" t="s">
        <v>15438</v>
      </c>
    </row>
    <row r="7353" spans="1:5" ht="15" customHeight="1" x14ac:dyDescent="0.2">
      <c r="A7353">
        <v>8003</v>
      </c>
      <c r="B7353" t="s">
        <v>22722</v>
      </c>
      <c r="C7353" t="s">
        <v>15895</v>
      </c>
      <c r="D7353">
        <v>15.7</v>
      </c>
      <c r="E7353" t="s">
        <v>15438</v>
      </c>
    </row>
    <row r="7354" spans="1:5" ht="15" customHeight="1" x14ac:dyDescent="0.2">
      <c r="A7354">
        <v>8002</v>
      </c>
      <c r="B7354" t="s">
        <v>22723</v>
      </c>
      <c r="C7354" t="s">
        <v>15895</v>
      </c>
      <c r="D7354">
        <v>42.45</v>
      </c>
    </row>
    <row r="7355" spans="1:5" ht="15" customHeight="1" x14ac:dyDescent="0.2">
      <c r="A7355">
        <v>9569</v>
      </c>
      <c r="B7355" t="s">
        <v>22724</v>
      </c>
      <c r="C7355" t="s">
        <v>15418</v>
      </c>
      <c r="D7355">
        <v>1.55</v>
      </c>
      <c r="E7355" t="s">
        <v>15438</v>
      </c>
    </row>
    <row r="7356" spans="1:5" ht="15" customHeight="1" x14ac:dyDescent="0.2">
      <c r="A7356">
        <v>9521</v>
      </c>
      <c r="B7356" t="s">
        <v>22725</v>
      </c>
      <c r="C7356" t="s">
        <v>15418</v>
      </c>
      <c r="D7356">
        <v>1.91</v>
      </c>
      <c r="E7356" t="s">
        <v>15438</v>
      </c>
    </row>
    <row r="7357" spans="1:5" ht="15" customHeight="1" x14ac:dyDescent="0.2">
      <c r="A7357">
        <v>9522</v>
      </c>
      <c r="B7357" t="s">
        <v>22726</v>
      </c>
      <c r="C7357" t="s">
        <v>15418</v>
      </c>
      <c r="D7357">
        <v>2.92</v>
      </c>
      <c r="E7357" t="s">
        <v>15438</v>
      </c>
    </row>
    <row r="7358" spans="1:5" ht="15" customHeight="1" x14ac:dyDescent="0.2">
      <c r="A7358">
        <v>9274</v>
      </c>
      <c r="B7358" t="s">
        <v>22727</v>
      </c>
      <c r="C7358" t="s">
        <v>15418</v>
      </c>
      <c r="D7358">
        <v>90.86</v>
      </c>
    </row>
    <row r="7359" spans="1:5" ht="15" customHeight="1" x14ac:dyDescent="0.2">
      <c r="A7359">
        <v>9275</v>
      </c>
      <c r="B7359" t="s">
        <v>22728</v>
      </c>
      <c r="C7359" t="s">
        <v>15418</v>
      </c>
      <c r="D7359">
        <v>181.71</v>
      </c>
    </row>
    <row r="7360" spans="1:5" ht="15" customHeight="1" x14ac:dyDescent="0.2">
      <c r="A7360">
        <v>5210</v>
      </c>
      <c r="B7360" t="s">
        <v>22729</v>
      </c>
      <c r="C7360" t="s">
        <v>15418</v>
      </c>
      <c r="D7360">
        <v>8.08</v>
      </c>
      <c r="E7360" t="s">
        <v>15438</v>
      </c>
    </row>
    <row r="7361" spans="1:5" ht="15" customHeight="1" x14ac:dyDescent="0.2">
      <c r="A7361">
        <v>5211</v>
      </c>
      <c r="B7361" t="s">
        <v>22730</v>
      </c>
      <c r="C7361" t="s">
        <v>15418</v>
      </c>
      <c r="D7361">
        <v>21.04</v>
      </c>
      <c r="E7361" t="s">
        <v>15438</v>
      </c>
    </row>
    <row r="7362" spans="1:5" ht="15" customHeight="1" x14ac:dyDescent="0.2">
      <c r="A7362">
        <v>5212</v>
      </c>
      <c r="B7362" t="s">
        <v>22731</v>
      </c>
      <c r="C7362" t="s">
        <v>15418</v>
      </c>
      <c r="D7362">
        <v>32.229999999999997</v>
      </c>
      <c r="E7362" t="s">
        <v>15438</v>
      </c>
    </row>
    <row r="7363" spans="1:5" ht="15" customHeight="1" x14ac:dyDescent="0.2">
      <c r="A7363">
        <v>9519</v>
      </c>
      <c r="B7363" t="s">
        <v>22732</v>
      </c>
      <c r="C7363" t="s">
        <v>15418</v>
      </c>
      <c r="D7363">
        <v>2.21</v>
      </c>
      <c r="E7363" t="s">
        <v>15438</v>
      </c>
    </row>
    <row r="7364" spans="1:5" ht="15" customHeight="1" x14ac:dyDescent="0.2">
      <c r="A7364">
        <v>9520</v>
      </c>
      <c r="B7364" t="s">
        <v>22733</v>
      </c>
      <c r="C7364" t="s">
        <v>15418</v>
      </c>
      <c r="D7364">
        <v>3.14</v>
      </c>
      <c r="E7364" t="s">
        <v>15438</v>
      </c>
    </row>
    <row r="7365" spans="1:5" ht="15" customHeight="1" x14ac:dyDescent="0.2">
      <c r="A7365">
        <v>9273</v>
      </c>
      <c r="B7365" t="s">
        <v>22734</v>
      </c>
      <c r="C7365" t="s">
        <v>15418</v>
      </c>
      <c r="D7365">
        <v>45.89</v>
      </c>
    </row>
    <row r="7366" spans="1:5" ht="15" customHeight="1" x14ac:dyDescent="0.2">
      <c r="A7366">
        <v>9272</v>
      </c>
      <c r="B7366" t="s">
        <v>22735</v>
      </c>
      <c r="C7366" t="s">
        <v>15418</v>
      </c>
      <c r="D7366">
        <v>1430.24</v>
      </c>
    </row>
    <row r="7367" spans="1:5" ht="15" customHeight="1" x14ac:dyDescent="0.2">
      <c r="A7367">
        <v>5253</v>
      </c>
      <c r="B7367" t="s">
        <v>22736</v>
      </c>
      <c r="C7367" t="s">
        <v>15418</v>
      </c>
      <c r="D7367">
        <v>13.15</v>
      </c>
      <c r="E7367" t="s">
        <v>15438</v>
      </c>
    </row>
    <row r="7368" spans="1:5" ht="15" customHeight="1" x14ac:dyDescent="0.2">
      <c r="A7368">
        <v>5254</v>
      </c>
      <c r="B7368" t="s">
        <v>22737</v>
      </c>
      <c r="C7368" t="s">
        <v>15418</v>
      </c>
      <c r="D7368">
        <v>86.9</v>
      </c>
      <c r="E7368" t="s">
        <v>15438</v>
      </c>
    </row>
    <row r="7369" spans="1:5" ht="15" customHeight="1" x14ac:dyDescent="0.2">
      <c r="A7369">
        <v>5255</v>
      </c>
      <c r="B7369" t="s">
        <v>22738</v>
      </c>
      <c r="C7369" t="s">
        <v>15418</v>
      </c>
      <c r="D7369">
        <v>62.7</v>
      </c>
      <c r="E7369" t="s">
        <v>15438</v>
      </c>
    </row>
    <row r="7370" spans="1:5" ht="15" customHeight="1" x14ac:dyDescent="0.2">
      <c r="A7370">
        <v>7475</v>
      </c>
      <c r="B7370" t="s">
        <v>22739</v>
      </c>
      <c r="C7370" t="s">
        <v>15418</v>
      </c>
      <c r="D7370">
        <v>102.79</v>
      </c>
    </row>
    <row r="7371" spans="1:5" ht="15" customHeight="1" x14ac:dyDescent="0.2">
      <c r="A7371">
        <v>5329</v>
      </c>
      <c r="B7371" t="s">
        <v>22740</v>
      </c>
      <c r="C7371" t="s">
        <v>15418</v>
      </c>
      <c r="D7371">
        <v>28.87</v>
      </c>
      <c r="E7371" t="s">
        <v>15438</v>
      </c>
    </row>
    <row r="7372" spans="1:5" ht="15" customHeight="1" x14ac:dyDescent="0.2">
      <c r="A7372">
        <v>5330</v>
      </c>
      <c r="B7372" t="s">
        <v>22741</v>
      </c>
      <c r="C7372" t="s">
        <v>15418</v>
      </c>
      <c r="D7372">
        <v>55.83</v>
      </c>
      <c r="E7372" t="s">
        <v>15438</v>
      </c>
    </row>
    <row r="7373" spans="1:5" ht="15" customHeight="1" x14ac:dyDescent="0.2">
      <c r="A7373">
        <v>5331</v>
      </c>
      <c r="B7373" t="s">
        <v>22742</v>
      </c>
      <c r="C7373" t="s">
        <v>15418</v>
      </c>
      <c r="D7373">
        <v>135.82</v>
      </c>
      <c r="E7373" t="s">
        <v>15438</v>
      </c>
    </row>
    <row r="7374" spans="1:5" ht="15" customHeight="1" x14ac:dyDescent="0.2">
      <c r="A7374">
        <v>5341</v>
      </c>
      <c r="B7374" t="s">
        <v>22743</v>
      </c>
      <c r="C7374" t="s">
        <v>15418</v>
      </c>
      <c r="D7374">
        <v>29.36</v>
      </c>
      <c r="E7374" t="s">
        <v>15438</v>
      </c>
    </row>
    <row r="7375" spans="1:5" ht="15" customHeight="1" x14ac:dyDescent="0.2">
      <c r="A7375">
        <v>5342</v>
      </c>
      <c r="B7375" t="s">
        <v>22744</v>
      </c>
      <c r="C7375" t="s">
        <v>15418</v>
      </c>
      <c r="D7375">
        <v>72.459999999999994</v>
      </c>
      <c r="E7375" t="s">
        <v>15438</v>
      </c>
    </row>
    <row r="7376" spans="1:5" ht="15" customHeight="1" x14ac:dyDescent="0.2">
      <c r="A7376">
        <v>5343</v>
      </c>
      <c r="B7376" t="s">
        <v>22745</v>
      </c>
      <c r="C7376" t="s">
        <v>15418</v>
      </c>
      <c r="D7376">
        <v>134.5</v>
      </c>
      <c r="E7376" t="s">
        <v>15438</v>
      </c>
    </row>
    <row r="7377" spans="1:5" ht="15" customHeight="1" x14ac:dyDescent="0.2">
      <c r="A7377">
        <v>8004</v>
      </c>
      <c r="B7377" t="s">
        <v>22746</v>
      </c>
      <c r="C7377" t="s">
        <v>15895</v>
      </c>
      <c r="D7377">
        <v>31.79</v>
      </c>
      <c r="E7377" t="s">
        <v>15438</v>
      </c>
    </row>
    <row r="7378" spans="1:5" ht="15" customHeight="1" x14ac:dyDescent="0.2">
      <c r="A7378">
        <v>8005</v>
      </c>
      <c r="B7378" t="s">
        <v>22747</v>
      </c>
      <c r="C7378" t="s">
        <v>15895</v>
      </c>
      <c r="D7378">
        <v>55.47</v>
      </c>
      <c r="E7378" t="s">
        <v>15438</v>
      </c>
    </row>
    <row r="7379" spans="1:5" ht="15" customHeight="1" x14ac:dyDescent="0.2">
      <c r="A7379">
        <v>9513</v>
      </c>
      <c r="B7379" t="s">
        <v>22748</v>
      </c>
      <c r="C7379" t="s">
        <v>15418</v>
      </c>
      <c r="D7379">
        <v>3.15</v>
      </c>
      <c r="E7379" t="s">
        <v>15438</v>
      </c>
    </row>
    <row r="7380" spans="1:5" ht="15" customHeight="1" x14ac:dyDescent="0.2">
      <c r="A7380">
        <v>9514</v>
      </c>
      <c r="B7380" t="s">
        <v>22749</v>
      </c>
      <c r="C7380" t="s">
        <v>15418</v>
      </c>
      <c r="D7380">
        <v>11.64</v>
      </c>
      <c r="E7380" t="s">
        <v>15438</v>
      </c>
    </row>
    <row r="7381" spans="1:5" ht="15" customHeight="1" x14ac:dyDescent="0.2">
      <c r="A7381">
        <v>9515</v>
      </c>
      <c r="B7381" t="s">
        <v>22750</v>
      </c>
      <c r="C7381" t="s">
        <v>15418</v>
      </c>
      <c r="D7381">
        <v>12.7</v>
      </c>
      <c r="E7381" t="s">
        <v>15438</v>
      </c>
    </row>
    <row r="7382" spans="1:5" ht="15" customHeight="1" x14ac:dyDescent="0.2">
      <c r="A7382">
        <v>8375</v>
      </c>
      <c r="B7382" t="s">
        <v>22751</v>
      </c>
      <c r="C7382" t="s">
        <v>15418</v>
      </c>
      <c r="D7382">
        <v>34</v>
      </c>
      <c r="E7382" t="s">
        <v>15438</v>
      </c>
    </row>
    <row r="7383" spans="1:5" ht="15" customHeight="1" x14ac:dyDescent="0.2">
      <c r="A7383">
        <v>5367</v>
      </c>
      <c r="B7383" t="s">
        <v>22752</v>
      </c>
      <c r="C7383" t="s">
        <v>15418</v>
      </c>
      <c r="D7383">
        <v>36.79</v>
      </c>
      <c r="E7383" t="s">
        <v>15438</v>
      </c>
    </row>
    <row r="7384" spans="1:5" ht="15" customHeight="1" x14ac:dyDescent="0.2">
      <c r="A7384">
        <v>5368</v>
      </c>
      <c r="B7384" t="s">
        <v>22753</v>
      </c>
      <c r="C7384" t="s">
        <v>15418</v>
      </c>
      <c r="D7384">
        <v>86.86</v>
      </c>
      <c r="E7384" t="s">
        <v>15438</v>
      </c>
    </row>
    <row r="7385" spans="1:5" ht="15" customHeight="1" x14ac:dyDescent="0.2">
      <c r="A7385">
        <v>5369</v>
      </c>
      <c r="B7385" t="s">
        <v>22754</v>
      </c>
      <c r="C7385" t="s">
        <v>15418</v>
      </c>
      <c r="D7385">
        <v>164.13</v>
      </c>
      <c r="E7385" t="s">
        <v>15438</v>
      </c>
    </row>
    <row r="7386" spans="1:5" ht="15" customHeight="1" x14ac:dyDescent="0.2">
      <c r="A7386">
        <v>9903</v>
      </c>
      <c r="B7386" t="s">
        <v>22755</v>
      </c>
      <c r="C7386" t="s">
        <v>15418</v>
      </c>
      <c r="D7386">
        <v>90.37</v>
      </c>
      <c r="E7386" t="s">
        <v>15438</v>
      </c>
    </row>
    <row r="7387" spans="1:5" ht="15" customHeight="1" x14ac:dyDescent="0.2">
      <c r="A7387">
        <v>9516</v>
      </c>
      <c r="B7387" t="s">
        <v>22756</v>
      </c>
      <c r="C7387" t="s">
        <v>15418</v>
      </c>
      <c r="D7387">
        <v>5.52</v>
      </c>
      <c r="E7387" t="s">
        <v>15438</v>
      </c>
    </row>
    <row r="7388" spans="1:5" ht="15" customHeight="1" x14ac:dyDescent="0.2">
      <c r="A7388">
        <v>9517</v>
      </c>
      <c r="B7388" t="s">
        <v>22757</v>
      </c>
      <c r="C7388" t="s">
        <v>15418</v>
      </c>
      <c r="D7388">
        <v>8.5299999999999994</v>
      </c>
      <c r="E7388" t="s">
        <v>15438</v>
      </c>
    </row>
    <row r="7389" spans="1:5" ht="15" customHeight="1" x14ac:dyDescent="0.2">
      <c r="A7389">
        <v>9518</v>
      </c>
      <c r="B7389" t="s">
        <v>22758</v>
      </c>
      <c r="C7389" t="s">
        <v>15418</v>
      </c>
      <c r="D7389">
        <v>15.7</v>
      </c>
      <c r="E7389" t="s">
        <v>15438</v>
      </c>
    </row>
    <row r="7390" spans="1:5" ht="15" customHeight="1" x14ac:dyDescent="0.2">
      <c r="A7390">
        <v>8370</v>
      </c>
      <c r="B7390" t="s">
        <v>22759</v>
      </c>
      <c r="C7390" t="s">
        <v>15895</v>
      </c>
      <c r="D7390">
        <v>49.54</v>
      </c>
      <c r="E7390" t="s">
        <v>15438</v>
      </c>
    </row>
    <row r="7391" spans="1:5" ht="15" customHeight="1" x14ac:dyDescent="0.2">
      <c r="A7391">
        <v>8006</v>
      </c>
      <c r="B7391" t="s">
        <v>22760</v>
      </c>
      <c r="C7391" t="s">
        <v>15895</v>
      </c>
      <c r="D7391">
        <v>36.68</v>
      </c>
      <c r="E7391" t="s">
        <v>15438</v>
      </c>
    </row>
    <row r="7392" spans="1:5" ht="15" customHeight="1" x14ac:dyDescent="0.2">
      <c r="A7392">
        <v>8007</v>
      </c>
      <c r="B7392" t="s">
        <v>22761</v>
      </c>
      <c r="C7392" t="s">
        <v>15895</v>
      </c>
      <c r="D7392">
        <v>45.94</v>
      </c>
      <c r="E7392" t="s">
        <v>15438</v>
      </c>
    </row>
    <row r="7393" spans="1:5" ht="15" customHeight="1" x14ac:dyDescent="0.2">
      <c r="A7393">
        <v>5399</v>
      </c>
      <c r="B7393" t="s">
        <v>22762</v>
      </c>
      <c r="C7393" t="s">
        <v>15418</v>
      </c>
      <c r="D7393">
        <v>124.89</v>
      </c>
      <c r="E7393" t="s">
        <v>15438</v>
      </c>
    </row>
    <row r="7394" spans="1:5" ht="15" customHeight="1" x14ac:dyDescent="0.2">
      <c r="A7394">
        <v>5400</v>
      </c>
      <c r="B7394" t="s">
        <v>22763</v>
      </c>
      <c r="C7394" t="s">
        <v>15418</v>
      </c>
      <c r="D7394">
        <v>197.82</v>
      </c>
      <c r="E7394" t="s">
        <v>15438</v>
      </c>
    </row>
    <row r="7395" spans="1:5" ht="15" customHeight="1" x14ac:dyDescent="0.2">
      <c r="A7395">
        <v>5401</v>
      </c>
      <c r="B7395" t="s">
        <v>22764</v>
      </c>
      <c r="C7395" t="s">
        <v>15418</v>
      </c>
      <c r="D7395">
        <v>102.77</v>
      </c>
      <c r="E7395" t="s">
        <v>15438</v>
      </c>
    </row>
    <row r="7396" spans="1:5" ht="15" customHeight="1" x14ac:dyDescent="0.2">
      <c r="A7396">
        <v>5402</v>
      </c>
      <c r="B7396" t="s">
        <v>22765</v>
      </c>
      <c r="C7396" t="s">
        <v>15418</v>
      </c>
      <c r="D7396">
        <v>162.63</v>
      </c>
      <c r="E7396" t="s">
        <v>15438</v>
      </c>
    </row>
    <row r="7397" spans="1:5" ht="15" customHeight="1" x14ac:dyDescent="0.2">
      <c r="A7397">
        <v>5534</v>
      </c>
      <c r="B7397" t="s">
        <v>22766</v>
      </c>
      <c r="C7397" t="s">
        <v>15418</v>
      </c>
      <c r="D7397">
        <v>52</v>
      </c>
      <c r="E7397" t="s">
        <v>15438</v>
      </c>
    </row>
    <row r="7398" spans="1:5" ht="15" customHeight="1" x14ac:dyDescent="0.2">
      <c r="A7398">
        <v>5535</v>
      </c>
      <c r="B7398" t="s">
        <v>22767</v>
      </c>
      <c r="C7398" t="s">
        <v>15418</v>
      </c>
      <c r="D7398">
        <v>114.77</v>
      </c>
      <c r="E7398" t="s">
        <v>15438</v>
      </c>
    </row>
    <row r="7399" spans="1:5" ht="15" customHeight="1" x14ac:dyDescent="0.2">
      <c r="A7399">
        <v>5536</v>
      </c>
      <c r="B7399" t="s">
        <v>22768</v>
      </c>
      <c r="C7399" t="s">
        <v>15418</v>
      </c>
      <c r="D7399">
        <v>204.72</v>
      </c>
      <c r="E7399" t="s">
        <v>15438</v>
      </c>
    </row>
    <row r="7400" spans="1:5" ht="15" customHeight="1" x14ac:dyDescent="0.2">
      <c r="A7400">
        <v>5537</v>
      </c>
      <c r="B7400" t="s">
        <v>22769</v>
      </c>
      <c r="C7400" t="s">
        <v>15418</v>
      </c>
      <c r="D7400">
        <v>372.89</v>
      </c>
      <c r="E7400" t="s">
        <v>15438</v>
      </c>
    </row>
    <row r="7401" spans="1:5" ht="15" customHeight="1" x14ac:dyDescent="0.2">
      <c r="A7401">
        <v>5538</v>
      </c>
      <c r="B7401" t="s">
        <v>22770</v>
      </c>
      <c r="C7401" t="s">
        <v>15418</v>
      </c>
      <c r="D7401">
        <v>511.8</v>
      </c>
      <c r="E7401" t="s">
        <v>15438</v>
      </c>
    </row>
    <row r="7402" spans="1:5" ht="15" customHeight="1" x14ac:dyDescent="0.2">
      <c r="A7402">
        <v>5539</v>
      </c>
      <c r="B7402" t="s">
        <v>22771</v>
      </c>
      <c r="C7402" t="s">
        <v>15418</v>
      </c>
      <c r="D7402">
        <v>14.84</v>
      </c>
      <c r="E7402" t="s">
        <v>15438</v>
      </c>
    </row>
    <row r="7403" spans="1:5" ht="15" customHeight="1" x14ac:dyDescent="0.2">
      <c r="A7403">
        <v>5540</v>
      </c>
      <c r="B7403" t="s">
        <v>22772</v>
      </c>
      <c r="C7403" t="s">
        <v>15418</v>
      </c>
      <c r="D7403">
        <v>32.42</v>
      </c>
      <c r="E7403" t="s">
        <v>15438</v>
      </c>
    </row>
    <row r="7404" spans="1:5" ht="15" customHeight="1" x14ac:dyDescent="0.2">
      <c r="A7404">
        <v>5541</v>
      </c>
      <c r="B7404" t="s">
        <v>22773</v>
      </c>
      <c r="C7404" t="s">
        <v>15418</v>
      </c>
      <c r="D7404">
        <v>51.6</v>
      </c>
      <c r="E7404" t="s">
        <v>15438</v>
      </c>
    </row>
    <row r="7405" spans="1:5" ht="15" customHeight="1" x14ac:dyDescent="0.2">
      <c r="A7405">
        <v>9509</v>
      </c>
      <c r="B7405" t="s">
        <v>22774</v>
      </c>
      <c r="C7405" t="s">
        <v>15418</v>
      </c>
      <c r="D7405">
        <v>2.95</v>
      </c>
      <c r="E7405" t="s">
        <v>15438</v>
      </c>
    </row>
    <row r="7406" spans="1:5" ht="15" customHeight="1" x14ac:dyDescent="0.2">
      <c r="A7406">
        <v>8374</v>
      </c>
      <c r="B7406" t="s">
        <v>22775</v>
      </c>
      <c r="C7406" t="s">
        <v>15418</v>
      </c>
      <c r="D7406">
        <v>13.02</v>
      </c>
    </row>
    <row r="7407" spans="1:5" ht="15" customHeight="1" x14ac:dyDescent="0.2">
      <c r="A7407">
        <v>9510</v>
      </c>
      <c r="B7407" t="s">
        <v>22776</v>
      </c>
      <c r="C7407" t="s">
        <v>15418</v>
      </c>
      <c r="D7407">
        <v>26.78</v>
      </c>
    </row>
    <row r="7408" spans="1:5" ht="15" customHeight="1" x14ac:dyDescent="0.2">
      <c r="A7408">
        <v>9902</v>
      </c>
      <c r="B7408" t="s">
        <v>22777</v>
      </c>
      <c r="C7408" t="s">
        <v>15418</v>
      </c>
      <c r="D7408">
        <v>20.51</v>
      </c>
      <c r="E7408" t="s">
        <v>15438</v>
      </c>
    </row>
    <row r="7409" spans="1:5" ht="15" customHeight="1" x14ac:dyDescent="0.2">
      <c r="A7409">
        <v>10979</v>
      </c>
      <c r="B7409" t="s">
        <v>22778</v>
      </c>
      <c r="C7409" t="s">
        <v>15418</v>
      </c>
      <c r="D7409">
        <v>43.3</v>
      </c>
    </row>
    <row r="7410" spans="1:5" ht="15" customHeight="1" x14ac:dyDescent="0.2">
      <c r="A7410">
        <v>10981</v>
      </c>
      <c r="B7410" t="s">
        <v>22779</v>
      </c>
      <c r="C7410" t="s">
        <v>15418</v>
      </c>
      <c r="D7410">
        <v>3.64</v>
      </c>
      <c r="E7410" t="s">
        <v>15438</v>
      </c>
    </row>
    <row r="7411" spans="1:5" ht="15" customHeight="1" x14ac:dyDescent="0.2">
      <c r="A7411">
        <v>10980</v>
      </c>
      <c r="B7411" t="s">
        <v>22780</v>
      </c>
      <c r="C7411" t="s">
        <v>15418</v>
      </c>
      <c r="D7411">
        <v>7.44</v>
      </c>
      <c r="E7411" t="s">
        <v>15438</v>
      </c>
    </row>
    <row r="7412" spans="1:5" ht="15" customHeight="1" x14ac:dyDescent="0.2">
      <c r="A7412">
        <v>9512</v>
      </c>
      <c r="B7412" t="s">
        <v>22781</v>
      </c>
      <c r="C7412" t="s">
        <v>15418</v>
      </c>
      <c r="D7412">
        <v>2.83</v>
      </c>
      <c r="E7412" t="s">
        <v>15438</v>
      </c>
    </row>
    <row r="7413" spans="1:5" ht="15" customHeight="1" x14ac:dyDescent="0.2">
      <c r="A7413">
        <v>9511</v>
      </c>
      <c r="B7413" t="s">
        <v>22782</v>
      </c>
      <c r="C7413" t="s">
        <v>15418</v>
      </c>
      <c r="D7413">
        <v>5.99</v>
      </c>
      <c r="E7413" t="s">
        <v>15438</v>
      </c>
    </row>
    <row r="7414" spans="1:5" ht="15" customHeight="1" x14ac:dyDescent="0.2">
      <c r="A7414">
        <v>5548</v>
      </c>
      <c r="B7414" t="s">
        <v>22783</v>
      </c>
      <c r="C7414" t="s">
        <v>15418</v>
      </c>
      <c r="D7414">
        <v>16.36</v>
      </c>
      <c r="E7414" t="s">
        <v>15438</v>
      </c>
    </row>
    <row r="7415" spans="1:5" ht="15" customHeight="1" x14ac:dyDescent="0.2">
      <c r="A7415">
        <v>5549</v>
      </c>
      <c r="B7415" t="s">
        <v>22784</v>
      </c>
      <c r="C7415" t="s">
        <v>15418</v>
      </c>
      <c r="D7415">
        <v>31.56</v>
      </c>
      <c r="E7415" t="s">
        <v>15438</v>
      </c>
    </row>
    <row r="7416" spans="1:5" ht="15" customHeight="1" x14ac:dyDescent="0.2">
      <c r="A7416">
        <v>5550</v>
      </c>
      <c r="B7416" t="s">
        <v>22785</v>
      </c>
      <c r="C7416" t="s">
        <v>15418</v>
      </c>
      <c r="D7416">
        <v>44.79</v>
      </c>
      <c r="E7416" t="s">
        <v>15438</v>
      </c>
    </row>
    <row r="7417" spans="1:5" ht="15" customHeight="1" x14ac:dyDescent="0.2">
      <c r="A7417">
        <v>5555</v>
      </c>
      <c r="B7417" t="s">
        <v>22786</v>
      </c>
      <c r="C7417" t="s">
        <v>15418</v>
      </c>
      <c r="D7417">
        <v>19</v>
      </c>
      <c r="E7417" t="s">
        <v>15438</v>
      </c>
    </row>
    <row r="7418" spans="1:5" ht="15" customHeight="1" x14ac:dyDescent="0.2">
      <c r="A7418">
        <v>5556</v>
      </c>
      <c r="B7418" t="s">
        <v>22787</v>
      </c>
      <c r="C7418" t="s">
        <v>15418</v>
      </c>
      <c r="D7418">
        <v>29.11</v>
      </c>
      <c r="E7418" t="s">
        <v>15438</v>
      </c>
    </row>
    <row r="7419" spans="1:5" ht="15" customHeight="1" x14ac:dyDescent="0.2">
      <c r="A7419">
        <v>5557</v>
      </c>
      <c r="B7419" t="s">
        <v>22788</v>
      </c>
      <c r="C7419" t="s">
        <v>15418</v>
      </c>
      <c r="D7419">
        <v>63.86</v>
      </c>
      <c r="E7419" t="s">
        <v>15438</v>
      </c>
    </row>
    <row r="7420" spans="1:5" ht="15" customHeight="1" x14ac:dyDescent="0.2">
      <c r="A7420">
        <v>5558</v>
      </c>
      <c r="B7420" t="s">
        <v>22789</v>
      </c>
      <c r="C7420" t="s">
        <v>15418</v>
      </c>
      <c r="D7420">
        <v>33.479999999999997</v>
      </c>
      <c r="E7420" t="s">
        <v>15438</v>
      </c>
    </row>
    <row r="7421" spans="1:5" ht="15" customHeight="1" x14ac:dyDescent="0.2">
      <c r="A7421">
        <v>10357</v>
      </c>
      <c r="B7421" t="s">
        <v>22790</v>
      </c>
      <c r="C7421" t="s">
        <v>15418</v>
      </c>
      <c r="D7421">
        <v>15.28</v>
      </c>
      <c r="E7421" t="s">
        <v>15438</v>
      </c>
    </row>
    <row r="7422" spans="1:5" ht="15" customHeight="1" x14ac:dyDescent="0.2">
      <c r="A7422">
        <v>10358</v>
      </c>
      <c r="B7422" t="s">
        <v>22791</v>
      </c>
      <c r="C7422" t="s">
        <v>15418</v>
      </c>
      <c r="D7422">
        <v>24.26</v>
      </c>
      <c r="E7422" t="s">
        <v>15438</v>
      </c>
    </row>
    <row r="7423" spans="1:5" ht="15" customHeight="1" x14ac:dyDescent="0.2">
      <c r="A7423">
        <v>10359</v>
      </c>
      <c r="B7423" t="s">
        <v>22792</v>
      </c>
      <c r="C7423" t="s">
        <v>15418</v>
      </c>
      <c r="D7423">
        <v>33.51</v>
      </c>
      <c r="E7423" t="s">
        <v>15438</v>
      </c>
    </row>
    <row r="7424" spans="1:5" ht="15" customHeight="1" x14ac:dyDescent="0.2">
      <c r="A7424">
        <v>8013</v>
      </c>
      <c r="B7424" t="s">
        <v>22793</v>
      </c>
      <c r="C7424" t="s">
        <v>15895</v>
      </c>
      <c r="D7424">
        <v>19.23</v>
      </c>
      <c r="E7424" t="s">
        <v>15438</v>
      </c>
    </row>
    <row r="7425" spans="1:5" ht="15" customHeight="1" x14ac:dyDescent="0.2">
      <c r="A7425">
        <v>8014</v>
      </c>
      <c r="B7425" t="s">
        <v>22794</v>
      </c>
      <c r="C7425" t="s">
        <v>15895</v>
      </c>
      <c r="D7425">
        <v>25.62</v>
      </c>
      <c r="E7425" t="s">
        <v>15438</v>
      </c>
    </row>
    <row r="7426" spans="1:5" ht="15" customHeight="1" x14ac:dyDescent="0.2">
      <c r="A7426">
        <v>8427</v>
      </c>
      <c r="B7426" t="s">
        <v>22795</v>
      </c>
      <c r="C7426" t="s">
        <v>15418</v>
      </c>
      <c r="D7426">
        <v>38.909999999999997</v>
      </c>
      <c r="E7426" t="s">
        <v>15438</v>
      </c>
    </row>
    <row r="7427" spans="1:5" ht="15" customHeight="1" x14ac:dyDescent="0.2">
      <c r="A7427">
        <v>8011</v>
      </c>
      <c r="B7427" t="s">
        <v>22796</v>
      </c>
      <c r="C7427" t="s">
        <v>15895</v>
      </c>
      <c r="D7427">
        <v>32.75</v>
      </c>
      <c r="E7427" t="s">
        <v>15438</v>
      </c>
    </row>
    <row r="7428" spans="1:5" ht="15" customHeight="1" x14ac:dyDescent="0.2">
      <c r="A7428">
        <v>8010</v>
      </c>
      <c r="B7428" t="s">
        <v>22797</v>
      </c>
      <c r="C7428" t="s">
        <v>15895</v>
      </c>
      <c r="D7428">
        <v>30.38</v>
      </c>
      <c r="E7428" t="s">
        <v>15438</v>
      </c>
    </row>
    <row r="7429" spans="1:5" ht="15" customHeight="1" x14ac:dyDescent="0.2">
      <c r="A7429">
        <v>9271</v>
      </c>
      <c r="B7429" t="s">
        <v>22798</v>
      </c>
      <c r="C7429" t="s">
        <v>15418</v>
      </c>
      <c r="D7429">
        <v>410.16</v>
      </c>
    </row>
    <row r="7430" spans="1:5" ht="15" customHeight="1" x14ac:dyDescent="0.2">
      <c r="A7430">
        <v>5665</v>
      </c>
      <c r="B7430" t="s">
        <v>22799</v>
      </c>
      <c r="C7430" t="s">
        <v>15418</v>
      </c>
      <c r="D7430">
        <v>24.73</v>
      </c>
      <c r="E7430" t="s">
        <v>15438</v>
      </c>
    </row>
    <row r="7431" spans="1:5" ht="15" customHeight="1" x14ac:dyDescent="0.2">
      <c r="A7431">
        <v>5666</v>
      </c>
      <c r="B7431" t="s">
        <v>22800</v>
      </c>
      <c r="C7431" t="s">
        <v>15418</v>
      </c>
      <c r="D7431">
        <v>54.09</v>
      </c>
      <c r="E7431" t="s">
        <v>15438</v>
      </c>
    </row>
    <row r="7432" spans="1:5" ht="15" customHeight="1" x14ac:dyDescent="0.2">
      <c r="A7432">
        <v>5667</v>
      </c>
      <c r="B7432" t="s">
        <v>22801</v>
      </c>
      <c r="C7432" t="s">
        <v>15418</v>
      </c>
      <c r="D7432">
        <v>114.6</v>
      </c>
      <c r="E7432" t="s">
        <v>15438</v>
      </c>
    </row>
    <row r="7433" spans="1:5" ht="15" customHeight="1" x14ac:dyDescent="0.2">
      <c r="B7433" t="s">
        <v>22802</v>
      </c>
      <c r="D7433">
        <v>44.38</v>
      </c>
      <c r="E7433" t="s">
        <v>15438</v>
      </c>
    </row>
    <row r="7434" spans="1:5" ht="15" customHeight="1" x14ac:dyDescent="0.2">
      <c r="A7434">
        <v>5668</v>
      </c>
      <c r="C7434" t="s">
        <v>15418</v>
      </c>
    </row>
    <row r="7435" spans="1:5" ht="15" customHeight="1" x14ac:dyDescent="0.2">
      <c r="A7435">
        <v>5669</v>
      </c>
      <c r="B7435" t="s">
        <v>22803</v>
      </c>
      <c r="C7435" t="s">
        <v>15418</v>
      </c>
      <c r="D7435">
        <v>91.07</v>
      </c>
      <c r="E7435" t="s">
        <v>15438</v>
      </c>
    </row>
    <row r="7436" spans="1:5" ht="15" customHeight="1" x14ac:dyDescent="0.2">
      <c r="A7436">
        <v>5670</v>
      </c>
      <c r="B7436" t="s">
        <v>22804</v>
      </c>
      <c r="C7436" t="s">
        <v>15418</v>
      </c>
      <c r="D7436">
        <v>76.95</v>
      </c>
      <c r="E7436" t="s">
        <v>15438</v>
      </c>
    </row>
    <row r="7437" spans="1:5" ht="15" customHeight="1" x14ac:dyDescent="0.2">
      <c r="A7437">
        <v>9503</v>
      </c>
      <c r="B7437" t="s">
        <v>22805</v>
      </c>
      <c r="C7437" t="s">
        <v>15418</v>
      </c>
      <c r="D7437">
        <v>4.5</v>
      </c>
      <c r="E7437" t="s">
        <v>15438</v>
      </c>
    </row>
    <row r="7438" spans="1:5" ht="15" customHeight="1" x14ac:dyDescent="0.2">
      <c r="A7438">
        <v>9504</v>
      </c>
      <c r="B7438" t="s">
        <v>22806</v>
      </c>
      <c r="C7438" t="s">
        <v>15418</v>
      </c>
      <c r="D7438">
        <v>8.67</v>
      </c>
      <c r="E7438" t="s">
        <v>15438</v>
      </c>
    </row>
    <row r="7439" spans="1:5" ht="15" customHeight="1" x14ac:dyDescent="0.2">
      <c r="A7439">
        <v>9505</v>
      </c>
      <c r="B7439" t="s">
        <v>22807</v>
      </c>
      <c r="C7439" t="s">
        <v>15418</v>
      </c>
      <c r="D7439">
        <v>21.28</v>
      </c>
      <c r="E7439" t="s">
        <v>15438</v>
      </c>
    </row>
    <row r="7440" spans="1:5" ht="15" customHeight="1" x14ac:dyDescent="0.2">
      <c r="A7440">
        <v>9904</v>
      </c>
      <c r="B7440" t="s">
        <v>22808</v>
      </c>
      <c r="C7440" t="s">
        <v>15418</v>
      </c>
      <c r="D7440">
        <v>267.92</v>
      </c>
      <c r="E7440" t="s">
        <v>15438</v>
      </c>
    </row>
    <row r="7441" spans="1:5" ht="15" customHeight="1" x14ac:dyDescent="0.2">
      <c r="A7441">
        <v>9506</v>
      </c>
      <c r="B7441" t="s">
        <v>22809</v>
      </c>
      <c r="C7441" t="s">
        <v>15418</v>
      </c>
      <c r="D7441">
        <v>15.1</v>
      </c>
      <c r="E7441" t="s">
        <v>15438</v>
      </c>
    </row>
    <row r="7442" spans="1:5" ht="15" customHeight="1" x14ac:dyDescent="0.2">
      <c r="A7442">
        <v>9508</v>
      </c>
      <c r="B7442" t="s">
        <v>22810</v>
      </c>
      <c r="C7442" t="s">
        <v>15418</v>
      </c>
      <c r="D7442">
        <v>5.25</v>
      </c>
      <c r="E7442" t="s">
        <v>15438</v>
      </c>
    </row>
    <row r="7443" spans="1:5" ht="15" customHeight="1" x14ac:dyDescent="0.2">
      <c r="A7443">
        <v>9525</v>
      </c>
      <c r="B7443" t="s">
        <v>22811</v>
      </c>
      <c r="C7443" t="s">
        <v>15418</v>
      </c>
      <c r="D7443">
        <v>7.51</v>
      </c>
      <c r="E7443" t="s">
        <v>15438</v>
      </c>
    </row>
    <row r="7444" spans="1:5" ht="15" customHeight="1" x14ac:dyDescent="0.2">
      <c r="A7444">
        <v>9507</v>
      </c>
      <c r="B7444" t="s">
        <v>22812</v>
      </c>
      <c r="C7444" t="s">
        <v>15418</v>
      </c>
      <c r="D7444">
        <v>6.29</v>
      </c>
      <c r="E7444" t="s">
        <v>15438</v>
      </c>
    </row>
    <row r="7445" spans="1:5" ht="15" customHeight="1" x14ac:dyDescent="0.2">
      <c r="A7445">
        <v>8008</v>
      </c>
      <c r="B7445" t="s">
        <v>22813</v>
      </c>
      <c r="C7445" t="s">
        <v>15895</v>
      </c>
      <c r="D7445">
        <v>15.23</v>
      </c>
      <c r="E7445" t="s">
        <v>15438</v>
      </c>
    </row>
    <row r="7446" spans="1:5" ht="15" customHeight="1" x14ac:dyDescent="0.2">
      <c r="A7446">
        <v>8009</v>
      </c>
      <c r="B7446" t="s">
        <v>22814</v>
      </c>
      <c r="C7446" t="s">
        <v>15895</v>
      </c>
      <c r="D7446">
        <v>16.649999999999999</v>
      </c>
      <c r="E7446" t="s">
        <v>15438</v>
      </c>
    </row>
    <row r="7447" spans="1:5" ht="15" customHeight="1" x14ac:dyDescent="0.2">
      <c r="A7447">
        <v>5821</v>
      </c>
      <c r="B7447" t="s">
        <v>22815</v>
      </c>
      <c r="C7447" t="s">
        <v>15547</v>
      </c>
      <c r="D7447">
        <v>46.44</v>
      </c>
      <c r="E7447" t="s">
        <v>15438</v>
      </c>
    </row>
    <row r="7448" spans="1:5" ht="15" customHeight="1" x14ac:dyDescent="0.2">
      <c r="A7448">
        <v>5822</v>
      </c>
      <c r="B7448" t="s">
        <v>22816</v>
      </c>
      <c r="C7448" t="s">
        <v>15547</v>
      </c>
      <c r="D7448">
        <v>124.98</v>
      </c>
      <c r="E7448" t="s">
        <v>15438</v>
      </c>
    </row>
    <row r="7449" spans="1:5" ht="15" customHeight="1" x14ac:dyDescent="0.2">
      <c r="A7449">
        <v>5823</v>
      </c>
      <c r="B7449" t="s">
        <v>22817</v>
      </c>
      <c r="C7449" t="s">
        <v>15547</v>
      </c>
      <c r="D7449">
        <v>211.81</v>
      </c>
      <c r="E7449" t="s">
        <v>15438</v>
      </c>
    </row>
    <row r="7450" spans="1:5" ht="15" customHeight="1" x14ac:dyDescent="0.2">
      <c r="A7450">
        <v>5824</v>
      </c>
      <c r="B7450" t="s">
        <v>22818</v>
      </c>
      <c r="C7450" t="s">
        <v>15547</v>
      </c>
      <c r="D7450">
        <v>322.45</v>
      </c>
      <c r="E7450" t="s">
        <v>15438</v>
      </c>
    </row>
    <row r="7451" spans="1:5" ht="15" customHeight="1" x14ac:dyDescent="0.2">
      <c r="A7451">
        <v>5825</v>
      </c>
      <c r="B7451" t="s">
        <v>22819</v>
      </c>
      <c r="C7451" t="s">
        <v>15547</v>
      </c>
      <c r="D7451">
        <v>457.89</v>
      </c>
      <c r="E7451" t="s">
        <v>15438</v>
      </c>
    </row>
    <row r="7452" spans="1:5" ht="15" customHeight="1" x14ac:dyDescent="0.2">
      <c r="A7452">
        <v>5826</v>
      </c>
      <c r="B7452" t="s">
        <v>22820</v>
      </c>
      <c r="C7452" t="s">
        <v>15547</v>
      </c>
      <c r="D7452">
        <v>16.489999999999998</v>
      </c>
      <c r="E7452" t="s">
        <v>15438</v>
      </c>
    </row>
    <row r="7453" spans="1:5" ht="15" customHeight="1" x14ac:dyDescent="0.2">
      <c r="A7453">
        <v>5827</v>
      </c>
      <c r="B7453" t="s">
        <v>22821</v>
      </c>
      <c r="C7453" t="s">
        <v>15547</v>
      </c>
      <c r="D7453">
        <v>34.24</v>
      </c>
      <c r="E7453" t="s">
        <v>15438</v>
      </c>
    </row>
    <row r="7454" spans="1:5" ht="15" customHeight="1" x14ac:dyDescent="0.2">
      <c r="A7454">
        <v>5828</v>
      </c>
      <c r="B7454" t="s">
        <v>22822</v>
      </c>
      <c r="C7454" t="s">
        <v>15547</v>
      </c>
      <c r="D7454">
        <v>55.66</v>
      </c>
      <c r="E7454" t="s">
        <v>15438</v>
      </c>
    </row>
    <row r="7455" spans="1:5" ht="15" customHeight="1" x14ac:dyDescent="0.2">
      <c r="A7455">
        <v>5829</v>
      </c>
      <c r="B7455" t="s">
        <v>22823</v>
      </c>
      <c r="C7455" t="s">
        <v>15547</v>
      </c>
      <c r="D7455">
        <v>20.350000000000001</v>
      </c>
      <c r="E7455" t="s">
        <v>15438</v>
      </c>
    </row>
    <row r="7456" spans="1:5" ht="15" customHeight="1" x14ac:dyDescent="0.2">
      <c r="A7456">
        <v>5830</v>
      </c>
      <c r="B7456" t="s">
        <v>22824</v>
      </c>
      <c r="C7456" t="s">
        <v>15547</v>
      </c>
      <c r="D7456">
        <v>39.96</v>
      </c>
      <c r="E7456" t="s">
        <v>15438</v>
      </c>
    </row>
    <row r="7457" spans="1:5" ht="15" customHeight="1" x14ac:dyDescent="0.2">
      <c r="A7457">
        <v>5831</v>
      </c>
      <c r="B7457" t="s">
        <v>22825</v>
      </c>
      <c r="C7457" t="s">
        <v>15547</v>
      </c>
      <c r="D7457">
        <v>66.77</v>
      </c>
      <c r="E7457" t="s">
        <v>15438</v>
      </c>
    </row>
    <row r="7458" spans="1:5" ht="15" customHeight="1" x14ac:dyDescent="0.2">
      <c r="A7458">
        <v>5832</v>
      </c>
      <c r="B7458" t="s">
        <v>22826</v>
      </c>
      <c r="C7458" t="s">
        <v>15547</v>
      </c>
      <c r="D7458">
        <v>25.01</v>
      </c>
      <c r="E7458" t="s">
        <v>15438</v>
      </c>
    </row>
    <row r="7459" spans="1:5" ht="15" customHeight="1" x14ac:dyDescent="0.2">
      <c r="A7459">
        <v>5833</v>
      </c>
      <c r="B7459" t="s">
        <v>22827</v>
      </c>
      <c r="C7459" t="s">
        <v>15547</v>
      </c>
      <c r="D7459">
        <v>50.43</v>
      </c>
      <c r="E7459" t="s">
        <v>15438</v>
      </c>
    </row>
    <row r="7460" spans="1:5" ht="15" customHeight="1" x14ac:dyDescent="0.2">
      <c r="A7460">
        <v>5834</v>
      </c>
      <c r="B7460" t="s">
        <v>22828</v>
      </c>
      <c r="C7460" t="s">
        <v>15547</v>
      </c>
      <c r="D7460">
        <v>83.49</v>
      </c>
      <c r="E7460" t="s">
        <v>15438</v>
      </c>
    </row>
    <row r="7461" spans="1:5" ht="15" customHeight="1" x14ac:dyDescent="0.2">
      <c r="A7461">
        <v>8368</v>
      </c>
      <c r="B7461" t="s">
        <v>22829</v>
      </c>
      <c r="C7461" t="s">
        <v>15895</v>
      </c>
      <c r="D7461">
        <v>62.94</v>
      </c>
      <c r="E7461" t="s">
        <v>15438</v>
      </c>
    </row>
    <row r="7462" spans="1:5" ht="15" customHeight="1" x14ac:dyDescent="0.2">
      <c r="A7462">
        <v>7999</v>
      </c>
      <c r="B7462" t="s">
        <v>22830</v>
      </c>
      <c r="C7462" t="s">
        <v>15895</v>
      </c>
      <c r="D7462">
        <v>66.72</v>
      </c>
      <c r="E7462" t="s">
        <v>15438</v>
      </c>
    </row>
    <row r="7463" spans="1:5" ht="15" customHeight="1" x14ac:dyDescent="0.2">
      <c r="A7463">
        <v>8000</v>
      </c>
      <c r="B7463" t="s">
        <v>22831</v>
      </c>
      <c r="C7463" t="s">
        <v>15895</v>
      </c>
      <c r="D7463">
        <v>128.74</v>
      </c>
      <c r="E7463" t="s">
        <v>15438</v>
      </c>
    </row>
    <row r="7464" spans="1:5" ht="15" customHeight="1" x14ac:dyDescent="0.2">
      <c r="A7464">
        <v>9905</v>
      </c>
      <c r="B7464" t="s">
        <v>22832</v>
      </c>
      <c r="C7464" t="s">
        <v>15547</v>
      </c>
      <c r="D7464">
        <v>35.19</v>
      </c>
      <c r="E7464" t="s">
        <v>15438</v>
      </c>
    </row>
    <row r="7465" spans="1:5" ht="15" customHeight="1" x14ac:dyDescent="0.2">
      <c r="A7465">
        <v>7608</v>
      </c>
      <c r="B7465" t="s">
        <v>22833</v>
      </c>
      <c r="C7465" t="s">
        <v>15547</v>
      </c>
      <c r="D7465">
        <v>50.15</v>
      </c>
      <c r="E7465" t="s">
        <v>15438</v>
      </c>
    </row>
    <row r="7466" spans="1:5" ht="15" customHeight="1" x14ac:dyDescent="0.2">
      <c r="A7466">
        <v>8369</v>
      </c>
      <c r="B7466" t="s">
        <v>22834</v>
      </c>
      <c r="C7466" t="s">
        <v>15547</v>
      </c>
      <c r="D7466">
        <v>7.16</v>
      </c>
      <c r="E7466" t="s">
        <v>15438</v>
      </c>
    </row>
    <row r="7467" spans="1:5" ht="15" customHeight="1" x14ac:dyDescent="0.2">
      <c r="A7467">
        <v>9501</v>
      </c>
      <c r="B7467" t="s">
        <v>22835</v>
      </c>
      <c r="C7467" t="s">
        <v>15547</v>
      </c>
      <c r="D7467">
        <v>6.74</v>
      </c>
      <c r="E7467" t="s">
        <v>15438</v>
      </c>
    </row>
    <row r="7468" spans="1:5" ht="15" customHeight="1" x14ac:dyDescent="0.2">
      <c r="A7468">
        <v>10978</v>
      </c>
      <c r="B7468" t="s">
        <v>22836</v>
      </c>
      <c r="C7468" t="s">
        <v>15547</v>
      </c>
      <c r="D7468">
        <v>39.96</v>
      </c>
      <c r="E7468" t="s">
        <v>15438</v>
      </c>
    </row>
    <row r="7469" spans="1:5" ht="15" customHeight="1" x14ac:dyDescent="0.2">
      <c r="A7469">
        <v>9502</v>
      </c>
      <c r="B7469" t="s">
        <v>22837</v>
      </c>
      <c r="C7469" t="s">
        <v>15547</v>
      </c>
      <c r="D7469">
        <v>20.92</v>
      </c>
      <c r="E7469" t="s">
        <v>15438</v>
      </c>
    </row>
    <row r="7470" spans="1:5" ht="15" customHeight="1" x14ac:dyDescent="0.2">
      <c r="A7470">
        <v>5885</v>
      </c>
      <c r="B7470" t="s">
        <v>22838</v>
      </c>
      <c r="C7470" t="s">
        <v>15547</v>
      </c>
      <c r="D7470">
        <v>30.78</v>
      </c>
      <c r="E7470" t="s">
        <v>15438</v>
      </c>
    </row>
    <row r="7471" spans="1:5" ht="15" customHeight="1" x14ac:dyDescent="0.2">
      <c r="A7471">
        <v>5886</v>
      </c>
      <c r="B7471" t="s">
        <v>22839</v>
      </c>
      <c r="C7471" t="s">
        <v>15547</v>
      </c>
      <c r="D7471">
        <v>50.78</v>
      </c>
    </row>
    <row r="7472" spans="1:5" ht="15" customHeight="1" x14ac:dyDescent="0.2">
      <c r="A7472">
        <v>5887</v>
      </c>
      <c r="B7472" t="s">
        <v>22840</v>
      </c>
      <c r="C7472" t="s">
        <v>15547</v>
      </c>
      <c r="D7472">
        <v>66.37</v>
      </c>
      <c r="E7472" t="s">
        <v>15438</v>
      </c>
    </row>
    <row r="7473" spans="1:5" ht="15" customHeight="1" x14ac:dyDescent="0.2">
      <c r="A7473">
        <v>5888</v>
      </c>
      <c r="B7473" t="s">
        <v>22841</v>
      </c>
      <c r="C7473" t="s">
        <v>15547</v>
      </c>
      <c r="D7473">
        <v>99.64</v>
      </c>
      <c r="E7473" t="s">
        <v>15438</v>
      </c>
    </row>
    <row r="7474" spans="1:5" ht="15" customHeight="1" x14ac:dyDescent="0.2">
      <c r="A7474">
        <v>5889</v>
      </c>
      <c r="B7474" t="s">
        <v>22842</v>
      </c>
      <c r="C7474" t="s">
        <v>15547</v>
      </c>
      <c r="D7474">
        <v>169.91</v>
      </c>
      <c r="E7474" t="s">
        <v>15438</v>
      </c>
    </row>
    <row r="7475" spans="1:5" ht="15" customHeight="1" x14ac:dyDescent="0.2">
      <c r="A7475">
        <v>5890</v>
      </c>
      <c r="B7475" t="s">
        <v>22843</v>
      </c>
      <c r="C7475" t="s">
        <v>15547</v>
      </c>
      <c r="D7475">
        <v>274.43</v>
      </c>
      <c r="E7475" t="s">
        <v>15438</v>
      </c>
    </row>
    <row r="7476" spans="1:5" ht="15" customHeight="1" x14ac:dyDescent="0.2">
      <c r="A7476">
        <v>6466</v>
      </c>
      <c r="B7476" t="s">
        <v>22844</v>
      </c>
      <c r="C7476" t="s">
        <v>15547</v>
      </c>
      <c r="D7476">
        <v>440.23</v>
      </c>
      <c r="E7476" t="s">
        <v>15438</v>
      </c>
    </row>
    <row r="7477" spans="1:5" ht="15" customHeight="1" x14ac:dyDescent="0.2">
      <c r="A7477">
        <v>9270</v>
      </c>
      <c r="B7477" t="s">
        <v>22845</v>
      </c>
      <c r="C7477" t="s">
        <v>15418</v>
      </c>
      <c r="D7477">
        <v>256.95999999999998</v>
      </c>
    </row>
    <row r="7478" spans="1:5" ht="15" customHeight="1" x14ac:dyDescent="0.2">
      <c r="A7478">
        <v>84</v>
      </c>
      <c r="B7478" t="s">
        <v>22846</v>
      </c>
      <c r="C7478" t="s">
        <v>15418</v>
      </c>
      <c r="D7478">
        <v>0.73</v>
      </c>
      <c r="E7478" t="s">
        <v>15438</v>
      </c>
    </row>
    <row r="7479" spans="1:5" ht="15" customHeight="1" x14ac:dyDescent="0.2">
      <c r="A7479">
        <v>85</v>
      </c>
      <c r="B7479" t="s">
        <v>22847</v>
      </c>
      <c r="C7479" t="s">
        <v>15418</v>
      </c>
      <c r="D7479">
        <v>0.9</v>
      </c>
      <c r="E7479" t="s">
        <v>15438</v>
      </c>
    </row>
    <row r="7480" spans="1:5" ht="15" customHeight="1" x14ac:dyDescent="0.2">
      <c r="A7480">
        <v>95</v>
      </c>
      <c r="B7480" t="s">
        <v>22848</v>
      </c>
      <c r="C7480" t="s">
        <v>15418</v>
      </c>
      <c r="D7480">
        <v>1.86</v>
      </c>
      <c r="E7480" t="s">
        <v>15438</v>
      </c>
    </row>
    <row r="7481" spans="1:5" ht="15" customHeight="1" x14ac:dyDescent="0.2">
      <c r="A7481">
        <v>86</v>
      </c>
      <c r="B7481" t="s">
        <v>22849</v>
      </c>
      <c r="C7481" t="s">
        <v>15418</v>
      </c>
      <c r="D7481">
        <v>1.86</v>
      </c>
      <c r="E7481" t="s">
        <v>15438</v>
      </c>
    </row>
    <row r="7482" spans="1:5" ht="15" customHeight="1" x14ac:dyDescent="0.2">
      <c r="A7482">
        <v>87</v>
      </c>
      <c r="B7482" t="s">
        <v>22850</v>
      </c>
      <c r="C7482" t="s">
        <v>15418</v>
      </c>
      <c r="D7482">
        <v>3.55</v>
      </c>
      <c r="E7482" t="s">
        <v>15438</v>
      </c>
    </row>
    <row r="7483" spans="1:5" ht="15" customHeight="1" x14ac:dyDescent="0.2">
      <c r="A7483">
        <v>88</v>
      </c>
      <c r="B7483" t="s">
        <v>22851</v>
      </c>
      <c r="C7483" t="s">
        <v>15418</v>
      </c>
      <c r="D7483">
        <v>7.2</v>
      </c>
      <c r="E7483" t="s">
        <v>15438</v>
      </c>
    </row>
    <row r="7484" spans="1:5" ht="15" customHeight="1" x14ac:dyDescent="0.2">
      <c r="A7484">
        <v>89</v>
      </c>
      <c r="B7484" t="s">
        <v>22852</v>
      </c>
      <c r="C7484" t="s">
        <v>15418</v>
      </c>
      <c r="D7484">
        <v>8.31</v>
      </c>
      <c r="E7484" t="s">
        <v>15438</v>
      </c>
    </row>
    <row r="7485" spans="1:5" ht="15" customHeight="1" x14ac:dyDescent="0.2">
      <c r="A7485">
        <v>90</v>
      </c>
      <c r="B7485" t="s">
        <v>22853</v>
      </c>
      <c r="C7485" t="s">
        <v>15418</v>
      </c>
      <c r="D7485">
        <v>4.5199999999999996</v>
      </c>
      <c r="E7485" t="s">
        <v>15438</v>
      </c>
    </row>
    <row r="7486" spans="1:5" ht="15" customHeight="1" x14ac:dyDescent="0.2">
      <c r="A7486">
        <v>91</v>
      </c>
      <c r="B7486" t="s">
        <v>22854</v>
      </c>
      <c r="C7486" t="s">
        <v>15418</v>
      </c>
      <c r="D7486">
        <v>12.27</v>
      </c>
      <c r="E7486" t="s">
        <v>15438</v>
      </c>
    </row>
    <row r="7487" spans="1:5" ht="15" customHeight="1" x14ac:dyDescent="0.2">
      <c r="A7487">
        <v>92</v>
      </c>
      <c r="B7487" t="s">
        <v>22855</v>
      </c>
      <c r="C7487" t="s">
        <v>15418</v>
      </c>
      <c r="D7487">
        <v>17.850000000000001</v>
      </c>
      <c r="E7487" t="s">
        <v>15438</v>
      </c>
    </row>
    <row r="7488" spans="1:5" ht="15" customHeight="1" x14ac:dyDescent="0.2">
      <c r="A7488">
        <v>93</v>
      </c>
      <c r="B7488" t="s">
        <v>22856</v>
      </c>
      <c r="C7488" t="s">
        <v>15418</v>
      </c>
      <c r="D7488">
        <v>29.3</v>
      </c>
      <c r="E7488" t="s">
        <v>15438</v>
      </c>
    </row>
    <row r="7489" spans="1:5" ht="15" customHeight="1" x14ac:dyDescent="0.2">
      <c r="A7489">
        <v>94</v>
      </c>
      <c r="C7489" t="s">
        <v>15418</v>
      </c>
      <c r="D7489">
        <v>46.66</v>
      </c>
      <c r="E7489" t="s">
        <v>15438</v>
      </c>
    </row>
    <row r="7490" spans="1:5" ht="15" customHeight="1" x14ac:dyDescent="0.2">
      <c r="B7490" t="s">
        <v>22857</v>
      </c>
    </row>
    <row r="7491" spans="1:5" ht="15" customHeight="1" x14ac:dyDescent="0.2">
      <c r="A7491">
        <v>8371</v>
      </c>
      <c r="B7491" t="s">
        <v>22858</v>
      </c>
      <c r="C7491" t="s">
        <v>15418</v>
      </c>
      <c r="D7491">
        <v>19.23</v>
      </c>
      <c r="E7491" t="s">
        <v>15438</v>
      </c>
    </row>
    <row r="7492" spans="1:5" ht="15" customHeight="1" x14ac:dyDescent="0.2">
      <c r="A7492">
        <v>97</v>
      </c>
      <c r="B7492" t="s">
        <v>22859</v>
      </c>
      <c r="C7492" t="s">
        <v>15418</v>
      </c>
      <c r="D7492">
        <v>18.010000000000002</v>
      </c>
      <c r="E7492" t="s">
        <v>15438</v>
      </c>
    </row>
    <row r="7493" spans="1:5" ht="15" customHeight="1" x14ac:dyDescent="0.2">
      <c r="A7493">
        <v>98</v>
      </c>
      <c r="B7493" t="s">
        <v>22860</v>
      </c>
      <c r="C7493" t="s">
        <v>15418</v>
      </c>
      <c r="D7493">
        <v>20.100000000000001</v>
      </c>
      <c r="E7493" t="s">
        <v>15438</v>
      </c>
    </row>
    <row r="7494" spans="1:5" ht="15" customHeight="1" x14ac:dyDescent="0.2">
      <c r="A7494">
        <v>99</v>
      </c>
      <c r="B7494" t="s">
        <v>22861</v>
      </c>
      <c r="C7494" t="s">
        <v>15418</v>
      </c>
      <c r="D7494">
        <v>29.72</v>
      </c>
      <c r="E7494" t="s">
        <v>15438</v>
      </c>
    </row>
    <row r="7495" spans="1:5" ht="15" customHeight="1" x14ac:dyDescent="0.2">
      <c r="A7495">
        <v>100</v>
      </c>
      <c r="B7495" t="s">
        <v>22862</v>
      </c>
      <c r="C7495" t="s">
        <v>15418</v>
      </c>
      <c r="D7495">
        <v>34.049999999999997</v>
      </c>
      <c r="E7495" t="s">
        <v>15438</v>
      </c>
    </row>
    <row r="7496" spans="1:5" ht="15" customHeight="1" x14ac:dyDescent="0.2">
      <c r="A7496">
        <v>101</v>
      </c>
      <c r="B7496" t="s">
        <v>22863</v>
      </c>
      <c r="C7496" t="s">
        <v>15418</v>
      </c>
      <c r="D7496">
        <v>58.24</v>
      </c>
      <c r="E7496" t="s">
        <v>15438</v>
      </c>
    </row>
    <row r="7497" spans="1:5" ht="15" customHeight="1" x14ac:dyDescent="0.2">
      <c r="A7497">
        <v>102</v>
      </c>
      <c r="B7497" t="s">
        <v>22864</v>
      </c>
      <c r="C7497" t="s">
        <v>15418</v>
      </c>
      <c r="D7497">
        <v>226.1</v>
      </c>
      <c r="E7497" t="s">
        <v>15438</v>
      </c>
    </row>
    <row r="7498" spans="1:5" ht="15" customHeight="1" x14ac:dyDescent="0.2">
      <c r="A7498">
        <v>103</v>
      </c>
      <c r="B7498" t="s">
        <v>22865</v>
      </c>
      <c r="C7498" t="s">
        <v>15418</v>
      </c>
      <c r="D7498">
        <v>264.7</v>
      </c>
      <c r="E7498" t="s">
        <v>15438</v>
      </c>
    </row>
    <row r="7499" spans="1:5" ht="15" customHeight="1" x14ac:dyDescent="0.2">
      <c r="A7499">
        <v>104</v>
      </c>
      <c r="B7499" t="s">
        <v>22866</v>
      </c>
      <c r="C7499" t="s">
        <v>15418</v>
      </c>
      <c r="D7499">
        <v>378.93</v>
      </c>
      <c r="E7499" t="s">
        <v>15438</v>
      </c>
    </row>
    <row r="7500" spans="1:5" ht="15" customHeight="1" x14ac:dyDescent="0.2">
      <c r="A7500">
        <v>8372</v>
      </c>
      <c r="B7500" t="s">
        <v>22867</v>
      </c>
      <c r="C7500" t="s">
        <v>15418</v>
      </c>
      <c r="D7500">
        <v>14.47</v>
      </c>
      <c r="E7500" t="s">
        <v>15438</v>
      </c>
    </row>
    <row r="7501" spans="1:5" ht="15" customHeight="1" x14ac:dyDescent="0.2">
      <c r="A7501">
        <v>108</v>
      </c>
      <c r="B7501" t="s">
        <v>22868</v>
      </c>
      <c r="C7501" t="s">
        <v>15418</v>
      </c>
      <c r="D7501">
        <v>11.43</v>
      </c>
      <c r="E7501" t="s">
        <v>15438</v>
      </c>
    </row>
    <row r="7502" spans="1:5" ht="15" customHeight="1" x14ac:dyDescent="0.2">
      <c r="A7502">
        <v>109</v>
      </c>
      <c r="B7502" t="s">
        <v>22869</v>
      </c>
      <c r="C7502" t="s">
        <v>15418</v>
      </c>
      <c r="D7502">
        <v>15.69</v>
      </c>
      <c r="E7502" t="s">
        <v>15438</v>
      </c>
    </row>
    <row r="7503" spans="1:5" ht="15" customHeight="1" x14ac:dyDescent="0.2">
      <c r="A7503">
        <v>111</v>
      </c>
      <c r="B7503" t="s">
        <v>22870</v>
      </c>
      <c r="C7503" t="s">
        <v>15418</v>
      </c>
      <c r="D7503">
        <v>35.6</v>
      </c>
      <c r="E7503" t="s">
        <v>15438</v>
      </c>
    </row>
    <row r="7504" spans="1:5" ht="15" customHeight="1" x14ac:dyDescent="0.2">
      <c r="A7504">
        <v>112</v>
      </c>
      <c r="B7504" t="s">
        <v>22871</v>
      </c>
      <c r="C7504" t="s">
        <v>15418</v>
      </c>
      <c r="D7504">
        <v>29.77</v>
      </c>
      <c r="E7504" t="s">
        <v>15438</v>
      </c>
    </row>
    <row r="7505" spans="1:5" ht="15" customHeight="1" x14ac:dyDescent="0.2">
      <c r="A7505">
        <v>110</v>
      </c>
      <c r="B7505" t="s">
        <v>22872</v>
      </c>
      <c r="C7505" t="s">
        <v>15418</v>
      </c>
      <c r="D7505">
        <v>21.01</v>
      </c>
      <c r="E7505" t="s">
        <v>15438</v>
      </c>
    </row>
    <row r="7506" spans="1:5" ht="15" customHeight="1" x14ac:dyDescent="0.2">
      <c r="A7506">
        <v>113</v>
      </c>
      <c r="B7506" t="s">
        <v>22873</v>
      </c>
      <c r="C7506" t="s">
        <v>15418</v>
      </c>
      <c r="D7506">
        <v>43.21</v>
      </c>
      <c r="E7506" t="s">
        <v>15438</v>
      </c>
    </row>
    <row r="7507" spans="1:5" ht="15" customHeight="1" x14ac:dyDescent="0.2">
      <c r="A7507">
        <v>114</v>
      </c>
      <c r="B7507" t="s">
        <v>22874</v>
      </c>
      <c r="C7507" t="s">
        <v>15418</v>
      </c>
      <c r="D7507">
        <v>9.92</v>
      </c>
      <c r="E7507" t="s">
        <v>15438</v>
      </c>
    </row>
    <row r="7508" spans="1:5" ht="15" customHeight="1" x14ac:dyDescent="0.2">
      <c r="A7508">
        <v>115</v>
      </c>
      <c r="B7508" t="s">
        <v>22875</v>
      </c>
      <c r="C7508" t="s">
        <v>15418</v>
      </c>
      <c r="D7508">
        <v>11.4</v>
      </c>
      <c r="E7508" t="s">
        <v>15438</v>
      </c>
    </row>
    <row r="7509" spans="1:5" ht="15" customHeight="1" x14ac:dyDescent="0.2">
      <c r="A7509">
        <v>116</v>
      </c>
      <c r="B7509" t="s">
        <v>22876</v>
      </c>
      <c r="C7509" t="s">
        <v>15418</v>
      </c>
      <c r="D7509">
        <v>14.81</v>
      </c>
      <c r="E7509" t="s">
        <v>15438</v>
      </c>
    </row>
    <row r="7510" spans="1:5" ht="15" customHeight="1" x14ac:dyDescent="0.2">
      <c r="A7510">
        <v>117</v>
      </c>
      <c r="B7510" t="s">
        <v>22877</v>
      </c>
      <c r="C7510" t="s">
        <v>15418</v>
      </c>
      <c r="D7510">
        <v>19.96</v>
      </c>
      <c r="E7510" t="s">
        <v>15438</v>
      </c>
    </row>
    <row r="7511" spans="1:5" ht="15" customHeight="1" x14ac:dyDescent="0.2">
      <c r="A7511">
        <v>118</v>
      </c>
      <c r="B7511" t="s">
        <v>22878</v>
      </c>
      <c r="C7511" t="s">
        <v>15418</v>
      </c>
      <c r="D7511">
        <v>24.21</v>
      </c>
      <c r="E7511" t="s">
        <v>15438</v>
      </c>
    </row>
    <row r="7512" spans="1:5" ht="15" customHeight="1" x14ac:dyDescent="0.2">
      <c r="A7512">
        <v>119</v>
      </c>
      <c r="B7512" t="s">
        <v>22879</v>
      </c>
      <c r="C7512" t="s">
        <v>15418</v>
      </c>
      <c r="D7512">
        <v>33.78</v>
      </c>
      <c r="E7512" t="s">
        <v>15438</v>
      </c>
    </row>
    <row r="7513" spans="1:5" ht="15" customHeight="1" x14ac:dyDescent="0.2">
      <c r="A7513">
        <v>120</v>
      </c>
      <c r="B7513" t="s">
        <v>22880</v>
      </c>
      <c r="C7513" t="s">
        <v>15418</v>
      </c>
      <c r="D7513">
        <v>9.92</v>
      </c>
      <c r="E7513" t="s">
        <v>15438</v>
      </c>
    </row>
    <row r="7514" spans="1:5" ht="15" customHeight="1" x14ac:dyDescent="0.2">
      <c r="A7514">
        <v>121</v>
      </c>
      <c r="B7514" t="s">
        <v>22881</v>
      </c>
      <c r="C7514" t="s">
        <v>15418</v>
      </c>
      <c r="D7514">
        <v>12.83</v>
      </c>
      <c r="E7514" t="s">
        <v>15438</v>
      </c>
    </row>
    <row r="7515" spans="1:5" ht="15" customHeight="1" x14ac:dyDescent="0.2">
      <c r="A7515">
        <v>122</v>
      </c>
      <c r="B7515" t="s">
        <v>22882</v>
      </c>
      <c r="C7515" t="s">
        <v>15418</v>
      </c>
      <c r="D7515">
        <v>19.62</v>
      </c>
      <c r="E7515" t="s">
        <v>15438</v>
      </c>
    </row>
    <row r="7516" spans="1:5" ht="15" customHeight="1" x14ac:dyDescent="0.2">
      <c r="A7516">
        <v>123</v>
      </c>
      <c r="B7516" t="s">
        <v>22883</v>
      </c>
      <c r="C7516" t="s">
        <v>15418</v>
      </c>
      <c r="D7516">
        <v>36.47</v>
      </c>
      <c r="E7516" t="s">
        <v>15438</v>
      </c>
    </row>
    <row r="7517" spans="1:5" ht="15" customHeight="1" x14ac:dyDescent="0.2">
      <c r="A7517">
        <v>124</v>
      </c>
      <c r="B7517" t="s">
        <v>22884</v>
      </c>
      <c r="C7517" t="s">
        <v>15418</v>
      </c>
      <c r="D7517">
        <v>36.6</v>
      </c>
      <c r="E7517" t="s">
        <v>15438</v>
      </c>
    </row>
    <row r="7518" spans="1:5" ht="15" customHeight="1" x14ac:dyDescent="0.2">
      <c r="A7518">
        <v>125</v>
      </c>
      <c r="B7518" t="s">
        <v>22885</v>
      </c>
      <c r="C7518" t="s">
        <v>15418</v>
      </c>
      <c r="D7518">
        <v>55.94</v>
      </c>
      <c r="E7518" t="s">
        <v>15438</v>
      </c>
    </row>
    <row r="7519" spans="1:5" ht="15" customHeight="1" x14ac:dyDescent="0.2">
      <c r="A7519">
        <v>126</v>
      </c>
      <c r="B7519" t="s">
        <v>22886</v>
      </c>
      <c r="C7519" t="s">
        <v>15418</v>
      </c>
      <c r="D7519">
        <v>178.67</v>
      </c>
      <c r="E7519" t="s">
        <v>15438</v>
      </c>
    </row>
    <row r="7520" spans="1:5" ht="15" customHeight="1" x14ac:dyDescent="0.2">
      <c r="A7520">
        <v>127</v>
      </c>
      <c r="B7520" t="s">
        <v>22887</v>
      </c>
      <c r="C7520" t="s">
        <v>15418</v>
      </c>
      <c r="D7520">
        <v>249.44</v>
      </c>
      <c r="E7520" t="s">
        <v>15438</v>
      </c>
    </row>
    <row r="7521" spans="1:5" ht="15" customHeight="1" x14ac:dyDescent="0.2">
      <c r="A7521">
        <v>128</v>
      </c>
      <c r="B7521" t="s">
        <v>22888</v>
      </c>
      <c r="C7521" t="s">
        <v>15418</v>
      </c>
      <c r="D7521">
        <v>352.05</v>
      </c>
      <c r="E7521" t="s">
        <v>15438</v>
      </c>
    </row>
    <row r="7522" spans="1:5" ht="15" customHeight="1" x14ac:dyDescent="0.2">
      <c r="A7522">
        <v>129</v>
      </c>
      <c r="B7522" t="s">
        <v>22889</v>
      </c>
      <c r="C7522" t="s">
        <v>15418</v>
      </c>
      <c r="D7522">
        <v>1.19</v>
      </c>
      <c r="E7522" t="s">
        <v>15438</v>
      </c>
    </row>
    <row r="7523" spans="1:5" ht="15" customHeight="1" x14ac:dyDescent="0.2">
      <c r="A7523">
        <v>130</v>
      </c>
      <c r="B7523" t="s">
        <v>22890</v>
      </c>
      <c r="C7523" t="s">
        <v>15418</v>
      </c>
      <c r="D7523">
        <v>0.5</v>
      </c>
      <c r="E7523" t="s">
        <v>15438</v>
      </c>
    </row>
    <row r="7524" spans="1:5" ht="15" customHeight="1" x14ac:dyDescent="0.2">
      <c r="A7524">
        <v>335</v>
      </c>
      <c r="B7524" t="s">
        <v>22891</v>
      </c>
      <c r="C7524" t="s">
        <v>15418</v>
      </c>
      <c r="D7524">
        <v>0.44</v>
      </c>
      <c r="E7524" t="s">
        <v>15438</v>
      </c>
    </row>
    <row r="7525" spans="1:5" ht="15" customHeight="1" x14ac:dyDescent="0.2">
      <c r="A7525">
        <v>336</v>
      </c>
      <c r="B7525" t="s">
        <v>22892</v>
      </c>
      <c r="C7525" t="s">
        <v>15418</v>
      </c>
      <c r="D7525">
        <v>0.92</v>
      </c>
      <c r="E7525" t="s">
        <v>15438</v>
      </c>
    </row>
    <row r="7526" spans="1:5" ht="15" customHeight="1" x14ac:dyDescent="0.2">
      <c r="A7526">
        <v>337</v>
      </c>
      <c r="B7526" t="s">
        <v>22893</v>
      </c>
      <c r="C7526" t="s">
        <v>15418</v>
      </c>
      <c r="D7526">
        <v>2</v>
      </c>
      <c r="E7526" t="s">
        <v>15438</v>
      </c>
    </row>
    <row r="7527" spans="1:5" ht="15" customHeight="1" x14ac:dyDescent="0.2">
      <c r="A7527">
        <v>338</v>
      </c>
      <c r="B7527" t="s">
        <v>22894</v>
      </c>
      <c r="C7527" t="s">
        <v>15418</v>
      </c>
      <c r="D7527">
        <v>3.3</v>
      </c>
      <c r="E7527" t="s">
        <v>15438</v>
      </c>
    </row>
    <row r="7528" spans="1:5" ht="15" customHeight="1" x14ac:dyDescent="0.2">
      <c r="A7528">
        <v>339</v>
      </c>
      <c r="B7528" t="s">
        <v>22895</v>
      </c>
      <c r="C7528" t="s">
        <v>15418</v>
      </c>
      <c r="D7528">
        <v>5.54</v>
      </c>
      <c r="E7528" t="s">
        <v>15438</v>
      </c>
    </row>
    <row r="7529" spans="1:5" ht="15" customHeight="1" x14ac:dyDescent="0.2">
      <c r="A7529">
        <v>340</v>
      </c>
      <c r="B7529" t="s">
        <v>22896</v>
      </c>
      <c r="C7529" t="s">
        <v>15418</v>
      </c>
      <c r="D7529">
        <v>16.7</v>
      </c>
      <c r="E7529" t="s">
        <v>15438</v>
      </c>
    </row>
    <row r="7530" spans="1:5" ht="15" customHeight="1" x14ac:dyDescent="0.2">
      <c r="A7530">
        <v>341</v>
      </c>
      <c r="B7530" t="s">
        <v>22897</v>
      </c>
      <c r="C7530" t="s">
        <v>15418</v>
      </c>
      <c r="D7530">
        <v>13.76</v>
      </c>
      <c r="E7530" t="s">
        <v>15438</v>
      </c>
    </row>
    <row r="7531" spans="1:5" ht="15" customHeight="1" x14ac:dyDescent="0.2">
      <c r="A7531">
        <v>342</v>
      </c>
      <c r="B7531" t="s">
        <v>22898</v>
      </c>
      <c r="C7531" t="s">
        <v>15418</v>
      </c>
      <c r="D7531">
        <v>76.36</v>
      </c>
      <c r="E7531" t="s">
        <v>15438</v>
      </c>
    </row>
    <row r="7532" spans="1:5" ht="15" customHeight="1" x14ac:dyDescent="0.2">
      <c r="A7532">
        <v>322</v>
      </c>
      <c r="B7532" t="s">
        <v>22899</v>
      </c>
      <c r="C7532" t="s">
        <v>15418</v>
      </c>
      <c r="D7532">
        <v>49.26</v>
      </c>
    </row>
    <row r="7533" spans="1:5" ht="15" customHeight="1" x14ac:dyDescent="0.2">
      <c r="A7533">
        <v>354</v>
      </c>
      <c r="B7533" t="s">
        <v>22900</v>
      </c>
      <c r="C7533" t="s">
        <v>15418</v>
      </c>
      <c r="D7533">
        <v>2.5</v>
      </c>
      <c r="E7533" t="s">
        <v>15438</v>
      </c>
    </row>
    <row r="7534" spans="1:5" ht="15" customHeight="1" x14ac:dyDescent="0.2">
      <c r="A7534">
        <v>355</v>
      </c>
      <c r="B7534" t="s">
        <v>22901</v>
      </c>
      <c r="C7534" t="s">
        <v>15418</v>
      </c>
      <c r="D7534">
        <v>3.55</v>
      </c>
      <c r="E7534" t="s">
        <v>15438</v>
      </c>
    </row>
    <row r="7535" spans="1:5" ht="15" customHeight="1" x14ac:dyDescent="0.2">
      <c r="A7535">
        <v>356</v>
      </c>
      <c r="B7535" t="s">
        <v>22902</v>
      </c>
      <c r="C7535" t="s">
        <v>15418</v>
      </c>
      <c r="D7535">
        <v>3.89</v>
      </c>
      <c r="E7535" t="s">
        <v>15438</v>
      </c>
    </row>
    <row r="7536" spans="1:5" ht="15" customHeight="1" x14ac:dyDescent="0.2">
      <c r="A7536">
        <v>357</v>
      </c>
      <c r="B7536" t="s">
        <v>22903</v>
      </c>
      <c r="C7536" t="s">
        <v>15418</v>
      </c>
      <c r="D7536">
        <v>4.34</v>
      </c>
      <c r="E7536" t="s">
        <v>15438</v>
      </c>
    </row>
    <row r="7537" spans="1:5" ht="15" customHeight="1" x14ac:dyDescent="0.2">
      <c r="A7537">
        <v>358</v>
      </c>
      <c r="B7537" t="s">
        <v>22904</v>
      </c>
      <c r="C7537" t="s">
        <v>15418</v>
      </c>
      <c r="D7537">
        <v>4.2699999999999996</v>
      </c>
      <c r="E7537" t="s">
        <v>15438</v>
      </c>
    </row>
    <row r="7538" spans="1:5" ht="15" customHeight="1" x14ac:dyDescent="0.2">
      <c r="A7538">
        <v>359</v>
      </c>
      <c r="B7538" t="s">
        <v>22905</v>
      </c>
      <c r="C7538" t="s">
        <v>15418</v>
      </c>
      <c r="D7538">
        <v>5.41</v>
      </c>
      <c r="E7538" t="s">
        <v>15438</v>
      </c>
    </row>
    <row r="7539" spans="1:5" ht="15" customHeight="1" x14ac:dyDescent="0.2">
      <c r="A7539">
        <v>360</v>
      </c>
      <c r="B7539" t="s">
        <v>22906</v>
      </c>
      <c r="C7539" t="s">
        <v>15418</v>
      </c>
      <c r="D7539">
        <v>9.2200000000000006</v>
      </c>
      <c r="E7539" t="s">
        <v>15438</v>
      </c>
    </row>
    <row r="7540" spans="1:5" ht="15" customHeight="1" x14ac:dyDescent="0.2">
      <c r="A7540">
        <v>361</v>
      </c>
      <c r="B7540" t="s">
        <v>22907</v>
      </c>
      <c r="C7540" t="s">
        <v>15418</v>
      </c>
      <c r="D7540">
        <v>11.14</v>
      </c>
      <c r="E7540" t="s">
        <v>15438</v>
      </c>
    </row>
    <row r="7541" spans="1:5" ht="15" customHeight="1" x14ac:dyDescent="0.2">
      <c r="A7541">
        <v>362</v>
      </c>
      <c r="B7541" t="s">
        <v>22908</v>
      </c>
      <c r="C7541" t="s">
        <v>15418</v>
      </c>
      <c r="D7541">
        <v>12.03</v>
      </c>
      <c r="E7541" t="s">
        <v>15438</v>
      </c>
    </row>
    <row r="7542" spans="1:5" ht="15" customHeight="1" x14ac:dyDescent="0.2">
      <c r="A7542">
        <v>363</v>
      </c>
      <c r="B7542" t="s">
        <v>22909</v>
      </c>
      <c r="C7542" t="s">
        <v>15418</v>
      </c>
      <c r="D7542">
        <v>14.66</v>
      </c>
      <c r="E7542" t="s">
        <v>15438</v>
      </c>
    </row>
    <row r="7543" spans="1:5" ht="15" customHeight="1" x14ac:dyDescent="0.2">
      <c r="A7543">
        <v>364</v>
      </c>
      <c r="B7543" t="s">
        <v>22910</v>
      </c>
      <c r="C7543" t="s">
        <v>15418</v>
      </c>
      <c r="D7543">
        <v>17.14</v>
      </c>
      <c r="E7543" t="s">
        <v>15438</v>
      </c>
    </row>
    <row r="7544" spans="1:5" ht="15" customHeight="1" x14ac:dyDescent="0.2">
      <c r="A7544">
        <v>366</v>
      </c>
      <c r="B7544" t="s">
        <v>22911</v>
      </c>
      <c r="C7544" t="s">
        <v>15418</v>
      </c>
      <c r="D7544">
        <v>20.37</v>
      </c>
      <c r="E7544" t="s">
        <v>15438</v>
      </c>
    </row>
    <row r="7545" spans="1:5" ht="15" customHeight="1" x14ac:dyDescent="0.2">
      <c r="A7545">
        <v>367</v>
      </c>
      <c r="B7545" t="s">
        <v>22912</v>
      </c>
      <c r="C7545" t="s">
        <v>15418</v>
      </c>
      <c r="D7545">
        <v>42.82</v>
      </c>
      <c r="E7545" t="s">
        <v>15438</v>
      </c>
    </row>
    <row r="7546" spans="1:5" ht="15" customHeight="1" x14ac:dyDescent="0.2">
      <c r="A7546">
        <v>368</v>
      </c>
      <c r="B7546" t="s">
        <v>22913</v>
      </c>
      <c r="C7546" t="s">
        <v>15418</v>
      </c>
      <c r="D7546">
        <v>36.18</v>
      </c>
      <c r="E7546" t="s">
        <v>15438</v>
      </c>
    </row>
    <row r="7547" spans="1:5" ht="15" customHeight="1" x14ac:dyDescent="0.2">
      <c r="A7547">
        <v>353</v>
      </c>
      <c r="B7547" t="s">
        <v>22914</v>
      </c>
      <c r="C7547" t="s">
        <v>15418</v>
      </c>
      <c r="D7547">
        <v>2.2200000000000002</v>
      </c>
      <c r="E7547" t="s">
        <v>15438</v>
      </c>
    </row>
    <row r="7548" spans="1:5" ht="15" customHeight="1" x14ac:dyDescent="0.2">
      <c r="A7548">
        <v>369</v>
      </c>
      <c r="B7548" t="s">
        <v>22915</v>
      </c>
      <c r="C7548" t="s">
        <v>15418</v>
      </c>
      <c r="D7548">
        <v>1.0900000000000001</v>
      </c>
      <c r="E7548" t="s">
        <v>15438</v>
      </c>
    </row>
    <row r="7549" spans="1:5" ht="15" customHeight="1" x14ac:dyDescent="0.2">
      <c r="A7549">
        <v>370</v>
      </c>
      <c r="B7549" t="s">
        <v>22916</v>
      </c>
      <c r="C7549" t="s">
        <v>15418</v>
      </c>
      <c r="D7549">
        <v>3.65</v>
      </c>
      <c r="E7549" t="s">
        <v>15438</v>
      </c>
    </row>
    <row r="7550" spans="1:5" ht="15" customHeight="1" x14ac:dyDescent="0.2">
      <c r="A7550">
        <v>371</v>
      </c>
      <c r="B7550" t="s">
        <v>22917</v>
      </c>
      <c r="C7550" t="s">
        <v>15418</v>
      </c>
      <c r="D7550">
        <v>3.59</v>
      </c>
      <c r="E7550" t="s">
        <v>15438</v>
      </c>
    </row>
    <row r="7551" spans="1:5" ht="15" customHeight="1" x14ac:dyDescent="0.2">
      <c r="A7551">
        <v>373</v>
      </c>
      <c r="B7551" t="s">
        <v>22918</v>
      </c>
      <c r="C7551" t="s">
        <v>15418</v>
      </c>
      <c r="D7551">
        <v>5.54</v>
      </c>
      <c r="E7551" t="s">
        <v>15438</v>
      </c>
    </row>
    <row r="7552" spans="1:5" ht="15" customHeight="1" x14ac:dyDescent="0.2">
      <c r="A7552">
        <v>374</v>
      </c>
      <c r="B7552" t="s">
        <v>22919</v>
      </c>
      <c r="C7552" t="s">
        <v>15418</v>
      </c>
      <c r="D7552">
        <v>5.72</v>
      </c>
      <c r="E7552" t="s">
        <v>15438</v>
      </c>
    </row>
    <row r="7553" spans="1:5" ht="15" customHeight="1" x14ac:dyDescent="0.2">
      <c r="A7553">
        <v>375</v>
      </c>
      <c r="B7553" t="s">
        <v>22920</v>
      </c>
      <c r="C7553" t="s">
        <v>15418</v>
      </c>
      <c r="D7553">
        <v>5.18</v>
      </c>
      <c r="E7553" t="s">
        <v>15438</v>
      </c>
    </row>
    <row r="7554" spans="1:5" ht="15" customHeight="1" x14ac:dyDescent="0.2">
      <c r="A7554">
        <v>376</v>
      </c>
      <c r="B7554" t="s">
        <v>22921</v>
      </c>
      <c r="C7554" t="s">
        <v>15418</v>
      </c>
      <c r="D7554">
        <v>7.63</v>
      </c>
      <c r="E7554" t="s">
        <v>15438</v>
      </c>
    </row>
    <row r="7555" spans="1:5" ht="15" customHeight="1" x14ac:dyDescent="0.2">
      <c r="A7555">
        <v>377</v>
      </c>
      <c r="B7555" t="s">
        <v>22922</v>
      </c>
      <c r="C7555" t="s">
        <v>15418</v>
      </c>
      <c r="D7555">
        <v>7.97</v>
      </c>
      <c r="E7555" t="s">
        <v>15438</v>
      </c>
    </row>
    <row r="7556" spans="1:5" ht="15" customHeight="1" x14ac:dyDescent="0.2">
      <c r="A7556">
        <v>378</v>
      </c>
      <c r="B7556" t="s">
        <v>22923</v>
      </c>
      <c r="C7556" t="s">
        <v>15418</v>
      </c>
      <c r="D7556">
        <v>7.77</v>
      </c>
      <c r="E7556" t="s">
        <v>15438</v>
      </c>
    </row>
    <row r="7557" spans="1:5" ht="15" customHeight="1" x14ac:dyDescent="0.2">
      <c r="A7557">
        <v>379</v>
      </c>
      <c r="B7557" t="s">
        <v>22924</v>
      </c>
      <c r="C7557" t="s">
        <v>15418</v>
      </c>
      <c r="D7557">
        <v>15.96</v>
      </c>
      <c r="E7557" t="s">
        <v>15438</v>
      </c>
    </row>
    <row r="7558" spans="1:5" ht="15" customHeight="1" x14ac:dyDescent="0.2">
      <c r="A7558">
        <v>380</v>
      </c>
      <c r="B7558" t="s">
        <v>22925</v>
      </c>
      <c r="C7558" t="s">
        <v>15418</v>
      </c>
      <c r="D7558">
        <v>13.92</v>
      </c>
      <c r="E7558" t="s">
        <v>15438</v>
      </c>
    </row>
    <row r="7559" spans="1:5" ht="15" customHeight="1" x14ac:dyDescent="0.2">
      <c r="A7559">
        <v>381</v>
      </c>
      <c r="B7559" t="s">
        <v>22926</v>
      </c>
      <c r="C7559" t="s">
        <v>15418</v>
      </c>
      <c r="D7559">
        <v>18.100000000000001</v>
      </c>
      <c r="E7559" t="s">
        <v>15438</v>
      </c>
    </row>
    <row r="7560" spans="1:5" ht="15" customHeight="1" x14ac:dyDescent="0.2">
      <c r="A7560">
        <v>382</v>
      </c>
      <c r="B7560" t="s">
        <v>22927</v>
      </c>
      <c r="C7560" t="s">
        <v>15418</v>
      </c>
      <c r="D7560">
        <v>19.649999999999999</v>
      </c>
    </row>
    <row r="7561" spans="1:5" ht="15" customHeight="1" x14ac:dyDescent="0.2">
      <c r="A7561">
        <v>383</v>
      </c>
      <c r="B7561" t="s">
        <v>22928</v>
      </c>
      <c r="C7561" t="s">
        <v>15418</v>
      </c>
      <c r="D7561">
        <v>21.59</v>
      </c>
      <c r="E7561" t="s">
        <v>15438</v>
      </c>
    </row>
    <row r="7562" spans="1:5" ht="15" customHeight="1" x14ac:dyDescent="0.2">
      <c r="A7562">
        <v>384</v>
      </c>
      <c r="B7562" t="s">
        <v>22929</v>
      </c>
      <c r="C7562" t="s">
        <v>15418</v>
      </c>
      <c r="D7562">
        <v>25.85</v>
      </c>
      <c r="E7562" t="s">
        <v>15438</v>
      </c>
    </row>
    <row r="7563" spans="1:5" ht="15" customHeight="1" x14ac:dyDescent="0.2">
      <c r="A7563">
        <v>385</v>
      </c>
      <c r="B7563" t="s">
        <v>22930</v>
      </c>
      <c r="C7563" t="s">
        <v>15418</v>
      </c>
      <c r="D7563">
        <v>21.84</v>
      </c>
    </row>
    <row r="7564" spans="1:5" ht="15" customHeight="1" x14ac:dyDescent="0.2">
      <c r="A7564">
        <v>386</v>
      </c>
      <c r="B7564" t="s">
        <v>22931</v>
      </c>
      <c r="C7564" t="s">
        <v>15418</v>
      </c>
      <c r="D7564">
        <v>27.79</v>
      </c>
      <c r="E7564" t="s">
        <v>15438</v>
      </c>
    </row>
    <row r="7565" spans="1:5" ht="15" customHeight="1" x14ac:dyDescent="0.2">
      <c r="A7565">
        <v>387</v>
      </c>
      <c r="B7565" t="s">
        <v>22932</v>
      </c>
      <c r="C7565" t="s">
        <v>15418</v>
      </c>
      <c r="D7565">
        <v>32.869999999999997</v>
      </c>
      <c r="E7565" t="s">
        <v>15438</v>
      </c>
    </row>
    <row r="7566" spans="1:5" ht="15" customHeight="1" x14ac:dyDescent="0.2">
      <c r="A7566">
        <v>388</v>
      </c>
      <c r="B7566" t="s">
        <v>22933</v>
      </c>
      <c r="C7566" t="s">
        <v>15418</v>
      </c>
      <c r="D7566">
        <v>81.33</v>
      </c>
      <c r="E7566" t="s">
        <v>15438</v>
      </c>
    </row>
    <row r="7567" spans="1:5" ht="15" customHeight="1" x14ac:dyDescent="0.2">
      <c r="A7567">
        <v>8373</v>
      </c>
      <c r="B7567" t="s">
        <v>22934</v>
      </c>
      <c r="C7567" t="s">
        <v>15418</v>
      </c>
      <c r="D7567">
        <v>16.46</v>
      </c>
      <c r="E7567" t="s">
        <v>15438</v>
      </c>
    </row>
    <row r="7568" spans="1:5" ht="15" customHeight="1" x14ac:dyDescent="0.2">
      <c r="A7568">
        <v>10999</v>
      </c>
      <c r="B7568" t="s">
        <v>22935</v>
      </c>
      <c r="C7568" t="s">
        <v>15418</v>
      </c>
      <c r="D7568">
        <v>4.1100000000000003</v>
      </c>
      <c r="E7568" t="s">
        <v>15438</v>
      </c>
    </row>
    <row r="7569" spans="1:5" ht="15" customHeight="1" x14ac:dyDescent="0.2">
      <c r="A7569">
        <v>523</v>
      </c>
      <c r="B7569" t="s">
        <v>22936</v>
      </c>
      <c r="C7569" t="s">
        <v>15418</v>
      </c>
      <c r="D7569">
        <v>1.53</v>
      </c>
      <c r="E7569" t="s">
        <v>15438</v>
      </c>
    </row>
    <row r="7570" spans="1:5" ht="15" customHeight="1" x14ac:dyDescent="0.2">
      <c r="A7570">
        <v>527</v>
      </c>
      <c r="B7570" t="s">
        <v>22937</v>
      </c>
      <c r="C7570" t="s">
        <v>15418</v>
      </c>
      <c r="D7570">
        <v>1.1100000000000001</v>
      </c>
      <c r="E7570" t="s">
        <v>15438</v>
      </c>
    </row>
    <row r="7571" spans="1:5" ht="15" customHeight="1" x14ac:dyDescent="0.2">
      <c r="A7571">
        <v>528</v>
      </c>
      <c r="B7571" t="s">
        <v>22938</v>
      </c>
      <c r="C7571" t="s">
        <v>15418</v>
      </c>
      <c r="D7571">
        <v>1.26</v>
      </c>
      <c r="E7571" t="s">
        <v>15438</v>
      </c>
    </row>
    <row r="7572" spans="1:5" ht="15" customHeight="1" x14ac:dyDescent="0.2">
      <c r="A7572">
        <v>529</v>
      </c>
      <c r="B7572" t="s">
        <v>22939</v>
      </c>
      <c r="C7572" t="s">
        <v>15418</v>
      </c>
      <c r="D7572">
        <v>2.2000000000000002</v>
      </c>
      <c r="E7572" t="s">
        <v>15438</v>
      </c>
    </row>
    <row r="7573" spans="1:5" ht="15" customHeight="1" x14ac:dyDescent="0.2">
      <c r="A7573">
        <v>530</v>
      </c>
      <c r="B7573" t="s">
        <v>22940</v>
      </c>
      <c r="C7573" t="s">
        <v>15418</v>
      </c>
      <c r="D7573">
        <v>4.2300000000000004</v>
      </c>
      <c r="E7573" t="s">
        <v>15438</v>
      </c>
    </row>
    <row r="7574" spans="1:5" ht="15" customHeight="1" x14ac:dyDescent="0.2">
      <c r="A7574">
        <v>531</v>
      </c>
      <c r="B7574" t="s">
        <v>22941</v>
      </c>
      <c r="C7574" t="s">
        <v>15418</v>
      </c>
      <c r="D7574">
        <v>8</v>
      </c>
      <c r="E7574" t="s">
        <v>15438</v>
      </c>
    </row>
    <row r="7575" spans="1:5" ht="15" customHeight="1" x14ac:dyDescent="0.2">
      <c r="A7575">
        <v>532</v>
      </c>
      <c r="B7575" t="s">
        <v>22942</v>
      </c>
      <c r="C7575" t="s">
        <v>15418</v>
      </c>
      <c r="D7575">
        <v>12.04</v>
      </c>
      <c r="E7575" t="s">
        <v>15438</v>
      </c>
    </row>
    <row r="7576" spans="1:5" ht="15" customHeight="1" x14ac:dyDescent="0.2">
      <c r="A7576">
        <v>533</v>
      </c>
      <c r="B7576" t="s">
        <v>22943</v>
      </c>
      <c r="C7576" t="s">
        <v>15418</v>
      </c>
      <c r="D7576">
        <v>21.89</v>
      </c>
      <c r="E7576" t="s">
        <v>15438</v>
      </c>
    </row>
    <row r="7577" spans="1:5" ht="15" customHeight="1" x14ac:dyDescent="0.2">
      <c r="A7577">
        <v>534</v>
      </c>
      <c r="B7577" t="s">
        <v>22944</v>
      </c>
      <c r="C7577" t="s">
        <v>15418</v>
      </c>
      <c r="D7577">
        <v>51.93</v>
      </c>
      <c r="E7577" t="s">
        <v>15438</v>
      </c>
    </row>
    <row r="7578" spans="1:5" ht="15" customHeight="1" x14ac:dyDescent="0.2">
      <c r="A7578">
        <v>535</v>
      </c>
      <c r="B7578" t="s">
        <v>22945</v>
      </c>
      <c r="C7578" t="s">
        <v>15418</v>
      </c>
      <c r="D7578">
        <v>78.040000000000006</v>
      </c>
      <c r="E7578" t="s">
        <v>15438</v>
      </c>
    </row>
    <row r="7579" spans="1:5" ht="15" customHeight="1" x14ac:dyDescent="0.2">
      <c r="A7579">
        <v>4471</v>
      </c>
      <c r="B7579" t="s">
        <v>22946</v>
      </c>
      <c r="C7579" t="s">
        <v>15418</v>
      </c>
      <c r="D7579">
        <v>70.930000000000007</v>
      </c>
      <c r="E7579" t="s">
        <v>15438</v>
      </c>
    </row>
    <row r="7580" spans="1:5" ht="15" customHeight="1" x14ac:dyDescent="0.2">
      <c r="A7580">
        <v>3354</v>
      </c>
      <c r="B7580" t="s">
        <v>22947</v>
      </c>
      <c r="C7580" t="s">
        <v>16426</v>
      </c>
      <c r="D7580">
        <v>53.89</v>
      </c>
      <c r="E7580" t="s">
        <v>15438</v>
      </c>
    </row>
    <row r="7581" spans="1:5" ht="15" customHeight="1" x14ac:dyDescent="0.2">
      <c r="A7581">
        <v>524</v>
      </c>
      <c r="B7581" t="s">
        <v>22948</v>
      </c>
      <c r="C7581" t="s">
        <v>15418</v>
      </c>
      <c r="D7581">
        <v>3.94</v>
      </c>
      <c r="E7581" t="s">
        <v>15438</v>
      </c>
    </row>
    <row r="7582" spans="1:5" ht="15" customHeight="1" x14ac:dyDescent="0.2">
      <c r="A7582">
        <v>525</v>
      </c>
      <c r="B7582" t="s">
        <v>22949</v>
      </c>
      <c r="C7582" t="s">
        <v>15418</v>
      </c>
      <c r="D7582">
        <v>6.58</v>
      </c>
      <c r="E7582" t="s">
        <v>15438</v>
      </c>
    </row>
    <row r="7583" spans="1:5" ht="15" customHeight="1" x14ac:dyDescent="0.2">
      <c r="A7583">
        <v>526</v>
      </c>
      <c r="B7583" t="s">
        <v>22950</v>
      </c>
      <c r="C7583" t="s">
        <v>15418</v>
      </c>
      <c r="D7583">
        <v>8.6999999999999993</v>
      </c>
      <c r="E7583" t="s">
        <v>15438</v>
      </c>
    </row>
    <row r="7584" spans="1:5" ht="15" customHeight="1" x14ac:dyDescent="0.2">
      <c r="A7584">
        <v>652</v>
      </c>
      <c r="B7584" t="s">
        <v>22951</v>
      </c>
      <c r="C7584" t="s">
        <v>15547</v>
      </c>
      <c r="D7584">
        <v>17.93</v>
      </c>
      <c r="E7584" t="s">
        <v>15438</v>
      </c>
    </row>
    <row r="7585" spans="1:5" ht="15" customHeight="1" x14ac:dyDescent="0.2">
      <c r="A7585">
        <v>710</v>
      </c>
      <c r="B7585" t="s">
        <v>22952</v>
      </c>
      <c r="C7585" t="s">
        <v>15418</v>
      </c>
      <c r="D7585">
        <v>62.7</v>
      </c>
      <c r="E7585" t="s">
        <v>15438</v>
      </c>
    </row>
    <row r="7586" spans="1:5" ht="15" customHeight="1" x14ac:dyDescent="0.2">
      <c r="A7586">
        <v>708</v>
      </c>
      <c r="B7586" t="s">
        <v>22953</v>
      </c>
      <c r="C7586" t="s">
        <v>15418</v>
      </c>
      <c r="D7586">
        <v>13.15</v>
      </c>
      <c r="E7586" t="s">
        <v>15438</v>
      </c>
    </row>
    <row r="7587" spans="1:5" ht="15" customHeight="1" x14ac:dyDescent="0.2">
      <c r="A7587">
        <v>709</v>
      </c>
      <c r="B7587" t="s">
        <v>22954</v>
      </c>
      <c r="C7587" t="s">
        <v>15418</v>
      </c>
      <c r="D7587">
        <v>86.9</v>
      </c>
      <c r="E7587" t="s">
        <v>15438</v>
      </c>
    </row>
    <row r="7588" spans="1:5" ht="15" customHeight="1" x14ac:dyDescent="0.2">
      <c r="A7588">
        <v>702</v>
      </c>
      <c r="B7588" t="s">
        <v>22955</v>
      </c>
      <c r="C7588" t="s">
        <v>15418</v>
      </c>
      <c r="D7588">
        <v>9.0500000000000007</v>
      </c>
    </row>
    <row r="7589" spans="1:5" ht="15" customHeight="1" x14ac:dyDescent="0.2">
      <c r="A7589">
        <v>703</v>
      </c>
      <c r="B7589" t="s">
        <v>22956</v>
      </c>
      <c r="C7589" t="s">
        <v>15418</v>
      </c>
      <c r="D7589">
        <v>11.49</v>
      </c>
      <c r="E7589" t="s">
        <v>15438</v>
      </c>
    </row>
    <row r="7590" spans="1:5" ht="15" customHeight="1" x14ac:dyDescent="0.2">
      <c r="A7590">
        <v>704</v>
      </c>
      <c r="B7590" t="s">
        <v>22957</v>
      </c>
      <c r="C7590" t="s">
        <v>15418</v>
      </c>
      <c r="D7590">
        <v>15.75</v>
      </c>
      <c r="E7590" t="s">
        <v>15438</v>
      </c>
    </row>
    <row r="7591" spans="1:5" ht="15" customHeight="1" x14ac:dyDescent="0.2">
      <c r="A7591">
        <v>700</v>
      </c>
      <c r="B7591" t="s">
        <v>22958</v>
      </c>
      <c r="C7591" t="s">
        <v>15418</v>
      </c>
      <c r="D7591">
        <v>5.97</v>
      </c>
    </row>
    <row r="7592" spans="1:5" ht="15" customHeight="1" x14ac:dyDescent="0.2">
      <c r="A7592">
        <v>705</v>
      </c>
      <c r="B7592" t="s">
        <v>22959</v>
      </c>
      <c r="C7592" t="s">
        <v>15418</v>
      </c>
      <c r="D7592">
        <v>47.14</v>
      </c>
    </row>
    <row r="7593" spans="1:5" ht="15" customHeight="1" x14ac:dyDescent="0.2">
      <c r="A7593">
        <v>701</v>
      </c>
      <c r="B7593" t="s">
        <v>22960</v>
      </c>
      <c r="C7593" t="s">
        <v>15418</v>
      </c>
      <c r="D7593">
        <v>11.22</v>
      </c>
    </row>
    <row r="7594" spans="1:5" ht="15" customHeight="1" x14ac:dyDescent="0.2">
      <c r="A7594">
        <v>706</v>
      </c>
      <c r="B7594" t="s">
        <v>22961</v>
      </c>
      <c r="C7594" t="s">
        <v>15418</v>
      </c>
      <c r="D7594">
        <v>10.45</v>
      </c>
      <c r="E7594" t="s">
        <v>15438</v>
      </c>
    </row>
    <row r="7595" spans="1:5" ht="15" customHeight="1" x14ac:dyDescent="0.2">
      <c r="A7595">
        <v>707</v>
      </c>
      <c r="B7595" t="s">
        <v>22962</v>
      </c>
      <c r="C7595" t="s">
        <v>15418</v>
      </c>
      <c r="D7595">
        <v>27.89</v>
      </c>
      <c r="E7595" t="s">
        <v>15438</v>
      </c>
    </row>
    <row r="7596" spans="1:5" ht="15" customHeight="1" x14ac:dyDescent="0.2">
      <c r="A7596">
        <v>795</v>
      </c>
      <c r="B7596" t="s">
        <v>22963</v>
      </c>
      <c r="C7596" t="s">
        <v>15418</v>
      </c>
      <c r="D7596">
        <v>25.48</v>
      </c>
      <c r="E7596" t="s">
        <v>15438</v>
      </c>
    </row>
    <row r="7597" spans="1:5" ht="15" customHeight="1" x14ac:dyDescent="0.2">
      <c r="A7597">
        <v>803</v>
      </c>
      <c r="B7597" t="s">
        <v>22964</v>
      </c>
      <c r="C7597" t="s">
        <v>15418</v>
      </c>
      <c r="D7597">
        <v>10.86</v>
      </c>
      <c r="E7597" t="s">
        <v>15438</v>
      </c>
    </row>
    <row r="7598" spans="1:5" ht="15" customHeight="1" x14ac:dyDescent="0.2">
      <c r="A7598">
        <v>804</v>
      </c>
      <c r="B7598" t="s">
        <v>22965</v>
      </c>
      <c r="C7598" t="s">
        <v>15418</v>
      </c>
      <c r="D7598">
        <v>35.58</v>
      </c>
      <c r="E7598" t="s">
        <v>15438</v>
      </c>
    </row>
    <row r="7599" spans="1:5" ht="15" customHeight="1" x14ac:dyDescent="0.2">
      <c r="A7599">
        <v>805</v>
      </c>
      <c r="B7599" t="s">
        <v>22966</v>
      </c>
      <c r="C7599" t="s">
        <v>15418</v>
      </c>
      <c r="D7599">
        <v>42.96</v>
      </c>
      <c r="E7599" t="s">
        <v>15438</v>
      </c>
    </row>
    <row r="7600" spans="1:5" ht="15" customHeight="1" x14ac:dyDescent="0.2">
      <c r="A7600">
        <v>756</v>
      </c>
      <c r="B7600" t="s">
        <v>22967</v>
      </c>
      <c r="C7600" t="s">
        <v>15418</v>
      </c>
      <c r="D7600">
        <v>1.84</v>
      </c>
      <c r="E7600" t="s">
        <v>15438</v>
      </c>
    </row>
    <row r="7601" spans="1:5" ht="15" customHeight="1" x14ac:dyDescent="0.2">
      <c r="A7601">
        <v>757</v>
      </c>
      <c r="B7601" t="s">
        <v>22968</v>
      </c>
      <c r="C7601" t="s">
        <v>15418</v>
      </c>
      <c r="D7601">
        <v>2.42</v>
      </c>
      <c r="E7601" t="s">
        <v>15438</v>
      </c>
    </row>
    <row r="7602" spans="1:5" ht="15" customHeight="1" x14ac:dyDescent="0.2">
      <c r="A7602">
        <v>758</v>
      </c>
      <c r="B7602" t="s">
        <v>22969</v>
      </c>
      <c r="C7602" t="s">
        <v>15418</v>
      </c>
      <c r="D7602">
        <v>3.97</v>
      </c>
      <c r="E7602" t="s">
        <v>15438</v>
      </c>
    </row>
    <row r="7603" spans="1:5" ht="15" customHeight="1" x14ac:dyDescent="0.2">
      <c r="A7603">
        <v>759</v>
      </c>
      <c r="B7603" t="s">
        <v>22970</v>
      </c>
      <c r="C7603" t="s">
        <v>15418</v>
      </c>
      <c r="D7603">
        <v>6.5</v>
      </c>
      <c r="E7603" t="s">
        <v>15438</v>
      </c>
    </row>
    <row r="7604" spans="1:5" ht="15" customHeight="1" x14ac:dyDescent="0.2">
      <c r="A7604">
        <v>760</v>
      </c>
      <c r="B7604" t="s">
        <v>22971</v>
      </c>
      <c r="C7604" t="s">
        <v>15418</v>
      </c>
      <c r="D7604">
        <v>12.61</v>
      </c>
      <c r="E7604" t="s">
        <v>15438</v>
      </c>
    </row>
    <row r="7605" spans="1:5" ht="15" customHeight="1" x14ac:dyDescent="0.2">
      <c r="A7605">
        <v>761</v>
      </c>
      <c r="B7605" t="s">
        <v>22972</v>
      </c>
      <c r="C7605" t="s">
        <v>15418</v>
      </c>
      <c r="D7605">
        <v>21.73</v>
      </c>
      <c r="E7605" t="s">
        <v>15438</v>
      </c>
    </row>
    <row r="7606" spans="1:5" ht="15" customHeight="1" x14ac:dyDescent="0.2">
      <c r="A7606">
        <v>762</v>
      </c>
      <c r="B7606" t="s">
        <v>22973</v>
      </c>
      <c r="C7606" t="s">
        <v>15418</v>
      </c>
      <c r="D7606">
        <v>32.270000000000003</v>
      </c>
      <c r="E7606" t="s">
        <v>15438</v>
      </c>
    </row>
    <row r="7607" spans="1:5" ht="15" customHeight="1" x14ac:dyDescent="0.2">
      <c r="A7607">
        <v>763</v>
      </c>
      <c r="B7607" t="s">
        <v>22974</v>
      </c>
      <c r="C7607" t="s">
        <v>15418</v>
      </c>
      <c r="D7607">
        <v>56.4</v>
      </c>
      <c r="E7607" t="s">
        <v>15438</v>
      </c>
    </row>
    <row r="7608" spans="1:5" ht="15" customHeight="1" x14ac:dyDescent="0.2">
      <c r="A7608">
        <v>764</v>
      </c>
      <c r="B7608" t="s">
        <v>22975</v>
      </c>
      <c r="C7608" t="s">
        <v>15418</v>
      </c>
      <c r="D7608">
        <v>139.19999999999999</v>
      </c>
      <c r="E7608" t="s">
        <v>15438</v>
      </c>
    </row>
    <row r="7609" spans="1:5" ht="15" customHeight="1" x14ac:dyDescent="0.2">
      <c r="A7609">
        <v>793</v>
      </c>
      <c r="B7609" t="s">
        <v>22976</v>
      </c>
      <c r="C7609" t="s">
        <v>15418</v>
      </c>
      <c r="D7609">
        <v>16.66</v>
      </c>
    </row>
    <row r="7610" spans="1:5" ht="15" customHeight="1" x14ac:dyDescent="0.2">
      <c r="A7610">
        <v>798</v>
      </c>
      <c r="B7610" t="s">
        <v>22977</v>
      </c>
      <c r="C7610" t="s">
        <v>15418</v>
      </c>
      <c r="D7610">
        <v>4.1399999999999997</v>
      </c>
      <c r="E7610" t="s">
        <v>15438</v>
      </c>
    </row>
    <row r="7611" spans="1:5" ht="15" customHeight="1" x14ac:dyDescent="0.2">
      <c r="A7611">
        <v>799</v>
      </c>
      <c r="B7611" t="s">
        <v>22978</v>
      </c>
      <c r="C7611" t="s">
        <v>15418</v>
      </c>
      <c r="D7611">
        <v>9.42</v>
      </c>
      <c r="E7611" t="s">
        <v>15438</v>
      </c>
    </row>
    <row r="7612" spans="1:5" ht="15" customHeight="1" x14ac:dyDescent="0.2">
      <c r="A7612">
        <v>800</v>
      </c>
      <c r="B7612" t="s">
        <v>22979</v>
      </c>
      <c r="C7612" t="s">
        <v>15418</v>
      </c>
      <c r="D7612">
        <v>18.420000000000002</v>
      </c>
      <c r="E7612" t="s">
        <v>15438</v>
      </c>
    </row>
    <row r="7613" spans="1:5" ht="15" customHeight="1" x14ac:dyDescent="0.2">
      <c r="A7613">
        <v>801</v>
      </c>
      <c r="B7613" t="s">
        <v>22980</v>
      </c>
      <c r="C7613" t="s">
        <v>15418</v>
      </c>
      <c r="D7613">
        <v>21.19</v>
      </c>
      <c r="E7613" t="s">
        <v>15438</v>
      </c>
    </row>
    <row r="7614" spans="1:5" ht="15" customHeight="1" x14ac:dyDescent="0.2">
      <c r="A7614">
        <v>806</v>
      </c>
      <c r="B7614" t="s">
        <v>22981</v>
      </c>
      <c r="C7614" t="s">
        <v>15418</v>
      </c>
      <c r="D7614">
        <v>4.96</v>
      </c>
      <c r="E7614" t="s">
        <v>15438</v>
      </c>
    </row>
    <row r="7615" spans="1:5" ht="15" customHeight="1" x14ac:dyDescent="0.2">
      <c r="A7615">
        <v>807</v>
      </c>
      <c r="B7615" t="s">
        <v>22982</v>
      </c>
      <c r="C7615" t="s">
        <v>15418</v>
      </c>
      <c r="D7615">
        <v>10.39</v>
      </c>
      <c r="E7615" t="s">
        <v>15438</v>
      </c>
    </row>
    <row r="7616" spans="1:5" ht="15" customHeight="1" x14ac:dyDescent="0.2">
      <c r="A7616">
        <v>808</v>
      </c>
      <c r="B7616" t="s">
        <v>22983</v>
      </c>
      <c r="C7616" t="s">
        <v>15418</v>
      </c>
      <c r="D7616">
        <v>30.58</v>
      </c>
      <c r="E7616" t="s">
        <v>15438</v>
      </c>
    </row>
    <row r="7617" spans="1:5" ht="15" customHeight="1" x14ac:dyDescent="0.2">
      <c r="A7617">
        <v>809</v>
      </c>
      <c r="B7617" t="s">
        <v>22984</v>
      </c>
      <c r="C7617" t="s">
        <v>15418</v>
      </c>
      <c r="D7617">
        <v>44.59</v>
      </c>
      <c r="E7617" t="s">
        <v>15438</v>
      </c>
    </row>
    <row r="7618" spans="1:5" ht="15" customHeight="1" x14ac:dyDescent="0.2">
      <c r="A7618">
        <v>794</v>
      </c>
      <c r="B7618" t="s">
        <v>22985</v>
      </c>
      <c r="C7618" t="s">
        <v>15418</v>
      </c>
      <c r="D7618">
        <v>108.79</v>
      </c>
      <c r="E7618" t="s">
        <v>15438</v>
      </c>
    </row>
    <row r="7619" spans="1:5" ht="15" customHeight="1" x14ac:dyDescent="0.2">
      <c r="A7619">
        <v>7391</v>
      </c>
      <c r="B7619" t="s">
        <v>22986</v>
      </c>
      <c r="C7619" t="s">
        <v>15418</v>
      </c>
      <c r="D7619">
        <v>334.24</v>
      </c>
    </row>
    <row r="7620" spans="1:5" ht="15" customHeight="1" x14ac:dyDescent="0.2">
      <c r="A7620">
        <v>775</v>
      </c>
      <c r="B7620" t="s">
        <v>22987</v>
      </c>
      <c r="C7620" t="s">
        <v>15418</v>
      </c>
      <c r="D7620">
        <v>4.28</v>
      </c>
      <c r="E7620" t="s">
        <v>15438</v>
      </c>
    </row>
    <row r="7621" spans="1:5" ht="15" customHeight="1" x14ac:dyDescent="0.2">
      <c r="A7621">
        <v>776</v>
      </c>
      <c r="B7621" t="s">
        <v>22988</v>
      </c>
      <c r="C7621" t="s">
        <v>15418</v>
      </c>
      <c r="D7621">
        <v>5.42</v>
      </c>
      <c r="E7621" t="s">
        <v>15438</v>
      </c>
    </row>
    <row r="7622" spans="1:5" ht="15" customHeight="1" x14ac:dyDescent="0.2">
      <c r="A7622">
        <v>777</v>
      </c>
      <c r="B7622" t="s">
        <v>22989</v>
      </c>
      <c r="C7622" t="s">
        <v>15418</v>
      </c>
      <c r="D7622">
        <v>8.4700000000000006</v>
      </c>
      <c r="E7622" t="s">
        <v>15438</v>
      </c>
    </row>
    <row r="7623" spans="1:5" ht="15" customHeight="1" x14ac:dyDescent="0.2">
      <c r="A7623">
        <v>778</v>
      </c>
      <c r="B7623" t="s">
        <v>22990</v>
      </c>
      <c r="C7623" t="s">
        <v>15418</v>
      </c>
      <c r="D7623">
        <v>20.61</v>
      </c>
      <c r="E7623" t="s">
        <v>15438</v>
      </c>
    </row>
    <row r="7624" spans="1:5" ht="15" customHeight="1" x14ac:dyDescent="0.2">
      <c r="A7624">
        <v>779</v>
      </c>
      <c r="B7624" t="s">
        <v>22991</v>
      </c>
      <c r="C7624" t="s">
        <v>15418</v>
      </c>
      <c r="D7624">
        <v>27.27</v>
      </c>
      <c r="E7624" t="s">
        <v>15438</v>
      </c>
    </row>
    <row r="7625" spans="1:5" ht="15" customHeight="1" x14ac:dyDescent="0.2">
      <c r="A7625">
        <v>780</v>
      </c>
      <c r="B7625" t="s">
        <v>22992</v>
      </c>
      <c r="C7625" t="s">
        <v>15418</v>
      </c>
      <c r="D7625">
        <v>16.079999999999998</v>
      </c>
      <c r="E7625" t="s">
        <v>15438</v>
      </c>
    </row>
    <row r="7626" spans="1:5" ht="15" customHeight="1" x14ac:dyDescent="0.2">
      <c r="A7626">
        <v>781</v>
      </c>
      <c r="B7626" t="s">
        <v>22993</v>
      </c>
      <c r="C7626" t="s">
        <v>15418</v>
      </c>
      <c r="D7626">
        <v>38.909999999999997</v>
      </c>
      <c r="E7626" t="s">
        <v>15438</v>
      </c>
    </row>
    <row r="7627" spans="1:5" ht="15" customHeight="1" x14ac:dyDescent="0.2">
      <c r="A7627">
        <v>782</v>
      </c>
      <c r="B7627" t="s">
        <v>22994</v>
      </c>
      <c r="C7627" t="s">
        <v>15418</v>
      </c>
      <c r="D7627">
        <v>25.96</v>
      </c>
      <c r="E7627" t="s">
        <v>15438</v>
      </c>
    </row>
    <row r="7628" spans="1:5" ht="15" customHeight="1" x14ac:dyDescent="0.2">
      <c r="A7628">
        <v>783</v>
      </c>
      <c r="B7628" t="s">
        <v>22995</v>
      </c>
      <c r="C7628" t="s">
        <v>15418</v>
      </c>
      <c r="D7628">
        <v>60.66</v>
      </c>
      <c r="E7628" t="s">
        <v>15438</v>
      </c>
    </row>
    <row r="7629" spans="1:5" ht="15" customHeight="1" x14ac:dyDescent="0.2">
      <c r="A7629">
        <v>784</v>
      </c>
      <c r="B7629" t="s">
        <v>22996</v>
      </c>
      <c r="C7629" t="s">
        <v>15418</v>
      </c>
      <c r="D7629">
        <v>2.44</v>
      </c>
      <c r="E7629" t="s">
        <v>15438</v>
      </c>
    </row>
    <row r="7630" spans="1:5" ht="15" customHeight="1" x14ac:dyDescent="0.2">
      <c r="A7630">
        <v>785</v>
      </c>
      <c r="B7630" t="s">
        <v>22997</v>
      </c>
      <c r="C7630" t="s">
        <v>15418</v>
      </c>
      <c r="D7630">
        <v>3.14</v>
      </c>
      <c r="E7630" t="s">
        <v>15438</v>
      </c>
    </row>
    <row r="7631" spans="1:5" ht="15" customHeight="1" x14ac:dyDescent="0.2">
      <c r="A7631">
        <v>786</v>
      </c>
      <c r="B7631" t="s">
        <v>22998</v>
      </c>
      <c r="C7631" t="s">
        <v>15418</v>
      </c>
      <c r="D7631">
        <v>7.15</v>
      </c>
      <c r="E7631" t="s">
        <v>15438</v>
      </c>
    </row>
    <row r="7632" spans="1:5" ht="15" customHeight="1" x14ac:dyDescent="0.2">
      <c r="A7632">
        <v>787</v>
      </c>
      <c r="B7632" t="s">
        <v>22999</v>
      </c>
      <c r="C7632" t="s">
        <v>15418</v>
      </c>
      <c r="D7632">
        <v>12.7</v>
      </c>
      <c r="E7632" t="s">
        <v>15438</v>
      </c>
    </row>
    <row r="7633" spans="1:5" ht="15" customHeight="1" x14ac:dyDescent="0.2">
      <c r="A7633">
        <v>788</v>
      </c>
      <c r="B7633" t="s">
        <v>23000</v>
      </c>
      <c r="C7633" t="s">
        <v>15418</v>
      </c>
      <c r="D7633">
        <v>15.48</v>
      </c>
      <c r="E7633" t="s">
        <v>15438</v>
      </c>
    </row>
    <row r="7634" spans="1:5" ht="15" customHeight="1" x14ac:dyDescent="0.2">
      <c r="A7634">
        <v>789</v>
      </c>
      <c r="B7634" t="s">
        <v>23001</v>
      </c>
      <c r="C7634" t="s">
        <v>15418</v>
      </c>
      <c r="D7634">
        <v>38.26</v>
      </c>
      <c r="E7634" t="s">
        <v>15438</v>
      </c>
    </row>
    <row r="7635" spans="1:5" ht="15" customHeight="1" x14ac:dyDescent="0.2">
      <c r="A7635">
        <v>790</v>
      </c>
      <c r="B7635" t="s">
        <v>23002</v>
      </c>
      <c r="C7635" t="s">
        <v>15418</v>
      </c>
      <c r="D7635">
        <v>54.39</v>
      </c>
      <c r="E7635" t="s">
        <v>15438</v>
      </c>
    </row>
    <row r="7636" spans="1:5" ht="15" customHeight="1" x14ac:dyDescent="0.2">
      <c r="A7636">
        <v>791</v>
      </c>
      <c r="B7636" t="s">
        <v>23003</v>
      </c>
      <c r="C7636" t="s">
        <v>15418</v>
      </c>
      <c r="D7636">
        <v>78.16</v>
      </c>
      <c r="E7636" t="s">
        <v>15438</v>
      </c>
    </row>
    <row r="7637" spans="1:5" ht="15" customHeight="1" x14ac:dyDescent="0.2">
      <c r="A7637">
        <v>792</v>
      </c>
      <c r="B7637" t="s">
        <v>23004</v>
      </c>
      <c r="C7637" t="s">
        <v>15418</v>
      </c>
      <c r="D7637">
        <v>184.52</v>
      </c>
      <c r="E7637" t="s">
        <v>15438</v>
      </c>
    </row>
    <row r="7638" spans="1:5" ht="15" customHeight="1" x14ac:dyDescent="0.2">
      <c r="A7638">
        <v>796</v>
      </c>
      <c r="B7638" t="s">
        <v>23005</v>
      </c>
      <c r="C7638" t="s">
        <v>15418</v>
      </c>
      <c r="D7638">
        <v>27.56</v>
      </c>
      <c r="E7638" t="s">
        <v>15438</v>
      </c>
    </row>
    <row r="7639" spans="1:5" ht="15" customHeight="1" x14ac:dyDescent="0.2">
      <c r="A7639">
        <v>797</v>
      </c>
      <c r="B7639" t="s">
        <v>23006</v>
      </c>
      <c r="C7639" t="s">
        <v>15418</v>
      </c>
      <c r="D7639">
        <v>42.13</v>
      </c>
      <c r="E7639" t="s">
        <v>15438</v>
      </c>
    </row>
    <row r="7640" spans="1:5" ht="15" customHeight="1" x14ac:dyDescent="0.2">
      <c r="A7640">
        <v>981</v>
      </c>
      <c r="B7640" t="s">
        <v>23007</v>
      </c>
      <c r="C7640" t="s">
        <v>15547</v>
      </c>
      <c r="D7640">
        <v>0.26</v>
      </c>
      <c r="E7640" t="s">
        <v>15438</v>
      </c>
    </row>
    <row r="7641" spans="1:5" ht="15" customHeight="1" x14ac:dyDescent="0.2">
      <c r="A7641">
        <v>980</v>
      </c>
      <c r="B7641" t="s">
        <v>23008</v>
      </c>
      <c r="C7641" t="s">
        <v>15547</v>
      </c>
      <c r="D7641">
        <v>0.26</v>
      </c>
      <c r="E7641" t="s">
        <v>15438</v>
      </c>
    </row>
    <row r="7642" spans="1:5" ht="15" customHeight="1" x14ac:dyDescent="0.2">
      <c r="A7642">
        <v>11831</v>
      </c>
      <c r="B7642" t="s">
        <v>23009</v>
      </c>
      <c r="C7642" t="s">
        <v>15418</v>
      </c>
      <c r="D7642">
        <v>12.9</v>
      </c>
      <c r="E7642" t="s">
        <v>15438</v>
      </c>
    </row>
    <row r="7643" spans="1:5" ht="15" customHeight="1" x14ac:dyDescent="0.2">
      <c r="A7643">
        <v>1000</v>
      </c>
      <c r="B7643" t="s">
        <v>23010</v>
      </c>
      <c r="C7643" t="s">
        <v>15418</v>
      </c>
      <c r="D7643">
        <v>5.41</v>
      </c>
      <c r="E7643" t="s">
        <v>15438</v>
      </c>
    </row>
    <row r="7644" spans="1:5" ht="15" customHeight="1" x14ac:dyDescent="0.2">
      <c r="A7644">
        <v>1001</v>
      </c>
      <c r="B7644" t="s">
        <v>23011</v>
      </c>
      <c r="C7644" t="s">
        <v>15418</v>
      </c>
      <c r="D7644">
        <v>7.78</v>
      </c>
      <c r="E7644" t="s">
        <v>15438</v>
      </c>
    </row>
    <row r="7645" spans="1:5" ht="15" customHeight="1" x14ac:dyDescent="0.2">
      <c r="A7645">
        <v>1002</v>
      </c>
      <c r="B7645" t="s">
        <v>23012</v>
      </c>
      <c r="C7645" t="s">
        <v>15418</v>
      </c>
      <c r="D7645">
        <v>10.24</v>
      </c>
      <c r="E7645" t="s">
        <v>15438</v>
      </c>
    </row>
    <row r="7646" spans="1:5" ht="15" customHeight="1" x14ac:dyDescent="0.2">
      <c r="A7646">
        <v>1003</v>
      </c>
      <c r="B7646" t="s">
        <v>23013</v>
      </c>
      <c r="C7646" t="s">
        <v>15418</v>
      </c>
      <c r="D7646">
        <v>9.17</v>
      </c>
      <c r="E7646" t="s">
        <v>15438</v>
      </c>
    </row>
    <row r="7647" spans="1:5" ht="15" customHeight="1" x14ac:dyDescent="0.2">
      <c r="A7647">
        <v>1004</v>
      </c>
      <c r="B7647" t="s">
        <v>23014</v>
      </c>
      <c r="C7647" t="s">
        <v>15418</v>
      </c>
      <c r="D7647">
        <v>15.18</v>
      </c>
      <c r="E7647" t="s">
        <v>15438</v>
      </c>
    </row>
    <row r="7648" spans="1:5" ht="15" customHeight="1" x14ac:dyDescent="0.2">
      <c r="A7648">
        <v>1005</v>
      </c>
      <c r="B7648" t="s">
        <v>23015</v>
      </c>
      <c r="C7648" t="s">
        <v>15418</v>
      </c>
      <c r="D7648">
        <v>111.74</v>
      </c>
      <c r="E7648" t="s">
        <v>15438</v>
      </c>
    </row>
    <row r="7649" spans="1:5" ht="15" customHeight="1" x14ac:dyDescent="0.2">
      <c r="A7649">
        <v>1006</v>
      </c>
      <c r="B7649" t="s">
        <v>23016</v>
      </c>
      <c r="C7649" t="s">
        <v>15418</v>
      </c>
      <c r="D7649">
        <v>19.2</v>
      </c>
      <c r="E7649" t="s">
        <v>15438</v>
      </c>
    </row>
    <row r="7650" spans="1:5" ht="15" customHeight="1" x14ac:dyDescent="0.2">
      <c r="A7650">
        <v>1007</v>
      </c>
      <c r="B7650" t="s">
        <v>23017</v>
      </c>
      <c r="C7650" t="s">
        <v>15418</v>
      </c>
      <c r="D7650">
        <v>126.36</v>
      </c>
      <c r="E7650" t="s">
        <v>15438</v>
      </c>
    </row>
    <row r="7651" spans="1:5" ht="15" customHeight="1" x14ac:dyDescent="0.2">
      <c r="A7651">
        <v>1008</v>
      </c>
      <c r="B7651" t="s">
        <v>23018</v>
      </c>
      <c r="C7651" t="s">
        <v>15418</v>
      </c>
      <c r="D7651">
        <v>275.42</v>
      </c>
      <c r="E7651" t="s">
        <v>15438</v>
      </c>
    </row>
    <row r="7652" spans="1:5" ht="15" customHeight="1" x14ac:dyDescent="0.2">
      <c r="A7652">
        <v>1166</v>
      </c>
      <c r="B7652" t="s">
        <v>23019</v>
      </c>
      <c r="C7652" t="s">
        <v>15418</v>
      </c>
      <c r="D7652">
        <v>3.94</v>
      </c>
      <c r="E7652" t="s">
        <v>15438</v>
      </c>
    </row>
    <row r="7653" spans="1:5" ht="15" customHeight="1" x14ac:dyDescent="0.2">
      <c r="A7653">
        <v>1167</v>
      </c>
      <c r="B7653" t="s">
        <v>23020</v>
      </c>
      <c r="C7653" t="s">
        <v>15418</v>
      </c>
      <c r="D7653">
        <v>4.9800000000000004</v>
      </c>
      <c r="E7653" t="s">
        <v>15438</v>
      </c>
    </row>
    <row r="7654" spans="1:5" ht="15" customHeight="1" x14ac:dyDescent="0.2">
      <c r="A7654">
        <v>1168</v>
      </c>
      <c r="B7654" t="s">
        <v>23021</v>
      </c>
      <c r="C7654" t="s">
        <v>15418</v>
      </c>
      <c r="D7654">
        <v>12.59</v>
      </c>
      <c r="E7654" t="s">
        <v>15438</v>
      </c>
    </row>
    <row r="7655" spans="1:5" ht="15" customHeight="1" x14ac:dyDescent="0.2">
      <c r="A7655">
        <v>1169</v>
      </c>
      <c r="B7655" t="s">
        <v>23022</v>
      </c>
      <c r="C7655" t="s">
        <v>15418</v>
      </c>
      <c r="D7655">
        <v>12.16</v>
      </c>
      <c r="E7655" t="s">
        <v>15438</v>
      </c>
    </row>
    <row r="7656" spans="1:5" ht="15" customHeight="1" x14ac:dyDescent="0.2">
      <c r="A7656">
        <v>1170</v>
      </c>
      <c r="B7656" t="s">
        <v>23023</v>
      </c>
      <c r="C7656" t="s">
        <v>15418</v>
      </c>
      <c r="D7656">
        <v>21.32</v>
      </c>
      <c r="E7656" t="s">
        <v>15438</v>
      </c>
    </row>
    <row r="7657" spans="1:5" ht="15" customHeight="1" x14ac:dyDescent="0.2">
      <c r="A7657">
        <v>1171</v>
      </c>
      <c r="B7657" t="s">
        <v>23024</v>
      </c>
      <c r="C7657" t="s">
        <v>15418</v>
      </c>
      <c r="D7657">
        <v>29.15</v>
      </c>
      <c r="E7657" t="s">
        <v>15438</v>
      </c>
    </row>
    <row r="7658" spans="1:5" ht="15" customHeight="1" x14ac:dyDescent="0.2">
      <c r="A7658">
        <v>1172</v>
      </c>
      <c r="B7658" t="s">
        <v>23025</v>
      </c>
      <c r="C7658" t="s">
        <v>15418</v>
      </c>
      <c r="D7658">
        <v>17.54</v>
      </c>
      <c r="E7658" t="s">
        <v>15438</v>
      </c>
    </row>
    <row r="7659" spans="1:5" ht="15" customHeight="1" x14ac:dyDescent="0.2">
      <c r="A7659">
        <v>1173</v>
      </c>
      <c r="B7659" t="s">
        <v>23026</v>
      </c>
      <c r="C7659" t="s">
        <v>15418</v>
      </c>
      <c r="D7659">
        <v>71.56</v>
      </c>
      <c r="E7659" t="s">
        <v>15438</v>
      </c>
    </row>
    <row r="7660" spans="1:5" ht="15" customHeight="1" x14ac:dyDescent="0.2">
      <c r="A7660">
        <v>1174</v>
      </c>
      <c r="B7660" t="s">
        <v>23027</v>
      </c>
      <c r="C7660" t="s">
        <v>15418</v>
      </c>
      <c r="D7660">
        <v>82.86</v>
      </c>
    </row>
    <row r="7661" spans="1:5" ht="15" customHeight="1" x14ac:dyDescent="0.2">
      <c r="A7661">
        <v>1175</v>
      </c>
      <c r="B7661" t="s">
        <v>23028</v>
      </c>
      <c r="C7661" t="s">
        <v>15418</v>
      </c>
      <c r="D7661">
        <v>0.91</v>
      </c>
      <c r="E7661" t="s">
        <v>15438</v>
      </c>
    </row>
    <row r="7662" spans="1:5" ht="15" customHeight="1" x14ac:dyDescent="0.2">
      <c r="A7662">
        <v>1176</v>
      </c>
      <c r="B7662" t="s">
        <v>23029</v>
      </c>
      <c r="C7662" t="s">
        <v>15418</v>
      </c>
      <c r="D7662">
        <v>1.53</v>
      </c>
      <c r="E7662" t="s">
        <v>15438</v>
      </c>
    </row>
    <row r="7663" spans="1:5" ht="15" customHeight="1" x14ac:dyDescent="0.2">
      <c r="A7663">
        <v>1177</v>
      </c>
      <c r="B7663" t="s">
        <v>23030</v>
      </c>
      <c r="C7663" t="s">
        <v>15418</v>
      </c>
      <c r="D7663">
        <v>4.43</v>
      </c>
      <c r="E7663" t="s">
        <v>15438</v>
      </c>
    </row>
    <row r="7664" spans="1:5" ht="15" customHeight="1" x14ac:dyDescent="0.2">
      <c r="A7664">
        <v>1178</v>
      </c>
      <c r="B7664" t="s">
        <v>23031</v>
      </c>
      <c r="C7664" t="s">
        <v>15418</v>
      </c>
      <c r="D7664">
        <v>6.31</v>
      </c>
      <c r="E7664" t="s">
        <v>15438</v>
      </c>
    </row>
    <row r="7665" spans="1:5" ht="15" customHeight="1" x14ac:dyDescent="0.2">
      <c r="A7665">
        <v>1179</v>
      </c>
      <c r="B7665" t="s">
        <v>23032</v>
      </c>
      <c r="C7665" t="s">
        <v>15418</v>
      </c>
      <c r="D7665">
        <v>7.55</v>
      </c>
      <c r="E7665" t="s">
        <v>15438</v>
      </c>
    </row>
    <row r="7666" spans="1:5" ht="15" customHeight="1" x14ac:dyDescent="0.2">
      <c r="A7666">
        <v>1180</v>
      </c>
      <c r="B7666" t="s">
        <v>23033</v>
      </c>
      <c r="C7666" t="s">
        <v>15418</v>
      </c>
      <c r="D7666">
        <v>29.25</v>
      </c>
      <c r="E7666" t="s">
        <v>15438</v>
      </c>
    </row>
    <row r="7667" spans="1:5" ht="15" customHeight="1" x14ac:dyDescent="0.2">
      <c r="A7667">
        <v>1181</v>
      </c>
      <c r="B7667" t="s">
        <v>23034</v>
      </c>
      <c r="C7667" t="s">
        <v>15418</v>
      </c>
      <c r="D7667">
        <v>67.209999999999994</v>
      </c>
      <c r="E7667" t="s">
        <v>15438</v>
      </c>
    </row>
    <row r="7668" spans="1:5" ht="15" customHeight="1" x14ac:dyDescent="0.2">
      <c r="A7668">
        <v>1182</v>
      </c>
      <c r="B7668" t="s">
        <v>23035</v>
      </c>
      <c r="C7668" t="s">
        <v>15418</v>
      </c>
      <c r="D7668">
        <v>79.73</v>
      </c>
      <c r="E7668" t="s">
        <v>15438</v>
      </c>
    </row>
    <row r="7669" spans="1:5" ht="15" customHeight="1" x14ac:dyDescent="0.2">
      <c r="A7669">
        <v>1183</v>
      </c>
      <c r="B7669" t="s">
        <v>23036</v>
      </c>
      <c r="C7669" t="s">
        <v>15418</v>
      </c>
      <c r="D7669">
        <v>213.68</v>
      </c>
      <c r="E7669" t="s">
        <v>15438</v>
      </c>
    </row>
    <row r="7670" spans="1:5" ht="15" customHeight="1" x14ac:dyDescent="0.2">
      <c r="A7670">
        <v>10142</v>
      </c>
      <c r="B7670" t="s">
        <v>23037</v>
      </c>
      <c r="C7670" t="s">
        <v>15418</v>
      </c>
      <c r="D7670">
        <v>7.85</v>
      </c>
      <c r="E7670" t="s">
        <v>15438</v>
      </c>
    </row>
    <row r="7671" spans="1:5" ht="15" customHeight="1" x14ac:dyDescent="0.2">
      <c r="A7671">
        <v>9753</v>
      </c>
      <c r="B7671" t="s">
        <v>23038</v>
      </c>
      <c r="C7671" t="s">
        <v>15418</v>
      </c>
      <c r="D7671">
        <v>22.21</v>
      </c>
      <c r="E7671" t="s">
        <v>15438</v>
      </c>
    </row>
    <row r="7672" spans="1:5" ht="15" customHeight="1" x14ac:dyDescent="0.2">
      <c r="A7672">
        <v>9754</v>
      </c>
      <c r="B7672" t="s">
        <v>23039</v>
      </c>
      <c r="C7672" t="s">
        <v>15418</v>
      </c>
      <c r="D7672">
        <v>77.28</v>
      </c>
      <c r="E7672" t="s">
        <v>15438</v>
      </c>
    </row>
    <row r="7673" spans="1:5" ht="15" customHeight="1" x14ac:dyDescent="0.2">
      <c r="A7673">
        <v>1184</v>
      </c>
      <c r="B7673" t="s">
        <v>23040</v>
      </c>
      <c r="C7673" t="s">
        <v>15418</v>
      </c>
      <c r="D7673">
        <v>3.02</v>
      </c>
      <c r="E7673" t="s">
        <v>15438</v>
      </c>
    </row>
    <row r="7674" spans="1:5" ht="15" customHeight="1" x14ac:dyDescent="0.2">
      <c r="A7674">
        <v>1185</v>
      </c>
      <c r="B7674" t="s">
        <v>23041</v>
      </c>
      <c r="C7674" t="s">
        <v>15418</v>
      </c>
      <c r="D7674">
        <v>7.14</v>
      </c>
      <c r="E7674" t="s">
        <v>15438</v>
      </c>
    </row>
    <row r="7675" spans="1:5" ht="15" customHeight="1" x14ac:dyDescent="0.2">
      <c r="A7675">
        <v>1186</v>
      </c>
      <c r="B7675" t="s">
        <v>23042</v>
      </c>
      <c r="C7675" t="s">
        <v>15418</v>
      </c>
      <c r="D7675">
        <v>7.95</v>
      </c>
      <c r="E7675" t="s">
        <v>15438</v>
      </c>
    </row>
    <row r="7676" spans="1:5" ht="15" customHeight="1" x14ac:dyDescent="0.2">
      <c r="A7676">
        <v>1187</v>
      </c>
      <c r="B7676" t="s">
        <v>23043</v>
      </c>
      <c r="C7676" t="s">
        <v>15418</v>
      </c>
      <c r="D7676">
        <v>54.03</v>
      </c>
      <c r="E7676" t="s">
        <v>15438</v>
      </c>
    </row>
    <row r="7677" spans="1:5" ht="15" customHeight="1" x14ac:dyDescent="0.2">
      <c r="A7677">
        <v>1165</v>
      </c>
      <c r="B7677" t="s">
        <v>23044</v>
      </c>
      <c r="C7677" t="s">
        <v>15418</v>
      </c>
      <c r="D7677">
        <v>1.01</v>
      </c>
      <c r="E7677" t="s">
        <v>15438</v>
      </c>
    </row>
    <row r="7678" spans="1:5" ht="15" customHeight="1" x14ac:dyDescent="0.2">
      <c r="A7678">
        <v>10383</v>
      </c>
      <c r="B7678" t="s">
        <v>23045</v>
      </c>
      <c r="C7678" t="s">
        <v>15418</v>
      </c>
      <c r="D7678">
        <v>49.32</v>
      </c>
      <c r="E7678" t="s">
        <v>15438</v>
      </c>
    </row>
    <row r="7679" spans="1:5" ht="15" customHeight="1" x14ac:dyDescent="0.2">
      <c r="A7679">
        <v>802</v>
      </c>
      <c r="B7679" t="s">
        <v>23046</v>
      </c>
      <c r="C7679" t="s">
        <v>15418</v>
      </c>
      <c r="D7679">
        <v>52.59</v>
      </c>
      <c r="E7679" t="s">
        <v>15438</v>
      </c>
    </row>
    <row r="7680" spans="1:5" ht="15" customHeight="1" x14ac:dyDescent="0.2">
      <c r="A7680">
        <v>1224</v>
      </c>
      <c r="B7680" t="s">
        <v>23047</v>
      </c>
      <c r="C7680" t="s">
        <v>15418</v>
      </c>
      <c r="D7680">
        <v>18.440000000000001</v>
      </c>
      <c r="E7680" t="s">
        <v>15438</v>
      </c>
    </row>
    <row r="7681" spans="1:5" ht="15" customHeight="1" x14ac:dyDescent="0.2">
      <c r="A7681">
        <v>1188</v>
      </c>
      <c r="B7681" t="s">
        <v>23048</v>
      </c>
      <c r="C7681" t="s">
        <v>15418</v>
      </c>
      <c r="D7681">
        <v>1.8</v>
      </c>
      <c r="E7681" t="s">
        <v>15438</v>
      </c>
    </row>
    <row r="7682" spans="1:5" ht="15" customHeight="1" x14ac:dyDescent="0.2">
      <c r="A7682">
        <v>1199</v>
      </c>
      <c r="B7682" t="s">
        <v>23049</v>
      </c>
      <c r="C7682" t="s">
        <v>15418</v>
      </c>
      <c r="D7682">
        <v>3.52</v>
      </c>
      <c r="E7682" t="s">
        <v>15438</v>
      </c>
    </row>
    <row r="7683" spans="1:5" ht="15" customHeight="1" x14ac:dyDescent="0.2">
      <c r="A7683">
        <v>1231</v>
      </c>
      <c r="B7683" t="s">
        <v>23050</v>
      </c>
      <c r="C7683" t="s">
        <v>15418</v>
      </c>
      <c r="D7683">
        <v>15.02</v>
      </c>
      <c r="E7683" t="s">
        <v>15438</v>
      </c>
    </row>
    <row r="7684" spans="1:5" ht="15" customHeight="1" x14ac:dyDescent="0.2">
      <c r="A7684">
        <v>1210</v>
      </c>
      <c r="B7684" t="s">
        <v>23051</v>
      </c>
      <c r="C7684" t="s">
        <v>15418</v>
      </c>
      <c r="D7684">
        <v>13.64</v>
      </c>
      <c r="E7684" t="s">
        <v>15438</v>
      </c>
    </row>
    <row r="7685" spans="1:5" ht="15" customHeight="1" x14ac:dyDescent="0.2">
      <c r="A7685">
        <v>1209</v>
      </c>
      <c r="B7685" t="s">
        <v>23052</v>
      </c>
      <c r="C7685" t="s">
        <v>15418</v>
      </c>
      <c r="D7685">
        <v>5.81</v>
      </c>
      <c r="E7685" t="s">
        <v>15438</v>
      </c>
    </row>
    <row r="7686" spans="1:5" ht="15" customHeight="1" x14ac:dyDescent="0.2">
      <c r="A7686">
        <v>1200</v>
      </c>
      <c r="B7686" t="s">
        <v>23053</v>
      </c>
      <c r="C7686" t="s">
        <v>15418</v>
      </c>
      <c r="D7686">
        <v>2.5</v>
      </c>
      <c r="E7686" t="s">
        <v>15438</v>
      </c>
    </row>
    <row r="7687" spans="1:5" ht="15" customHeight="1" x14ac:dyDescent="0.2">
      <c r="A7687">
        <v>1201</v>
      </c>
      <c r="B7687" t="s">
        <v>23054</v>
      </c>
      <c r="C7687" t="s">
        <v>15418</v>
      </c>
      <c r="D7687">
        <v>3.59</v>
      </c>
      <c r="E7687" t="s">
        <v>15438</v>
      </c>
    </row>
    <row r="7688" spans="1:5" ht="15" customHeight="1" x14ac:dyDescent="0.2">
      <c r="A7688">
        <v>1202</v>
      </c>
      <c r="B7688" t="s">
        <v>23055</v>
      </c>
      <c r="C7688" t="s">
        <v>15418</v>
      </c>
      <c r="D7688">
        <v>6.33</v>
      </c>
      <c r="E7688" t="s">
        <v>15438</v>
      </c>
    </row>
    <row r="7689" spans="1:5" ht="15" customHeight="1" x14ac:dyDescent="0.2">
      <c r="A7689">
        <v>1203</v>
      </c>
      <c r="B7689" t="s">
        <v>23056</v>
      </c>
      <c r="C7689" t="s">
        <v>15418</v>
      </c>
      <c r="D7689">
        <v>13.8</v>
      </c>
      <c r="E7689" t="s">
        <v>15438</v>
      </c>
    </row>
    <row r="7690" spans="1:5" ht="15" customHeight="1" x14ac:dyDescent="0.2">
      <c r="A7690">
        <v>1204</v>
      </c>
      <c r="B7690" t="s">
        <v>23057</v>
      </c>
      <c r="C7690" t="s">
        <v>15418</v>
      </c>
      <c r="D7690">
        <v>14.76</v>
      </c>
      <c r="E7690" t="s">
        <v>15438</v>
      </c>
    </row>
    <row r="7691" spans="1:5" ht="15" customHeight="1" x14ac:dyDescent="0.2">
      <c r="A7691">
        <v>1205</v>
      </c>
      <c r="B7691" t="s">
        <v>23058</v>
      </c>
      <c r="C7691" t="s">
        <v>15418</v>
      </c>
      <c r="D7691">
        <v>36.07</v>
      </c>
      <c r="E7691" t="s">
        <v>15438</v>
      </c>
    </row>
    <row r="7692" spans="1:5" ht="15" customHeight="1" x14ac:dyDescent="0.2">
      <c r="A7692">
        <v>1206</v>
      </c>
      <c r="B7692" t="s">
        <v>23059</v>
      </c>
      <c r="C7692" t="s">
        <v>15418</v>
      </c>
      <c r="D7692">
        <v>24.87</v>
      </c>
      <c r="E7692" t="s">
        <v>15438</v>
      </c>
    </row>
    <row r="7693" spans="1:5" ht="15" customHeight="1" x14ac:dyDescent="0.2">
      <c r="A7693">
        <v>1207</v>
      </c>
      <c r="B7693" t="s">
        <v>23060</v>
      </c>
      <c r="C7693" t="s">
        <v>15418</v>
      </c>
      <c r="D7693">
        <v>33.17</v>
      </c>
      <c r="E7693" t="s">
        <v>15438</v>
      </c>
    </row>
    <row r="7694" spans="1:5" ht="15" customHeight="1" x14ac:dyDescent="0.2">
      <c r="A7694">
        <v>1208</v>
      </c>
      <c r="B7694" t="s">
        <v>23061</v>
      </c>
      <c r="C7694" t="s">
        <v>15418</v>
      </c>
      <c r="D7694">
        <v>125.47</v>
      </c>
    </row>
    <row r="7695" spans="1:5" ht="15" customHeight="1" x14ac:dyDescent="0.2">
      <c r="A7695">
        <v>1220</v>
      </c>
      <c r="B7695" t="s">
        <v>23062</v>
      </c>
      <c r="C7695" t="s">
        <v>15418</v>
      </c>
      <c r="D7695">
        <v>3.52</v>
      </c>
      <c r="E7695" t="s">
        <v>15438</v>
      </c>
    </row>
    <row r="7696" spans="1:5" ht="15" customHeight="1" x14ac:dyDescent="0.2">
      <c r="A7696">
        <v>1221</v>
      </c>
      <c r="B7696" t="s">
        <v>23063</v>
      </c>
      <c r="C7696" t="s">
        <v>15418</v>
      </c>
      <c r="D7696">
        <v>2.42</v>
      </c>
      <c r="E7696" t="s">
        <v>15438</v>
      </c>
    </row>
    <row r="7697" spans="1:5" ht="15" customHeight="1" x14ac:dyDescent="0.2">
      <c r="A7697">
        <v>1222</v>
      </c>
      <c r="B7697" t="s">
        <v>23064</v>
      </c>
      <c r="C7697" t="s">
        <v>15418</v>
      </c>
      <c r="D7697">
        <v>6.29</v>
      </c>
      <c r="E7697" t="s">
        <v>15438</v>
      </c>
    </row>
    <row r="7698" spans="1:5" ht="15" customHeight="1" x14ac:dyDescent="0.2">
      <c r="A7698">
        <v>1223</v>
      </c>
      <c r="B7698" t="s">
        <v>23065</v>
      </c>
      <c r="C7698" t="s">
        <v>15418</v>
      </c>
      <c r="D7698">
        <v>8</v>
      </c>
      <c r="E7698" t="s">
        <v>15438</v>
      </c>
    </row>
    <row r="7699" spans="1:5" ht="15" customHeight="1" x14ac:dyDescent="0.2">
      <c r="A7699">
        <v>4745</v>
      </c>
      <c r="B7699" t="s">
        <v>23066</v>
      </c>
      <c r="C7699" t="s">
        <v>15418</v>
      </c>
      <c r="D7699">
        <v>6.25</v>
      </c>
      <c r="E7699" t="s">
        <v>15438</v>
      </c>
    </row>
    <row r="7700" spans="1:5" ht="15" customHeight="1" x14ac:dyDescent="0.2">
      <c r="A7700">
        <v>4743</v>
      </c>
      <c r="B7700" t="s">
        <v>23067</v>
      </c>
      <c r="C7700" t="s">
        <v>15418</v>
      </c>
      <c r="D7700">
        <v>5.81</v>
      </c>
      <c r="E7700" t="s">
        <v>15438</v>
      </c>
    </row>
    <row r="7701" spans="1:5" ht="15" customHeight="1" x14ac:dyDescent="0.2">
      <c r="A7701">
        <v>4744</v>
      </c>
      <c r="B7701" t="s">
        <v>23068</v>
      </c>
      <c r="C7701" t="s">
        <v>15418</v>
      </c>
      <c r="D7701">
        <v>7.42</v>
      </c>
      <c r="E7701" t="s">
        <v>15438</v>
      </c>
    </row>
    <row r="7702" spans="1:5" ht="15" customHeight="1" x14ac:dyDescent="0.2">
      <c r="A7702">
        <v>11000</v>
      </c>
      <c r="B7702" t="s">
        <v>23069</v>
      </c>
      <c r="C7702" t="s">
        <v>15418</v>
      </c>
      <c r="D7702">
        <v>13.57</v>
      </c>
      <c r="E7702" t="s">
        <v>15438</v>
      </c>
    </row>
    <row r="7703" spans="1:5" ht="15" customHeight="1" x14ac:dyDescent="0.2">
      <c r="A7703">
        <v>1225</v>
      </c>
      <c r="B7703" t="s">
        <v>23070</v>
      </c>
      <c r="C7703" t="s">
        <v>15418</v>
      </c>
      <c r="D7703">
        <v>2.02</v>
      </c>
      <c r="E7703" t="s">
        <v>15438</v>
      </c>
    </row>
    <row r="7704" spans="1:5" ht="15" customHeight="1" x14ac:dyDescent="0.2">
      <c r="A7704">
        <v>1226</v>
      </c>
      <c r="B7704" t="s">
        <v>23071</v>
      </c>
      <c r="C7704" t="s">
        <v>15418</v>
      </c>
      <c r="D7704">
        <v>2.29</v>
      </c>
      <c r="E7704" t="s">
        <v>15438</v>
      </c>
    </row>
    <row r="7705" spans="1:5" ht="15" customHeight="1" x14ac:dyDescent="0.2">
      <c r="A7705">
        <v>4742</v>
      </c>
      <c r="B7705" t="s">
        <v>23072</v>
      </c>
      <c r="C7705" t="s">
        <v>15418</v>
      </c>
      <c r="D7705">
        <v>3.41</v>
      </c>
      <c r="E7705" t="s">
        <v>15438</v>
      </c>
    </row>
    <row r="7706" spans="1:5" ht="15" customHeight="1" x14ac:dyDescent="0.2">
      <c r="A7706">
        <v>11003</v>
      </c>
      <c r="B7706" t="s">
        <v>23073</v>
      </c>
      <c r="C7706" t="s">
        <v>15418</v>
      </c>
      <c r="D7706">
        <v>11.73</v>
      </c>
      <c r="E7706" t="s">
        <v>15438</v>
      </c>
    </row>
    <row r="7707" spans="1:5" ht="15" customHeight="1" x14ac:dyDescent="0.2">
      <c r="A7707">
        <v>1211</v>
      </c>
      <c r="B7707" t="s">
        <v>23074</v>
      </c>
      <c r="C7707" t="s">
        <v>15418</v>
      </c>
      <c r="D7707">
        <v>0.54</v>
      </c>
      <c r="E7707" t="s">
        <v>15438</v>
      </c>
    </row>
    <row r="7708" spans="1:5" ht="15" customHeight="1" x14ac:dyDescent="0.2">
      <c r="A7708">
        <v>1212</v>
      </c>
      <c r="B7708" t="s">
        <v>23075</v>
      </c>
      <c r="C7708" t="s">
        <v>15418</v>
      </c>
      <c r="D7708">
        <v>0.75</v>
      </c>
      <c r="E7708" t="s">
        <v>15438</v>
      </c>
    </row>
    <row r="7709" spans="1:5" ht="15" customHeight="1" x14ac:dyDescent="0.2">
      <c r="A7709">
        <v>1213</v>
      </c>
      <c r="B7709" t="s">
        <v>23076</v>
      </c>
      <c r="C7709" t="s">
        <v>15418</v>
      </c>
      <c r="D7709">
        <v>2.2400000000000002</v>
      </c>
      <c r="E7709" t="s">
        <v>15438</v>
      </c>
    </row>
    <row r="7710" spans="1:5" ht="15" customHeight="1" x14ac:dyDescent="0.2">
      <c r="A7710">
        <v>1214</v>
      </c>
      <c r="B7710" t="s">
        <v>23077</v>
      </c>
      <c r="C7710" t="s">
        <v>15418</v>
      </c>
      <c r="D7710">
        <v>5.31</v>
      </c>
      <c r="E7710" t="s">
        <v>15438</v>
      </c>
    </row>
    <row r="7711" spans="1:5" ht="15" customHeight="1" x14ac:dyDescent="0.2">
      <c r="A7711">
        <v>1215</v>
      </c>
      <c r="B7711" t="s">
        <v>23078</v>
      </c>
      <c r="C7711" t="s">
        <v>15418</v>
      </c>
      <c r="D7711">
        <v>5.74</v>
      </c>
      <c r="E7711" t="s">
        <v>15438</v>
      </c>
    </row>
    <row r="7712" spans="1:5" ht="15" customHeight="1" x14ac:dyDescent="0.2">
      <c r="A7712">
        <v>1216</v>
      </c>
      <c r="B7712" t="s">
        <v>23079</v>
      </c>
      <c r="C7712" t="s">
        <v>15418</v>
      </c>
      <c r="D7712">
        <v>24.92</v>
      </c>
      <c r="E7712" t="s">
        <v>15438</v>
      </c>
    </row>
    <row r="7713" spans="1:5" ht="15" customHeight="1" x14ac:dyDescent="0.2">
      <c r="A7713">
        <v>1217</v>
      </c>
      <c r="B7713" t="s">
        <v>23080</v>
      </c>
      <c r="C7713" t="s">
        <v>15418</v>
      </c>
      <c r="D7713">
        <v>93.56</v>
      </c>
      <c r="E7713" t="s">
        <v>15438</v>
      </c>
    </row>
    <row r="7714" spans="1:5" ht="15" customHeight="1" x14ac:dyDescent="0.2">
      <c r="A7714">
        <v>1218</v>
      </c>
      <c r="B7714" t="s">
        <v>23081</v>
      </c>
      <c r="C7714" t="s">
        <v>15418</v>
      </c>
      <c r="D7714">
        <v>110.76</v>
      </c>
      <c r="E7714" t="s">
        <v>15438</v>
      </c>
    </row>
    <row r="7715" spans="1:5" ht="15" customHeight="1" x14ac:dyDescent="0.2">
      <c r="A7715">
        <v>1219</v>
      </c>
      <c r="B7715" t="s">
        <v>23082</v>
      </c>
      <c r="C7715" t="s">
        <v>15418</v>
      </c>
      <c r="D7715">
        <v>233.65</v>
      </c>
      <c r="E7715" t="s">
        <v>15438</v>
      </c>
    </row>
    <row r="7716" spans="1:5" ht="15" customHeight="1" x14ac:dyDescent="0.2">
      <c r="A7716">
        <v>11093</v>
      </c>
      <c r="B7716" t="s">
        <v>23083</v>
      </c>
      <c r="C7716" t="s">
        <v>15418</v>
      </c>
      <c r="D7716">
        <v>5.68</v>
      </c>
      <c r="E7716" t="s">
        <v>15438</v>
      </c>
    </row>
    <row r="7717" spans="1:5" ht="15" customHeight="1" x14ac:dyDescent="0.2">
      <c r="A7717">
        <v>10143</v>
      </c>
      <c r="B7717" t="s">
        <v>23084</v>
      </c>
      <c r="C7717" t="s">
        <v>15418</v>
      </c>
      <c r="D7717">
        <v>5.89</v>
      </c>
      <c r="E7717" t="s">
        <v>15438</v>
      </c>
    </row>
    <row r="7718" spans="1:5" ht="15" customHeight="1" x14ac:dyDescent="0.2">
      <c r="A7718">
        <v>1227</v>
      </c>
      <c r="B7718" t="s">
        <v>23085</v>
      </c>
      <c r="C7718" t="s">
        <v>15418</v>
      </c>
      <c r="D7718">
        <v>9.19</v>
      </c>
      <c r="E7718" t="s">
        <v>15438</v>
      </c>
    </row>
    <row r="7719" spans="1:5" ht="15" customHeight="1" x14ac:dyDescent="0.2">
      <c r="A7719">
        <v>1228</v>
      </c>
      <c r="B7719" t="s">
        <v>23086</v>
      </c>
      <c r="C7719" t="s">
        <v>15418</v>
      </c>
      <c r="D7719">
        <v>11.75</v>
      </c>
    </row>
    <row r="7720" spans="1:5" ht="15" customHeight="1" x14ac:dyDescent="0.2">
      <c r="A7720">
        <v>1229</v>
      </c>
      <c r="B7720" t="s">
        <v>23087</v>
      </c>
      <c r="C7720" t="s">
        <v>15418</v>
      </c>
      <c r="D7720">
        <v>3.85</v>
      </c>
      <c r="E7720" t="s">
        <v>15438</v>
      </c>
    </row>
    <row r="7721" spans="1:5" ht="15" customHeight="1" x14ac:dyDescent="0.2">
      <c r="A7721">
        <v>1230</v>
      </c>
      <c r="B7721" t="s">
        <v>23088</v>
      </c>
      <c r="C7721" t="s">
        <v>15418</v>
      </c>
      <c r="D7721">
        <v>4.7699999999999996</v>
      </c>
      <c r="E7721" t="s">
        <v>15438</v>
      </c>
    </row>
    <row r="7722" spans="1:5" ht="15" customHeight="1" x14ac:dyDescent="0.2">
      <c r="A7722">
        <v>1232</v>
      </c>
      <c r="B7722" t="s">
        <v>23089</v>
      </c>
      <c r="C7722" t="s">
        <v>15418</v>
      </c>
      <c r="D7722">
        <v>2.33</v>
      </c>
      <c r="E7722" t="s">
        <v>15438</v>
      </c>
    </row>
    <row r="7723" spans="1:5" ht="15" customHeight="1" x14ac:dyDescent="0.2">
      <c r="A7723">
        <v>1233</v>
      </c>
      <c r="B7723" t="s">
        <v>23090</v>
      </c>
      <c r="C7723" t="s">
        <v>15418</v>
      </c>
      <c r="D7723">
        <v>4.0199999999999996</v>
      </c>
      <c r="E7723" t="s">
        <v>15438</v>
      </c>
    </row>
    <row r="7724" spans="1:5" ht="15" customHeight="1" x14ac:dyDescent="0.2">
      <c r="A7724">
        <v>9752</v>
      </c>
      <c r="B7724" t="s">
        <v>23091</v>
      </c>
      <c r="C7724" t="s">
        <v>15418</v>
      </c>
      <c r="D7724">
        <v>19.13</v>
      </c>
      <c r="E7724" t="s">
        <v>15438</v>
      </c>
    </row>
    <row r="7725" spans="1:5" ht="15" customHeight="1" x14ac:dyDescent="0.2">
      <c r="A7725">
        <v>1245</v>
      </c>
      <c r="B7725" t="s">
        <v>23092</v>
      </c>
      <c r="C7725" t="s">
        <v>15418</v>
      </c>
      <c r="D7725">
        <v>37.94</v>
      </c>
      <c r="E7725" t="s">
        <v>15438</v>
      </c>
    </row>
    <row r="7726" spans="1:5" ht="15" customHeight="1" x14ac:dyDescent="0.2">
      <c r="A7726">
        <v>1244</v>
      </c>
      <c r="B7726" t="s">
        <v>23093</v>
      </c>
      <c r="C7726" t="s">
        <v>15418</v>
      </c>
      <c r="D7726">
        <v>18.8</v>
      </c>
      <c r="E7726" t="s">
        <v>15438</v>
      </c>
    </row>
    <row r="7727" spans="1:5" ht="15" customHeight="1" x14ac:dyDescent="0.2">
      <c r="A7727">
        <v>1256</v>
      </c>
      <c r="B7727" t="s">
        <v>23094</v>
      </c>
      <c r="C7727" t="s">
        <v>15418</v>
      </c>
      <c r="D7727">
        <v>11.46</v>
      </c>
      <c r="E7727" t="s">
        <v>15438</v>
      </c>
    </row>
    <row r="7728" spans="1:5" ht="15" customHeight="1" x14ac:dyDescent="0.2">
      <c r="A7728">
        <v>1257</v>
      </c>
      <c r="B7728" t="s">
        <v>23095</v>
      </c>
      <c r="C7728" t="s">
        <v>15418</v>
      </c>
      <c r="D7728">
        <v>20.87</v>
      </c>
      <c r="E7728" t="s">
        <v>15438</v>
      </c>
    </row>
    <row r="7729" spans="1:5" ht="15" customHeight="1" x14ac:dyDescent="0.2">
      <c r="A7729">
        <v>1258</v>
      </c>
      <c r="B7729" t="s">
        <v>23096</v>
      </c>
      <c r="C7729" t="s">
        <v>15418</v>
      </c>
      <c r="D7729">
        <v>16.78</v>
      </c>
      <c r="E7729" t="s">
        <v>15438</v>
      </c>
    </row>
    <row r="7730" spans="1:5" ht="15" customHeight="1" x14ac:dyDescent="0.2">
      <c r="A7730">
        <v>1259</v>
      </c>
      <c r="B7730" t="s">
        <v>23097</v>
      </c>
      <c r="C7730" t="s">
        <v>15418</v>
      </c>
      <c r="D7730">
        <v>26.75</v>
      </c>
      <c r="E7730" t="s">
        <v>15438</v>
      </c>
    </row>
    <row r="7731" spans="1:5" ht="15" customHeight="1" x14ac:dyDescent="0.2">
      <c r="A7731">
        <v>1260</v>
      </c>
      <c r="B7731" t="s">
        <v>23098</v>
      </c>
      <c r="C7731" t="s">
        <v>15418</v>
      </c>
      <c r="D7731">
        <v>26.75</v>
      </c>
    </row>
    <row r="7732" spans="1:5" ht="15" customHeight="1" x14ac:dyDescent="0.2">
      <c r="A7732">
        <v>1261</v>
      </c>
      <c r="B7732" t="s">
        <v>23099</v>
      </c>
      <c r="C7732" t="s">
        <v>15418</v>
      </c>
      <c r="D7732">
        <v>4.74</v>
      </c>
      <c r="E7732" t="s">
        <v>15438</v>
      </c>
    </row>
    <row r="7733" spans="1:5" ht="15" customHeight="1" x14ac:dyDescent="0.2">
      <c r="A7733">
        <v>1262</v>
      </c>
      <c r="B7733" t="s">
        <v>23100</v>
      </c>
      <c r="C7733" t="s">
        <v>15418</v>
      </c>
      <c r="D7733">
        <v>5.89</v>
      </c>
      <c r="E7733" t="s">
        <v>15438</v>
      </c>
    </row>
    <row r="7734" spans="1:5" ht="15" customHeight="1" x14ac:dyDescent="0.2">
      <c r="A7734">
        <v>1263</v>
      </c>
      <c r="B7734" t="s">
        <v>23101</v>
      </c>
      <c r="C7734" t="s">
        <v>15418</v>
      </c>
      <c r="D7734">
        <v>16.690000000000001</v>
      </c>
    </row>
    <row r="7735" spans="1:5" ht="15" customHeight="1" x14ac:dyDescent="0.2">
      <c r="A7735">
        <v>1264</v>
      </c>
      <c r="B7735" t="s">
        <v>23102</v>
      </c>
      <c r="C7735" t="s">
        <v>15418</v>
      </c>
      <c r="D7735">
        <v>6.35</v>
      </c>
      <c r="E7735" t="s">
        <v>15438</v>
      </c>
    </row>
    <row r="7736" spans="1:5" ht="15" customHeight="1" x14ac:dyDescent="0.2">
      <c r="A7736">
        <v>1265</v>
      </c>
      <c r="B7736" t="s">
        <v>23103</v>
      </c>
      <c r="C7736" t="s">
        <v>15418</v>
      </c>
      <c r="D7736">
        <v>39.17</v>
      </c>
      <c r="E7736" t="s">
        <v>15438</v>
      </c>
    </row>
    <row r="7737" spans="1:5" ht="15" customHeight="1" x14ac:dyDescent="0.2">
      <c r="A7737">
        <v>1273</v>
      </c>
      <c r="B7737" t="s">
        <v>23104</v>
      </c>
      <c r="C7737" t="s">
        <v>15418</v>
      </c>
      <c r="D7737">
        <v>56.96</v>
      </c>
      <c r="E7737" t="s">
        <v>15438</v>
      </c>
    </row>
    <row r="7738" spans="1:5" ht="15" customHeight="1" x14ac:dyDescent="0.2">
      <c r="A7738">
        <v>1267</v>
      </c>
      <c r="B7738" t="s">
        <v>23105</v>
      </c>
      <c r="C7738" t="s">
        <v>15418</v>
      </c>
      <c r="D7738">
        <v>8.52</v>
      </c>
      <c r="E7738" t="s">
        <v>15438</v>
      </c>
    </row>
    <row r="7739" spans="1:5" ht="15" customHeight="1" x14ac:dyDescent="0.2">
      <c r="A7739">
        <v>1268</v>
      </c>
      <c r="B7739" t="s">
        <v>23106</v>
      </c>
      <c r="C7739" t="s">
        <v>15418</v>
      </c>
      <c r="D7739">
        <v>12.54</v>
      </c>
      <c r="E7739" t="s">
        <v>15438</v>
      </c>
    </row>
    <row r="7740" spans="1:5" ht="15" customHeight="1" x14ac:dyDescent="0.2">
      <c r="A7740">
        <v>1269</v>
      </c>
      <c r="B7740" t="s">
        <v>23107</v>
      </c>
      <c r="C7740" t="s">
        <v>15418</v>
      </c>
      <c r="D7740">
        <v>15.96</v>
      </c>
      <c r="E7740" t="s">
        <v>15438</v>
      </c>
    </row>
    <row r="7741" spans="1:5" ht="15" customHeight="1" x14ac:dyDescent="0.2">
      <c r="A7741">
        <v>1270</v>
      </c>
      <c r="B7741" t="s">
        <v>23108</v>
      </c>
      <c r="C7741" t="s">
        <v>15418</v>
      </c>
      <c r="D7741">
        <v>15.65</v>
      </c>
      <c r="E7741" t="s">
        <v>15438</v>
      </c>
    </row>
    <row r="7742" spans="1:5" ht="15" customHeight="1" x14ac:dyDescent="0.2">
      <c r="A7742">
        <v>1271</v>
      </c>
      <c r="B7742" t="s">
        <v>23109</v>
      </c>
      <c r="C7742" t="s">
        <v>15418</v>
      </c>
      <c r="D7742">
        <v>22.56</v>
      </c>
      <c r="E7742" t="s">
        <v>15438</v>
      </c>
    </row>
    <row r="7743" spans="1:5" ht="15" customHeight="1" x14ac:dyDescent="0.2">
      <c r="A7743">
        <v>1272</v>
      </c>
      <c r="B7743" t="s">
        <v>23110</v>
      </c>
      <c r="C7743" t="s">
        <v>15418</v>
      </c>
      <c r="D7743">
        <v>20.82</v>
      </c>
      <c r="E7743" t="s">
        <v>15438</v>
      </c>
    </row>
    <row r="7744" spans="1:5" ht="15" customHeight="1" x14ac:dyDescent="0.2">
      <c r="A7744">
        <v>1243</v>
      </c>
      <c r="B7744" t="s">
        <v>23111</v>
      </c>
      <c r="C7744" t="s">
        <v>15418</v>
      </c>
      <c r="D7744">
        <v>3.53</v>
      </c>
      <c r="E7744" t="s">
        <v>15438</v>
      </c>
    </row>
    <row r="7745" spans="1:5" ht="15" customHeight="1" x14ac:dyDescent="0.2">
      <c r="A7745">
        <v>7058</v>
      </c>
      <c r="B7745" t="s">
        <v>23112</v>
      </c>
      <c r="C7745" t="s">
        <v>15418</v>
      </c>
      <c r="D7745">
        <v>168.74</v>
      </c>
      <c r="E7745" t="s">
        <v>15438</v>
      </c>
    </row>
    <row r="7746" spans="1:5" ht="15" customHeight="1" x14ac:dyDescent="0.2">
      <c r="A7746">
        <v>1407</v>
      </c>
      <c r="B7746" t="s">
        <v>23113</v>
      </c>
      <c r="C7746" t="s">
        <v>15418</v>
      </c>
      <c r="D7746">
        <v>5.0999999999999996</v>
      </c>
      <c r="E7746" t="s">
        <v>15438</v>
      </c>
    </row>
    <row r="7747" spans="1:5" ht="15" customHeight="1" x14ac:dyDescent="0.2">
      <c r="A7747">
        <v>1408</v>
      </c>
      <c r="B7747" t="s">
        <v>23114</v>
      </c>
      <c r="C7747" t="s">
        <v>15418</v>
      </c>
      <c r="D7747">
        <v>13.49</v>
      </c>
      <c r="E7747" t="s">
        <v>15438</v>
      </c>
    </row>
    <row r="7748" spans="1:5" ht="15" customHeight="1" x14ac:dyDescent="0.2">
      <c r="A7748">
        <v>1409</v>
      </c>
      <c r="B7748" t="s">
        <v>23115</v>
      </c>
      <c r="C7748" t="s">
        <v>15418</v>
      </c>
      <c r="D7748">
        <v>14.21</v>
      </c>
      <c r="E7748" t="s">
        <v>15438</v>
      </c>
    </row>
    <row r="7749" spans="1:5" ht="15" customHeight="1" x14ac:dyDescent="0.2">
      <c r="A7749">
        <v>1410</v>
      </c>
      <c r="B7749" t="s">
        <v>23116</v>
      </c>
      <c r="C7749" t="s">
        <v>15418</v>
      </c>
      <c r="D7749">
        <v>42.8</v>
      </c>
      <c r="E7749" t="s">
        <v>15438</v>
      </c>
    </row>
    <row r="7750" spans="1:5" ht="15" customHeight="1" x14ac:dyDescent="0.2">
      <c r="A7750">
        <v>1414</v>
      </c>
      <c r="B7750" t="s">
        <v>23117</v>
      </c>
      <c r="C7750" t="s">
        <v>15418</v>
      </c>
      <c r="D7750">
        <v>9.8800000000000008</v>
      </c>
      <c r="E7750" t="s">
        <v>15438</v>
      </c>
    </row>
    <row r="7751" spans="1:5" ht="15" customHeight="1" x14ac:dyDescent="0.2">
      <c r="A7751">
        <v>1415</v>
      </c>
      <c r="B7751" t="s">
        <v>23118</v>
      </c>
      <c r="C7751" t="s">
        <v>15418</v>
      </c>
      <c r="D7751">
        <v>10.75</v>
      </c>
      <c r="E7751" t="s">
        <v>15438</v>
      </c>
    </row>
    <row r="7752" spans="1:5" ht="15" customHeight="1" x14ac:dyDescent="0.2">
      <c r="A7752">
        <v>1416</v>
      </c>
      <c r="B7752" t="s">
        <v>23119</v>
      </c>
      <c r="C7752" t="s">
        <v>15418</v>
      </c>
      <c r="D7752">
        <v>16.27</v>
      </c>
      <c r="E7752" t="s">
        <v>15438</v>
      </c>
    </row>
    <row r="7753" spans="1:5" ht="15" customHeight="1" x14ac:dyDescent="0.2">
      <c r="A7753">
        <v>8984</v>
      </c>
      <c r="B7753" t="s">
        <v>23120</v>
      </c>
      <c r="C7753" t="s">
        <v>15418</v>
      </c>
      <c r="D7753">
        <v>39.9</v>
      </c>
      <c r="E7753" t="s">
        <v>15438</v>
      </c>
    </row>
    <row r="7754" spans="1:5" ht="15" customHeight="1" x14ac:dyDescent="0.2">
      <c r="A7754">
        <v>11214</v>
      </c>
      <c r="B7754" t="s">
        <v>23121</v>
      </c>
      <c r="C7754" t="s">
        <v>15418</v>
      </c>
      <c r="D7754">
        <v>84.83</v>
      </c>
      <c r="E7754" t="s">
        <v>15438</v>
      </c>
    </row>
    <row r="7755" spans="1:5" ht="15" customHeight="1" x14ac:dyDescent="0.2">
      <c r="A7755">
        <v>1411</v>
      </c>
      <c r="B7755" t="s">
        <v>23122</v>
      </c>
      <c r="C7755" t="s">
        <v>15418</v>
      </c>
      <c r="D7755">
        <v>7.89</v>
      </c>
      <c r="E7755" t="s">
        <v>15438</v>
      </c>
    </row>
    <row r="7756" spans="1:5" ht="15" customHeight="1" x14ac:dyDescent="0.2">
      <c r="A7756">
        <v>1412</v>
      </c>
      <c r="B7756" t="s">
        <v>23123</v>
      </c>
      <c r="C7756" t="s">
        <v>15418</v>
      </c>
      <c r="D7756">
        <v>10.45</v>
      </c>
      <c r="E7756" t="s">
        <v>15438</v>
      </c>
    </row>
    <row r="7757" spans="1:5" ht="15" customHeight="1" x14ac:dyDescent="0.2">
      <c r="A7757">
        <v>1413</v>
      </c>
      <c r="B7757" t="s">
        <v>23124</v>
      </c>
      <c r="C7757" t="s">
        <v>15418</v>
      </c>
      <c r="D7757">
        <v>28.37</v>
      </c>
      <c r="E7757" t="s">
        <v>15438</v>
      </c>
    </row>
    <row r="7758" spans="1:5" ht="15" customHeight="1" x14ac:dyDescent="0.2">
      <c r="A7758">
        <v>9755</v>
      </c>
      <c r="B7758" t="s">
        <v>23125</v>
      </c>
      <c r="C7758" t="s">
        <v>15418</v>
      </c>
      <c r="D7758">
        <v>24.83</v>
      </c>
      <c r="E7758" t="s">
        <v>15438</v>
      </c>
    </row>
    <row r="7759" spans="1:5" ht="15" customHeight="1" x14ac:dyDescent="0.2">
      <c r="A7759">
        <v>9756</v>
      </c>
      <c r="B7759" t="s">
        <v>23126</v>
      </c>
      <c r="C7759" t="s">
        <v>15418</v>
      </c>
      <c r="D7759">
        <v>80.23</v>
      </c>
      <c r="E7759" t="s">
        <v>15438</v>
      </c>
    </row>
    <row r="7760" spans="1:5" ht="15" customHeight="1" x14ac:dyDescent="0.2">
      <c r="A7760">
        <v>1429</v>
      </c>
      <c r="B7760" t="s">
        <v>23127</v>
      </c>
      <c r="C7760" t="s">
        <v>15418</v>
      </c>
      <c r="D7760">
        <v>1.58</v>
      </c>
      <c r="E7760" t="s">
        <v>15438</v>
      </c>
    </row>
    <row r="7761" spans="1:5" ht="15" customHeight="1" x14ac:dyDescent="0.2">
      <c r="A7761">
        <v>1430</v>
      </c>
      <c r="B7761" t="s">
        <v>23128</v>
      </c>
      <c r="C7761" t="s">
        <v>15418</v>
      </c>
      <c r="D7761">
        <v>2.36</v>
      </c>
      <c r="E7761" t="s">
        <v>15438</v>
      </c>
    </row>
    <row r="7762" spans="1:5" ht="15" customHeight="1" x14ac:dyDescent="0.2">
      <c r="A7762">
        <v>1431</v>
      </c>
      <c r="B7762" t="s">
        <v>23129</v>
      </c>
      <c r="C7762" t="s">
        <v>15418</v>
      </c>
      <c r="D7762">
        <v>3.95</v>
      </c>
      <c r="E7762" t="s">
        <v>15438</v>
      </c>
    </row>
    <row r="7763" spans="1:5" ht="15" customHeight="1" x14ac:dyDescent="0.2">
      <c r="A7763">
        <v>1432</v>
      </c>
      <c r="B7763" t="s">
        <v>23130</v>
      </c>
      <c r="C7763" t="s">
        <v>15418</v>
      </c>
      <c r="D7763">
        <v>6.85</v>
      </c>
      <c r="E7763" t="s">
        <v>15438</v>
      </c>
    </row>
    <row r="7764" spans="1:5" ht="15" customHeight="1" x14ac:dyDescent="0.2">
      <c r="A7764">
        <v>1433</v>
      </c>
      <c r="B7764" t="s">
        <v>23131</v>
      </c>
      <c r="C7764" t="s">
        <v>15418</v>
      </c>
      <c r="D7764">
        <v>7.49</v>
      </c>
      <c r="E7764" t="s">
        <v>15438</v>
      </c>
    </row>
    <row r="7765" spans="1:5" ht="15" customHeight="1" x14ac:dyDescent="0.2">
      <c r="A7765">
        <v>1434</v>
      </c>
      <c r="B7765" t="s">
        <v>23132</v>
      </c>
      <c r="C7765" t="s">
        <v>15418</v>
      </c>
      <c r="D7765">
        <v>15.12</v>
      </c>
      <c r="E7765" t="s">
        <v>15438</v>
      </c>
    </row>
    <row r="7766" spans="1:5" ht="15" customHeight="1" x14ac:dyDescent="0.2">
      <c r="A7766">
        <v>1435</v>
      </c>
      <c r="B7766" t="s">
        <v>23133</v>
      </c>
      <c r="C7766" t="s">
        <v>15418</v>
      </c>
      <c r="D7766">
        <v>23.73</v>
      </c>
      <c r="E7766" t="s">
        <v>15438</v>
      </c>
    </row>
    <row r="7767" spans="1:5" ht="15" customHeight="1" x14ac:dyDescent="0.2">
      <c r="A7767">
        <v>1436</v>
      </c>
      <c r="B7767" t="s">
        <v>23134</v>
      </c>
      <c r="C7767" t="s">
        <v>15418</v>
      </c>
      <c r="D7767">
        <v>34.119999999999997</v>
      </c>
      <c r="E7767" t="s">
        <v>15438</v>
      </c>
    </row>
    <row r="7768" spans="1:5" ht="15" customHeight="1" x14ac:dyDescent="0.2">
      <c r="A7768">
        <v>1437</v>
      </c>
      <c r="B7768" t="s">
        <v>23135</v>
      </c>
      <c r="C7768" t="s">
        <v>15418</v>
      </c>
      <c r="D7768">
        <v>18.39</v>
      </c>
      <c r="E7768" t="s">
        <v>15438</v>
      </c>
    </row>
    <row r="7769" spans="1:5" ht="15" customHeight="1" x14ac:dyDescent="0.2">
      <c r="A7769">
        <v>1438</v>
      </c>
      <c r="B7769" t="s">
        <v>23136</v>
      </c>
      <c r="C7769" t="s">
        <v>15418</v>
      </c>
      <c r="D7769">
        <v>1.66</v>
      </c>
      <c r="E7769" t="s">
        <v>15438</v>
      </c>
    </row>
    <row r="7770" spans="1:5" ht="15" customHeight="1" x14ac:dyDescent="0.2">
      <c r="A7770">
        <v>10998</v>
      </c>
      <c r="B7770" t="s">
        <v>23137</v>
      </c>
      <c r="C7770" t="s">
        <v>15418</v>
      </c>
      <c r="D7770">
        <v>12.09</v>
      </c>
      <c r="E7770" t="s">
        <v>15438</v>
      </c>
    </row>
    <row r="7771" spans="1:5" ht="15" customHeight="1" x14ac:dyDescent="0.2">
      <c r="A7771">
        <v>1439</v>
      </c>
      <c r="B7771" t="s">
        <v>23138</v>
      </c>
      <c r="C7771" t="s">
        <v>15418</v>
      </c>
      <c r="D7771">
        <v>0.66</v>
      </c>
      <c r="E7771" t="s">
        <v>15438</v>
      </c>
    </row>
    <row r="7772" spans="1:5" ht="15" customHeight="1" x14ac:dyDescent="0.2">
      <c r="A7772">
        <v>1440</v>
      </c>
      <c r="B7772" t="s">
        <v>23139</v>
      </c>
      <c r="C7772" t="s">
        <v>15418</v>
      </c>
      <c r="D7772">
        <v>0.8</v>
      </c>
      <c r="E7772" t="s">
        <v>15438</v>
      </c>
    </row>
    <row r="7773" spans="1:5" ht="15" customHeight="1" x14ac:dyDescent="0.2">
      <c r="A7773">
        <v>1441</v>
      </c>
      <c r="B7773" t="s">
        <v>23140</v>
      </c>
      <c r="C7773" t="s">
        <v>15418</v>
      </c>
      <c r="D7773">
        <v>1.97</v>
      </c>
      <c r="E7773" t="s">
        <v>15438</v>
      </c>
    </row>
    <row r="7774" spans="1:5" ht="15" customHeight="1" x14ac:dyDescent="0.2">
      <c r="A7774">
        <v>1442</v>
      </c>
      <c r="B7774" t="s">
        <v>23141</v>
      </c>
      <c r="C7774" t="s">
        <v>15418</v>
      </c>
      <c r="D7774">
        <v>4.01</v>
      </c>
      <c r="E7774" t="s">
        <v>15438</v>
      </c>
    </row>
    <row r="7775" spans="1:5" ht="15" customHeight="1" x14ac:dyDescent="0.2">
      <c r="A7775">
        <v>1443</v>
      </c>
      <c r="B7775" t="s">
        <v>23142</v>
      </c>
      <c r="C7775" t="s">
        <v>15418</v>
      </c>
      <c r="D7775">
        <v>4.7</v>
      </c>
      <c r="E7775" t="s">
        <v>15438</v>
      </c>
    </row>
    <row r="7776" spans="1:5" ht="15" customHeight="1" x14ac:dyDescent="0.2">
      <c r="A7776">
        <v>1444</v>
      </c>
      <c r="B7776" t="s">
        <v>23143</v>
      </c>
      <c r="C7776" t="s">
        <v>15418</v>
      </c>
      <c r="D7776">
        <v>12.25</v>
      </c>
      <c r="E7776" t="s">
        <v>15438</v>
      </c>
    </row>
    <row r="7777" spans="1:5" ht="15" customHeight="1" x14ac:dyDescent="0.2">
      <c r="A7777">
        <v>1445</v>
      </c>
      <c r="B7777" t="s">
        <v>23144</v>
      </c>
      <c r="C7777" t="s">
        <v>15418</v>
      </c>
      <c r="D7777">
        <v>21.32</v>
      </c>
      <c r="E7777" t="s">
        <v>15438</v>
      </c>
    </row>
    <row r="7778" spans="1:5" ht="15" customHeight="1" x14ac:dyDescent="0.2">
      <c r="A7778">
        <v>1446</v>
      </c>
      <c r="B7778" t="s">
        <v>23145</v>
      </c>
      <c r="C7778" t="s">
        <v>15418</v>
      </c>
      <c r="D7778">
        <v>48.8</v>
      </c>
      <c r="E7778" t="s">
        <v>15438</v>
      </c>
    </row>
    <row r="7779" spans="1:5" ht="15" customHeight="1" x14ac:dyDescent="0.2">
      <c r="A7779">
        <v>1447</v>
      </c>
      <c r="B7779" t="s">
        <v>23146</v>
      </c>
      <c r="C7779" t="s">
        <v>15418</v>
      </c>
      <c r="D7779">
        <v>79.16</v>
      </c>
      <c r="E7779" t="s">
        <v>15438</v>
      </c>
    </row>
    <row r="7780" spans="1:5" ht="15" customHeight="1" x14ac:dyDescent="0.2">
      <c r="A7780">
        <v>1449</v>
      </c>
      <c r="B7780" t="s">
        <v>23147</v>
      </c>
      <c r="C7780" t="s">
        <v>15418</v>
      </c>
      <c r="D7780">
        <v>8.94</v>
      </c>
    </row>
    <row r="7781" spans="1:5" ht="15" customHeight="1" x14ac:dyDescent="0.2">
      <c r="A7781">
        <v>1541</v>
      </c>
      <c r="B7781" t="s">
        <v>23148</v>
      </c>
      <c r="C7781" t="s">
        <v>15418</v>
      </c>
      <c r="D7781">
        <v>3.39</v>
      </c>
      <c r="E7781" t="s">
        <v>15438</v>
      </c>
    </row>
    <row r="7782" spans="1:5" ht="15" customHeight="1" x14ac:dyDescent="0.2">
      <c r="A7782">
        <v>1542</v>
      </c>
      <c r="B7782" t="s">
        <v>23149</v>
      </c>
      <c r="C7782" t="s">
        <v>15418</v>
      </c>
      <c r="D7782">
        <v>4.43</v>
      </c>
      <c r="E7782" t="s">
        <v>15438</v>
      </c>
    </row>
    <row r="7783" spans="1:5" ht="15" customHeight="1" x14ac:dyDescent="0.2">
      <c r="A7783">
        <v>1543</v>
      </c>
      <c r="B7783" t="s">
        <v>23150</v>
      </c>
      <c r="C7783" t="s">
        <v>15418</v>
      </c>
      <c r="D7783">
        <v>1.31</v>
      </c>
      <c r="E7783" t="s">
        <v>15438</v>
      </c>
    </row>
    <row r="7784" spans="1:5" ht="15" customHeight="1" x14ac:dyDescent="0.2">
      <c r="A7784">
        <v>1544</v>
      </c>
      <c r="B7784" t="s">
        <v>23151</v>
      </c>
      <c r="C7784" t="s">
        <v>15418</v>
      </c>
      <c r="D7784">
        <v>3.76</v>
      </c>
      <c r="E7784" t="s">
        <v>15438</v>
      </c>
    </row>
    <row r="7785" spans="1:5" ht="15" customHeight="1" x14ac:dyDescent="0.2">
      <c r="A7785">
        <v>1545</v>
      </c>
      <c r="B7785" t="s">
        <v>23152</v>
      </c>
      <c r="C7785" t="s">
        <v>15418</v>
      </c>
      <c r="D7785">
        <v>4.57</v>
      </c>
      <c r="E7785" t="s">
        <v>15438</v>
      </c>
    </row>
    <row r="7786" spans="1:5" ht="15" customHeight="1" x14ac:dyDescent="0.2">
      <c r="A7786">
        <v>1546</v>
      </c>
      <c r="B7786" t="s">
        <v>23153</v>
      </c>
      <c r="C7786" t="s">
        <v>15418</v>
      </c>
      <c r="D7786">
        <v>11.78</v>
      </c>
      <c r="E7786" t="s">
        <v>15438</v>
      </c>
    </row>
    <row r="7787" spans="1:5" ht="15" customHeight="1" x14ac:dyDescent="0.2">
      <c r="A7787">
        <v>1547</v>
      </c>
      <c r="B7787" t="s">
        <v>23154</v>
      </c>
      <c r="C7787" t="s">
        <v>15418</v>
      </c>
      <c r="D7787">
        <v>23.77</v>
      </c>
    </row>
    <row r="7788" spans="1:5" ht="15" customHeight="1" x14ac:dyDescent="0.2">
      <c r="A7788">
        <v>1549</v>
      </c>
      <c r="B7788" t="s">
        <v>23155</v>
      </c>
      <c r="C7788" t="s">
        <v>15418</v>
      </c>
      <c r="D7788">
        <v>47.89</v>
      </c>
    </row>
    <row r="7789" spans="1:5" ht="15" customHeight="1" x14ac:dyDescent="0.2">
      <c r="A7789">
        <v>1550</v>
      </c>
      <c r="B7789" t="s">
        <v>23156</v>
      </c>
      <c r="C7789" t="s">
        <v>15418</v>
      </c>
      <c r="D7789">
        <v>47.89</v>
      </c>
    </row>
    <row r="7790" spans="1:5" ht="15" customHeight="1" x14ac:dyDescent="0.2">
      <c r="A7790">
        <v>1551</v>
      </c>
      <c r="B7790" t="s">
        <v>23157</v>
      </c>
      <c r="C7790" t="s">
        <v>15418</v>
      </c>
      <c r="D7790">
        <v>47.89</v>
      </c>
      <c r="E7790" t="s">
        <v>15438</v>
      </c>
    </row>
    <row r="7791" spans="1:5" ht="15" customHeight="1" x14ac:dyDescent="0.2">
      <c r="A7791">
        <v>1428</v>
      </c>
      <c r="B7791" t="s">
        <v>23158</v>
      </c>
      <c r="C7791" t="s">
        <v>15418</v>
      </c>
      <c r="D7791">
        <v>1.28</v>
      </c>
      <c r="E7791" t="s">
        <v>15438</v>
      </c>
    </row>
    <row r="7792" spans="1:5" ht="15" customHeight="1" x14ac:dyDescent="0.2">
      <c r="A7792">
        <v>1553</v>
      </c>
      <c r="B7792" t="s">
        <v>23159</v>
      </c>
      <c r="C7792" t="s">
        <v>15418</v>
      </c>
      <c r="D7792">
        <v>2.78</v>
      </c>
      <c r="E7792" t="s">
        <v>15438</v>
      </c>
    </row>
    <row r="7793" spans="1:5" ht="15" customHeight="1" x14ac:dyDescent="0.2">
      <c r="A7793">
        <v>1554</v>
      </c>
      <c r="B7793" t="s">
        <v>23160</v>
      </c>
      <c r="C7793" t="s">
        <v>15418</v>
      </c>
      <c r="D7793">
        <v>5.26</v>
      </c>
      <c r="E7793" t="s">
        <v>15438</v>
      </c>
    </row>
    <row r="7794" spans="1:5" ht="15" customHeight="1" x14ac:dyDescent="0.2">
      <c r="A7794">
        <v>1555</v>
      </c>
      <c r="B7794" t="s">
        <v>23161</v>
      </c>
      <c r="C7794" t="s">
        <v>15418</v>
      </c>
      <c r="D7794">
        <v>6.1</v>
      </c>
      <c r="E7794" t="s">
        <v>15438</v>
      </c>
    </row>
    <row r="7795" spans="1:5" ht="15" customHeight="1" x14ac:dyDescent="0.2">
      <c r="A7795">
        <v>1552</v>
      </c>
      <c r="B7795" t="s">
        <v>23162</v>
      </c>
      <c r="C7795" t="s">
        <v>15418</v>
      </c>
      <c r="D7795">
        <v>23.5</v>
      </c>
      <c r="E7795" t="s">
        <v>15438</v>
      </c>
    </row>
    <row r="7796" spans="1:5" ht="15" customHeight="1" x14ac:dyDescent="0.2">
      <c r="A7796">
        <v>8021</v>
      </c>
      <c r="B7796" t="s">
        <v>23163</v>
      </c>
      <c r="C7796" t="s">
        <v>15418</v>
      </c>
      <c r="D7796">
        <v>73.900000000000006</v>
      </c>
      <c r="E7796" t="s">
        <v>15438</v>
      </c>
    </row>
    <row r="7797" spans="1:5" ht="15" customHeight="1" x14ac:dyDescent="0.2">
      <c r="A7797">
        <v>1639</v>
      </c>
      <c r="B7797" t="s">
        <v>23164</v>
      </c>
      <c r="C7797" t="s">
        <v>15418</v>
      </c>
      <c r="D7797">
        <v>1.04</v>
      </c>
      <c r="E7797" t="s">
        <v>15438</v>
      </c>
    </row>
    <row r="7798" spans="1:5" ht="15" customHeight="1" x14ac:dyDescent="0.2">
      <c r="A7798">
        <v>1640</v>
      </c>
      <c r="B7798" t="s">
        <v>23165</v>
      </c>
      <c r="C7798" t="s">
        <v>15418</v>
      </c>
      <c r="D7798">
        <v>1.49</v>
      </c>
      <c r="E7798" t="s">
        <v>15438</v>
      </c>
    </row>
    <row r="7799" spans="1:5" ht="15" customHeight="1" x14ac:dyDescent="0.2">
      <c r="A7799">
        <v>1641</v>
      </c>
      <c r="B7799" t="s">
        <v>23166</v>
      </c>
      <c r="C7799" t="s">
        <v>15418</v>
      </c>
      <c r="D7799">
        <v>2.98</v>
      </c>
      <c r="E7799" t="s">
        <v>15438</v>
      </c>
    </row>
    <row r="7800" spans="1:5" ht="15" customHeight="1" x14ac:dyDescent="0.2">
      <c r="A7800">
        <v>1642</v>
      </c>
      <c r="B7800" t="s">
        <v>23167</v>
      </c>
      <c r="C7800" t="s">
        <v>15418</v>
      </c>
      <c r="D7800">
        <v>6.18</v>
      </c>
      <c r="E7800" t="s">
        <v>15438</v>
      </c>
    </row>
    <row r="7801" spans="1:5" ht="15" customHeight="1" x14ac:dyDescent="0.2">
      <c r="A7801">
        <v>1643</v>
      </c>
      <c r="B7801" t="s">
        <v>23168</v>
      </c>
      <c r="C7801" t="s">
        <v>15418</v>
      </c>
      <c r="D7801">
        <v>9.3800000000000008</v>
      </c>
      <c r="E7801" t="s">
        <v>15438</v>
      </c>
    </row>
    <row r="7802" spans="1:5" ht="15" customHeight="1" x14ac:dyDescent="0.2">
      <c r="A7802">
        <v>1644</v>
      </c>
      <c r="B7802" t="s">
        <v>23169</v>
      </c>
      <c r="C7802" t="s">
        <v>15418</v>
      </c>
      <c r="D7802">
        <v>13.33</v>
      </c>
      <c r="E7802" t="s">
        <v>15438</v>
      </c>
    </row>
    <row r="7803" spans="1:5" ht="15" customHeight="1" x14ac:dyDescent="0.2">
      <c r="A7803">
        <v>1645</v>
      </c>
      <c r="B7803" t="s">
        <v>23170</v>
      </c>
      <c r="C7803" t="s">
        <v>15418</v>
      </c>
      <c r="D7803">
        <v>22.99</v>
      </c>
      <c r="E7803" t="s">
        <v>15438</v>
      </c>
    </row>
    <row r="7804" spans="1:5" ht="15" customHeight="1" x14ac:dyDescent="0.2">
      <c r="A7804">
        <v>1646</v>
      </c>
      <c r="B7804" t="s">
        <v>23171</v>
      </c>
      <c r="C7804" t="s">
        <v>15418</v>
      </c>
      <c r="D7804">
        <v>29.3</v>
      </c>
    </row>
    <row r="7805" spans="1:5" ht="15" customHeight="1" x14ac:dyDescent="0.2">
      <c r="A7805">
        <v>1647</v>
      </c>
      <c r="B7805" t="s">
        <v>23172</v>
      </c>
      <c r="C7805" t="s">
        <v>15418</v>
      </c>
      <c r="D7805">
        <v>68.75</v>
      </c>
      <c r="E7805" t="s">
        <v>15438</v>
      </c>
    </row>
    <row r="7806" spans="1:5" ht="15" customHeight="1" x14ac:dyDescent="0.2">
      <c r="A7806">
        <v>1784</v>
      </c>
      <c r="B7806" t="s">
        <v>23173</v>
      </c>
      <c r="C7806" t="s">
        <v>15418</v>
      </c>
      <c r="D7806">
        <v>0.56000000000000005</v>
      </c>
      <c r="E7806" t="s">
        <v>15438</v>
      </c>
    </row>
    <row r="7807" spans="1:5" ht="15" customHeight="1" x14ac:dyDescent="0.2">
      <c r="A7807">
        <v>4717</v>
      </c>
      <c r="B7807" t="s">
        <v>23174</v>
      </c>
      <c r="C7807" t="s">
        <v>15418</v>
      </c>
      <c r="D7807">
        <v>0.84</v>
      </c>
      <c r="E7807" t="s">
        <v>15438</v>
      </c>
    </row>
    <row r="7808" spans="1:5" ht="15" customHeight="1" x14ac:dyDescent="0.2">
      <c r="A7808">
        <v>1785</v>
      </c>
      <c r="B7808" t="s">
        <v>23175</v>
      </c>
      <c r="C7808" t="s">
        <v>15418</v>
      </c>
      <c r="D7808">
        <v>2.37</v>
      </c>
      <c r="E7808" t="s">
        <v>15438</v>
      </c>
    </row>
    <row r="7809" spans="1:5" ht="15" customHeight="1" x14ac:dyDescent="0.2">
      <c r="A7809">
        <v>1786</v>
      </c>
      <c r="B7809" t="s">
        <v>23176</v>
      </c>
      <c r="C7809" t="s">
        <v>15418</v>
      </c>
      <c r="D7809">
        <v>2.97</v>
      </c>
      <c r="E7809" t="s">
        <v>15438</v>
      </c>
    </row>
    <row r="7810" spans="1:5" ht="15" customHeight="1" x14ac:dyDescent="0.2">
      <c r="A7810">
        <v>1787</v>
      </c>
      <c r="B7810" t="s">
        <v>23177</v>
      </c>
      <c r="C7810" t="s">
        <v>15418</v>
      </c>
      <c r="D7810">
        <v>5.25</v>
      </c>
      <c r="E7810" t="s">
        <v>15438</v>
      </c>
    </row>
    <row r="7811" spans="1:5" ht="15" customHeight="1" x14ac:dyDescent="0.2">
      <c r="A7811">
        <v>1788</v>
      </c>
      <c r="B7811" t="s">
        <v>23178</v>
      </c>
      <c r="C7811" t="s">
        <v>15418</v>
      </c>
      <c r="D7811">
        <v>8.51</v>
      </c>
      <c r="E7811" t="s">
        <v>15438</v>
      </c>
    </row>
    <row r="7812" spans="1:5" ht="15" customHeight="1" x14ac:dyDescent="0.2">
      <c r="A7812">
        <v>11629</v>
      </c>
      <c r="B7812" t="s">
        <v>23179</v>
      </c>
      <c r="C7812" t="s">
        <v>15418</v>
      </c>
      <c r="D7812">
        <v>122.04</v>
      </c>
    </row>
    <row r="7813" spans="1:5" ht="15" customHeight="1" x14ac:dyDescent="0.2">
      <c r="A7813">
        <v>11628</v>
      </c>
      <c r="B7813" t="s">
        <v>23180</v>
      </c>
      <c r="C7813" t="s">
        <v>15418</v>
      </c>
      <c r="D7813">
        <v>122.04</v>
      </c>
    </row>
    <row r="7814" spans="1:5" ht="15" customHeight="1" x14ac:dyDescent="0.2">
      <c r="A7814">
        <v>1936</v>
      </c>
      <c r="B7814" t="s">
        <v>23181</v>
      </c>
      <c r="C7814" t="s">
        <v>15418</v>
      </c>
      <c r="D7814">
        <v>7.3</v>
      </c>
      <c r="E7814" t="s">
        <v>15438</v>
      </c>
    </row>
    <row r="7815" spans="1:5" ht="15" customHeight="1" x14ac:dyDescent="0.2">
      <c r="A7815">
        <v>1937</v>
      </c>
      <c r="B7815" t="s">
        <v>23182</v>
      </c>
      <c r="C7815" t="s">
        <v>15418</v>
      </c>
      <c r="D7815">
        <v>6.29</v>
      </c>
      <c r="E7815" t="s">
        <v>15438</v>
      </c>
    </row>
    <row r="7816" spans="1:5" ht="15" customHeight="1" x14ac:dyDescent="0.2">
      <c r="A7816">
        <v>1938</v>
      </c>
      <c r="B7816" t="s">
        <v>23183</v>
      </c>
      <c r="C7816" t="s">
        <v>15418</v>
      </c>
      <c r="D7816">
        <v>6.2</v>
      </c>
      <c r="E7816" t="s">
        <v>15438</v>
      </c>
    </row>
    <row r="7817" spans="1:5" ht="15" customHeight="1" x14ac:dyDescent="0.2">
      <c r="A7817">
        <v>2036</v>
      </c>
      <c r="B7817" t="s">
        <v>23184</v>
      </c>
      <c r="C7817" t="s">
        <v>16323</v>
      </c>
      <c r="D7817">
        <v>52.56</v>
      </c>
      <c r="E7817" t="s">
        <v>15438</v>
      </c>
    </row>
    <row r="7818" spans="1:5" ht="15" customHeight="1" x14ac:dyDescent="0.2">
      <c r="A7818">
        <v>2065</v>
      </c>
      <c r="B7818" t="s">
        <v>23185</v>
      </c>
      <c r="C7818" t="s">
        <v>15418</v>
      </c>
      <c r="D7818">
        <v>10.99</v>
      </c>
      <c r="E7818" t="s">
        <v>15438</v>
      </c>
    </row>
    <row r="7819" spans="1:5" ht="15" customHeight="1" x14ac:dyDescent="0.2">
      <c r="A7819">
        <v>10745</v>
      </c>
      <c r="B7819" t="s">
        <v>23186</v>
      </c>
      <c r="C7819" t="s">
        <v>15418</v>
      </c>
      <c r="D7819">
        <v>18.41</v>
      </c>
      <c r="E7819" t="s">
        <v>15438</v>
      </c>
    </row>
    <row r="7820" spans="1:5" ht="15" customHeight="1" x14ac:dyDescent="0.2">
      <c r="A7820">
        <v>2099</v>
      </c>
      <c r="B7820" t="s">
        <v>23187</v>
      </c>
      <c r="C7820" t="s">
        <v>15418</v>
      </c>
      <c r="D7820">
        <v>3.26</v>
      </c>
      <c r="E7820" t="s">
        <v>15438</v>
      </c>
    </row>
    <row r="7821" spans="1:5" ht="15" customHeight="1" x14ac:dyDescent="0.2">
      <c r="A7821">
        <v>2100</v>
      </c>
      <c r="B7821" t="s">
        <v>23188</v>
      </c>
      <c r="C7821" t="s">
        <v>15418</v>
      </c>
      <c r="D7821">
        <v>3.15</v>
      </c>
      <c r="E7821" t="s">
        <v>15438</v>
      </c>
    </row>
    <row r="7822" spans="1:5" ht="15" customHeight="1" x14ac:dyDescent="0.2">
      <c r="A7822">
        <v>2101</v>
      </c>
      <c r="B7822" t="s">
        <v>23189</v>
      </c>
      <c r="C7822" t="s">
        <v>15418</v>
      </c>
      <c r="D7822">
        <v>22.63</v>
      </c>
      <c r="E7822" t="s">
        <v>15438</v>
      </c>
    </row>
    <row r="7823" spans="1:5" ht="15" customHeight="1" x14ac:dyDescent="0.2">
      <c r="A7823">
        <v>2102</v>
      </c>
      <c r="B7823" t="s">
        <v>23190</v>
      </c>
      <c r="C7823" t="s">
        <v>15418</v>
      </c>
      <c r="D7823">
        <v>25.45</v>
      </c>
      <c r="E7823" t="s">
        <v>15438</v>
      </c>
    </row>
    <row r="7824" spans="1:5" ht="15" customHeight="1" x14ac:dyDescent="0.2">
      <c r="A7824">
        <v>2103</v>
      </c>
      <c r="B7824" t="s">
        <v>23191</v>
      </c>
      <c r="C7824" t="s">
        <v>15418</v>
      </c>
      <c r="D7824">
        <v>55.35</v>
      </c>
      <c r="E7824" t="s">
        <v>15438</v>
      </c>
    </row>
    <row r="7825" spans="1:5" ht="15" customHeight="1" x14ac:dyDescent="0.2">
      <c r="A7825">
        <v>2104</v>
      </c>
      <c r="B7825" t="s">
        <v>23192</v>
      </c>
      <c r="C7825" t="s">
        <v>15418</v>
      </c>
      <c r="D7825">
        <v>72.05</v>
      </c>
      <c r="E7825" t="s">
        <v>15438</v>
      </c>
    </row>
    <row r="7826" spans="1:5" ht="15" customHeight="1" x14ac:dyDescent="0.2">
      <c r="A7826">
        <v>2105</v>
      </c>
      <c r="B7826" t="s">
        <v>23193</v>
      </c>
      <c r="C7826" t="s">
        <v>15418</v>
      </c>
      <c r="D7826">
        <v>120.66</v>
      </c>
    </row>
    <row r="7827" spans="1:5" ht="15" customHeight="1" x14ac:dyDescent="0.2">
      <c r="A7827">
        <v>2106</v>
      </c>
      <c r="B7827" t="s">
        <v>23194</v>
      </c>
      <c r="C7827" t="s">
        <v>15418</v>
      </c>
      <c r="D7827">
        <v>158.43</v>
      </c>
    </row>
    <row r="7828" spans="1:5" ht="15" customHeight="1" x14ac:dyDescent="0.2">
      <c r="A7828">
        <v>2107</v>
      </c>
      <c r="B7828" t="s">
        <v>23195</v>
      </c>
      <c r="C7828" t="s">
        <v>15418</v>
      </c>
      <c r="D7828">
        <v>10</v>
      </c>
      <c r="E7828" t="s">
        <v>15438</v>
      </c>
    </row>
    <row r="7829" spans="1:5" ht="15" customHeight="1" x14ac:dyDescent="0.2">
      <c r="A7829">
        <v>2108</v>
      </c>
      <c r="B7829" t="s">
        <v>23196</v>
      </c>
      <c r="C7829" t="s">
        <v>15418</v>
      </c>
      <c r="D7829">
        <v>11.25</v>
      </c>
      <c r="E7829" t="s">
        <v>15438</v>
      </c>
    </row>
    <row r="7830" spans="1:5" ht="15" customHeight="1" x14ac:dyDescent="0.2">
      <c r="A7830">
        <v>2109</v>
      </c>
      <c r="B7830" t="s">
        <v>23197</v>
      </c>
      <c r="C7830" t="s">
        <v>15418</v>
      </c>
      <c r="D7830">
        <v>0.97</v>
      </c>
      <c r="E7830" t="s">
        <v>15438</v>
      </c>
    </row>
    <row r="7831" spans="1:5" ht="15" customHeight="1" x14ac:dyDescent="0.2">
      <c r="A7831">
        <v>2110</v>
      </c>
      <c r="B7831" t="s">
        <v>23198</v>
      </c>
      <c r="C7831" t="s">
        <v>15418</v>
      </c>
      <c r="D7831">
        <v>1.27</v>
      </c>
      <c r="E7831" t="s">
        <v>15438</v>
      </c>
    </row>
    <row r="7832" spans="1:5" ht="15" customHeight="1" x14ac:dyDescent="0.2">
      <c r="A7832">
        <v>2111</v>
      </c>
      <c r="B7832" t="s">
        <v>23199</v>
      </c>
      <c r="C7832" t="s">
        <v>15418</v>
      </c>
      <c r="D7832">
        <v>4.2300000000000004</v>
      </c>
      <c r="E7832" t="s">
        <v>15438</v>
      </c>
    </row>
    <row r="7833" spans="1:5" ht="15" customHeight="1" x14ac:dyDescent="0.2">
      <c r="A7833">
        <v>2112</v>
      </c>
      <c r="B7833" t="s">
        <v>23200</v>
      </c>
      <c r="C7833" t="s">
        <v>15418</v>
      </c>
      <c r="D7833">
        <v>9.25</v>
      </c>
      <c r="E7833" t="s">
        <v>15438</v>
      </c>
    </row>
    <row r="7834" spans="1:5" ht="15" customHeight="1" x14ac:dyDescent="0.2">
      <c r="A7834">
        <v>2113</v>
      </c>
      <c r="B7834" t="s">
        <v>23201</v>
      </c>
      <c r="C7834" t="s">
        <v>15418</v>
      </c>
      <c r="D7834">
        <v>10.34</v>
      </c>
      <c r="E7834" t="s">
        <v>15438</v>
      </c>
    </row>
    <row r="7835" spans="1:5" ht="15" customHeight="1" x14ac:dyDescent="0.2">
      <c r="A7835">
        <v>2114</v>
      </c>
      <c r="B7835" t="s">
        <v>23202</v>
      </c>
      <c r="C7835" t="s">
        <v>15418</v>
      </c>
      <c r="D7835">
        <v>30.81</v>
      </c>
      <c r="E7835" t="s">
        <v>15438</v>
      </c>
    </row>
    <row r="7836" spans="1:5" ht="15" customHeight="1" x14ac:dyDescent="0.2">
      <c r="A7836">
        <v>2115</v>
      </c>
      <c r="B7836" t="s">
        <v>23203</v>
      </c>
      <c r="C7836" t="s">
        <v>15418</v>
      </c>
      <c r="D7836">
        <v>61.63</v>
      </c>
      <c r="E7836" t="s">
        <v>15438</v>
      </c>
    </row>
    <row r="7837" spans="1:5" ht="15" customHeight="1" x14ac:dyDescent="0.2">
      <c r="A7837">
        <v>2116</v>
      </c>
      <c r="B7837" t="s">
        <v>23204</v>
      </c>
      <c r="C7837" t="s">
        <v>15418</v>
      </c>
      <c r="D7837">
        <v>101.08</v>
      </c>
      <c r="E7837" t="s">
        <v>15438</v>
      </c>
    </row>
    <row r="7838" spans="1:5" ht="15" customHeight="1" x14ac:dyDescent="0.2">
      <c r="A7838">
        <v>2117</v>
      </c>
      <c r="B7838" t="s">
        <v>23205</v>
      </c>
      <c r="C7838" t="s">
        <v>15418</v>
      </c>
      <c r="D7838">
        <v>171.43</v>
      </c>
      <c r="E7838" t="s">
        <v>15438</v>
      </c>
    </row>
    <row r="7839" spans="1:5" ht="15" customHeight="1" x14ac:dyDescent="0.2">
      <c r="A7839">
        <v>10141</v>
      </c>
      <c r="B7839" t="s">
        <v>23206</v>
      </c>
      <c r="C7839" t="s">
        <v>15418</v>
      </c>
      <c r="D7839">
        <v>12.31</v>
      </c>
      <c r="E7839" t="s">
        <v>15438</v>
      </c>
    </row>
    <row r="7840" spans="1:5" ht="15" customHeight="1" x14ac:dyDescent="0.2">
      <c r="A7840">
        <v>2166</v>
      </c>
      <c r="B7840" t="s">
        <v>23207</v>
      </c>
      <c r="C7840" t="s">
        <v>15418</v>
      </c>
      <c r="D7840">
        <v>43.68</v>
      </c>
      <c r="E7840" t="s">
        <v>15438</v>
      </c>
    </row>
    <row r="7841" spans="1:5" ht="15" customHeight="1" x14ac:dyDescent="0.2">
      <c r="A7841">
        <v>2150</v>
      </c>
      <c r="B7841" t="s">
        <v>23208</v>
      </c>
      <c r="C7841" t="s">
        <v>15418</v>
      </c>
      <c r="D7841">
        <v>6.75</v>
      </c>
      <c r="E7841" t="s">
        <v>15438</v>
      </c>
    </row>
    <row r="7842" spans="1:5" ht="15" customHeight="1" x14ac:dyDescent="0.2">
      <c r="A7842">
        <v>2151</v>
      </c>
      <c r="B7842" t="s">
        <v>23209</v>
      </c>
      <c r="C7842" t="s">
        <v>15418</v>
      </c>
      <c r="D7842">
        <v>23.09</v>
      </c>
      <c r="E7842" t="s">
        <v>15438</v>
      </c>
    </row>
    <row r="7843" spans="1:5" ht="15" customHeight="1" x14ac:dyDescent="0.2">
      <c r="A7843">
        <v>2127</v>
      </c>
      <c r="B7843" t="s">
        <v>23210</v>
      </c>
      <c r="C7843" t="s">
        <v>15418</v>
      </c>
      <c r="D7843">
        <v>9.84</v>
      </c>
      <c r="E7843" t="s">
        <v>15438</v>
      </c>
    </row>
    <row r="7844" spans="1:5" ht="15" customHeight="1" x14ac:dyDescent="0.2">
      <c r="A7844">
        <v>2152</v>
      </c>
      <c r="B7844" t="s">
        <v>23211</v>
      </c>
      <c r="C7844" t="s">
        <v>15418</v>
      </c>
      <c r="D7844">
        <v>3.33</v>
      </c>
      <c r="E7844" t="s">
        <v>15438</v>
      </c>
    </row>
    <row r="7845" spans="1:5" ht="15" customHeight="1" x14ac:dyDescent="0.2">
      <c r="A7845">
        <v>2153</v>
      </c>
      <c r="B7845" t="s">
        <v>23212</v>
      </c>
      <c r="C7845" t="s">
        <v>15418</v>
      </c>
      <c r="D7845">
        <v>6.27</v>
      </c>
      <c r="E7845" t="s">
        <v>15438</v>
      </c>
    </row>
    <row r="7846" spans="1:5" ht="15" customHeight="1" x14ac:dyDescent="0.2">
      <c r="A7846">
        <v>2572</v>
      </c>
      <c r="B7846" t="s">
        <v>23213</v>
      </c>
      <c r="C7846" t="s">
        <v>15418</v>
      </c>
      <c r="D7846">
        <v>4.5999999999999996</v>
      </c>
      <c r="E7846" t="s">
        <v>15438</v>
      </c>
    </row>
    <row r="7847" spans="1:5" ht="15" customHeight="1" x14ac:dyDescent="0.2">
      <c r="A7847">
        <v>2154</v>
      </c>
      <c r="B7847" t="s">
        <v>23214</v>
      </c>
      <c r="C7847" t="s">
        <v>15418</v>
      </c>
      <c r="D7847">
        <v>10.28</v>
      </c>
      <c r="E7847" t="s">
        <v>15438</v>
      </c>
    </row>
    <row r="7848" spans="1:5" ht="15" customHeight="1" x14ac:dyDescent="0.2">
      <c r="A7848">
        <v>2155</v>
      </c>
      <c r="B7848" t="s">
        <v>23215</v>
      </c>
      <c r="C7848" t="s">
        <v>15418</v>
      </c>
      <c r="D7848">
        <v>11</v>
      </c>
      <c r="E7848" t="s">
        <v>15438</v>
      </c>
    </row>
    <row r="7849" spans="1:5" ht="15" customHeight="1" x14ac:dyDescent="0.2">
      <c r="A7849">
        <v>2156</v>
      </c>
      <c r="B7849" t="s">
        <v>23216</v>
      </c>
      <c r="C7849" t="s">
        <v>15418</v>
      </c>
      <c r="D7849">
        <v>9.14</v>
      </c>
      <c r="E7849" t="s">
        <v>15438</v>
      </c>
    </row>
    <row r="7850" spans="1:5" ht="15" customHeight="1" x14ac:dyDescent="0.2">
      <c r="A7850">
        <v>2157</v>
      </c>
      <c r="B7850" t="s">
        <v>23217</v>
      </c>
      <c r="C7850" t="s">
        <v>15418</v>
      </c>
      <c r="D7850">
        <v>14.92</v>
      </c>
      <c r="E7850" t="s">
        <v>15438</v>
      </c>
    </row>
    <row r="7851" spans="1:5" ht="15" customHeight="1" x14ac:dyDescent="0.2">
      <c r="A7851">
        <v>2158</v>
      </c>
      <c r="B7851" t="s">
        <v>23218</v>
      </c>
      <c r="C7851" t="s">
        <v>15418</v>
      </c>
      <c r="D7851">
        <v>18.29</v>
      </c>
      <c r="E7851" t="s">
        <v>15438</v>
      </c>
    </row>
    <row r="7852" spans="1:5" ht="15" customHeight="1" x14ac:dyDescent="0.2">
      <c r="A7852">
        <v>2159</v>
      </c>
      <c r="B7852" t="s">
        <v>23219</v>
      </c>
      <c r="C7852" t="s">
        <v>15418</v>
      </c>
      <c r="D7852">
        <v>50.8</v>
      </c>
      <c r="E7852" t="s">
        <v>15438</v>
      </c>
    </row>
    <row r="7853" spans="1:5" ht="15" customHeight="1" x14ac:dyDescent="0.2">
      <c r="A7853">
        <v>2160</v>
      </c>
      <c r="B7853" t="s">
        <v>23220</v>
      </c>
      <c r="C7853" t="s">
        <v>15418</v>
      </c>
      <c r="D7853">
        <v>65.89</v>
      </c>
    </row>
    <row r="7854" spans="1:5" ht="15" customHeight="1" x14ac:dyDescent="0.2">
      <c r="A7854">
        <v>2161</v>
      </c>
      <c r="B7854" t="s">
        <v>23221</v>
      </c>
      <c r="C7854" t="s">
        <v>15418</v>
      </c>
      <c r="D7854">
        <v>78.900000000000006</v>
      </c>
      <c r="E7854" t="s">
        <v>15438</v>
      </c>
    </row>
    <row r="7855" spans="1:5" ht="15" customHeight="1" x14ac:dyDescent="0.2">
      <c r="A7855">
        <v>2162</v>
      </c>
      <c r="B7855" t="s">
        <v>23222</v>
      </c>
      <c r="C7855" t="s">
        <v>15418</v>
      </c>
      <c r="D7855">
        <v>44.38</v>
      </c>
      <c r="E7855" t="s">
        <v>15438</v>
      </c>
    </row>
    <row r="7856" spans="1:5" ht="15" customHeight="1" x14ac:dyDescent="0.2">
      <c r="A7856">
        <v>2163</v>
      </c>
      <c r="B7856" t="s">
        <v>23223</v>
      </c>
      <c r="C7856" t="s">
        <v>15418</v>
      </c>
      <c r="D7856">
        <v>160.08000000000001</v>
      </c>
      <c r="E7856" t="s">
        <v>15438</v>
      </c>
    </row>
    <row r="7857" spans="1:5" ht="15" customHeight="1" x14ac:dyDescent="0.2">
      <c r="A7857">
        <v>2164</v>
      </c>
      <c r="B7857" t="s">
        <v>23224</v>
      </c>
      <c r="C7857" t="s">
        <v>15418</v>
      </c>
      <c r="D7857">
        <v>183.96</v>
      </c>
      <c r="E7857" t="s">
        <v>15438</v>
      </c>
    </row>
    <row r="7858" spans="1:5" ht="15" customHeight="1" x14ac:dyDescent="0.2">
      <c r="A7858">
        <v>2140</v>
      </c>
      <c r="B7858" t="s">
        <v>23225</v>
      </c>
      <c r="C7858" t="s">
        <v>15418</v>
      </c>
      <c r="D7858">
        <v>28.93</v>
      </c>
      <c r="E7858" t="s">
        <v>15438</v>
      </c>
    </row>
    <row r="7859" spans="1:5" ht="15" customHeight="1" x14ac:dyDescent="0.2">
      <c r="A7859">
        <v>2138</v>
      </c>
      <c r="B7859" t="s">
        <v>23226</v>
      </c>
      <c r="C7859" t="s">
        <v>15418</v>
      </c>
      <c r="D7859">
        <v>50.68</v>
      </c>
      <c r="E7859" t="s">
        <v>15438</v>
      </c>
    </row>
    <row r="7860" spans="1:5" ht="15" customHeight="1" x14ac:dyDescent="0.2">
      <c r="A7860">
        <v>7059</v>
      </c>
      <c r="B7860" t="s">
        <v>23227</v>
      </c>
      <c r="C7860" t="s">
        <v>15418</v>
      </c>
      <c r="D7860">
        <v>3.11</v>
      </c>
      <c r="E7860" t="s">
        <v>15438</v>
      </c>
    </row>
    <row r="7861" spans="1:5" ht="15" customHeight="1" x14ac:dyDescent="0.2">
      <c r="A7861">
        <v>2141</v>
      </c>
      <c r="B7861" t="s">
        <v>23228</v>
      </c>
      <c r="C7861" t="s">
        <v>15418</v>
      </c>
      <c r="D7861">
        <v>6.83</v>
      </c>
      <c r="E7861" t="s">
        <v>15438</v>
      </c>
    </row>
    <row r="7862" spans="1:5" ht="15" customHeight="1" x14ac:dyDescent="0.2">
      <c r="A7862">
        <v>2142</v>
      </c>
      <c r="B7862" t="s">
        <v>23229</v>
      </c>
      <c r="C7862" t="s">
        <v>15418</v>
      </c>
      <c r="D7862">
        <v>13.39</v>
      </c>
      <c r="E7862" t="s">
        <v>15438</v>
      </c>
    </row>
    <row r="7863" spans="1:5" ht="15" customHeight="1" x14ac:dyDescent="0.2">
      <c r="A7863">
        <v>2143</v>
      </c>
      <c r="B7863" t="s">
        <v>23230</v>
      </c>
      <c r="C7863" t="s">
        <v>15418</v>
      </c>
      <c r="D7863">
        <v>13.64</v>
      </c>
      <c r="E7863" t="s">
        <v>15438</v>
      </c>
    </row>
    <row r="7864" spans="1:5" ht="15" customHeight="1" x14ac:dyDescent="0.2">
      <c r="A7864">
        <v>2144</v>
      </c>
      <c r="B7864" t="s">
        <v>23231</v>
      </c>
      <c r="C7864" t="s">
        <v>15418</v>
      </c>
      <c r="D7864">
        <v>14.68</v>
      </c>
      <c r="E7864" t="s">
        <v>15438</v>
      </c>
    </row>
    <row r="7865" spans="1:5" ht="15" customHeight="1" x14ac:dyDescent="0.2">
      <c r="A7865">
        <v>2145</v>
      </c>
      <c r="B7865" t="s">
        <v>23232</v>
      </c>
      <c r="C7865" t="s">
        <v>15418</v>
      </c>
      <c r="D7865">
        <v>15.36</v>
      </c>
      <c r="E7865" t="s">
        <v>15438</v>
      </c>
    </row>
    <row r="7866" spans="1:5" ht="15" customHeight="1" x14ac:dyDescent="0.2">
      <c r="A7866">
        <v>2146</v>
      </c>
      <c r="B7866" t="s">
        <v>23233</v>
      </c>
      <c r="C7866" t="s">
        <v>15418</v>
      </c>
      <c r="D7866">
        <v>15.37</v>
      </c>
      <c r="E7866" t="s">
        <v>15438</v>
      </c>
    </row>
    <row r="7867" spans="1:5" ht="15" customHeight="1" x14ac:dyDescent="0.2">
      <c r="A7867">
        <v>8983</v>
      </c>
      <c r="B7867" t="s">
        <v>23234</v>
      </c>
      <c r="C7867" t="s">
        <v>15418</v>
      </c>
      <c r="D7867">
        <v>81.900000000000006</v>
      </c>
      <c r="E7867" t="s">
        <v>15438</v>
      </c>
    </row>
    <row r="7868" spans="1:5" ht="15" customHeight="1" x14ac:dyDescent="0.2">
      <c r="A7868">
        <v>2147</v>
      </c>
      <c r="B7868" t="s">
        <v>23235</v>
      </c>
      <c r="C7868" t="s">
        <v>15418</v>
      </c>
      <c r="D7868">
        <v>44.57</v>
      </c>
      <c r="E7868" t="s">
        <v>15438</v>
      </c>
    </row>
    <row r="7869" spans="1:5" ht="15" customHeight="1" x14ac:dyDescent="0.2">
      <c r="A7869">
        <v>2139</v>
      </c>
      <c r="B7869" t="s">
        <v>23236</v>
      </c>
      <c r="C7869" t="s">
        <v>15418</v>
      </c>
      <c r="D7869">
        <v>121.49</v>
      </c>
      <c r="E7869" t="s">
        <v>15438</v>
      </c>
    </row>
    <row r="7870" spans="1:5" ht="15" customHeight="1" x14ac:dyDescent="0.2">
      <c r="A7870">
        <v>3778</v>
      </c>
      <c r="B7870" t="s">
        <v>23237</v>
      </c>
      <c r="C7870" t="s">
        <v>15418</v>
      </c>
      <c r="D7870">
        <v>9</v>
      </c>
      <c r="E7870" t="s">
        <v>15438</v>
      </c>
    </row>
    <row r="7871" spans="1:5" ht="15" customHeight="1" x14ac:dyDescent="0.2">
      <c r="A7871">
        <v>11043</v>
      </c>
      <c r="B7871" t="s">
        <v>23238</v>
      </c>
      <c r="C7871" t="s">
        <v>15418</v>
      </c>
      <c r="D7871">
        <v>16.920000000000002</v>
      </c>
      <c r="E7871" t="s">
        <v>15438</v>
      </c>
    </row>
    <row r="7872" spans="1:5" ht="15" customHeight="1" x14ac:dyDescent="0.2">
      <c r="A7872">
        <v>2207</v>
      </c>
      <c r="B7872" t="s">
        <v>23239</v>
      </c>
      <c r="C7872" t="s">
        <v>15418</v>
      </c>
      <c r="D7872">
        <v>5.83</v>
      </c>
      <c r="E7872" t="s">
        <v>15438</v>
      </c>
    </row>
    <row r="7873" spans="1:5" ht="15" customHeight="1" x14ac:dyDescent="0.2">
      <c r="A7873">
        <v>3770</v>
      </c>
      <c r="B7873" t="s">
        <v>23240</v>
      </c>
      <c r="C7873" t="s">
        <v>15418</v>
      </c>
      <c r="D7873">
        <v>11.39</v>
      </c>
      <c r="E7873" t="s">
        <v>15438</v>
      </c>
    </row>
    <row r="7874" spans="1:5" ht="15" customHeight="1" x14ac:dyDescent="0.2">
      <c r="A7874">
        <v>2347</v>
      </c>
      <c r="B7874" t="s">
        <v>23241</v>
      </c>
      <c r="C7874" t="s">
        <v>15547</v>
      </c>
      <c r="D7874">
        <v>5.08</v>
      </c>
      <c r="E7874" t="s">
        <v>15438</v>
      </c>
    </row>
    <row r="7875" spans="1:5" ht="15" customHeight="1" x14ac:dyDescent="0.2">
      <c r="A7875">
        <v>2334</v>
      </c>
      <c r="B7875" t="s">
        <v>23242</v>
      </c>
      <c r="C7875" t="s">
        <v>15547</v>
      </c>
      <c r="D7875">
        <v>8.64</v>
      </c>
      <c r="E7875" t="s">
        <v>15438</v>
      </c>
    </row>
    <row r="7876" spans="1:5" ht="15" customHeight="1" x14ac:dyDescent="0.2">
      <c r="A7876">
        <v>2335</v>
      </c>
      <c r="B7876" t="s">
        <v>23243</v>
      </c>
      <c r="C7876" t="s">
        <v>15547</v>
      </c>
      <c r="D7876">
        <v>12.48</v>
      </c>
      <c r="E7876" t="s">
        <v>15438</v>
      </c>
    </row>
    <row r="7877" spans="1:5" ht="15" customHeight="1" x14ac:dyDescent="0.2">
      <c r="A7877">
        <v>2336</v>
      </c>
      <c r="B7877" t="s">
        <v>23244</v>
      </c>
      <c r="C7877" t="s">
        <v>15547</v>
      </c>
      <c r="D7877">
        <v>14.08</v>
      </c>
      <c r="E7877" t="s">
        <v>15438</v>
      </c>
    </row>
    <row r="7878" spans="1:5" ht="15" customHeight="1" x14ac:dyDescent="0.2">
      <c r="A7878">
        <v>2337</v>
      </c>
      <c r="B7878" t="s">
        <v>23245</v>
      </c>
      <c r="C7878" t="s">
        <v>15547</v>
      </c>
      <c r="D7878">
        <v>36.020000000000003</v>
      </c>
      <c r="E7878" t="s">
        <v>15438</v>
      </c>
    </row>
    <row r="7879" spans="1:5" ht="15" customHeight="1" x14ac:dyDescent="0.2">
      <c r="A7879">
        <v>8819</v>
      </c>
      <c r="B7879" t="s">
        <v>23246</v>
      </c>
      <c r="C7879" t="s">
        <v>15547</v>
      </c>
      <c r="D7879">
        <v>73.319999999999993</v>
      </c>
      <c r="E7879" t="s">
        <v>15438</v>
      </c>
    </row>
    <row r="7880" spans="1:5" ht="15" customHeight="1" x14ac:dyDescent="0.2">
      <c r="A7880">
        <v>2325</v>
      </c>
      <c r="B7880" t="s">
        <v>23247</v>
      </c>
      <c r="C7880" t="s">
        <v>15547</v>
      </c>
      <c r="D7880">
        <v>19.88</v>
      </c>
      <c r="E7880" t="s">
        <v>15438</v>
      </c>
    </row>
    <row r="7881" spans="1:5" ht="15" customHeight="1" x14ac:dyDescent="0.2">
      <c r="A7881">
        <v>2326</v>
      </c>
      <c r="B7881" t="s">
        <v>23248</v>
      </c>
      <c r="C7881" t="s">
        <v>15547</v>
      </c>
      <c r="D7881">
        <v>33.49</v>
      </c>
      <c r="E7881" t="s">
        <v>15438</v>
      </c>
    </row>
    <row r="7882" spans="1:5" ht="15" customHeight="1" x14ac:dyDescent="0.2">
      <c r="A7882">
        <v>2327</v>
      </c>
      <c r="B7882" t="s">
        <v>23249</v>
      </c>
      <c r="C7882" t="s">
        <v>15547</v>
      </c>
      <c r="D7882">
        <v>26.92</v>
      </c>
      <c r="E7882" t="s">
        <v>15438</v>
      </c>
    </row>
    <row r="7883" spans="1:5" ht="15" customHeight="1" x14ac:dyDescent="0.2">
      <c r="A7883">
        <v>2328</v>
      </c>
      <c r="B7883" t="s">
        <v>23250</v>
      </c>
      <c r="C7883" t="s">
        <v>15547</v>
      </c>
      <c r="D7883">
        <v>7.23</v>
      </c>
      <c r="E7883" t="s">
        <v>15438</v>
      </c>
    </row>
    <row r="7884" spans="1:5" ht="15" customHeight="1" x14ac:dyDescent="0.2">
      <c r="A7884">
        <v>2329</v>
      </c>
      <c r="B7884" t="s">
        <v>23251</v>
      </c>
      <c r="C7884" t="s">
        <v>15547</v>
      </c>
      <c r="D7884">
        <v>47.46</v>
      </c>
      <c r="E7884" t="s">
        <v>15438</v>
      </c>
    </row>
    <row r="7885" spans="1:5" ht="15" customHeight="1" x14ac:dyDescent="0.2">
      <c r="A7885">
        <v>2330</v>
      </c>
      <c r="B7885" t="s">
        <v>23252</v>
      </c>
      <c r="C7885" t="s">
        <v>15547</v>
      </c>
      <c r="D7885">
        <v>73.930000000000007</v>
      </c>
      <c r="E7885" t="s">
        <v>15438</v>
      </c>
    </row>
    <row r="7886" spans="1:5" ht="15" customHeight="1" x14ac:dyDescent="0.2">
      <c r="A7886">
        <v>2331</v>
      </c>
      <c r="B7886" t="s">
        <v>23253</v>
      </c>
      <c r="C7886" t="s">
        <v>15547</v>
      </c>
      <c r="D7886">
        <v>95.61</v>
      </c>
      <c r="E7886" t="s">
        <v>15438</v>
      </c>
    </row>
    <row r="7887" spans="1:5" ht="15" customHeight="1" x14ac:dyDescent="0.2">
      <c r="A7887">
        <v>2332</v>
      </c>
      <c r="B7887" t="s">
        <v>23254</v>
      </c>
      <c r="C7887" t="s">
        <v>15547</v>
      </c>
      <c r="D7887">
        <v>10.24</v>
      </c>
      <c r="E7887" t="s">
        <v>15438</v>
      </c>
    </row>
    <row r="7888" spans="1:5" ht="15" customHeight="1" x14ac:dyDescent="0.2">
      <c r="A7888">
        <v>2333</v>
      </c>
      <c r="B7888" t="s">
        <v>23255</v>
      </c>
      <c r="C7888" t="s">
        <v>15547</v>
      </c>
      <c r="D7888">
        <v>115.43</v>
      </c>
      <c r="E7888" t="s">
        <v>15438</v>
      </c>
    </row>
    <row r="7889" spans="1:5" ht="15" customHeight="1" x14ac:dyDescent="0.2">
      <c r="A7889">
        <v>9698</v>
      </c>
      <c r="B7889" t="s">
        <v>23256</v>
      </c>
      <c r="C7889" t="s">
        <v>15547</v>
      </c>
      <c r="D7889">
        <v>12.13</v>
      </c>
      <c r="E7889" t="s">
        <v>15438</v>
      </c>
    </row>
    <row r="7890" spans="1:5" ht="15" customHeight="1" x14ac:dyDescent="0.2">
      <c r="A7890">
        <v>9699</v>
      </c>
      <c r="B7890" t="s">
        <v>23257</v>
      </c>
      <c r="C7890" t="s">
        <v>15547</v>
      </c>
      <c r="D7890">
        <v>15.13</v>
      </c>
      <c r="E7890" t="s">
        <v>15438</v>
      </c>
    </row>
    <row r="7891" spans="1:5" ht="15" customHeight="1" x14ac:dyDescent="0.2">
      <c r="A7891">
        <v>9684</v>
      </c>
      <c r="B7891" t="s">
        <v>23258</v>
      </c>
      <c r="C7891" t="s">
        <v>15547</v>
      </c>
      <c r="D7891">
        <v>19.829999999999998</v>
      </c>
      <c r="E7891" t="s">
        <v>15438</v>
      </c>
    </row>
    <row r="7892" spans="1:5" ht="15" customHeight="1" x14ac:dyDescent="0.2">
      <c r="A7892">
        <v>9685</v>
      </c>
      <c r="B7892" t="s">
        <v>23259</v>
      </c>
      <c r="C7892" t="s">
        <v>15547</v>
      </c>
      <c r="D7892">
        <v>34.75</v>
      </c>
      <c r="E7892" t="s">
        <v>15438</v>
      </c>
    </row>
    <row r="7893" spans="1:5" ht="15" customHeight="1" x14ac:dyDescent="0.2">
      <c r="A7893">
        <v>9700</v>
      </c>
      <c r="B7893" t="s">
        <v>23260</v>
      </c>
      <c r="C7893" t="s">
        <v>15547</v>
      </c>
      <c r="D7893">
        <v>70.62</v>
      </c>
      <c r="E7893" t="s">
        <v>15438</v>
      </c>
    </row>
    <row r="7894" spans="1:5" ht="15" customHeight="1" x14ac:dyDescent="0.2">
      <c r="A7894">
        <v>2338</v>
      </c>
      <c r="B7894" t="s">
        <v>23261</v>
      </c>
      <c r="C7894" t="s">
        <v>15547</v>
      </c>
      <c r="D7894">
        <v>2.96</v>
      </c>
      <c r="E7894" t="s">
        <v>15438</v>
      </c>
    </row>
    <row r="7895" spans="1:5" ht="15" customHeight="1" x14ac:dyDescent="0.2">
      <c r="A7895">
        <v>2339</v>
      </c>
      <c r="B7895" t="s">
        <v>23262</v>
      </c>
      <c r="C7895" t="s">
        <v>15547</v>
      </c>
      <c r="D7895">
        <v>3.8</v>
      </c>
      <c r="E7895" t="s">
        <v>15438</v>
      </c>
    </row>
    <row r="7896" spans="1:5" ht="15" customHeight="1" x14ac:dyDescent="0.2">
      <c r="A7896">
        <v>2340</v>
      </c>
      <c r="B7896" t="s">
        <v>23263</v>
      </c>
      <c r="C7896" t="s">
        <v>15547</v>
      </c>
      <c r="D7896">
        <v>8.5299999999999994</v>
      </c>
      <c r="E7896" t="s">
        <v>15438</v>
      </c>
    </row>
    <row r="7897" spans="1:5" ht="15" customHeight="1" x14ac:dyDescent="0.2">
      <c r="A7897">
        <v>2341</v>
      </c>
      <c r="B7897" t="s">
        <v>23264</v>
      </c>
      <c r="C7897" t="s">
        <v>15547</v>
      </c>
      <c r="D7897">
        <v>12.42</v>
      </c>
      <c r="E7897" t="s">
        <v>15438</v>
      </c>
    </row>
    <row r="7898" spans="1:5" ht="15" customHeight="1" x14ac:dyDescent="0.2">
      <c r="A7898">
        <v>2342</v>
      </c>
      <c r="B7898" t="s">
        <v>23265</v>
      </c>
      <c r="C7898" t="s">
        <v>15547</v>
      </c>
      <c r="D7898">
        <v>14.23</v>
      </c>
      <c r="E7898" t="s">
        <v>15438</v>
      </c>
    </row>
    <row r="7899" spans="1:5" ht="15" customHeight="1" x14ac:dyDescent="0.2">
      <c r="A7899">
        <v>2343</v>
      </c>
      <c r="B7899" t="s">
        <v>23266</v>
      </c>
      <c r="C7899" t="s">
        <v>15547</v>
      </c>
      <c r="D7899">
        <v>24.01</v>
      </c>
      <c r="E7899" t="s">
        <v>15438</v>
      </c>
    </row>
    <row r="7900" spans="1:5" ht="15" customHeight="1" x14ac:dyDescent="0.2">
      <c r="A7900">
        <v>2344</v>
      </c>
      <c r="B7900" t="s">
        <v>23267</v>
      </c>
      <c r="C7900" t="s">
        <v>15547</v>
      </c>
      <c r="D7900">
        <v>40.22</v>
      </c>
      <c r="E7900" t="s">
        <v>15438</v>
      </c>
    </row>
    <row r="7901" spans="1:5" ht="15" customHeight="1" x14ac:dyDescent="0.2">
      <c r="A7901">
        <v>2345</v>
      </c>
      <c r="B7901" t="s">
        <v>23268</v>
      </c>
      <c r="C7901" t="s">
        <v>15547</v>
      </c>
      <c r="D7901">
        <v>50.25</v>
      </c>
      <c r="E7901" t="s">
        <v>15438</v>
      </c>
    </row>
    <row r="7902" spans="1:5" ht="15" customHeight="1" x14ac:dyDescent="0.2">
      <c r="A7902">
        <v>2346</v>
      </c>
      <c r="B7902" t="s">
        <v>23269</v>
      </c>
      <c r="C7902" t="s">
        <v>15547</v>
      </c>
      <c r="D7902">
        <v>80.62</v>
      </c>
      <c r="E7902" t="s">
        <v>15438</v>
      </c>
    </row>
    <row r="7903" spans="1:5" ht="15" customHeight="1" x14ac:dyDescent="0.2">
      <c r="A7903">
        <v>2360</v>
      </c>
      <c r="B7903" t="s">
        <v>23270</v>
      </c>
      <c r="C7903" t="s">
        <v>15418</v>
      </c>
      <c r="D7903">
        <v>6.46</v>
      </c>
      <c r="E7903" t="s">
        <v>15438</v>
      </c>
    </row>
    <row r="7904" spans="1:5" ht="15" customHeight="1" x14ac:dyDescent="0.2">
      <c r="A7904">
        <v>2361</v>
      </c>
      <c r="B7904" t="s">
        <v>23271</v>
      </c>
      <c r="C7904" t="s">
        <v>15418</v>
      </c>
      <c r="D7904">
        <v>11.62</v>
      </c>
      <c r="E7904" t="s">
        <v>15438</v>
      </c>
    </row>
    <row r="7905" spans="1:5" ht="15" customHeight="1" x14ac:dyDescent="0.2">
      <c r="A7905">
        <v>2362</v>
      </c>
      <c r="B7905" t="s">
        <v>23272</v>
      </c>
      <c r="C7905" t="s">
        <v>15418</v>
      </c>
      <c r="D7905">
        <v>21.28</v>
      </c>
      <c r="E7905" t="s">
        <v>15438</v>
      </c>
    </row>
    <row r="7906" spans="1:5" ht="15" customHeight="1" x14ac:dyDescent="0.2">
      <c r="A7906">
        <v>2363</v>
      </c>
      <c r="B7906" t="s">
        <v>23273</v>
      </c>
      <c r="C7906" t="s">
        <v>15418</v>
      </c>
      <c r="D7906">
        <v>35.07</v>
      </c>
      <c r="E7906" t="s">
        <v>15438</v>
      </c>
    </row>
    <row r="7907" spans="1:5" ht="15" customHeight="1" x14ac:dyDescent="0.2">
      <c r="A7907">
        <v>2364</v>
      </c>
      <c r="B7907" t="s">
        <v>23274</v>
      </c>
      <c r="C7907" t="s">
        <v>15418</v>
      </c>
      <c r="D7907">
        <v>38.909999999999997</v>
      </c>
      <c r="E7907" t="s">
        <v>15438</v>
      </c>
    </row>
    <row r="7908" spans="1:5" ht="15" customHeight="1" x14ac:dyDescent="0.2">
      <c r="A7908">
        <v>2365</v>
      </c>
      <c r="B7908" t="s">
        <v>23275</v>
      </c>
      <c r="C7908" t="s">
        <v>15418</v>
      </c>
      <c r="D7908">
        <v>87.69</v>
      </c>
      <c r="E7908" t="s">
        <v>15438</v>
      </c>
    </row>
    <row r="7909" spans="1:5" ht="15" customHeight="1" x14ac:dyDescent="0.2">
      <c r="A7909">
        <v>2366</v>
      </c>
      <c r="B7909" t="s">
        <v>23276</v>
      </c>
      <c r="C7909" t="s">
        <v>15418</v>
      </c>
      <c r="D7909">
        <v>180.31</v>
      </c>
      <c r="E7909" t="s">
        <v>15438</v>
      </c>
    </row>
    <row r="7910" spans="1:5" ht="15" customHeight="1" x14ac:dyDescent="0.2">
      <c r="A7910">
        <v>2367</v>
      </c>
      <c r="B7910" t="s">
        <v>23277</v>
      </c>
      <c r="C7910" t="s">
        <v>15418</v>
      </c>
      <c r="D7910">
        <v>228.33</v>
      </c>
      <c r="E7910" t="s">
        <v>15438</v>
      </c>
    </row>
    <row r="7911" spans="1:5" ht="15" customHeight="1" x14ac:dyDescent="0.2">
      <c r="A7911">
        <v>2368</v>
      </c>
      <c r="B7911" t="s">
        <v>23278</v>
      </c>
      <c r="C7911" t="s">
        <v>15418</v>
      </c>
      <c r="D7911">
        <v>327.39999999999998</v>
      </c>
    </row>
    <row r="7912" spans="1:5" ht="15" customHeight="1" x14ac:dyDescent="0.2">
      <c r="A7912">
        <v>2369</v>
      </c>
      <c r="B7912" t="s">
        <v>23279</v>
      </c>
      <c r="C7912" t="s">
        <v>15418</v>
      </c>
      <c r="D7912">
        <v>7.61</v>
      </c>
      <c r="E7912" t="s">
        <v>15438</v>
      </c>
    </row>
    <row r="7913" spans="1:5" ht="15" customHeight="1" x14ac:dyDescent="0.2">
      <c r="A7913">
        <v>2370</v>
      </c>
      <c r="B7913" t="s">
        <v>23280</v>
      </c>
      <c r="C7913" t="s">
        <v>15418</v>
      </c>
      <c r="D7913">
        <v>9.11</v>
      </c>
      <c r="E7913" t="s">
        <v>15438</v>
      </c>
    </row>
    <row r="7914" spans="1:5" ht="15" customHeight="1" x14ac:dyDescent="0.2">
      <c r="A7914">
        <v>2371</v>
      </c>
      <c r="B7914" t="s">
        <v>23281</v>
      </c>
      <c r="C7914" t="s">
        <v>15418</v>
      </c>
      <c r="D7914">
        <v>14.95</v>
      </c>
      <c r="E7914" t="s">
        <v>15438</v>
      </c>
    </row>
    <row r="7915" spans="1:5" ht="15" customHeight="1" x14ac:dyDescent="0.2">
      <c r="A7915">
        <v>2372</v>
      </c>
      <c r="B7915" t="s">
        <v>23282</v>
      </c>
      <c r="C7915" t="s">
        <v>15418</v>
      </c>
      <c r="D7915">
        <v>29.13</v>
      </c>
      <c r="E7915" t="s">
        <v>15438</v>
      </c>
    </row>
    <row r="7916" spans="1:5" ht="15" customHeight="1" x14ac:dyDescent="0.2">
      <c r="A7916">
        <v>2373</v>
      </c>
      <c r="B7916" t="s">
        <v>23283</v>
      </c>
      <c r="C7916" t="s">
        <v>15418</v>
      </c>
      <c r="D7916">
        <v>31.54</v>
      </c>
      <c r="E7916" t="s">
        <v>15438</v>
      </c>
    </row>
    <row r="7917" spans="1:5" ht="15" customHeight="1" x14ac:dyDescent="0.2">
      <c r="A7917">
        <v>2374</v>
      </c>
      <c r="B7917" t="s">
        <v>23284</v>
      </c>
      <c r="C7917" t="s">
        <v>15418</v>
      </c>
      <c r="D7917">
        <v>79.400000000000006</v>
      </c>
      <c r="E7917" t="s">
        <v>15438</v>
      </c>
    </row>
    <row r="7918" spans="1:5" ht="15" customHeight="1" x14ac:dyDescent="0.2">
      <c r="A7918">
        <v>2375</v>
      </c>
      <c r="B7918" t="s">
        <v>23285</v>
      </c>
      <c r="C7918" t="s">
        <v>15418</v>
      </c>
      <c r="D7918">
        <v>160.21</v>
      </c>
      <c r="E7918" t="s">
        <v>15438</v>
      </c>
    </row>
    <row r="7919" spans="1:5" ht="15" customHeight="1" x14ac:dyDescent="0.2">
      <c r="A7919">
        <v>2376</v>
      </c>
      <c r="B7919" t="s">
        <v>23286</v>
      </c>
      <c r="C7919" t="s">
        <v>15418</v>
      </c>
      <c r="D7919">
        <v>246.34</v>
      </c>
      <c r="E7919" t="s">
        <v>15438</v>
      </c>
    </row>
    <row r="7920" spans="1:5" ht="15" customHeight="1" x14ac:dyDescent="0.2">
      <c r="A7920">
        <v>2377</v>
      </c>
      <c r="B7920" t="s">
        <v>23287</v>
      </c>
      <c r="C7920" t="s">
        <v>15418</v>
      </c>
      <c r="D7920">
        <v>455.26</v>
      </c>
      <c r="E7920" t="s">
        <v>15438</v>
      </c>
    </row>
    <row r="7921" spans="1:5" ht="15" customHeight="1" x14ac:dyDescent="0.2">
      <c r="A7921">
        <v>6455</v>
      </c>
      <c r="B7921" t="s">
        <v>23288</v>
      </c>
      <c r="C7921" t="s">
        <v>15418</v>
      </c>
      <c r="D7921">
        <v>34.54</v>
      </c>
      <c r="E7921" t="s">
        <v>15438</v>
      </c>
    </row>
    <row r="7922" spans="1:5" ht="15" customHeight="1" x14ac:dyDescent="0.2">
      <c r="A7922">
        <v>6456</v>
      </c>
      <c r="B7922" t="s">
        <v>23289</v>
      </c>
      <c r="C7922" t="s">
        <v>15418</v>
      </c>
      <c r="D7922">
        <v>127.35</v>
      </c>
      <c r="E7922" t="s">
        <v>15438</v>
      </c>
    </row>
    <row r="7923" spans="1:5" ht="15" customHeight="1" x14ac:dyDescent="0.2">
      <c r="A7923">
        <v>6457</v>
      </c>
      <c r="B7923" t="s">
        <v>23290</v>
      </c>
      <c r="C7923" t="s">
        <v>15418</v>
      </c>
      <c r="D7923">
        <v>161.15</v>
      </c>
    </row>
    <row r="7924" spans="1:5" ht="15" customHeight="1" x14ac:dyDescent="0.2">
      <c r="A7924">
        <v>6458</v>
      </c>
      <c r="B7924" t="s">
        <v>23291</v>
      </c>
      <c r="C7924" t="s">
        <v>15418</v>
      </c>
      <c r="D7924">
        <v>662.19</v>
      </c>
    </row>
    <row r="7925" spans="1:5" ht="15" customHeight="1" x14ac:dyDescent="0.2">
      <c r="A7925">
        <v>6459</v>
      </c>
      <c r="B7925" t="s">
        <v>23292</v>
      </c>
      <c r="C7925" t="s">
        <v>15418</v>
      </c>
      <c r="D7925">
        <v>1427.82</v>
      </c>
    </row>
    <row r="7926" spans="1:5" ht="15" customHeight="1" x14ac:dyDescent="0.2">
      <c r="A7926">
        <v>6460</v>
      </c>
      <c r="B7926" t="s">
        <v>23293</v>
      </c>
      <c r="C7926" t="s">
        <v>15418</v>
      </c>
      <c r="D7926">
        <v>50.12</v>
      </c>
      <c r="E7926" t="s">
        <v>15438</v>
      </c>
    </row>
    <row r="7927" spans="1:5" ht="15" customHeight="1" x14ac:dyDescent="0.2">
      <c r="A7927">
        <v>6451</v>
      </c>
      <c r="B7927" t="s">
        <v>23294</v>
      </c>
      <c r="C7927" t="s">
        <v>15418</v>
      </c>
      <c r="D7927">
        <v>182.87</v>
      </c>
      <c r="E7927" t="s">
        <v>15438</v>
      </c>
    </row>
    <row r="7928" spans="1:5" ht="15" customHeight="1" x14ac:dyDescent="0.2">
      <c r="A7928">
        <v>6452</v>
      </c>
      <c r="B7928" t="s">
        <v>23295</v>
      </c>
      <c r="C7928" t="s">
        <v>15418</v>
      </c>
      <c r="D7928">
        <v>175.32</v>
      </c>
      <c r="E7928" t="s">
        <v>15438</v>
      </c>
    </row>
    <row r="7929" spans="1:5" ht="15" customHeight="1" x14ac:dyDescent="0.2">
      <c r="A7929">
        <v>6453</v>
      </c>
      <c r="B7929" t="s">
        <v>23296</v>
      </c>
      <c r="C7929" t="s">
        <v>15418</v>
      </c>
      <c r="D7929">
        <v>334.05</v>
      </c>
      <c r="E7929" t="s">
        <v>15438</v>
      </c>
    </row>
    <row r="7930" spans="1:5" ht="15" customHeight="1" x14ac:dyDescent="0.2">
      <c r="A7930">
        <v>6454</v>
      </c>
      <c r="B7930" t="s">
        <v>23297</v>
      </c>
      <c r="C7930" t="s">
        <v>15418</v>
      </c>
      <c r="D7930">
        <v>750.03</v>
      </c>
      <c r="E7930" t="s">
        <v>15438</v>
      </c>
    </row>
    <row r="7931" spans="1:5" ht="15" customHeight="1" x14ac:dyDescent="0.2">
      <c r="A7931">
        <v>6468</v>
      </c>
      <c r="B7931" t="s">
        <v>23298</v>
      </c>
      <c r="C7931" t="s">
        <v>15418</v>
      </c>
      <c r="D7931">
        <v>97.72</v>
      </c>
      <c r="E7931" t="s">
        <v>15438</v>
      </c>
    </row>
    <row r="7932" spans="1:5" ht="15" customHeight="1" x14ac:dyDescent="0.2">
      <c r="A7932">
        <v>5659</v>
      </c>
      <c r="B7932" t="s">
        <v>23299</v>
      </c>
      <c r="C7932" t="s">
        <v>15418</v>
      </c>
      <c r="D7932">
        <v>27.76</v>
      </c>
      <c r="E7932" t="s">
        <v>15438</v>
      </c>
    </row>
    <row r="7933" spans="1:5" ht="15" customHeight="1" x14ac:dyDescent="0.2">
      <c r="A7933">
        <v>6444</v>
      </c>
      <c r="B7933" t="s">
        <v>23300</v>
      </c>
      <c r="C7933" t="s">
        <v>15418</v>
      </c>
      <c r="D7933">
        <v>27.05</v>
      </c>
      <c r="E7933" t="s">
        <v>15438</v>
      </c>
    </row>
    <row r="7934" spans="1:5" ht="15" customHeight="1" x14ac:dyDescent="0.2">
      <c r="A7934">
        <v>6445</v>
      </c>
      <c r="B7934" t="s">
        <v>23301</v>
      </c>
      <c r="C7934" t="s">
        <v>15418</v>
      </c>
      <c r="D7934">
        <v>87.32</v>
      </c>
      <c r="E7934" t="s">
        <v>15438</v>
      </c>
    </row>
    <row r="7935" spans="1:5" ht="15" customHeight="1" x14ac:dyDescent="0.2">
      <c r="A7935">
        <v>6461</v>
      </c>
      <c r="B7935" t="s">
        <v>23302</v>
      </c>
      <c r="C7935" t="s">
        <v>15418</v>
      </c>
      <c r="D7935">
        <v>57.01</v>
      </c>
      <c r="E7935" t="s">
        <v>15438</v>
      </c>
    </row>
    <row r="7936" spans="1:5" ht="15" customHeight="1" x14ac:dyDescent="0.2">
      <c r="A7936">
        <v>6462</v>
      </c>
      <c r="B7936" t="s">
        <v>23303</v>
      </c>
      <c r="C7936" t="s">
        <v>15418</v>
      </c>
      <c r="D7936">
        <v>126.52</v>
      </c>
      <c r="E7936" t="s">
        <v>15438</v>
      </c>
    </row>
    <row r="7937" spans="1:5" ht="15" customHeight="1" x14ac:dyDescent="0.2">
      <c r="A7937">
        <v>6463</v>
      </c>
      <c r="B7937" t="s">
        <v>23304</v>
      </c>
      <c r="C7937" t="s">
        <v>15418</v>
      </c>
      <c r="D7937">
        <v>181.18</v>
      </c>
      <c r="E7937" t="s">
        <v>15438</v>
      </c>
    </row>
    <row r="7938" spans="1:5" ht="15" customHeight="1" x14ac:dyDescent="0.2">
      <c r="A7938">
        <v>6464</v>
      </c>
      <c r="B7938" t="s">
        <v>23305</v>
      </c>
      <c r="C7938" t="s">
        <v>15418</v>
      </c>
      <c r="D7938">
        <v>913.73</v>
      </c>
    </row>
    <row r="7939" spans="1:5" ht="15" customHeight="1" x14ac:dyDescent="0.2">
      <c r="A7939">
        <v>6465</v>
      </c>
      <c r="B7939" t="s">
        <v>23306</v>
      </c>
      <c r="C7939" t="s">
        <v>15418</v>
      </c>
      <c r="D7939">
        <v>1227.42</v>
      </c>
    </row>
    <row r="7940" spans="1:5" ht="15" customHeight="1" x14ac:dyDescent="0.2">
      <c r="A7940">
        <v>6469</v>
      </c>
      <c r="B7940" t="s">
        <v>23307</v>
      </c>
      <c r="C7940" t="s">
        <v>15418</v>
      </c>
      <c r="D7940">
        <v>529.22</v>
      </c>
      <c r="E7940" t="s">
        <v>15438</v>
      </c>
    </row>
    <row r="7941" spans="1:5" ht="15" customHeight="1" x14ac:dyDescent="0.2">
      <c r="A7941">
        <v>8355</v>
      </c>
      <c r="B7941" t="s">
        <v>23308</v>
      </c>
      <c r="C7941" t="s">
        <v>15418</v>
      </c>
      <c r="D7941">
        <v>691.37</v>
      </c>
    </row>
    <row r="7942" spans="1:5" ht="15" customHeight="1" x14ac:dyDescent="0.2">
      <c r="A7942">
        <v>8356</v>
      </c>
      <c r="B7942" t="s">
        <v>23309</v>
      </c>
      <c r="C7942" t="s">
        <v>15418</v>
      </c>
      <c r="D7942">
        <v>858.51</v>
      </c>
    </row>
    <row r="7943" spans="1:5" ht="15" customHeight="1" x14ac:dyDescent="0.2">
      <c r="A7943">
        <v>6446</v>
      </c>
      <c r="B7943" t="s">
        <v>23310</v>
      </c>
      <c r="C7943" t="s">
        <v>15418</v>
      </c>
      <c r="D7943">
        <v>413.85</v>
      </c>
      <c r="E7943" t="s">
        <v>15438</v>
      </c>
    </row>
    <row r="7944" spans="1:5" ht="15" customHeight="1" x14ac:dyDescent="0.2">
      <c r="A7944">
        <v>6447</v>
      </c>
      <c r="B7944" t="s">
        <v>23311</v>
      </c>
      <c r="C7944" t="s">
        <v>15418</v>
      </c>
      <c r="D7944">
        <v>826.9</v>
      </c>
    </row>
    <row r="7945" spans="1:5" ht="15" customHeight="1" x14ac:dyDescent="0.2">
      <c r="A7945">
        <v>6448</v>
      </c>
      <c r="B7945" t="s">
        <v>23312</v>
      </c>
      <c r="C7945" t="s">
        <v>15418</v>
      </c>
      <c r="D7945">
        <v>735.49</v>
      </c>
    </row>
    <row r="7946" spans="1:5" ht="15" customHeight="1" x14ac:dyDescent="0.2">
      <c r="A7946">
        <v>6449</v>
      </c>
      <c r="B7946" t="s">
        <v>23313</v>
      </c>
      <c r="C7946" t="s">
        <v>15418</v>
      </c>
      <c r="D7946">
        <v>1448.15</v>
      </c>
    </row>
    <row r="7947" spans="1:5" ht="15" customHeight="1" x14ac:dyDescent="0.2">
      <c r="A7947">
        <v>6450</v>
      </c>
      <c r="B7947" t="s">
        <v>23314</v>
      </c>
      <c r="C7947" t="s">
        <v>15418</v>
      </c>
      <c r="D7947">
        <v>1856.17</v>
      </c>
    </row>
    <row r="7948" spans="1:5" ht="15" customHeight="1" x14ac:dyDescent="0.2">
      <c r="A7948">
        <v>158</v>
      </c>
      <c r="B7948" t="s">
        <v>23315</v>
      </c>
      <c r="C7948" t="s">
        <v>15418</v>
      </c>
      <c r="D7948">
        <v>10</v>
      </c>
    </row>
    <row r="7949" spans="1:5" ht="15" customHeight="1" x14ac:dyDescent="0.2">
      <c r="A7949">
        <v>10492</v>
      </c>
      <c r="B7949" t="s">
        <v>23316</v>
      </c>
      <c r="C7949" t="s">
        <v>15418</v>
      </c>
      <c r="D7949">
        <v>140</v>
      </c>
    </row>
    <row r="7950" spans="1:5" ht="15" customHeight="1" x14ac:dyDescent="0.2">
      <c r="A7950">
        <v>2378</v>
      </c>
      <c r="B7950" t="s">
        <v>23317</v>
      </c>
      <c r="C7950" t="s">
        <v>15418</v>
      </c>
      <c r="D7950">
        <v>4</v>
      </c>
    </row>
    <row r="7951" spans="1:5" ht="15" customHeight="1" x14ac:dyDescent="0.2">
      <c r="A7951">
        <v>12510</v>
      </c>
      <c r="B7951" t="s">
        <v>23318</v>
      </c>
      <c r="C7951" t="s">
        <v>15689</v>
      </c>
      <c r="D7951">
        <v>42</v>
      </c>
    </row>
    <row r="7952" spans="1:5" ht="15" customHeight="1" x14ac:dyDescent="0.2">
      <c r="A7952">
        <v>13664</v>
      </c>
      <c r="B7952" t="s">
        <v>23319</v>
      </c>
      <c r="C7952" t="s">
        <v>16426</v>
      </c>
      <c r="D7952">
        <v>10.63</v>
      </c>
    </row>
    <row r="7953" spans="1:5" ht="15" customHeight="1" x14ac:dyDescent="0.2">
      <c r="A7953">
        <v>11392</v>
      </c>
      <c r="B7953" t="s">
        <v>23320</v>
      </c>
      <c r="C7953" t="s">
        <v>15689</v>
      </c>
      <c r="D7953">
        <v>120.57</v>
      </c>
    </row>
    <row r="7954" spans="1:5" ht="15" customHeight="1" x14ac:dyDescent="0.2">
      <c r="A7954">
        <v>12649</v>
      </c>
      <c r="B7954" t="s">
        <v>23321</v>
      </c>
      <c r="C7954" t="s">
        <v>15418</v>
      </c>
      <c r="D7954">
        <v>151.65</v>
      </c>
    </row>
    <row r="7955" spans="1:5" ht="15" customHeight="1" x14ac:dyDescent="0.2">
      <c r="A7955">
        <v>13204</v>
      </c>
      <c r="B7955" t="s">
        <v>23322</v>
      </c>
      <c r="C7955" t="s">
        <v>16426</v>
      </c>
      <c r="D7955">
        <v>100.77</v>
      </c>
    </row>
    <row r="7956" spans="1:5" ht="15" customHeight="1" x14ac:dyDescent="0.2">
      <c r="A7956">
        <v>13430</v>
      </c>
      <c r="B7956" t="s">
        <v>23323</v>
      </c>
      <c r="C7956" t="s">
        <v>15418</v>
      </c>
      <c r="D7956">
        <v>218.64</v>
      </c>
    </row>
    <row r="7957" spans="1:5" ht="15" customHeight="1" x14ac:dyDescent="0.2">
      <c r="A7957">
        <v>13665</v>
      </c>
      <c r="B7957" t="s">
        <v>23324</v>
      </c>
      <c r="C7957" t="s">
        <v>16426</v>
      </c>
      <c r="D7957">
        <v>29.76</v>
      </c>
    </row>
    <row r="7958" spans="1:5" ht="15" customHeight="1" x14ac:dyDescent="0.2">
      <c r="A7958">
        <v>13431</v>
      </c>
      <c r="B7958" t="s">
        <v>23325</v>
      </c>
      <c r="C7958" t="s">
        <v>15418</v>
      </c>
      <c r="D7958">
        <v>171.01</v>
      </c>
    </row>
    <row r="7959" spans="1:5" ht="15" customHeight="1" x14ac:dyDescent="0.2">
      <c r="A7959">
        <v>12654</v>
      </c>
      <c r="B7959" t="s">
        <v>23326</v>
      </c>
      <c r="C7959" t="s">
        <v>15418</v>
      </c>
      <c r="D7959">
        <v>1287.3599999999999</v>
      </c>
    </row>
    <row r="7960" spans="1:5" ht="15" customHeight="1" x14ac:dyDescent="0.2">
      <c r="A7960">
        <v>653</v>
      </c>
      <c r="B7960" t="s">
        <v>23327</v>
      </c>
      <c r="C7960" t="s">
        <v>15418</v>
      </c>
      <c r="D7960">
        <v>35.799999999999997</v>
      </c>
      <c r="E7960" t="s">
        <v>15438</v>
      </c>
    </row>
    <row r="7961" spans="1:5" ht="15" customHeight="1" x14ac:dyDescent="0.2">
      <c r="A7961">
        <v>13708</v>
      </c>
      <c r="B7961" t="s">
        <v>23328</v>
      </c>
      <c r="C7961" t="s">
        <v>15418</v>
      </c>
      <c r="D7961">
        <v>6371.85</v>
      </c>
    </row>
    <row r="7962" spans="1:5" ht="15" customHeight="1" x14ac:dyDescent="0.2">
      <c r="A7962">
        <v>13709</v>
      </c>
      <c r="B7962" t="s">
        <v>23329</v>
      </c>
      <c r="C7962" t="s">
        <v>15418</v>
      </c>
      <c r="D7962">
        <v>4778.8999999999996</v>
      </c>
    </row>
    <row r="7963" spans="1:5" ht="15" customHeight="1" x14ac:dyDescent="0.2">
      <c r="A7963">
        <v>13275</v>
      </c>
      <c r="B7963" t="s">
        <v>23330</v>
      </c>
      <c r="C7963" t="s">
        <v>15418</v>
      </c>
      <c r="D7963">
        <v>9046.8700000000008</v>
      </c>
    </row>
    <row r="7964" spans="1:5" ht="15" customHeight="1" x14ac:dyDescent="0.2">
      <c r="A7964">
        <v>12653</v>
      </c>
      <c r="C7964" t="s">
        <v>15418</v>
      </c>
      <c r="D7964">
        <v>3485.85</v>
      </c>
    </row>
    <row r="7965" spans="1:5" ht="15" customHeight="1" x14ac:dyDescent="0.2">
      <c r="B7965" t="s">
        <v>23331</v>
      </c>
    </row>
    <row r="7966" spans="1:5" ht="15" customHeight="1" x14ac:dyDescent="0.2">
      <c r="A7966">
        <v>9736</v>
      </c>
      <c r="B7966" t="s">
        <v>23332</v>
      </c>
      <c r="C7966" t="s">
        <v>15547</v>
      </c>
      <c r="D7966">
        <v>6154.28</v>
      </c>
    </row>
    <row r="7967" spans="1:5" ht="15" customHeight="1" x14ac:dyDescent="0.2">
      <c r="A7967">
        <v>9613</v>
      </c>
      <c r="B7967" t="s">
        <v>23333</v>
      </c>
      <c r="C7967" t="s">
        <v>15547</v>
      </c>
      <c r="D7967">
        <v>349.86</v>
      </c>
    </row>
    <row r="7968" spans="1:5" ht="15" customHeight="1" x14ac:dyDescent="0.2">
      <c r="A7968">
        <v>9610</v>
      </c>
      <c r="B7968" t="s">
        <v>23333</v>
      </c>
      <c r="C7968" t="s">
        <v>15547</v>
      </c>
      <c r="D7968">
        <v>349.86</v>
      </c>
    </row>
    <row r="7969" spans="1:5" ht="15" customHeight="1" x14ac:dyDescent="0.2">
      <c r="A7969">
        <v>8408</v>
      </c>
      <c r="B7969" t="s">
        <v>23334</v>
      </c>
      <c r="C7969" t="s">
        <v>15418</v>
      </c>
      <c r="D7969">
        <v>16.95</v>
      </c>
    </row>
    <row r="7970" spans="1:5" ht="15" customHeight="1" x14ac:dyDescent="0.2">
      <c r="A7970">
        <v>976</v>
      </c>
      <c r="B7970" t="s">
        <v>23335</v>
      </c>
      <c r="C7970" t="s">
        <v>15547</v>
      </c>
      <c r="D7970">
        <v>6.98</v>
      </c>
      <c r="E7970" t="s">
        <v>15438</v>
      </c>
    </row>
    <row r="7971" spans="1:5" ht="15" customHeight="1" x14ac:dyDescent="0.2">
      <c r="A7971">
        <v>12514</v>
      </c>
      <c r="B7971" t="s">
        <v>23336</v>
      </c>
      <c r="C7971" t="s">
        <v>15547</v>
      </c>
      <c r="D7971">
        <v>18.57</v>
      </c>
    </row>
    <row r="7972" spans="1:5" ht="15" customHeight="1" x14ac:dyDescent="0.2">
      <c r="A7972">
        <v>12515</v>
      </c>
      <c r="B7972" t="s">
        <v>23337</v>
      </c>
      <c r="C7972" t="s">
        <v>15547</v>
      </c>
      <c r="D7972">
        <v>34.76</v>
      </c>
    </row>
    <row r="7973" spans="1:5" ht="15" customHeight="1" x14ac:dyDescent="0.2">
      <c r="A7973">
        <v>9206</v>
      </c>
      <c r="B7973" t="s">
        <v>23338</v>
      </c>
      <c r="C7973" t="s">
        <v>15678</v>
      </c>
      <c r="D7973">
        <v>123.61</v>
      </c>
    </row>
    <row r="7974" spans="1:5" ht="15" customHeight="1" x14ac:dyDescent="0.2">
      <c r="A7974">
        <v>12648</v>
      </c>
      <c r="B7974" t="s">
        <v>23339</v>
      </c>
      <c r="C7974" t="s">
        <v>15418</v>
      </c>
      <c r="D7974">
        <v>1072.8399999999999</v>
      </c>
    </row>
    <row r="7975" spans="1:5" ht="15" customHeight="1" x14ac:dyDescent="0.2">
      <c r="A7975">
        <v>12646</v>
      </c>
      <c r="B7975" t="s">
        <v>23340</v>
      </c>
      <c r="C7975" t="s">
        <v>15418</v>
      </c>
      <c r="D7975">
        <v>2055.7600000000002</v>
      </c>
    </row>
    <row r="7976" spans="1:5" ht="15" customHeight="1" x14ac:dyDescent="0.2">
      <c r="A7976">
        <v>12647</v>
      </c>
      <c r="B7976" t="s">
        <v>23341</v>
      </c>
      <c r="C7976" t="s">
        <v>15418</v>
      </c>
      <c r="D7976">
        <v>1932.2</v>
      </c>
    </row>
    <row r="7977" spans="1:5" ht="15" customHeight="1" x14ac:dyDescent="0.2">
      <c r="A7977">
        <v>9631</v>
      </c>
      <c r="B7977" t="s">
        <v>23342</v>
      </c>
      <c r="C7977" t="s">
        <v>15418</v>
      </c>
      <c r="D7977">
        <v>4572.1499999999996</v>
      </c>
    </row>
    <row r="7978" spans="1:5" ht="15" customHeight="1" x14ac:dyDescent="0.2">
      <c r="A7978">
        <v>9632</v>
      </c>
      <c r="B7978" t="s">
        <v>23343</v>
      </c>
      <c r="C7978" t="s">
        <v>15418</v>
      </c>
      <c r="D7978">
        <v>2385.48</v>
      </c>
    </row>
    <row r="7979" spans="1:5" ht="15" customHeight="1" x14ac:dyDescent="0.2">
      <c r="A7979">
        <v>9626</v>
      </c>
      <c r="B7979" t="s">
        <v>23344</v>
      </c>
      <c r="C7979" t="s">
        <v>15418</v>
      </c>
      <c r="D7979">
        <v>2783.08</v>
      </c>
    </row>
    <row r="7980" spans="1:5" ht="15" customHeight="1" x14ac:dyDescent="0.2">
      <c r="A7980">
        <v>11144</v>
      </c>
      <c r="B7980" t="s">
        <v>23345</v>
      </c>
      <c r="C7980" t="s">
        <v>15418</v>
      </c>
      <c r="D7980">
        <v>140.94</v>
      </c>
    </row>
    <row r="7981" spans="1:5" ht="15" customHeight="1" x14ac:dyDescent="0.2">
      <c r="A7981">
        <v>9625</v>
      </c>
      <c r="B7981" t="s">
        <v>23346</v>
      </c>
      <c r="C7981" t="s">
        <v>15418</v>
      </c>
      <c r="D7981">
        <v>1292.1400000000001</v>
      </c>
    </row>
    <row r="7982" spans="1:5" ht="15" customHeight="1" x14ac:dyDescent="0.2">
      <c r="A7982">
        <v>9624</v>
      </c>
      <c r="B7982" t="s">
        <v>23347</v>
      </c>
      <c r="C7982" t="s">
        <v>15418</v>
      </c>
      <c r="D7982">
        <v>1391.53</v>
      </c>
    </row>
    <row r="7983" spans="1:5" ht="15" customHeight="1" x14ac:dyDescent="0.2">
      <c r="A7983">
        <v>9092</v>
      </c>
      <c r="B7983" t="s">
        <v>23348</v>
      </c>
      <c r="C7983" t="s">
        <v>15418</v>
      </c>
      <c r="D7983">
        <v>1350.94</v>
      </c>
    </row>
    <row r="7984" spans="1:5" ht="15" customHeight="1" x14ac:dyDescent="0.2">
      <c r="A7984">
        <v>8099</v>
      </c>
      <c r="B7984" t="s">
        <v>23349</v>
      </c>
      <c r="C7984" t="s">
        <v>15418</v>
      </c>
      <c r="D7984">
        <v>1153</v>
      </c>
    </row>
    <row r="7985" spans="1:5" ht="15" customHeight="1" x14ac:dyDescent="0.2">
      <c r="A7985">
        <v>12677</v>
      </c>
      <c r="B7985" t="s">
        <v>23350</v>
      </c>
      <c r="C7985" t="s">
        <v>15418</v>
      </c>
      <c r="D7985">
        <v>1752.44</v>
      </c>
    </row>
    <row r="7986" spans="1:5" ht="15" customHeight="1" x14ac:dyDescent="0.2">
      <c r="A7986">
        <v>11260</v>
      </c>
      <c r="B7986" t="s">
        <v>23351</v>
      </c>
      <c r="C7986" t="s">
        <v>15418</v>
      </c>
      <c r="D7986">
        <v>1902.01</v>
      </c>
    </row>
    <row r="7987" spans="1:5" ht="15" customHeight="1" x14ac:dyDescent="0.2">
      <c r="A7987">
        <v>11259</v>
      </c>
      <c r="B7987" t="s">
        <v>23352</v>
      </c>
      <c r="C7987" t="s">
        <v>15418</v>
      </c>
      <c r="D7987">
        <v>2148.52</v>
      </c>
    </row>
    <row r="7988" spans="1:5" ht="15" customHeight="1" x14ac:dyDescent="0.2">
      <c r="A7988">
        <v>13669</v>
      </c>
      <c r="B7988" t="s">
        <v>23353</v>
      </c>
      <c r="C7988" t="s">
        <v>16426</v>
      </c>
      <c r="D7988">
        <v>1323.7</v>
      </c>
    </row>
    <row r="7989" spans="1:5" ht="15" customHeight="1" x14ac:dyDescent="0.2">
      <c r="A7989">
        <v>11424</v>
      </c>
      <c r="B7989" t="s">
        <v>23354</v>
      </c>
      <c r="C7989" t="s">
        <v>15689</v>
      </c>
      <c r="D7989">
        <v>119.56</v>
      </c>
    </row>
    <row r="7990" spans="1:5" ht="15" customHeight="1" x14ac:dyDescent="0.2">
      <c r="A7990">
        <v>1769</v>
      </c>
      <c r="B7990" t="s">
        <v>23355</v>
      </c>
      <c r="C7990" t="s">
        <v>15418</v>
      </c>
      <c r="D7990">
        <v>24.07</v>
      </c>
    </row>
    <row r="7991" spans="1:5" ht="15" customHeight="1" x14ac:dyDescent="0.2">
      <c r="A7991">
        <v>1770</v>
      </c>
      <c r="B7991" t="s">
        <v>23356</v>
      </c>
      <c r="C7991" t="s">
        <v>15418</v>
      </c>
      <c r="D7991">
        <v>49.5</v>
      </c>
      <c r="E7991" t="s">
        <v>15438</v>
      </c>
    </row>
    <row r="7992" spans="1:5" ht="15" customHeight="1" x14ac:dyDescent="0.2">
      <c r="A7992">
        <v>13570</v>
      </c>
      <c r="B7992" t="s">
        <v>23357</v>
      </c>
      <c r="C7992" t="s">
        <v>16426</v>
      </c>
      <c r="D7992">
        <v>12.63</v>
      </c>
    </row>
    <row r="7993" spans="1:5" ht="15" customHeight="1" x14ac:dyDescent="0.2">
      <c r="A7993">
        <v>4286</v>
      </c>
      <c r="B7993" t="s">
        <v>23358</v>
      </c>
      <c r="C7993" t="s">
        <v>15418</v>
      </c>
      <c r="D7993">
        <v>479.68</v>
      </c>
    </row>
    <row r="7994" spans="1:5" ht="15" customHeight="1" x14ac:dyDescent="0.2">
      <c r="A7994">
        <v>1771</v>
      </c>
      <c r="B7994" t="s">
        <v>23359</v>
      </c>
      <c r="C7994" t="s">
        <v>15418</v>
      </c>
      <c r="D7994">
        <v>1122.28</v>
      </c>
    </row>
    <row r="7995" spans="1:5" ht="15" customHeight="1" x14ac:dyDescent="0.2">
      <c r="A7995">
        <v>7303</v>
      </c>
      <c r="B7995" t="s">
        <v>23360</v>
      </c>
      <c r="C7995" t="s">
        <v>15418</v>
      </c>
      <c r="D7995">
        <v>149.6</v>
      </c>
    </row>
    <row r="7996" spans="1:5" ht="15" customHeight="1" x14ac:dyDescent="0.2">
      <c r="A7996">
        <v>7870</v>
      </c>
      <c r="B7996" t="s">
        <v>23361</v>
      </c>
      <c r="C7996" t="s">
        <v>15418</v>
      </c>
      <c r="D7996">
        <v>9991.4699999999993</v>
      </c>
    </row>
    <row r="7997" spans="1:5" ht="15" customHeight="1" x14ac:dyDescent="0.2">
      <c r="A7997">
        <v>4809</v>
      </c>
      <c r="B7997" t="s">
        <v>23362</v>
      </c>
      <c r="C7997" t="s">
        <v>15418</v>
      </c>
      <c r="D7997">
        <v>448.49</v>
      </c>
    </row>
    <row r="7998" spans="1:5" ht="15" customHeight="1" x14ac:dyDescent="0.2">
      <c r="A7998">
        <v>11084</v>
      </c>
      <c r="B7998" t="s">
        <v>23363</v>
      </c>
      <c r="C7998" t="s">
        <v>16426</v>
      </c>
      <c r="D7998">
        <v>72.430000000000007</v>
      </c>
    </row>
    <row r="7999" spans="1:5" ht="15" customHeight="1" x14ac:dyDescent="0.2">
      <c r="A7999">
        <v>12423</v>
      </c>
      <c r="B7999" t="s">
        <v>23364</v>
      </c>
      <c r="C7999" t="s">
        <v>16426</v>
      </c>
      <c r="D7999">
        <v>13.15</v>
      </c>
    </row>
    <row r="8000" spans="1:5" ht="15" customHeight="1" x14ac:dyDescent="0.2">
      <c r="A8000">
        <v>1776</v>
      </c>
      <c r="B8000" t="s">
        <v>23365</v>
      </c>
      <c r="C8000" t="s">
        <v>15689</v>
      </c>
      <c r="D8000">
        <v>243.44</v>
      </c>
    </row>
    <row r="8001" spans="1:4" ht="15" customHeight="1" x14ac:dyDescent="0.2">
      <c r="A8001">
        <v>11083</v>
      </c>
      <c r="B8001" t="s">
        <v>23366</v>
      </c>
      <c r="C8001" t="s">
        <v>16426</v>
      </c>
      <c r="D8001">
        <v>72.430000000000007</v>
      </c>
    </row>
    <row r="8002" spans="1:4" ht="15" customHeight="1" x14ac:dyDescent="0.2">
      <c r="A8002">
        <v>13459</v>
      </c>
      <c r="B8002" t="s">
        <v>23367</v>
      </c>
      <c r="C8002" t="s">
        <v>15418</v>
      </c>
      <c r="D8002">
        <v>237.57</v>
      </c>
    </row>
    <row r="8003" spans="1:4" ht="15" customHeight="1" x14ac:dyDescent="0.2">
      <c r="A8003">
        <v>13461</v>
      </c>
      <c r="B8003" t="s">
        <v>23368</v>
      </c>
      <c r="C8003" t="s">
        <v>15418</v>
      </c>
      <c r="D8003">
        <v>186.44</v>
      </c>
    </row>
    <row r="8004" spans="1:4" ht="15" customHeight="1" x14ac:dyDescent="0.2">
      <c r="A8004">
        <v>13460</v>
      </c>
      <c r="B8004" t="s">
        <v>23369</v>
      </c>
      <c r="C8004" t="s">
        <v>15418</v>
      </c>
      <c r="D8004">
        <v>197.96</v>
      </c>
    </row>
    <row r="8005" spans="1:4" ht="15" customHeight="1" x14ac:dyDescent="0.2">
      <c r="A8005">
        <v>13462</v>
      </c>
      <c r="C8005" t="s">
        <v>15418</v>
      </c>
      <c r="D8005">
        <v>186.44</v>
      </c>
    </row>
    <row r="8006" spans="1:4" ht="15" customHeight="1" x14ac:dyDescent="0.2">
      <c r="B8006" t="s">
        <v>23370</v>
      </c>
    </row>
    <row r="8007" spans="1:4" ht="15" customHeight="1" x14ac:dyDescent="0.2">
      <c r="A8007">
        <v>13463</v>
      </c>
      <c r="B8007" t="s">
        <v>23371</v>
      </c>
      <c r="C8007" t="s">
        <v>15418</v>
      </c>
      <c r="D8007">
        <v>186.44</v>
      </c>
    </row>
    <row r="8008" spans="1:4" ht="15" customHeight="1" x14ac:dyDescent="0.2">
      <c r="A8008">
        <v>3356</v>
      </c>
      <c r="B8008" t="s">
        <v>23372</v>
      </c>
      <c r="C8008" t="s">
        <v>16426</v>
      </c>
      <c r="D8008">
        <v>40.67</v>
      </c>
    </row>
    <row r="8009" spans="1:4" ht="15" customHeight="1" x14ac:dyDescent="0.2">
      <c r="A8009">
        <v>10693</v>
      </c>
      <c r="B8009" t="s">
        <v>23373</v>
      </c>
      <c r="C8009" t="s">
        <v>15418</v>
      </c>
      <c r="D8009">
        <v>77.239999999999995</v>
      </c>
    </row>
    <row r="8010" spans="1:4" ht="15" customHeight="1" x14ac:dyDescent="0.2">
      <c r="A8010">
        <v>13295</v>
      </c>
      <c r="B8010" t="s">
        <v>23374</v>
      </c>
      <c r="C8010" t="s">
        <v>15418</v>
      </c>
      <c r="D8010">
        <v>683.97</v>
      </c>
    </row>
    <row r="8011" spans="1:4" ht="15" customHeight="1" x14ac:dyDescent="0.2">
      <c r="A8011">
        <v>9468</v>
      </c>
      <c r="B8011" t="s">
        <v>23375</v>
      </c>
      <c r="C8011" t="s">
        <v>15418</v>
      </c>
      <c r="D8011">
        <v>346.42</v>
      </c>
    </row>
    <row r="8012" spans="1:4" ht="15" customHeight="1" x14ac:dyDescent="0.2">
      <c r="A8012">
        <v>11143</v>
      </c>
      <c r="B8012" t="s">
        <v>23376</v>
      </c>
      <c r="C8012" t="s">
        <v>15418</v>
      </c>
      <c r="D8012">
        <v>16.91</v>
      </c>
    </row>
    <row r="8013" spans="1:4" ht="15" customHeight="1" x14ac:dyDescent="0.2">
      <c r="A8013">
        <v>9286</v>
      </c>
      <c r="B8013" t="s">
        <v>23377</v>
      </c>
      <c r="C8013" t="s">
        <v>15418</v>
      </c>
      <c r="D8013">
        <v>783.08</v>
      </c>
    </row>
    <row r="8014" spans="1:4" ht="15" customHeight="1" x14ac:dyDescent="0.2">
      <c r="A8014">
        <v>12206</v>
      </c>
      <c r="B8014" t="s">
        <v>23378</v>
      </c>
      <c r="C8014" t="s">
        <v>15418</v>
      </c>
      <c r="D8014">
        <v>482.57</v>
      </c>
    </row>
    <row r="8015" spans="1:4" ht="15" customHeight="1" x14ac:dyDescent="0.2">
      <c r="A8015">
        <v>4283</v>
      </c>
      <c r="B8015" t="s">
        <v>23379</v>
      </c>
      <c r="C8015" t="s">
        <v>15418</v>
      </c>
      <c r="D8015">
        <v>434.3</v>
      </c>
    </row>
    <row r="8016" spans="1:4" ht="15" customHeight="1" x14ac:dyDescent="0.2">
      <c r="A8016">
        <v>2743</v>
      </c>
      <c r="B8016" t="s">
        <v>23380</v>
      </c>
      <c r="C8016" t="s">
        <v>15418</v>
      </c>
      <c r="D8016">
        <v>783.47</v>
      </c>
    </row>
    <row r="8017" spans="1:4" ht="15" customHeight="1" x14ac:dyDescent="0.2">
      <c r="A8017">
        <v>13329</v>
      </c>
      <c r="B8017" t="s">
        <v>23381</v>
      </c>
      <c r="C8017" t="s">
        <v>15418</v>
      </c>
      <c r="D8017">
        <v>177.67</v>
      </c>
    </row>
    <row r="8018" spans="1:4" ht="15" customHeight="1" x14ac:dyDescent="0.2">
      <c r="A8018">
        <v>13670</v>
      </c>
      <c r="B8018" t="s">
        <v>23382</v>
      </c>
      <c r="C8018" t="s">
        <v>16426</v>
      </c>
      <c r="D8018">
        <v>398.53</v>
      </c>
    </row>
    <row r="8019" spans="1:4" ht="15" customHeight="1" x14ac:dyDescent="0.2">
      <c r="A8019">
        <v>7407</v>
      </c>
      <c r="B8019" t="s">
        <v>23383</v>
      </c>
      <c r="C8019" t="s">
        <v>15689</v>
      </c>
      <c r="D8019">
        <v>1270.5</v>
      </c>
    </row>
    <row r="8020" spans="1:4" ht="15" customHeight="1" x14ac:dyDescent="0.2">
      <c r="A8020">
        <v>9617</v>
      </c>
      <c r="B8020" t="s">
        <v>23384</v>
      </c>
      <c r="C8020" t="s">
        <v>15418</v>
      </c>
      <c r="D8020">
        <v>39.75</v>
      </c>
    </row>
    <row r="8021" spans="1:4" ht="15" customHeight="1" x14ac:dyDescent="0.2">
      <c r="A8021">
        <v>9618</v>
      </c>
      <c r="B8021" t="s">
        <v>23385</v>
      </c>
      <c r="C8021" t="s">
        <v>15418</v>
      </c>
      <c r="D8021">
        <v>49.72</v>
      </c>
    </row>
    <row r="8022" spans="1:4" ht="15" customHeight="1" x14ac:dyDescent="0.2">
      <c r="A8022">
        <v>9614</v>
      </c>
      <c r="B8022" t="s">
        <v>23386</v>
      </c>
      <c r="C8022" t="s">
        <v>15418</v>
      </c>
      <c r="D8022">
        <v>39.75</v>
      </c>
    </row>
    <row r="8023" spans="1:4" ht="15" customHeight="1" x14ac:dyDescent="0.2">
      <c r="A8023">
        <v>9616</v>
      </c>
      <c r="B8023" t="s">
        <v>23387</v>
      </c>
      <c r="C8023" t="s">
        <v>15418</v>
      </c>
      <c r="D8023">
        <v>39.75</v>
      </c>
    </row>
    <row r="8024" spans="1:4" ht="15" customHeight="1" x14ac:dyDescent="0.2">
      <c r="A8024">
        <v>9621</v>
      </c>
      <c r="B8024" t="s">
        <v>23388</v>
      </c>
      <c r="C8024" t="s">
        <v>15418</v>
      </c>
      <c r="D8024">
        <v>834.95</v>
      </c>
    </row>
    <row r="8025" spans="1:4" ht="15" customHeight="1" x14ac:dyDescent="0.2">
      <c r="A8025">
        <v>9619</v>
      </c>
      <c r="B8025" t="s">
        <v>23389</v>
      </c>
      <c r="C8025" t="s">
        <v>15418</v>
      </c>
      <c r="D8025">
        <v>993.94</v>
      </c>
    </row>
    <row r="8026" spans="1:4" ht="15" customHeight="1" x14ac:dyDescent="0.2">
      <c r="A8026">
        <v>9622</v>
      </c>
      <c r="B8026" t="s">
        <v>23390</v>
      </c>
      <c r="C8026" t="s">
        <v>15418</v>
      </c>
      <c r="D8026">
        <v>397.53</v>
      </c>
    </row>
    <row r="8027" spans="1:4" ht="15" customHeight="1" x14ac:dyDescent="0.2">
      <c r="A8027">
        <v>9620</v>
      </c>
      <c r="B8027" t="s">
        <v>23391</v>
      </c>
      <c r="C8027" t="s">
        <v>15418</v>
      </c>
      <c r="D8027">
        <v>715.66</v>
      </c>
    </row>
    <row r="8028" spans="1:4" ht="15" customHeight="1" x14ac:dyDescent="0.2">
      <c r="A8028">
        <v>9615</v>
      </c>
      <c r="B8028" t="s">
        <v>23392</v>
      </c>
      <c r="C8028" t="s">
        <v>15418</v>
      </c>
      <c r="D8028">
        <v>198.8</v>
      </c>
    </row>
    <row r="8029" spans="1:4" ht="15" customHeight="1" x14ac:dyDescent="0.2">
      <c r="A8029">
        <v>9784</v>
      </c>
      <c r="B8029" t="s">
        <v>23393</v>
      </c>
      <c r="C8029" t="s">
        <v>15418</v>
      </c>
      <c r="D8029">
        <v>7222.48</v>
      </c>
    </row>
    <row r="8030" spans="1:4" ht="15" customHeight="1" x14ac:dyDescent="0.2">
      <c r="A8030">
        <v>9666</v>
      </c>
      <c r="B8030" t="s">
        <v>23394</v>
      </c>
      <c r="C8030" t="s">
        <v>15418</v>
      </c>
      <c r="D8030">
        <v>6043.02</v>
      </c>
    </row>
    <row r="8031" spans="1:4" ht="15" customHeight="1" x14ac:dyDescent="0.2">
      <c r="A8031">
        <v>12224</v>
      </c>
      <c r="B8031" t="s">
        <v>23395</v>
      </c>
      <c r="C8031" t="s">
        <v>16426</v>
      </c>
      <c r="D8031">
        <v>26.13</v>
      </c>
    </row>
    <row r="8032" spans="1:4" ht="15" customHeight="1" x14ac:dyDescent="0.2">
      <c r="A8032">
        <v>11926</v>
      </c>
      <c r="B8032" t="s">
        <v>23396</v>
      </c>
      <c r="C8032" t="s">
        <v>16426</v>
      </c>
      <c r="D8032">
        <v>26.13</v>
      </c>
    </row>
    <row r="8033" spans="1:4" ht="15" customHeight="1" x14ac:dyDescent="0.2">
      <c r="A8033">
        <v>12721</v>
      </c>
      <c r="B8033" t="s">
        <v>23397</v>
      </c>
      <c r="C8033" t="s">
        <v>16426</v>
      </c>
      <c r="D8033">
        <v>15.72</v>
      </c>
    </row>
    <row r="8034" spans="1:4" ht="15" customHeight="1" x14ac:dyDescent="0.2">
      <c r="A8034">
        <v>12421</v>
      </c>
      <c r="B8034" t="s">
        <v>23398</v>
      </c>
      <c r="C8034" t="s">
        <v>16426</v>
      </c>
      <c r="D8034">
        <v>26.3</v>
      </c>
    </row>
    <row r="8035" spans="1:4" ht="15" customHeight="1" x14ac:dyDescent="0.2">
      <c r="A8035">
        <v>12422</v>
      </c>
      <c r="B8035" t="s">
        <v>23399</v>
      </c>
      <c r="C8035" t="s">
        <v>16426</v>
      </c>
      <c r="D8035">
        <v>26.3</v>
      </c>
    </row>
    <row r="8036" spans="1:4" ht="15" customHeight="1" x14ac:dyDescent="0.2">
      <c r="A8036">
        <v>11476</v>
      </c>
      <c r="B8036" t="s">
        <v>23400</v>
      </c>
      <c r="C8036" t="s">
        <v>16426</v>
      </c>
      <c r="D8036">
        <v>41.16</v>
      </c>
    </row>
    <row r="8037" spans="1:4" ht="15" customHeight="1" x14ac:dyDescent="0.2">
      <c r="A8037">
        <v>11475</v>
      </c>
      <c r="B8037" t="s">
        <v>23401</v>
      </c>
      <c r="C8037" t="s">
        <v>16426</v>
      </c>
      <c r="D8037">
        <v>25.52</v>
      </c>
    </row>
    <row r="8038" spans="1:4" ht="15" customHeight="1" x14ac:dyDescent="0.2">
      <c r="A8038">
        <v>13294</v>
      </c>
      <c r="B8038" t="s">
        <v>23402</v>
      </c>
      <c r="C8038" t="s">
        <v>16426</v>
      </c>
      <c r="D8038">
        <v>79.510000000000005</v>
      </c>
    </row>
    <row r="8039" spans="1:4" ht="15" customHeight="1" x14ac:dyDescent="0.2">
      <c r="A8039">
        <v>13293</v>
      </c>
      <c r="B8039" t="s">
        <v>23403</v>
      </c>
      <c r="C8039" t="s">
        <v>15418</v>
      </c>
      <c r="D8039">
        <v>40.67</v>
      </c>
    </row>
    <row r="8040" spans="1:4" ht="15" customHeight="1" x14ac:dyDescent="0.2">
      <c r="A8040">
        <v>11477</v>
      </c>
      <c r="B8040" t="s">
        <v>23404</v>
      </c>
      <c r="C8040" t="s">
        <v>16426</v>
      </c>
      <c r="D8040">
        <v>156.86000000000001</v>
      </c>
    </row>
    <row r="8041" spans="1:4" ht="15" customHeight="1" x14ac:dyDescent="0.2">
      <c r="A8041">
        <v>13464</v>
      </c>
      <c r="C8041" t="s">
        <v>15689</v>
      </c>
      <c r="D8041">
        <v>659.91</v>
      </c>
    </row>
    <row r="8042" spans="1:4" ht="15" customHeight="1" x14ac:dyDescent="0.2">
      <c r="B8042" t="s">
        <v>23405</v>
      </c>
    </row>
    <row r="8043" spans="1:4" ht="15" customHeight="1" x14ac:dyDescent="0.2">
      <c r="A8043">
        <v>13162</v>
      </c>
      <c r="B8043" t="s">
        <v>23406</v>
      </c>
      <c r="C8043" t="s">
        <v>15873</v>
      </c>
      <c r="D8043">
        <v>1446.72</v>
      </c>
    </row>
    <row r="8044" spans="1:4" ht="15" customHeight="1" x14ac:dyDescent="0.2">
      <c r="A8044">
        <v>12722</v>
      </c>
      <c r="B8044" t="s">
        <v>23407</v>
      </c>
      <c r="C8044" t="s">
        <v>16426</v>
      </c>
      <c r="D8044">
        <v>11.22</v>
      </c>
    </row>
    <row r="8045" spans="1:4" ht="15" customHeight="1" x14ac:dyDescent="0.2">
      <c r="A8045">
        <v>4284</v>
      </c>
      <c r="B8045" t="s">
        <v>23408</v>
      </c>
      <c r="C8045" t="s">
        <v>15418</v>
      </c>
      <c r="D8045">
        <v>504.29</v>
      </c>
    </row>
    <row r="8046" spans="1:4" ht="15" customHeight="1" x14ac:dyDescent="0.2">
      <c r="A8046">
        <v>1777</v>
      </c>
      <c r="B8046" t="s">
        <v>23409</v>
      </c>
      <c r="C8046" t="s">
        <v>15418</v>
      </c>
      <c r="D8046">
        <v>1101.0999999999999</v>
      </c>
    </row>
    <row r="8047" spans="1:4" ht="15" customHeight="1" x14ac:dyDescent="0.2">
      <c r="A8047">
        <v>11927</v>
      </c>
      <c r="B8047" t="s">
        <v>23410</v>
      </c>
      <c r="C8047" t="s">
        <v>15418</v>
      </c>
      <c r="D8047">
        <v>16.39</v>
      </c>
    </row>
    <row r="8048" spans="1:4" ht="15" customHeight="1" x14ac:dyDescent="0.2">
      <c r="A8048">
        <v>1780</v>
      </c>
      <c r="B8048" t="s">
        <v>23411</v>
      </c>
      <c r="C8048" t="s">
        <v>15418</v>
      </c>
      <c r="D8048">
        <v>1270.5</v>
      </c>
    </row>
    <row r="8049" spans="1:5" ht="15" customHeight="1" x14ac:dyDescent="0.2">
      <c r="A8049">
        <v>13667</v>
      </c>
      <c r="B8049" t="s">
        <v>23412</v>
      </c>
      <c r="C8049" t="s">
        <v>16426</v>
      </c>
      <c r="D8049">
        <v>389.04</v>
      </c>
    </row>
    <row r="8050" spans="1:5" ht="15" customHeight="1" x14ac:dyDescent="0.2">
      <c r="A8050">
        <v>13666</v>
      </c>
      <c r="B8050" t="s">
        <v>23413</v>
      </c>
      <c r="C8050" t="s">
        <v>16426</v>
      </c>
      <c r="D8050">
        <v>453.94</v>
      </c>
    </row>
    <row r="8051" spans="1:5" ht="15" customHeight="1" x14ac:dyDescent="0.2">
      <c r="A8051">
        <v>4285</v>
      </c>
      <c r="B8051" t="s">
        <v>23414</v>
      </c>
      <c r="C8051" t="s">
        <v>15418</v>
      </c>
      <c r="D8051">
        <v>479.68</v>
      </c>
    </row>
    <row r="8052" spans="1:5" ht="15" customHeight="1" x14ac:dyDescent="0.2">
      <c r="A8052">
        <v>1781</v>
      </c>
      <c r="B8052" t="s">
        <v>23415</v>
      </c>
      <c r="C8052" t="s">
        <v>15418</v>
      </c>
      <c r="D8052">
        <v>952.92</v>
      </c>
    </row>
    <row r="8053" spans="1:5" ht="15" customHeight="1" x14ac:dyDescent="0.2">
      <c r="A8053">
        <v>3157</v>
      </c>
      <c r="B8053" t="s">
        <v>23416</v>
      </c>
      <c r="C8053" t="s">
        <v>16323</v>
      </c>
      <c r="D8053">
        <v>11.97</v>
      </c>
    </row>
    <row r="8054" spans="1:5" ht="15" customHeight="1" x14ac:dyDescent="0.2">
      <c r="A8054">
        <v>9630</v>
      </c>
      <c r="B8054" t="s">
        <v>23417</v>
      </c>
      <c r="C8054" t="s">
        <v>15418</v>
      </c>
      <c r="D8054">
        <v>1789.06</v>
      </c>
    </row>
    <row r="8055" spans="1:5" ht="15" customHeight="1" x14ac:dyDescent="0.2">
      <c r="A8055">
        <v>12379</v>
      </c>
      <c r="B8055" t="s">
        <v>23418</v>
      </c>
      <c r="C8055" t="s">
        <v>15418</v>
      </c>
      <c r="D8055">
        <v>14.08</v>
      </c>
    </row>
    <row r="8056" spans="1:5" ht="15" customHeight="1" x14ac:dyDescent="0.2">
      <c r="A8056">
        <v>8599</v>
      </c>
      <c r="B8056" t="s">
        <v>23419</v>
      </c>
      <c r="C8056" t="s">
        <v>15418</v>
      </c>
      <c r="D8056">
        <v>453.11</v>
      </c>
    </row>
    <row r="8057" spans="1:5" ht="15" customHeight="1" x14ac:dyDescent="0.2">
      <c r="A8057">
        <v>12405</v>
      </c>
      <c r="B8057" t="s">
        <v>23420</v>
      </c>
      <c r="C8057" t="s">
        <v>15418</v>
      </c>
      <c r="D8057">
        <v>29.85</v>
      </c>
      <c r="E8057" t="s">
        <v>15438</v>
      </c>
    </row>
    <row r="8058" spans="1:5" ht="15" customHeight="1" x14ac:dyDescent="0.2">
      <c r="A8058">
        <v>6722</v>
      </c>
      <c r="B8058" t="s">
        <v>23421</v>
      </c>
      <c r="C8058" t="s">
        <v>15689</v>
      </c>
      <c r="D8058">
        <v>68.61</v>
      </c>
    </row>
    <row r="8059" spans="1:5" ht="15" customHeight="1" x14ac:dyDescent="0.2">
      <c r="A8059">
        <v>6721</v>
      </c>
      <c r="B8059" t="s">
        <v>23422</v>
      </c>
      <c r="C8059" t="s">
        <v>15689</v>
      </c>
      <c r="D8059">
        <v>63.49</v>
      </c>
    </row>
    <row r="8060" spans="1:5" ht="15" customHeight="1" x14ac:dyDescent="0.2">
      <c r="A8060">
        <v>6725</v>
      </c>
      <c r="B8060" t="s">
        <v>23423</v>
      </c>
      <c r="C8060" t="s">
        <v>15418</v>
      </c>
      <c r="D8060">
        <v>50.89</v>
      </c>
    </row>
    <row r="8061" spans="1:5" ht="15" customHeight="1" x14ac:dyDescent="0.2">
      <c r="A8061">
        <v>6726</v>
      </c>
      <c r="B8061" t="s">
        <v>23424</v>
      </c>
      <c r="C8061" t="s">
        <v>15418</v>
      </c>
      <c r="D8061">
        <v>45.74</v>
      </c>
    </row>
    <row r="8062" spans="1:5" ht="15" customHeight="1" x14ac:dyDescent="0.2">
      <c r="A8062">
        <v>6723</v>
      </c>
      <c r="B8062" t="s">
        <v>23425</v>
      </c>
      <c r="C8062" t="s">
        <v>15418</v>
      </c>
      <c r="D8062">
        <v>121.94</v>
      </c>
    </row>
    <row r="8063" spans="1:5" ht="15" customHeight="1" x14ac:dyDescent="0.2">
      <c r="A8063">
        <v>11801</v>
      </c>
      <c r="B8063" t="s">
        <v>23426</v>
      </c>
      <c r="C8063" t="s">
        <v>15418</v>
      </c>
      <c r="D8063">
        <v>37.96</v>
      </c>
    </row>
    <row r="8064" spans="1:5" ht="15" customHeight="1" x14ac:dyDescent="0.2">
      <c r="A8064">
        <v>6724</v>
      </c>
      <c r="B8064" t="s">
        <v>23427</v>
      </c>
      <c r="C8064" t="s">
        <v>15418</v>
      </c>
      <c r="D8064">
        <v>114.36</v>
      </c>
    </row>
    <row r="8065" spans="1:4" ht="15" customHeight="1" x14ac:dyDescent="0.2">
      <c r="A8065">
        <v>6890</v>
      </c>
      <c r="B8065" t="s">
        <v>23428</v>
      </c>
      <c r="C8065" t="s">
        <v>15418</v>
      </c>
      <c r="D8065">
        <v>32.409999999999997</v>
      </c>
    </row>
    <row r="8066" spans="1:4" ht="15" customHeight="1" x14ac:dyDescent="0.2">
      <c r="A8066">
        <v>6892</v>
      </c>
      <c r="B8066" t="s">
        <v>23429</v>
      </c>
      <c r="C8066" t="s">
        <v>15418</v>
      </c>
      <c r="D8066">
        <v>3.13</v>
      </c>
    </row>
    <row r="8067" spans="1:4" ht="15" customHeight="1" x14ac:dyDescent="0.2">
      <c r="A8067">
        <v>6896</v>
      </c>
      <c r="B8067" t="s">
        <v>23430</v>
      </c>
      <c r="C8067" t="s">
        <v>15418</v>
      </c>
      <c r="D8067">
        <v>75.59</v>
      </c>
    </row>
    <row r="8068" spans="1:4" ht="15" customHeight="1" x14ac:dyDescent="0.2">
      <c r="A8068">
        <v>11110</v>
      </c>
      <c r="B8068" t="s">
        <v>23431</v>
      </c>
      <c r="C8068" t="s">
        <v>15418</v>
      </c>
      <c r="D8068">
        <v>78.64</v>
      </c>
    </row>
    <row r="8069" spans="1:4" ht="15" customHeight="1" x14ac:dyDescent="0.2">
      <c r="A8069">
        <v>6895</v>
      </c>
      <c r="B8069" t="s">
        <v>23432</v>
      </c>
      <c r="C8069" t="s">
        <v>15418</v>
      </c>
      <c r="D8069">
        <v>103.69</v>
      </c>
    </row>
    <row r="8070" spans="1:4" ht="15" customHeight="1" x14ac:dyDescent="0.2">
      <c r="A8070">
        <v>6891</v>
      </c>
      <c r="B8070" t="s">
        <v>23433</v>
      </c>
      <c r="C8070" t="s">
        <v>15418</v>
      </c>
      <c r="D8070">
        <v>237.68</v>
      </c>
    </row>
    <row r="8071" spans="1:4" ht="15" customHeight="1" x14ac:dyDescent="0.2">
      <c r="A8071">
        <v>6889</v>
      </c>
      <c r="B8071" t="s">
        <v>23434</v>
      </c>
      <c r="C8071" t="s">
        <v>15418</v>
      </c>
      <c r="D8071">
        <v>19.5</v>
      </c>
    </row>
    <row r="8072" spans="1:4" ht="15" customHeight="1" x14ac:dyDescent="0.2">
      <c r="A8072">
        <v>6733</v>
      </c>
      <c r="B8072" t="s">
        <v>23435</v>
      </c>
      <c r="C8072" t="s">
        <v>15418</v>
      </c>
      <c r="D8072">
        <v>762.34</v>
      </c>
    </row>
    <row r="8073" spans="1:4" ht="15" customHeight="1" x14ac:dyDescent="0.2">
      <c r="A8073">
        <v>6730</v>
      </c>
      <c r="B8073" t="s">
        <v>23436</v>
      </c>
      <c r="C8073" t="s">
        <v>15418</v>
      </c>
      <c r="D8073">
        <v>508.16</v>
      </c>
    </row>
    <row r="8074" spans="1:4" ht="15" customHeight="1" x14ac:dyDescent="0.2">
      <c r="A8074">
        <v>6731</v>
      </c>
      <c r="B8074" t="s">
        <v>23437</v>
      </c>
      <c r="C8074" t="s">
        <v>15418</v>
      </c>
      <c r="D8074">
        <v>559.03</v>
      </c>
    </row>
    <row r="8075" spans="1:4" ht="15" customHeight="1" x14ac:dyDescent="0.2">
      <c r="A8075">
        <v>6732</v>
      </c>
      <c r="B8075" t="s">
        <v>23438</v>
      </c>
      <c r="C8075" t="s">
        <v>15418</v>
      </c>
      <c r="D8075">
        <v>635.21</v>
      </c>
    </row>
    <row r="8076" spans="1:4" ht="15" customHeight="1" x14ac:dyDescent="0.2">
      <c r="A8076">
        <v>6737</v>
      </c>
      <c r="B8076" t="s">
        <v>23439</v>
      </c>
      <c r="C8076" t="s">
        <v>15418</v>
      </c>
      <c r="D8076">
        <v>762.34</v>
      </c>
    </row>
    <row r="8077" spans="1:4" ht="15" customHeight="1" x14ac:dyDescent="0.2">
      <c r="A8077">
        <v>6734</v>
      </c>
      <c r="B8077" t="s">
        <v>23440</v>
      </c>
      <c r="C8077" t="s">
        <v>15418</v>
      </c>
      <c r="D8077">
        <v>711.47</v>
      </c>
    </row>
    <row r="8078" spans="1:4" ht="15" customHeight="1" x14ac:dyDescent="0.2">
      <c r="A8078">
        <v>6735</v>
      </c>
      <c r="B8078" t="s">
        <v>23441</v>
      </c>
      <c r="C8078" t="s">
        <v>15418</v>
      </c>
      <c r="D8078">
        <v>762.34</v>
      </c>
    </row>
    <row r="8079" spans="1:4" ht="15" customHeight="1" x14ac:dyDescent="0.2">
      <c r="A8079">
        <v>6736</v>
      </c>
      <c r="B8079" t="s">
        <v>23442</v>
      </c>
      <c r="C8079" t="s">
        <v>15418</v>
      </c>
      <c r="D8079">
        <v>838.56</v>
      </c>
    </row>
    <row r="8080" spans="1:4" ht="15" customHeight="1" x14ac:dyDescent="0.2">
      <c r="A8080">
        <v>6961</v>
      </c>
      <c r="B8080" t="s">
        <v>23443</v>
      </c>
      <c r="C8080" t="s">
        <v>15418</v>
      </c>
      <c r="D8080">
        <v>762.34</v>
      </c>
    </row>
    <row r="8081" spans="1:5" ht="15" customHeight="1" x14ac:dyDescent="0.2">
      <c r="A8081">
        <v>6960</v>
      </c>
      <c r="B8081" t="s">
        <v>23444</v>
      </c>
      <c r="C8081" t="s">
        <v>15418</v>
      </c>
      <c r="D8081">
        <v>635.21</v>
      </c>
    </row>
    <row r="8082" spans="1:5" ht="15" customHeight="1" x14ac:dyDescent="0.2">
      <c r="A8082">
        <v>6729</v>
      </c>
      <c r="B8082" t="s">
        <v>23445</v>
      </c>
      <c r="C8082" t="s">
        <v>15418</v>
      </c>
      <c r="D8082">
        <v>1270.5</v>
      </c>
    </row>
    <row r="8083" spans="1:5" ht="15" customHeight="1" x14ac:dyDescent="0.2">
      <c r="A8083">
        <v>6727</v>
      </c>
      <c r="B8083" t="s">
        <v>23446</v>
      </c>
      <c r="C8083" t="s">
        <v>15418</v>
      </c>
      <c r="D8083">
        <v>635.21</v>
      </c>
    </row>
    <row r="8084" spans="1:5" ht="15" customHeight="1" x14ac:dyDescent="0.2">
      <c r="A8084">
        <v>6728</v>
      </c>
      <c r="B8084" t="s">
        <v>23447</v>
      </c>
      <c r="C8084" t="s">
        <v>15418</v>
      </c>
      <c r="D8084">
        <v>889.3</v>
      </c>
    </row>
    <row r="8085" spans="1:5" ht="15" customHeight="1" x14ac:dyDescent="0.2">
      <c r="A8085">
        <v>8103</v>
      </c>
      <c r="B8085" t="s">
        <v>23448</v>
      </c>
      <c r="C8085" t="s">
        <v>15418</v>
      </c>
      <c r="D8085">
        <v>3493.86</v>
      </c>
    </row>
    <row r="8086" spans="1:5" ht="15" customHeight="1" x14ac:dyDescent="0.2">
      <c r="A8086">
        <v>2929</v>
      </c>
      <c r="B8086" t="s">
        <v>23449</v>
      </c>
      <c r="C8086" t="s">
        <v>15418</v>
      </c>
      <c r="D8086">
        <v>233.15</v>
      </c>
    </row>
    <row r="8087" spans="1:5" ht="15" customHeight="1" x14ac:dyDescent="0.2">
      <c r="A8087">
        <v>2928</v>
      </c>
      <c r="B8087" t="s">
        <v>23450</v>
      </c>
      <c r="C8087" t="s">
        <v>15418</v>
      </c>
      <c r="D8087">
        <v>70.680000000000007</v>
      </c>
    </row>
    <row r="8088" spans="1:5" ht="15" customHeight="1" x14ac:dyDescent="0.2">
      <c r="A8088">
        <v>2927</v>
      </c>
      <c r="B8088" t="s">
        <v>23451</v>
      </c>
      <c r="C8088" t="s">
        <v>15418</v>
      </c>
      <c r="D8088">
        <v>17.829999999999998</v>
      </c>
    </row>
    <row r="8089" spans="1:5" ht="15" customHeight="1" x14ac:dyDescent="0.2">
      <c r="A8089">
        <v>2185</v>
      </c>
      <c r="B8089" t="s">
        <v>23452</v>
      </c>
      <c r="C8089" t="s">
        <v>15547</v>
      </c>
      <c r="D8089">
        <v>3.41</v>
      </c>
      <c r="E8089" t="s">
        <v>15438</v>
      </c>
    </row>
    <row r="8090" spans="1:5" ht="15" customHeight="1" x14ac:dyDescent="0.2">
      <c r="A8090">
        <v>12462</v>
      </c>
      <c r="B8090" t="s">
        <v>23453</v>
      </c>
      <c r="C8090" t="s">
        <v>15689</v>
      </c>
      <c r="D8090">
        <v>32.74</v>
      </c>
    </row>
    <row r="8091" spans="1:5" ht="15" customHeight="1" x14ac:dyDescent="0.2">
      <c r="A8091">
        <v>9611</v>
      </c>
      <c r="B8091" t="s">
        <v>23454</v>
      </c>
      <c r="C8091" t="s">
        <v>15418</v>
      </c>
      <c r="D8091">
        <v>357.8</v>
      </c>
    </row>
    <row r="8092" spans="1:5" ht="15" customHeight="1" x14ac:dyDescent="0.2">
      <c r="A8092">
        <v>9633</v>
      </c>
      <c r="C8092" t="s">
        <v>15418</v>
      </c>
      <c r="D8092">
        <v>9939.4500000000007</v>
      </c>
    </row>
    <row r="8093" spans="1:5" ht="15" customHeight="1" x14ac:dyDescent="0.2">
      <c r="B8093" t="s">
        <v>23455</v>
      </c>
    </row>
    <row r="8094" spans="1:5" ht="15" customHeight="1" x14ac:dyDescent="0.2">
      <c r="A8094">
        <v>9623</v>
      </c>
      <c r="B8094" t="s">
        <v>23456</v>
      </c>
      <c r="C8094" t="s">
        <v>15418</v>
      </c>
      <c r="D8094">
        <v>5168.5200000000004</v>
      </c>
    </row>
    <row r="8095" spans="1:5" ht="15" customHeight="1" x14ac:dyDescent="0.2">
      <c r="A8095">
        <v>10320</v>
      </c>
      <c r="B8095" t="s">
        <v>23457</v>
      </c>
      <c r="C8095" t="s">
        <v>15418</v>
      </c>
      <c r="D8095">
        <v>141.87</v>
      </c>
    </row>
    <row r="8096" spans="1:5" ht="15" customHeight="1" x14ac:dyDescent="0.2">
      <c r="A8096">
        <v>10710</v>
      </c>
      <c r="B8096" t="s">
        <v>23458</v>
      </c>
      <c r="C8096" t="s">
        <v>15420</v>
      </c>
      <c r="D8096">
        <v>5.33</v>
      </c>
    </row>
    <row r="8097" spans="1:5" ht="15" customHeight="1" x14ac:dyDescent="0.2">
      <c r="A8097">
        <v>11335</v>
      </c>
      <c r="B8097" t="s">
        <v>23459</v>
      </c>
      <c r="C8097" t="s">
        <v>15418</v>
      </c>
      <c r="D8097">
        <v>1029.81</v>
      </c>
    </row>
    <row r="8098" spans="1:5" ht="15" customHeight="1" x14ac:dyDescent="0.2">
      <c r="A8098">
        <v>13331</v>
      </c>
      <c r="B8098" t="s">
        <v>23460</v>
      </c>
      <c r="C8098" t="s">
        <v>15418</v>
      </c>
      <c r="D8098">
        <v>6807.17</v>
      </c>
    </row>
    <row r="8099" spans="1:5" ht="15" customHeight="1" x14ac:dyDescent="0.2">
      <c r="A8099">
        <v>11977</v>
      </c>
      <c r="B8099" t="s">
        <v>23461</v>
      </c>
      <c r="C8099" t="s">
        <v>15418</v>
      </c>
      <c r="D8099">
        <v>12.47</v>
      </c>
    </row>
    <row r="8100" spans="1:5" ht="15" customHeight="1" x14ac:dyDescent="0.2">
      <c r="A8100">
        <v>10708</v>
      </c>
      <c r="B8100" t="s">
        <v>23462</v>
      </c>
      <c r="C8100" t="s">
        <v>15420</v>
      </c>
      <c r="D8100">
        <v>5.33</v>
      </c>
    </row>
    <row r="8101" spans="1:5" ht="15" customHeight="1" x14ac:dyDescent="0.2">
      <c r="A8101">
        <v>10828</v>
      </c>
      <c r="B8101" t="s">
        <v>23463</v>
      </c>
      <c r="C8101" t="s">
        <v>15418</v>
      </c>
      <c r="D8101">
        <v>8612.9699999999993</v>
      </c>
    </row>
    <row r="8102" spans="1:5" ht="15" customHeight="1" x14ac:dyDescent="0.2">
      <c r="A8102">
        <v>10681</v>
      </c>
      <c r="B8102" t="s">
        <v>23464</v>
      </c>
      <c r="C8102" t="s">
        <v>15418</v>
      </c>
      <c r="D8102">
        <v>21.89</v>
      </c>
    </row>
    <row r="8103" spans="1:5" ht="15" customHeight="1" x14ac:dyDescent="0.2">
      <c r="A8103">
        <v>11202</v>
      </c>
      <c r="B8103" t="s">
        <v>23465</v>
      </c>
      <c r="C8103" t="s">
        <v>16426</v>
      </c>
      <c r="D8103">
        <v>12.1</v>
      </c>
      <c r="E8103" t="s">
        <v>15438</v>
      </c>
    </row>
    <row r="8104" spans="1:5" ht="15" customHeight="1" x14ac:dyDescent="0.2">
      <c r="A8104">
        <v>10682</v>
      </c>
      <c r="B8104" t="s">
        <v>23466</v>
      </c>
      <c r="C8104" t="s">
        <v>16426</v>
      </c>
      <c r="D8104">
        <v>14</v>
      </c>
      <c r="E8104" t="s">
        <v>15438</v>
      </c>
    </row>
    <row r="8105" spans="1:5" ht="15" customHeight="1" x14ac:dyDescent="0.2">
      <c r="A8105">
        <v>10927</v>
      </c>
      <c r="B8105" t="s">
        <v>23467</v>
      </c>
      <c r="C8105" t="s">
        <v>15418</v>
      </c>
      <c r="D8105">
        <v>467.53</v>
      </c>
    </row>
    <row r="8106" spans="1:5" ht="15" customHeight="1" x14ac:dyDescent="0.2">
      <c r="A8106">
        <v>10709</v>
      </c>
      <c r="B8106" t="s">
        <v>23468</v>
      </c>
      <c r="C8106" t="s">
        <v>15420</v>
      </c>
      <c r="D8106">
        <v>5.33</v>
      </c>
    </row>
    <row r="8107" spans="1:5" ht="15" customHeight="1" x14ac:dyDescent="0.2">
      <c r="A8107">
        <v>10959</v>
      </c>
      <c r="B8107" t="s">
        <v>23469</v>
      </c>
      <c r="C8107" t="s">
        <v>15873</v>
      </c>
      <c r="D8107">
        <v>1.23</v>
      </c>
    </row>
    <row r="8108" spans="1:5" ht="15" customHeight="1" x14ac:dyDescent="0.2">
      <c r="A8108">
        <v>10711</v>
      </c>
      <c r="B8108" t="s">
        <v>23470</v>
      </c>
      <c r="C8108" t="s">
        <v>15420</v>
      </c>
      <c r="D8108">
        <v>5.33</v>
      </c>
    </row>
    <row r="8109" spans="1:5" ht="15" customHeight="1" x14ac:dyDescent="0.2">
      <c r="A8109">
        <v>10685</v>
      </c>
      <c r="B8109" t="s">
        <v>23471</v>
      </c>
      <c r="C8109" t="s">
        <v>15418</v>
      </c>
      <c r="D8109">
        <v>40284.629999999997</v>
      </c>
    </row>
    <row r="8110" spans="1:5" ht="15" customHeight="1" x14ac:dyDescent="0.2">
      <c r="A8110">
        <v>10925</v>
      </c>
      <c r="B8110" t="s">
        <v>23472</v>
      </c>
      <c r="C8110" t="s">
        <v>15547</v>
      </c>
      <c r="D8110">
        <v>233.52</v>
      </c>
    </row>
    <row r="8111" spans="1:5" ht="15" customHeight="1" x14ac:dyDescent="0.2">
      <c r="A8111">
        <v>10661</v>
      </c>
      <c r="B8111" t="s">
        <v>23473</v>
      </c>
      <c r="C8111" t="s">
        <v>15418</v>
      </c>
      <c r="D8111">
        <v>8.99</v>
      </c>
    </row>
    <row r="8112" spans="1:5" ht="15" customHeight="1" x14ac:dyDescent="0.2">
      <c r="A8112">
        <v>10627</v>
      </c>
      <c r="B8112" t="s">
        <v>23474</v>
      </c>
      <c r="C8112" t="s">
        <v>15418</v>
      </c>
      <c r="D8112">
        <v>2.83</v>
      </c>
    </row>
    <row r="8113" spans="1:5" ht="15" customHeight="1" x14ac:dyDescent="0.2">
      <c r="A8113">
        <v>10625</v>
      </c>
      <c r="B8113" t="s">
        <v>23475</v>
      </c>
      <c r="C8113" t="s">
        <v>15418</v>
      </c>
      <c r="D8113">
        <v>2.4500000000000002</v>
      </c>
    </row>
    <row r="8114" spans="1:5" ht="15" customHeight="1" x14ac:dyDescent="0.2">
      <c r="A8114">
        <v>10626</v>
      </c>
      <c r="B8114" t="s">
        <v>23476</v>
      </c>
      <c r="C8114" t="s">
        <v>15418</v>
      </c>
      <c r="D8114">
        <v>2.4500000000000002</v>
      </c>
    </row>
    <row r="8115" spans="1:5" ht="15" customHeight="1" x14ac:dyDescent="0.2">
      <c r="A8115">
        <v>10662</v>
      </c>
      <c r="B8115" t="s">
        <v>23477</v>
      </c>
      <c r="C8115" t="s">
        <v>15418</v>
      </c>
      <c r="D8115">
        <v>26.9</v>
      </c>
      <c r="E8115" t="s">
        <v>15438</v>
      </c>
    </row>
    <row r="8116" spans="1:5" ht="15" customHeight="1" x14ac:dyDescent="0.2">
      <c r="A8116">
        <v>11470</v>
      </c>
      <c r="B8116" t="s">
        <v>23478</v>
      </c>
      <c r="C8116" t="s">
        <v>15418</v>
      </c>
      <c r="D8116">
        <v>3.6</v>
      </c>
      <c r="E8116" t="s">
        <v>15438</v>
      </c>
    </row>
    <row r="8117" spans="1:5" ht="15" customHeight="1" x14ac:dyDescent="0.2">
      <c r="A8117">
        <v>11431</v>
      </c>
      <c r="B8117" t="s">
        <v>23479</v>
      </c>
      <c r="C8117" t="s">
        <v>15418</v>
      </c>
      <c r="D8117">
        <v>19.899999999999999</v>
      </c>
      <c r="E8117" t="s">
        <v>15438</v>
      </c>
    </row>
    <row r="8118" spans="1:5" ht="15" customHeight="1" x14ac:dyDescent="0.2">
      <c r="A8118">
        <v>11440</v>
      </c>
      <c r="B8118" t="s">
        <v>23480</v>
      </c>
      <c r="C8118" t="s">
        <v>15418</v>
      </c>
      <c r="D8118">
        <v>20.5</v>
      </c>
      <c r="E8118" t="s">
        <v>15438</v>
      </c>
    </row>
    <row r="8119" spans="1:5" ht="15" customHeight="1" x14ac:dyDescent="0.2">
      <c r="A8119">
        <v>11439</v>
      </c>
      <c r="B8119" t="s">
        <v>23481</v>
      </c>
      <c r="C8119" t="s">
        <v>15418</v>
      </c>
      <c r="D8119">
        <v>27.9</v>
      </c>
      <c r="E8119" t="s">
        <v>15438</v>
      </c>
    </row>
    <row r="8120" spans="1:5" ht="15" customHeight="1" x14ac:dyDescent="0.2">
      <c r="A8120">
        <v>10630</v>
      </c>
      <c r="B8120" t="s">
        <v>23482</v>
      </c>
      <c r="C8120" t="s">
        <v>15418</v>
      </c>
      <c r="D8120">
        <v>22.75</v>
      </c>
    </row>
    <row r="8121" spans="1:5" ht="15" customHeight="1" x14ac:dyDescent="0.2">
      <c r="A8121">
        <v>10629</v>
      </c>
      <c r="B8121" t="s">
        <v>23483</v>
      </c>
      <c r="C8121" t="s">
        <v>15418</v>
      </c>
      <c r="D8121">
        <v>13.18</v>
      </c>
    </row>
    <row r="8122" spans="1:5" ht="15" customHeight="1" x14ac:dyDescent="0.2">
      <c r="A8122">
        <v>10705</v>
      </c>
      <c r="B8122" t="s">
        <v>23484</v>
      </c>
      <c r="C8122" t="s">
        <v>15420</v>
      </c>
      <c r="D8122">
        <v>5.33</v>
      </c>
    </row>
    <row r="8123" spans="1:5" ht="15" customHeight="1" x14ac:dyDescent="0.2">
      <c r="A8123">
        <v>10840</v>
      </c>
      <c r="B8123" t="s">
        <v>23485</v>
      </c>
      <c r="C8123" t="s">
        <v>15418</v>
      </c>
      <c r="D8123">
        <v>1134.77</v>
      </c>
    </row>
    <row r="8124" spans="1:5" ht="15" customHeight="1" x14ac:dyDescent="0.2">
      <c r="A8124">
        <v>10842</v>
      </c>
      <c r="B8124" t="s">
        <v>23486</v>
      </c>
      <c r="C8124" t="s">
        <v>15418</v>
      </c>
      <c r="D8124">
        <v>680.88</v>
      </c>
    </row>
    <row r="8125" spans="1:5" ht="15" customHeight="1" x14ac:dyDescent="0.2">
      <c r="A8125">
        <v>10843</v>
      </c>
      <c r="B8125" t="s">
        <v>23487</v>
      </c>
      <c r="C8125" t="s">
        <v>15418</v>
      </c>
      <c r="D8125">
        <v>453.91</v>
      </c>
    </row>
    <row r="8126" spans="1:5" ht="15" customHeight="1" x14ac:dyDescent="0.2">
      <c r="A8126">
        <v>10841</v>
      </c>
      <c r="B8126" t="s">
        <v>23488</v>
      </c>
      <c r="C8126" t="s">
        <v>15418</v>
      </c>
      <c r="D8126">
        <v>567.39</v>
      </c>
    </row>
    <row r="8127" spans="1:5" ht="15" customHeight="1" x14ac:dyDescent="0.2">
      <c r="A8127">
        <v>10834</v>
      </c>
      <c r="B8127" t="s">
        <v>23489</v>
      </c>
      <c r="C8127" t="s">
        <v>15418</v>
      </c>
      <c r="D8127">
        <v>3791.64</v>
      </c>
    </row>
    <row r="8128" spans="1:5" ht="15" customHeight="1" x14ac:dyDescent="0.2">
      <c r="A8128">
        <v>10838</v>
      </c>
      <c r="B8128" t="s">
        <v>23489</v>
      </c>
      <c r="C8128" t="s">
        <v>15418</v>
      </c>
      <c r="D8128">
        <v>3082.29</v>
      </c>
    </row>
    <row r="8129" spans="1:5" ht="15" customHeight="1" x14ac:dyDescent="0.2">
      <c r="A8129">
        <v>10839</v>
      </c>
      <c r="B8129" t="s">
        <v>23490</v>
      </c>
      <c r="C8129" t="s">
        <v>15418</v>
      </c>
      <c r="D8129">
        <v>4802.88</v>
      </c>
    </row>
    <row r="8130" spans="1:5" ht="15" customHeight="1" x14ac:dyDescent="0.2">
      <c r="A8130">
        <v>10833</v>
      </c>
      <c r="B8130" t="s">
        <v>23491</v>
      </c>
      <c r="C8130" t="s">
        <v>15418</v>
      </c>
      <c r="D8130">
        <v>2392.2199999999998</v>
      </c>
    </row>
    <row r="8131" spans="1:5" ht="15" customHeight="1" x14ac:dyDescent="0.2">
      <c r="A8131">
        <v>10832</v>
      </c>
      <c r="B8131" t="s">
        <v>23492</v>
      </c>
      <c r="C8131" t="s">
        <v>15418</v>
      </c>
      <c r="D8131">
        <v>4784.41</v>
      </c>
    </row>
    <row r="8132" spans="1:5" ht="15" customHeight="1" x14ac:dyDescent="0.2">
      <c r="A8132">
        <v>10844</v>
      </c>
      <c r="B8132" t="s">
        <v>23493</v>
      </c>
      <c r="C8132" t="s">
        <v>15418</v>
      </c>
      <c r="D8132">
        <v>2713.39</v>
      </c>
    </row>
    <row r="8133" spans="1:5" ht="15" customHeight="1" x14ac:dyDescent="0.2">
      <c r="A8133">
        <v>10845</v>
      </c>
      <c r="B8133" t="s">
        <v>23494</v>
      </c>
      <c r="C8133" t="s">
        <v>15418</v>
      </c>
      <c r="D8133">
        <v>1199.67</v>
      </c>
    </row>
    <row r="8134" spans="1:5" ht="15" customHeight="1" x14ac:dyDescent="0.2">
      <c r="A8134">
        <v>12584</v>
      </c>
      <c r="B8134" t="s">
        <v>23495</v>
      </c>
      <c r="C8134" t="s">
        <v>15689</v>
      </c>
      <c r="D8134">
        <v>222.5</v>
      </c>
    </row>
    <row r="8135" spans="1:5" ht="15" customHeight="1" x14ac:dyDescent="0.2">
      <c r="A8135">
        <v>13333</v>
      </c>
      <c r="B8135" t="s">
        <v>23496</v>
      </c>
      <c r="C8135" t="s">
        <v>15418</v>
      </c>
      <c r="D8135">
        <v>711.26</v>
      </c>
    </row>
    <row r="8136" spans="1:5" ht="15" customHeight="1" x14ac:dyDescent="0.2">
      <c r="A8136">
        <v>13332</v>
      </c>
      <c r="B8136" t="s">
        <v>23497</v>
      </c>
      <c r="C8136" t="s">
        <v>15418</v>
      </c>
      <c r="D8136">
        <v>765.98</v>
      </c>
    </row>
    <row r="8137" spans="1:5" ht="15" customHeight="1" x14ac:dyDescent="0.2">
      <c r="A8137">
        <v>10830</v>
      </c>
      <c r="B8137" t="s">
        <v>23498</v>
      </c>
      <c r="C8137" t="s">
        <v>15418</v>
      </c>
      <c r="D8137">
        <v>1435.5</v>
      </c>
    </row>
    <row r="8138" spans="1:5" ht="15" customHeight="1" x14ac:dyDescent="0.2">
      <c r="A8138">
        <v>10706</v>
      </c>
      <c r="B8138" t="s">
        <v>23499</v>
      </c>
      <c r="C8138" t="s">
        <v>15420</v>
      </c>
      <c r="D8138">
        <v>5.33</v>
      </c>
    </row>
    <row r="8139" spans="1:5" ht="15" customHeight="1" x14ac:dyDescent="0.2">
      <c r="A8139">
        <v>6743</v>
      </c>
      <c r="B8139" t="s">
        <v>23500</v>
      </c>
      <c r="C8139" t="s">
        <v>15689</v>
      </c>
      <c r="D8139">
        <v>68.099999999999994</v>
      </c>
    </row>
    <row r="8140" spans="1:5" ht="15" customHeight="1" x14ac:dyDescent="0.2">
      <c r="A8140">
        <v>13134</v>
      </c>
      <c r="B8140" t="s">
        <v>23501</v>
      </c>
      <c r="C8140" t="s">
        <v>15418</v>
      </c>
      <c r="D8140">
        <v>964.55</v>
      </c>
    </row>
    <row r="8141" spans="1:5" ht="15" customHeight="1" x14ac:dyDescent="0.2">
      <c r="A8141">
        <v>10687</v>
      </c>
      <c r="B8141" t="s">
        <v>23502</v>
      </c>
      <c r="C8141" t="s">
        <v>15418</v>
      </c>
      <c r="D8141">
        <v>5092</v>
      </c>
      <c r="E8141" t="s">
        <v>15438</v>
      </c>
    </row>
    <row r="8142" spans="1:5" ht="15" customHeight="1" x14ac:dyDescent="0.2">
      <c r="A8142">
        <v>10688</v>
      </c>
      <c r="B8142" t="s">
        <v>23503</v>
      </c>
      <c r="C8142" t="s">
        <v>15418</v>
      </c>
      <c r="D8142">
        <v>3490.57</v>
      </c>
    </row>
    <row r="8143" spans="1:5" ht="15" customHeight="1" x14ac:dyDescent="0.2">
      <c r="A8143">
        <v>10689</v>
      </c>
      <c r="B8143" t="s">
        <v>23504</v>
      </c>
      <c r="C8143" t="s">
        <v>15418</v>
      </c>
      <c r="D8143">
        <v>5854.58</v>
      </c>
    </row>
    <row r="8144" spans="1:5" ht="15" customHeight="1" x14ac:dyDescent="0.2">
      <c r="A8144">
        <v>10690</v>
      </c>
      <c r="B8144" t="s">
        <v>23505</v>
      </c>
      <c r="C8144" t="s">
        <v>15418</v>
      </c>
      <c r="D8144">
        <v>6342.01</v>
      </c>
    </row>
    <row r="8145" spans="1:5" ht="15" customHeight="1" x14ac:dyDescent="0.2">
      <c r="A8145">
        <v>11560</v>
      </c>
      <c r="B8145" t="s">
        <v>23506</v>
      </c>
      <c r="C8145" t="s">
        <v>15418</v>
      </c>
      <c r="D8145">
        <v>8240.7000000000007</v>
      </c>
    </row>
    <row r="8146" spans="1:5" ht="15" customHeight="1" x14ac:dyDescent="0.2">
      <c r="A8146">
        <v>10025</v>
      </c>
      <c r="B8146" t="s">
        <v>23507</v>
      </c>
      <c r="C8146" t="s">
        <v>15418</v>
      </c>
      <c r="D8146">
        <v>476740.16</v>
      </c>
    </row>
    <row r="8147" spans="1:5" ht="15" customHeight="1" x14ac:dyDescent="0.2">
      <c r="A8147">
        <v>12142</v>
      </c>
      <c r="B8147" t="s">
        <v>23508</v>
      </c>
      <c r="C8147" t="s">
        <v>15418</v>
      </c>
      <c r="D8147">
        <v>13264.85</v>
      </c>
    </row>
    <row r="8148" spans="1:5" ht="15" customHeight="1" x14ac:dyDescent="0.2">
      <c r="A8148">
        <v>9448</v>
      </c>
      <c r="B8148" t="s">
        <v>23509</v>
      </c>
      <c r="C8148" t="s">
        <v>15418</v>
      </c>
      <c r="D8148">
        <v>77.099999999999994</v>
      </c>
    </row>
    <row r="8149" spans="1:5" ht="15" customHeight="1" x14ac:dyDescent="0.2">
      <c r="A8149">
        <v>10707</v>
      </c>
      <c r="B8149" t="s">
        <v>23510</v>
      </c>
      <c r="C8149" t="s">
        <v>15420</v>
      </c>
      <c r="D8149">
        <v>5.33</v>
      </c>
    </row>
    <row r="8150" spans="1:5" ht="15" customHeight="1" x14ac:dyDescent="0.2">
      <c r="A8150">
        <v>13470</v>
      </c>
      <c r="B8150" t="s">
        <v>23511</v>
      </c>
      <c r="C8150" t="s">
        <v>15689</v>
      </c>
      <c r="D8150">
        <v>282.13</v>
      </c>
    </row>
    <row r="8151" spans="1:5" ht="15" customHeight="1" x14ac:dyDescent="0.2">
      <c r="A8151">
        <v>10831</v>
      </c>
      <c r="B8151" t="s">
        <v>23512</v>
      </c>
      <c r="C8151" t="s">
        <v>15418</v>
      </c>
      <c r="D8151">
        <v>624.14</v>
      </c>
    </row>
    <row r="8152" spans="1:5" ht="15" customHeight="1" x14ac:dyDescent="0.2">
      <c r="A8152">
        <v>10636</v>
      </c>
      <c r="B8152" t="s">
        <v>23513</v>
      </c>
      <c r="C8152" t="s">
        <v>15418</v>
      </c>
      <c r="D8152">
        <v>14.12</v>
      </c>
    </row>
    <row r="8153" spans="1:5" ht="15" customHeight="1" x14ac:dyDescent="0.2">
      <c r="A8153">
        <v>13530</v>
      </c>
      <c r="B8153" t="s">
        <v>23514</v>
      </c>
      <c r="C8153" t="s">
        <v>15418</v>
      </c>
      <c r="D8153">
        <v>176.65</v>
      </c>
    </row>
    <row r="8154" spans="1:5" ht="15" customHeight="1" x14ac:dyDescent="0.2">
      <c r="A8154">
        <v>11957</v>
      </c>
      <c r="B8154" t="s">
        <v>23515</v>
      </c>
      <c r="C8154" t="s">
        <v>15418</v>
      </c>
      <c r="D8154">
        <v>368.25</v>
      </c>
    </row>
    <row r="8155" spans="1:5" ht="15" customHeight="1" x14ac:dyDescent="0.2">
      <c r="A8155">
        <v>10644</v>
      </c>
      <c r="B8155" t="s">
        <v>23516</v>
      </c>
      <c r="C8155" t="s">
        <v>15418</v>
      </c>
      <c r="D8155">
        <v>20.149999999999999</v>
      </c>
      <c r="E8155" t="s">
        <v>15438</v>
      </c>
    </row>
    <row r="8156" spans="1:5" ht="15" customHeight="1" x14ac:dyDescent="0.2">
      <c r="A8156">
        <v>10977</v>
      </c>
      <c r="B8156" t="s">
        <v>23517</v>
      </c>
      <c r="C8156" t="s">
        <v>15418</v>
      </c>
      <c r="D8156">
        <v>4710.66</v>
      </c>
    </row>
    <row r="8157" spans="1:5" ht="15" customHeight="1" x14ac:dyDescent="0.2">
      <c r="A8157">
        <v>10829</v>
      </c>
      <c r="B8157" t="s">
        <v>23518</v>
      </c>
      <c r="C8157" t="s">
        <v>15418</v>
      </c>
      <c r="D8157">
        <v>2621.3200000000002</v>
      </c>
    </row>
    <row r="8158" spans="1:5" ht="15" customHeight="1" x14ac:dyDescent="0.2">
      <c r="A8158">
        <v>2937</v>
      </c>
      <c r="B8158" t="s">
        <v>23519</v>
      </c>
      <c r="C8158" t="s">
        <v>16323</v>
      </c>
      <c r="D8158">
        <v>36.9</v>
      </c>
    </row>
    <row r="8159" spans="1:5" ht="15" customHeight="1" x14ac:dyDescent="0.2">
      <c r="A8159">
        <v>2215</v>
      </c>
      <c r="B8159" t="s">
        <v>23520</v>
      </c>
      <c r="C8159" t="s">
        <v>16323</v>
      </c>
      <c r="D8159">
        <v>9.56</v>
      </c>
      <c r="E8159" t="s">
        <v>15438</v>
      </c>
    </row>
    <row r="8160" spans="1:5" ht="15" customHeight="1" x14ac:dyDescent="0.2">
      <c r="A8160">
        <v>2216</v>
      </c>
      <c r="B8160" t="s">
        <v>23521</v>
      </c>
      <c r="C8160" t="s">
        <v>16323</v>
      </c>
      <c r="D8160">
        <v>12.2</v>
      </c>
      <c r="E8160" t="s">
        <v>15438</v>
      </c>
    </row>
    <row r="8161" spans="1:5" ht="15" customHeight="1" x14ac:dyDescent="0.2">
      <c r="A8161">
        <v>4913</v>
      </c>
      <c r="B8161" t="s">
        <v>23522</v>
      </c>
      <c r="C8161" t="s">
        <v>16323</v>
      </c>
      <c r="D8161">
        <v>87.33</v>
      </c>
    </row>
    <row r="8162" spans="1:5" ht="15" customHeight="1" x14ac:dyDescent="0.2">
      <c r="A8162">
        <v>11269</v>
      </c>
      <c r="B8162" t="s">
        <v>23523</v>
      </c>
      <c r="C8162" t="s">
        <v>16323</v>
      </c>
      <c r="D8162">
        <v>12.2</v>
      </c>
      <c r="E8162" t="s">
        <v>15438</v>
      </c>
    </row>
    <row r="8163" spans="1:5" ht="15" customHeight="1" x14ac:dyDescent="0.2">
      <c r="A8163">
        <v>2936</v>
      </c>
      <c r="B8163" t="s">
        <v>23524</v>
      </c>
      <c r="C8163" t="s">
        <v>16323</v>
      </c>
      <c r="D8163">
        <v>49.44</v>
      </c>
    </row>
    <row r="8164" spans="1:5" ht="15" customHeight="1" x14ac:dyDescent="0.2">
      <c r="A8164">
        <v>11911</v>
      </c>
      <c r="B8164" t="s">
        <v>23525</v>
      </c>
      <c r="C8164" t="s">
        <v>15788</v>
      </c>
      <c r="D8164">
        <v>1065.5999999999999</v>
      </c>
    </row>
    <row r="8165" spans="1:5" ht="15" customHeight="1" x14ac:dyDescent="0.2">
      <c r="A8165">
        <v>11912</v>
      </c>
      <c r="B8165" t="s">
        <v>23526</v>
      </c>
      <c r="C8165" t="s">
        <v>15788</v>
      </c>
      <c r="D8165">
        <v>168.57</v>
      </c>
    </row>
    <row r="8166" spans="1:5" ht="15" customHeight="1" x14ac:dyDescent="0.2">
      <c r="A8166">
        <v>2224</v>
      </c>
      <c r="B8166" t="s">
        <v>23527</v>
      </c>
      <c r="C8166" t="s">
        <v>16323</v>
      </c>
      <c r="D8166">
        <v>38.76</v>
      </c>
      <c r="E8166" t="s">
        <v>15438</v>
      </c>
    </row>
    <row r="8167" spans="1:5" ht="15" customHeight="1" x14ac:dyDescent="0.2">
      <c r="A8167">
        <v>4289</v>
      </c>
      <c r="B8167" t="s">
        <v>23528</v>
      </c>
      <c r="C8167" t="s">
        <v>16323</v>
      </c>
      <c r="D8167">
        <v>24.65</v>
      </c>
    </row>
    <row r="8168" spans="1:5" ht="15" customHeight="1" x14ac:dyDescent="0.2">
      <c r="A8168">
        <v>1603</v>
      </c>
      <c r="B8168" t="s">
        <v>23529</v>
      </c>
      <c r="C8168" t="s">
        <v>16323</v>
      </c>
      <c r="D8168">
        <v>31.32</v>
      </c>
      <c r="E8168" t="s">
        <v>15438</v>
      </c>
    </row>
    <row r="8169" spans="1:5" ht="15" customHeight="1" x14ac:dyDescent="0.2">
      <c r="A8169">
        <v>4287</v>
      </c>
      <c r="B8169" t="s">
        <v>23530</v>
      </c>
      <c r="C8169" t="s">
        <v>16323</v>
      </c>
      <c r="D8169">
        <v>63.29</v>
      </c>
    </row>
    <row r="8170" spans="1:5" ht="15" customHeight="1" x14ac:dyDescent="0.2">
      <c r="A8170">
        <v>3027</v>
      </c>
      <c r="B8170" t="s">
        <v>23531</v>
      </c>
      <c r="C8170" t="s">
        <v>16323</v>
      </c>
      <c r="D8170">
        <v>73.59</v>
      </c>
    </row>
    <row r="8171" spans="1:5" ht="15" customHeight="1" x14ac:dyDescent="0.2">
      <c r="A8171">
        <v>3099</v>
      </c>
      <c r="B8171" t="s">
        <v>23532</v>
      </c>
      <c r="C8171" t="s">
        <v>15788</v>
      </c>
      <c r="D8171">
        <v>241.59</v>
      </c>
    </row>
    <row r="8172" spans="1:5" ht="15" customHeight="1" x14ac:dyDescent="0.2">
      <c r="A8172">
        <v>12444</v>
      </c>
      <c r="B8172" t="s">
        <v>23533</v>
      </c>
      <c r="C8172" t="s">
        <v>16323</v>
      </c>
      <c r="D8172">
        <v>32.869999999999997</v>
      </c>
    </row>
    <row r="8173" spans="1:5" ht="15" customHeight="1" x14ac:dyDescent="0.2">
      <c r="A8173">
        <v>4291</v>
      </c>
      <c r="B8173" t="s">
        <v>23534</v>
      </c>
      <c r="C8173" t="s">
        <v>16323</v>
      </c>
      <c r="D8173">
        <v>30.33</v>
      </c>
    </row>
    <row r="8174" spans="1:5" ht="15" customHeight="1" x14ac:dyDescent="0.2">
      <c r="A8174">
        <v>2699</v>
      </c>
      <c r="B8174" t="s">
        <v>23535</v>
      </c>
      <c r="C8174" t="s">
        <v>16323</v>
      </c>
      <c r="D8174">
        <v>76.86</v>
      </c>
    </row>
    <row r="8175" spans="1:5" ht="15" customHeight="1" x14ac:dyDescent="0.2">
      <c r="A8175">
        <v>3028</v>
      </c>
      <c r="B8175" t="s">
        <v>23536</v>
      </c>
      <c r="C8175" t="s">
        <v>16323</v>
      </c>
      <c r="D8175">
        <v>52.75</v>
      </c>
      <c r="E8175" t="s">
        <v>15438</v>
      </c>
    </row>
    <row r="8176" spans="1:5" ht="15" customHeight="1" x14ac:dyDescent="0.2">
      <c r="A8176">
        <v>12445</v>
      </c>
      <c r="B8176" t="s">
        <v>23537</v>
      </c>
      <c r="C8176" t="s">
        <v>16323</v>
      </c>
      <c r="D8176">
        <v>48.88</v>
      </c>
    </row>
    <row r="8177" spans="1:5" ht="15" customHeight="1" x14ac:dyDescent="0.2">
      <c r="A8177">
        <v>12446</v>
      </c>
      <c r="B8177" t="s">
        <v>23538</v>
      </c>
      <c r="C8177" t="s">
        <v>16323</v>
      </c>
      <c r="D8177">
        <v>53.94</v>
      </c>
    </row>
    <row r="8178" spans="1:5" ht="15" customHeight="1" x14ac:dyDescent="0.2">
      <c r="A8178">
        <v>4914</v>
      </c>
      <c r="B8178" t="s">
        <v>23539</v>
      </c>
      <c r="C8178" t="s">
        <v>16323</v>
      </c>
      <c r="D8178">
        <v>69.55</v>
      </c>
    </row>
    <row r="8179" spans="1:5" ht="15" customHeight="1" x14ac:dyDescent="0.2">
      <c r="A8179">
        <v>2223</v>
      </c>
      <c r="B8179" t="s">
        <v>23540</v>
      </c>
      <c r="C8179" t="s">
        <v>16323</v>
      </c>
      <c r="D8179">
        <v>33.130000000000003</v>
      </c>
      <c r="E8179" t="s">
        <v>15438</v>
      </c>
    </row>
    <row r="8180" spans="1:5" ht="15" customHeight="1" x14ac:dyDescent="0.2">
      <c r="A8180">
        <v>3218</v>
      </c>
      <c r="C8180" t="s">
        <v>16323</v>
      </c>
      <c r="D8180">
        <v>73.260000000000005</v>
      </c>
    </row>
    <row r="8181" spans="1:5" ht="15" customHeight="1" x14ac:dyDescent="0.2">
      <c r="B8181" t="s">
        <v>23541</v>
      </c>
    </row>
    <row r="8182" spans="1:5" ht="15" customHeight="1" x14ac:dyDescent="0.2">
      <c r="A8182">
        <v>2921</v>
      </c>
      <c r="B8182" t="s">
        <v>23542</v>
      </c>
      <c r="C8182" t="s">
        <v>16323</v>
      </c>
      <c r="D8182">
        <v>52.37</v>
      </c>
    </row>
    <row r="8183" spans="1:5" ht="15" customHeight="1" x14ac:dyDescent="0.2">
      <c r="A8183">
        <v>2226</v>
      </c>
      <c r="B8183" t="s">
        <v>23543</v>
      </c>
      <c r="C8183" t="s">
        <v>16323</v>
      </c>
      <c r="D8183">
        <v>24.24</v>
      </c>
      <c r="E8183" t="s">
        <v>15438</v>
      </c>
    </row>
    <row r="8184" spans="1:5" ht="15" customHeight="1" x14ac:dyDescent="0.2">
      <c r="A8184">
        <v>2698</v>
      </c>
      <c r="B8184" t="s">
        <v>23544</v>
      </c>
      <c r="C8184" t="s">
        <v>16323</v>
      </c>
      <c r="D8184">
        <v>31.08</v>
      </c>
    </row>
    <row r="8185" spans="1:5" ht="15" customHeight="1" x14ac:dyDescent="0.2">
      <c r="A8185">
        <v>1602</v>
      </c>
      <c r="B8185" t="s">
        <v>23545</v>
      </c>
      <c r="C8185" t="s">
        <v>16323</v>
      </c>
      <c r="D8185">
        <v>6.72</v>
      </c>
      <c r="E8185" t="s">
        <v>15438</v>
      </c>
    </row>
    <row r="8186" spans="1:5" ht="15" customHeight="1" x14ac:dyDescent="0.2">
      <c r="A8186">
        <v>3219</v>
      </c>
      <c r="B8186" t="s">
        <v>23546</v>
      </c>
      <c r="C8186" t="s">
        <v>16323</v>
      </c>
      <c r="D8186">
        <v>8</v>
      </c>
    </row>
    <row r="8187" spans="1:5" ht="15" customHeight="1" x14ac:dyDescent="0.2">
      <c r="A8187">
        <v>8678</v>
      </c>
      <c r="B8187" t="s">
        <v>23547</v>
      </c>
      <c r="C8187" t="s">
        <v>15788</v>
      </c>
      <c r="D8187">
        <v>18.87</v>
      </c>
      <c r="E8187" t="s">
        <v>15438</v>
      </c>
    </row>
    <row r="8188" spans="1:5" ht="15" customHeight="1" x14ac:dyDescent="0.2">
      <c r="A8188">
        <v>1605</v>
      </c>
      <c r="B8188" t="s">
        <v>23548</v>
      </c>
      <c r="C8188" t="s">
        <v>16323</v>
      </c>
      <c r="D8188">
        <v>2.77</v>
      </c>
      <c r="E8188" t="s">
        <v>15438</v>
      </c>
    </row>
    <row r="8189" spans="1:5" ht="15" customHeight="1" x14ac:dyDescent="0.2">
      <c r="A8189">
        <v>3144</v>
      </c>
      <c r="B8189" t="s">
        <v>23549</v>
      </c>
      <c r="C8189" t="s">
        <v>16323</v>
      </c>
      <c r="D8189">
        <v>15.38</v>
      </c>
      <c r="E8189" t="s">
        <v>15438</v>
      </c>
    </row>
    <row r="8190" spans="1:5" ht="15" customHeight="1" x14ac:dyDescent="0.2">
      <c r="A8190">
        <v>256</v>
      </c>
      <c r="B8190" t="s">
        <v>23550</v>
      </c>
      <c r="C8190" t="s">
        <v>15788</v>
      </c>
      <c r="D8190">
        <v>1.53</v>
      </c>
    </row>
    <row r="8191" spans="1:5" ht="15" customHeight="1" x14ac:dyDescent="0.2">
      <c r="A8191">
        <v>3091</v>
      </c>
      <c r="B8191" t="s">
        <v>23551</v>
      </c>
      <c r="C8191" t="s">
        <v>15788</v>
      </c>
      <c r="D8191">
        <v>129.04</v>
      </c>
      <c r="E8191" t="s">
        <v>15438</v>
      </c>
    </row>
    <row r="8192" spans="1:5" ht="15" customHeight="1" x14ac:dyDescent="0.2">
      <c r="A8192">
        <v>3141</v>
      </c>
      <c r="B8192" t="s">
        <v>23552</v>
      </c>
      <c r="C8192" t="s">
        <v>15930</v>
      </c>
      <c r="D8192">
        <v>29.86</v>
      </c>
    </row>
    <row r="8193" spans="1:5" ht="15" customHeight="1" x14ac:dyDescent="0.2">
      <c r="A8193">
        <v>13066</v>
      </c>
      <c r="B8193" t="s">
        <v>23553</v>
      </c>
      <c r="C8193" t="s">
        <v>15930</v>
      </c>
      <c r="D8193">
        <v>81.849999999999994</v>
      </c>
    </row>
    <row r="8194" spans="1:5" ht="15" customHeight="1" x14ac:dyDescent="0.2">
      <c r="A8194">
        <v>4719</v>
      </c>
      <c r="B8194" t="s">
        <v>23554</v>
      </c>
      <c r="C8194" t="s">
        <v>23555</v>
      </c>
      <c r="D8194">
        <v>2.08</v>
      </c>
      <c r="E8194" t="s">
        <v>15438</v>
      </c>
    </row>
    <row r="8195" spans="1:5" ht="15" customHeight="1" x14ac:dyDescent="0.2">
      <c r="A8195">
        <v>4741</v>
      </c>
      <c r="B8195" t="s">
        <v>23556</v>
      </c>
      <c r="C8195" t="s">
        <v>16323</v>
      </c>
      <c r="D8195">
        <v>25.21</v>
      </c>
      <c r="E8195" t="s">
        <v>15438</v>
      </c>
    </row>
    <row r="8196" spans="1:5" ht="15" customHeight="1" x14ac:dyDescent="0.2">
      <c r="A8196">
        <v>1733</v>
      </c>
      <c r="B8196" t="s">
        <v>23557</v>
      </c>
      <c r="C8196" t="s">
        <v>16323</v>
      </c>
      <c r="D8196">
        <v>23.98</v>
      </c>
      <c r="E8196" t="s">
        <v>15438</v>
      </c>
    </row>
    <row r="8197" spans="1:5" ht="15" customHeight="1" x14ac:dyDescent="0.2">
      <c r="A8197">
        <v>1331</v>
      </c>
      <c r="B8197" t="s">
        <v>23558</v>
      </c>
      <c r="C8197" t="s">
        <v>16323</v>
      </c>
      <c r="D8197">
        <v>17.989999999999998</v>
      </c>
      <c r="E8197" t="s">
        <v>15438</v>
      </c>
    </row>
    <row r="8198" spans="1:5" ht="15" customHeight="1" x14ac:dyDescent="0.2">
      <c r="A8198">
        <v>3125</v>
      </c>
      <c r="B8198" t="s">
        <v>23559</v>
      </c>
      <c r="C8198" t="s">
        <v>17468</v>
      </c>
      <c r="D8198">
        <v>0.87</v>
      </c>
      <c r="E8198" t="s">
        <v>15438</v>
      </c>
    </row>
    <row r="8199" spans="1:5" ht="15" customHeight="1" x14ac:dyDescent="0.2">
      <c r="A8199">
        <v>1335</v>
      </c>
      <c r="B8199" t="s">
        <v>23560</v>
      </c>
      <c r="C8199" t="s">
        <v>17468</v>
      </c>
      <c r="D8199">
        <v>2.96</v>
      </c>
      <c r="E8199" t="s">
        <v>15438</v>
      </c>
    </row>
    <row r="8200" spans="1:5" ht="15" customHeight="1" x14ac:dyDescent="0.2">
      <c r="A8200">
        <v>11414</v>
      </c>
      <c r="B8200" t="s">
        <v>23561</v>
      </c>
      <c r="C8200" t="s">
        <v>17468</v>
      </c>
      <c r="D8200">
        <v>0.39</v>
      </c>
      <c r="E8200" t="s">
        <v>15438</v>
      </c>
    </row>
    <row r="8201" spans="1:5" ht="15" customHeight="1" x14ac:dyDescent="0.2">
      <c r="A8201">
        <v>1337</v>
      </c>
      <c r="B8201" t="s">
        <v>23562</v>
      </c>
      <c r="C8201" t="s">
        <v>17468</v>
      </c>
      <c r="D8201">
        <v>0.43</v>
      </c>
      <c r="E8201" t="s">
        <v>15438</v>
      </c>
    </row>
    <row r="8202" spans="1:5" ht="15" customHeight="1" x14ac:dyDescent="0.2">
      <c r="A8202">
        <v>1336</v>
      </c>
      <c r="B8202" t="s">
        <v>23563</v>
      </c>
      <c r="C8202" t="s">
        <v>17468</v>
      </c>
      <c r="D8202">
        <v>2.13</v>
      </c>
      <c r="E8202" t="s">
        <v>15438</v>
      </c>
    </row>
    <row r="8203" spans="1:5" ht="15" customHeight="1" x14ac:dyDescent="0.2">
      <c r="A8203">
        <v>1338</v>
      </c>
      <c r="B8203" t="s">
        <v>23564</v>
      </c>
      <c r="C8203" t="s">
        <v>17468</v>
      </c>
      <c r="D8203">
        <v>0.43</v>
      </c>
      <c r="E8203" t="s">
        <v>15438</v>
      </c>
    </row>
    <row r="8204" spans="1:5" ht="15" customHeight="1" x14ac:dyDescent="0.2">
      <c r="A8204">
        <v>3531</v>
      </c>
      <c r="B8204" t="s">
        <v>23565</v>
      </c>
      <c r="C8204" t="s">
        <v>16323</v>
      </c>
      <c r="D8204">
        <v>44.97</v>
      </c>
      <c r="E8204" t="s">
        <v>15438</v>
      </c>
    </row>
    <row r="8205" spans="1:5" ht="15" customHeight="1" x14ac:dyDescent="0.2">
      <c r="A8205">
        <v>7696</v>
      </c>
      <c r="B8205" t="s">
        <v>23566</v>
      </c>
      <c r="C8205" t="s">
        <v>15788</v>
      </c>
      <c r="D8205">
        <v>25</v>
      </c>
      <c r="E8205" t="s">
        <v>15438</v>
      </c>
    </row>
    <row r="8206" spans="1:5" ht="15" customHeight="1" x14ac:dyDescent="0.2">
      <c r="A8206">
        <v>1604</v>
      </c>
      <c r="B8206" t="s">
        <v>23567</v>
      </c>
      <c r="C8206" t="s">
        <v>15788</v>
      </c>
      <c r="D8206">
        <v>10.58</v>
      </c>
      <c r="E8206" t="s">
        <v>15438</v>
      </c>
    </row>
    <row r="8207" spans="1:5" ht="15" customHeight="1" x14ac:dyDescent="0.2">
      <c r="A8207">
        <v>3160</v>
      </c>
      <c r="B8207" t="s">
        <v>23568</v>
      </c>
      <c r="C8207" t="s">
        <v>15930</v>
      </c>
      <c r="D8207">
        <v>12.12</v>
      </c>
    </row>
    <row r="8208" spans="1:5" ht="15" customHeight="1" x14ac:dyDescent="0.2">
      <c r="A8208">
        <v>1606</v>
      </c>
      <c r="B8208" t="s">
        <v>23569</v>
      </c>
      <c r="C8208" t="s">
        <v>15788</v>
      </c>
      <c r="D8208">
        <v>11.51</v>
      </c>
      <c r="E8208" t="s">
        <v>15438</v>
      </c>
    </row>
    <row r="8209" spans="1:5" ht="15" customHeight="1" x14ac:dyDescent="0.2">
      <c r="A8209">
        <v>1607</v>
      </c>
      <c r="B8209" t="s">
        <v>23570</v>
      </c>
      <c r="C8209" t="s">
        <v>15788</v>
      </c>
      <c r="D8209">
        <v>9.32</v>
      </c>
      <c r="E8209" t="s">
        <v>15438</v>
      </c>
    </row>
    <row r="8210" spans="1:5" ht="15" customHeight="1" x14ac:dyDescent="0.2">
      <c r="A8210">
        <v>3159</v>
      </c>
      <c r="B8210" t="s">
        <v>23571</v>
      </c>
      <c r="C8210" t="s">
        <v>15788</v>
      </c>
      <c r="D8210">
        <v>12.22</v>
      </c>
      <c r="E8210" t="s">
        <v>15438</v>
      </c>
    </row>
    <row r="8211" spans="1:5" ht="15" customHeight="1" x14ac:dyDescent="0.2">
      <c r="A8211">
        <v>3158</v>
      </c>
      <c r="B8211" t="s">
        <v>23572</v>
      </c>
      <c r="C8211" t="s">
        <v>15788</v>
      </c>
      <c r="D8211">
        <v>12.22</v>
      </c>
      <c r="E8211" t="s">
        <v>15438</v>
      </c>
    </row>
    <row r="8212" spans="1:5" ht="15" customHeight="1" x14ac:dyDescent="0.2">
      <c r="A8212">
        <v>1612</v>
      </c>
      <c r="B8212" t="s">
        <v>23573</v>
      </c>
      <c r="C8212" t="s">
        <v>15788</v>
      </c>
      <c r="D8212">
        <v>12.22</v>
      </c>
      <c r="E8212" t="s">
        <v>15438</v>
      </c>
    </row>
    <row r="8213" spans="1:5" ht="15" customHeight="1" x14ac:dyDescent="0.2">
      <c r="A8213">
        <v>3532</v>
      </c>
      <c r="B8213" t="s">
        <v>23574</v>
      </c>
      <c r="C8213" t="s">
        <v>16323</v>
      </c>
      <c r="D8213">
        <v>44.32</v>
      </c>
      <c r="E8213" t="s">
        <v>15438</v>
      </c>
    </row>
    <row r="8214" spans="1:5" ht="15" customHeight="1" x14ac:dyDescent="0.2">
      <c r="A8214">
        <v>1702</v>
      </c>
      <c r="B8214" t="s">
        <v>23575</v>
      </c>
      <c r="C8214" t="s">
        <v>15788</v>
      </c>
      <c r="D8214">
        <v>29.36</v>
      </c>
      <c r="E8214" t="s">
        <v>15438</v>
      </c>
    </row>
    <row r="8215" spans="1:5" ht="15" customHeight="1" x14ac:dyDescent="0.2">
      <c r="A8215">
        <v>1704</v>
      </c>
      <c r="B8215" t="s">
        <v>23576</v>
      </c>
      <c r="C8215" t="s">
        <v>15788</v>
      </c>
      <c r="D8215">
        <v>39.5</v>
      </c>
      <c r="E8215" t="s">
        <v>15438</v>
      </c>
    </row>
    <row r="8216" spans="1:5" ht="15" customHeight="1" x14ac:dyDescent="0.2">
      <c r="A8216">
        <v>11923</v>
      </c>
      <c r="B8216" t="s">
        <v>23577</v>
      </c>
      <c r="C8216" t="s">
        <v>16323</v>
      </c>
      <c r="D8216">
        <v>159.76</v>
      </c>
    </row>
    <row r="8217" spans="1:5" ht="15" customHeight="1" x14ac:dyDescent="0.2">
      <c r="A8217">
        <v>1891</v>
      </c>
      <c r="B8217" t="s">
        <v>23578</v>
      </c>
      <c r="C8217" t="s">
        <v>16323</v>
      </c>
      <c r="D8217">
        <v>60.44</v>
      </c>
      <c r="E8217" t="s">
        <v>15438</v>
      </c>
    </row>
    <row r="8218" spans="1:5" ht="15" customHeight="1" x14ac:dyDescent="0.2">
      <c r="A8218">
        <v>1892</v>
      </c>
      <c r="B8218" t="s">
        <v>23579</v>
      </c>
      <c r="C8218" t="s">
        <v>16323</v>
      </c>
      <c r="D8218">
        <v>34.32</v>
      </c>
      <c r="E8218" t="s">
        <v>15438</v>
      </c>
    </row>
    <row r="8219" spans="1:5" ht="15" customHeight="1" x14ac:dyDescent="0.2">
      <c r="A8219">
        <v>1926</v>
      </c>
      <c r="B8219" t="s">
        <v>23580</v>
      </c>
      <c r="C8219" t="s">
        <v>16323</v>
      </c>
      <c r="D8219">
        <v>16.03</v>
      </c>
      <c r="E8219" t="s">
        <v>15438</v>
      </c>
    </row>
    <row r="8220" spans="1:5" ht="15" customHeight="1" x14ac:dyDescent="0.2">
      <c r="A8220">
        <v>1972</v>
      </c>
      <c r="B8220" t="s">
        <v>23581</v>
      </c>
      <c r="C8220" t="s">
        <v>16323</v>
      </c>
      <c r="D8220">
        <v>41.35</v>
      </c>
      <c r="E8220" t="s">
        <v>15438</v>
      </c>
    </row>
    <row r="8221" spans="1:5" ht="15" customHeight="1" x14ac:dyDescent="0.2">
      <c r="A8221">
        <v>4905</v>
      </c>
      <c r="B8221" t="s">
        <v>23582</v>
      </c>
      <c r="C8221" t="s">
        <v>16323</v>
      </c>
      <c r="D8221">
        <v>14.24</v>
      </c>
      <c r="E8221" t="s">
        <v>15438</v>
      </c>
    </row>
    <row r="8222" spans="1:5" ht="15" customHeight="1" x14ac:dyDescent="0.2">
      <c r="A8222">
        <v>3143</v>
      </c>
      <c r="B8222" t="s">
        <v>23583</v>
      </c>
      <c r="C8222" t="s">
        <v>296</v>
      </c>
      <c r="D8222">
        <v>17.3</v>
      </c>
      <c r="E8222" t="s">
        <v>15438</v>
      </c>
    </row>
    <row r="8223" spans="1:5" ht="15" customHeight="1" x14ac:dyDescent="0.2">
      <c r="A8223">
        <v>4181</v>
      </c>
      <c r="B8223" t="s">
        <v>23584</v>
      </c>
      <c r="C8223" t="s">
        <v>16335</v>
      </c>
      <c r="D8223">
        <v>35.54</v>
      </c>
    </row>
    <row r="8224" spans="1:5" ht="15" customHeight="1" x14ac:dyDescent="0.2">
      <c r="A8224">
        <v>3307</v>
      </c>
      <c r="B8224" t="s">
        <v>23585</v>
      </c>
      <c r="C8224" t="s">
        <v>15930</v>
      </c>
      <c r="D8224">
        <v>64.61</v>
      </c>
      <c r="E8224" t="s">
        <v>15438</v>
      </c>
    </row>
    <row r="8225" spans="1:5" ht="15" customHeight="1" x14ac:dyDescent="0.2">
      <c r="A8225">
        <v>8211</v>
      </c>
      <c r="B8225" t="s">
        <v>23586</v>
      </c>
      <c r="C8225" t="s">
        <v>15895</v>
      </c>
      <c r="D8225">
        <v>16.2</v>
      </c>
      <c r="E8225" t="s">
        <v>15438</v>
      </c>
    </row>
    <row r="8226" spans="1:5" ht="15" customHeight="1" x14ac:dyDescent="0.2">
      <c r="A8226">
        <v>11925</v>
      </c>
      <c r="B8226" t="s">
        <v>23587</v>
      </c>
      <c r="C8226" t="s">
        <v>15418</v>
      </c>
      <c r="D8226">
        <v>211.3</v>
      </c>
    </row>
    <row r="8227" spans="1:5" ht="15" customHeight="1" x14ac:dyDescent="0.2">
      <c r="A8227">
        <v>2018</v>
      </c>
      <c r="B8227" t="s">
        <v>23588</v>
      </c>
      <c r="C8227" t="s">
        <v>16323</v>
      </c>
      <c r="D8227">
        <v>18.37</v>
      </c>
      <c r="E8227" t="s">
        <v>15438</v>
      </c>
    </row>
    <row r="8228" spans="1:5" ht="15" customHeight="1" x14ac:dyDescent="0.2">
      <c r="A8228">
        <v>8999</v>
      </c>
      <c r="B8228" t="s">
        <v>23589</v>
      </c>
      <c r="C8228" t="s">
        <v>15678</v>
      </c>
      <c r="D8228">
        <v>42.47</v>
      </c>
    </row>
    <row r="8229" spans="1:5" ht="15" customHeight="1" x14ac:dyDescent="0.2">
      <c r="A8229">
        <v>3085</v>
      </c>
      <c r="B8229" t="s">
        <v>23590</v>
      </c>
      <c r="C8229" t="s">
        <v>16323</v>
      </c>
      <c r="D8229">
        <v>55.47</v>
      </c>
    </row>
    <row r="8230" spans="1:5" ht="15" customHeight="1" x14ac:dyDescent="0.2">
      <c r="A8230">
        <v>2217</v>
      </c>
      <c r="B8230" t="s">
        <v>23591</v>
      </c>
      <c r="C8230" t="s">
        <v>16323</v>
      </c>
      <c r="D8230">
        <v>57.29</v>
      </c>
    </row>
    <row r="8231" spans="1:5" ht="15" customHeight="1" x14ac:dyDescent="0.2">
      <c r="A8231">
        <v>2221</v>
      </c>
      <c r="B8231" t="s">
        <v>23592</v>
      </c>
      <c r="C8231" t="s">
        <v>16323</v>
      </c>
      <c r="D8231">
        <v>87.06</v>
      </c>
      <c r="E8231" t="s">
        <v>15438</v>
      </c>
    </row>
    <row r="8232" spans="1:5" ht="15" customHeight="1" x14ac:dyDescent="0.2">
      <c r="A8232">
        <v>2222</v>
      </c>
      <c r="B8232" t="s">
        <v>23593</v>
      </c>
      <c r="C8232" t="s">
        <v>16323</v>
      </c>
      <c r="D8232">
        <v>24.8</v>
      </c>
      <c r="E8232" t="s">
        <v>15438</v>
      </c>
    </row>
    <row r="8233" spans="1:5" ht="15" customHeight="1" x14ac:dyDescent="0.2">
      <c r="A8233">
        <v>4480</v>
      </c>
      <c r="B8233" t="s">
        <v>23594</v>
      </c>
      <c r="C8233" t="s">
        <v>16323</v>
      </c>
      <c r="D8233">
        <v>178.25</v>
      </c>
    </row>
    <row r="8234" spans="1:5" ht="15" customHeight="1" x14ac:dyDescent="0.2">
      <c r="A8234">
        <v>2729</v>
      </c>
      <c r="B8234" t="s">
        <v>23595</v>
      </c>
      <c r="C8234" t="s">
        <v>15788</v>
      </c>
      <c r="D8234">
        <v>20.71</v>
      </c>
    </row>
    <row r="8235" spans="1:5" ht="15" customHeight="1" x14ac:dyDescent="0.2">
      <c r="A8235">
        <v>4718</v>
      </c>
      <c r="B8235" t="s">
        <v>23596</v>
      </c>
      <c r="C8235" t="s">
        <v>16323</v>
      </c>
      <c r="D8235">
        <v>21.66</v>
      </c>
      <c r="E8235" t="s">
        <v>15438</v>
      </c>
    </row>
    <row r="8236" spans="1:5" ht="15" customHeight="1" x14ac:dyDescent="0.2">
      <c r="A8236">
        <v>2227</v>
      </c>
      <c r="B8236" t="s">
        <v>23597</v>
      </c>
      <c r="C8236" t="s">
        <v>16323</v>
      </c>
      <c r="D8236">
        <v>28.29</v>
      </c>
      <c r="E8236" t="s">
        <v>15438</v>
      </c>
    </row>
    <row r="8237" spans="1:5" ht="15" customHeight="1" x14ac:dyDescent="0.2">
      <c r="A8237">
        <v>2228</v>
      </c>
      <c r="B8237" t="s">
        <v>23598</v>
      </c>
      <c r="C8237" t="s">
        <v>15788</v>
      </c>
      <c r="D8237">
        <v>1.19</v>
      </c>
      <c r="E8237" t="s">
        <v>15438</v>
      </c>
    </row>
    <row r="8238" spans="1:5" ht="15" customHeight="1" x14ac:dyDescent="0.2">
      <c r="A8238">
        <v>2229</v>
      </c>
      <c r="B8238" t="s">
        <v>23599</v>
      </c>
      <c r="C8238" t="s">
        <v>16323</v>
      </c>
      <c r="D8238">
        <v>13.99</v>
      </c>
      <c r="E8238" t="s">
        <v>15438</v>
      </c>
    </row>
    <row r="8239" spans="1:5" ht="15" customHeight="1" x14ac:dyDescent="0.2">
      <c r="A8239">
        <v>3204</v>
      </c>
      <c r="B8239" t="s">
        <v>23600</v>
      </c>
      <c r="C8239" t="s">
        <v>16323</v>
      </c>
      <c r="D8239">
        <v>23.5</v>
      </c>
      <c r="E8239" t="s">
        <v>15438</v>
      </c>
    </row>
    <row r="8240" spans="1:5" ht="15" customHeight="1" x14ac:dyDescent="0.2">
      <c r="A8240">
        <v>2233</v>
      </c>
      <c r="B8240" t="s">
        <v>23601</v>
      </c>
      <c r="C8240" t="s">
        <v>16323</v>
      </c>
      <c r="D8240">
        <v>39.33</v>
      </c>
    </row>
    <row r="8241" spans="1:5" ht="15" customHeight="1" x14ac:dyDescent="0.2">
      <c r="A8241">
        <v>3046</v>
      </c>
      <c r="B8241" t="s">
        <v>23602</v>
      </c>
      <c r="C8241" t="s">
        <v>16323</v>
      </c>
      <c r="D8241">
        <v>33.32</v>
      </c>
      <c r="E8241" t="s">
        <v>15438</v>
      </c>
    </row>
    <row r="8242" spans="1:5" ht="15" customHeight="1" x14ac:dyDescent="0.2">
      <c r="A8242">
        <v>2446</v>
      </c>
      <c r="B8242" t="s">
        <v>23603</v>
      </c>
      <c r="C8242" t="s">
        <v>16323</v>
      </c>
      <c r="D8242">
        <v>30.18</v>
      </c>
      <c r="E8242" t="s">
        <v>15438</v>
      </c>
    </row>
    <row r="8243" spans="1:5" ht="15" customHeight="1" x14ac:dyDescent="0.2">
      <c r="A8243">
        <v>9444</v>
      </c>
      <c r="B8243" t="s">
        <v>23604</v>
      </c>
      <c r="C8243" t="s">
        <v>16323</v>
      </c>
      <c r="D8243">
        <v>14.99</v>
      </c>
      <c r="E8243" t="s">
        <v>15438</v>
      </c>
    </row>
    <row r="8244" spans="1:5" ht="15" customHeight="1" x14ac:dyDescent="0.2">
      <c r="A8244">
        <v>2231</v>
      </c>
      <c r="B8244" t="s">
        <v>23605</v>
      </c>
      <c r="C8244" t="s">
        <v>16323</v>
      </c>
      <c r="D8244">
        <v>12.21</v>
      </c>
      <c r="E8244" t="s">
        <v>15438</v>
      </c>
    </row>
    <row r="8245" spans="1:5" ht="15" customHeight="1" x14ac:dyDescent="0.2">
      <c r="A8245">
        <v>2232</v>
      </c>
      <c r="B8245" t="s">
        <v>23606</v>
      </c>
      <c r="C8245" t="s">
        <v>16323</v>
      </c>
      <c r="D8245">
        <v>16.63</v>
      </c>
      <c r="E8245" t="s">
        <v>15438</v>
      </c>
    </row>
    <row r="8246" spans="1:5" ht="15" customHeight="1" x14ac:dyDescent="0.2">
      <c r="A8246">
        <v>3043</v>
      </c>
      <c r="B8246" t="s">
        <v>23607</v>
      </c>
      <c r="C8246" t="s">
        <v>296</v>
      </c>
      <c r="D8246">
        <v>17.690000000000001</v>
      </c>
      <c r="E8246" t="s">
        <v>15438</v>
      </c>
    </row>
    <row r="8247" spans="1:5" ht="15" customHeight="1" x14ac:dyDescent="0.2">
      <c r="A8247">
        <v>3045</v>
      </c>
      <c r="B8247" t="s">
        <v>23608</v>
      </c>
      <c r="C8247" t="s">
        <v>16323</v>
      </c>
      <c r="D8247">
        <v>14.4</v>
      </c>
      <c r="E8247" t="s">
        <v>15438</v>
      </c>
    </row>
    <row r="8248" spans="1:5" ht="15" customHeight="1" x14ac:dyDescent="0.2">
      <c r="A8248">
        <v>4916</v>
      </c>
      <c r="B8248" t="s">
        <v>23609</v>
      </c>
      <c r="C8248" t="s">
        <v>16323</v>
      </c>
      <c r="D8248">
        <v>25.72</v>
      </c>
    </row>
    <row r="8249" spans="1:5" ht="15" customHeight="1" x14ac:dyDescent="0.2">
      <c r="A8249">
        <v>4915</v>
      </c>
      <c r="B8249" t="s">
        <v>23610</v>
      </c>
      <c r="C8249" t="s">
        <v>16323</v>
      </c>
      <c r="D8249">
        <v>25.89</v>
      </c>
    </row>
    <row r="8250" spans="1:5" ht="15" customHeight="1" x14ac:dyDescent="0.2">
      <c r="A8250">
        <v>1031</v>
      </c>
      <c r="B8250" t="s">
        <v>23611</v>
      </c>
      <c r="C8250" t="s">
        <v>16323</v>
      </c>
      <c r="D8250">
        <v>31</v>
      </c>
      <c r="E8250" t="s">
        <v>15438</v>
      </c>
    </row>
    <row r="8251" spans="1:5" ht="15" customHeight="1" x14ac:dyDescent="0.2">
      <c r="A8251">
        <v>1032</v>
      </c>
      <c r="B8251" t="s">
        <v>23612</v>
      </c>
      <c r="C8251" t="s">
        <v>16323</v>
      </c>
      <c r="D8251">
        <v>24</v>
      </c>
      <c r="E8251" t="s">
        <v>15438</v>
      </c>
    </row>
    <row r="8252" spans="1:5" ht="15" customHeight="1" x14ac:dyDescent="0.2">
      <c r="A8252">
        <v>1332</v>
      </c>
      <c r="B8252" t="s">
        <v>23613</v>
      </c>
      <c r="C8252" t="s">
        <v>16323</v>
      </c>
      <c r="D8252">
        <v>6.67</v>
      </c>
      <c r="E8252" t="s">
        <v>15438</v>
      </c>
    </row>
    <row r="8253" spans="1:5" ht="15" customHeight="1" x14ac:dyDescent="0.2">
      <c r="A8253">
        <v>1333</v>
      </c>
      <c r="B8253" t="s">
        <v>23614</v>
      </c>
      <c r="C8253" t="s">
        <v>16323</v>
      </c>
      <c r="D8253">
        <v>12.67</v>
      </c>
      <c r="E8253" t="s">
        <v>15438</v>
      </c>
    </row>
    <row r="8254" spans="1:5" ht="15" customHeight="1" x14ac:dyDescent="0.2">
      <c r="A8254">
        <v>2010</v>
      </c>
      <c r="B8254" t="s">
        <v>23615</v>
      </c>
      <c r="C8254" t="s">
        <v>15788</v>
      </c>
      <c r="D8254">
        <v>6.67</v>
      </c>
      <c r="E8254" t="s">
        <v>15438</v>
      </c>
    </row>
    <row r="8255" spans="1:5" ht="15" customHeight="1" x14ac:dyDescent="0.2">
      <c r="A8255">
        <v>2922</v>
      </c>
      <c r="B8255" t="s">
        <v>23616</v>
      </c>
      <c r="C8255" t="s">
        <v>16323</v>
      </c>
      <c r="D8255">
        <v>22.49</v>
      </c>
    </row>
    <row r="8256" spans="1:5" ht="15" customHeight="1" x14ac:dyDescent="0.2">
      <c r="A8256">
        <v>4290</v>
      </c>
      <c r="B8256" t="s">
        <v>23617</v>
      </c>
      <c r="C8256" t="s">
        <v>16323</v>
      </c>
      <c r="D8256">
        <v>68.540000000000006</v>
      </c>
      <c r="E8256" t="s">
        <v>15438</v>
      </c>
    </row>
    <row r="8257" spans="1:5" ht="15" customHeight="1" x14ac:dyDescent="0.2">
      <c r="A8257">
        <v>2037</v>
      </c>
      <c r="B8257" t="s">
        <v>23618</v>
      </c>
      <c r="C8257" t="s">
        <v>16323</v>
      </c>
      <c r="D8257">
        <v>45.49</v>
      </c>
      <c r="E8257" t="s">
        <v>15438</v>
      </c>
    </row>
    <row r="8258" spans="1:5" ht="15" customHeight="1" x14ac:dyDescent="0.2">
      <c r="A8258">
        <v>2038</v>
      </c>
      <c r="B8258" t="s">
        <v>23619</v>
      </c>
      <c r="C8258" t="s">
        <v>16323</v>
      </c>
      <c r="D8258">
        <v>15.38</v>
      </c>
      <c r="E8258" t="s">
        <v>15438</v>
      </c>
    </row>
    <row r="8259" spans="1:5" ht="15" customHeight="1" x14ac:dyDescent="0.2">
      <c r="A8259">
        <v>4288</v>
      </c>
      <c r="B8259" t="s">
        <v>23620</v>
      </c>
      <c r="C8259" t="s">
        <v>16323</v>
      </c>
      <c r="D8259">
        <v>22.94</v>
      </c>
    </row>
    <row r="8260" spans="1:5" ht="15" customHeight="1" x14ac:dyDescent="0.2">
      <c r="A8260">
        <v>1736</v>
      </c>
      <c r="B8260" t="s">
        <v>23621</v>
      </c>
      <c r="C8260" t="s">
        <v>15788</v>
      </c>
      <c r="D8260">
        <v>15.49</v>
      </c>
    </row>
    <row r="8261" spans="1:5" ht="15" customHeight="1" x14ac:dyDescent="0.2">
      <c r="A8261">
        <v>4714</v>
      </c>
      <c r="B8261" t="s">
        <v>23622</v>
      </c>
      <c r="C8261" t="s">
        <v>15788</v>
      </c>
      <c r="D8261">
        <v>18.79</v>
      </c>
    </row>
    <row r="8262" spans="1:5" ht="15" customHeight="1" x14ac:dyDescent="0.2">
      <c r="A8262">
        <v>1737</v>
      </c>
      <c r="B8262" t="s">
        <v>23623</v>
      </c>
      <c r="C8262" t="s">
        <v>15788</v>
      </c>
      <c r="D8262">
        <v>4.62</v>
      </c>
    </row>
    <row r="8263" spans="1:5" ht="15" customHeight="1" x14ac:dyDescent="0.2">
      <c r="A8263">
        <v>3367</v>
      </c>
      <c r="B8263" t="s">
        <v>23624</v>
      </c>
      <c r="C8263" t="s">
        <v>16323</v>
      </c>
      <c r="D8263">
        <v>8.3000000000000007</v>
      </c>
      <c r="E8263" t="s">
        <v>15438</v>
      </c>
    </row>
    <row r="8264" spans="1:5" ht="15" customHeight="1" x14ac:dyDescent="0.2">
      <c r="A8264">
        <v>2210</v>
      </c>
      <c r="B8264" t="s">
        <v>23625</v>
      </c>
      <c r="C8264" t="s">
        <v>16323</v>
      </c>
      <c r="D8264">
        <v>7.77</v>
      </c>
      <c r="E8264" t="s">
        <v>15438</v>
      </c>
    </row>
    <row r="8265" spans="1:5" ht="15" customHeight="1" x14ac:dyDescent="0.2">
      <c r="A8265">
        <v>12690</v>
      </c>
      <c r="B8265" t="s">
        <v>23626</v>
      </c>
      <c r="C8265" t="s">
        <v>16323</v>
      </c>
      <c r="D8265">
        <v>7.43</v>
      </c>
    </row>
    <row r="8266" spans="1:5" ht="15" customHeight="1" x14ac:dyDescent="0.2">
      <c r="A8266">
        <v>4280</v>
      </c>
      <c r="B8266" t="s">
        <v>23627</v>
      </c>
      <c r="C8266" t="s">
        <v>16323</v>
      </c>
      <c r="D8266">
        <v>13.82</v>
      </c>
      <c r="E8266" t="s">
        <v>15438</v>
      </c>
    </row>
    <row r="8267" spans="1:5" ht="15" customHeight="1" x14ac:dyDescent="0.2">
      <c r="A8267">
        <v>2211</v>
      </c>
      <c r="B8267" t="s">
        <v>23628</v>
      </c>
      <c r="C8267" t="s">
        <v>16323</v>
      </c>
      <c r="D8267">
        <v>7.37</v>
      </c>
      <c r="E8267" t="s">
        <v>15438</v>
      </c>
    </row>
    <row r="8268" spans="1:5" ht="15" customHeight="1" x14ac:dyDescent="0.2">
      <c r="A8268">
        <v>8968</v>
      </c>
      <c r="B8268" t="s">
        <v>23629</v>
      </c>
      <c r="C8268" t="s">
        <v>17492</v>
      </c>
      <c r="D8268">
        <v>2.74</v>
      </c>
    </row>
    <row r="8269" spans="1:5" ht="15" customHeight="1" x14ac:dyDescent="0.2">
      <c r="A8269">
        <v>3038</v>
      </c>
      <c r="B8269" t="s">
        <v>23630</v>
      </c>
      <c r="C8269" t="s">
        <v>16323</v>
      </c>
      <c r="D8269">
        <v>24.15</v>
      </c>
      <c r="E8269" t="s">
        <v>15438</v>
      </c>
    </row>
    <row r="8270" spans="1:5" ht="15" customHeight="1" x14ac:dyDescent="0.2">
      <c r="A8270">
        <v>2423</v>
      </c>
      <c r="B8270" t="s">
        <v>23631</v>
      </c>
      <c r="C8270" t="s">
        <v>16323</v>
      </c>
      <c r="D8270">
        <v>54.38</v>
      </c>
    </row>
    <row r="8271" spans="1:5" ht="15" customHeight="1" x14ac:dyDescent="0.2">
      <c r="A8271">
        <v>4740</v>
      </c>
      <c r="B8271" t="s">
        <v>23632</v>
      </c>
      <c r="C8271" t="s">
        <v>16323</v>
      </c>
      <c r="D8271">
        <v>12.31</v>
      </c>
      <c r="E8271" t="s">
        <v>15438</v>
      </c>
    </row>
    <row r="8272" spans="1:5" ht="15" customHeight="1" x14ac:dyDescent="0.2">
      <c r="A8272">
        <v>3435</v>
      </c>
      <c r="B8272" t="s">
        <v>23633</v>
      </c>
      <c r="C8272" t="s">
        <v>16323</v>
      </c>
      <c r="D8272">
        <v>35.31</v>
      </c>
      <c r="E8272" t="s">
        <v>15438</v>
      </c>
    </row>
    <row r="8273" spans="1:5" ht="15" customHeight="1" x14ac:dyDescent="0.2">
      <c r="A8273">
        <v>7942</v>
      </c>
      <c r="B8273" t="s">
        <v>23634</v>
      </c>
      <c r="C8273" t="s">
        <v>16323</v>
      </c>
      <c r="D8273">
        <v>41.88</v>
      </c>
      <c r="E8273" t="s">
        <v>15438</v>
      </c>
    </row>
    <row r="8274" spans="1:5" ht="15" customHeight="1" x14ac:dyDescent="0.2">
      <c r="A8274">
        <v>2424</v>
      </c>
      <c r="B8274" t="s">
        <v>23635</v>
      </c>
      <c r="C8274" t="s">
        <v>16323</v>
      </c>
      <c r="D8274">
        <v>27.01</v>
      </c>
      <c r="E8274" t="s">
        <v>15438</v>
      </c>
    </row>
    <row r="8275" spans="1:5" ht="15" customHeight="1" x14ac:dyDescent="0.2">
      <c r="A8275">
        <v>3071</v>
      </c>
      <c r="B8275" t="s">
        <v>23636</v>
      </c>
      <c r="C8275" t="s">
        <v>16323</v>
      </c>
      <c r="D8275">
        <v>91.67</v>
      </c>
      <c r="E8275" t="s">
        <v>15438</v>
      </c>
    </row>
    <row r="8276" spans="1:5" ht="15" customHeight="1" x14ac:dyDescent="0.2">
      <c r="A8276">
        <v>3037</v>
      </c>
      <c r="B8276" t="s">
        <v>23637</v>
      </c>
      <c r="C8276" t="s">
        <v>16323</v>
      </c>
      <c r="D8276">
        <v>29.14</v>
      </c>
      <c r="E8276" t="s">
        <v>15438</v>
      </c>
    </row>
    <row r="8277" spans="1:5" ht="15" customHeight="1" x14ac:dyDescent="0.2">
      <c r="A8277">
        <v>2214</v>
      </c>
      <c r="B8277" t="s">
        <v>23638</v>
      </c>
      <c r="C8277" t="s">
        <v>15418</v>
      </c>
      <c r="D8277">
        <v>23.5</v>
      </c>
      <c r="E8277" t="s">
        <v>15438</v>
      </c>
    </row>
    <row r="8278" spans="1:5" ht="15" customHeight="1" x14ac:dyDescent="0.2">
      <c r="A8278">
        <v>13231</v>
      </c>
      <c r="B8278" t="s">
        <v>23639</v>
      </c>
      <c r="C8278" t="s">
        <v>15689</v>
      </c>
      <c r="D8278">
        <v>247.71</v>
      </c>
    </row>
    <row r="8279" spans="1:5" ht="15" customHeight="1" x14ac:dyDescent="0.2">
      <c r="A8279">
        <v>620</v>
      </c>
      <c r="B8279" t="s">
        <v>23640</v>
      </c>
      <c r="C8279" t="s">
        <v>15418</v>
      </c>
      <c r="D8279">
        <v>24.01</v>
      </c>
      <c r="E8279" t="s">
        <v>15438</v>
      </c>
    </row>
    <row r="8280" spans="1:5" ht="15" customHeight="1" x14ac:dyDescent="0.2">
      <c r="A8280">
        <v>910</v>
      </c>
      <c r="B8280" t="s">
        <v>23641</v>
      </c>
      <c r="C8280" t="s">
        <v>15418</v>
      </c>
      <c r="D8280">
        <v>96.39</v>
      </c>
      <c r="E8280" t="s">
        <v>15438</v>
      </c>
    </row>
    <row r="8281" spans="1:5" ht="15" customHeight="1" x14ac:dyDescent="0.2">
      <c r="A8281">
        <v>10088</v>
      </c>
      <c r="B8281" t="s">
        <v>23642</v>
      </c>
      <c r="C8281" t="s">
        <v>15418</v>
      </c>
      <c r="D8281">
        <v>438.73</v>
      </c>
    </row>
    <row r="8282" spans="1:5" ht="15" customHeight="1" x14ac:dyDescent="0.2">
      <c r="A8282">
        <v>6966</v>
      </c>
      <c r="B8282" t="s">
        <v>23643</v>
      </c>
      <c r="C8282" t="s">
        <v>15418</v>
      </c>
      <c r="D8282">
        <v>207.46</v>
      </c>
      <c r="E8282" t="s">
        <v>15438</v>
      </c>
    </row>
    <row r="8283" spans="1:5" ht="15" customHeight="1" x14ac:dyDescent="0.2">
      <c r="A8283">
        <v>6967</v>
      </c>
      <c r="B8283" t="s">
        <v>23644</v>
      </c>
      <c r="C8283" t="s">
        <v>15418</v>
      </c>
      <c r="D8283">
        <v>197.9</v>
      </c>
      <c r="E8283" t="s">
        <v>15438</v>
      </c>
    </row>
    <row r="8284" spans="1:5" ht="15" customHeight="1" x14ac:dyDescent="0.2">
      <c r="A8284">
        <v>12612</v>
      </c>
      <c r="B8284" t="s">
        <v>23645</v>
      </c>
      <c r="C8284" t="s">
        <v>15418</v>
      </c>
      <c r="D8284">
        <v>230.74</v>
      </c>
    </row>
    <row r="8285" spans="1:5" ht="15" customHeight="1" x14ac:dyDescent="0.2">
      <c r="A8285">
        <v>911</v>
      </c>
      <c r="B8285" t="s">
        <v>23646</v>
      </c>
      <c r="C8285" t="s">
        <v>15418</v>
      </c>
      <c r="D8285">
        <v>157.56</v>
      </c>
    </row>
    <row r="8286" spans="1:5" ht="15" customHeight="1" x14ac:dyDescent="0.2">
      <c r="A8286">
        <v>914</v>
      </c>
      <c r="B8286" t="s">
        <v>23647</v>
      </c>
      <c r="C8286" t="s">
        <v>15689</v>
      </c>
      <c r="D8286">
        <v>157.86000000000001</v>
      </c>
    </row>
    <row r="8287" spans="1:5" ht="15" customHeight="1" x14ac:dyDescent="0.2">
      <c r="A8287">
        <v>915</v>
      </c>
      <c r="B8287" t="s">
        <v>23648</v>
      </c>
      <c r="C8287" t="s">
        <v>15689</v>
      </c>
      <c r="D8287">
        <v>420.44</v>
      </c>
      <c r="E8287" t="s">
        <v>15438</v>
      </c>
    </row>
    <row r="8288" spans="1:5" ht="15" customHeight="1" x14ac:dyDescent="0.2">
      <c r="A8288">
        <v>13334</v>
      </c>
      <c r="B8288" t="s">
        <v>23649</v>
      </c>
      <c r="C8288" t="s">
        <v>15689</v>
      </c>
      <c r="D8288">
        <v>490.77</v>
      </c>
    </row>
    <row r="8289" spans="1:5" ht="15" customHeight="1" x14ac:dyDescent="0.2">
      <c r="A8289">
        <v>13335</v>
      </c>
      <c r="B8289" t="s">
        <v>23650</v>
      </c>
      <c r="C8289" t="s">
        <v>15547</v>
      </c>
      <c r="D8289">
        <v>38.74</v>
      </c>
    </row>
    <row r="8290" spans="1:5" ht="15" customHeight="1" x14ac:dyDescent="0.2">
      <c r="A8290">
        <v>13027</v>
      </c>
      <c r="B8290" t="s">
        <v>23651</v>
      </c>
      <c r="C8290" t="s">
        <v>15689</v>
      </c>
      <c r="D8290">
        <v>6249.64</v>
      </c>
    </row>
    <row r="8291" spans="1:5" ht="15" customHeight="1" x14ac:dyDescent="0.2">
      <c r="A8291">
        <v>3114</v>
      </c>
      <c r="C8291" t="s">
        <v>15873</v>
      </c>
      <c r="D8291">
        <v>314.83999999999997</v>
      </c>
      <c r="E8291" t="s">
        <v>15438</v>
      </c>
    </row>
    <row r="8292" spans="1:5" ht="15" customHeight="1" x14ac:dyDescent="0.2">
      <c r="B8292" t="s">
        <v>23652</v>
      </c>
    </row>
    <row r="8293" spans="1:5" ht="15" customHeight="1" x14ac:dyDescent="0.2">
      <c r="A8293">
        <v>2696</v>
      </c>
      <c r="B8293" t="s">
        <v>23653</v>
      </c>
      <c r="C8293" t="s">
        <v>15689</v>
      </c>
      <c r="D8293">
        <v>314.83999999999997</v>
      </c>
      <c r="E8293" t="s">
        <v>15438</v>
      </c>
    </row>
    <row r="8294" spans="1:5" ht="15" customHeight="1" x14ac:dyDescent="0.2">
      <c r="A8294">
        <v>2697</v>
      </c>
      <c r="B8294" t="s">
        <v>23654</v>
      </c>
      <c r="C8294" t="s">
        <v>15689</v>
      </c>
      <c r="D8294">
        <v>554.41999999999996</v>
      </c>
      <c r="E8294" t="s">
        <v>15438</v>
      </c>
    </row>
    <row r="8295" spans="1:5" ht="15" customHeight="1" x14ac:dyDescent="0.2">
      <c r="A8295">
        <v>7890</v>
      </c>
      <c r="B8295" t="s">
        <v>23655</v>
      </c>
      <c r="C8295" t="s">
        <v>15689</v>
      </c>
      <c r="D8295">
        <v>389.74</v>
      </c>
    </row>
    <row r="8296" spans="1:5" ht="15" customHeight="1" x14ac:dyDescent="0.2">
      <c r="A8296">
        <v>7983</v>
      </c>
      <c r="B8296" t="s">
        <v>23656</v>
      </c>
      <c r="C8296" t="s">
        <v>15689</v>
      </c>
      <c r="D8296">
        <v>769.51</v>
      </c>
    </row>
    <row r="8297" spans="1:5" ht="15" customHeight="1" x14ac:dyDescent="0.2">
      <c r="A8297">
        <v>4431</v>
      </c>
      <c r="B8297" t="s">
        <v>23657</v>
      </c>
      <c r="C8297" t="s">
        <v>15873</v>
      </c>
      <c r="D8297">
        <v>314.83999999999997</v>
      </c>
      <c r="E8297" t="s">
        <v>15438</v>
      </c>
    </row>
    <row r="8298" spans="1:5" ht="15" customHeight="1" x14ac:dyDescent="0.2">
      <c r="A8298">
        <v>2203</v>
      </c>
      <c r="B8298" t="s">
        <v>23658</v>
      </c>
      <c r="C8298" t="s">
        <v>15418</v>
      </c>
      <c r="D8298">
        <v>57.53</v>
      </c>
      <c r="E8298" t="s">
        <v>15438</v>
      </c>
    </row>
    <row r="8299" spans="1:5" ht="15" customHeight="1" x14ac:dyDescent="0.2">
      <c r="A8299">
        <v>8754</v>
      </c>
      <c r="B8299" t="s">
        <v>23659</v>
      </c>
      <c r="C8299" t="s">
        <v>15689</v>
      </c>
      <c r="D8299">
        <v>366.66</v>
      </c>
      <c r="E8299" t="s">
        <v>15438</v>
      </c>
    </row>
    <row r="8300" spans="1:5" ht="15" customHeight="1" x14ac:dyDescent="0.2">
      <c r="A8300">
        <v>2425</v>
      </c>
      <c r="B8300" t="s">
        <v>23660</v>
      </c>
      <c r="C8300" t="s">
        <v>15689</v>
      </c>
      <c r="D8300">
        <v>122.22</v>
      </c>
      <c r="E8300" t="s">
        <v>15438</v>
      </c>
    </row>
    <row r="8301" spans="1:5" ht="15" customHeight="1" x14ac:dyDescent="0.2">
      <c r="A8301">
        <v>12508</v>
      </c>
      <c r="B8301" t="s">
        <v>23661</v>
      </c>
      <c r="C8301" t="s">
        <v>15689</v>
      </c>
      <c r="D8301">
        <v>671.78</v>
      </c>
    </row>
    <row r="8302" spans="1:5" ht="15" customHeight="1" x14ac:dyDescent="0.2">
      <c r="A8302">
        <v>11924</v>
      </c>
      <c r="B8302" t="s">
        <v>23662</v>
      </c>
      <c r="C8302" t="s">
        <v>15418</v>
      </c>
      <c r="D8302">
        <v>3712.48</v>
      </c>
    </row>
    <row r="8303" spans="1:5" ht="15" customHeight="1" x14ac:dyDescent="0.2">
      <c r="A8303">
        <v>2935</v>
      </c>
      <c r="B8303" t="s">
        <v>23663</v>
      </c>
      <c r="C8303" t="s">
        <v>15689</v>
      </c>
      <c r="D8303">
        <v>611.11</v>
      </c>
      <c r="E8303" t="s">
        <v>15438</v>
      </c>
    </row>
    <row r="8304" spans="1:5" ht="15" customHeight="1" x14ac:dyDescent="0.2">
      <c r="A8304">
        <v>2880</v>
      </c>
      <c r="B8304" t="s">
        <v>23664</v>
      </c>
      <c r="C8304" t="s">
        <v>15689</v>
      </c>
      <c r="D8304">
        <v>702.03</v>
      </c>
      <c r="E8304" t="s">
        <v>15438</v>
      </c>
    </row>
    <row r="8305" spans="1:5" ht="15" customHeight="1" x14ac:dyDescent="0.2">
      <c r="A8305">
        <v>9120</v>
      </c>
      <c r="B8305" t="s">
        <v>23665</v>
      </c>
      <c r="C8305" t="s">
        <v>15689</v>
      </c>
      <c r="D8305">
        <v>171.11</v>
      </c>
      <c r="E8305" t="s">
        <v>15438</v>
      </c>
    </row>
    <row r="8306" spans="1:5" ht="15" customHeight="1" x14ac:dyDescent="0.2">
      <c r="A8306">
        <v>2426</v>
      </c>
      <c r="B8306" t="s">
        <v>23666</v>
      </c>
      <c r="C8306" t="s">
        <v>15689</v>
      </c>
      <c r="D8306">
        <v>195.55</v>
      </c>
      <c r="E8306" t="s">
        <v>15438</v>
      </c>
    </row>
    <row r="8307" spans="1:5" ht="15" customHeight="1" x14ac:dyDescent="0.2">
      <c r="A8307">
        <v>2427</v>
      </c>
      <c r="B8307" t="s">
        <v>23667</v>
      </c>
      <c r="C8307" t="s">
        <v>15689</v>
      </c>
      <c r="D8307">
        <v>293.33</v>
      </c>
      <c r="E8307" t="s">
        <v>15438</v>
      </c>
    </row>
    <row r="8308" spans="1:5" ht="15" customHeight="1" x14ac:dyDescent="0.2">
      <c r="A8308">
        <v>2428</v>
      </c>
      <c r="B8308" t="s">
        <v>23668</v>
      </c>
      <c r="C8308" t="s">
        <v>15689</v>
      </c>
      <c r="D8308">
        <v>110</v>
      </c>
      <c r="E8308" t="s">
        <v>15438</v>
      </c>
    </row>
    <row r="8309" spans="1:5" ht="15" customHeight="1" x14ac:dyDescent="0.2">
      <c r="A8309">
        <v>2429</v>
      </c>
      <c r="B8309" t="s">
        <v>23669</v>
      </c>
      <c r="C8309" t="s">
        <v>15689</v>
      </c>
      <c r="D8309">
        <v>146.66</v>
      </c>
      <c r="E8309" t="s">
        <v>15438</v>
      </c>
    </row>
    <row r="8310" spans="1:5" ht="15" customHeight="1" x14ac:dyDescent="0.2">
      <c r="A8310">
        <v>2430</v>
      </c>
      <c r="B8310" t="s">
        <v>23670</v>
      </c>
      <c r="C8310" t="s">
        <v>15689</v>
      </c>
      <c r="D8310">
        <v>171.11</v>
      </c>
      <c r="E8310" t="s">
        <v>15438</v>
      </c>
    </row>
    <row r="8311" spans="1:5" ht="15" customHeight="1" x14ac:dyDescent="0.2">
      <c r="A8311">
        <v>2431</v>
      </c>
      <c r="B8311" t="s">
        <v>23671</v>
      </c>
      <c r="C8311" t="s">
        <v>15689</v>
      </c>
      <c r="D8311">
        <v>207.77</v>
      </c>
      <c r="E8311" t="s">
        <v>15438</v>
      </c>
    </row>
    <row r="8312" spans="1:5" ht="15" customHeight="1" x14ac:dyDescent="0.2">
      <c r="A8312">
        <v>11156</v>
      </c>
      <c r="B8312" t="s">
        <v>23672</v>
      </c>
      <c r="C8312" t="s">
        <v>15689</v>
      </c>
      <c r="D8312">
        <v>303.11</v>
      </c>
      <c r="E8312" t="s">
        <v>15438</v>
      </c>
    </row>
    <row r="8313" spans="1:5" ht="15" customHeight="1" x14ac:dyDescent="0.2">
      <c r="A8313">
        <v>3054</v>
      </c>
      <c r="B8313" t="s">
        <v>23673</v>
      </c>
      <c r="C8313" t="s">
        <v>15689</v>
      </c>
      <c r="D8313">
        <v>401.62</v>
      </c>
    </row>
    <row r="8314" spans="1:5" ht="15" customHeight="1" x14ac:dyDescent="0.2">
      <c r="A8314">
        <v>3338</v>
      </c>
      <c r="B8314" t="s">
        <v>23674</v>
      </c>
      <c r="C8314" t="s">
        <v>15689</v>
      </c>
      <c r="D8314">
        <v>430.28</v>
      </c>
    </row>
    <row r="8315" spans="1:5" ht="15" customHeight="1" x14ac:dyDescent="0.2">
      <c r="A8315">
        <v>3055</v>
      </c>
      <c r="B8315" t="s">
        <v>23675</v>
      </c>
      <c r="C8315" t="s">
        <v>15689</v>
      </c>
      <c r="D8315">
        <v>430.28</v>
      </c>
    </row>
    <row r="8316" spans="1:5" ht="15" customHeight="1" x14ac:dyDescent="0.2">
      <c r="A8316">
        <v>2433</v>
      </c>
      <c r="B8316" t="s">
        <v>23676</v>
      </c>
      <c r="C8316" t="s">
        <v>15689</v>
      </c>
      <c r="D8316">
        <v>401.62</v>
      </c>
    </row>
    <row r="8317" spans="1:5" ht="15" customHeight="1" x14ac:dyDescent="0.2">
      <c r="A8317">
        <v>8258</v>
      </c>
      <c r="B8317" t="s">
        <v>23677</v>
      </c>
      <c r="C8317" t="s">
        <v>15689</v>
      </c>
      <c r="D8317">
        <v>401.62</v>
      </c>
    </row>
    <row r="8318" spans="1:5" ht="15" customHeight="1" x14ac:dyDescent="0.2">
      <c r="A8318">
        <v>9883</v>
      </c>
      <c r="B8318" t="s">
        <v>23678</v>
      </c>
      <c r="C8318" t="s">
        <v>15689</v>
      </c>
      <c r="D8318">
        <v>430.28</v>
      </c>
    </row>
    <row r="8319" spans="1:5" ht="15" customHeight="1" x14ac:dyDescent="0.2">
      <c r="A8319">
        <v>9255</v>
      </c>
      <c r="B8319" t="s">
        <v>23679</v>
      </c>
      <c r="C8319" t="s">
        <v>15689</v>
      </c>
      <c r="D8319">
        <v>229.13</v>
      </c>
      <c r="E8319" t="s">
        <v>15438</v>
      </c>
    </row>
    <row r="8320" spans="1:5" ht="15" customHeight="1" x14ac:dyDescent="0.2">
      <c r="A8320">
        <v>2432</v>
      </c>
      <c r="B8320" t="s">
        <v>23680</v>
      </c>
      <c r="C8320" t="s">
        <v>15689</v>
      </c>
      <c r="D8320">
        <v>299.11</v>
      </c>
      <c r="E8320" t="s">
        <v>15438</v>
      </c>
    </row>
    <row r="8321" spans="1:5" ht="15" customHeight="1" x14ac:dyDescent="0.2">
      <c r="A8321">
        <v>11184</v>
      </c>
      <c r="B8321" t="s">
        <v>23681</v>
      </c>
      <c r="C8321" t="s">
        <v>15689</v>
      </c>
      <c r="D8321">
        <v>681.47</v>
      </c>
    </row>
    <row r="8322" spans="1:5" ht="15" customHeight="1" x14ac:dyDescent="0.2">
      <c r="A8322">
        <v>12744</v>
      </c>
      <c r="B8322" t="s">
        <v>23682</v>
      </c>
      <c r="C8322" t="s">
        <v>15689</v>
      </c>
      <c r="D8322">
        <v>717.37</v>
      </c>
    </row>
    <row r="8323" spans="1:5" ht="15" customHeight="1" x14ac:dyDescent="0.2">
      <c r="A8323">
        <v>9901</v>
      </c>
      <c r="B8323" t="s">
        <v>23683</v>
      </c>
      <c r="C8323" t="s">
        <v>15689</v>
      </c>
      <c r="D8323">
        <v>290</v>
      </c>
    </row>
    <row r="8324" spans="1:5" ht="15" customHeight="1" x14ac:dyDescent="0.2">
      <c r="A8324">
        <v>12474</v>
      </c>
      <c r="B8324" t="s">
        <v>23684</v>
      </c>
      <c r="C8324" t="s">
        <v>15689</v>
      </c>
      <c r="D8324">
        <v>355</v>
      </c>
    </row>
    <row r="8325" spans="1:5" ht="15" customHeight="1" x14ac:dyDescent="0.2">
      <c r="A8325">
        <v>9900</v>
      </c>
      <c r="B8325" t="s">
        <v>23685</v>
      </c>
      <c r="C8325" t="s">
        <v>15689</v>
      </c>
      <c r="D8325">
        <v>400</v>
      </c>
    </row>
    <row r="8326" spans="1:5" ht="15" customHeight="1" x14ac:dyDescent="0.2">
      <c r="A8326">
        <v>3110</v>
      </c>
      <c r="B8326" t="s">
        <v>23686</v>
      </c>
      <c r="C8326" t="s">
        <v>15418</v>
      </c>
      <c r="D8326">
        <v>142.9</v>
      </c>
      <c r="E8326" t="s">
        <v>15438</v>
      </c>
    </row>
    <row r="8327" spans="1:5" ht="15" customHeight="1" x14ac:dyDescent="0.2">
      <c r="A8327">
        <v>3111</v>
      </c>
      <c r="B8327" t="s">
        <v>23687</v>
      </c>
      <c r="C8327" t="s">
        <v>15418</v>
      </c>
      <c r="D8327">
        <v>2.25</v>
      </c>
      <c r="E8327" t="s">
        <v>15438</v>
      </c>
    </row>
    <row r="8328" spans="1:5" ht="15" customHeight="1" x14ac:dyDescent="0.2">
      <c r="A8328">
        <v>4703</v>
      </c>
      <c r="B8328" t="s">
        <v>23688</v>
      </c>
      <c r="C8328" t="s">
        <v>15689</v>
      </c>
      <c r="D8328">
        <v>4279</v>
      </c>
    </row>
    <row r="8329" spans="1:5" ht="15" customHeight="1" x14ac:dyDescent="0.2">
      <c r="A8329">
        <v>4702</v>
      </c>
      <c r="B8329" t="s">
        <v>23689</v>
      </c>
      <c r="C8329" t="s">
        <v>15689</v>
      </c>
      <c r="D8329">
        <v>6875</v>
      </c>
    </row>
    <row r="8330" spans="1:5" ht="15" customHeight="1" x14ac:dyDescent="0.2">
      <c r="A8330">
        <v>539</v>
      </c>
      <c r="B8330" t="s">
        <v>23690</v>
      </c>
      <c r="C8330" t="s">
        <v>15689</v>
      </c>
      <c r="D8330">
        <v>48.7</v>
      </c>
      <c r="E8330" t="s">
        <v>15438</v>
      </c>
    </row>
    <row r="8331" spans="1:5" ht="15" customHeight="1" x14ac:dyDescent="0.2">
      <c r="A8331">
        <v>10606</v>
      </c>
      <c r="B8331" t="s">
        <v>23691</v>
      </c>
      <c r="C8331" t="s">
        <v>15788</v>
      </c>
      <c r="D8331">
        <v>21.48</v>
      </c>
      <c r="E8331" t="s">
        <v>15438</v>
      </c>
    </row>
    <row r="8332" spans="1:5" ht="15" customHeight="1" x14ac:dyDescent="0.2">
      <c r="A8332">
        <v>7778</v>
      </c>
      <c r="B8332" t="s">
        <v>23692</v>
      </c>
      <c r="C8332" t="s">
        <v>15547</v>
      </c>
      <c r="D8332">
        <v>355.65</v>
      </c>
    </row>
    <row r="8333" spans="1:5" ht="15" customHeight="1" x14ac:dyDescent="0.2">
      <c r="A8333">
        <v>11162</v>
      </c>
      <c r="B8333" t="s">
        <v>23693</v>
      </c>
      <c r="C8333" t="s">
        <v>15689</v>
      </c>
      <c r="D8333">
        <v>203.68</v>
      </c>
    </row>
    <row r="8334" spans="1:5" ht="15" customHeight="1" x14ac:dyDescent="0.2">
      <c r="A8334">
        <v>11163</v>
      </c>
      <c r="B8334" t="s">
        <v>23694</v>
      </c>
      <c r="C8334" t="s">
        <v>15689</v>
      </c>
      <c r="D8334">
        <v>401.21</v>
      </c>
    </row>
    <row r="8335" spans="1:5" ht="15" customHeight="1" x14ac:dyDescent="0.2">
      <c r="A8335">
        <v>11164</v>
      </c>
      <c r="B8335" t="s">
        <v>23695</v>
      </c>
      <c r="C8335" t="s">
        <v>15689</v>
      </c>
      <c r="D8335">
        <v>354.92</v>
      </c>
    </row>
    <row r="8336" spans="1:5" ht="15" customHeight="1" x14ac:dyDescent="0.2">
      <c r="A8336">
        <v>9133</v>
      </c>
      <c r="B8336" t="s">
        <v>23696</v>
      </c>
      <c r="C8336" t="s">
        <v>15547</v>
      </c>
      <c r="D8336">
        <v>38.61</v>
      </c>
    </row>
    <row r="8337" spans="1:5" ht="15" customHeight="1" x14ac:dyDescent="0.2">
      <c r="A8337">
        <v>9004</v>
      </c>
      <c r="B8337" t="s">
        <v>23697</v>
      </c>
      <c r="C8337" t="s">
        <v>15547</v>
      </c>
      <c r="D8337">
        <v>396.18</v>
      </c>
    </row>
    <row r="8338" spans="1:5" ht="15" customHeight="1" x14ac:dyDescent="0.2">
      <c r="A8338">
        <v>4509</v>
      </c>
      <c r="B8338" t="s">
        <v>23698</v>
      </c>
      <c r="C8338" t="s">
        <v>15689</v>
      </c>
      <c r="D8338">
        <v>438.93</v>
      </c>
    </row>
    <row r="8339" spans="1:5" ht="15" customHeight="1" x14ac:dyDescent="0.2">
      <c r="A8339">
        <v>13466</v>
      </c>
      <c r="B8339" t="s">
        <v>23699</v>
      </c>
      <c r="C8339" t="s">
        <v>15689</v>
      </c>
      <c r="D8339">
        <v>324.83999999999997</v>
      </c>
    </row>
    <row r="8340" spans="1:5" ht="15" customHeight="1" x14ac:dyDescent="0.2">
      <c r="A8340">
        <v>13467</v>
      </c>
      <c r="B8340" t="s">
        <v>23700</v>
      </c>
      <c r="C8340" t="s">
        <v>15689</v>
      </c>
      <c r="D8340">
        <v>297.20999999999998</v>
      </c>
    </row>
    <row r="8341" spans="1:5" ht="15" customHeight="1" x14ac:dyDescent="0.2">
      <c r="A8341">
        <v>11921</v>
      </c>
      <c r="B8341" t="s">
        <v>23701</v>
      </c>
      <c r="C8341" t="s">
        <v>15689</v>
      </c>
      <c r="D8341">
        <v>449.27</v>
      </c>
    </row>
    <row r="8342" spans="1:5" ht="15" customHeight="1" x14ac:dyDescent="0.2">
      <c r="A8342">
        <v>1767</v>
      </c>
      <c r="B8342" t="s">
        <v>23702</v>
      </c>
      <c r="C8342" t="s">
        <v>15689</v>
      </c>
      <c r="D8342">
        <v>69.5</v>
      </c>
      <c r="E8342" t="s">
        <v>15438</v>
      </c>
    </row>
    <row r="8343" spans="1:5" ht="15" customHeight="1" x14ac:dyDescent="0.2">
      <c r="A8343">
        <v>1768</v>
      </c>
      <c r="B8343" t="s">
        <v>23703</v>
      </c>
      <c r="C8343" t="s">
        <v>15689</v>
      </c>
      <c r="D8343">
        <v>115.59</v>
      </c>
      <c r="E8343" t="s">
        <v>15438</v>
      </c>
    </row>
    <row r="8344" spans="1:5" ht="15" customHeight="1" x14ac:dyDescent="0.2">
      <c r="A8344">
        <v>9937</v>
      </c>
      <c r="B8344" t="s">
        <v>23704</v>
      </c>
      <c r="C8344" t="s">
        <v>15689</v>
      </c>
      <c r="D8344">
        <v>204.09</v>
      </c>
    </row>
    <row r="8345" spans="1:5" ht="15" customHeight="1" x14ac:dyDescent="0.2">
      <c r="A8345">
        <v>10608</v>
      </c>
      <c r="B8345" t="s">
        <v>23705</v>
      </c>
      <c r="C8345" t="s">
        <v>15547</v>
      </c>
      <c r="D8345">
        <v>16.87</v>
      </c>
      <c r="E8345" t="s">
        <v>15438</v>
      </c>
    </row>
    <row r="8346" spans="1:5" ht="15" customHeight="1" x14ac:dyDescent="0.2">
      <c r="A8346">
        <v>12186</v>
      </c>
      <c r="B8346" t="s">
        <v>23706</v>
      </c>
      <c r="C8346" t="s">
        <v>15689</v>
      </c>
      <c r="D8346">
        <v>5.75</v>
      </c>
    </row>
    <row r="8347" spans="1:5" ht="15" customHeight="1" x14ac:dyDescent="0.2">
      <c r="A8347">
        <v>2758</v>
      </c>
      <c r="B8347" t="s">
        <v>23707</v>
      </c>
      <c r="C8347" t="s">
        <v>15689</v>
      </c>
      <c r="D8347">
        <v>9.74</v>
      </c>
    </row>
    <row r="8348" spans="1:5" ht="15" customHeight="1" x14ac:dyDescent="0.2">
      <c r="A8348">
        <v>12116</v>
      </c>
      <c r="B8348" t="s">
        <v>23708</v>
      </c>
      <c r="C8348" t="s">
        <v>15418</v>
      </c>
      <c r="D8348">
        <v>3.8</v>
      </c>
    </row>
    <row r="8349" spans="1:5" ht="15" customHeight="1" x14ac:dyDescent="0.2">
      <c r="A8349">
        <v>12117</v>
      </c>
      <c r="B8349" t="s">
        <v>23709</v>
      </c>
      <c r="C8349" t="s">
        <v>15418</v>
      </c>
      <c r="D8349">
        <v>0.74</v>
      </c>
    </row>
    <row r="8350" spans="1:5" ht="15" customHeight="1" x14ac:dyDescent="0.2">
      <c r="A8350">
        <v>10394</v>
      </c>
      <c r="B8350" t="s">
        <v>23710</v>
      </c>
      <c r="C8350" t="s">
        <v>15418</v>
      </c>
      <c r="D8350">
        <v>0.26</v>
      </c>
    </row>
    <row r="8351" spans="1:5" ht="15" customHeight="1" x14ac:dyDescent="0.2">
      <c r="A8351">
        <v>10363</v>
      </c>
      <c r="B8351" t="s">
        <v>23711</v>
      </c>
      <c r="C8351" t="s">
        <v>15418</v>
      </c>
      <c r="D8351">
        <v>0.33</v>
      </c>
    </row>
    <row r="8352" spans="1:5" ht="15" customHeight="1" x14ac:dyDescent="0.2">
      <c r="A8352">
        <v>325</v>
      </c>
      <c r="B8352" t="s">
        <v>23712</v>
      </c>
      <c r="C8352" t="s">
        <v>15418</v>
      </c>
      <c r="D8352">
        <v>0.67</v>
      </c>
      <c r="E8352" t="s">
        <v>15438</v>
      </c>
    </row>
    <row r="8353" spans="1:5" ht="15" customHeight="1" x14ac:dyDescent="0.2">
      <c r="A8353">
        <v>13280</v>
      </c>
      <c r="B8353" t="s">
        <v>23713</v>
      </c>
      <c r="C8353" t="s">
        <v>15418</v>
      </c>
      <c r="D8353">
        <v>3.47</v>
      </c>
      <c r="E8353" t="s">
        <v>15438</v>
      </c>
    </row>
    <row r="8354" spans="1:5" ht="15" customHeight="1" x14ac:dyDescent="0.2">
      <c r="A8354">
        <v>10364</v>
      </c>
      <c r="B8354" t="s">
        <v>23714</v>
      </c>
      <c r="C8354" t="s">
        <v>15418</v>
      </c>
      <c r="D8354">
        <v>0.79</v>
      </c>
    </row>
    <row r="8355" spans="1:5" ht="15" customHeight="1" x14ac:dyDescent="0.2">
      <c r="A8355">
        <v>327</v>
      </c>
      <c r="B8355" t="s">
        <v>23715</v>
      </c>
      <c r="C8355" t="s">
        <v>15418</v>
      </c>
      <c r="D8355">
        <v>1.27</v>
      </c>
      <c r="E8355" t="s">
        <v>15438</v>
      </c>
    </row>
    <row r="8356" spans="1:5" ht="15" customHeight="1" x14ac:dyDescent="0.2">
      <c r="A8356">
        <v>1996</v>
      </c>
      <c r="B8356" t="s">
        <v>23716</v>
      </c>
      <c r="C8356" t="s">
        <v>15547</v>
      </c>
      <c r="D8356">
        <v>8.8000000000000007</v>
      </c>
    </row>
    <row r="8357" spans="1:5" ht="15" customHeight="1" x14ac:dyDescent="0.2">
      <c r="A8357">
        <v>13024</v>
      </c>
      <c r="B8357" t="s">
        <v>23717</v>
      </c>
      <c r="C8357" t="s">
        <v>15481</v>
      </c>
      <c r="D8357">
        <v>1100</v>
      </c>
    </row>
    <row r="8358" spans="1:5" ht="15" customHeight="1" x14ac:dyDescent="0.2">
      <c r="A8358">
        <v>5932</v>
      </c>
      <c r="B8358" t="s">
        <v>23718</v>
      </c>
      <c r="C8358" t="s">
        <v>15420</v>
      </c>
      <c r="D8358">
        <v>7.18</v>
      </c>
    </row>
    <row r="8359" spans="1:5" ht="15" customHeight="1" x14ac:dyDescent="0.2">
      <c r="A8359">
        <v>7498</v>
      </c>
      <c r="B8359" t="s">
        <v>23719</v>
      </c>
      <c r="C8359" t="s">
        <v>15481</v>
      </c>
      <c r="D8359">
        <v>1435.58</v>
      </c>
    </row>
    <row r="8360" spans="1:5" ht="15" customHeight="1" x14ac:dyDescent="0.2">
      <c r="A8360">
        <v>13172</v>
      </c>
      <c r="B8360" t="s">
        <v>23720</v>
      </c>
      <c r="C8360" t="s">
        <v>15420</v>
      </c>
      <c r="D8360">
        <v>5</v>
      </c>
    </row>
    <row r="8361" spans="1:5" ht="15" customHeight="1" x14ac:dyDescent="0.2">
      <c r="A8361">
        <v>10519</v>
      </c>
      <c r="B8361" t="s">
        <v>23720</v>
      </c>
      <c r="C8361" t="s">
        <v>15481</v>
      </c>
      <c r="D8361">
        <v>1100</v>
      </c>
    </row>
    <row r="8362" spans="1:5" ht="15" customHeight="1" x14ac:dyDescent="0.2">
      <c r="A8362">
        <v>9499</v>
      </c>
      <c r="B8362" t="s">
        <v>23721</v>
      </c>
      <c r="C8362" t="s">
        <v>15418</v>
      </c>
      <c r="D8362">
        <v>46.08</v>
      </c>
    </row>
    <row r="8363" spans="1:5" ht="15" customHeight="1" x14ac:dyDescent="0.2">
      <c r="A8363">
        <v>13026</v>
      </c>
      <c r="B8363" t="s">
        <v>23722</v>
      </c>
      <c r="C8363" t="s">
        <v>15481</v>
      </c>
      <c r="D8363">
        <v>1100</v>
      </c>
    </row>
    <row r="8364" spans="1:5" ht="15" customHeight="1" x14ac:dyDescent="0.2">
      <c r="A8364">
        <v>5139</v>
      </c>
      <c r="B8364" t="s">
        <v>23723</v>
      </c>
      <c r="C8364" t="s">
        <v>15420</v>
      </c>
      <c r="D8364">
        <v>7.18</v>
      </c>
    </row>
    <row r="8365" spans="1:5" ht="15" customHeight="1" x14ac:dyDescent="0.2">
      <c r="A8365">
        <v>7499</v>
      </c>
      <c r="B8365" t="s">
        <v>23724</v>
      </c>
      <c r="C8365" t="s">
        <v>15481</v>
      </c>
      <c r="D8365">
        <v>1435.58</v>
      </c>
    </row>
    <row r="8366" spans="1:5" ht="15" customHeight="1" x14ac:dyDescent="0.2">
      <c r="A8366">
        <v>10196</v>
      </c>
      <c r="B8366" t="s">
        <v>23725</v>
      </c>
      <c r="C8366" t="s">
        <v>15481</v>
      </c>
      <c r="D8366">
        <v>3946.75</v>
      </c>
    </row>
    <row r="8367" spans="1:5" ht="15" customHeight="1" x14ac:dyDescent="0.2">
      <c r="A8367">
        <v>5149</v>
      </c>
      <c r="B8367" t="s">
        <v>23726</v>
      </c>
      <c r="C8367" t="s">
        <v>15420</v>
      </c>
      <c r="D8367">
        <v>5</v>
      </c>
    </row>
    <row r="8368" spans="1:5" ht="15" customHeight="1" x14ac:dyDescent="0.2">
      <c r="A8368">
        <v>13023</v>
      </c>
      <c r="B8368" t="s">
        <v>23727</v>
      </c>
      <c r="C8368" t="s">
        <v>15481</v>
      </c>
      <c r="D8368">
        <v>1546.88</v>
      </c>
    </row>
    <row r="8369" spans="1:4" ht="15" customHeight="1" x14ac:dyDescent="0.2">
      <c r="A8369">
        <v>6698</v>
      </c>
      <c r="B8369" t="s">
        <v>23728</v>
      </c>
      <c r="C8369" t="s">
        <v>15420</v>
      </c>
      <c r="D8369">
        <v>10.31</v>
      </c>
    </row>
    <row r="8370" spans="1:4" ht="15" customHeight="1" x14ac:dyDescent="0.2">
      <c r="A8370">
        <v>7497</v>
      </c>
      <c r="B8370" t="s">
        <v>23729</v>
      </c>
      <c r="C8370" t="s">
        <v>15481</v>
      </c>
      <c r="D8370">
        <v>2062.5100000000002</v>
      </c>
    </row>
    <row r="8371" spans="1:4" ht="15" customHeight="1" x14ac:dyDescent="0.2">
      <c r="A8371">
        <v>10176</v>
      </c>
      <c r="B8371" t="s">
        <v>23730</v>
      </c>
      <c r="C8371" t="s">
        <v>15481</v>
      </c>
      <c r="D8371">
        <v>1100</v>
      </c>
    </row>
    <row r="8372" spans="1:4" ht="15" customHeight="1" x14ac:dyDescent="0.2">
      <c r="A8372">
        <v>10524</v>
      </c>
      <c r="B8372" t="s">
        <v>23731</v>
      </c>
      <c r="C8372" t="s">
        <v>15481</v>
      </c>
      <c r="D8372">
        <v>1734.97</v>
      </c>
    </row>
    <row r="8373" spans="1:4" ht="15" customHeight="1" x14ac:dyDescent="0.2">
      <c r="A8373">
        <v>10525</v>
      </c>
      <c r="B8373" t="s">
        <v>23732</v>
      </c>
      <c r="C8373" t="s">
        <v>15481</v>
      </c>
      <c r="D8373">
        <v>2479.4</v>
      </c>
    </row>
    <row r="8374" spans="1:4" ht="15" customHeight="1" x14ac:dyDescent="0.2">
      <c r="A8374">
        <v>11867</v>
      </c>
      <c r="B8374" t="s">
        <v>23733</v>
      </c>
      <c r="C8374" t="s">
        <v>15531</v>
      </c>
      <c r="D8374">
        <v>5280</v>
      </c>
    </row>
    <row r="8375" spans="1:4" ht="15" customHeight="1" x14ac:dyDescent="0.2">
      <c r="A8375">
        <v>13019</v>
      </c>
      <c r="B8375" t="s">
        <v>23734</v>
      </c>
      <c r="C8375" t="s">
        <v>15481</v>
      </c>
      <c r="D8375">
        <v>6600</v>
      </c>
    </row>
    <row r="8376" spans="1:4" ht="15" customHeight="1" x14ac:dyDescent="0.2">
      <c r="A8376">
        <v>10333</v>
      </c>
      <c r="B8376" t="s">
        <v>23735</v>
      </c>
      <c r="C8376" t="s">
        <v>15481</v>
      </c>
      <c r="D8376">
        <v>9350</v>
      </c>
    </row>
    <row r="8377" spans="1:4" ht="15" customHeight="1" x14ac:dyDescent="0.2">
      <c r="A8377">
        <v>6681</v>
      </c>
      <c r="B8377" t="s">
        <v>23735</v>
      </c>
      <c r="C8377" t="s">
        <v>15420</v>
      </c>
      <c r="D8377">
        <v>46.75</v>
      </c>
    </row>
    <row r="8378" spans="1:4" ht="15" customHeight="1" x14ac:dyDescent="0.2">
      <c r="A8378">
        <v>3079</v>
      </c>
      <c r="B8378" t="s">
        <v>23736</v>
      </c>
      <c r="C8378" t="s">
        <v>15420</v>
      </c>
      <c r="D8378">
        <v>53.76</v>
      </c>
    </row>
    <row r="8379" spans="1:4" ht="15" customHeight="1" x14ac:dyDescent="0.2">
      <c r="A8379">
        <v>10334</v>
      </c>
      <c r="B8379" t="s">
        <v>23736</v>
      </c>
      <c r="C8379" t="s">
        <v>15481</v>
      </c>
      <c r="D8379">
        <v>10752.5</v>
      </c>
    </row>
    <row r="8380" spans="1:4" ht="15" customHeight="1" x14ac:dyDescent="0.2">
      <c r="A8380">
        <v>10335</v>
      </c>
      <c r="B8380" t="s">
        <v>23737</v>
      </c>
      <c r="C8380" t="s">
        <v>15481</v>
      </c>
      <c r="D8380">
        <v>12365.38</v>
      </c>
    </row>
    <row r="8381" spans="1:4" ht="15" customHeight="1" x14ac:dyDescent="0.2">
      <c r="A8381">
        <v>6682</v>
      </c>
      <c r="B8381" t="s">
        <v>23737</v>
      </c>
      <c r="C8381" t="s">
        <v>15420</v>
      </c>
      <c r="D8381">
        <v>61.83</v>
      </c>
    </row>
    <row r="8382" spans="1:4" ht="15" customHeight="1" x14ac:dyDescent="0.2">
      <c r="A8382">
        <v>10712</v>
      </c>
      <c r="B8382" t="s">
        <v>23738</v>
      </c>
      <c r="C8382" t="s">
        <v>15481</v>
      </c>
      <c r="D8382">
        <v>9350</v>
      </c>
    </row>
    <row r="8383" spans="1:4" ht="15" customHeight="1" x14ac:dyDescent="0.2">
      <c r="A8383">
        <v>13196</v>
      </c>
      <c r="B8383" t="s">
        <v>23739</v>
      </c>
      <c r="C8383" t="s">
        <v>15481</v>
      </c>
      <c r="D8383">
        <v>18700</v>
      </c>
    </row>
    <row r="8384" spans="1:4" ht="15" customHeight="1" x14ac:dyDescent="0.2">
      <c r="A8384">
        <v>13197</v>
      </c>
      <c r="B8384" t="s">
        <v>23739</v>
      </c>
      <c r="C8384" t="s">
        <v>15420</v>
      </c>
      <c r="D8384">
        <v>93.5</v>
      </c>
    </row>
    <row r="8385" spans="1:4" ht="15" customHeight="1" x14ac:dyDescent="0.2">
      <c r="A8385">
        <v>10727</v>
      </c>
      <c r="B8385" t="s">
        <v>23740</v>
      </c>
      <c r="C8385" t="s">
        <v>15481</v>
      </c>
      <c r="D8385">
        <v>2200</v>
      </c>
    </row>
    <row r="8386" spans="1:4" ht="15" customHeight="1" x14ac:dyDescent="0.2">
      <c r="A8386">
        <v>13020</v>
      </c>
      <c r="B8386" t="s">
        <v>23741</v>
      </c>
      <c r="C8386" t="s">
        <v>15481</v>
      </c>
      <c r="D8386">
        <v>6600</v>
      </c>
    </row>
    <row r="8387" spans="1:4" ht="15" customHeight="1" x14ac:dyDescent="0.2">
      <c r="A8387">
        <v>5142</v>
      </c>
      <c r="B8387" t="s">
        <v>23742</v>
      </c>
      <c r="C8387" t="s">
        <v>15420</v>
      </c>
      <c r="D8387">
        <v>46.75</v>
      </c>
    </row>
    <row r="8388" spans="1:4" ht="15" customHeight="1" x14ac:dyDescent="0.2">
      <c r="A8388">
        <v>7491</v>
      </c>
      <c r="B8388" t="s">
        <v>23743</v>
      </c>
      <c r="C8388" t="s">
        <v>15481</v>
      </c>
      <c r="D8388">
        <v>9350</v>
      </c>
    </row>
    <row r="8389" spans="1:4" ht="15" customHeight="1" x14ac:dyDescent="0.2">
      <c r="A8389">
        <v>13472</v>
      </c>
      <c r="B8389" t="s">
        <v>23744</v>
      </c>
      <c r="C8389" t="s">
        <v>15420</v>
      </c>
      <c r="D8389">
        <v>46.75</v>
      </c>
    </row>
    <row r="8390" spans="1:4" ht="15" customHeight="1" x14ac:dyDescent="0.2">
      <c r="A8390">
        <v>13471</v>
      </c>
      <c r="B8390" t="s">
        <v>23745</v>
      </c>
      <c r="C8390" t="s">
        <v>15481</v>
      </c>
      <c r="D8390">
        <v>9350</v>
      </c>
    </row>
    <row r="8391" spans="1:4" ht="15" customHeight="1" x14ac:dyDescent="0.2">
      <c r="A8391">
        <v>10194</v>
      </c>
      <c r="B8391" t="s">
        <v>23746</v>
      </c>
      <c r="C8391" t="s">
        <v>15481</v>
      </c>
      <c r="D8391">
        <v>9350</v>
      </c>
    </row>
    <row r="8392" spans="1:4" ht="15" customHeight="1" x14ac:dyDescent="0.2">
      <c r="A8392">
        <v>10193</v>
      </c>
      <c r="B8392" t="s">
        <v>23747</v>
      </c>
      <c r="C8392" t="s">
        <v>15481</v>
      </c>
      <c r="D8392">
        <v>9350</v>
      </c>
    </row>
    <row r="8393" spans="1:4" ht="15" customHeight="1" x14ac:dyDescent="0.2">
      <c r="A8393">
        <v>7492</v>
      </c>
      <c r="B8393" t="s">
        <v>23748</v>
      </c>
      <c r="C8393" t="s">
        <v>15481</v>
      </c>
      <c r="D8393">
        <v>10752.5</v>
      </c>
    </row>
    <row r="8394" spans="1:4" ht="15" customHeight="1" x14ac:dyDescent="0.2">
      <c r="A8394">
        <v>5143</v>
      </c>
      <c r="B8394" t="s">
        <v>23749</v>
      </c>
      <c r="C8394" t="s">
        <v>15420</v>
      </c>
      <c r="D8394">
        <v>53.76</v>
      </c>
    </row>
    <row r="8395" spans="1:4" ht="15" customHeight="1" x14ac:dyDescent="0.2">
      <c r="A8395">
        <v>10723</v>
      </c>
      <c r="B8395" t="s">
        <v>23750</v>
      </c>
      <c r="C8395" t="s">
        <v>15481</v>
      </c>
      <c r="D8395">
        <v>10702.53</v>
      </c>
    </row>
    <row r="8396" spans="1:4" ht="15" customHeight="1" x14ac:dyDescent="0.2">
      <c r="A8396">
        <v>10724</v>
      </c>
      <c r="B8396" t="s">
        <v>23751</v>
      </c>
      <c r="C8396" t="s">
        <v>15481</v>
      </c>
      <c r="D8396">
        <v>10702.53</v>
      </c>
    </row>
    <row r="8397" spans="1:4" ht="15" customHeight="1" x14ac:dyDescent="0.2">
      <c r="A8397">
        <v>10725</v>
      </c>
      <c r="B8397" t="s">
        <v>23752</v>
      </c>
      <c r="C8397" t="s">
        <v>15481</v>
      </c>
      <c r="D8397">
        <v>10702.53</v>
      </c>
    </row>
    <row r="8398" spans="1:4" ht="15" customHeight="1" x14ac:dyDescent="0.2">
      <c r="A8398">
        <v>5144</v>
      </c>
      <c r="B8398" t="s">
        <v>23753</v>
      </c>
      <c r="C8398" t="s">
        <v>15420</v>
      </c>
      <c r="D8398">
        <v>61.83</v>
      </c>
    </row>
    <row r="8399" spans="1:4" ht="15" customHeight="1" x14ac:dyDescent="0.2">
      <c r="A8399">
        <v>7493</v>
      </c>
      <c r="B8399" t="s">
        <v>23754</v>
      </c>
      <c r="C8399" t="s">
        <v>15481</v>
      </c>
      <c r="D8399">
        <v>12365.38</v>
      </c>
    </row>
    <row r="8400" spans="1:4" ht="15" customHeight="1" x14ac:dyDescent="0.2">
      <c r="A8400">
        <v>10173</v>
      </c>
      <c r="B8400" t="s">
        <v>23755</v>
      </c>
      <c r="C8400" t="s">
        <v>15420</v>
      </c>
      <c r="D8400">
        <v>30.45</v>
      </c>
    </row>
    <row r="8401" spans="1:4" ht="15" customHeight="1" x14ac:dyDescent="0.2">
      <c r="A8401">
        <v>10726</v>
      </c>
      <c r="B8401" t="s">
        <v>38942</v>
      </c>
      <c r="C8401" t="s">
        <v>15481</v>
      </c>
      <c r="D8401">
        <v>8882.5</v>
      </c>
    </row>
    <row r="8402" spans="1:4" ht="15" customHeight="1" x14ac:dyDescent="0.2">
      <c r="A8402">
        <v>10175</v>
      </c>
      <c r="B8402" t="s">
        <v>23756</v>
      </c>
      <c r="C8402" t="s">
        <v>15420</v>
      </c>
      <c r="D8402">
        <v>30.45</v>
      </c>
    </row>
    <row r="8403" spans="1:4" ht="15" customHeight="1" x14ac:dyDescent="0.2">
      <c r="A8403">
        <v>13173</v>
      </c>
      <c r="B8403" t="s">
        <v>23757</v>
      </c>
      <c r="C8403" t="s">
        <v>15420</v>
      </c>
      <c r="D8403">
        <v>5</v>
      </c>
    </row>
    <row r="8404" spans="1:4" ht="15" customHeight="1" x14ac:dyDescent="0.2">
      <c r="A8404">
        <v>10454</v>
      </c>
      <c r="B8404" t="s">
        <v>23758</v>
      </c>
      <c r="C8404" t="s">
        <v>15420</v>
      </c>
      <c r="D8404">
        <v>5</v>
      </c>
    </row>
    <row r="8405" spans="1:4" ht="15" customHeight="1" x14ac:dyDescent="0.2">
      <c r="A8405">
        <v>4960</v>
      </c>
      <c r="B8405" t="s">
        <v>23759</v>
      </c>
      <c r="C8405" t="s">
        <v>15420</v>
      </c>
      <c r="D8405">
        <v>6.63</v>
      </c>
    </row>
    <row r="8406" spans="1:4" ht="15" customHeight="1" x14ac:dyDescent="0.2">
      <c r="A8406">
        <v>4959</v>
      </c>
      <c r="B8406" t="s">
        <v>23760</v>
      </c>
      <c r="C8406" t="s">
        <v>15420</v>
      </c>
      <c r="D8406">
        <v>6.63</v>
      </c>
    </row>
    <row r="8407" spans="1:4" ht="15" customHeight="1" x14ac:dyDescent="0.2">
      <c r="A8407">
        <v>47</v>
      </c>
      <c r="B8407" t="s">
        <v>23761</v>
      </c>
      <c r="C8407" t="s">
        <v>15420</v>
      </c>
      <c r="D8407">
        <v>6.63</v>
      </c>
    </row>
    <row r="8408" spans="1:4" ht="15" customHeight="1" x14ac:dyDescent="0.2">
      <c r="A8408">
        <v>13161</v>
      </c>
      <c r="B8408" t="s">
        <v>23762</v>
      </c>
      <c r="C8408" t="s">
        <v>15420</v>
      </c>
      <c r="D8408">
        <v>5</v>
      </c>
    </row>
    <row r="8409" spans="1:4" ht="15" customHeight="1" x14ac:dyDescent="0.2">
      <c r="A8409">
        <v>11868</v>
      </c>
      <c r="B8409" t="s">
        <v>23763</v>
      </c>
      <c r="C8409" t="s">
        <v>15420</v>
      </c>
      <c r="D8409">
        <v>5</v>
      </c>
    </row>
    <row r="8410" spans="1:4" ht="15" customHeight="1" x14ac:dyDescent="0.2">
      <c r="A8410">
        <v>3075</v>
      </c>
      <c r="B8410" t="s">
        <v>23764</v>
      </c>
      <c r="C8410" t="s">
        <v>15420</v>
      </c>
      <c r="D8410">
        <v>5.24</v>
      </c>
    </row>
    <row r="8411" spans="1:4" ht="15" customHeight="1" x14ac:dyDescent="0.2">
      <c r="A8411">
        <v>3073</v>
      </c>
      <c r="B8411" t="s">
        <v>23765</v>
      </c>
      <c r="C8411" t="s">
        <v>15420</v>
      </c>
      <c r="D8411">
        <v>5.24</v>
      </c>
    </row>
    <row r="8412" spans="1:4" ht="15" customHeight="1" x14ac:dyDescent="0.2">
      <c r="A8412">
        <v>10494</v>
      </c>
      <c r="B8412" t="s">
        <v>23766</v>
      </c>
      <c r="C8412" t="s">
        <v>15420</v>
      </c>
      <c r="D8412">
        <v>6.63</v>
      </c>
    </row>
    <row r="8413" spans="1:4" ht="15" customHeight="1" x14ac:dyDescent="0.2">
      <c r="A8413">
        <v>4966</v>
      </c>
      <c r="B8413" t="s">
        <v>23767</v>
      </c>
      <c r="C8413" t="s">
        <v>15420</v>
      </c>
      <c r="D8413">
        <v>6.63</v>
      </c>
    </row>
    <row r="8414" spans="1:4" ht="15" customHeight="1" x14ac:dyDescent="0.2">
      <c r="A8414">
        <v>49</v>
      </c>
      <c r="B8414" t="s">
        <v>23768</v>
      </c>
      <c r="C8414" t="s">
        <v>15420</v>
      </c>
      <c r="D8414">
        <v>6.63</v>
      </c>
    </row>
    <row r="8415" spans="1:4" ht="15" customHeight="1" x14ac:dyDescent="0.2">
      <c r="A8415">
        <v>4964</v>
      </c>
      <c r="B8415" t="s">
        <v>23769</v>
      </c>
      <c r="C8415" t="s">
        <v>15420</v>
      </c>
      <c r="D8415">
        <v>6.63</v>
      </c>
    </row>
    <row r="8416" spans="1:4" ht="15" customHeight="1" x14ac:dyDescent="0.2">
      <c r="A8416">
        <v>50</v>
      </c>
      <c r="B8416" t="s">
        <v>23770</v>
      </c>
      <c r="C8416" t="s">
        <v>15420</v>
      </c>
      <c r="D8416">
        <v>6.63</v>
      </c>
    </row>
    <row r="8417" spans="1:4" ht="15" customHeight="1" x14ac:dyDescent="0.2">
      <c r="A8417">
        <v>51</v>
      </c>
      <c r="B8417" t="s">
        <v>23771</v>
      </c>
      <c r="C8417" t="s">
        <v>15420</v>
      </c>
      <c r="D8417">
        <v>6.63</v>
      </c>
    </row>
    <row r="8418" spans="1:4" ht="15" customHeight="1" x14ac:dyDescent="0.2">
      <c r="A8418">
        <v>2730</v>
      </c>
      <c r="B8418" t="s">
        <v>23772</v>
      </c>
      <c r="C8418" t="s">
        <v>15420</v>
      </c>
      <c r="D8418">
        <v>9.06</v>
      </c>
    </row>
    <row r="8419" spans="1:4" ht="15" customHeight="1" x14ac:dyDescent="0.2">
      <c r="A8419">
        <v>4965</v>
      </c>
      <c r="B8419" t="s">
        <v>23773</v>
      </c>
      <c r="C8419" t="s">
        <v>15420</v>
      </c>
      <c r="D8419">
        <v>6.63</v>
      </c>
    </row>
    <row r="8420" spans="1:4" ht="15" customHeight="1" x14ac:dyDescent="0.2">
      <c r="A8420">
        <v>6694</v>
      </c>
      <c r="B8420" t="s">
        <v>23774</v>
      </c>
      <c r="C8420" t="s">
        <v>15420</v>
      </c>
      <c r="D8420">
        <v>11.81</v>
      </c>
    </row>
    <row r="8421" spans="1:4" ht="15" customHeight="1" x14ac:dyDescent="0.2">
      <c r="A8421">
        <v>6693</v>
      </c>
      <c r="B8421" t="s">
        <v>23775</v>
      </c>
      <c r="C8421" t="s">
        <v>15420</v>
      </c>
      <c r="D8421">
        <v>13.58</v>
      </c>
    </row>
    <row r="8422" spans="1:4" ht="15" customHeight="1" x14ac:dyDescent="0.2">
      <c r="A8422">
        <v>6692</v>
      </c>
      <c r="B8422" t="s">
        <v>23776</v>
      </c>
      <c r="C8422" t="s">
        <v>15420</v>
      </c>
      <c r="D8422">
        <v>15.62</v>
      </c>
    </row>
    <row r="8423" spans="1:4" ht="15" customHeight="1" x14ac:dyDescent="0.2">
      <c r="A8423">
        <v>52</v>
      </c>
      <c r="B8423" t="s">
        <v>23777</v>
      </c>
      <c r="C8423" t="s">
        <v>15420</v>
      </c>
      <c r="D8423">
        <v>6.63</v>
      </c>
    </row>
    <row r="8424" spans="1:4" ht="15" customHeight="1" x14ac:dyDescent="0.2">
      <c r="A8424">
        <v>53</v>
      </c>
      <c r="B8424" t="s">
        <v>23778</v>
      </c>
      <c r="C8424" t="s">
        <v>15420</v>
      </c>
      <c r="D8424">
        <v>6.63</v>
      </c>
    </row>
    <row r="8425" spans="1:4" ht="15" customHeight="1" x14ac:dyDescent="0.2">
      <c r="A8425">
        <v>4957</v>
      </c>
      <c r="B8425" t="s">
        <v>23779</v>
      </c>
      <c r="C8425" t="s">
        <v>15420</v>
      </c>
      <c r="D8425">
        <v>8.41</v>
      </c>
    </row>
    <row r="8426" spans="1:4" ht="15" customHeight="1" x14ac:dyDescent="0.2">
      <c r="A8426">
        <v>8683</v>
      </c>
      <c r="B8426" t="s">
        <v>23780</v>
      </c>
      <c r="C8426" t="s">
        <v>15420</v>
      </c>
      <c r="D8426">
        <v>11.82</v>
      </c>
    </row>
    <row r="8427" spans="1:4" ht="15" customHeight="1" x14ac:dyDescent="0.2">
      <c r="A8427">
        <v>6671</v>
      </c>
      <c r="B8427" t="s">
        <v>38943</v>
      </c>
      <c r="C8427" t="s">
        <v>15420</v>
      </c>
      <c r="D8427">
        <v>15.52</v>
      </c>
    </row>
    <row r="8428" spans="1:4" ht="15" customHeight="1" x14ac:dyDescent="0.2">
      <c r="A8428">
        <v>54</v>
      </c>
      <c r="B8428" t="s">
        <v>38944</v>
      </c>
      <c r="C8428" t="s">
        <v>15420</v>
      </c>
      <c r="D8428">
        <v>8.51</v>
      </c>
    </row>
    <row r="8429" spans="1:4" ht="15" customHeight="1" x14ac:dyDescent="0.2">
      <c r="A8429">
        <v>3076</v>
      </c>
      <c r="B8429" t="s">
        <v>23781</v>
      </c>
      <c r="C8429" t="s">
        <v>15420</v>
      </c>
      <c r="D8429">
        <v>14.69</v>
      </c>
    </row>
    <row r="8430" spans="1:4" ht="15" customHeight="1" x14ac:dyDescent="0.2">
      <c r="A8430">
        <v>10495</v>
      </c>
      <c r="B8430" t="s">
        <v>23782</v>
      </c>
      <c r="C8430" t="s">
        <v>15420</v>
      </c>
      <c r="D8430">
        <v>6.63</v>
      </c>
    </row>
    <row r="8431" spans="1:4" ht="15" customHeight="1" x14ac:dyDescent="0.2">
      <c r="A8431">
        <v>11869</v>
      </c>
      <c r="B8431" t="s">
        <v>23783</v>
      </c>
      <c r="C8431" t="s">
        <v>15420</v>
      </c>
      <c r="D8431">
        <v>18.010000000000002</v>
      </c>
    </row>
    <row r="8432" spans="1:4" ht="15" customHeight="1" x14ac:dyDescent="0.2">
      <c r="A8432">
        <v>3081</v>
      </c>
      <c r="B8432" t="s">
        <v>23784</v>
      </c>
      <c r="C8432" t="s">
        <v>15420</v>
      </c>
      <c r="D8432">
        <v>18.88</v>
      </c>
    </row>
    <row r="8433" spans="1:4" ht="15" customHeight="1" x14ac:dyDescent="0.2">
      <c r="A8433">
        <v>10496</v>
      </c>
      <c r="B8433" t="s">
        <v>23785</v>
      </c>
      <c r="C8433" t="s">
        <v>15420</v>
      </c>
      <c r="D8433">
        <v>6.63</v>
      </c>
    </row>
    <row r="8434" spans="1:4" ht="15" customHeight="1" x14ac:dyDescent="0.2">
      <c r="A8434">
        <v>9572</v>
      </c>
      <c r="B8434" t="s">
        <v>23786</v>
      </c>
      <c r="C8434" t="s">
        <v>15420</v>
      </c>
      <c r="D8434">
        <v>6.63</v>
      </c>
    </row>
    <row r="8435" spans="1:4" ht="15" customHeight="1" x14ac:dyDescent="0.2">
      <c r="A8435">
        <v>3799</v>
      </c>
      <c r="B8435" t="s">
        <v>23787</v>
      </c>
      <c r="C8435" t="s">
        <v>15420</v>
      </c>
      <c r="D8435">
        <v>6.41</v>
      </c>
    </row>
    <row r="8436" spans="1:4" ht="15" customHeight="1" x14ac:dyDescent="0.2">
      <c r="A8436">
        <v>57</v>
      </c>
      <c r="B8436" t="s">
        <v>23788</v>
      </c>
      <c r="C8436" t="s">
        <v>15420</v>
      </c>
      <c r="D8436">
        <v>9.08</v>
      </c>
    </row>
    <row r="8437" spans="1:4" ht="15" customHeight="1" x14ac:dyDescent="0.2">
      <c r="A8437">
        <v>11966</v>
      </c>
      <c r="B8437" t="s">
        <v>15548</v>
      </c>
      <c r="C8437" t="s">
        <v>15420</v>
      </c>
      <c r="D8437">
        <v>9.27</v>
      </c>
    </row>
    <row r="8438" spans="1:4" ht="15" customHeight="1" x14ac:dyDescent="0.2">
      <c r="A8438">
        <v>10499</v>
      </c>
      <c r="B8438" t="s">
        <v>23789</v>
      </c>
      <c r="C8438" t="s">
        <v>15420</v>
      </c>
      <c r="D8438">
        <v>6.63</v>
      </c>
    </row>
    <row r="8439" spans="1:4" ht="15" customHeight="1" x14ac:dyDescent="0.2">
      <c r="A8439">
        <v>58</v>
      </c>
      <c r="B8439" t="s">
        <v>23790</v>
      </c>
      <c r="C8439" t="s">
        <v>15420</v>
      </c>
      <c r="D8439">
        <v>8.74</v>
      </c>
    </row>
    <row r="8440" spans="1:4" ht="15" customHeight="1" x14ac:dyDescent="0.2">
      <c r="A8440">
        <v>3122</v>
      </c>
      <c r="B8440" t="s">
        <v>23791</v>
      </c>
      <c r="C8440" t="s">
        <v>15420</v>
      </c>
      <c r="D8440">
        <v>10.01</v>
      </c>
    </row>
    <row r="8441" spans="1:4" ht="15" customHeight="1" x14ac:dyDescent="0.2">
      <c r="A8441">
        <v>10500</v>
      </c>
      <c r="B8441" t="s">
        <v>23792</v>
      </c>
      <c r="C8441" t="s">
        <v>15420</v>
      </c>
      <c r="D8441">
        <v>6.63</v>
      </c>
    </row>
    <row r="8442" spans="1:4" ht="15" customHeight="1" x14ac:dyDescent="0.2">
      <c r="A8442">
        <v>59</v>
      </c>
      <c r="B8442" t="s">
        <v>23793</v>
      </c>
      <c r="C8442" t="s">
        <v>15420</v>
      </c>
      <c r="D8442">
        <v>6.63</v>
      </c>
    </row>
    <row r="8443" spans="1:4" ht="15" customHeight="1" x14ac:dyDescent="0.2">
      <c r="A8443">
        <v>5007</v>
      </c>
      <c r="B8443" t="s">
        <v>23794</v>
      </c>
      <c r="C8443" t="s">
        <v>15420</v>
      </c>
      <c r="D8443">
        <v>4.59</v>
      </c>
    </row>
    <row r="8444" spans="1:4" ht="15" customHeight="1" x14ac:dyDescent="0.2">
      <c r="A8444">
        <v>8706</v>
      </c>
      <c r="B8444" t="s">
        <v>23795</v>
      </c>
      <c r="C8444" t="s">
        <v>15420</v>
      </c>
      <c r="D8444">
        <v>8.41</v>
      </c>
    </row>
    <row r="8445" spans="1:4" ht="15" customHeight="1" x14ac:dyDescent="0.2">
      <c r="A8445">
        <v>3074</v>
      </c>
      <c r="B8445" t="s">
        <v>23796</v>
      </c>
      <c r="C8445" t="s">
        <v>15420</v>
      </c>
      <c r="D8445">
        <v>15.74</v>
      </c>
    </row>
    <row r="8446" spans="1:4" ht="15" customHeight="1" x14ac:dyDescent="0.2">
      <c r="A8446">
        <v>3501</v>
      </c>
      <c r="B8446" t="s">
        <v>23725</v>
      </c>
      <c r="C8446" t="s">
        <v>15420</v>
      </c>
      <c r="D8446">
        <v>17.93</v>
      </c>
    </row>
    <row r="8447" spans="1:4" ht="15" customHeight="1" x14ac:dyDescent="0.2">
      <c r="A8447">
        <v>5147</v>
      </c>
      <c r="B8447" t="s">
        <v>23797</v>
      </c>
      <c r="C8447" t="s">
        <v>15420</v>
      </c>
      <c r="D8447">
        <v>6.63</v>
      </c>
    </row>
    <row r="8448" spans="1:4" ht="15" customHeight="1" x14ac:dyDescent="0.2">
      <c r="A8448">
        <v>12890</v>
      </c>
      <c r="B8448" t="s">
        <v>23798</v>
      </c>
      <c r="C8448" t="s">
        <v>15420</v>
      </c>
      <c r="D8448">
        <v>8.41</v>
      </c>
    </row>
    <row r="8449" spans="1:4" ht="15" customHeight="1" x14ac:dyDescent="0.2">
      <c r="A8449">
        <v>4962</v>
      </c>
      <c r="B8449" t="s">
        <v>23799</v>
      </c>
      <c r="C8449" t="s">
        <v>15420</v>
      </c>
      <c r="D8449">
        <v>6.63</v>
      </c>
    </row>
    <row r="8450" spans="1:4" ht="15" customHeight="1" x14ac:dyDescent="0.2">
      <c r="A8450">
        <v>12950</v>
      </c>
      <c r="B8450" t="s">
        <v>38945</v>
      </c>
      <c r="C8450" t="s">
        <v>15420</v>
      </c>
      <c r="D8450">
        <v>6.59</v>
      </c>
    </row>
    <row r="8451" spans="1:4" ht="15" customHeight="1" x14ac:dyDescent="0.2">
      <c r="A8451">
        <v>4956</v>
      </c>
      <c r="B8451" t="s">
        <v>23800</v>
      </c>
      <c r="C8451" t="s">
        <v>15420</v>
      </c>
      <c r="D8451">
        <v>8.41</v>
      </c>
    </row>
    <row r="8452" spans="1:4" ht="15" customHeight="1" x14ac:dyDescent="0.2">
      <c r="A8452">
        <v>65</v>
      </c>
      <c r="B8452" t="s">
        <v>23801</v>
      </c>
      <c r="C8452" t="s">
        <v>15420</v>
      </c>
      <c r="D8452">
        <v>8.41</v>
      </c>
    </row>
    <row r="8453" spans="1:4" ht="15" customHeight="1" x14ac:dyDescent="0.2">
      <c r="A8453">
        <v>4954</v>
      </c>
      <c r="B8453" t="s">
        <v>23802</v>
      </c>
      <c r="C8453" t="s">
        <v>15420</v>
      </c>
      <c r="D8453">
        <v>8.41</v>
      </c>
    </row>
    <row r="8454" spans="1:4" ht="15" customHeight="1" x14ac:dyDescent="0.2">
      <c r="A8454">
        <v>4958</v>
      </c>
      <c r="B8454" t="s">
        <v>23803</v>
      </c>
      <c r="C8454" t="s">
        <v>15420</v>
      </c>
      <c r="D8454">
        <v>8.41</v>
      </c>
    </row>
    <row r="8455" spans="1:4" ht="15" customHeight="1" x14ac:dyDescent="0.2">
      <c r="A8455">
        <v>4955</v>
      </c>
      <c r="B8455" t="s">
        <v>23804</v>
      </c>
      <c r="C8455" t="s">
        <v>15420</v>
      </c>
      <c r="D8455">
        <v>8.41</v>
      </c>
    </row>
    <row r="8456" spans="1:4" ht="15" customHeight="1" x14ac:dyDescent="0.2">
      <c r="A8456">
        <v>8796</v>
      </c>
      <c r="B8456" t="s">
        <v>23805</v>
      </c>
      <c r="C8456" t="s">
        <v>15420</v>
      </c>
      <c r="D8456">
        <v>12.84</v>
      </c>
    </row>
    <row r="8457" spans="1:4" ht="15" customHeight="1" x14ac:dyDescent="0.2">
      <c r="A8457">
        <v>13160</v>
      </c>
      <c r="B8457" t="s">
        <v>23806</v>
      </c>
      <c r="C8457" t="s">
        <v>15420</v>
      </c>
      <c r="D8457">
        <v>6.63</v>
      </c>
    </row>
    <row r="8458" spans="1:4" ht="15" customHeight="1" x14ac:dyDescent="0.2">
      <c r="A8458">
        <v>62</v>
      </c>
      <c r="B8458" t="s">
        <v>23807</v>
      </c>
      <c r="C8458" t="s">
        <v>15420</v>
      </c>
      <c r="D8458">
        <v>8.35</v>
      </c>
    </row>
    <row r="8459" spans="1:4" ht="15" customHeight="1" x14ac:dyDescent="0.2">
      <c r="A8459">
        <v>63</v>
      </c>
      <c r="B8459" t="s">
        <v>23808</v>
      </c>
      <c r="C8459" t="s">
        <v>15420</v>
      </c>
      <c r="D8459">
        <v>8.35</v>
      </c>
    </row>
    <row r="8460" spans="1:4" ht="15" customHeight="1" x14ac:dyDescent="0.2">
      <c r="A8460">
        <v>10501</v>
      </c>
      <c r="B8460" t="s">
        <v>23809</v>
      </c>
      <c r="C8460" t="s">
        <v>15420</v>
      </c>
      <c r="D8460">
        <v>6.63</v>
      </c>
    </row>
    <row r="8461" spans="1:4" ht="15" customHeight="1" x14ac:dyDescent="0.2">
      <c r="A8461">
        <v>4953</v>
      </c>
      <c r="B8461" t="s">
        <v>23810</v>
      </c>
      <c r="C8461" t="s">
        <v>15420</v>
      </c>
      <c r="D8461">
        <v>8.41</v>
      </c>
    </row>
    <row r="8462" spans="1:4" ht="15" customHeight="1" x14ac:dyDescent="0.2">
      <c r="A8462">
        <v>66</v>
      </c>
      <c r="B8462" t="s">
        <v>23811</v>
      </c>
      <c r="C8462" t="s">
        <v>15420</v>
      </c>
      <c r="D8462">
        <v>6.63</v>
      </c>
    </row>
    <row r="8463" spans="1:4" ht="15" customHeight="1" x14ac:dyDescent="0.2">
      <c r="A8463">
        <v>67</v>
      </c>
      <c r="B8463" t="s">
        <v>23812</v>
      </c>
      <c r="C8463" t="s">
        <v>15420</v>
      </c>
      <c r="D8463">
        <v>6.63</v>
      </c>
    </row>
    <row r="8464" spans="1:4" ht="15" customHeight="1" x14ac:dyDescent="0.2">
      <c r="A8464">
        <v>10502</v>
      </c>
      <c r="B8464" t="s">
        <v>23813</v>
      </c>
      <c r="C8464" t="s">
        <v>15420</v>
      </c>
      <c r="D8464">
        <v>6.63</v>
      </c>
    </row>
    <row r="8465" spans="1:4" ht="15" customHeight="1" x14ac:dyDescent="0.2">
      <c r="A8465">
        <v>6702</v>
      </c>
      <c r="B8465" t="s">
        <v>38946</v>
      </c>
      <c r="C8465" t="s">
        <v>15420</v>
      </c>
      <c r="D8465">
        <v>5.09</v>
      </c>
    </row>
    <row r="8466" spans="1:4" ht="15" customHeight="1" x14ac:dyDescent="0.2">
      <c r="A8466">
        <v>5148</v>
      </c>
      <c r="B8466" t="s">
        <v>23814</v>
      </c>
      <c r="C8466" t="s">
        <v>15420</v>
      </c>
      <c r="D8466">
        <v>14.2</v>
      </c>
    </row>
    <row r="8467" spans="1:4" ht="15" customHeight="1" x14ac:dyDescent="0.2">
      <c r="A8467">
        <v>3072</v>
      </c>
      <c r="B8467" t="s">
        <v>23815</v>
      </c>
      <c r="C8467" t="s">
        <v>15420</v>
      </c>
      <c r="D8467">
        <v>25.15</v>
      </c>
    </row>
    <row r="8468" spans="1:4" ht="15" customHeight="1" x14ac:dyDescent="0.2">
      <c r="A8468">
        <v>56</v>
      </c>
      <c r="B8468" t="s">
        <v>23816</v>
      </c>
      <c r="C8468" t="s">
        <v>15420</v>
      </c>
      <c r="D8468">
        <v>6.63</v>
      </c>
    </row>
    <row r="8469" spans="1:4" ht="15" customHeight="1" x14ac:dyDescent="0.2">
      <c r="A8469">
        <v>68</v>
      </c>
      <c r="B8469" t="s">
        <v>23817</v>
      </c>
      <c r="C8469" t="s">
        <v>15420</v>
      </c>
      <c r="D8469">
        <v>5</v>
      </c>
    </row>
    <row r="8470" spans="1:4" ht="15" customHeight="1" x14ac:dyDescent="0.2">
      <c r="A8470">
        <v>69</v>
      </c>
      <c r="B8470" t="s">
        <v>23818</v>
      </c>
      <c r="C8470" t="s">
        <v>15420</v>
      </c>
      <c r="D8470">
        <v>6.63</v>
      </c>
    </row>
    <row r="8471" spans="1:4" ht="15" customHeight="1" x14ac:dyDescent="0.2">
      <c r="A8471">
        <v>4961</v>
      </c>
      <c r="B8471" t="s">
        <v>23819</v>
      </c>
      <c r="C8471" t="s">
        <v>15420</v>
      </c>
      <c r="D8471">
        <v>8.41</v>
      </c>
    </row>
    <row r="8472" spans="1:4" ht="15" customHeight="1" x14ac:dyDescent="0.2">
      <c r="A8472">
        <v>5931</v>
      </c>
      <c r="B8472" t="s">
        <v>23820</v>
      </c>
      <c r="C8472" t="s">
        <v>15420</v>
      </c>
      <c r="D8472">
        <v>15.45</v>
      </c>
    </row>
    <row r="8473" spans="1:4" ht="15" customHeight="1" x14ac:dyDescent="0.2">
      <c r="A8473">
        <v>12960</v>
      </c>
      <c r="B8473" t="s">
        <v>23821</v>
      </c>
      <c r="C8473" t="s">
        <v>15420</v>
      </c>
      <c r="D8473">
        <v>9.09</v>
      </c>
    </row>
    <row r="8474" spans="1:4" ht="15" customHeight="1" x14ac:dyDescent="0.2">
      <c r="A8474">
        <v>9802</v>
      </c>
      <c r="B8474" t="s">
        <v>23822</v>
      </c>
      <c r="C8474" t="s">
        <v>15420</v>
      </c>
      <c r="D8474">
        <v>6.18</v>
      </c>
    </row>
    <row r="8475" spans="1:4" ht="15" customHeight="1" x14ac:dyDescent="0.2">
      <c r="A8475">
        <v>5936</v>
      </c>
      <c r="B8475" t="s">
        <v>23823</v>
      </c>
      <c r="C8475" t="s">
        <v>15420</v>
      </c>
      <c r="D8475">
        <v>15.45</v>
      </c>
    </row>
    <row r="8476" spans="1:4" ht="15" customHeight="1" x14ac:dyDescent="0.2">
      <c r="A8476">
        <v>5937</v>
      </c>
      <c r="B8476" t="s">
        <v>23824</v>
      </c>
      <c r="C8476" t="s">
        <v>15420</v>
      </c>
      <c r="D8476">
        <v>17.760000000000002</v>
      </c>
    </row>
    <row r="8477" spans="1:4" ht="15" customHeight="1" x14ac:dyDescent="0.2">
      <c r="A8477">
        <v>4963</v>
      </c>
      <c r="B8477" t="s">
        <v>23825</v>
      </c>
      <c r="C8477" t="s">
        <v>15420</v>
      </c>
      <c r="D8477">
        <v>6.63</v>
      </c>
    </row>
    <row r="8478" spans="1:4" ht="15" customHeight="1" x14ac:dyDescent="0.2">
      <c r="A8478">
        <v>12889</v>
      </c>
      <c r="B8478" t="s">
        <v>23826</v>
      </c>
      <c r="C8478" t="s">
        <v>15420</v>
      </c>
      <c r="D8478">
        <v>6.63</v>
      </c>
    </row>
    <row r="8479" spans="1:4" ht="15" customHeight="1" x14ac:dyDescent="0.2">
      <c r="A8479">
        <v>4967</v>
      </c>
      <c r="B8479" t="s">
        <v>23827</v>
      </c>
      <c r="C8479" t="s">
        <v>15420</v>
      </c>
      <c r="D8479">
        <v>5</v>
      </c>
    </row>
    <row r="8480" spans="1:4" ht="15" customHeight="1" x14ac:dyDescent="0.2">
      <c r="A8480">
        <v>10734</v>
      </c>
      <c r="B8480" t="s">
        <v>23759</v>
      </c>
      <c r="C8480" t="s">
        <v>15481</v>
      </c>
      <c r="D8480">
        <v>1459.35</v>
      </c>
    </row>
    <row r="8481" spans="1:4" ht="15" customHeight="1" x14ac:dyDescent="0.2">
      <c r="A8481">
        <v>10522</v>
      </c>
      <c r="B8481" t="s">
        <v>23760</v>
      </c>
      <c r="C8481" t="s">
        <v>15481</v>
      </c>
      <c r="D8481">
        <v>1459.35</v>
      </c>
    </row>
    <row r="8482" spans="1:4" ht="15" customHeight="1" x14ac:dyDescent="0.2">
      <c r="A8482">
        <v>10518</v>
      </c>
      <c r="B8482" t="s">
        <v>23828</v>
      </c>
      <c r="C8482" t="s">
        <v>15481</v>
      </c>
      <c r="D8482">
        <v>1459.35</v>
      </c>
    </row>
    <row r="8483" spans="1:4" ht="15" customHeight="1" x14ac:dyDescent="0.2">
      <c r="A8483">
        <v>7503</v>
      </c>
      <c r="B8483" t="s">
        <v>23829</v>
      </c>
      <c r="C8483" t="s">
        <v>15481</v>
      </c>
      <c r="D8483">
        <v>2362.35</v>
      </c>
    </row>
    <row r="8484" spans="1:4" ht="15" customHeight="1" x14ac:dyDescent="0.2">
      <c r="A8484">
        <v>13022</v>
      </c>
      <c r="B8484" t="s">
        <v>23830</v>
      </c>
      <c r="C8484" t="s">
        <v>15481</v>
      </c>
      <c r="D8484">
        <v>1771.07</v>
      </c>
    </row>
    <row r="8485" spans="1:4" ht="15" customHeight="1" x14ac:dyDescent="0.2">
      <c r="A8485">
        <v>10731</v>
      </c>
      <c r="B8485" t="s">
        <v>23831</v>
      </c>
      <c r="C8485" t="s">
        <v>15481</v>
      </c>
      <c r="D8485">
        <v>2600.39</v>
      </c>
    </row>
    <row r="8486" spans="1:4" ht="15" customHeight="1" x14ac:dyDescent="0.2">
      <c r="A8486">
        <v>10730</v>
      </c>
      <c r="B8486" t="s">
        <v>23832</v>
      </c>
      <c r="C8486" t="s">
        <v>15481</v>
      </c>
      <c r="D8486">
        <v>2600.39</v>
      </c>
    </row>
    <row r="8487" spans="1:4" ht="15" customHeight="1" x14ac:dyDescent="0.2">
      <c r="A8487">
        <v>10729</v>
      </c>
      <c r="B8487" t="s">
        <v>23833</v>
      </c>
      <c r="C8487" t="s">
        <v>15481</v>
      </c>
      <c r="D8487">
        <v>2600.39</v>
      </c>
    </row>
    <row r="8488" spans="1:4" ht="15" customHeight="1" x14ac:dyDescent="0.2">
      <c r="A8488">
        <v>10733</v>
      </c>
      <c r="B8488" t="s">
        <v>38947</v>
      </c>
      <c r="C8488" t="s">
        <v>15481</v>
      </c>
      <c r="D8488">
        <v>3413.48</v>
      </c>
    </row>
    <row r="8489" spans="1:4" ht="15" customHeight="1" x14ac:dyDescent="0.2">
      <c r="A8489">
        <v>10732</v>
      </c>
      <c r="B8489" t="s">
        <v>38948</v>
      </c>
      <c r="C8489" t="s">
        <v>15481</v>
      </c>
      <c r="D8489">
        <v>3413.48</v>
      </c>
    </row>
    <row r="8490" spans="1:4" ht="15" customHeight="1" x14ac:dyDescent="0.2">
      <c r="A8490">
        <v>10526</v>
      </c>
      <c r="B8490" t="s">
        <v>23834</v>
      </c>
      <c r="C8490" t="s">
        <v>15481</v>
      </c>
      <c r="D8490">
        <v>1459.35</v>
      </c>
    </row>
    <row r="8491" spans="1:4" ht="15" customHeight="1" x14ac:dyDescent="0.2">
      <c r="A8491">
        <v>10527</v>
      </c>
      <c r="B8491" t="s">
        <v>23835</v>
      </c>
      <c r="C8491" t="s">
        <v>15481</v>
      </c>
      <c r="D8491">
        <v>2453.0500000000002</v>
      </c>
    </row>
    <row r="8492" spans="1:4" ht="15" customHeight="1" x14ac:dyDescent="0.2">
      <c r="A8492">
        <v>10391</v>
      </c>
      <c r="B8492" t="s">
        <v>23811</v>
      </c>
      <c r="C8492" t="s">
        <v>15481</v>
      </c>
      <c r="D8492">
        <v>1459.35</v>
      </c>
    </row>
    <row r="8493" spans="1:4" ht="15" customHeight="1" x14ac:dyDescent="0.2">
      <c r="A8493">
        <v>10515</v>
      </c>
      <c r="B8493" t="s">
        <v>23836</v>
      </c>
      <c r="C8493" t="s">
        <v>15481</v>
      </c>
      <c r="D8493">
        <v>1100</v>
      </c>
    </row>
    <row r="8494" spans="1:4" ht="15" customHeight="1" x14ac:dyDescent="0.2">
      <c r="A8494">
        <v>10523</v>
      </c>
      <c r="B8494" t="s">
        <v>23818</v>
      </c>
      <c r="C8494" t="s">
        <v>15481</v>
      </c>
      <c r="D8494">
        <v>1459.35</v>
      </c>
    </row>
    <row r="8495" spans="1:4" ht="15" customHeight="1" x14ac:dyDescent="0.2">
      <c r="A8495">
        <v>7500</v>
      </c>
      <c r="B8495" t="s">
        <v>23837</v>
      </c>
      <c r="C8495" t="s">
        <v>15481</v>
      </c>
      <c r="D8495">
        <v>3089.22</v>
      </c>
    </row>
    <row r="8496" spans="1:4" ht="15" customHeight="1" x14ac:dyDescent="0.2">
      <c r="A8496">
        <v>13021</v>
      </c>
      <c r="B8496" t="s">
        <v>23838</v>
      </c>
      <c r="C8496" t="s">
        <v>15481</v>
      </c>
      <c r="D8496">
        <v>2306.08</v>
      </c>
    </row>
    <row r="8497" spans="1:5" ht="15" customHeight="1" x14ac:dyDescent="0.2">
      <c r="A8497">
        <v>7495</v>
      </c>
      <c r="B8497" t="s">
        <v>23839</v>
      </c>
      <c r="C8497" t="s">
        <v>15481</v>
      </c>
      <c r="D8497">
        <v>3089.22</v>
      </c>
    </row>
    <row r="8498" spans="1:5" ht="15" customHeight="1" x14ac:dyDescent="0.2">
      <c r="A8498">
        <v>7496</v>
      </c>
      <c r="B8498" t="s">
        <v>23840</v>
      </c>
      <c r="C8498" t="s">
        <v>15481</v>
      </c>
      <c r="D8498">
        <v>3552.61</v>
      </c>
    </row>
    <row r="8499" spans="1:5" ht="15" customHeight="1" x14ac:dyDescent="0.2">
      <c r="A8499">
        <v>10521</v>
      </c>
      <c r="B8499" t="s">
        <v>23827</v>
      </c>
      <c r="C8499" t="s">
        <v>15481</v>
      </c>
      <c r="D8499">
        <v>1100</v>
      </c>
    </row>
    <row r="8500" spans="1:5" ht="15" customHeight="1" x14ac:dyDescent="0.2">
      <c r="A8500">
        <v>9565</v>
      </c>
      <c r="B8500" t="s">
        <v>23841</v>
      </c>
      <c r="C8500" t="s">
        <v>15481</v>
      </c>
      <c r="D8500">
        <v>2262.73</v>
      </c>
    </row>
    <row r="8501" spans="1:5" ht="15" customHeight="1" x14ac:dyDescent="0.2">
      <c r="A8501">
        <v>48</v>
      </c>
      <c r="B8501" t="s">
        <v>23841</v>
      </c>
      <c r="C8501" t="s">
        <v>15420</v>
      </c>
      <c r="D8501">
        <v>10.29</v>
      </c>
    </row>
    <row r="8502" spans="1:5" ht="15" customHeight="1" x14ac:dyDescent="0.2">
      <c r="A8502">
        <v>9566</v>
      </c>
      <c r="B8502" t="s">
        <v>23842</v>
      </c>
      <c r="C8502" t="s">
        <v>15481</v>
      </c>
      <c r="D8502">
        <v>3773.62</v>
      </c>
    </row>
    <row r="8503" spans="1:5" ht="15" customHeight="1" x14ac:dyDescent="0.2">
      <c r="A8503">
        <v>70</v>
      </c>
      <c r="B8503" t="s">
        <v>23843</v>
      </c>
      <c r="C8503" t="s">
        <v>15420</v>
      </c>
      <c r="D8503">
        <v>17.16</v>
      </c>
    </row>
    <row r="8504" spans="1:5" ht="15" customHeight="1" x14ac:dyDescent="0.2">
      <c r="A8504">
        <v>10453</v>
      </c>
      <c r="B8504" t="s">
        <v>23844</v>
      </c>
      <c r="C8504" t="s">
        <v>15420</v>
      </c>
      <c r="D8504">
        <v>6.63</v>
      </c>
    </row>
    <row r="8505" spans="1:5" ht="15" customHeight="1" x14ac:dyDescent="0.2">
      <c r="A8505">
        <v>12529</v>
      </c>
      <c r="B8505" t="s">
        <v>23845</v>
      </c>
      <c r="C8505" t="s">
        <v>15420</v>
      </c>
      <c r="D8505">
        <v>13</v>
      </c>
    </row>
    <row r="8506" spans="1:5" ht="15" customHeight="1" x14ac:dyDescent="0.2">
      <c r="A8506">
        <v>12528</v>
      </c>
      <c r="B8506" t="s">
        <v>23846</v>
      </c>
      <c r="C8506" t="s">
        <v>15531</v>
      </c>
      <c r="D8506">
        <v>5723.24</v>
      </c>
    </row>
    <row r="8507" spans="1:5" ht="15" customHeight="1" x14ac:dyDescent="0.2">
      <c r="A8507">
        <v>7880</v>
      </c>
      <c r="B8507" t="s">
        <v>23847</v>
      </c>
      <c r="C8507" t="s">
        <v>15420</v>
      </c>
      <c r="D8507">
        <v>2.33</v>
      </c>
    </row>
    <row r="8508" spans="1:5" ht="15" customHeight="1" x14ac:dyDescent="0.2">
      <c r="A8508">
        <v>7881</v>
      </c>
      <c r="B8508" t="s">
        <v>23848</v>
      </c>
      <c r="C8508" t="s">
        <v>15420</v>
      </c>
      <c r="D8508">
        <v>5.79</v>
      </c>
    </row>
    <row r="8509" spans="1:5" ht="15" customHeight="1" x14ac:dyDescent="0.2">
      <c r="A8509">
        <v>4982</v>
      </c>
      <c r="B8509" t="s">
        <v>23849</v>
      </c>
      <c r="C8509" t="s">
        <v>23850</v>
      </c>
      <c r="D8509">
        <v>12.5</v>
      </c>
      <c r="E8509" t="s">
        <v>15438</v>
      </c>
    </row>
    <row r="8510" spans="1:5" ht="15" customHeight="1" x14ac:dyDescent="0.2">
      <c r="A8510">
        <v>160</v>
      </c>
      <c r="B8510" t="s">
        <v>23851</v>
      </c>
      <c r="C8510" t="s">
        <v>23852</v>
      </c>
      <c r="D8510">
        <v>0.48</v>
      </c>
    </row>
    <row r="8511" spans="1:5" ht="15" customHeight="1" x14ac:dyDescent="0.2">
      <c r="A8511">
        <v>13633</v>
      </c>
      <c r="B8511" t="s">
        <v>23853</v>
      </c>
      <c r="C8511" t="s">
        <v>23854</v>
      </c>
      <c r="D8511">
        <v>0.31</v>
      </c>
    </row>
    <row r="8512" spans="1:5" ht="15" customHeight="1" x14ac:dyDescent="0.2">
      <c r="A8512">
        <v>4154</v>
      </c>
      <c r="B8512" t="s">
        <v>23855</v>
      </c>
      <c r="C8512" t="s">
        <v>23856</v>
      </c>
      <c r="D8512">
        <v>4.16</v>
      </c>
      <c r="E8512" t="s">
        <v>15438</v>
      </c>
    </row>
    <row r="8513" spans="1:4" ht="15" customHeight="1" x14ac:dyDescent="0.2">
      <c r="A8513">
        <v>10939</v>
      </c>
      <c r="B8513" t="s">
        <v>23857</v>
      </c>
      <c r="C8513" t="s">
        <v>15420</v>
      </c>
      <c r="D8513">
        <v>1.05</v>
      </c>
    </row>
    <row r="8514" spans="1:4" ht="15" customHeight="1" x14ac:dyDescent="0.2">
      <c r="A8514">
        <v>11160</v>
      </c>
      <c r="B8514" t="s">
        <v>23858</v>
      </c>
      <c r="C8514" t="s">
        <v>15473</v>
      </c>
      <c r="D8514">
        <v>467.6</v>
      </c>
    </row>
    <row r="8515" spans="1:4" ht="15" customHeight="1" x14ac:dyDescent="0.2">
      <c r="A8515">
        <v>10389</v>
      </c>
      <c r="B8515" t="s">
        <v>23859</v>
      </c>
      <c r="C8515" t="s">
        <v>15481</v>
      </c>
      <c r="D8515">
        <v>467.6</v>
      </c>
    </row>
    <row r="8516" spans="1:4" ht="15" customHeight="1" x14ac:dyDescent="0.2">
      <c r="A8516">
        <v>10390</v>
      </c>
      <c r="B8516" t="s">
        <v>23860</v>
      </c>
      <c r="C8516" t="s">
        <v>15481</v>
      </c>
      <c r="D8516">
        <v>584.51</v>
      </c>
    </row>
    <row r="8517" spans="1:4" ht="15" customHeight="1" x14ac:dyDescent="0.2">
      <c r="A8517">
        <v>6794</v>
      </c>
      <c r="B8517" t="s">
        <v>23861</v>
      </c>
      <c r="C8517" t="s">
        <v>15420</v>
      </c>
      <c r="D8517">
        <v>1.52</v>
      </c>
    </row>
    <row r="8518" spans="1:4" ht="15" customHeight="1" x14ac:dyDescent="0.2">
      <c r="A8518">
        <v>6795</v>
      </c>
      <c r="B8518" t="s">
        <v>23862</v>
      </c>
      <c r="C8518" t="s">
        <v>15420</v>
      </c>
      <c r="D8518">
        <v>2.02</v>
      </c>
    </row>
    <row r="8519" spans="1:4" ht="15" customHeight="1" x14ac:dyDescent="0.2">
      <c r="A8519">
        <v>6796</v>
      </c>
      <c r="B8519" t="s">
        <v>23863</v>
      </c>
      <c r="C8519" t="s">
        <v>15420</v>
      </c>
      <c r="D8519">
        <v>5.03</v>
      </c>
    </row>
    <row r="8520" spans="1:4" ht="15" customHeight="1" x14ac:dyDescent="0.2">
      <c r="A8520">
        <v>4299</v>
      </c>
      <c r="B8520" t="s">
        <v>23864</v>
      </c>
      <c r="C8520" t="s">
        <v>15481</v>
      </c>
      <c r="D8520">
        <v>654.41999999999996</v>
      </c>
    </row>
    <row r="8521" spans="1:4" ht="15" customHeight="1" x14ac:dyDescent="0.2">
      <c r="A8521">
        <v>10491</v>
      </c>
      <c r="B8521" t="s">
        <v>23865</v>
      </c>
      <c r="C8521" t="s">
        <v>15481</v>
      </c>
      <c r="D8521">
        <v>1308.8399999999999</v>
      </c>
    </row>
    <row r="8522" spans="1:4" ht="15" customHeight="1" x14ac:dyDescent="0.2">
      <c r="A8522">
        <v>4298</v>
      </c>
      <c r="B8522" t="s">
        <v>23866</v>
      </c>
      <c r="C8522" t="s">
        <v>15481</v>
      </c>
      <c r="D8522">
        <v>1308.8399999999999</v>
      </c>
    </row>
    <row r="8523" spans="1:4" ht="15" customHeight="1" x14ac:dyDescent="0.2">
      <c r="A8523">
        <v>10490</v>
      </c>
      <c r="B8523" t="s">
        <v>23867</v>
      </c>
      <c r="C8523" t="s">
        <v>15481</v>
      </c>
      <c r="D8523">
        <v>1090.7</v>
      </c>
    </row>
    <row r="8524" spans="1:4" ht="15" customHeight="1" x14ac:dyDescent="0.2">
      <c r="A8524">
        <v>4296</v>
      </c>
      <c r="B8524" t="s">
        <v>23868</v>
      </c>
      <c r="C8524" t="s">
        <v>15481</v>
      </c>
      <c r="D8524">
        <v>1526.98</v>
      </c>
    </row>
    <row r="8525" spans="1:4" ht="15" customHeight="1" x14ac:dyDescent="0.2">
      <c r="A8525">
        <v>10553</v>
      </c>
      <c r="B8525" t="s">
        <v>23869</v>
      </c>
      <c r="C8525" t="s">
        <v>15481</v>
      </c>
      <c r="D8525">
        <v>6.5</v>
      </c>
    </row>
    <row r="8526" spans="1:4" ht="15" customHeight="1" x14ac:dyDescent="0.2">
      <c r="A8526">
        <v>7842</v>
      </c>
      <c r="B8526" t="s">
        <v>23870</v>
      </c>
      <c r="C8526" t="s">
        <v>23871</v>
      </c>
      <c r="D8526">
        <v>29.09</v>
      </c>
    </row>
    <row r="8527" spans="1:4" ht="15" customHeight="1" x14ac:dyDescent="0.2">
      <c r="A8527">
        <v>7843</v>
      </c>
      <c r="B8527" t="s">
        <v>23872</v>
      </c>
      <c r="C8527" t="s">
        <v>23873</v>
      </c>
      <c r="D8527">
        <v>10.49</v>
      </c>
    </row>
    <row r="8528" spans="1:4" ht="15" customHeight="1" x14ac:dyDescent="0.2">
      <c r="A8528">
        <v>6803</v>
      </c>
      <c r="B8528" t="s">
        <v>23874</v>
      </c>
      <c r="C8528" t="s">
        <v>23875</v>
      </c>
      <c r="D8528">
        <v>1.05</v>
      </c>
    </row>
    <row r="8529" spans="1:5" ht="15" customHeight="1" x14ac:dyDescent="0.2">
      <c r="A8529">
        <v>6918</v>
      </c>
      <c r="B8529" t="s">
        <v>23876</v>
      </c>
      <c r="C8529" t="s">
        <v>15788</v>
      </c>
      <c r="D8529">
        <v>0.28000000000000003</v>
      </c>
    </row>
    <row r="8530" spans="1:5" ht="15" customHeight="1" x14ac:dyDescent="0.2">
      <c r="A8530">
        <v>10373</v>
      </c>
      <c r="B8530" t="s">
        <v>23877</v>
      </c>
      <c r="C8530" t="s">
        <v>23871</v>
      </c>
      <c r="D8530">
        <v>5.0599999999999996</v>
      </c>
    </row>
    <row r="8531" spans="1:5" ht="15" customHeight="1" x14ac:dyDescent="0.2">
      <c r="A8531">
        <v>3334</v>
      </c>
      <c r="B8531" t="s">
        <v>23878</v>
      </c>
      <c r="C8531" t="s">
        <v>15420</v>
      </c>
      <c r="D8531">
        <v>7.05</v>
      </c>
    </row>
    <row r="8532" spans="1:5" ht="15" customHeight="1" x14ac:dyDescent="0.2">
      <c r="A8532">
        <v>6874</v>
      </c>
      <c r="B8532" t="s">
        <v>23879</v>
      </c>
      <c r="C8532" t="s">
        <v>15420</v>
      </c>
      <c r="D8532">
        <v>26.62</v>
      </c>
    </row>
    <row r="8533" spans="1:5" ht="15" customHeight="1" x14ac:dyDescent="0.2">
      <c r="A8533">
        <v>11296</v>
      </c>
      <c r="B8533" t="s">
        <v>23880</v>
      </c>
      <c r="C8533" t="s">
        <v>15481</v>
      </c>
      <c r="D8533">
        <v>1324.86</v>
      </c>
    </row>
    <row r="8534" spans="1:5" ht="15" customHeight="1" x14ac:dyDescent="0.2">
      <c r="A8534">
        <v>11306</v>
      </c>
      <c r="B8534" t="s">
        <v>23881</v>
      </c>
      <c r="C8534" t="s">
        <v>15481</v>
      </c>
      <c r="D8534">
        <v>5050.05</v>
      </c>
    </row>
    <row r="8535" spans="1:5" ht="15" customHeight="1" x14ac:dyDescent="0.2">
      <c r="A8535">
        <v>11293</v>
      </c>
      <c r="B8535" t="s">
        <v>23882</v>
      </c>
      <c r="C8535" t="s">
        <v>15481</v>
      </c>
      <c r="D8535">
        <v>11350.46</v>
      </c>
    </row>
    <row r="8536" spans="1:5" ht="15" customHeight="1" x14ac:dyDescent="0.2">
      <c r="A8536">
        <v>11294</v>
      </c>
      <c r="B8536" t="s">
        <v>23883</v>
      </c>
      <c r="C8536" t="s">
        <v>15481</v>
      </c>
      <c r="D8536">
        <v>19366.21</v>
      </c>
    </row>
    <row r="8537" spans="1:5" ht="15" customHeight="1" x14ac:dyDescent="0.2">
      <c r="A8537">
        <v>11161</v>
      </c>
      <c r="B8537" t="s">
        <v>23884</v>
      </c>
      <c r="C8537" t="s">
        <v>15420</v>
      </c>
      <c r="D8537">
        <v>360.44</v>
      </c>
    </row>
    <row r="8538" spans="1:5" ht="15" customHeight="1" x14ac:dyDescent="0.2">
      <c r="A8538">
        <v>3333</v>
      </c>
      <c r="B8538" t="s">
        <v>23885</v>
      </c>
      <c r="C8538" t="s">
        <v>15420</v>
      </c>
      <c r="D8538">
        <v>60.95</v>
      </c>
    </row>
    <row r="8539" spans="1:5" ht="15" customHeight="1" x14ac:dyDescent="0.2">
      <c r="A8539">
        <v>9392</v>
      </c>
      <c r="B8539" t="s">
        <v>23886</v>
      </c>
      <c r="C8539" t="s">
        <v>15420</v>
      </c>
      <c r="D8539">
        <v>4.8600000000000003</v>
      </c>
    </row>
    <row r="8540" spans="1:5" ht="15" customHeight="1" x14ac:dyDescent="0.2">
      <c r="A8540">
        <v>4183</v>
      </c>
      <c r="B8540" t="s">
        <v>23887</v>
      </c>
      <c r="C8540" t="s">
        <v>15473</v>
      </c>
      <c r="D8540">
        <v>4.41</v>
      </c>
    </row>
    <row r="8541" spans="1:5" ht="15" customHeight="1" x14ac:dyDescent="0.2">
      <c r="A8541">
        <v>10777</v>
      </c>
      <c r="B8541" t="s">
        <v>23888</v>
      </c>
      <c r="C8541" t="s">
        <v>15473</v>
      </c>
      <c r="D8541">
        <v>0.22</v>
      </c>
    </row>
    <row r="8542" spans="1:5" ht="15" customHeight="1" x14ac:dyDescent="0.2">
      <c r="A8542">
        <v>9446</v>
      </c>
      <c r="B8542" t="s">
        <v>23889</v>
      </c>
      <c r="C8542" t="s">
        <v>15420</v>
      </c>
      <c r="D8542">
        <v>10725.71</v>
      </c>
    </row>
    <row r="8543" spans="1:5" ht="15" customHeight="1" x14ac:dyDescent="0.2">
      <c r="A8543">
        <v>10528</v>
      </c>
      <c r="B8543" t="s">
        <v>23890</v>
      </c>
      <c r="C8543" t="s">
        <v>15481</v>
      </c>
      <c r="D8543">
        <v>528.39</v>
      </c>
    </row>
    <row r="8544" spans="1:5" ht="15" customHeight="1" x14ac:dyDescent="0.2">
      <c r="A8544">
        <v>7088</v>
      </c>
      <c r="B8544" t="s">
        <v>23891</v>
      </c>
      <c r="C8544" t="s">
        <v>23892</v>
      </c>
      <c r="D8544">
        <v>5.72</v>
      </c>
      <c r="E8544" t="s">
        <v>15438</v>
      </c>
    </row>
    <row r="8545" spans="1:5" ht="15" customHeight="1" x14ac:dyDescent="0.2">
      <c r="A8545">
        <v>7089</v>
      </c>
      <c r="B8545" t="s">
        <v>23893</v>
      </c>
      <c r="C8545" t="s">
        <v>23892</v>
      </c>
      <c r="D8545">
        <v>5.72</v>
      </c>
      <c r="E8545" t="s">
        <v>15438</v>
      </c>
    </row>
    <row r="8546" spans="1:5" ht="15" customHeight="1" x14ac:dyDescent="0.2">
      <c r="A8546">
        <v>904</v>
      </c>
      <c r="B8546" t="s">
        <v>23894</v>
      </c>
      <c r="C8546" t="s">
        <v>15473</v>
      </c>
      <c r="D8546">
        <v>0.53</v>
      </c>
      <c r="E8546" t="s">
        <v>15438</v>
      </c>
    </row>
    <row r="8547" spans="1:5" ht="15" customHeight="1" x14ac:dyDescent="0.2">
      <c r="A8547">
        <v>7090</v>
      </c>
      <c r="B8547" t="s">
        <v>23895</v>
      </c>
      <c r="C8547" t="s">
        <v>23892</v>
      </c>
      <c r="D8547">
        <v>3.17</v>
      </c>
    </row>
    <row r="8548" spans="1:5" ht="15" customHeight="1" x14ac:dyDescent="0.2">
      <c r="A8548">
        <v>7962</v>
      </c>
      <c r="B8548" t="s">
        <v>23896</v>
      </c>
      <c r="C8548" t="s">
        <v>15418</v>
      </c>
      <c r="D8548">
        <v>109.07</v>
      </c>
    </row>
    <row r="8549" spans="1:5" ht="15" customHeight="1" x14ac:dyDescent="0.2">
      <c r="A8549">
        <v>10372</v>
      </c>
      <c r="B8549" t="s">
        <v>23897</v>
      </c>
      <c r="C8549" t="s">
        <v>23898</v>
      </c>
      <c r="D8549">
        <v>0.2</v>
      </c>
    </row>
    <row r="8550" spans="1:5" ht="15" customHeight="1" x14ac:dyDescent="0.2">
      <c r="A8550">
        <v>10488</v>
      </c>
      <c r="B8550" t="s">
        <v>23899</v>
      </c>
      <c r="C8550" t="s">
        <v>23898</v>
      </c>
      <c r="D8550">
        <v>0.22</v>
      </c>
    </row>
    <row r="8551" spans="1:5" ht="15" customHeight="1" x14ac:dyDescent="0.2">
      <c r="A8551">
        <v>13632</v>
      </c>
      <c r="B8551" t="s">
        <v>23900</v>
      </c>
      <c r="C8551" t="s">
        <v>23852</v>
      </c>
      <c r="D8551">
        <v>0.48</v>
      </c>
    </row>
    <row r="8552" spans="1:5" ht="15" customHeight="1" x14ac:dyDescent="0.2">
      <c r="A8552">
        <v>10172</v>
      </c>
      <c r="B8552" t="s">
        <v>23901</v>
      </c>
      <c r="C8552" t="s">
        <v>15473</v>
      </c>
      <c r="D8552">
        <v>509.87</v>
      </c>
    </row>
    <row r="8553" spans="1:5" ht="15" customHeight="1" x14ac:dyDescent="0.2">
      <c r="A8553">
        <v>13630</v>
      </c>
      <c r="B8553" t="s">
        <v>23902</v>
      </c>
      <c r="C8553" t="s">
        <v>15473</v>
      </c>
      <c r="D8553">
        <v>0.63</v>
      </c>
    </row>
    <row r="8554" spans="1:5" ht="15" customHeight="1" x14ac:dyDescent="0.2">
      <c r="A8554">
        <v>13631</v>
      </c>
      <c r="B8554" t="s">
        <v>23903</v>
      </c>
      <c r="C8554" t="s">
        <v>23852</v>
      </c>
      <c r="D8554">
        <v>1.31</v>
      </c>
    </row>
    <row r="8555" spans="1:5" ht="15" customHeight="1" x14ac:dyDescent="0.2">
      <c r="A8555">
        <v>10457</v>
      </c>
      <c r="B8555" t="s">
        <v>23904</v>
      </c>
      <c r="C8555" t="s">
        <v>15481</v>
      </c>
      <c r="D8555">
        <v>569.78</v>
      </c>
    </row>
    <row r="8556" spans="1:5" ht="15" customHeight="1" x14ac:dyDescent="0.2">
      <c r="A8556">
        <v>1880</v>
      </c>
      <c r="B8556" t="s">
        <v>23905</v>
      </c>
      <c r="C8556" t="s">
        <v>15547</v>
      </c>
      <c r="D8556">
        <v>30.83</v>
      </c>
    </row>
    <row r="8557" spans="1:5" ht="15" customHeight="1" x14ac:dyDescent="0.2">
      <c r="A8557">
        <v>10375</v>
      </c>
      <c r="B8557" t="s">
        <v>23906</v>
      </c>
      <c r="C8557" t="s">
        <v>15418</v>
      </c>
      <c r="D8557">
        <v>85.4</v>
      </c>
    </row>
    <row r="8558" spans="1:5" ht="15" customHeight="1" x14ac:dyDescent="0.2">
      <c r="A8558">
        <v>2736</v>
      </c>
      <c r="B8558" t="s">
        <v>23907</v>
      </c>
      <c r="C8558" t="s">
        <v>15547</v>
      </c>
      <c r="D8558">
        <v>0.7</v>
      </c>
    </row>
    <row r="8559" spans="1:5" ht="15" customHeight="1" x14ac:dyDescent="0.2">
      <c r="A8559">
        <v>10332</v>
      </c>
      <c r="B8559" t="s">
        <v>23908</v>
      </c>
      <c r="C8559" t="s">
        <v>15418</v>
      </c>
      <c r="D8559">
        <v>4606.3</v>
      </c>
    </row>
    <row r="8560" spans="1:5" ht="15" customHeight="1" x14ac:dyDescent="0.2">
      <c r="A8560">
        <v>290</v>
      </c>
      <c r="C8560" t="s">
        <v>16363</v>
      </c>
      <c r="D8560">
        <v>32.85</v>
      </c>
    </row>
    <row r="8561" spans="1:4" ht="15" customHeight="1" x14ac:dyDescent="0.2">
      <c r="B8561" t="s">
        <v>23909</v>
      </c>
    </row>
    <row r="8562" spans="1:4" ht="15" customHeight="1" x14ac:dyDescent="0.2">
      <c r="A8562">
        <v>12320</v>
      </c>
      <c r="B8562" t="s">
        <v>23910</v>
      </c>
      <c r="C8562" t="s">
        <v>15418</v>
      </c>
      <c r="D8562">
        <v>67.040000000000006</v>
      </c>
    </row>
    <row r="8563" spans="1:4" ht="15" customHeight="1" x14ac:dyDescent="0.2">
      <c r="A8563">
        <v>12001</v>
      </c>
      <c r="B8563" t="s">
        <v>23911</v>
      </c>
      <c r="C8563" t="s">
        <v>15420</v>
      </c>
      <c r="D8563">
        <v>29.22</v>
      </c>
    </row>
    <row r="8564" spans="1:4" ht="15" customHeight="1" x14ac:dyDescent="0.2">
      <c r="A8564">
        <v>12000</v>
      </c>
      <c r="B8564" t="s">
        <v>23912</v>
      </c>
      <c r="C8564" t="s">
        <v>15418</v>
      </c>
      <c r="D8564">
        <v>14</v>
      </c>
    </row>
    <row r="8565" spans="1:4" ht="15" customHeight="1" x14ac:dyDescent="0.2">
      <c r="A8565">
        <v>12002</v>
      </c>
      <c r="B8565" t="s">
        <v>23913</v>
      </c>
      <c r="C8565" t="s">
        <v>15418</v>
      </c>
      <c r="D8565">
        <v>1000</v>
      </c>
    </row>
    <row r="8566" spans="1:4" ht="15" customHeight="1" x14ac:dyDescent="0.2">
      <c r="A8566">
        <v>6949</v>
      </c>
      <c r="B8566" t="s">
        <v>23914</v>
      </c>
      <c r="C8566" t="s">
        <v>15473</v>
      </c>
      <c r="D8566">
        <v>1065.32</v>
      </c>
    </row>
    <row r="8567" spans="1:4" ht="15" customHeight="1" x14ac:dyDescent="0.2">
      <c r="A8567">
        <v>6952</v>
      </c>
      <c r="B8567" t="s">
        <v>23915</v>
      </c>
      <c r="C8567" t="s">
        <v>15473</v>
      </c>
      <c r="D8567">
        <v>2786.77</v>
      </c>
    </row>
    <row r="8568" spans="1:4" ht="15" customHeight="1" x14ac:dyDescent="0.2">
      <c r="A8568">
        <v>6950</v>
      </c>
      <c r="B8568" t="s">
        <v>23916</v>
      </c>
      <c r="C8568" t="s">
        <v>15473</v>
      </c>
      <c r="D8568">
        <v>1502.52</v>
      </c>
    </row>
    <row r="8569" spans="1:4" ht="15" customHeight="1" x14ac:dyDescent="0.2">
      <c r="A8569">
        <v>6951</v>
      </c>
      <c r="B8569" t="s">
        <v>23917</v>
      </c>
      <c r="C8569" t="s">
        <v>15473</v>
      </c>
      <c r="D8569">
        <v>2076.27</v>
      </c>
    </row>
    <row r="8570" spans="1:4" ht="15" customHeight="1" x14ac:dyDescent="0.2">
      <c r="A8570">
        <v>6948</v>
      </c>
      <c r="B8570" t="s">
        <v>23918</v>
      </c>
      <c r="C8570" t="s">
        <v>15473</v>
      </c>
      <c r="D8570">
        <v>628.03</v>
      </c>
    </row>
    <row r="8571" spans="1:4" ht="15" customHeight="1" x14ac:dyDescent="0.2">
      <c r="A8571">
        <v>12</v>
      </c>
      <c r="B8571" t="s">
        <v>23919</v>
      </c>
      <c r="C8571" t="s">
        <v>15473</v>
      </c>
      <c r="D8571">
        <v>418.69</v>
      </c>
    </row>
    <row r="8572" spans="1:4" ht="15" customHeight="1" x14ac:dyDescent="0.2">
      <c r="A8572">
        <v>6953</v>
      </c>
      <c r="B8572" t="s">
        <v>23920</v>
      </c>
      <c r="C8572" t="s">
        <v>15473</v>
      </c>
      <c r="D8572">
        <v>3497.08</v>
      </c>
    </row>
    <row r="8573" spans="1:4" ht="15" customHeight="1" x14ac:dyDescent="0.2">
      <c r="A8573">
        <v>6712</v>
      </c>
      <c r="B8573" t="s">
        <v>23921</v>
      </c>
      <c r="C8573" t="s">
        <v>15473</v>
      </c>
      <c r="D8573">
        <v>1857.85</v>
      </c>
    </row>
    <row r="8574" spans="1:4" ht="15" customHeight="1" x14ac:dyDescent="0.2">
      <c r="A8574">
        <v>6710</v>
      </c>
      <c r="B8574" t="s">
        <v>23922</v>
      </c>
      <c r="C8574" t="s">
        <v>15473</v>
      </c>
      <c r="D8574">
        <v>1001.68</v>
      </c>
    </row>
    <row r="8575" spans="1:4" ht="15" customHeight="1" x14ac:dyDescent="0.2">
      <c r="A8575">
        <v>6711</v>
      </c>
      <c r="B8575" t="s">
        <v>23923</v>
      </c>
      <c r="C8575" t="s">
        <v>15473</v>
      </c>
      <c r="D8575">
        <v>1384.17</v>
      </c>
    </row>
    <row r="8576" spans="1:4" ht="15" customHeight="1" x14ac:dyDescent="0.2">
      <c r="A8576">
        <v>6709</v>
      </c>
      <c r="B8576" t="s">
        <v>23924</v>
      </c>
      <c r="C8576" t="s">
        <v>15473</v>
      </c>
      <c r="D8576">
        <v>710.22</v>
      </c>
    </row>
    <row r="8577" spans="1:4" ht="15" customHeight="1" x14ac:dyDescent="0.2">
      <c r="A8577">
        <v>6713</v>
      </c>
      <c r="B8577" t="s">
        <v>23925</v>
      </c>
      <c r="C8577" t="s">
        <v>15473</v>
      </c>
      <c r="D8577">
        <v>2331.38</v>
      </c>
    </row>
    <row r="8578" spans="1:4" ht="15" customHeight="1" x14ac:dyDescent="0.2">
      <c r="A8578">
        <v>6943</v>
      </c>
      <c r="B8578" t="s">
        <v>23926</v>
      </c>
      <c r="C8578" t="s">
        <v>15481</v>
      </c>
      <c r="D8578">
        <v>8470</v>
      </c>
    </row>
    <row r="8579" spans="1:4" ht="15" customHeight="1" x14ac:dyDescent="0.2">
      <c r="A8579">
        <v>6946</v>
      </c>
      <c r="B8579" t="s">
        <v>23927</v>
      </c>
      <c r="C8579" t="s">
        <v>15481</v>
      </c>
      <c r="D8579">
        <v>15510</v>
      </c>
    </row>
    <row r="8580" spans="1:4" ht="15" customHeight="1" x14ac:dyDescent="0.2">
      <c r="A8580">
        <v>6944</v>
      </c>
      <c r="B8580" t="s">
        <v>23928</v>
      </c>
      <c r="C8580" t="s">
        <v>15481</v>
      </c>
      <c r="D8580">
        <v>10230</v>
      </c>
    </row>
    <row r="8581" spans="1:4" ht="15" customHeight="1" x14ac:dyDescent="0.2">
      <c r="A8581">
        <v>6945</v>
      </c>
      <c r="B8581" t="s">
        <v>23929</v>
      </c>
      <c r="C8581" t="s">
        <v>15481</v>
      </c>
      <c r="D8581">
        <v>12540</v>
      </c>
    </row>
    <row r="8582" spans="1:4" ht="15" customHeight="1" x14ac:dyDescent="0.2">
      <c r="A8582">
        <v>6942</v>
      </c>
      <c r="B8582" t="s">
        <v>23930</v>
      </c>
      <c r="C8582" t="s">
        <v>15481</v>
      </c>
      <c r="D8582">
        <v>6600</v>
      </c>
    </row>
    <row r="8583" spans="1:4" ht="15" customHeight="1" x14ac:dyDescent="0.2">
      <c r="A8583">
        <v>6947</v>
      </c>
      <c r="B8583" t="s">
        <v>23931</v>
      </c>
      <c r="C8583" t="s">
        <v>15481</v>
      </c>
      <c r="D8583">
        <v>18480</v>
      </c>
    </row>
    <row r="8584" spans="1:4" ht="15" customHeight="1" x14ac:dyDescent="0.2">
      <c r="A8584">
        <v>13167</v>
      </c>
      <c r="B8584" t="s">
        <v>23932</v>
      </c>
      <c r="C8584" t="s">
        <v>15420</v>
      </c>
      <c r="D8584">
        <v>300</v>
      </c>
    </row>
    <row r="8585" spans="1:4" ht="15" customHeight="1" x14ac:dyDescent="0.2">
      <c r="A8585">
        <v>13166</v>
      </c>
      <c r="B8585" t="s">
        <v>23933</v>
      </c>
      <c r="C8585" t="s">
        <v>15420</v>
      </c>
      <c r="D8585">
        <v>300</v>
      </c>
    </row>
    <row r="8586" spans="1:4" ht="15" customHeight="1" x14ac:dyDescent="0.2">
      <c r="A8586">
        <v>12004</v>
      </c>
      <c r="B8586" t="s">
        <v>23934</v>
      </c>
      <c r="C8586" t="s">
        <v>15418</v>
      </c>
      <c r="D8586">
        <v>45</v>
      </c>
    </row>
    <row r="8587" spans="1:4" ht="15" customHeight="1" x14ac:dyDescent="0.2">
      <c r="A8587">
        <v>12009</v>
      </c>
      <c r="B8587" t="s">
        <v>23935</v>
      </c>
      <c r="C8587" t="s">
        <v>15418</v>
      </c>
      <c r="D8587">
        <v>1000</v>
      </c>
    </row>
    <row r="8588" spans="1:4" ht="15" customHeight="1" x14ac:dyDescent="0.2">
      <c r="A8588">
        <v>12938</v>
      </c>
      <c r="B8588" t="s">
        <v>23936</v>
      </c>
      <c r="C8588" t="s">
        <v>15418</v>
      </c>
      <c r="D8588">
        <v>14.93</v>
      </c>
    </row>
    <row r="8589" spans="1:4" ht="15" customHeight="1" x14ac:dyDescent="0.2">
      <c r="A8589">
        <v>12003</v>
      </c>
      <c r="B8589" t="s">
        <v>23937</v>
      </c>
      <c r="C8589" t="s">
        <v>15418</v>
      </c>
      <c r="D8589">
        <v>38</v>
      </c>
    </row>
    <row r="8590" spans="1:4" ht="15" customHeight="1" x14ac:dyDescent="0.2">
      <c r="A8590">
        <v>12321</v>
      </c>
      <c r="B8590" t="s">
        <v>23938</v>
      </c>
      <c r="C8590" t="s">
        <v>15418</v>
      </c>
      <c r="D8590">
        <v>119.7</v>
      </c>
    </row>
    <row r="8591" spans="1:4" ht="15" customHeight="1" x14ac:dyDescent="0.2">
      <c r="A8591">
        <v>12322</v>
      </c>
      <c r="B8591" t="s">
        <v>23939</v>
      </c>
      <c r="C8591" t="s">
        <v>15418</v>
      </c>
      <c r="D8591">
        <v>143.65</v>
      </c>
    </row>
    <row r="8592" spans="1:4" ht="15" customHeight="1" x14ac:dyDescent="0.2">
      <c r="A8592">
        <v>12007</v>
      </c>
      <c r="B8592" t="s">
        <v>23940</v>
      </c>
      <c r="C8592" t="s">
        <v>15418</v>
      </c>
      <c r="D8592">
        <v>842.74</v>
      </c>
    </row>
    <row r="8593" spans="1:4" ht="15" customHeight="1" x14ac:dyDescent="0.2">
      <c r="A8593">
        <v>12323</v>
      </c>
      <c r="B8593" t="s">
        <v>23941</v>
      </c>
      <c r="C8593" t="s">
        <v>15418</v>
      </c>
      <c r="D8593">
        <v>718.25</v>
      </c>
    </row>
    <row r="8594" spans="1:4" ht="15" customHeight="1" x14ac:dyDescent="0.2">
      <c r="A8594">
        <v>13164</v>
      </c>
      <c r="B8594" t="s">
        <v>23942</v>
      </c>
      <c r="C8594" t="s">
        <v>15418</v>
      </c>
      <c r="D8594">
        <v>210</v>
      </c>
    </row>
    <row r="8595" spans="1:4" ht="15" customHeight="1" x14ac:dyDescent="0.2">
      <c r="A8595">
        <v>12318</v>
      </c>
      <c r="B8595" t="s">
        <v>23943</v>
      </c>
      <c r="C8595" t="s">
        <v>15418</v>
      </c>
      <c r="D8595">
        <v>81.400000000000006</v>
      </c>
    </row>
    <row r="8596" spans="1:4" ht="15" customHeight="1" x14ac:dyDescent="0.2">
      <c r="A8596">
        <v>6940</v>
      </c>
      <c r="B8596" t="s">
        <v>23944</v>
      </c>
      <c r="C8596" t="s">
        <v>15418</v>
      </c>
      <c r="D8596">
        <v>235</v>
      </c>
    </row>
    <row r="8597" spans="1:4" ht="15" customHeight="1" x14ac:dyDescent="0.2">
      <c r="A8597">
        <v>12976</v>
      </c>
      <c r="B8597" t="s">
        <v>23945</v>
      </c>
      <c r="C8597" t="s">
        <v>15418</v>
      </c>
      <c r="D8597">
        <v>12256.06</v>
      </c>
    </row>
    <row r="8598" spans="1:4" ht="15" customHeight="1" x14ac:dyDescent="0.2">
      <c r="A8598">
        <v>12026</v>
      </c>
      <c r="B8598" t="s">
        <v>23946</v>
      </c>
      <c r="C8598" t="s">
        <v>15418</v>
      </c>
      <c r="D8598">
        <v>15226.7</v>
      </c>
    </row>
    <row r="8599" spans="1:4" ht="15" customHeight="1" x14ac:dyDescent="0.2">
      <c r="A8599">
        <v>13165</v>
      </c>
      <c r="B8599" t="s">
        <v>23947</v>
      </c>
      <c r="C8599" t="s">
        <v>15418</v>
      </c>
      <c r="D8599">
        <v>225</v>
      </c>
    </row>
    <row r="8600" spans="1:4" ht="15" customHeight="1" x14ac:dyDescent="0.2">
      <c r="A8600">
        <v>8415</v>
      </c>
      <c r="B8600" t="s">
        <v>23948</v>
      </c>
      <c r="C8600" t="s">
        <v>15418</v>
      </c>
      <c r="D8600">
        <v>620.55999999999995</v>
      </c>
    </row>
    <row r="8601" spans="1:4" ht="15" customHeight="1" x14ac:dyDescent="0.2">
      <c r="A8601">
        <v>10565</v>
      </c>
      <c r="B8601" t="s">
        <v>23949</v>
      </c>
      <c r="C8601" t="s">
        <v>15418</v>
      </c>
      <c r="D8601">
        <v>66.069999999999993</v>
      </c>
    </row>
    <row r="8602" spans="1:4" ht="15" customHeight="1" x14ac:dyDescent="0.2">
      <c r="A8602">
        <v>4815</v>
      </c>
      <c r="B8602" t="s">
        <v>23950</v>
      </c>
      <c r="C8602" t="s">
        <v>15418</v>
      </c>
      <c r="D8602">
        <v>76.739999999999995</v>
      </c>
    </row>
    <row r="8603" spans="1:4" ht="15" customHeight="1" x14ac:dyDescent="0.2">
      <c r="A8603">
        <v>10040</v>
      </c>
      <c r="B8603" t="s">
        <v>23951</v>
      </c>
      <c r="C8603" t="s">
        <v>15418</v>
      </c>
      <c r="D8603">
        <v>31.91</v>
      </c>
    </row>
    <row r="8604" spans="1:4" ht="15" customHeight="1" x14ac:dyDescent="0.2">
      <c r="A8604">
        <v>10039</v>
      </c>
      <c r="B8604" t="s">
        <v>23952</v>
      </c>
      <c r="C8604" t="s">
        <v>15418</v>
      </c>
      <c r="D8604">
        <v>86.6</v>
      </c>
    </row>
    <row r="8605" spans="1:4" ht="15" customHeight="1" x14ac:dyDescent="0.2">
      <c r="A8605">
        <v>10041</v>
      </c>
      <c r="B8605" t="s">
        <v>23953</v>
      </c>
      <c r="C8605" t="s">
        <v>15418</v>
      </c>
      <c r="D8605">
        <v>86.6</v>
      </c>
    </row>
    <row r="8606" spans="1:4" ht="15" customHeight="1" x14ac:dyDescent="0.2">
      <c r="A8606">
        <v>10042</v>
      </c>
      <c r="B8606" t="s">
        <v>23954</v>
      </c>
      <c r="C8606" t="s">
        <v>15418</v>
      </c>
      <c r="D8606">
        <v>136.76</v>
      </c>
    </row>
    <row r="8607" spans="1:4" ht="15" customHeight="1" x14ac:dyDescent="0.2">
      <c r="A8607">
        <v>10971</v>
      </c>
      <c r="B8607" t="s">
        <v>23955</v>
      </c>
      <c r="C8607" t="s">
        <v>15418</v>
      </c>
      <c r="D8607">
        <v>5745.93</v>
      </c>
    </row>
    <row r="8608" spans="1:4" ht="15" customHeight="1" x14ac:dyDescent="0.2">
      <c r="A8608">
        <v>11964</v>
      </c>
      <c r="B8608" t="s">
        <v>23956</v>
      </c>
      <c r="C8608" t="s">
        <v>15473</v>
      </c>
      <c r="D8608">
        <v>71.459999999999994</v>
      </c>
    </row>
    <row r="8609" spans="1:4" ht="15" customHeight="1" x14ac:dyDescent="0.2">
      <c r="A8609">
        <v>6938</v>
      </c>
      <c r="B8609" t="s">
        <v>23957</v>
      </c>
      <c r="C8609" t="s">
        <v>15420</v>
      </c>
      <c r="D8609">
        <v>47</v>
      </c>
    </row>
    <row r="8610" spans="1:4" ht="15" customHeight="1" x14ac:dyDescent="0.2">
      <c r="A8610">
        <v>6937</v>
      </c>
      <c r="B8610" t="s">
        <v>23958</v>
      </c>
      <c r="C8610" t="s">
        <v>15473</v>
      </c>
      <c r="D8610">
        <v>1975</v>
      </c>
    </row>
    <row r="8611" spans="1:4" ht="15" customHeight="1" x14ac:dyDescent="0.2">
      <c r="A8611">
        <v>6933</v>
      </c>
      <c r="B8611" t="s">
        <v>23959</v>
      </c>
      <c r="C8611" t="s">
        <v>15473</v>
      </c>
      <c r="D8611">
        <v>1050</v>
      </c>
    </row>
    <row r="8612" spans="1:4" ht="15" customHeight="1" x14ac:dyDescent="0.2">
      <c r="A8612">
        <v>6936</v>
      </c>
      <c r="B8612" t="s">
        <v>23960</v>
      </c>
      <c r="C8612" t="s">
        <v>15473</v>
      </c>
      <c r="D8612">
        <v>1710</v>
      </c>
    </row>
    <row r="8613" spans="1:4" ht="15" customHeight="1" x14ac:dyDescent="0.2">
      <c r="A8613">
        <v>6934</v>
      </c>
      <c r="B8613" t="s">
        <v>23961</v>
      </c>
      <c r="C8613" t="s">
        <v>15473</v>
      </c>
      <c r="D8613">
        <v>1230</v>
      </c>
    </row>
    <row r="8614" spans="1:4" ht="15" customHeight="1" x14ac:dyDescent="0.2">
      <c r="A8614">
        <v>6935</v>
      </c>
      <c r="B8614" t="s">
        <v>23962</v>
      </c>
      <c r="C8614" t="s">
        <v>15473</v>
      </c>
      <c r="D8614">
        <v>1530</v>
      </c>
    </row>
    <row r="8615" spans="1:4" ht="15" customHeight="1" x14ac:dyDescent="0.2">
      <c r="A8615">
        <v>6931</v>
      </c>
      <c r="B8615" t="s">
        <v>23963</v>
      </c>
      <c r="C8615" t="s">
        <v>15473</v>
      </c>
      <c r="D8615">
        <v>875</v>
      </c>
    </row>
    <row r="8616" spans="1:4" ht="15" customHeight="1" x14ac:dyDescent="0.2">
      <c r="A8616">
        <v>6922</v>
      </c>
      <c r="B8616" t="s">
        <v>23964</v>
      </c>
      <c r="C8616" t="s">
        <v>15481</v>
      </c>
      <c r="D8616">
        <v>14375</v>
      </c>
    </row>
    <row r="8617" spans="1:4" ht="15" customHeight="1" x14ac:dyDescent="0.2">
      <c r="A8617">
        <v>6930</v>
      </c>
      <c r="B8617" t="s">
        <v>23965</v>
      </c>
      <c r="C8617" t="s">
        <v>15481</v>
      </c>
      <c r="D8617">
        <v>31625</v>
      </c>
    </row>
    <row r="8618" spans="1:4" ht="15" customHeight="1" x14ac:dyDescent="0.2">
      <c r="A8618">
        <v>6929</v>
      </c>
      <c r="B8618" t="s">
        <v>23966</v>
      </c>
      <c r="C8618" t="s">
        <v>15481</v>
      </c>
      <c r="D8618">
        <v>27150</v>
      </c>
    </row>
    <row r="8619" spans="1:4" ht="15" customHeight="1" x14ac:dyDescent="0.2">
      <c r="A8619">
        <v>6927</v>
      </c>
      <c r="B8619" t="s">
        <v>23967</v>
      </c>
      <c r="C8619" t="s">
        <v>15481</v>
      </c>
      <c r="D8619">
        <v>19645</v>
      </c>
    </row>
    <row r="8620" spans="1:4" ht="15" customHeight="1" x14ac:dyDescent="0.2">
      <c r="A8620">
        <v>6928</v>
      </c>
      <c r="B8620" t="s">
        <v>23968</v>
      </c>
      <c r="C8620" t="s">
        <v>15481</v>
      </c>
      <c r="D8620">
        <v>23000</v>
      </c>
    </row>
    <row r="8621" spans="1:4" ht="15" customHeight="1" x14ac:dyDescent="0.2">
      <c r="A8621">
        <v>6926</v>
      </c>
      <c r="B8621" t="s">
        <v>23969</v>
      </c>
      <c r="C8621" t="s">
        <v>15481</v>
      </c>
      <c r="D8621">
        <v>17050</v>
      </c>
    </row>
    <row r="8622" spans="1:4" ht="15" customHeight="1" x14ac:dyDescent="0.2">
      <c r="A8622">
        <v>7022</v>
      </c>
      <c r="B8622" t="s">
        <v>23970</v>
      </c>
      <c r="C8622" t="s">
        <v>15873</v>
      </c>
      <c r="D8622">
        <v>10.19</v>
      </c>
    </row>
    <row r="8623" spans="1:4" ht="15" customHeight="1" x14ac:dyDescent="0.2">
      <c r="A8623">
        <v>7015</v>
      </c>
      <c r="B8623" t="s">
        <v>23971</v>
      </c>
      <c r="C8623" t="s">
        <v>15873</v>
      </c>
      <c r="D8623">
        <v>0.82</v>
      </c>
    </row>
    <row r="8624" spans="1:4" ht="15" customHeight="1" x14ac:dyDescent="0.2">
      <c r="A8624">
        <v>7016</v>
      </c>
      <c r="B8624" t="s">
        <v>23972</v>
      </c>
      <c r="C8624" t="s">
        <v>15873</v>
      </c>
      <c r="D8624">
        <v>2.79</v>
      </c>
    </row>
    <row r="8625" spans="1:4" ht="15" customHeight="1" x14ac:dyDescent="0.2">
      <c r="A8625">
        <v>7017</v>
      </c>
      <c r="B8625" t="s">
        <v>23973</v>
      </c>
      <c r="C8625" t="s">
        <v>15873</v>
      </c>
      <c r="D8625">
        <v>7.72</v>
      </c>
    </row>
    <row r="8626" spans="1:4" ht="15" customHeight="1" x14ac:dyDescent="0.2">
      <c r="A8626">
        <v>10555</v>
      </c>
      <c r="B8626" t="s">
        <v>23974</v>
      </c>
      <c r="C8626" t="s">
        <v>15481</v>
      </c>
      <c r="D8626">
        <v>180</v>
      </c>
    </row>
    <row r="8627" spans="1:4" ht="15" customHeight="1" x14ac:dyDescent="0.2">
      <c r="A8627">
        <v>15</v>
      </c>
      <c r="B8627" t="s">
        <v>23975</v>
      </c>
      <c r="C8627" t="s">
        <v>23976</v>
      </c>
      <c r="D8627">
        <v>0.51</v>
      </c>
    </row>
    <row r="8628" spans="1:4" ht="15" customHeight="1" x14ac:dyDescent="0.2">
      <c r="A8628">
        <v>4602</v>
      </c>
      <c r="B8628" t="s">
        <v>23977</v>
      </c>
      <c r="C8628" t="s">
        <v>23978</v>
      </c>
      <c r="D8628">
        <v>9.4</v>
      </c>
    </row>
    <row r="8629" spans="1:4" ht="15" customHeight="1" x14ac:dyDescent="0.2">
      <c r="A8629">
        <v>4601</v>
      </c>
      <c r="B8629" t="s">
        <v>23979</v>
      </c>
      <c r="C8629" t="s">
        <v>15635</v>
      </c>
      <c r="D8629">
        <v>9.4</v>
      </c>
    </row>
    <row r="8630" spans="1:4" ht="15" customHeight="1" x14ac:dyDescent="0.2">
      <c r="A8630">
        <v>4547</v>
      </c>
      <c r="B8630" t="s">
        <v>23980</v>
      </c>
      <c r="C8630" t="s">
        <v>23978</v>
      </c>
      <c r="D8630">
        <v>9.4</v>
      </c>
    </row>
    <row r="8631" spans="1:4" ht="15" customHeight="1" x14ac:dyDescent="0.2">
      <c r="A8631">
        <v>4548</v>
      </c>
      <c r="B8631" t="s">
        <v>23981</v>
      </c>
      <c r="C8631" t="s">
        <v>23978</v>
      </c>
      <c r="D8631">
        <v>9.4</v>
      </c>
    </row>
    <row r="8632" spans="1:4" ht="15" customHeight="1" x14ac:dyDescent="0.2">
      <c r="A8632">
        <v>4549</v>
      </c>
      <c r="B8632" t="s">
        <v>23982</v>
      </c>
      <c r="C8632" t="s">
        <v>23978</v>
      </c>
      <c r="D8632">
        <v>9.4</v>
      </c>
    </row>
    <row r="8633" spans="1:4" ht="15" customHeight="1" x14ac:dyDescent="0.2">
      <c r="A8633">
        <v>4551</v>
      </c>
      <c r="B8633" t="s">
        <v>23983</v>
      </c>
      <c r="C8633" t="s">
        <v>23978</v>
      </c>
      <c r="D8633">
        <v>9.4</v>
      </c>
    </row>
    <row r="8634" spans="1:4" ht="15" customHeight="1" x14ac:dyDescent="0.2">
      <c r="A8634">
        <v>4550</v>
      </c>
      <c r="B8634" t="s">
        <v>23984</v>
      </c>
      <c r="C8634" t="s">
        <v>23978</v>
      </c>
      <c r="D8634">
        <v>9.4</v>
      </c>
    </row>
    <row r="8635" spans="1:4" ht="15" customHeight="1" x14ac:dyDescent="0.2">
      <c r="A8635">
        <v>4543</v>
      </c>
      <c r="B8635" t="s">
        <v>23985</v>
      </c>
      <c r="C8635" t="s">
        <v>23978</v>
      </c>
      <c r="D8635">
        <v>9.4</v>
      </c>
    </row>
    <row r="8636" spans="1:4" ht="15" customHeight="1" x14ac:dyDescent="0.2">
      <c r="A8636">
        <v>4544</v>
      </c>
      <c r="B8636" t="s">
        <v>23986</v>
      </c>
      <c r="C8636" t="s">
        <v>23978</v>
      </c>
      <c r="D8636">
        <v>9.4</v>
      </c>
    </row>
    <row r="8637" spans="1:4" ht="15" customHeight="1" x14ac:dyDescent="0.2">
      <c r="A8637">
        <v>4546</v>
      </c>
      <c r="B8637" t="s">
        <v>23987</v>
      </c>
      <c r="C8637" t="s">
        <v>23978</v>
      </c>
      <c r="D8637">
        <v>9.4</v>
      </c>
    </row>
    <row r="8638" spans="1:4" ht="15" customHeight="1" x14ac:dyDescent="0.2">
      <c r="A8638">
        <v>4545</v>
      </c>
      <c r="B8638" t="s">
        <v>23988</v>
      </c>
      <c r="C8638" t="s">
        <v>23978</v>
      </c>
      <c r="D8638">
        <v>9.4</v>
      </c>
    </row>
    <row r="8639" spans="1:4" ht="15" customHeight="1" x14ac:dyDescent="0.2">
      <c r="A8639">
        <v>4552</v>
      </c>
      <c r="B8639" t="s">
        <v>23989</v>
      </c>
      <c r="C8639" t="s">
        <v>23978</v>
      </c>
      <c r="D8639">
        <v>9.4</v>
      </c>
    </row>
    <row r="8640" spans="1:4" ht="15" customHeight="1" x14ac:dyDescent="0.2">
      <c r="A8640">
        <v>13199</v>
      </c>
      <c r="B8640" t="s">
        <v>23990</v>
      </c>
      <c r="C8640" t="s">
        <v>15418</v>
      </c>
      <c r="D8640">
        <v>3000</v>
      </c>
    </row>
    <row r="8641" spans="1:4" ht="15" customHeight="1" x14ac:dyDescent="0.2">
      <c r="A8641">
        <v>7023</v>
      </c>
      <c r="B8641" t="s">
        <v>23991</v>
      </c>
      <c r="C8641" t="s">
        <v>15689</v>
      </c>
      <c r="D8641">
        <v>1.56</v>
      </c>
    </row>
    <row r="8642" spans="1:4" ht="15" customHeight="1" x14ac:dyDescent="0.2">
      <c r="A8642">
        <v>12844</v>
      </c>
      <c r="B8642" t="s">
        <v>23992</v>
      </c>
      <c r="C8642" t="s">
        <v>15418</v>
      </c>
      <c r="D8642">
        <v>600</v>
      </c>
    </row>
    <row r="8643" spans="1:4" ht="15" customHeight="1" x14ac:dyDescent="0.2">
      <c r="A8643">
        <v>12845</v>
      </c>
      <c r="B8643" t="s">
        <v>23993</v>
      </c>
      <c r="C8643" t="s">
        <v>15418</v>
      </c>
      <c r="D8643">
        <v>600</v>
      </c>
    </row>
    <row r="8644" spans="1:4" ht="15" customHeight="1" x14ac:dyDescent="0.2">
      <c r="A8644">
        <v>55</v>
      </c>
      <c r="B8644" t="s">
        <v>23994</v>
      </c>
      <c r="C8644" t="s">
        <v>23978</v>
      </c>
      <c r="D8644">
        <v>15.14</v>
      </c>
    </row>
    <row r="8645" spans="1:4" ht="15" customHeight="1" x14ac:dyDescent="0.2">
      <c r="A8645">
        <v>8978</v>
      </c>
      <c r="B8645" t="s">
        <v>23995</v>
      </c>
      <c r="C8645" t="s">
        <v>16363</v>
      </c>
      <c r="D8645">
        <v>3.77</v>
      </c>
    </row>
    <row r="8646" spans="1:4" ht="15" customHeight="1" x14ac:dyDescent="0.2">
      <c r="A8646">
        <v>10554</v>
      </c>
      <c r="B8646" t="s">
        <v>23996</v>
      </c>
      <c r="C8646" t="s">
        <v>15481</v>
      </c>
      <c r="D8646">
        <v>394.99</v>
      </c>
    </row>
    <row r="8647" spans="1:4" ht="15" customHeight="1" x14ac:dyDescent="0.2">
      <c r="A8647">
        <v>10558</v>
      </c>
      <c r="B8647" t="s">
        <v>23997</v>
      </c>
      <c r="C8647" t="s">
        <v>15481</v>
      </c>
      <c r="D8647">
        <v>89</v>
      </c>
    </row>
    <row r="8648" spans="1:4" ht="15" customHeight="1" x14ac:dyDescent="0.2">
      <c r="A8648">
        <v>10557</v>
      </c>
      <c r="B8648" t="s">
        <v>23998</v>
      </c>
      <c r="C8648" t="s">
        <v>15481</v>
      </c>
      <c r="D8648">
        <v>154.99</v>
      </c>
    </row>
    <row r="8649" spans="1:4" ht="15" customHeight="1" x14ac:dyDescent="0.2">
      <c r="A8649">
        <v>12779</v>
      </c>
      <c r="B8649" t="s">
        <v>23999</v>
      </c>
      <c r="C8649" t="s">
        <v>15689</v>
      </c>
      <c r="D8649">
        <v>134</v>
      </c>
    </row>
    <row r="8650" spans="1:4" ht="15" customHeight="1" x14ac:dyDescent="0.2">
      <c r="A8650">
        <v>8317</v>
      </c>
      <c r="B8650" t="s">
        <v>24000</v>
      </c>
      <c r="C8650" t="s">
        <v>15418</v>
      </c>
      <c r="D8650">
        <v>6</v>
      </c>
    </row>
    <row r="8651" spans="1:4" ht="15" customHeight="1" x14ac:dyDescent="0.2">
      <c r="A8651">
        <v>10022</v>
      </c>
      <c r="B8651" t="s">
        <v>24001</v>
      </c>
      <c r="C8651" t="s">
        <v>15689</v>
      </c>
      <c r="D8651">
        <v>80</v>
      </c>
    </row>
    <row r="8652" spans="1:4" ht="15" customHeight="1" x14ac:dyDescent="0.2">
      <c r="A8652">
        <v>10024</v>
      </c>
      <c r="B8652" t="s">
        <v>24002</v>
      </c>
      <c r="C8652" t="s">
        <v>15689</v>
      </c>
      <c r="D8652">
        <v>80</v>
      </c>
    </row>
    <row r="8653" spans="1:4" ht="15" customHeight="1" x14ac:dyDescent="0.2">
      <c r="A8653">
        <v>13025</v>
      </c>
      <c r="B8653" t="s">
        <v>24003</v>
      </c>
      <c r="C8653" t="s">
        <v>15547</v>
      </c>
      <c r="D8653">
        <v>150</v>
      </c>
    </row>
    <row r="8654" spans="1:4" ht="15" customHeight="1" x14ac:dyDescent="0.2">
      <c r="A8654">
        <v>11574</v>
      </c>
      <c r="B8654" t="s">
        <v>24004</v>
      </c>
      <c r="C8654" t="s">
        <v>15418</v>
      </c>
      <c r="D8654">
        <v>72.34</v>
      </c>
    </row>
    <row r="8655" spans="1:4" ht="15" customHeight="1" x14ac:dyDescent="0.2">
      <c r="A8655">
        <v>7401</v>
      </c>
      <c r="B8655" t="s">
        <v>24005</v>
      </c>
      <c r="C8655" t="s">
        <v>15689</v>
      </c>
      <c r="D8655">
        <v>250</v>
      </c>
    </row>
    <row r="8656" spans="1:4" ht="15" customHeight="1" x14ac:dyDescent="0.2">
      <c r="A8656">
        <v>7324</v>
      </c>
      <c r="B8656" t="s">
        <v>24006</v>
      </c>
      <c r="C8656" t="s">
        <v>15689</v>
      </c>
      <c r="D8656">
        <v>160</v>
      </c>
    </row>
    <row r="8657" spans="1:4" ht="15" customHeight="1" x14ac:dyDescent="0.2">
      <c r="A8657">
        <v>36</v>
      </c>
      <c r="B8657" t="s">
        <v>24007</v>
      </c>
      <c r="C8657" t="s">
        <v>15689</v>
      </c>
      <c r="D8657">
        <v>155</v>
      </c>
    </row>
    <row r="8658" spans="1:4" ht="15" customHeight="1" x14ac:dyDescent="0.2">
      <c r="A8658">
        <v>13455</v>
      </c>
      <c r="B8658" t="s">
        <v>24008</v>
      </c>
      <c r="C8658" t="s">
        <v>15418</v>
      </c>
      <c r="D8658">
        <v>350</v>
      </c>
    </row>
    <row r="8659" spans="1:4" ht="15" customHeight="1" x14ac:dyDescent="0.2">
      <c r="A8659">
        <v>10367</v>
      </c>
      <c r="B8659" t="s">
        <v>24009</v>
      </c>
      <c r="C8659" t="s">
        <v>15873</v>
      </c>
      <c r="D8659">
        <v>896.27</v>
      </c>
    </row>
    <row r="8660" spans="1:4" ht="15" customHeight="1" x14ac:dyDescent="0.2">
      <c r="A8660">
        <v>12207</v>
      </c>
      <c r="B8660" t="s">
        <v>24010</v>
      </c>
      <c r="C8660" t="s">
        <v>15689</v>
      </c>
      <c r="D8660">
        <v>1250</v>
      </c>
    </row>
    <row r="8661" spans="1:4" ht="15" customHeight="1" x14ac:dyDescent="0.2">
      <c r="A8661">
        <v>10493</v>
      </c>
      <c r="B8661" t="s">
        <v>24011</v>
      </c>
      <c r="C8661" t="s">
        <v>15689</v>
      </c>
      <c r="D8661">
        <v>1374.52</v>
      </c>
    </row>
    <row r="8662" spans="1:4" ht="15" customHeight="1" x14ac:dyDescent="0.2">
      <c r="A8662">
        <v>11540</v>
      </c>
      <c r="B8662" t="s">
        <v>24012</v>
      </c>
      <c r="C8662" t="s">
        <v>15418</v>
      </c>
      <c r="D8662">
        <v>50</v>
      </c>
    </row>
    <row r="8663" spans="1:4" ht="15" customHeight="1" x14ac:dyDescent="0.2">
      <c r="A8663">
        <v>4710</v>
      </c>
      <c r="B8663" t="s">
        <v>24013</v>
      </c>
      <c r="C8663" t="s">
        <v>15418</v>
      </c>
      <c r="D8663">
        <v>40</v>
      </c>
    </row>
    <row r="8664" spans="1:4" ht="15" customHeight="1" x14ac:dyDescent="0.2">
      <c r="A8664">
        <v>4708</v>
      </c>
      <c r="B8664" t="s">
        <v>24014</v>
      </c>
      <c r="C8664" t="s">
        <v>15547</v>
      </c>
      <c r="D8664">
        <v>60</v>
      </c>
    </row>
    <row r="8665" spans="1:4" ht="15" customHeight="1" x14ac:dyDescent="0.2">
      <c r="A8665">
        <v>11538</v>
      </c>
      <c r="B8665" t="s">
        <v>24015</v>
      </c>
      <c r="C8665" t="s">
        <v>15547</v>
      </c>
      <c r="D8665">
        <v>44</v>
      </c>
    </row>
    <row r="8666" spans="1:4" ht="15" customHeight="1" x14ac:dyDescent="0.2">
      <c r="A8666">
        <v>11126</v>
      </c>
      <c r="B8666" t="s">
        <v>24016</v>
      </c>
      <c r="C8666" t="s">
        <v>15547</v>
      </c>
      <c r="D8666">
        <v>60</v>
      </c>
    </row>
    <row r="8667" spans="1:4" ht="15" customHeight="1" x14ac:dyDescent="0.2">
      <c r="A8667">
        <v>11132</v>
      </c>
      <c r="B8667" t="s">
        <v>24017</v>
      </c>
      <c r="C8667" t="s">
        <v>15547</v>
      </c>
      <c r="D8667">
        <v>60</v>
      </c>
    </row>
    <row r="8668" spans="1:4" ht="15" customHeight="1" x14ac:dyDescent="0.2">
      <c r="A8668">
        <v>7047</v>
      </c>
      <c r="B8668" t="s">
        <v>24018</v>
      </c>
      <c r="C8668" t="s">
        <v>15473</v>
      </c>
      <c r="D8668">
        <v>1.72</v>
      </c>
    </row>
    <row r="8669" spans="1:4" ht="15" customHeight="1" x14ac:dyDescent="0.2">
      <c r="A8669">
        <v>10697</v>
      </c>
      <c r="B8669" t="s">
        <v>24019</v>
      </c>
      <c r="C8669" t="s">
        <v>15547</v>
      </c>
      <c r="D8669">
        <v>125</v>
      </c>
    </row>
    <row r="8670" spans="1:4" ht="15" customHeight="1" x14ac:dyDescent="0.2">
      <c r="A8670">
        <v>10698</v>
      </c>
      <c r="B8670" t="s">
        <v>24020</v>
      </c>
      <c r="C8670" t="s">
        <v>15547</v>
      </c>
      <c r="D8670">
        <v>120</v>
      </c>
    </row>
    <row r="8671" spans="1:4" ht="15" customHeight="1" x14ac:dyDescent="0.2">
      <c r="A8671">
        <v>10699</v>
      </c>
      <c r="B8671" t="s">
        <v>24021</v>
      </c>
      <c r="C8671" t="s">
        <v>15547</v>
      </c>
      <c r="D8671">
        <v>120</v>
      </c>
    </row>
    <row r="8672" spans="1:4" ht="15" customHeight="1" x14ac:dyDescent="0.2">
      <c r="A8672">
        <v>10700</v>
      </c>
      <c r="B8672" t="s">
        <v>24022</v>
      </c>
      <c r="C8672" t="s">
        <v>15547</v>
      </c>
      <c r="D8672">
        <v>135</v>
      </c>
    </row>
    <row r="8673" spans="1:4" ht="15" customHeight="1" x14ac:dyDescent="0.2">
      <c r="A8673">
        <v>4709</v>
      </c>
      <c r="B8673" t="s">
        <v>24023</v>
      </c>
      <c r="C8673" t="s">
        <v>15547</v>
      </c>
      <c r="D8673">
        <v>60</v>
      </c>
    </row>
    <row r="8674" spans="1:4" ht="15" customHeight="1" x14ac:dyDescent="0.2">
      <c r="A8674">
        <v>11539</v>
      </c>
      <c r="C8674" t="s">
        <v>15418</v>
      </c>
      <c r="D8674">
        <v>60</v>
      </c>
    </row>
    <row r="8675" spans="1:4" ht="15" customHeight="1" x14ac:dyDescent="0.2">
      <c r="B8675" t="s">
        <v>24024</v>
      </c>
    </row>
    <row r="8676" spans="1:4" ht="15" customHeight="1" x14ac:dyDescent="0.2">
      <c r="A8676">
        <v>6651</v>
      </c>
      <c r="B8676" t="s">
        <v>24025</v>
      </c>
      <c r="C8676" t="s">
        <v>15547</v>
      </c>
      <c r="D8676">
        <v>30</v>
      </c>
    </row>
    <row r="8677" spans="1:4" ht="15" customHeight="1" x14ac:dyDescent="0.2">
      <c r="A8677">
        <v>6650</v>
      </c>
      <c r="B8677" t="s">
        <v>24026</v>
      </c>
      <c r="C8677" t="s">
        <v>15547</v>
      </c>
      <c r="D8677">
        <v>40</v>
      </c>
    </row>
    <row r="8678" spans="1:4" ht="15" customHeight="1" x14ac:dyDescent="0.2">
      <c r="A8678">
        <v>6649</v>
      </c>
      <c r="B8678" t="s">
        <v>24027</v>
      </c>
      <c r="C8678" t="s">
        <v>15547</v>
      </c>
      <c r="D8678">
        <v>40</v>
      </c>
    </row>
    <row r="8679" spans="1:4" ht="15" customHeight="1" x14ac:dyDescent="0.2">
      <c r="A8679">
        <v>6700</v>
      </c>
      <c r="B8679" t="s">
        <v>24028</v>
      </c>
      <c r="C8679" t="s">
        <v>15547</v>
      </c>
      <c r="D8679">
        <v>45</v>
      </c>
    </row>
    <row r="8680" spans="1:4" ht="15" customHeight="1" x14ac:dyDescent="0.2">
      <c r="A8680">
        <v>6652</v>
      </c>
      <c r="B8680" t="s">
        <v>24029</v>
      </c>
      <c r="C8680" t="s">
        <v>15418</v>
      </c>
      <c r="D8680">
        <v>61.43</v>
      </c>
    </row>
    <row r="8681" spans="1:4" ht="15" customHeight="1" x14ac:dyDescent="0.2">
      <c r="A8681">
        <v>6646</v>
      </c>
      <c r="B8681" t="s">
        <v>24030</v>
      </c>
      <c r="C8681" t="s">
        <v>15418</v>
      </c>
      <c r="D8681">
        <v>368</v>
      </c>
    </row>
    <row r="8682" spans="1:4" ht="15" customHeight="1" x14ac:dyDescent="0.2">
      <c r="A8682">
        <v>11157</v>
      </c>
      <c r="B8682" t="s">
        <v>24031</v>
      </c>
      <c r="C8682" t="s">
        <v>15547</v>
      </c>
      <c r="D8682">
        <v>95.99</v>
      </c>
    </row>
    <row r="8683" spans="1:4" ht="15" customHeight="1" x14ac:dyDescent="0.2">
      <c r="A8683">
        <v>6647</v>
      </c>
      <c r="B8683" t="s">
        <v>24032</v>
      </c>
      <c r="C8683" t="s">
        <v>15418</v>
      </c>
      <c r="D8683">
        <v>476.8</v>
      </c>
    </row>
    <row r="8684" spans="1:4" ht="15" customHeight="1" x14ac:dyDescent="0.2">
      <c r="A8684">
        <v>11158</v>
      </c>
      <c r="B8684" t="s">
        <v>24033</v>
      </c>
      <c r="C8684" t="s">
        <v>15547</v>
      </c>
      <c r="D8684">
        <v>131.99</v>
      </c>
    </row>
    <row r="8685" spans="1:4" ht="15" customHeight="1" x14ac:dyDescent="0.2">
      <c r="A8685">
        <v>6648</v>
      </c>
      <c r="B8685" t="s">
        <v>24034</v>
      </c>
      <c r="C8685" t="s">
        <v>15418</v>
      </c>
      <c r="D8685">
        <v>512</v>
      </c>
    </row>
    <row r="8686" spans="1:4" ht="15" customHeight="1" x14ac:dyDescent="0.2">
      <c r="A8686">
        <v>11159</v>
      </c>
      <c r="B8686" t="s">
        <v>24035</v>
      </c>
      <c r="C8686" t="s">
        <v>15547</v>
      </c>
      <c r="D8686">
        <v>144.26</v>
      </c>
    </row>
    <row r="8687" spans="1:4" ht="15" customHeight="1" x14ac:dyDescent="0.2">
      <c r="A8687">
        <v>11181</v>
      </c>
      <c r="B8687" t="s">
        <v>24036</v>
      </c>
      <c r="C8687" t="s">
        <v>15547</v>
      </c>
      <c r="D8687">
        <v>89.45</v>
      </c>
    </row>
    <row r="8688" spans="1:4" ht="15" customHeight="1" x14ac:dyDescent="0.2">
      <c r="A8688">
        <v>11001</v>
      </c>
      <c r="B8688" t="s">
        <v>24037</v>
      </c>
      <c r="C8688" t="s">
        <v>15547</v>
      </c>
      <c r="D8688">
        <v>172.56</v>
      </c>
    </row>
    <row r="8689" spans="1:4" ht="15" customHeight="1" x14ac:dyDescent="0.2">
      <c r="A8689">
        <v>11125</v>
      </c>
      <c r="B8689" t="s">
        <v>24038</v>
      </c>
      <c r="C8689" t="s">
        <v>15547</v>
      </c>
      <c r="D8689">
        <v>174.66</v>
      </c>
    </row>
    <row r="8690" spans="1:4" ht="15" customHeight="1" x14ac:dyDescent="0.2">
      <c r="A8690">
        <v>9527</v>
      </c>
      <c r="B8690" t="s">
        <v>24039</v>
      </c>
      <c r="C8690" t="s">
        <v>15547</v>
      </c>
      <c r="D8690">
        <v>600</v>
      </c>
    </row>
    <row r="8691" spans="1:4" ht="15" customHeight="1" x14ac:dyDescent="0.2">
      <c r="A8691">
        <v>9526</v>
      </c>
      <c r="B8691" t="s">
        <v>24040</v>
      </c>
      <c r="C8691" t="s">
        <v>15547</v>
      </c>
      <c r="D8691">
        <v>280</v>
      </c>
    </row>
    <row r="8692" spans="1:4" ht="15" customHeight="1" x14ac:dyDescent="0.2">
      <c r="A8692">
        <v>11378</v>
      </c>
      <c r="B8692" t="s">
        <v>24041</v>
      </c>
      <c r="C8692" t="s">
        <v>15547</v>
      </c>
      <c r="D8692">
        <v>30</v>
      </c>
    </row>
    <row r="8693" spans="1:4" ht="15" customHeight="1" x14ac:dyDescent="0.2">
      <c r="A8693">
        <v>11360</v>
      </c>
      <c r="B8693" t="s">
        <v>24042</v>
      </c>
      <c r="C8693" t="s">
        <v>15547</v>
      </c>
      <c r="D8693">
        <v>40</v>
      </c>
    </row>
    <row r="8694" spans="1:4" ht="15" customHeight="1" x14ac:dyDescent="0.2">
      <c r="A8694">
        <v>11359</v>
      </c>
      <c r="B8694" t="s">
        <v>24043</v>
      </c>
      <c r="C8694" t="s">
        <v>15547</v>
      </c>
      <c r="D8694">
        <v>42</v>
      </c>
    </row>
    <row r="8695" spans="1:4" ht="15" customHeight="1" x14ac:dyDescent="0.2">
      <c r="A8695">
        <v>13011</v>
      </c>
      <c r="B8695" t="s">
        <v>24044</v>
      </c>
      <c r="C8695" t="s">
        <v>15547</v>
      </c>
      <c r="D8695">
        <v>54</v>
      </c>
    </row>
    <row r="8696" spans="1:4" ht="15" customHeight="1" x14ac:dyDescent="0.2">
      <c r="A8696">
        <v>10568</v>
      </c>
      <c r="B8696" t="s">
        <v>24045</v>
      </c>
      <c r="C8696" t="s">
        <v>15481</v>
      </c>
      <c r="D8696">
        <v>26.54</v>
      </c>
    </row>
    <row r="8697" spans="1:4" ht="15" customHeight="1" x14ac:dyDescent="0.2">
      <c r="A8697">
        <v>12185</v>
      </c>
      <c r="B8697" t="s">
        <v>24046</v>
      </c>
      <c r="C8697" t="s">
        <v>15547</v>
      </c>
      <c r="D8697">
        <v>1.9</v>
      </c>
    </row>
    <row r="8698" spans="1:4" ht="15" customHeight="1" x14ac:dyDescent="0.2">
      <c r="A8698">
        <v>8552</v>
      </c>
      <c r="B8698" t="s">
        <v>24047</v>
      </c>
      <c r="C8698" t="s">
        <v>15418</v>
      </c>
      <c r="D8698">
        <v>10345.32</v>
      </c>
    </row>
    <row r="8699" spans="1:4" ht="15" customHeight="1" x14ac:dyDescent="0.2">
      <c r="A8699">
        <v>8551</v>
      </c>
      <c r="B8699" t="s">
        <v>24048</v>
      </c>
      <c r="C8699" t="s">
        <v>15418</v>
      </c>
      <c r="D8699">
        <v>11148.84</v>
      </c>
    </row>
    <row r="8700" spans="1:4" ht="15" customHeight="1" x14ac:dyDescent="0.2">
      <c r="A8700">
        <v>8550</v>
      </c>
      <c r="B8700" t="s">
        <v>24049</v>
      </c>
      <c r="C8700" t="s">
        <v>15418</v>
      </c>
      <c r="D8700">
        <v>13458.96</v>
      </c>
    </row>
    <row r="8701" spans="1:4" ht="15" customHeight="1" x14ac:dyDescent="0.2">
      <c r="A8701">
        <v>12184</v>
      </c>
      <c r="B8701" t="s">
        <v>24050</v>
      </c>
      <c r="C8701" t="s">
        <v>15418</v>
      </c>
      <c r="D8701">
        <v>47.21</v>
      </c>
    </row>
    <row r="8702" spans="1:4" ht="15" customHeight="1" x14ac:dyDescent="0.2">
      <c r="A8702">
        <v>7692</v>
      </c>
      <c r="B8702" t="s">
        <v>24051</v>
      </c>
      <c r="C8702" t="s">
        <v>15418</v>
      </c>
      <c r="D8702">
        <v>40.18</v>
      </c>
    </row>
    <row r="8703" spans="1:4" ht="15" customHeight="1" x14ac:dyDescent="0.2">
      <c r="A8703">
        <v>10928</v>
      </c>
      <c r="B8703" t="s">
        <v>24052</v>
      </c>
      <c r="C8703" t="s">
        <v>15418</v>
      </c>
      <c r="D8703">
        <v>246.08</v>
      </c>
    </row>
    <row r="8704" spans="1:4" ht="15" customHeight="1" x14ac:dyDescent="0.2">
      <c r="A8704">
        <v>10278</v>
      </c>
      <c r="B8704" t="s">
        <v>24053</v>
      </c>
      <c r="C8704" t="s">
        <v>15418</v>
      </c>
      <c r="D8704">
        <v>678.37</v>
      </c>
    </row>
    <row r="8705" spans="1:4" ht="15" customHeight="1" x14ac:dyDescent="0.2">
      <c r="A8705">
        <v>9316</v>
      </c>
      <c r="B8705" t="s">
        <v>24054</v>
      </c>
      <c r="C8705" t="s">
        <v>15418</v>
      </c>
      <c r="D8705">
        <v>947.4</v>
      </c>
    </row>
    <row r="8706" spans="1:4" ht="15" customHeight="1" x14ac:dyDescent="0.2">
      <c r="A8706">
        <v>9315</v>
      </c>
      <c r="B8706" t="s">
        <v>24055</v>
      </c>
      <c r="C8706" t="s">
        <v>15418</v>
      </c>
      <c r="D8706">
        <v>1295.42</v>
      </c>
    </row>
    <row r="8707" spans="1:4" ht="15" customHeight="1" x14ac:dyDescent="0.2">
      <c r="A8707">
        <v>12645</v>
      </c>
      <c r="B8707" t="s">
        <v>24056</v>
      </c>
      <c r="C8707" t="s">
        <v>15873</v>
      </c>
      <c r="D8707">
        <v>97.62</v>
      </c>
    </row>
    <row r="8708" spans="1:4" ht="15" customHeight="1" x14ac:dyDescent="0.2">
      <c r="A8708">
        <v>10312</v>
      </c>
      <c r="B8708" t="s">
        <v>24057</v>
      </c>
      <c r="C8708" t="s">
        <v>15418</v>
      </c>
      <c r="D8708">
        <v>1807.92</v>
      </c>
    </row>
    <row r="8709" spans="1:4" ht="15" customHeight="1" x14ac:dyDescent="0.2">
      <c r="A8709">
        <v>18</v>
      </c>
      <c r="B8709" t="s">
        <v>24058</v>
      </c>
      <c r="C8709" t="s">
        <v>15418</v>
      </c>
      <c r="D8709">
        <v>1998.76</v>
      </c>
    </row>
    <row r="8710" spans="1:4" ht="15" customHeight="1" x14ac:dyDescent="0.2">
      <c r="A8710">
        <v>12597</v>
      </c>
      <c r="B8710" t="s">
        <v>24059</v>
      </c>
      <c r="C8710" t="s">
        <v>15418</v>
      </c>
      <c r="D8710">
        <v>2237.8000000000002</v>
      </c>
    </row>
    <row r="8711" spans="1:4" ht="15" customHeight="1" x14ac:dyDescent="0.2">
      <c r="A8711">
        <v>12598</v>
      </c>
      <c r="B8711" t="s">
        <v>24060</v>
      </c>
      <c r="C8711" t="s">
        <v>15418</v>
      </c>
      <c r="D8711">
        <v>3136.74</v>
      </c>
    </row>
    <row r="8712" spans="1:4" ht="15" customHeight="1" x14ac:dyDescent="0.2">
      <c r="A8712">
        <v>10426</v>
      </c>
      <c r="B8712" t="s">
        <v>24061</v>
      </c>
      <c r="C8712" t="s">
        <v>15418</v>
      </c>
      <c r="D8712">
        <v>3696.19</v>
      </c>
    </row>
    <row r="8713" spans="1:4" ht="15" customHeight="1" x14ac:dyDescent="0.2">
      <c r="A8713">
        <v>10936</v>
      </c>
      <c r="B8713" t="s">
        <v>24062</v>
      </c>
      <c r="C8713" t="s">
        <v>15418</v>
      </c>
      <c r="D8713">
        <v>6360.87</v>
      </c>
    </row>
    <row r="8714" spans="1:4" ht="15" customHeight="1" x14ac:dyDescent="0.2">
      <c r="A8714">
        <v>22</v>
      </c>
      <c r="B8714" t="s">
        <v>24063</v>
      </c>
      <c r="C8714" t="s">
        <v>15418</v>
      </c>
      <c r="D8714">
        <v>7154.34</v>
      </c>
    </row>
    <row r="8715" spans="1:4" ht="15" customHeight="1" x14ac:dyDescent="0.2">
      <c r="A8715">
        <v>10937</v>
      </c>
      <c r="B8715" t="s">
        <v>24064</v>
      </c>
      <c r="C8715" t="s">
        <v>15418</v>
      </c>
      <c r="D8715">
        <v>7934.76</v>
      </c>
    </row>
    <row r="8716" spans="1:4" ht="15" customHeight="1" x14ac:dyDescent="0.2">
      <c r="A8716">
        <v>9980</v>
      </c>
      <c r="C8716" t="s">
        <v>15418</v>
      </c>
      <c r="D8716">
        <v>35857.08</v>
      </c>
    </row>
    <row r="8717" spans="1:4" ht="15" customHeight="1" x14ac:dyDescent="0.2">
      <c r="B8717" t="s">
        <v>24065</v>
      </c>
    </row>
    <row r="8718" spans="1:4" ht="15" customHeight="1" x14ac:dyDescent="0.2">
      <c r="A8718">
        <v>9979</v>
      </c>
      <c r="B8718" t="s">
        <v>24066</v>
      </c>
      <c r="C8718" t="s">
        <v>15418</v>
      </c>
      <c r="D8718">
        <v>38669.4</v>
      </c>
    </row>
    <row r="8719" spans="1:4" ht="15" customHeight="1" x14ac:dyDescent="0.2">
      <c r="A8719">
        <v>12593</v>
      </c>
      <c r="B8719" t="s">
        <v>24067</v>
      </c>
      <c r="C8719" t="s">
        <v>15418</v>
      </c>
      <c r="D8719">
        <v>5544.29</v>
      </c>
    </row>
    <row r="8720" spans="1:4" ht="15" customHeight="1" x14ac:dyDescent="0.2">
      <c r="A8720">
        <v>12594</v>
      </c>
      <c r="B8720" t="s">
        <v>24068</v>
      </c>
      <c r="C8720" t="s">
        <v>15418</v>
      </c>
      <c r="D8720">
        <v>6890.18</v>
      </c>
    </row>
    <row r="8721" spans="1:4" ht="15" customHeight="1" x14ac:dyDescent="0.2">
      <c r="A8721">
        <v>12595</v>
      </c>
      <c r="B8721" t="s">
        <v>24069</v>
      </c>
      <c r="C8721" t="s">
        <v>15418</v>
      </c>
      <c r="D8721">
        <v>7131.24</v>
      </c>
    </row>
    <row r="8722" spans="1:4" ht="15" customHeight="1" x14ac:dyDescent="0.2">
      <c r="A8722">
        <v>12596</v>
      </c>
      <c r="B8722" t="s">
        <v>24070</v>
      </c>
      <c r="C8722" t="s">
        <v>15418</v>
      </c>
      <c r="D8722">
        <v>7583.22</v>
      </c>
    </row>
    <row r="8723" spans="1:4" ht="15" customHeight="1" x14ac:dyDescent="0.2">
      <c r="A8723">
        <v>11152</v>
      </c>
      <c r="B8723" t="s">
        <v>24071</v>
      </c>
      <c r="C8723" t="s">
        <v>15418</v>
      </c>
      <c r="D8723">
        <v>2500.96</v>
      </c>
    </row>
    <row r="8724" spans="1:4" ht="15" customHeight="1" x14ac:dyDescent="0.2">
      <c r="A8724">
        <v>19</v>
      </c>
      <c r="B8724" t="s">
        <v>24072</v>
      </c>
      <c r="C8724" t="s">
        <v>15418</v>
      </c>
      <c r="D8724">
        <v>2689.78</v>
      </c>
    </row>
    <row r="8725" spans="1:4" ht="15" customHeight="1" x14ac:dyDescent="0.2">
      <c r="A8725">
        <v>10996</v>
      </c>
      <c r="B8725" t="s">
        <v>24073</v>
      </c>
      <c r="C8725" t="s">
        <v>15418</v>
      </c>
      <c r="D8725">
        <v>3666.06</v>
      </c>
    </row>
    <row r="8726" spans="1:4" ht="15" customHeight="1" x14ac:dyDescent="0.2">
      <c r="A8726">
        <v>20</v>
      </c>
      <c r="B8726" t="s">
        <v>24074</v>
      </c>
      <c r="C8726" t="s">
        <v>15418</v>
      </c>
      <c r="D8726">
        <v>3638.94</v>
      </c>
    </row>
    <row r="8727" spans="1:4" ht="15" customHeight="1" x14ac:dyDescent="0.2">
      <c r="A8727">
        <v>11153</v>
      </c>
      <c r="B8727" t="s">
        <v>24075</v>
      </c>
      <c r="C8727" t="s">
        <v>15418</v>
      </c>
      <c r="D8727">
        <v>4198.3900000000003</v>
      </c>
    </row>
    <row r="8728" spans="1:4" ht="15" customHeight="1" x14ac:dyDescent="0.2">
      <c r="A8728">
        <v>11154</v>
      </c>
      <c r="B8728" t="s">
        <v>24076</v>
      </c>
      <c r="C8728" t="s">
        <v>15418</v>
      </c>
      <c r="D8728">
        <v>7013.73</v>
      </c>
    </row>
    <row r="8729" spans="1:4" ht="15" customHeight="1" x14ac:dyDescent="0.2">
      <c r="A8729">
        <v>11155</v>
      </c>
      <c r="B8729" t="s">
        <v>24077</v>
      </c>
      <c r="C8729" t="s">
        <v>15418</v>
      </c>
      <c r="D8729">
        <v>7857.42</v>
      </c>
    </row>
    <row r="8730" spans="1:4" ht="15" customHeight="1" x14ac:dyDescent="0.2">
      <c r="A8730">
        <v>11103</v>
      </c>
      <c r="B8730" t="s">
        <v>24078</v>
      </c>
      <c r="C8730" t="s">
        <v>15418</v>
      </c>
      <c r="D8730">
        <v>8637.84</v>
      </c>
    </row>
    <row r="8731" spans="1:4" ht="15" customHeight="1" x14ac:dyDescent="0.2">
      <c r="A8731">
        <v>11151</v>
      </c>
      <c r="B8731" t="s">
        <v>24079</v>
      </c>
      <c r="C8731" t="s">
        <v>15418</v>
      </c>
      <c r="D8731">
        <v>2259.9</v>
      </c>
    </row>
    <row r="8732" spans="1:4" ht="15" customHeight="1" x14ac:dyDescent="0.2">
      <c r="A8732">
        <v>8151</v>
      </c>
      <c r="B8732" t="s">
        <v>24080</v>
      </c>
      <c r="C8732" t="s">
        <v>15788</v>
      </c>
      <c r="D8732">
        <v>42.18</v>
      </c>
    </row>
    <row r="8733" spans="1:4" ht="15" customHeight="1" x14ac:dyDescent="0.2">
      <c r="A8733">
        <v>10269</v>
      </c>
      <c r="B8733" t="s">
        <v>24081</v>
      </c>
      <c r="C8733" t="s">
        <v>15418</v>
      </c>
      <c r="D8733">
        <v>80.92</v>
      </c>
    </row>
    <row r="8734" spans="1:4" ht="15" customHeight="1" x14ac:dyDescent="0.2">
      <c r="A8734">
        <v>7699</v>
      </c>
      <c r="B8734" t="s">
        <v>24082</v>
      </c>
      <c r="C8734" t="s">
        <v>15418</v>
      </c>
      <c r="D8734">
        <v>120.53</v>
      </c>
    </row>
    <row r="8735" spans="1:4" ht="15" customHeight="1" x14ac:dyDescent="0.2">
      <c r="A8735">
        <v>12178</v>
      </c>
      <c r="B8735" t="s">
        <v>24083</v>
      </c>
      <c r="C8735" t="s">
        <v>15418</v>
      </c>
      <c r="D8735">
        <v>25.11</v>
      </c>
    </row>
    <row r="8736" spans="1:4" ht="15" customHeight="1" x14ac:dyDescent="0.2">
      <c r="A8736">
        <v>12179</v>
      </c>
      <c r="B8736" t="s">
        <v>24084</v>
      </c>
      <c r="C8736" t="s">
        <v>15418</v>
      </c>
      <c r="D8736">
        <v>30.13</v>
      </c>
    </row>
    <row r="8737" spans="1:4" ht="15" customHeight="1" x14ac:dyDescent="0.2">
      <c r="A8737">
        <v>12655</v>
      </c>
      <c r="B8737" t="s">
        <v>24085</v>
      </c>
      <c r="C8737" t="s">
        <v>15418</v>
      </c>
      <c r="D8737">
        <v>198.03</v>
      </c>
    </row>
    <row r="8738" spans="1:4" ht="15" customHeight="1" x14ac:dyDescent="0.2">
      <c r="A8738">
        <v>4148</v>
      </c>
      <c r="B8738" t="s">
        <v>24086</v>
      </c>
      <c r="C8738" t="s">
        <v>15418</v>
      </c>
      <c r="D8738">
        <v>903.96</v>
      </c>
    </row>
    <row r="8739" spans="1:4" ht="15" customHeight="1" x14ac:dyDescent="0.2">
      <c r="A8739">
        <v>4149</v>
      </c>
      <c r="B8739" t="s">
        <v>24087</v>
      </c>
      <c r="C8739" t="s">
        <v>15418</v>
      </c>
      <c r="D8739">
        <v>1104.8399999999999</v>
      </c>
    </row>
    <row r="8740" spans="1:4" ht="15" customHeight="1" x14ac:dyDescent="0.2">
      <c r="A8740">
        <v>4147</v>
      </c>
      <c r="B8740" t="s">
        <v>24088</v>
      </c>
      <c r="C8740" t="s">
        <v>15418</v>
      </c>
      <c r="D8740">
        <v>803.52</v>
      </c>
    </row>
    <row r="8741" spans="1:4" ht="15" customHeight="1" x14ac:dyDescent="0.2">
      <c r="A8741">
        <v>4152</v>
      </c>
      <c r="B8741" t="s">
        <v>24089</v>
      </c>
      <c r="C8741" t="s">
        <v>15418</v>
      </c>
      <c r="D8741">
        <v>803.52</v>
      </c>
    </row>
    <row r="8742" spans="1:4" ht="15" customHeight="1" x14ac:dyDescent="0.2">
      <c r="A8742">
        <v>12599</v>
      </c>
      <c r="B8742" t="s">
        <v>24090</v>
      </c>
      <c r="C8742" t="s">
        <v>15418</v>
      </c>
      <c r="D8742">
        <v>703.08</v>
      </c>
    </row>
    <row r="8743" spans="1:4" ht="15" customHeight="1" x14ac:dyDescent="0.2">
      <c r="A8743">
        <v>12600</v>
      </c>
      <c r="B8743" t="s">
        <v>24091</v>
      </c>
      <c r="C8743" t="s">
        <v>15418</v>
      </c>
      <c r="D8743">
        <v>703.08</v>
      </c>
    </row>
    <row r="8744" spans="1:4" ht="15" customHeight="1" x14ac:dyDescent="0.2">
      <c r="A8744">
        <v>13648</v>
      </c>
      <c r="B8744" t="s">
        <v>24092</v>
      </c>
      <c r="C8744" t="s">
        <v>15418</v>
      </c>
      <c r="D8744">
        <v>451.98</v>
      </c>
    </row>
    <row r="8745" spans="1:4" ht="15" customHeight="1" x14ac:dyDescent="0.2">
      <c r="A8745">
        <v>4132</v>
      </c>
      <c r="B8745" t="s">
        <v>24093</v>
      </c>
      <c r="C8745" t="s">
        <v>15418</v>
      </c>
      <c r="D8745">
        <v>492.16</v>
      </c>
    </row>
    <row r="8746" spans="1:4" ht="15" customHeight="1" x14ac:dyDescent="0.2">
      <c r="A8746">
        <v>4133</v>
      </c>
      <c r="B8746" t="s">
        <v>24094</v>
      </c>
      <c r="C8746" t="s">
        <v>15418</v>
      </c>
      <c r="D8746">
        <v>451.98</v>
      </c>
    </row>
    <row r="8747" spans="1:4" ht="15" customHeight="1" x14ac:dyDescent="0.2">
      <c r="A8747">
        <v>4134</v>
      </c>
      <c r="B8747" t="s">
        <v>24095</v>
      </c>
      <c r="C8747" t="s">
        <v>15418</v>
      </c>
      <c r="D8747">
        <v>502.2</v>
      </c>
    </row>
    <row r="8748" spans="1:4" ht="15" customHeight="1" x14ac:dyDescent="0.2">
      <c r="A8748">
        <v>4137</v>
      </c>
      <c r="B8748" t="s">
        <v>24096</v>
      </c>
      <c r="C8748" t="s">
        <v>15418</v>
      </c>
      <c r="D8748">
        <v>451.98</v>
      </c>
    </row>
    <row r="8749" spans="1:4" ht="15" customHeight="1" x14ac:dyDescent="0.2">
      <c r="A8749">
        <v>4138</v>
      </c>
      <c r="B8749" t="s">
        <v>24097</v>
      </c>
      <c r="C8749" t="s">
        <v>15418</v>
      </c>
      <c r="D8749">
        <v>502.2</v>
      </c>
    </row>
    <row r="8750" spans="1:4" ht="15" customHeight="1" x14ac:dyDescent="0.2">
      <c r="A8750">
        <v>4141</v>
      </c>
      <c r="B8750" t="s">
        <v>24098</v>
      </c>
      <c r="C8750" t="s">
        <v>15418</v>
      </c>
      <c r="D8750">
        <v>502.2</v>
      </c>
    </row>
    <row r="8751" spans="1:4" ht="15" customHeight="1" x14ac:dyDescent="0.2">
      <c r="A8751">
        <v>4142</v>
      </c>
      <c r="B8751" t="s">
        <v>24099</v>
      </c>
      <c r="C8751" t="s">
        <v>15418</v>
      </c>
      <c r="D8751">
        <v>652.86</v>
      </c>
    </row>
    <row r="8752" spans="1:4" ht="15" customHeight="1" x14ac:dyDescent="0.2">
      <c r="A8752">
        <v>4135</v>
      </c>
      <c r="B8752" t="s">
        <v>24100</v>
      </c>
      <c r="C8752" t="s">
        <v>15418</v>
      </c>
      <c r="D8752">
        <v>552.41999999999996</v>
      </c>
    </row>
    <row r="8753" spans="1:4" ht="15" customHeight="1" x14ac:dyDescent="0.2">
      <c r="A8753">
        <v>4136</v>
      </c>
      <c r="B8753" t="s">
        <v>24101</v>
      </c>
      <c r="C8753" t="s">
        <v>15418</v>
      </c>
      <c r="D8753">
        <v>552.41999999999996</v>
      </c>
    </row>
    <row r="8754" spans="1:4" ht="15" customHeight="1" x14ac:dyDescent="0.2">
      <c r="A8754">
        <v>4139</v>
      </c>
      <c r="B8754" t="s">
        <v>24102</v>
      </c>
      <c r="C8754" t="s">
        <v>15418</v>
      </c>
      <c r="D8754">
        <v>602.64</v>
      </c>
    </row>
    <row r="8755" spans="1:4" ht="15" customHeight="1" x14ac:dyDescent="0.2">
      <c r="A8755">
        <v>4140</v>
      </c>
      <c r="B8755" t="s">
        <v>24103</v>
      </c>
      <c r="C8755" t="s">
        <v>15418</v>
      </c>
      <c r="D8755">
        <v>622.73</v>
      </c>
    </row>
    <row r="8756" spans="1:4" ht="15" customHeight="1" x14ac:dyDescent="0.2">
      <c r="A8756">
        <v>4143</v>
      </c>
      <c r="B8756" t="s">
        <v>24104</v>
      </c>
      <c r="C8756" t="s">
        <v>15418</v>
      </c>
      <c r="D8756">
        <v>662.9</v>
      </c>
    </row>
    <row r="8757" spans="1:4" ht="15" customHeight="1" x14ac:dyDescent="0.2">
      <c r="A8757">
        <v>4271</v>
      </c>
      <c r="B8757" t="s">
        <v>24105</v>
      </c>
      <c r="C8757" t="s">
        <v>15418</v>
      </c>
      <c r="D8757">
        <v>803.52</v>
      </c>
    </row>
    <row r="8758" spans="1:4" ht="15" customHeight="1" x14ac:dyDescent="0.2">
      <c r="A8758">
        <v>4144</v>
      </c>
      <c r="B8758" t="s">
        <v>24106</v>
      </c>
      <c r="C8758" t="s">
        <v>15418</v>
      </c>
      <c r="D8758">
        <v>703.08</v>
      </c>
    </row>
    <row r="8759" spans="1:4" ht="15" customHeight="1" x14ac:dyDescent="0.2">
      <c r="A8759">
        <v>4145</v>
      </c>
      <c r="B8759" t="s">
        <v>24107</v>
      </c>
      <c r="C8759" t="s">
        <v>15418</v>
      </c>
      <c r="D8759">
        <v>753.3</v>
      </c>
    </row>
    <row r="8760" spans="1:4" ht="15" customHeight="1" x14ac:dyDescent="0.2">
      <c r="A8760">
        <v>4146</v>
      </c>
      <c r="B8760" t="s">
        <v>24108</v>
      </c>
      <c r="C8760" t="s">
        <v>15418</v>
      </c>
      <c r="D8760">
        <v>954.18</v>
      </c>
    </row>
    <row r="8761" spans="1:4" ht="15" customHeight="1" x14ac:dyDescent="0.2">
      <c r="A8761">
        <v>4151</v>
      </c>
      <c r="B8761" t="s">
        <v>24109</v>
      </c>
      <c r="C8761" t="s">
        <v>15418</v>
      </c>
      <c r="D8761">
        <v>1205.28</v>
      </c>
    </row>
    <row r="8762" spans="1:4" ht="15" customHeight="1" x14ac:dyDescent="0.2">
      <c r="A8762">
        <v>4150</v>
      </c>
      <c r="B8762" t="s">
        <v>24110</v>
      </c>
      <c r="C8762" t="s">
        <v>15418</v>
      </c>
      <c r="D8762">
        <v>954.18</v>
      </c>
    </row>
    <row r="8763" spans="1:4" ht="15" customHeight="1" x14ac:dyDescent="0.2">
      <c r="A8763">
        <v>13684</v>
      </c>
      <c r="B8763" t="s">
        <v>24111</v>
      </c>
      <c r="C8763" t="s">
        <v>15873</v>
      </c>
      <c r="D8763">
        <v>180</v>
      </c>
    </row>
    <row r="8764" spans="1:4" ht="15" customHeight="1" x14ac:dyDescent="0.2">
      <c r="A8764">
        <v>11643</v>
      </c>
      <c r="B8764" t="s">
        <v>24112</v>
      </c>
      <c r="C8764" t="s">
        <v>15873</v>
      </c>
      <c r="D8764">
        <v>320</v>
      </c>
    </row>
    <row r="8765" spans="1:4" ht="15" customHeight="1" x14ac:dyDescent="0.2">
      <c r="A8765">
        <v>7583</v>
      </c>
      <c r="B8765" t="s">
        <v>24113</v>
      </c>
      <c r="C8765" t="s">
        <v>15547</v>
      </c>
      <c r="D8765">
        <v>3.52</v>
      </c>
    </row>
    <row r="8766" spans="1:4" ht="15" customHeight="1" x14ac:dyDescent="0.2">
      <c r="A8766">
        <v>8114</v>
      </c>
      <c r="B8766" t="s">
        <v>24114</v>
      </c>
      <c r="C8766" t="s">
        <v>15547</v>
      </c>
      <c r="D8766">
        <v>2.08</v>
      </c>
    </row>
    <row r="8767" spans="1:4" ht="15" customHeight="1" x14ac:dyDescent="0.2">
      <c r="A8767">
        <v>8147</v>
      </c>
      <c r="B8767" t="s">
        <v>24115</v>
      </c>
      <c r="C8767" t="s">
        <v>15547</v>
      </c>
      <c r="D8767">
        <v>1.1499999999999999</v>
      </c>
    </row>
    <row r="8768" spans="1:4" ht="15" customHeight="1" x14ac:dyDescent="0.2">
      <c r="A8768">
        <v>8145</v>
      </c>
      <c r="B8768" t="s">
        <v>24116</v>
      </c>
      <c r="C8768" t="s">
        <v>15547</v>
      </c>
      <c r="D8768">
        <v>0.91</v>
      </c>
    </row>
    <row r="8769" spans="1:4" ht="15" customHeight="1" x14ac:dyDescent="0.2">
      <c r="A8769">
        <v>8535</v>
      </c>
      <c r="B8769" t="s">
        <v>24117</v>
      </c>
      <c r="C8769" t="s">
        <v>15547</v>
      </c>
      <c r="D8769">
        <v>1.48</v>
      </c>
    </row>
    <row r="8770" spans="1:4" ht="15" customHeight="1" x14ac:dyDescent="0.2">
      <c r="A8770">
        <v>8146</v>
      </c>
      <c r="B8770" t="s">
        <v>24118</v>
      </c>
      <c r="C8770" t="s">
        <v>15547</v>
      </c>
      <c r="D8770">
        <v>1.1200000000000001</v>
      </c>
    </row>
    <row r="8771" spans="1:4" ht="15" customHeight="1" x14ac:dyDescent="0.2">
      <c r="A8771">
        <v>7579</v>
      </c>
      <c r="B8771" t="s">
        <v>24119</v>
      </c>
      <c r="C8771" t="s">
        <v>15547</v>
      </c>
      <c r="D8771">
        <v>2.31</v>
      </c>
    </row>
    <row r="8772" spans="1:4" ht="15" customHeight="1" x14ac:dyDescent="0.2">
      <c r="A8772">
        <v>7581</v>
      </c>
      <c r="B8772" t="s">
        <v>24120</v>
      </c>
      <c r="C8772" t="s">
        <v>15547</v>
      </c>
      <c r="D8772">
        <v>1.91</v>
      </c>
    </row>
    <row r="8773" spans="1:4" ht="15" customHeight="1" x14ac:dyDescent="0.2">
      <c r="A8773">
        <v>12641</v>
      </c>
      <c r="B8773" t="s">
        <v>24121</v>
      </c>
      <c r="C8773" t="s">
        <v>15418</v>
      </c>
      <c r="D8773">
        <v>2587.98</v>
      </c>
    </row>
    <row r="8774" spans="1:4" ht="15" customHeight="1" x14ac:dyDescent="0.2">
      <c r="A8774">
        <v>12657</v>
      </c>
      <c r="B8774" t="s">
        <v>24122</v>
      </c>
      <c r="C8774" t="s">
        <v>15418</v>
      </c>
      <c r="D8774">
        <v>1001.65</v>
      </c>
    </row>
    <row r="8775" spans="1:4" ht="15" customHeight="1" x14ac:dyDescent="0.2">
      <c r="A8775">
        <v>12182</v>
      </c>
      <c r="B8775" t="s">
        <v>24123</v>
      </c>
      <c r="C8775" t="s">
        <v>15547</v>
      </c>
      <c r="D8775">
        <v>1.49</v>
      </c>
    </row>
    <row r="8776" spans="1:4" ht="15" customHeight="1" x14ac:dyDescent="0.2">
      <c r="A8776">
        <v>12183</v>
      </c>
      <c r="B8776" t="s">
        <v>24124</v>
      </c>
      <c r="C8776" t="s">
        <v>15547</v>
      </c>
      <c r="D8776">
        <v>1.1200000000000001</v>
      </c>
    </row>
    <row r="8777" spans="1:4" ht="15" customHeight="1" x14ac:dyDescent="0.2">
      <c r="A8777">
        <v>12640</v>
      </c>
      <c r="B8777" t="s">
        <v>24125</v>
      </c>
      <c r="C8777" t="s">
        <v>15547</v>
      </c>
      <c r="D8777">
        <v>402.01</v>
      </c>
    </row>
    <row r="8778" spans="1:4" ht="15" customHeight="1" x14ac:dyDescent="0.2">
      <c r="A8778">
        <v>12639</v>
      </c>
      <c r="B8778" t="s">
        <v>24126</v>
      </c>
      <c r="C8778" t="s">
        <v>15547</v>
      </c>
      <c r="D8778">
        <v>363.2</v>
      </c>
    </row>
    <row r="8779" spans="1:4" ht="15" customHeight="1" x14ac:dyDescent="0.2">
      <c r="A8779">
        <v>12638</v>
      </c>
      <c r="B8779" t="s">
        <v>24127</v>
      </c>
      <c r="C8779" t="s">
        <v>15547</v>
      </c>
      <c r="D8779">
        <v>321.61</v>
      </c>
    </row>
    <row r="8780" spans="1:4" ht="15" customHeight="1" x14ac:dyDescent="0.2">
      <c r="A8780">
        <v>12642</v>
      </c>
      <c r="B8780" t="s">
        <v>24128</v>
      </c>
      <c r="C8780" t="s">
        <v>15547</v>
      </c>
      <c r="D8780">
        <v>158.03</v>
      </c>
    </row>
    <row r="8781" spans="1:4" ht="15" customHeight="1" x14ac:dyDescent="0.2">
      <c r="A8781">
        <v>12637</v>
      </c>
      <c r="B8781" t="s">
        <v>24129</v>
      </c>
      <c r="C8781" t="s">
        <v>15547</v>
      </c>
      <c r="D8781">
        <v>300.82</v>
      </c>
    </row>
    <row r="8782" spans="1:4" ht="15" customHeight="1" x14ac:dyDescent="0.2">
      <c r="A8782">
        <v>12633</v>
      </c>
      <c r="B8782" t="s">
        <v>24130</v>
      </c>
      <c r="C8782" t="s">
        <v>15547</v>
      </c>
      <c r="D8782">
        <v>28.96</v>
      </c>
    </row>
    <row r="8783" spans="1:4" ht="15" customHeight="1" x14ac:dyDescent="0.2">
      <c r="A8783">
        <v>12635</v>
      </c>
      <c r="B8783" t="s">
        <v>24131</v>
      </c>
      <c r="C8783" t="s">
        <v>15547</v>
      </c>
      <c r="D8783">
        <v>43.56</v>
      </c>
    </row>
    <row r="8784" spans="1:4" ht="15" customHeight="1" x14ac:dyDescent="0.2">
      <c r="A8784">
        <v>12644</v>
      </c>
      <c r="B8784" t="s">
        <v>24132</v>
      </c>
      <c r="C8784" t="s">
        <v>15547</v>
      </c>
      <c r="D8784">
        <v>121.99</v>
      </c>
    </row>
    <row r="8785" spans="1:4" ht="15" customHeight="1" x14ac:dyDescent="0.2">
      <c r="A8785">
        <v>12632</v>
      </c>
      <c r="B8785" t="s">
        <v>24133</v>
      </c>
      <c r="C8785" t="s">
        <v>15547</v>
      </c>
      <c r="D8785">
        <v>192.69</v>
      </c>
    </row>
    <row r="8786" spans="1:4" ht="15" customHeight="1" x14ac:dyDescent="0.2">
      <c r="A8786">
        <v>12634</v>
      </c>
      <c r="B8786" t="s">
        <v>24134</v>
      </c>
      <c r="C8786" t="s">
        <v>15547</v>
      </c>
      <c r="D8786">
        <v>213.48</v>
      </c>
    </row>
    <row r="8787" spans="1:4" ht="15" customHeight="1" x14ac:dyDescent="0.2">
      <c r="A8787">
        <v>12643</v>
      </c>
      <c r="B8787" t="s">
        <v>24135</v>
      </c>
      <c r="C8787" t="s">
        <v>15547</v>
      </c>
      <c r="D8787">
        <v>96.9</v>
      </c>
    </row>
    <row r="8788" spans="1:4" ht="15" customHeight="1" x14ac:dyDescent="0.2">
      <c r="A8788">
        <v>12636</v>
      </c>
      <c r="B8788" t="s">
        <v>24136</v>
      </c>
      <c r="C8788" t="s">
        <v>15547</v>
      </c>
      <c r="D8788">
        <v>263.39</v>
      </c>
    </row>
    <row r="8789" spans="1:4" ht="15" customHeight="1" x14ac:dyDescent="0.2">
      <c r="A8789">
        <v>6569</v>
      </c>
      <c r="B8789" t="s">
        <v>24137</v>
      </c>
      <c r="C8789" t="s">
        <v>15418</v>
      </c>
      <c r="D8789">
        <v>37437.599999999999</v>
      </c>
    </row>
    <row r="8790" spans="1:4" ht="15" customHeight="1" x14ac:dyDescent="0.2">
      <c r="A8790">
        <v>6567</v>
      </c>
      <c r="B8790" t="s">
        <v>24138</v>
      </c>
      <c r="C8790" t="s">
        <v>15418</v>
      </c>
      <c r="D8790">
        <v>40297.53</v>
      </c>
    </row>
    <row r="8791" spans="1:4" ht="15" customHeight="1" x14ac:dyDescent="0.2">
      <c r="A8791">
        <v>6582</v>
      </c>
      <c r="B8791" t="s">
        <v>24139</v>
      </c>
      <c r="C8791" t="s">
        <v>15418</v>
      </c>
      <c r="D8791">
        <v>2751.62</v>
      </c>
    </row>
    <row r="8792" spans="1:4" ht="15" customHeight="1" x14ac:dyDescent="0.2">
      <c r="A8792">
        <v>6583</v>
      </c>
      <c r="B8792" t="s">
        <v>24140</v>
      </c>
      <c r="C8792" t="s">
        <v>15418</v>
      </c>
      <c r="D8792">
        <v>2958.19</v>
      </c>
    </row>
    <row r="8793" spans="1:4" ht="15" customHeight="1" x14ac:dyDescent="0.2">
      <c r="A8793">
        <v>6584</v>
      </c>
      <c r="B8793" t="s">
        <v>24141</v>
      </c>
      <c r="C8793" t="s">
        <v>15418</v>
      </c>
      <c r="D8793">
        <v>3294.35</v>
      </c>
    </row>
    <row r="8794" spans="1:4" ht="15" customHeight="1" x14ac:dyDescent="0.2">
      <c r="A8794">
        <v>7761</v>
      </c>
      <c r="B8794" t="s">
        <v>24142</v>
      </c>
      <c r="C8794" t="s">
        <v>15418</v>
      </c>
      <c r="D8794">
        <v>4034.27</v>
      </c>
    </row>
    <row r="8795" spans="1:4" ht="15" customHeight="1" x14ac:dyDescent="0.2">
      <c r="A8795">
        <v>13613</v>
      </c>
      <c r="B8795" t="s">
        <v>24143</v>
      </c>
      <c r="C8795" t="s">
        <v>15689</v>
      </c>
      <c r="D8795">
        <v>2.65</v>
      </c>
    </row>
    <row r="8796" spans="1:4" ht="15" customHeight="1" x14ac:dyDescent="0.2">
      <c r="A8796">
        <v>7325</v>
      </c>
      <c r="B8796" t="s">
        <v>24144</v>
      </c>
      <c r="C8796" t="s">
        <v>15873</v>
      </c>
      <c r="D8796">
        <v>0.81</v>
      </c>
    </row>
    <row r="8797" spans="1:4" ht="15" customHeight="1" x14ac:dyDescent="0.2">
      <c r="A8797">
        <v>13610</v>
      </c>
      <c r="B8797" t="s">
        <v>24145</v>
      </c>
      <c r="C8797" t="s">
        <v>15418</v>
      </c>
      <c r="D8797">
        <v>2592</v>
      </c>
    </row>
    <row r="8798" spans="1:4" ht="15" customHeight="1" x14ac:dyDescent="0.2">
      <c r="A8798">
        <v>13609</v>
      </c>
      <c r="B8798" t="s">
        <v>24146</v>
      </c>
      <c r="C8798" t="s">
        <v>15418</v>
      </c>
      <c r="D8798">
        <v>1555</v>
      </c>
    </row>
    <row r="8799" spans="1:4" ht="15" customHeight="1" x14ac:dyDescent="0.2">
      <c r="A8799">
        <v>13608</v>
      </c>
      <c r="B8799" t="s">
        <v>24147</v>
      </c>
      <c r="C8799" t="s">
        <v>15418</v>
      </c>
      <c r="D8799">
        <v>1037</v>
      </c>
    </row>
    <row r="8800" spans="1:4" ht="15" customHeight="1" x14ac:dyDescent="0.2">
      <c r="A8800">
        <v>13629</v>
      </c>
      <c r="B8800" t="s">
        <v>24148</v>
      </c>
      <c r="C8800" t="s">
        <v>15418</v>
      </c>
      <c r="D8800">
        <v>1037</v>
      </c>
    </row>
    <row r="8801" spans="1:4" ht="15" customHeight="1" x14ac:dyDescent="0.2">
      <c r="A8801">
        <v>13628</v>
      </c>
      <c r="B8801" t="s">
        <v>24149</v>
      </c>
      <c r="C8801" t="s">
        <v>15418</v>
      </c>
      <c r="D8801">
        <v>778</v>
      </c>
    </row>
    <row r="8802" spans="1:4" ht="15" customHeight="1" x14ac:dyDescent="0.2">
      <c r="A8802">
        <v>13627</v>
      </c>
      <c r="B8802" t="s">
        <v>24150</v>
      </c>
      <c r="C8802" t="s">
        <v>15418</v>
      </c>
      <c r="D8802">
        <v>518</v>
      </c>
    </row>
    <row r="8803" spans="1:4" ht="15" customHeight="1" x14ac:dyDescent="0.2">
      <c r="A8803">
        <v>13617</v>
      </c>
      <c r="B8803" t="s">
        <v>24151</v>
      </c>
      <c r="C8803" t="s">
        <v>15418</v>
      </c>
      <c r="D8803">
        <v>518</v>
      </c>
    </row>
    <row r="8804" spans="1:4" ht="15" customHeight="1" x14ac:dyDescent="0.2">
      <c r="A8804">
        <v>13618</v>
      </c>
      <c r="B8804" t="s">
        <v>24152</v>
      </c>
      <c r="C8804" t="s">
        <v>15418</v>
      </c>
      <c r="D8804">
        <v>518</v>
      </c>
    </row>
    <row r="8805" spans="1:4" ht="15" customHeight="1" x14ac:dyDescent="0.2">
      <c r="A8805">
        <v>13616</v>
      </c>
      <c r="B8805" t="s">
        <v>24153</v>
      </c>
      <c r="C8805" t="s">
        <v>15418</v>
      </c>
      <c r="D8805">
        <v>518</v>
      </c>
    </row>
    <row r="8806" spans="1:4" ht="15" customHeight="1" x14ac:dyDescent="0.2">
      <c r="A8806">
        <v>13619</v>
      </c>
      <c r="B8806" t="s">
        <v>24154</v>
      </c>
      <c r="C8806" t="s">
        <v>15418</v>
      </c>
      <c r="D8806">
        <v>778</v>
      </c>
    </row>
    <row r="8807" spans="1:4" ht="15" customHeight="1" x14ac:dyDescent="0.2">
      <c r="A8807">
        <v>13623</v>
      </c>
      <c r="B8807" t="s">
        <v>24155</v>
      </c>
      <c r="C8807" t="s">
        <v>15418</v>
      </c>
      <c r="D8807">
        <v>3111</v>
      </c>
    </row>
    <row r="8808" spans="1:4" ht="15" customHeight="1" x14ac:dyDescent="0.2">
      <c r="A8808">
        <v>13620</v>
      </c>
      <c r="B8808" t="s">
        <v>24156</v>
      </c>
      <c r="C8808" t="s">
        <v>15418</v>
      </c>
      <c r="D8808">
        <v>1555</v>
      </c>
    </row>
    <row r="8809" spans="1:4" ht="15" customHeight="1" x14ac:dyDescent="0.2">
      <c r="A8809">
        <v>13624</v>
      </c>
      <c r="B8809" t="s">
        <v>24157</v>
      </c>
      <c r="C8809" t="s">
        <v>15418</v>
      </c>
      <c r="D8809">
        <v>3629</v>
      </c>
    </row>
    <row r="8810" spans="1:4" ht="15" customHeight="1" x14ac:dyDescent="0.2">
      <c r="A8810">
        <v>13622</v>
      </c>
      <c r="B8810" t="s">
        <v>24158</v>
      </c>
      <c r="C8810" t="s">
        <v>15418</v>
      </c>
      <c r="D8810">
        <v>2592</v>
      </c>
    </row>
    <row r="8811" spans="1:4" ht="15" customHeight="1" x14ac:dyDescent="0.2">
      <c r="A8811">
        <v>13600</v>
      </c>
      <c r="B8811" t="s">
        <v>24159</v>
      </c>
      <c r="C8811" t="s">
        <v>15418</v>
      </c>
      <c r="D8811">
        <v>415</v>
      </c>
    </row>
    <row r="8812" spans="1:4" ht="15" customHeight="1" x14ac:dyDescent="0.2">
      <c r="A8812">
        <v>13598</v>
      </c>
      <c r="B8812" t="s">
        <v>24160</v>
      </c>
      <c r="C8812" t="s">
        <v>15418</v>
      </c>
      <c r="D8812">
        <v>415</v>
      </c>
    </row>
    <row r="8813" spans="1:4" ht="15" customHeight="1" x14ac:dyDescent="0.2">
      <c r="A8813">
        <v>13599</v>
      </c>
      <c r="B8813" t="s">
        <v>24161</v>
      </c>
      <c r="C8813" t="s">
        <v>15418</v>
      </c>
      <c r="D8813">
        <v>415</v>
      </c>
    </row>
    <row r="8814" spans="1:4" ht="15" customHeight="1" x14ac:dyDescent="0.2">
      <c r="A8814">
        <v>13601</v>
      </c>
      <c r="B8814" t="s">
        <v>24162</v>
      </c>
      <c r="C8814" t="s">
        <v>15418</v>
      </c>
      <c r="D8814">
        <v>570</v>
      </c>
    </row>
    <row r="8815" spans="1:4" ht="15" customHeight="1" x14ac:dyDescent="0.2">
      <c r="A8815">
        <v>13603</v>
      </c>
      <c r="B8815" t="s">
        <v>24163</v>
      </c>
      <c r="C8815" t="s">
        <v>15418</v>
      </c>
      <c r="D8815">
        <v>1815</v>
      </c>
    </row>
    <row r="8816" spans="1:4" ht="15" customHeight="1" x14ac:dyDescent="0.2">
      <c r="A8816">
        <v>13602</v>
      </c>
      <c r="B8816" t="s">
        <v>24164</v>
      </c>
      <c r="C8816" t="s">
        <v>15418</v>
      </c>
      <c r="D8816">
        <v>1244</v>
      </c>
    </row>
    <row r="8817" spans="1:4" ht="15" customHeight="1" x14ac:dyDescent="0.2">
      <c r="A8817">
        <v>13604</v>
      </c>
      <c r="B8817" t="s">
        <v>24165</v>
      </c>
      <c r="C8817" t="s">
        <v>15418</v>
      </c>
      <c r="D8817">
        <v>1555</v>
      </c>
    </row>
    <row r="8818" spans="1:4" ht="15" customHeight="1" x14ac:dyDescent="0.2">
      <c r="A8818">
        <v>13605</v>
      </c>
      <c r="B8818" t="s">
        <v>24166</v>
      </c>
      <c r="C8818" t="s">
        <v>15418</v>
      </c>
      <c r="D8818">
        <v>518</v>
      </c>
    </row>
    <row r="8819" spans="1:4" ht="15" customHeight="1" x14ac:dyDescent="0.2">
      <c r="A8819">
        <v>13607</v>
      </c>
      <c r="B8819" t="s">
        <v>24167</v>
      </c>
      <c r="C8819" t="s">
        <v>15418</v>
      </c>
      <c r="D8819">
        <v>1037</v>
      </c>
    </row>
    <row r="8820" spans="1:4" ht="15" customHeight="1" x14ac:dyDescent="0.2">
      <c r="A8820">
        <v>13606</v>
      </c>
      <c r="B8820" t="s">
        <v>24168</v>
      </c>
      <c r="C8820" t="s">
        <v>15418</v>
      </c>
      <c r="D8820">
        <v>778</v>
      </c>
    </row>
    <row r="8821" spans="1:4" ht="15" customHeight="1" x14ac:dyDescent="0.2">
      <c r="A8821">
        <v>13625</v>
      </c>
      <c r="B8821" t="s">
        <v>24169</v>
      </c>
      <c r="C8821" t="s">
        <v>15418</v>
      </c>
      <c r="D8821">
        <v>2074</v>
      </c>
    </row>
    <row r="8822" spans="1:4" ht="15" customHeight="1" x14ac:dyDescent="0.2">
      <c r="A8822">
        <v>13626</v>
      </c>
      <c r="B8822" t="s">
        <v>24170</v>
      </c>
      <c r="C8822" t="s">
        <v>15418</v>
      </c>
      <c r="D8822">
        <v>2333</v>
      </c>
    </row>
    <row r="8823" spans="1:4" ht="15" customHeight="1" x14ac:dyDescent="0.2">
      <c r="A8823">
        <v>11511</v>
      </c>
      <c r="B8823" t="s">
        <v>24171</v>
      </c>
      <c r="C8823" t="s">
        <v>15635</v>
      </c>
      <c r="D8823">
        <v>4089.82</v>
      </c>
    </row>
    <row r="8824" spans="1:4" ht="15" customHeight="1" x14ac:dyDescent="0.2">
      <c r="C8824" t="s">
        <v>16426</v>
      </c>
      <c r="D8824">
        <v>452</v>
      </c>
    </row>
    <row r="8825" spans="1:4" ht="15" customHeight="1" x14ac:dyDescent="0.2">
      <c r="A8825">
        <v>12329</v>
      </c>
      <c r="B8825" t="s">
        <v>24172</v>
      </c>
    </row>
    <row r="8826" spans="1:4" ht="15" customHeight="1" x14ac:dyDescent="0.2">
      <c r="A8826">
        <v>12328</v>
      </c>
      <c r="B8826" t="s">
        <v>24173</v>
      </c>
      <c r="C8826" t="s">
        <v>16426</v>
      </c>
      <c r="D8826">
        <v>349</v>
      </c>
    </row>
    <row r="8827" spans="1:4" ht="15" customHeight="1" x14ac:dyDescent="0.2">
      <c r="A8827">
        <v>12330</v>
      </c>
      <c r="B8827" t="s">
        <v>24174</v>
      </c>
      <c r="C8827" t="s">
        <v>16426</v>
      </c>
      <c r="D8827">
        <v>1155</v>
      </c>
    </row>
    <row r="8828" spans="1:4" ht="15" customHeight="1" x14ac:dyDescent="0.2">
      <c r="A8828">
        <v>7623</v>
      </c>
      <c r="B8828" t="s">
        <v>24175</v>
      </c>
      <c r="C8828" t="s">
        <v>16426</v>
      </c>
      <c r="D8828">
        <v>316</v>
      </c>
    </row>
    <row r="8829" spans="1:4" ht="15" customHeight="1" x14ac:dyDescent="0.2">
      <c r="A8829">
        <v>7622</v>
      </c>
      <c r="B8829" t="s">
        <v>24176</v>
      </c>
      <c r="C8829" t="s">
        <v>16426</v>
      </c>
      <c r="D8829">
        <v>186</v>
      </c>
    </row>
    <row r="8830" spans="1:4" ht="15" customHeight="1" x14ac:dyDescent="0.2">
      <c r="A8830">
        <v>3392</v>
      </c>
      <c r="B8830" t="s">
        <v>24177</v>
      </c>
      <c r="C8830" t="s">
        <v>16426</v>
      </c>
      <c r="D8830">
        <v>502</v>
      </c>
    </row>
    <row r="8831" spans="1:4" ht="15" customHeight="1" x14ac:dyDescent="0.2">
      <c r="A8831">
        <v>12337</v>
      </c>
      <c r="B8831" t="s">
        <v>24178</v>
      </c>
      <c r="C8831" t="s">
        <v>15418</v>
      </c>
      <c r="D8831">
        <v>3377</v>
      </c>
    </row>
    <row r="8832" spans="1:4" ht="15" customHeight="1" x14ac:dyDescent="0.2">
      <c r="A8832">
        <v>4331</v>
      </c>
      <c r="B8832" t="s">
        <v>24179</v>
      </c>
      <c r="C8832" t="s">
        <v>15418</v>
      </c>
      <c r="D8832">
        <v>202</v>
      </c>
    </row>
    <row r="8833" spans="1:4" ht="15" customHeight="1" x14ac:dyDescent="0.2">
      <c r="A8833">
        <v>4330</v>
      </c>
      <c r="B8833" t="s">
        <v>24180</v>
      </c>
      <c r="C8833" t="s">
        <v>15418</v>
      </c>
      <c r="D8833">
        <v>202</v>
      </c>
    </row>
    <row r="8834" spans="1:4" ht="15" customHeight="1" x14ac:dyDescent="0.2">
      <c r="A8834">
        <v>6939</v>
      </c>
      <c r="B8834" t="s">
        <v>24181</v>
      </c>
      <c r="C8834" t="s">
        <v>15418</v>
      </c>
      <c r="D8834">
        <v>158</v>
      </c>
    </row>
    <row r="8835" spans="1:4" ht="15" customHeight="1" x14ac:dyDescent="0.2">
      <c r="A8835">
        <v>10035</v>
      </c>
      <c r="B8835" t="s">
        <v>24182</v>
      </c>
      <c r="C8835" t="s">
        <v>15418</v>
      </c>
      <c r="D8835">
        <v>564</v>
      </c>
    </row>
    <row r="8836" spans="1:4" ht="15" customHeight="1" x14ac:dyDescent="0.2">
      <c r="A8836">
        <v>4327</v>
      </c>
      <c r="B8836" t="s">
        <v>24183</v>
      </c>
      <c r="C8836" t="s">
        <v>15418</v>
      </c>
      <c r="D8836">
        <v>140</v>
      </c>
    </row>
    <row r="8837" spans="1:4" ht="15" customHeight="1" x14ac:dyDescent="0.2">
      <c r="A8837">
        <v>6720</v>
      </c>
      <c r="B8837" t="s">
        <v>24184</v>
      </c>
      <c r="C8837" t="s">
        <v>15418</v>
      </c>
      <c r="D8837">
        <v>259</v>
      </c>
    </row>
    <row r="8838" spans="1:4" ht="15" customHeight="1" x14ac:dyDescent="0.2">
      <c r="A8838">
        <v>4328</v>
      </c>
      <c r="B8838" t="s">
        <v>24185</v>
      </c>
      <c r="C8838" t="s">
        <v>15418</v>
      </c>
      <c r="D8838">
        <v>140</v>
      </c>
    </row>
    <row r="8839" spans="1:4" ht="15" customHeight="1" x14ac:dyDescent="0.2">
      <c r="A8839">
        <v>4329</v>
      </c>
      <c r="B8839" t="s">
        <v>24186</v>
      </c>
      <c r="C8839" t="s">
        <v>15418</v>
      </c>
      <c r="D8839">
        <v>140</v>
      </c>
    </row>
    <row r="8840" spans="1:4" ht="15" customHeight="1" x14ac:dyDescent="0.2">
      <c r="A8840">
        <v>7825</v>
      </c>
      <c r="B8840" t="s">
        <v>24187</v>
      </c>
      <c r="C8840" t="s">
        <v>15473</v>
      </c>
      <c r="D8840">
        <v>1273</v>
      </c>
    </row>
    <row r="8841" spans="1:4" ht="15" customHeight="1" x14ac:dyDescent="0.2">
      <c r="A8841">
        <v>7826</v>
      </c>
      <c r="B8841" t="s">
        <v>24188</v>
      </c>
      <c r="C8841" t="s">
        <v>15473</v>
      </c>
      <c r="D8841">
        <v>1514</v>
      </c>
    </row>
    <row r="8842" spans="1:4" ht="15" customHeight="1" x14ac:dyDescent="0.2">
      <c r="A8842">
        <v>11508</v>
      </c>
      <c r="B8842" t="s">
        <v>24189</v>
      </c>
      <c r="C8842" t="s">
        <v>15689</v>
      </c>
      <c r="D8842">
        <v>19.239999999999998</v>
      </c>
    </row>
    <row r="8843" spans="1:4" ht="15" customHeight="1" x14ac:dyDescent="0.2">
      <c r="A8843">
        <v>11506</v>
      </c>
      <c r="B8843" t="s">
        <v>24190</v>
      </c>
      <c r="C8843" t="s">
        <v>15689</v>
      </c>
      <c r="D8843">
        <v>13.76</v>
      </c>
    </row>
    <row r="8844" spans="1:4" ht="15" customHeight="1" x14ac:dyDescent="0.2">
      <c r="A8844">
        <v>11507</v>
      </c>
      <c r="B8844" t="s">
        <v>24191</v>
      </c>
      <c r="C8844" t="s">
        <v>15689</v>
      </c>
      <c r="D8844">
        <v>16.579999999999998</v>
      </c>
    </row>
    <row r="8845" spans="1:4" ht="15" customHeight="1" x14ac:dyDescent="0.2">
      <c r="A8845">
        <v>4369</v>
      </c>
      <c r="B8845" t="s">
        <v>24192</v>
      </c>
      <c r="C8845" t="s">
        <v>15418</v>
      </c>
      <c r="D8845">
        <v>51</v>
      </c>
    </row>
    <row r="8846" spans="1:4" ht="15" customHeight="1" x14ac:dyDescent="0.2">
      <c r="A8846">
        <v>13597</v>
      </c>
      <c r="B8846" t="s">
        <v>24193</v>
      </c>
      <c r="C8846" t="s">
        <v>15873</v>
      </c>
      <c r="D8846">
        <v>0.65</v>
      </c>
    </row>
    <row r="8847" spans="1:4" ht="15" customHeight="1" x14ac:dyDescent="0.2">
      <c r="A8847">
        <v>13269</v>
      </c>
      <c r="B8847" t="s">
        <v>24194</v>
      </c>
      <c r="C8847" t="s">
        <v>15418</v>
      </c>
      <c r="D8847">
        <v>1208</v>
      </c>
    </row>
    <row r="8848" spans="1:4" ht="15" customHeight="1" x14ac:dyDescent="0.2">
      <c r="A8848">
        <v>13596</v>
      </c>
      <c r="B8848" t="s">
        <v>24195</v>
      </c>
      <c r="C8848" t="s">
        <v>15873</v>
      </c>
      <c r="D8848">
        <v>0.76</v>
      </c>
    </row>
    <row r="8849" spans="1:4" ht="15" customHeight="1" x14ac:dyDescent="0.2">
      <c r="A8849">
        <v>13595</v>
      </c>
      <c r="B8849" t="s">
        <v>24196</v>
      </c>
      <c r="C8849" t="s">
        <v>15873</v>
      </c>
      <c r="D8849">
        <v>1.03</v>
      </c>
    </row>
    <row r="8850" spans="1:4" ht="15" customHeight="1" x14ac:dyDescent="0.2">
      <c r="A8850">
        <v>13581</v>
      </c>
      <c r="B8850" t="s">
        <v>24197</v>
      </c>
      <c r="C8850" t="s">
        <v>15689</v>
      </c>
      <c r="D8850">
        <v>5.41</v>
      </c>
    </row>
    <row r="8851" spans="1:4" ht="15" customHeight="1" x14ac:dyDescent="0.2">
      <c r="A8851">
        <v>11490</v>
      </c>
      <c r="B8851" t="s">
        <v>24198</v>
      </c>
      <c r="C8851" t="s">
        <v>15689</v>
      </c>
      <c r="D8851">
        <v>7.15</v>
      </c>
    </row>
    <row r="8852" spans="1:4" ht="15" customHeight="1" x14ac:dyDescent="0.2">
      <c r="A8852">
        <v>13583</v>
      </c>
      <c r="B8852" t="s">
        <v>24199</v>
      </c>
      <c r="C8852" t="s">
        <v>15689</v>
      </c>
      <c r="D8852">
        <v>3.9</v>
      </c>
    </row>
    <row r="8853" spans="1:4" ht="15" customHeight="1" x14ac:dyDescent="0.2">
      <c r="A8853">
        <v>13582</v>
      </c>
      <c r="B8853" t="s">
        <v>24200</v>
      </c>
      <c r="C8853" t="s">
        <v>15689</v>
      </c>
      <c r="D8853">
        <v>4.33</v>
      </c>
    </row>
    <row r="8854" spans="1:4" ht="15" customHeight="1" x14ac:dyDescent="0.2">
      <c r="A8854">
        <v>12295</v>
      </c>
      <c r="B8854" t="s">
        <v>24201</v>
      </c>
      <c r="C8854" t="s">
        <v>15635</v>
      </c>
      <c r="D8854">
        <v>3202.82</v>
      </c>
    </row>
    <row r="8855" spans="1:4" ht="15" customHeight="1" x14ac:dyDescent="0.2">
      <c r="A8855">
        <v>12315</v>
      </c>
      <c r="B8855" t="s">
        <v>24202</v>
      </c>
      <c r="C8855" t="s">
        <v>15689</v>
      </c>
      <c r="D8855">
        <v>0.15</v>
      </c>
    </row>
    <row r="8856" spans="1:4" ht="15" customHeight="1" x14ac:dyDescent="0.2">
      <c r="A8856">
        <v>12310</v>
      </c>
      <c r="B8856" t="s">
        <v>24203</v>
      </c>
      <c r="C8856" t="s">
        <v>15689</v>
      </c>
      <c r="D8856">
        <v>0.5</v>
      </c>
    </row>
    <row r="8857" spans="1:4" ht="15" customHeight="1" x14ac:dyDescent="0.2">
      <c r="A8857">
        <v>12311</v>
      </c>
      <c r="B8857" t="s">
        <v>24204</v>
      </c>
      <c r="C8857" t="s">
        <v>15689</v>
      </c>
      <c r="D8857">
        <v>0.44</v>
      </c>
    </row>
    <row r="8858" spans="1:4" ht="15" customHeight="1" x14ac:dyDescent="0.2">
      <c r="A8858">
        <v>12313</v>
      </c>
      <c r="B8858" t="s">
        <v>24205</v>
      </c>
      <c r="C8858" t="s">
        <v>15689</v>
      </c>
      <c r="D8858">
        <v>0.28999999999999998</v>
      </c>
    </row>
    <row r="8859" spans="1:4" ht="15" customHeight="1" x14ac:dyDescent="0.2">
      <c r="A8859">
        <v>12314</v>
      </c>
      <c r="B8859" t="s">
        <v>24206</v>
      </c>
      <c r="C8859" t="s">
        <v>15689</v>
      </c>
      <c r="D8859">
        <v>0.22</v>
      </c>
    </row>
    <row r="8860" spans="1:4" ht="15" customHeight="1" x14ac:dyDescent="0.2">
      <c r="A8860">
        <v>12312</v>
      </c>
      <c r="B8860" t="s">
        <v>24207</v>
      </c>
      <c r="C8860" t="s">
        <v>15689</v>
      </c>
      <c r="D8860">
        <v>0.35</v>
      </c>
    </row>
    <row r="8861" spans="1:4" ht="15" customHeight="1" x14ac:dyDescent="0.2">
      <c r="A8861">
        <v>12302</v>
      </c>
      <c r="B8861" t="s">
        <v>24208</v>
      </c>
      <c r="C8861" t="s">
        <v>15689</v>
      </c>
      <c r="D8861">
        <v>7.0000000000000007E-2</v>
      </c>
    </row>
    <row r="8862" spans="1:4" ht="15" customHeight="1" x14ac:dyDescent="0.2">
      <c r="A8862">
        <v>12297</v>
      </c>
      <c r="B8862" t="s">
        <v>24209</v>
      </c>
      <c r="C8862" t="s">
        <v>15689</v>
      </c>
      <c r="D8862">
        <v>0.26</v>
      </c>
    </row>
    <row r="8863" spans="1:4" ht="15" customHeight="1" x14ac:dyDescent="0.2">
      <c r="A8863">
        <v>12298</v>
      </c>
      <c r="B8863" t="s">
        <v>24210</v>
      </c>
      <c r="C8863" t="s">
        <v>15689</v>
      </c>
      <c r="D8863">
        <v>0.23</v>
      </c>
    </row>
    <row r="8864" spans="1:4" ht="15" customHeight="1" x14ac:dyDescent="0.2">
      <c r="A8864">
        <v>12300</v>
      </c>
      <c r="B8864" t="s">
        <v>24211</v>
      </c>
      <c r="C8864" t="s">
        <v>15689</v>
      </c>
      <c r="D8864">
        <v>0.14000000000000001</v>
      </c>
    </row>
    <row r="8865" spans="1:4" ht="15" customHeight="1" x14ac:dyDescent="0.2">
      <c r="A8865">
        <v>12301</v>
      </c>
      <c r="B8865" t="s">
        <v>24212</v>
      </c>
      <c r="C8865" t="s">
        <v>15689</v>
      </c>
      <c r="D8865">
        <v>0.1</v>
      </c>
    </row>
    <row r="8866" spans="1:4" ht="15" customHeight="1" x14ac:dyDescent="0.2">
      <c r="A8866">
        <v>12299</v>
      </c>
      <c r="B8866" t="s">
        <v>24213</v>
      </c>
      <c r="C8866" t="s">
        <v>15689</v>
      </c>
      <c r="D8866">
        <v>0.18</v>
      </c>
    </row>
    <row r="8867" spans="1:4" ht="15" customHeight="1" x14ac:dyDescent="0.2">
      <c r="A8867">
        <v>12309</v>
      </c>
      <c r="B8867" t="s">
        <v>24214</v>
      </c>
      <c r="C8867" t="s">
        <v>15689</v>
      </c>
      <c r="D8867">
        <v>0.03</v>
      </c>
    </row>
    <row r="8868" spans="1:4" ht="15" customHeight="1" x14ac:dyDescent="0.2">
      <c r="A8868">
        <v>12303</v>
      </c>
      <c r="B8868" t="s">
        <v>24215</v>
      </c>
      <c r="C8868" t="s">
        <v>15689</v>
      </c>
      <c r="D8868">
        <v>0.12</v>
      </c>
    </row>
    <row r="8869" spans="1:4" ht="15" customHeight="1" x14ac:dyDescent="0.2">
      <c r="A8869">
        <v>12304</v>
      </c>
      <c r="B8869" t="s">
        <v>24216</v>
      </c>
      <c r="C8869" t="s">
        <v>15689</v>
      </c>
      <c r="D8869">
        <v>0.1</v>
      </c>
    </row>
    <row r="8870" spans="1:4" ht="15" customHeight="1" x14ac:dyDescent="0.2">
      <c r="A8870">
        <v>12306</v>
      </c>
      <c r="B8870" t="s">
        <v>24217</v>
      </c>
      <c r="C8870" t="s">
        <v>15689</v>
      </c>
      <c r="D8870">
        <v>7.0000000000000007E-2</v>
      </c>
    </row>
    <row r="8871" spans="1:4" ht="15" customHeight="1" x14ac:dyDescent="0.2">
      <c r="A8871">
        <v>12307</v>
      </c>
      <c r="B8871" t="s">
        <v>24218</v>
      </c>
      <c r="C8871" t="s">
        <v>15689</v>
      </c>
      <c r="D8871">
        <v>0.05</v>
      </c>
    </row>
    <row r="8872" spans="1:4" ht="15" customHeight="1" x14ac:dyDescent="0.2">
      <c r="A8872">
        <v>12305</v>
      </c>
      <c r="C8872" t="s">
        <v>15689</v>
      </c>
      <c r="D8872">
        <v>0.09</v>
      </c>
    </row>
    <row r="8873" spans="1:4" ht="15" customHeight="1" x14ac:dyDescent="0.2">
      <c r="B8873" t="s">
        <v>24219</v>
      </c>
    </row>
    <row r="8874" spans="1:4" ht="15" customHeight="1" x14ac:dyDescent="0.2">
      <c r="A8874">
        <v>12333</v>
      </c>
      <c r="B8874" t="s">
        <v>24220</v>
      </c>
      <c r="C8874" t="s">
        <v>16426</v>
      </c>
      <c r="D8874">
        <v>5311</v>
      </c>
    </row>
    <row r="8875" spans="1:4" ht="15" customHeight="1" x14ac:dyDescent="0.2">
      <c r="A8875">
        <v>12334</v>
      </c>
      <c r="B8875" t="s">
        <v>24221</v>
      </c>
      <c r="C8875" t="s">
        <v>16426</v>
      </c>
      <c r="D8875">
        <v>5475</v>
      </c>
    </row>
    <row r="8876" spans="1:4" ht="15" customHeight="1" x14ac:dyDescent="0.2">
      <c r="A8876">
        <v>12335</v>
      </c>
      <c r="B8876" t="s">
        <v>24222</v>
      </c>
      <c r="C8876" t="s">
        <v>16426</v>
      </c>
      <c r="D8876">
        <v>5920</v>
      </c>
    </row>
    <row r="8877" spans="1:4" ht="15" customHeight="1" x14ac:dyDescent="0.2">
      <c r="A8877">
        <v>12332</v>
      </c>
      <c r="B8877" t="s">
        <v>24223</v>
      </c>
      <c r="C8877" t="s">
        <v>16426</v>
      </c>
      <c r="D8877">
        <v>5057</v>
      </c>
    </row>
    <row r="8878" spans="1:4" ht="15" customHeight="1" x14ac:dyDescent="0.2">
      <c r="A8878">
        <v>12336</v>
      </c>
      <c r="B8878" t="s">
        <v>24224</v>
      </c>
      <c r="C8878" t="s">
        <v>16426</v>
      </c>
      <c r="D8878">
        <v>6845</v>
      </c>
    </row>
    <row r="8879" spans="1:4" ht="15" customHeight="1" x14ac:dyDescent="0.2">
      <c r="A8879">
        <v>6876</v>
      </c>
      <c r="B8879" t="s">
        <v>24225</v>
      </c>
      <c r="C8879" t="s">
        <v>16426</v>
      </c>
      <c r="D8879">
        <v>2718</v>
      </c>
    </row>
    <row r="8880" spans="1:4" ht="15" customHeight="1" x14ac:dyDescent="0.2">
      <c r="A8880">
        <v>6877</v>
      </c>
      <c r="B8880" t="s">
        <v>24226</v>
      </c>
      <c r="C8880" t="s">
        <v>16426</v>
      </c>
      <c r="D8880">
        <v>3298</v>
      </c>
    </row>
    <row r="8881" spans="1:4" ht="15" customHeight="1" x14ac:dyDescent="0.2">
      <c r="A8881">
        <v>6878</v>
      </c>
      <c r="B8881" t="s">
        <v>24227</v>
      </c>
      <c r="C8881" t="s">
        <v>16426</v>
      </c>
      <c r="D8881">
        <v>3755</v>
      </c>
    </row>
    <row r="8882" spans="1:4" ht="15" customHeight="1" x14ac:dyDescent="0.2">
      <c r="A8882">
        <v>6879</v>
      </c>
      <c r="B8882" t="s">
        <v>24228</v>
      </c>
      <c r="C8882" t="s">
        <v>16426</v>
      </c>
      <c r="D8882">
        <v>4590</v>
      </c>
    </row>
    <row r="8883" spans="1:4" ht="15" customHeight="1" x14ac:dyDescent="0.2">
      <c r="A8883">
        <v>11512</v>
      </c>
      <c r="B8883" t="s">
        <v>24229</v>
      </c>
      <c r="C8883" t="s">
        <v>16426</v>
      </c>
      <c r="D8883">
        <v>2233</v>
      </c>
    </row>
    <row r="8884" spans="1:4" ht="15" customHeight="1" x14ac:dyDescent="0.2">
      <c r="A8884">
        <v>7619</v>
      </c>
      <c r="B8884" t="s">
        <v>24230</v>
      </c>
      <c r="C8884" t="s">
        <v>16426</v>
      </c>
      <c r="D8884">
        <v>2589</v>
      </c>
    </row>
    <row r="8885" spans="1:4" ht="15" customHeight="1" x14ac:dyDescent="0.2">
      <c r="A8885">
        <v>7620</v>
      </c>
      <c r="B8885" t="s">
        <v>24231</v>
      </c>
      <c r="C8885" t="s">
        <v>16426</v>
      </c>
      <c r="D8885">
        <v>2881</v>
      </c>
    </row>
    <row r="8886" spans="1:4" ht="15" customHeight="1" x14ac:dyDescent="0.2">
      <c r="A8886">
        <v>7621</v>
      </c>
      <c r="B8886" t="s">
        <v>24232</v>
      </c>
      <c r="C8886" t="s">
        <v>16426</v>
      </c>
      <c r="D8886">
        <v>3852</v>
      </c>
    </row>
    <row r="8887" spans="1:4" ht="15" customHeight="1" x14ac:dyDescent="0.2">
      <c r="A8887">
        <v>7618</v>
      </c>
      <c r="B8887" t="s">
        <v>24233</v>
      </c>
      <c r="C8887" t="s">
        <v>16426</v>
      </c>
      <c r="D8887">
        <v>2052</v>
      </c>
    </row>
    <row r="8888" spans="1:4" ht="15" customHeight="1" x14ac:dyDescent="0.2">
      <c r="A8888">
        <v>7617</v>
      </c>
      <c r="B8888" t="s">
        <v>24234</v>
      </c>
      <c r="C8888" t="s">
        <v>16426</v>
      </c>
      <c r="D8888">
        <v>1561</v>
      </c>
    </row>
    <row r="8889" spans="1:4" ht="15" customHeight="1" x14ac:dyDescent="0.2">
      <c r="A8889">
        <v>7031</v>
      </c>
      <c r="B8889" t="s">
        <v>24235</v>
      </c>
      <c r="C8889" t="s">
        <v>15873</v>
      </c>
      <c r="D8889">
        <v>19.170000000000002</v>
      </c>
    </row>
    <row r="8890" spans="1:4" ht="15" customHeight="1" x14ac:dyDescent="0.2">
      <c r="A8890">
        <v>7029</v>
      </c>
      <c r="B8890" t="s">
        <v>24236</v>
      </c>
      <c r="C8890" t="s">
        <v>15873</v>
      </c>
      <c r="D8890">
        <v>17.98</v>
      </c>
    </row>
    <row r="8891" spans="1:4" ht="15" customHeight="1" x14ac:dyDescent="0.2">
      <c r="A8891">
        <v>7030</v>
      </c>
      <c r="B8891" t="s">
        <v>24237</v>
      </c>
      <c r="C8891" t="s">
        <v>15873</v>
      </c>
      <c r="D8891">
        <v>19.170000000000002</v>
      </c>
    </row>
    <row r="8892" spans="1:4" ht="15" customHeight="1" x14ac:dyDescent="0.2">
      <c r="A8892">
        <v>7032</v>
      </c>
      <c r="B8892" t="s">
        <v>24238</v>
      </c>
      <c r="C8892" t="s">
        <v>15873</v>
      </c>
      <c r="D8892">
        <v>24.38</v>
      </c>
    </row>
    <row r="8893" spans="1:4" ht="15" customHeight="1" x14ac:dyDescent="0.2">
      <c r="A8893">
        <v>7028</v>
      </c>
      <c r="B8893" t="s">
        <v>24239</v>
      </c>
      <c r="C8893" t="s">
        <v>15873</v>
      </c>
      <c r="D8893">
        <v>14.84</v>
      </c>
    </row>
    <row r="8894" spans="1:4" ht="15" customHeight="1" x14ac:dyDescent="0.2">
      <c r="A8894">
        <v>7027</v>
      </c>
      <c r="B8894" t="s">
        <v>24240</v>
      </c>
      <c r="C8894" t="s">
        <v>15873</v>
      </c>
      <c r="D8894">
        <v>9.64</v>
      </c>
    </row>
    <row r="8895" spans="1:4" ht="15" customHeight="1" x14ac:dyDescent="0.2">
      <c r="A8895">
        <v>7033</v>
      </c>
      <c r="B8895" t="s">
        <v>24241</v>
      </c>
      <c r="C8895" t="s">
        <v>15873</v>
      </c>
      <c r="D8895">
        <v>16.79</v>
      </c>
    </row>
    <row r="8896" spans="1:4" ht="15" customHeight="1" x14ac:dyDescent="0.2">
      <c r="A8896">
        <v>7024</v>
      </c>
      <c r="B8896" t="s">
        <v>24242</v>
      </c>
      <c r="C8896" t="s">
        <v>15418</v>
      </c>
      <c r="D8896">
        <v>1208</v>
      </c>
    </row>
    <row r="8897" spans="1:4" ht="15" customHeight="1" x14ac:dyDescent="0.2">
      <c r="A8897">
        <v>7026</v>
      </c>
      <c r="B8897" t="s">
        <v>24243</v>
      </c>
      <c r="C8897" t="s">
        <v>15873</v>
      </c>
      <c r="D8897">
        <v>16.79</v>
      </c>
    </row>
    <row r="8898" spans="1:4" ht="15" customHeight="1" x14ac:dyDescent="0.2">
      <c r="A8898">
        <v>7025</v>
      </c>
      <c r="B8898" t="s">
        <v>24244</v>
      </c>
      <c r="C8898" t="s">
        <v>15873</v>
      </c>
      <c r="D8898">
        <v>13</v>
      </c>
    </row>
    <row r="8899" spans="1:4" ht="15" customHeight="1" x14ac:dyDescent="0.2">
      <c r="A8899">
        <v>12290</v>
      </c>
      <c r="B8899" t="s">
        <v>24245</v>
      </c>
      <c r="C8899" t="s">
        <v>15689</v>
      </c>
      <c r="D8899">
        <v>0.32</v>
      </c>
    </row>
    <row r="8900" spans="1:4" ht="15" customHeight="1" x14ac:dyDescent="0.2">
      <c r="A8900">
        <v>12287</v>
      </c>
      <c r="B8900" t="s">
        <v>24246</v>
      </c>
      <c r="C8900" t="s">
        <v>15689</v>
      </c>
      <c r="D8900">
        <v>0.54</v>
      </c>
    </row>
    <row r="8901" spans="1:4" ht="15" customHeight="1" x14ac:dyDescent="0.2">
      <c r="A8901">
        <v>12288</v>
      </c>
      <c r="B8901" t="s">
        <v>24247</v>
      </c>
      <c r="C8901" t="s">
        <v>15689</v>
      </c>
      <c r="D8901">
        <v>0.49</v>
      </c>
    </row>
    <row r="8902" spans="1:4" ht="15" customHeight="1" x14ac:dyDescent="0.2">
      <c r="A8902">
        <v>12289</v>
      </c>
      <c r="B8902" t="s">
        <v>24248</v>
      </c>
      <c r="C8902" t="s">
        <v>15689</v>
      </c>
      <c r="D8902">
        <v>0.38</v>
      </c>
    </row>
    <row r="8903" spans="1:4" ht="15" customHeight="1" x14ac:dyDescent="0.2">
      <c r="A8903">
        <v>13590</v>
      </c>
      <c r="B8903" t="s">
        <v>24249</v>
      </c>
      <c r="C8903" t="s">
        <v>24250</v>
      </c>
      <c r="D8903">
        <v>4766.95</v>
      </c>
    </row>
    <row r="8904" spans="1:4" ht="15" customHeight="1" x14ac:dyDescent="0.2">
      <c r="A8904">
        <v>13593</v>
      </c>
      <c r="B8904" t="s">
        <v>24251</v>
      </c>
      <c r="C8904" t="s">
        <v>24250</v>
      </c>
      <c r="D8904">
        <v>4766.95</v>
      </c>
    </row>
    <row r="8905" spans="1:4" ht="15" customHeight="1" x14ac:dyDescent="0.2">
      <c r="A8905">
        <v>7357</v>
      </c>
      <c r="B8905" t="s">
        <v>24252</v>
      </c>
      <c r="C8905" t="s">
        <v>15873</v>
      </c>
      <c r="D8905">
        <v>1.95</v>
      </c>
    </row>
    <row r="8906" spans="1:4" ht="15" customHeight="1" x14ac:dyDescent="0.2">
      <c r="A8906">
        <v>7355</v>
      </c>
      <c r="B8906" t="s">
        <v>24253</v>
      </c>
      <c r="C8906" t="s">
        <v>15873</v>
      </c>
      <c r="D8906">
        <v>2.38</v>
      </c>
    </row>
    <row r="8907" spans="1:4" ht="15" customHeight="1" x14ac:dyDescent="0.2">
      <c r="A8907">
        <v>7360</v>
      </c>
      <c r="B8907" t="s">
        <v>24254</v>
      </c>
      <c r="C8907" t="s">
        <v>15873</v>
      </c>
      <c r="D8907">
        <v>1.36</v>
      </c>
    </row>
    <row r="8908" spans="1:4" ht="15" customHeight="1" x14ac:dyDescent="0.2">
      <c r="A8908">
        <v>7362</v>
      </c>
      <c r="B8908" t="s">
        <v>24255</v>
      </c>
      <c r="C8908" t="s">
        <v>15873</v>
      </c>
      <c r="D8908">
        <v>1.1399999999999999</v>
      </c>
    </row>
    <row r="8909" spans="1:4" ht="15" customHeight="1" x14ac:dyDescent="0.2">
      <c r="A8909">
        <v>7366</v>
      </c>
      <c r="B8909" t="s">
        <v>24256</v>
      </c>
      <c r="C8909" t="s">
        <v>15873</v>
      </c>
      <c r="D8909">
        <v>3.68</v>
      </c>
    </row>
    <row r="8910" spans="1:4" ht="15" customHeight="1" x14ac:dyDescent="0.2">
      <c r="A8910">
        <v>7365</v>
      </c>
      <c r="B8910" t="s">
        <v>24257</v>
      </c>
      <c r="C8910" t="s">
        <v>15873</v>
      </c>
      <c r="D8910">
        <v>3.04</v>
      </c>
    </row>
    <row r="8911" spans="1:4" ht="15" customHeight="1" x14ac:dyDescent="0.2">
      <c r="A8911">
        <v>7364</v>
      </c>
      <c r="B8911" t="s">
        <v>24258</v>
      </c>
      <c r="C8911" t="s">
        <v>15873</v>
      </c>
      <c r="D8911">
        <v>4.33</v>
      </c>
    </row>
    <row r="8912" spans="1:4" ht="15" customHeight="1" x14ac:dyDescent="0.2">
      <c r="A8912">
        <v>7363</v>
      </c>
      <c r="B8912" t="s">
        <v>24259</v>
      </c>
      <c r="C8912" t="s">
        <v>15873</v>
      </c>
      <c r="D8912">
        <v>3.63</v>
      </c>
    </row>
    <row r="8913" spans="1:4" ht="15" customHeight="1" x14ac:dyDescent="0.2">
      <c r="A8913">
        <v>13263</v>
      </c>
      <c r="B8913" t="s">
        <v>24260</v>
      </c>
      <c r="C8913" t="s">
        <v>15873</v>
      </c>
      <c r="D8913">
        <v>2.17</v>
      </c>
    </row>
    <row r="8914" spans="1:4" ht="15" customHeight="1" x14ac:dyDescent="0.2">
      <c r="A8914">
        <v>7352</v>
      </c>
      <c r="B8914" t="s">
        <v>24261</v>
      </c>
      <c r="C8914" t="s">
        <v>15873</v>
      </c>
      <c r="D8914">
        <v>4.0599999999999996</v>
      </c>
    </row>
    <row r="8915" spans="1:4" ht="15" customHeight="1" x14ac:dyDescent="0.2">
      <c r="A8915">
        <v>7351</v>
      </c>
      <c r="B8915" t="s">
        <v>24262</v>
      </c>
      <c r="C8915" t="s">
        <v>15873</v>
      </c>
      <c r="D8915">
        <v>1.95</v>
      </c>
    </row>
    <row r="8916" spans="1:4" ht="15" customHeight="1" x14ac:dyDescent="0.2">
      <c r="A8916">
        <v>7370</v>
      </c>
      <c r="B8916" t="s">
        <v>24263</v>
      </c>
      <c r="C8916" t="s">
        <v>15873</v>
      </c>
      <c r="D8916">
        <v>0.97</v>
      </c>
    </row>
    <row r="8917" spans="1:4" ht="15" customHeight="1" x14ac:dyDescent="0.2">
      <c r="A8917">
        <v>7369</v>
      </c>
      <c r="B8917" t="s">
        <v>24264</v>
      </c>
      <c r="C8917" t="s">
        <v>15873</v>
      </c>
      <c r="D8917">
        <v>1.1399999999999999</v>
      </c>
    </row>
    <row r="8918" spans="1:4" ht="15" customHeight="1" x14ac:dyDescent="0.2">
      <c r="A8918">
        <v>7347</v>
      </c>
      <c r="B8918" t="s">
        <v>24265</v>
      </c>
      <c r="C8918" t="s">
        <v>15873</v>
      </c>
      <c r="D8918">
        <v>1.24</v>
      </c>
    </row>
    <row r="8919" spans="1:4" ht="15" customHeight="1" x14ac:dyDescent="0.2">
      <c r="A8919">
        <v>7346</v>
      </c>
      <c r="B8919" t="s">
        <v>24266</v>
      </c>
      <c r="C8919" t="s">
        <v>15873</v>
      </c>
      <c r="D8919">
        <v>1.51</v>
      </c>
    </row>
    <row r="8920" spans="1:4" ht="15" customHeight="1" x14ac:dyDescent="0.2">
      <c r="A8920">
        <v>12275</v>
      </c>
      <c r="B8920" t="s">
        <v>24267</v>
      </c>
      <c r="C8920" t="s">
        <v>15689</v>
      </c>
      <c r="D8920">
        <v>0.32</v>
      </c>
    </row>
    <row r="8921" spans="1:4" ht="15" customHeight="1" x14ac:dyDescent="0.2">
      <c r="A8921">
        <v>12272</v>
      </c>
      <c r="B8921" t="s">
        <v>24268</v>
      </c>
      <c r="C8921" t="s">
        <v>15689</v>
      </c>
      <c r="D8921">
        <v>0.49</v>
      </c>
    </row>
    <row r="8922" spans="1:4" ht="15" customHeight="1" x14ac:dyDescent="0.2">
      <c r="A8922">
        <v>12273</v>
      </c>
      <c r="B8922" t="s">
        <v>24269</v>
      </c>
      <c r="C8922" t="s">
        <v>15689</v>
      </c>
      <c r="D8922">
        <v>0.44</v>
      </c>
    </row>
    <row r="8923" spans="1:4" ht="15" customHeight="1" x14ac:dyDescent="0.2">
      <c r="A8923">
        <v>12274</v>
      </c>
      <c r="B8923" t="s">
        <v>24270</v>
      </c>
      <c r="C8923" t="s">
        <v>15689</v>
      </c>
      <c r="D8923">
        <v>0.38</v>
      </c>
    </row>
    <row r="8924" spans="1:4" ht="15" customHeight="1" x14ac:dyDescent="0.2">
      <c r="A8924">
        <v>13589</v>
      </c>
      <c r="B8924" t="s">
        <v>24271</v>
      </c>
      <c r="C8924" t="s">
        <v>24250</v>
      </c>
      <c r="D8924">
        <v>8992.2000000000007</v>
      </c>
    </row>
    <row r="8925" spans="1:4" ht="15" customHeight="1" x14ac:dyDescent="0.2">
      <c r="A8925">
        <v>12277</v>
      </c>
      <c r="B8925" t="s">
        <v>24272</v>
      </c>
      <c r="C8925" t="s">
        <v>15689</v>
      </c>
      <c r="D8925">
        <v>0.71</v>
      </c>
    </row>
    <row r="8926" spans="1:4" ht="15" customHeight="1" x14ac:dyDescent="0.2">
      <c r="A8926">
        <v>12279</v>
      </c>
      <c r="B8926" t="s">
        <v>24273</v>
      </c>
      <c r="C8926" t="s">
        <v>15689</v>
      </c>
      <c r="D8926">
        <v>0.54</v>
      </c>
    </row>
    <row r="8927" spans="1:4" ht="15" customHeight="1" x14ac:dyDescent="0.2">
      <c r="A8927">
        <v>12276</v>
      </c>
      <c r="B8927" t="s">
        <v>24274</v>
      </c>
      <c r="C8927" t="s">
        <v>15689</v>
      </c>
      <c r="D8927">
        <v>0.76</v>
      </c>
    </row>
    <row r="8928" spans="1:4" ht="15" customHeight="1" x14ac:dyDescent="0.2">
      <c r="A8928">
        <v>12278</v>
      </c>
      <c r="B8928" t="s">
        <v>24275</v>
      </c>
      <c r="C8928" t="s">
        <v>15689</v>
      </c>
      <c r="D8928">
        <v>0.59</v>
      </c>
    </row>
    <row r="8929" spans="1:4" ht="15" customHeight="1" x14ac:dyDescent="0.2">
      <c r="A8929">
        <v>13588</v>
      </c>
      <c r="B8929" t="s">
        <v>24276</v>
      </c>
      <c r="C8929" t="s">
        <v>24250</v>
      </c>
      <c r="D8929">
        <v>4766.95</v>
      </c>
    </row>
    <row r="8930" spans="1:4" ht="15" customHeight="1" x14ac:dyDescent="0.2">
      <c r="A8930">
        <v>12282</v>
      </c>
      <c r="B8930" t="s">
        <v>24277</v>
      </c>
      <c r="C8930" t="s">
        <v>15689</v>
      </c>
      <c r="D8930">
        <v>0.38</v>
      </c>
    </row>
    <row r="8931" spans="1:4" ht="15" customHeight="1" x14ac:dyDescent="0.2">
      <c r="A8931">
        <v>12280</v>
      </c>
      <c r="B8931" t="s">
        <v>24278</v>
      </c>
      <c r="C8931" t="s">
        <v>15689</v>
      </c>
      <c r="D8931">
        <v>0.49</v>
      </c>
    </row>
    <row r="8932" spans="1:4" ht="15" customHeight="1" x14ac:dyDescent="0.2">
      <c r="A8932">
        <v>12281</v>
      </c>
      <c r="B8932" t="s">
        <v>24279</v>
      </c>
      <c r="C8932" t="s">
        <v>15689</v>
      </c>
      <c r="D8932">
        <v>0.44</v>
      </c>
    </row>
    <row r="8933" spans="1:4" ht="15" customHeight="1" x14ac:dyDescent="0.2">
      <c r="A8933">
        <v>11493</v>
      </c>
      <c r="B8933" t="s">
        <v>24280</v>
      </c>
      <c r="C8933" t="s">
        <v>15873</v>
      </c>
      <c r="D8933">
        <v>6.18</v>
      </c>
    </row>
    <row r="8934" spans="1:4" ht="15" customHeight="1" x14ac:dyDescent="0.2">
      <c r="A8934">
        <v>11492</v>
      </c>
      <c r="B8934" t="s">
        <v>24281</v>
      </c>
      <c r="C8934" t="s">
        <v>15873</v>
      </c>
      <c r="D8934">
        <v>7.69</v>
      </c>
    </row>
    <row r="8935" spans="1:4" ht="15" customHeight="1" x14ac:dyDescent="0.2">
      <c r="A8935">
        <v>7368</v>
      </c>
      <c r="B8935" t="s">
        <v>24282</v>
      </c>
      <c r="C8935" t="s">
        <v>15873</v>
      </c>
      <c r="D8935">
        <v>1.1399999999999999</v>
      </c>
    </row>
    <row r="8936" spans="1:4" ht="15" customHeight="1" x14ac:dyDescent="0.2">
      <c r="A8936">
        <v>7367</v>
      </c>
      <c r="B8936" t="s">
        <v>24283</v>
      </c>
      <c r="C8936" t="s">
        <v>15873</v>
      </c>
      <c r="D8936">
        <v>1.41</v>
      </c>
    </row>
    <row r="8937" spans="1:4" ht="15" customHeight="1" x14ac:dyDescent="0.2">
      <c r="A8937">
        <v>13614</v>
      </c>
      <c r="B8937" t="s">
        <v>24284</v>
      </c>
      <c r="C8937" t="s">
        <v>15418</v>
      </c>
      <c r="D8937">
        <v>1208</v>
      </c>
    </row>
    <row r="8938" spans="1:4" ht="15" customHeight="1" x14ac:dyDescent="0.2">
      <c r="A8938">
        <v>13615</v>
      </c>
      <c r="B8938" t="s">
        <v>24285</v>
      </c>
      <c r="C8938" t="s">
        <v>15418</v>
      </c>
      <c r="D8938">
        <v>1647</v>
      </c>
    </row>
    <row r="8939" spans="1:4" ht="15" customHeight="1" x14ac:dyDescent="0.2">
      <c r="A8939">
        <v>13264</v>
      </c>
      <c r="B8939" t="s">
        <v>24286</v>
      </c>
      <c r="C8939" t="s">
        <v>15418</v>
      </c>
      <c r="D8939">
        <v>1625</v>
      </c>
    </row>
    <row r="8940" spans="1:4" ht="15" customHeight="1" x14ac:dyDescent="0.2">
      <c r="A8940">
        <v>13265</v>
      </c>
      <c r="B8940" t="s">
        <v>24287</v>
      </c>
      <c r="C8940" t="s">
        <v>15418</v>
      </c>
      <c r="D8940">
        <v>2166</v>
      </c>
    </row>
    <row r="8941" spans="1:4" ht="15" customHeight="1" x14ac:dyDescent="0.2">
      <c r="A8941">
        <v>13266</v>
      </c>
      <c r="B8941" t="s">
        <v>24288</v>
      </c>
      <c r="C8941" t="s">
        <v>15418</v>
      </c>
      <c r="D8941">
        <v>2708</v>
      </c>
    </row>
    <row r="8942" spans="1:4" ht="15" customHeight="1" x14ac:dyDescent="0.2">
      <c r="A8942">
        <v>11495</v>
      </c>
      <c r="B8942" t="s">
        <v>24289</v>
      </c>
      <c r="C8942" t="s">
        <v>15873</v>
      </c>
      <c r="D8942">
        <v>15.39</v>
      </c>
    </row>
    <row r="8943" spans="1:4" ht="15" customHeight="1" x14ac:dyDescent="0.2">
      <c r="A8943">
        <v>11494</v>
      </c>
      <c r="B8943" t="s">
        <v>24290</v>
      </c>
      <c r="C8943" t="s">
        <v>15873</v>
      </c>
      <c r="D8943">
        <v>19.29</v>
      </c>
    </row>
    <row r="8944" spans="1:4" ht="15" customHeight="1" x14ac:dyDescent="0.2">
      <c r="A8944">
        <v>7321</v>
      </c>
      <c r="B8944" t="s">
        <v>24291</v>
      </c>
      <c r="C8944" t="s">
        <v>15873</v>
      </c>
      <c r="D8944">
        <v>0.76</v>
      </c>
    </row>
    <row r="8945" spans="1:4" ht="15" customHeight="1" x14ac:dyDescent="0.2">
      <c r="A8945">
        <v>7320</v>
      </c>
      <c r="B8945" t="s">
        <v>24292</v>
      </c>
      <c r="C8945" t="s">
        <v>15873</v>
      </c>
      <c r="D8945">
        <v>0.81</v>
      </c>
    </row>
    <row r="8946" spans="1:4" ht="15" customHeight="1" x14ac:dyDescent="0.2">
      <c r="A8946">
        <v>11497</v>
      </c>
      <c r="B8946" t="s">
        <v>24293</v>
      </c>
      <c r="C8946" t="s">
        <v>15873</v>
      </c>
      <c r="D8946">
        <v>0.97</v>
      </c>
    </row>
    <row r="8947" spans="1:4" ht="15" customHeight="1" x14ac:dyDescent="0.2">
      <c r="A8947">
        <v>11496</v>
      </c>
      <c r="B8947" t="s">
        <v>24294</v>
      </c>
      <c r="C8947" t="s">
        <v>15873</v>
      </c>
      <c r="D8947">
        <v>1.19</v>
      </c>
    </row>
    <row r="8948" spans="1:4" ht="15" customHeight="1" x14ac:dyDescent="0.2">
      <c r="A8948">
        <v>11498</v>
      </c>
      <c r="B8948" t="s">
        <v>24295</v>
      </c>
      <c r="C8948" t="s">
        <v>15873</v>
      </c>
      <c r="D8948">
        <v>1.3</v>
      </c>
    </row>
    <row r="8949" spans="1:4" ht="15" customHeight="1" x14ac:dyDescent="0.2">
      <c r="A8949">
        <v>11499</v>
      </c>
      <c r="B8949" t="s">
        <v>24296</v>
      </c>
      <c r="C8949" t="s">
        <v>15873</v>
      </c>
      <c r="D8949">
        <v>1.63</v>
      </c>
    </row>
    <row r="8950" spans="1:4" ht="15" customHeight="1" x14ac:dyDescent="0.2">
      <c r="A8950">
        <v>13585</v>
      </c>
      <c r="B8950" t="s">
        <v>24297</v>
      </c>
      <c r="C8950" t="s">
        <v>15873</v>
      </c>
      <c r="D8950">
        <v>0.3</v>
      </c>
    </row>
    <row r="8951" spans="1:4" ht="15" customHeight="1" x14ac:dyDescent="0.2">
      <c r="A8951">
        <v>13584</v>
      </c>
      <c r="C8951" t="s">
        <v>15873</v>
      </c>
      <c r="D8951">
        <v>0.25</v>
      </c>
    </row>
    <row r="8952" spans="1:4" ht="15" customHeight="1" x14ac:dyDescent="0.2">
      <c r="B8952" t="s">
        <v>24298</v>
      </c>
    </row>
    <row r="8953" spans="1:4" ht="15" customHeight="1" x14ac:dyDescent="0.2">
      <c r="A8953">
        <v>13594</v>
      </c>
      <c r="B8953" t="s">
        <v>24299</v>
      </c>
      <c r="C8953" t="s">
        <v>15873</v>
      </c>
      <c r="D8953">
        <v>12.18</v>
      </c>
    </row>
    <row r="8954" spans="1:4" ht="15" customHeight="1" x14ac:dyDescent="0.2">
      <c r="A8954">
        <v>13587</v>
      </c>
      <c r="B8954" t="s">
        <v>24300</v>
      </c>
      <c r="C8954" t="s">
        <v>24250</v>
      </c>
      <c r="D8954">
        <v>4766.95</v>
      </c>
    </row>
    <row r="8955" spans="1:4" ht="15" customHeight="1" x14ac:dyDescent="0.2">
      <c r="A8955">
        <v>12271</v>
      </c>
      <c r="B8955" t="s">
        <v>24301</v>
      </c>
      <c r="C8955" t="s">
        <v>15689</v>
      </c>
      <c r="D8955">
        <v>0.76</v>
      </c>
    </row>
    <row r="8956" spans="1:4" ht="15" customHeight="1" x14ac:dyDescent="0.2">
      <c r="A8956">
        <v>12268</v>
      </c>
      <c r="B8956" t="s">
        <v>24302</v>
      </c>
      <c r="C8956" t="s">
        <v>15689</v>
      </c>
      <c r="D8956">
        <v>1.19</v>
      </c>
    </row>
    <row r="8957" spans="1:4" ht="15" customHeight="1" x14ac:dyDescent="0.2">
      <c r="A8957">
        <v>12270</v>
      </c>
      <c r="B8957" t="s">
        <v>24303</v>
      </c>
      <c r="C8957" t="s">
        <v>15689</v>
      </c>
      <c r="D8957">
        <v>0.87</v>
      </c>
    </row>
    <row r="8958" spans="1:4" ht="15" customHeight="1" x14ac:dyDescent="0.2">
      <c r="A8958">
        <v>12269</v>
      </c>
      <c r="B8958" t="s">
        <v>24304</v>
      </c>
      <c r="C8958" t="s">
        <v>15689</v>
      </c>
      <c r="D8958">
        <v>1.03</v>
      </c>
    </row>
    <row r="8959" spans="1:4" ht="15" customHeight="1" x14ac:dyDescent="0.2">
      <c r="A8959">
        <v>13259</v>
      </c>
      <c r="B8959" t="s">
        <v>24305</v>
      </c>
      <c r="C8959" t="s">
        <v>15873</v>
      </c>
      <c r="D8959">
        <v>8.34</v>
      </c>
    </row>
    <row r="8960" spans="1:4" ht="15" customHeight="1" x14ac:dyDescent="0.2">
      <c r="A8960">
        <v>13258</v>
      </c>
      <c r="B8960" t="s">
        <v>24306</v>
      </c>
      <c r="C8960" t="s">
        <v>15873</v>
      </c>
      <c r="D8960">
        <v>10.3</v>
      </c>
    </row>
    <row r="8961" spans="1:4" ht="15" customHeight="1" x14ac:dyDescent="0.2">
      <c r="A8961">
        <v>7341</v>
      </c>
      <c r="B8961" t="s">
        <v>24307</v>
      </c>
      <c r="C8961" t="s">
        <v>15873</v>
      </c>
      <c r="D8961">
        <v>2.17</v>
      </c>
    </row>
    <row r="8962" spans="1:4" ht="15" customHeight="1" x14ac:dyDescent="0.2">
      <c r="A8962">
        <v>7340</v>
      </c>
      <c r="B8962" t="s">
        <v>24308</v>
      </c>
      <c r="C8962" t="s">
        <v>15873</v>
      </c>
      <c r="D8962">
        <v>2.71</v>
      </c>
    </row>
    <row r="8963" spans="1:4" ht="15" customHeight="1" x14ac:dyDescent="0.2">
      <c r="A8963">
        <v>13592</v>
      </c>
      <c r="B8963" t="s">
        <v>24309</v>
      </c>
      <c r="C8963" t="s">
        <v>24250</v>
      </c>
      <c r="D8963">
        <v>4089.83</v>
      </c>
    </row>
    <row r="8964" spans="1:4" ht="15" customHeight="1" x14ac:dyDescent="0.2">
      <c r="A8964">
        <v>12294</v>
      </c>
      <c r="B8964" t="s">
        <v>24310</v>
      </c>
      <c r="C8964" t="s">
        <v>15689</v>
      </c>
      <c r="D8964">
        <v>0.38</v>
      </c>
    </row>
    <row r="8965" spans="1:4" ht="15" customHeight="1" x14ac:dyDescent="0.2">
      <c r="A8965">
        <v>12291</v>
      </c>
      <c r="B8965" t="s">
        <v>24311</v>
      </c>
      <c r="C8965" t="s">
        <v>15689</v>
      </c>
      <c r="D8965">
        <v>0.54</v>
      </c>
    </row>
    <row r="8966" spans="1:4" ht="15" customHeight="1" x14ac:dyDescent="0.2">
      <c r="A8966">
        <v>12292</v>
      </c>
      <c r="B8966" t="s">
        <v>24312</v>
      </c>
      <c r="C8966" t="s">
        <v>15689</v>
      </c>
      <c r="D8966">
        <v>0.49</v>
      </c>
    </row>
    <row r="8967" spans="1:4" ht="15" customHeight="1" x14ac:dyDescent="0.2">
      <c r="A8967">
        <v>12293</v>
      </c>
      <c r="B8967" t="s">
        <v>24313</v>
      </c>
      <c r="C8967" t="s">
        <v>15689</v>
      </c>
      <c r="D8967">
        <v>0.44</v>
      </c>
    </row>
    <row r="8968" spans="1:4" ht="15" customHeight="1" x14ac:dyDescent="0.2">
      <c r="A8968">
        <v>11510</v>
      </c>
      <c r="B8968" t="s">
        <v>24314</v>
      </c>
      <c r="C8968" t="s">
        <v>15635</v>
      </c>
      <c r="D8968">
        <v>4766.95</v>
      </c>
    </row>
    <row r="8969" spans="1:4" ht="15" customHeight="1" x14ac:dyDescent="0.2">
      <c r="A8969">
        <v>13260</v>
      </c>
      <c r="B8969" t="s">
        <v>24315</v>
      </c>
      <c r="C8969" t="s">
        <v>15873</v>
      </c>
      <c r="D8969">
        <v>1.63</v>
      </c>
    </row>
    <row r="8970" spans="1:4" ht="15" customHeight="1" x14ac:dyDescent="0.2">
      <c r="A8970">
        <v>11501</v>
      </c>
      <c r="B8970" t="s">
        <v>24316</v>
      </c>
      <c r="C8970" t="s">
        <v>15873</v>
      </c>
      <c r="D8970">
        <v>1.21</v>
      </c>
    </row>
    <row r="8971" spans="1:4" ht="15" customHeight="1" x14ac:dyDescent="0.2">
      <c r="A8971">
        <v>11500</v>
      </c>
      <c r="B8971" t="s">
        <v>24317</v>
      </c>
      <c r="C8971" t="s">
        <v>15873</v>
      </c>
      <c r="D8971">
        <v>1</v>
      </c>
    </row>
    <row r="8972" spans="1:4" ht="15" customHeight="1" x14ac:dyDescent="0.2">
      <c r="A8972">
        <v>7359</v>
      </c>
      <c r="B8972" t="s">
        <v>24318</v>
      </c>
      <c r="C8972" t="s">
        <v>15873</v>
      </c>
      <c r="D8972">
        <v>1.1399999999999999</v>
      </c>
    </row>
    <row r="8973" spans="1:4" ht="15" customHeight="1" x14ac:dyDescent="0.2">
      <c r="A8973">
        <v>7358</v>
      </c>
      <c r="B8973" t="s">
        <v>24319</v>
      </c>
      <c r="C8973" t="s">
        <v>15873</v>
      </c>
      <c r="D8973">
        <v>1.36</v>
      </c>
    </row>
    <row r="8974" spans="1:4" ht="15" customHeight="1" x14ac:dyDescent="0.2">
      <c r="A8974">
        <v>12827</v>
      </c>
      <c r="B8974" t="s">
        <v>24320</v>
      </c>
      <c r="C8974" t="s">
        <v>15873</v>
      </c>
      <c r="D8974">
        <v>5444</v>
      </c>
    </row>
    <row r="8975" spans="1:4" ht="15" customHeight="1" x14ac:dyDescent="0.2">
      <c r="A8975">
        <v>12826</v>
      </c>
      <c r="B8975" t="s">
        <v>24321</v>
      </c>
      <c r="C8975" t="s">
        <v>15873</v>
      </c>
      <c r="D8975">
        <v>4095</v>
      </c>
    </row>
    <row r="8976" spans="1:4" ht="15" customHeight="1" x14ac:dyDescent="0.2">
      <c r="A8976">
        <v>13586</v>
      </c>
      <c r="B8976" t="s">
        <v>24322</v>
      </c>
      <c r="C8976" t="s">
        <v>24250</v>
      </c>
      <c r="D8976">
        <v>8043.15</v>
      </c>
    </row>
    <row r="8977" spans="1:4" ht="15" customHeight="1" x14ac:dyDescent="0.2">
      <c r="A8977">
        <v>12267</v>
      </c>
      <c r="B8977" t="s">
        <v>24323</v>
      </c>
      <c r="C8977" t="s">
        <v>15689</v>
      </c>
      <c r="D8977">
        <v>0.49</v>
      </c>
    </row>
    <row r="8978" spans="1:4" ht="15" customHeight="1" x14ac:dyDescent="0.2">
      <c r="A8978">
        <v>12266</v>
      </c>
      <c r="B8978" t="s">
        <v>24324</v>
      </c>
      <c r="C8978" t="s">
        <v>15689</v>
      </c>
      <c r="D8978">
        <v>0.54</v>
      </c>
    </row>
    <row r="8979" spans="1:4" ht="15" customHeight="1" x14ac:dyDescent="0.2">
      <c r="A8979">
        <v>12264</v>
      </c>
      <c r="B8979" t="s">
        <v>24325</v>
      </c>
      <c r="C8979" t="s">
        <v>15689</v>
      </c>
      <c r="D8979">
        <v>0.71</v>
      </c>
    </row>
    <row r="8980" spans="1:4" ht="15" customHeight="1" x14ac:dyDescent="0.2">
      <c r="A8980">
        <v>12265</v>
      </c>
      <c r="B8980" t="s">
        <v>24326</v>
      </c>
      <c r="C8980" t="s">
        <v>15689</v>
      </c>
      <c r="D8980">
        <v>0.65</v>
      </c>
    </row>
    <row r="8981" spans="1:4" ht="15" customHeight="1" x14ac:dyDescent="0.2">
      <c r="A8981">
        <v>13268</v>
      </c>
      <c r="B8981" t="s">
        <v>24327</v>
      </c>
      <c r="C8981" t="s">
        <v>15873</v>
      </c>
      <c r="D8981">
        <v>54.17</v>
      </c>
    </row>
    <row r="8982" spans="1:4" ht="15" customHeight="1" x14ac:dyDescent="0.2">
      <c r="A8982">
        <v>7350</v>
      </c>
      <c r="B8982" t="s">
        <v>24328</v>
      </c>
      <c r="C8982" t="s">
        <v>15873</v>
      </c>
      <c r="D8982">
        <v>1.03</v>
      </c>
    </row>
    <row r="8983" spans="1:4" ht="15" customHeight="1" x14ac:dyDescent="0.2">
      <c r="A8983">
        <v>7348</v>
      </c>
      <c r="B8983" t="s">
        <v>24329</v>
      </c>
      <c r="C8983" t="s">
        <v>15873</v>
      </c>
      <c r="D8983">
        <v>1.3</v>
      </c>
    </row>
    <row r="8984" spans="1:4" ht="15" customHeight="1" x14ac:dyDescent="0.2">
      <c r="A8984">
        <v>13591</v>
      </c>
      <c r="B8984" t="s">
        <v>24330</v>
      </c>
      <c r="C8984" t="s">
        <v>24250</v>
      </c>
      <c r="D8984">
        <v>8992.2000000000007</v>
      </c>
    </row>
    <row r="8985" spans="1:4" ht="15" customHeight="1" x14ac:dyDescent="0.2">
      <c r="A8985">
        <v>13473</v>
      </c>
      <c r="B8985" t="s">
        <v>24331</v>
      </c>
      <c r="C8985" t="s">
        <v>15635</v>
      </c>
      <c r="D8985">
        <v>8300</v>
      </c>
    </row>
    <row r="8986" spans="1:4" ht="15" customHeight="1" x14ac:dyDescent="0.2">
      <c r="A8986">
        <v>12286</v>
      </c>
      <c r="B8986" t="s">
        <v>24332</v>
      </c>
      <c r="C8986" t="s">
        <v>15689</v>
      </c>
      <c r="D8986">
        <v>0.71</v>
      </c>
    </row>
    <row r="8987" spans="1:4" ht="15" customHeight="1" x14ac:dyDescent="0.2">
      <c r="A8987">
        <v>12283</v>
      </c>
      <c r="B8987" t="s">
        <v>24333</v>
      </c>
      <c r="C8987" t="s">
        <v>15689</v>
      </c>
      <c r="D8987">
        <v>1.08</v>
      </c>
    </row>
    <row r="8988" spans="1:4" ht="15" customHeight="1" x14ac:dyDescent="0.2">
      <c r="A8988">
        <v>12284</v>
      </c>
      <c r="B8988" t="s">
        <v>24334</v>
      </c>
      <c r="C8988" t="s">
        <v>15689</v>
      </c>
      <c r="D8988">
        <v>0.97</v>
      </c>
    </row>
    <row r="8989" spans="1:4" ht="15" customHeight="1" x14ac:dyDescent="0.2">
      <c r="A8989">
        <v>12285</v>
      </c>
      <c r="B8989" t="s">
        <v>24335</v>
      </c>
      <c r="C8989" t="s">
        <v>15689</v>
      </c>
      <c r="D8989">
        <v>0.81</v>
      </c>
    </row>
    <row r="8990" spans="1:4" ht="15" customHeight="1" x14ac:dyDescent="0.2">
      <c r="A8990">
        <v>12829</v>
      </c>
      <c r="C8990" t="s">
        <v>15873</v>
      </c>
      <c r="D8990">
        <v>1.63</v>
      </c>
    </row>
    <row r="8991" spans="1:4" ht="15" customHeight="1" x14ac:dyDescent="0.2">
      <c r="B8991" t="s">
        <v>24336</v>
      </c>
    </row>
    <row r="8992" spans="1:4" ht="15" customHeight="1" x14ac:dyDescent="0.2">
      <c r="A8992">
        <v>12828</v>
      </c>
      <c r="B8992" t="s">
        <v>24337</v>
      </c>
      <c r="C8992" t="s">
        <v>15873</v>
      </c>
      <c r="D8992">
        <v>2.06</v>
      </c>
    </row>
    <row r="8993" spans="1:4" ht="15" customHeight="1" x14ac:dyDescent="0.2">
      <c r="A8993">
        <v>7317</v>
      </c>
      <c r="B8993" t="s">
        <v>24338</v>
      </c>
      <c r="C8993" t="s">
        <v>15873</v>
      </c>
      <c r="D8993">
        <v>5.09</v>
      </c>
    </row>
    <row r="8994" spans="1:4" ht="15" customHeight="1" x14ac:dyDescent="0.2">
      <c r="A8994">
        <v>7316</v>
      </c>
      <c r="B8994" t="s">
        <v>24339</v>
      </c>
      <c r="C8994" t="s">
        <v>15873</v>
      </c>
      <c r="D8994">
        <v>6.28</v>
      </c>
    </row>
    <row r="8995" spans="1:4" ht="15" customHeight="1" x14ac:dyDescent="0.2">
      <c r="A8995">
        <v>7319</v>
      </c>
      <c r="B8995" t="s">
        <v>24340</v>
      </c>
      <c r="C8995" t="s">
        <v>15873</v>
      </c>
      <c r="D8995">
        <v>6.18</v>
      </c>
    </row>
    <row r="8996" spans="1:4" ht="15" customHeight="1" x14ac:dyDescent="0.2">
      <c r="A8996">
        <v>7318</v>
      </c>
      <c r="B8996" t="s">
        <v>24341</v>
      </c>
      <c r="C8996" t="s">
        <v>15873</v>
      </c>
      <c r="D8996">
        <v>7.69</v>
      </c>
    </row>
    <row r="8997" spans="1:4" ht="15" customHeight="1" x14ac:dyDescent="0.2">
      <c r="A8997">
        <v>11509</v>
      </c>
      <c r="B8997" t="s">
        <v>24342</v>
      </c>
      <c r="C8997" t="s">
        <v>15547</v>
      </c>
      <c r="D8997">
        <v>10.99</v>
      </c>
    </row>
    <row r="8998" spans="1:4" ht="15" customHeight="1" x14ac:dyDescent="0.2">
      <c r="A8998">
        <v>7313</v>
      </c>
      <c r="B8998" t="s">
        <v>24343</v>
      </c>
      <c r="C8998" t="s">
        <v>15873</v>
      </c>
      <c r="D8998">
        <v>4.7699999999999996</v>
      </c>
    </row>
    <row r="8999" spans="1:4" ht="15" customHeight="1" x14ac:dyDescent="0.2">
      <c r="A8999">
        <v>7312</v>
      </c>
      <c r="B8999" t="s">
        <v>24344</v>
      </c>
      <c r="C8999" t="s">
        <v>15873</v>
      </c>
      <c r="D8999">
        <v>6.01</v>
      </c>
    </row>
    <row r="9000" spans="1:4" ht="15" customHeight="1" x14ac:dyDescent="0.2">
      <c r="A9000">
        <v>7103</v>
      </c>
      <c r="B9000" t="s">
        <v>24345</v>
      </c>
      <c r="C9000" t="s">
        <v>15873</v>
      </c>
      <c r="D9000">
        <v>7.69</v>
      </c>
    </row>
    <row r="9001" spans="1:4" ht="15" customHeight="1" x14ac:dyDescent="0.2">
      <c r="A9001">
        <v>7102</v>
      </c>
      <c r="B9001" t="s">
        <v>24346</v>
      </c>
      <c r="C9001" t="s">
        <v>15873</v>
      </c>
      <c r="D9001">
        <v>8.99</v>
      </c>
    </row>
    <row r="9002" spans="1:4" ht="15" customHeight="1" x14ac:dyDescent="0.2">
      <c r="A9002">
        <v>12819</v>
      </c>
      <c r="B9002" t="s">
        <v>24347</v>
      </c>
      <c r="C9002" t="s">
        <v>15873</v>
      </c>
      <c r="D9002">
        <v>2.76</v>
      </c>
    </row>
    <row r="9003" spans="1:4" ht="15" customHeight="1" x14ac:dyDescent="0.2">
      <c r="A9003">
        <v>12822</v>
      </c>
      <c r="B9003" t="s">
        <v>24348</v>
      </c>
      <c r="C9003" t="s">
        <v>15873</v>
      </c>
      <c r="D9003">
        <v>1.41</v>
      </c>
    </row>
    <row r="9004" spans="1:4" ht="15" customHeight="1" x14ac:dyDescent="0.2">
      <c r="A9004">
        <v>12820</v>
      </c>
      <c r="B9004" t="s">
        <v>24349</v>
      </c>
      <c r="C9004" t="s">
        <v>15873</v>
      </c>
      <c r="D9004">
        <v>2.17</v>
      </c>
    </row>
    <row r="9005" spans="1:4" ht="15" customHeight="1" x14ac:dyDescent="0.2">
      <c r="A9005">
        <v>12823</v>
      </c>
      <c r="B9005" t="s">
        <v>24350</v>
      </c>
      <c r="C9005" t="s">
        <v>15873</v>
      </c>
      <c r="D9005">
        <v>1.08</v>
      </c>
    </row>
    <row r="9006" spans="1:4" ht="15" customHeight="1" x14ac:dyDescent="0.2">
      <c r="A9006">
        <v>12821</v>
      </c>
      <c r="B9006" t="s">
        <v>24351</v>
      </c>
      <c r="C9006" t="s">
        <v>15873</v>
      </c>
      <c r="D9006">
        <v>1.95</v>
      </c>
    </row>
    <row r="9007" spans="1:4" ht="15" customHeight="1" x14ac:dyDescent="0.2">
      <c r="A9007">
        <v>12825</v>
      </c>
      <c r="B9007" t="s">
        <v>24352</v>
      </c>
      <c r="C9007" t="s">
        <v>15873</v>
      </c>
      <c r="D9007">
        <v>0.44</v>
      </c>
    </row>
    <row r="9008" spans="1:4" ht="15" customHeight="1" x14ac:dyDescent="0.2">
      <c r="A9008">
        <v>12824</v>
      </c>
      <c r="B9008" t="s">
        <v>24353</v>
      </c>
      <c r="C9008" t="s">
        <v>15873</v>
      </c>
      <c r="D9008">
        <v>0.71</v>
      </c>
    </row>
    <row r="9009" spans="1:4" ht="15" customHeight="1" x14ac:dyDescent="0.2">
      <c r="A9009">
        <v>12833</v>
      </c>
      <c r="B9009" t="s">
        <v>24354</v>
      </c>
      <c r="C9009" t="s">
        <v>15873</v>
      </c>
      <c r="D9009">
        <v>0.87</v>
      </c>
    </row>
    <row r="9010" spans="1:4" ht="15" customHeight="1" x14ac:dyDescent="0.2">
      <c r="A9010">
        <v>12834</v>
      </c>
      <c r="B9010" t="s">
        <v>24355</v>
      </c>
      <c r="C9010" t="s">
        <v>15873</v>
      </c>
      <c r="D9010">
        <v>0.65</v>
      </c>
    </row>
    <row r="9011" spans="1:4" ht="15" customHeight="1" x14ac:dyDescent="0.2">
      <c r="A9011">
        <v>12812</v>
      </c>
      <c r="B9011" t="s">
        <v>24356</v>
      </c>
      <c r="C9011" t="s">
        <v>15873</v>
      </c>
      <c r="D9011">
        <v>1.78</v>
      </c>
    </row>
    <row r="9012" spans="1:4" ht="15" customHeight="1" x14ac:dyDescent="0.2">
      <c r="A9012">
        <v>12815</v>
      </c>
      <c r="B9012" t="s">
        <v>24357</v>
      </c>
      <c r="C9012" t="s">
        <v>15873</v>
      </c>
      <c r="D9012">
        <v>1.08</v>
      </c>
    </row>
    <row r="9013" spans="1:4" ht="15" customHeight="1" x14ac:dyDescent="0.2">
      <c r="A9013">
        <v>12813</v>
      </c>
      <c r="B9013" t="s">
        <v>24358</v>
      </c>
      <c r="C9013" t="s">
        <v>15873</v>
      </c>
      <c r="D9013">
        <v>1.51</v>
      </c>
    </row>
    <row r="9014" spans="1:4" ht="15" customHeight="1" x14ac:dyDescent="0.2">
      <c r="A9014">
        <v>12816</v>
      </c>
      <c r="B9014" t="s">
        <v>24359</v>
      </c>
      <c r="C9014" t="s">
        <v>15873</v>
      </c>
      <c r="D9014">
        <v>0.97</v>
      </c>
    </row>
    <row r="9015" spans="1:4" ht="15" customHeight="1" x14ac:dyDescent="0.2">
      <c r="A9015">
        <v>12814</v>
      </c>
      <c r="B9015" t="s">
        <v>24360</v>
      </c>
      <c r="C9015" t="s">
        <v>15873</v>
      </c>
      <c r="D9015">
        <v>1.3</v>
      </c>
    </row>
    <row r="9016" spans="1:4" ht="15" customHeight="1" x14ac:dyDescent="0.2">
      <c r="A9016">
        <v>12817</v>
      </c>
      <c r="B9016" t="s">
        <v>24361</v>
      </c>
      <c r="C9016" t="s">
        <v>15873</v>
      </c>
      <c r="D9016">
        <v>0.87</v>
      </c>
    </row>
    <row r="9017" spans="1:4" ht="15" customHeight="1" x14ac:dyDescent="0.2">
      <c r="A9017">
        <v>12818</v>
      </c>
      <c r="B9017" t="s">
        <v>24362</v>
      </c>
      <c r="C9017" t="s">
        <v>15873</v>
      </c>
      <c r="D9017">
        <v>0.76</v>
      </c>
    </row>
    <row r="9018" spans="1:4" ht="15" customHeight="1" x14ac:dyDescent="0.2">
      <c r="A9018">
        <v>7344</v>
      </c>
      <c r="B9018" t="s">
        <v>24363</v>
      </c>
      <c r="C9018" t="s">
        <v>15873</v>
      </c>
      <c r="D9018">
        <v>2.71</v>
      </c>
    </row>
    <row r="9019" spans="1:4" ht="15" customHeight="1" x14ac:dyDescent="0.2">
      <c r="A9019">
        <v>13261</v>
      </c>
      <c r="B9019" t="s">
        <v>24364</v>
      </c>
      <c r="C9019" t="s">
        <v>15873</v>
      </c>
      <c r="D9019">
        <v>1.03</v>
      </c>
    </row>
    <row r="9020" spans="1:4" ht="15" customHeight="1" x14ac:dyDescent="0.2">
      <c r="A9020">
        <v>13262</v>
      </c>
      <c r="B9020" t="s">
        <v>24365</v>
      </c>
      <c r="C9020" t="s">
        <v>15873</v>
      </c>
      <c r="D9020">
        <v>1.3</v>
      </c>
    </row>
    <row r="9021" spans="1:4" ht="15" customHeight="1" x14ac:dyDescent="0.2">
      <c r="A9021">
        <v>7345</v>
      </c>
      <c r="B9021" t="s">
        <v>24366</v>
      </c>
      <c r="C9021" t="s">
        <v>15873</v>
      </c>
      <c r="D9021">
        <v>2.17</v>
      </c>
    </row>
    <row r="9022" spans="1:4" ht="15" customHeight="1" x14ac:dyDescent="0.2">
      <c r="A9022">
        <v>7626</v>
      </c>
      <c r="B9022" t="s">
        <v>24367</v>
      </c>
      <c r="C9022" t="s">
        <v>15418</v>
      </c>
      <c r="D9022">
        <v>1290</v>
      </c>
    </row>
    <row r="9023" spans="1:4" ht="15" customHeight="1" x14ac:dyDescent="0.2">
      <c r="A9023">
        <v>10016</v>
      </c>
      <c r="B9023" t="s">
        <v>24368</v>
      </c>
      <c r="C9023" t="s">
        <v>15547</v>
      </c>
      <c r="D9023">
        <v>140.97</v>
      </c>
    </row>
    <row r="9024" spans="1:4" ht="15" customHeight="1" x14ac:dyDescent="0.2">
      <c r="A9024">
        <v>12331</v>
      </c>
      <c r="B9024" t="s">
        <v>24369</v>
      </c>
      <c r="C9024" t="s">
        <v>15547</v>
      </c>
      <c r="D9024">
        <v>95.86</v>
      </c>
    </row>
    <row r="9025" spans="1:5" ht="15" customHeight="1" x14ac:dyDescent="0.2">
      <c r="A9025">
        <v>7624</v>
      </c>
      <c r="B9025" t="s">
        <v>24370</v>
      </c>
      <c r="C9025" t="s">
        <v>15547</v>
      </c>
      <c r="D9025">
        <v>321</v>
      </c>
    </row>
    <row r="9026" spans="1:5" ht="15" customHeight="1" x14ac:dyDescent="0.2">
      <c r="A9026">
        <v>13267</v>
      </c>
      <c r="B9026" t="s">
        <v>24371</v>
      </c>
      <c r="C9026" t="s">
        <v>15418</v>
      </c>
      <c r="D9026">
        <v>1300</v>
      </c>
    </row>
    <row r="9027" spans="1:5" ht="15" customHeight="1" x14ac:dyDescent="0.2">
      <c r="A9027">
        <v>4368</v>
      </c>
      <c r="B9027" t="s">
        <v>24372</v>
      </c>
      <c r="C9027" t="s">
        <v>24250</v>
      </c>
      <c r="D9027">
        <v>1336.39</v>
      </c>
    </row>
    <row r="9028" spans="1:5" ht="15" customHeight="1" x14ac:dyDescent="0.2">
      <c r="A9028">
        <v>4367</v>
      </c>
      <c r="B9028" t="s">
        <v>24373</v>
      </c>
      <c r="C9028" t="s">
        <v>24250</v>
      </c>
      <c r="D9028">
        <v>890.93</v>
      </c>
    </row>
    <row r="9029" spans="1:5" ht="15" customHeight="1" x14ac:dyDescent="0.2">
      <c r="A9029">
        <v>10451</v>
      </c>
      <c r="B9029" t="s">
        <v>24374</v>
      </c>
      <c r="C9029" t="s">
        <v>15689</v>
      </c>
      <c r="D9029">
        <v>54.46</v>
      </c>
      <c r="E9029" t="s">
        <v>15438</v>
      </c>
    </row>
    <row r="9030" spans="1:5" ht="15" customHeight="1" x14ac:dyDescent="0.2">
      <c r="A9030">
        <v>10456</v>
      </c>
      <c r="B9030" t="s">
        <v>24375</v>
      </c>
      <c r="C9030" t="s">
        <v>15689</v>
      </c>
      <c r="D9030">
        <v>79.239999999999995</v>
      </c>
      <c r="E9030" t="s">
        <v>15438</v>
      </c>
    </row>
    <row r="9031" spans="1:5" ht="15" customHeight="1" x14ac:dyDescent="0.2">
      <c r="A9031">
        <v>5018</v>
      </c>
      <c r="B9031" t="s">
        <v>24376</v>
      </c>
      <c r="C9031" t="s">
        <v>15418</v>
      </c>
      <c r="D9031">
        <v>1450.55</v>
      </c>
    </row>
    <row r="9032" spans="1:5" ht="15" customHeight="1" x14ac:dyDescent="0.2">
      <c r="A9032">
        <v>5019</v>
      </c>
      <c r="B9032" t="s">
        <v>24377</v>
      </c>
      <c r="C9032" t="s">
        <v>15418</v>
      </c>
      <c r="D9032">
        <v>4284.68</v>
      </c>
    </row>
    <row r="9033" spans="1:5" ht="15" customHeight="1" x14ac:dyDescent="0.2">
      <c r="A9033">
        <v>5020</v>
      </c>
      <c r="B9033" t="s">
        <v>24378</v>
      </c>
      <c r="C9033" t="s">
        <v>15418</v>
      </c>
      <c r="D9033">
        <v>3359.17</v>
      </c>
    </row>
    <row r="9034" spans="1:5" ht="15" customHeight="1" x14ac:dyDescent="0.2">
      <c r="A9034">
        <v>5021</v>
      </c>
      <c r="B9034" t="s">
        <v>24379</v>
      </c>
      <c r="C9034" t="s">
        <v>15418</v>
      </c>
      <c r="D9034">
        <v>39.880000000000003</v>
      </c>
    </row>
    <row r="9035" spans="1:5" ht="15" customHeight="1" x14ac:dyDescent="0.2">
      <c r="A9035">
        <v>5022</v>
      </c>
      <c r="B9035" t="s">
        <v>24380</v>
      </c>
      <c r="C9035" t="s">
        <v>15418</v>
      </c>
      <c r="D9035">
        <v>402.75</v>
      </c>
    </row>
    <row r="9036" spans="1:5" ht="15" customHeight="1" x14ac:dyDescent="0.2">
      <c r="A9036">
        <v>13741</v>
      </c>
      <c r="B9036" t="s">
        <v>38949</v>
      </c>
      <c r="C9036" t="s">
        <v>15418</v>
      </c>
      <c r="D9036">
        <v>1249.4100000000001</v>
      </c>
    </row>
    <row r="9037" spans="1:5" ht="15" customHeight="1" x14ac:dyDescent="0.2">
      <c r="A9037">
        <v>13743</v>
      </c>
      <c r="B9037" t="s">
        <v>38950</v>
      </c>
      <c r="C9037" t="s">
        <v>15420</v>
      </c>
      <c r="D9037">
        <v>452.42</v>
      </c>
    </row>
    <row r="9038" spans="1:5" ht="15" customHeight="1" x14ac:dyDescent="0.2">
      <c r="A9038">
        <v>5023</v>
      </c>
      <c r="B9038" t="s">
        <v>24381</v>
      </c>
      <c r="C9038" t="s">
        <v>15418</v>
      </c>
      <c r="D9038">
        <v>99.9</v>
      </c>
    </row>
    <row r="9039" spans="1:5" ht="15" customHeight="1" x14ac:dyDescent="0.2">
      <c r="A9039">
        <v>5024</v>
      </c>
      <c r="B9039" t="s">
        <v>24382</v>
      </c>
      <c r="C9039" t="s">
        <v>15418</v>
      </c>
      <c r="D9039">
        <v>190.26</v>
      </c>
    </row>
    <row r="9040" spans="1:5" ht="15" customHeight="1" x14ac:dyDescent="0.2">
      <c r="A9040">
        <v>5025</v>
      </c>
      <c r="B9040" t="s">
        <v>24383</v>
      </c>
      <c r="C9040" t="s">
        <v>15418</v>
      </c>
      <c r="D9040">
        <v>202.87</v>
      </c>
    </row>
    <row r="9041" spans="1:4" ht="15" customHeight="1" x14ac:dyDescent="0.2">
      <c r="A9041">
        <v>12544</v>
      </c>
      <c r="B9041" t="s">
        <v>24384</v>
      </c>
      <c r="C9041" t="s">
        <v>15547</v>
      </c>
      <c r="D9041">
        <v>228.29</v>
      </c>
    </row>
    <row r="9042" spans="1:4" ht="15" customHeight="1" x14ac:dyDescent="0.2">
      <c r="A9042">
        <v>5027</v>
      </c>
      <c r="B9042" t="s">
        <v>24385</v>
      </c>
      <c r="C9042" t="s">
        <v>22261</v>
      </c>
      <c r="D9042">
        <v>37.78</v>
      </c>
    </row>
    <row r="9043" spans="1:4" ht="15" customHeight="1" x14ac:dyDescent="0.2">
      <c r="A9043">
        <v>13742</v>
      </c>
      <c r="B9043" t="s">
        <v>38951</v>
      </c>
      <c r="C9043" t="s">
        <v>16363</v>
      </c>
      <c r="D9043">
        <v>186.46</v>
      </c>
    </row>
    <row r="9044" spans="1:4" ht="15" customHeight="1" x14ac:dyDescent="0.2">
      <c r="A9044">
        <v>13745</v>
      </c>
      <c r="B9044" t="s">
        <v>38952</v>
      </c>
      <c r="C9044" t="s">
        <v>15547</v>
      </c>
      <c r="D9044">
        <v>149.16999999999999</v>
      </c>
    </row>
    <row r="9045" spans="1:4" ht="15" customHeight="1" x14ac:dyDescent="0.2">
      <c r="A9045">
        <v>13744</v>
      </c>
      <c r="B9045" t="s">
        <v>38953</v>
      </c>
      <c r="C9045" t="s">
        <v>15547</v>
      </c>
      <c r="D9045">
        <v>186.46</v>
      </c>
    </row>
    <row r="9046" spans="1:4" ht="15" customHeight="1" x14ac:dyDescent="0.2">
      <c r="A9046">
        <v>13746</v>
      </c>
      <c r="B9046" t="s">
        <v>38954</v>
      </c>
      <c r="C9046" t="s">
        <v>15547</v>
      </c>
      <c r="D9046">
        <v>18.649999999999999</v>
      </c>
    </row>
    <row r="9047" spans="1:4" ht="15" customHeight="1" x14ac:dyDescent="0.2">
      <c r="A9047">
        <v>5028</v>
      </c>
      <c r="B9047" t="s">
        <v>24386</v>
      </c>
      <c r="C9047" t="s">
        <v>15420</v>
      </c>
      <c r="D9047">
        <v>152.85</v>
      </c>
    </row>
    <row r="9048" spans="1:4" ht="15" customHeight="1" x14ac:dyDescent="0.2">
      <c r="A9048">
        <v>5029</v>
      </c>
      <c r="B9048" t="s">
        <v>24387</v>
      </c>
      <c r="C9048" t="s">
        <v>15420</v>
      </c>
      <c r="D9048">
        <v>160.4</v>
      </c>
    </row>
    <row r="9049" spans="1:4" ht="15" customHeight="1" x14ac:dyDescent="0.2">
      <c r="A9049">
        <v>5030</v>
      </c>
      <c r="B9049" t="s">
        <v>24388</v>
      </c>
      <c r="C9049" t="s">
        <v>15420</v>
      </c>
      <c r="D9049">
        <v>293.01</v>
      </c>
    </row>
    <row r="9050" spans="1:4" ht="15" customHeight="1" x14ac:dyDescent="0.2">
      <c r="A9050">
        <v>12547</v>
      </c>
      <c r="B9050" t="s">
        <v>24389</v>
      </c>
      <c r="C9050" t="s">
        <v>15420</v>
      </c>
      <c r="D9050">
        <v>410.21</v>
      </c>
    </row>
    <row r="9051" spans="1:4" ht="15" customHeight="1" x14ac:dyDescent="0.2">
      <c r="A9051">
        <v>5031</v>
      </c>
      <c r="B9051" t="s">
        <v>24390</v>
      </c>
      <c r="C9051" t="s">
        <v>15420</v>
      </c>
      <c r="D9051">
        <v>152.85</v>
      </c>
    </row>
    <row r="9052" spans="1:4" ht="15" customHeight="1" x14ac:dyDescent="0.2">
      <c r="A9052">
        <v>13163</v>
      </c>
      <c r="B9052" t="s">
        <v>24391</v>
      </c>
      <c r="C9052" t="s">
        <v>15547</v>
      </c>
      <c r="D9052">
        <v>149.99</v>
      </c>
    </row>
    <row r="9053" spans="1:4" ht="15" customHeight="1" x14ac:dyDescent="0.2">
      <c r="A9053">
        <v>5032</v>
      </c>
      <c r="B9053" t="s">
        <v>24392</v>
      </c>
      <c r="C9053" t="s">
        <v>15420</v>
      </c>
      <c r="D9053">
        <v>443.37</v>
      </c>
    </row>
    <row r="9054" spans="1:4" ht="15" customHeight="1" x14ac:dyDescent="0.2">
      <c r="A9054">
        <v>5033</v>
      </c>
      <c r="B9054" t="s">
        <v>24393</v>
      </c>
      <c r="C9054" t="s">
        <v>15420</v>
      </c>
      <c r="D9054">
        <v>189.36</v>
      </c>
    </row>
    <row r="9055" spans="1:4" ht="15" customHeight="1" x14ac:dyDescent="0.2">
      <c r="A9055">
        <v>5034</v>
      </c>
      <c r="B9055" t="s">
        <v>24394</v>
      </c>
      <c r="C9055" t="s">
        <v>15420</v>
      </c>
      <c r="D9055">
        <v>160.4</v>
      </c>
    </row>
    <row r="9056" spans="1:4" ht="15" customHeight="1" x14ac:dyDescent="0.2">
      <c r="A9056">
        <v>5035</v>
      </c>
      <c r="B9056" t="s">
        <v>24395</v>
      </c>
      <c r="C9056" t="s">
        <v>15420</v>
      </c>
      <c r="D9056">
        <v>293.01</v>
      </c>
    </row>
    <row r="9057" spans="1:4" ht="15" customHeight="1" x14ac:dyDescent="0.2">
      <c r="A9057">
        <v>12548</v>
      </c>
      <c r="B9057" t="s">
        <v>24396</v>
      </c>
      <c r="C9057" t="s">
        <v>15420</v>
      </c>
      <c r="D9057">
        <v>433.16</v>
      </c>
    </row>
    <row r="9058" spans="1:4" ht="15" customHeight="1" x14ac:dyDescent="0.2">
      <c r="A9058">
        <v>10369</v>
      </c>
      <c r="B9058" t="s">
        <v>24397</v>
      </c>
      <c r="C9058" t="s">
        <v>15547</v>
      </c>
      <c r="D9058">
        <v>13.69</v>
      </c>
    </row>
    <row r="9059" spans="1:4" ht="15" customHeight="1" x14ac:dyDescent="0.2">
      <c r="A9059">
        <v>10370</v>
      </c>
      <c r="B9059" t="s">
        <v>24398</v>
      </c>
      <c r="C9059" t="s">
        <v>15547</v>
      </c>
      <c r="D9059">
        <v>20.85</v>
      </c>
    </row>
    <row r="9060" spans="1:4" ht="15" customHeight="1" x14ac:dyDescent="0.2">
      <c r="A9060">
        <v>4230</v>
      </c>
      <c r="B9060" t="s">
        <v>24399</v>
      </c>
      <c r="C9060" t="s">
        <v>15547</v>
      </c>
      <c r="D9060">
        <v>93.44</v>
      </c>
    </row>
    <row r="9061" spans="1:4" ht="15" customHeight="1" x14ac:dyDescent="0.2">
      <c r="A9061">
        <v>12543</v>
      </c>
      <c r="B9061" t="s">
        <v>24400</v>
      </c>
      <c r="C9061" t="s">
        <v>15788</v>
      </c>
      <c r="D9061">
        <v>16.04</v>
      </c>
    </row>
    <row r="9062" spans="1:4" ht="15" customHeight="1" x14ac:dyDescent="0.2">
      <c r="A9062">
        <v>12554</v>
      </c>
      <c r="B9062" t="s">
        <v>24401</v>
      </c>
      <c r="C9062" t="s">
        <v>15418</v>
      </c>
      <c r="D9062">
        <v>1596.95</v>
      </c>
    </row>
    <row r="9063" spans="1:4" ht="15" customHeight="1" x14ac:dyDescent="0.2">
      <c r="A9063">
        <v>5037</v>
      </c>
      <c r="B9063" t="s">
        <v>24402</v>
      </c>
      <c r="C9063" t="s">
        <v>15418</v>
      </c>
      <c r="D9063">
        <v>525.19000000000005</v>
      </c>
    </row>
    <row r="9064" spans="1:4" ht="15" customHeight="1" x14ac:dyDescent="0.2">
      <c r="A9064">
        <v>5038</v>
      </c>
      <c r="B9064" t="s">
        <v>24403</v>
      </c>
      <c r="C9064" t="s">
        <v>15418</v>
      </c>
      <c r="D9064">
        <v>725.3</v>
      </c>
    </row>
    <row r="9065" spans="1:4" ht="15" customHeight="1" x14ac:dyDescent="0.2">
      <c r="A9065">
        <v>5039</v>
      </c>
      <c r="B9065" t="s">
        <v>24404</v>
      </c>
      <c r="C9065" t="s">
        <v>15418</v>
      </c>
      <c r="D9065">
        <v>1017.31</v>
      </c>
    </row>
    <row r="9066" spans="1:4" ht="15" customHeight="1" x14ac:dyDescent="0.2">
      <c r="A9066">
        <v>12545</v>
      </c>
      <c r="B9066" t="s">
        <v>24405</v>
      </c>
      <c r="C9066" t="s">
        <v>15418</v>
      </c>
      <c r="D9066">
        <v>1853.5</v>
      </c>
    </row>
    <row r="9067" spans="1:4" ht="15" customHeight="1" x14ac:dyDescent="0.2">
      <c r="A9067">
        <v>12552</v>
      </c>
      <c r="B9067" t="s">
        <v>24406</v>
      </c>
      <c r="C9067" t="s">
        <v>15418</v>
      </c>
      <c r="D9067">
        <v>1760.09</v>
      </c>
    </row>
    <row r="9068" spans="1:4" ht="15" customHeight="1" x14ac:dyDescent="0.2">
      <c r="A9068">
        <v>12553</v>
      </c>
      <c r="B9068" t="s">
        <v>24407</v>
      </c>
      <c r="C9068" t="s">
        <v>15418</v>
      </c>
      <c r="D9068">
        <v>5125.67</v>
      </c>
    </row>
    <row r="9069" spans="1:4" ht="15" customHeight="1" x14ac:dyDescent="0.2">
      <c r="A9069">
        <v>13740</v>
      </c>
      <c r="B9069" t="s">
        <v>38955</v>
      </c>
      <c r="C9069" t="s">
        <v>15418</v>
      </c>
      <c r="D9069">
        <v>4223.63</v>
      </c>
    </row>
    <row r="9070" spans="1:4" ht="15" customHeight="1" x14ac:dyDescent="0.2">
      <c r="A9070">
        <v>12549</v>
      </c>
      <c r="B9070" t="s">
        <v>24408</v>
      </c>
      <c r="C9070" t="s">
        <v>15418</v>
      </c>
      <c r="D9070">
        <v>17382.25</v>
      </c>
    </row>
    <row r="9071" spans="1:4" ht="15" customHeight="1" x14ac:dyDescent="0.2">
      <c r="A9071">
        <v>5045</v>
      </c>
      <c r="B9071" t="s">
        <v>24409</v>
      </c>
      <c r="C9071" t="s">
        <v>15547</v>
      </c>
      <c r="D9071">
        <v>194.21</v>
      </c>
    </row>
    <row r="9072" spans="1:4" ht="15" customHeight="1" x14ac:dyDescent="0.2">
      <c r="A9072">
        <v>5046</v>
      </c>
      <c r="B9072" t="s">
        <v>24410</v>
      </c>
      <c r="C9072" t="s">
        <v>15547</v>
      </c>
      <c r="D9072">
        <v>150.03</v>
      </c>
    </row>
    <row r="9073" spans="1:4" ht="15" customHeight="1" x14ac:dyDescent="0.2">
      <c r="A9073">
        <v>5047</v>
      </c>
      <c r="B9073" t="s">
        <v>24411</v>
      </c>
      <c r="C9073" t="s">
        <v>15547</v>
      </c>
      <c r="D9073">
        <v>204.94</v>
      </c>
    </row>
    <row r="9074" spans="1:4" ht="15" customHeight="1" x14ac:dyDescent="0.2">
      <c r="A9074">
        <v>5048</v>
      </c>
      <c r="B9074" t="s">
        <v>24412</v>
      </c>
      <c r="C9074" t="s">
        <v>15547</v>
      </c>
      <c r="D9074">
        <v>89.24</v>
      </c>
    </row>
    <row r="9075" spans="1:4" ht="15" customHeight="1" x14ac:dyDescent="0.2">
      <c r="A9075">
        <v>5049</v>
      </c>
      <c r="B9075" t="s">
        <v>24413</v>
      </c>
      <c r="C9075" t="s">
        <v>15547</v>
      </c>
      <c r="D9075">
        <v>112.26</v>
      </c>
    </row>
    <row r="9076" spans="1:4" ht="15" customHeight="1" x14ac:dyDescent="0.2">
      <c r="A9076">
        <v>5050</v>
      </c>
      <c r="B9076" t="s">
        <v>24414</v>
      </c>
      <c r="C9076" t="s">
        <v>15547</v>
      </c>
      <c r="D9076">
        <v>152.94</v>
      </c>
    </row>
    <row r="9077" spans="1:4" ht="15" customHeight="1" x14ac:dyDescent="0.2">
      <c r="A9077">
        <v>5051</v>
      </c>
      <c r="B9077" t="s">
        <v>24415</v>
      </c>
      <c r="C9077" t="s">
        <v>15547</v>
      </c>
      <c r="D9077">
        <v>111.37</v>
      </c>
    </row>
    <row r="9078" spans="1:4" ht="15" customHeight="1" x14ac:dyDescent="0.2">
      <c r="A9078">
        <v>5052</v>
      </c>
      <c r="B9078" t="s">
        <v>24416</v>
      </c>
      <c r="C9078" t="s">
        <v>15547</v>
      </c>
      <c r="D9078">
        <v>130.93</v>
      </c>
    </row>
    <row r="9079" spans="1:4" ht="15" customHeight="1" x14ac:dyDescent="0.2">
      <c r="A9079">
        <v>5053</v>
      </c>
      <c r="B9079" t="s">
        <v>24417</v>
      </c>
      <c r="C9079" t="s">
        <v>15547</v>
      </c>
      <c r="D9079">
        <v>144.1</v>
      </c>
    </row>
    <row r="9080" spans="1:4" ht="15" customHeight="1" x14ac:dyDescent="0.2">
      <c r="A9080">
        <v>5054</v>
      </c>
      <c r="B9080" t="s">
        <v>24418</v>
      </c>
      <c r="C9080" t="s">
        <v>15547</v>
      </c>
      <c r="D9080">
        <v>175.78</v>
      </c>
    </row>
    <row r="9081" spans="1:4" ht="15" customHeight="1" x14ac:dyDescent="0.2">
      <c r="A9081">
        <v>5055</v>
      </c>
      <c r="B9081" t="s">
        <v>24419</v>
      </c>
      <c r="C9081" t="s">
        <v>15547</v>
      </c>
      <c r="D9081">
        <v>97.15</v>
      </c>
    </row>
    <row r="9082" spans="1:4" ht="15" customHeight="1" x14ac:dyDescent="0.2">
      <c r="A9082">
        <v>5056</v>
      </c>
      <c r="B9082" t="s">
        <v>24420</v>
      </c>
      <c r="C9082" t="s">
        <v>15547</v>
      </c>
      <c r="D9082">
        <v>113.05</v>
      </c>
    </row>
    <row r="9083" spans="1:4" ht="15" customHeight="1" x14ac:dyDescent="0.2">
      <c r="A9083">
        <v>12551</v>
      </c>
      <c r="C9083" t="s">
        <v>15547</v>
      </c>
      <c r="D9083">
        <v>142.88999999999999</v>
      </c>
    </row>
    <row r="9084" spans="1:4" ht="15" customHeight="1" x14ac:dyDescent="0.2">
      <c r="B9084" t="s">
        <v>24421</v>
      </c>
    </row>
    <row r="9085" spans="1:4" ht="15" customHeight="1" x14ac:dyDescent="0.2">
      <c r="A9085">
        <v>5057</v>
      </c>
      <c r="B9085" t="s">
        <v>24422</v>
      </c>
      <c r="C9085" t="s">
        <v>15547</v>
      </c>
      <c r="D9085">
        <v>176.49</v>
      </c>
    </row>
    <row r="9086" spans="1:4" ht="15" customHeight="1" x14ac:dyDescent="0.2">
      <c r="A9086">
        <v>5058</v>
      </c>
      <c r="B9086" t="s">
        <v>24423</v>
      </c>
      <c r="C9086" t="s">
        <v>15547</v>
      </c>
      <c r="D9086">
        <v>227.05</v>
      </c>
    </row>
    <row r="9087" spans="1:4" ht="15" customHeight="1" x14ac:dyDescent="0.2">
      <c r="A9087">
        <v>5059</v>
      </c>
      <c r="B9087" t="s">
        <v>24424</v>
      </c>
      <c r="C9087" t="s">
        <v>15547</v>
      </c>
      <c r="D9087">
        <v>202.91</v>
      </c>
    </row>
    <row r="9088" spans="1:4" ht="15" customHeight="1" x14ac:dyDescent="0.2">
      <c r="A9088">
        <v>5060</v>
      </c>
      <c r="B9088" t="s">
        <v>24425</v>
      </c>
      <c r="C9088" t="s">
        <v>15547</v>
      </c>
      <c r="D9088">
        <v>220.76</v>
      </c>
    </row>
    <row r="9089" spans="1:4" ht="15" customHeight="1" x14ac:dyDescent="0.2">
      <c r="A9089">
        <v>5061</v>
      </c>
      <c r="B9089" t="s">
        <v>24426</v>
      </c>
      <c r="C9089" t="s">
        <v>15418</v>
      </c>
      <c r="D9089">
        <v>254.59</v>
      </c>
    </row>
    <row r="9090" spans="1:4" ht="15" customHeight="1" x14ac:dyDescent="0.2">
      <c r="A9090">
        <v>5062</v>
      </c>
      <c r="B9090" t="s">
        <v>24427</v>
      </c>
      <c r="C9090" t="s">
        <v>15547</v>
      </c>
      <c r="D9090">
        <v>249.4</v>
      </c>
    </row>
    <row r="9091" spans="1:4" ht="15" customHeight="1" x14ac:dyDescent="0.2">
      <c r="A9091">
        <v>5063</v>
      </c>
      <c r="B9091" t="s">
        <v>24428</v>
      </c>
      <c r="C9091" t="s">
        <v>15547</v>
      </c>
      <c r="D9091">
        <v>323.64999999999998</v>
      </c>
    </row>
    <row r="9092" spans="1:4" ht="15" customHeight="1" x14ac:dyDescent="0.2">
      <c r="A9092">
        <v>5064</v>
      </c>
      <c r="B9092" t="s">
        <v>24429</v>
      </c>
      <c r="C9092" t="s">
        <v>15547</v>
      </c>
      <c r="D9092">
        <v>299.39999999999998</v>
      </c>
    </row>
    <row r="9093" spans="1:4" ht="15" customHeight="1" x14ac:dyDescent="0.2">
      <c r="A9093">
        <v>5065</v>
      </c>
      <c r="B9093" t="s">
        <v>24430</v>
      </c>
      <c r="C9093" t="s">
        <v>15547</v>
      </c>
      <c r="D9093">
        <v>299.72000000000003</v>
      </c>
    </row>
    <row r="9094" spans="1:4" ht="15" customHeight="1" x14ac:dyDescent="0.2">
      <c r="A9094">
        <v>5066</v>
      </c>
      <c r="B9094" t="s">
        <v>24431</v>
      </c>
      <c r="C9094" t="s">
        <v>15547</v>
      </c>
      <c r="D9094">
        <v>272.47000000000003</v>
      </c>
    </row>
    <row r="9095" spans="1:4" ht="15" customHeight="1" x14ac:dyDescent="0.2">
      <c r="A9095">
        <v>5067</v>
      </c>
      <c r="B9095" t="s">
        <v>24432</v>
      </c>
      <c r="C9095" t="s">
        <v>15547</v>
      </c>
      <c r="D9095">
        <v>313.99</v>
      </c>
    </row>
    <row r="9096" spans="1:4" ht="15" customHeight="1" x14ac:dyDescent="0.2">
      <c r="A9096">
        <v>13738</v>
      </c>
      <c r="B9096" t="s">
        <v>38956</v>
      </c>
      <c r="C9096" t="s">
        <v>15547</v>
      </c>
      <c r="D9096">
        <v>352.41</v>
      </c>
    </row>
    <row r="9097" spans="1:4" ht="15" customHeight="1" x14ac:dyDescent="0.2">
      <c r="A9097">
        <v>5068</v>
      </c>
      <c r="B9097" t="s">
        <v>24433</v>
      </c>
      <c r="C9097" t="s">
        <v>15547</v>
      </c>
      <c r="D9097">
        <v>359.63</v>
      </c>
    </row>
    <row r="9098" spans="1:4" ht="15" customHeight="1" x14ac:dyDescent="0.2">
      <c r="A9098">
        <v>5069</v>
      </c>
      <c r="B9098" t="s">
        <v>24434</v>
      </c>
      <c r="C9098" t="s">
        <v>15547</v>
      </c>
      <c r="D9098">
        <v>389.62</v>
      </c>
    </row>
    <row r="9099" spans="1:4" ht="15" customHeight="1" x14ac:dyDescent="0.2">
      <c r="A9099">
        <v>5070</v>
      </c>
      <c r="B9099" t="s">
        <v>24435</v>
      </c>
      <c r="C9099" t="s">
        <v>15547</v>
      </c>
      <c r="D9099">
        <v>419.59</v>
      </c>
    </row>
    <row r="9100" spans="1:4" ht="15" customHeight="1" x14ac:dyDescent="0.2">
      <c r="A9100">
        <v>5071</v>
      </c>
      <c r="B9100" t="s">
        <v>24436</v>
      </c>
      <c r="C9100" t="s">
        <v>15547</v>
      </c>
      <c r="D9100">
        <v>141.43</v>
      </c>
    </row>
    <row r="9101" spans="1:4" ht="15" customHeight="1" x14ac:dyDescent="0.2">
      <c r="A9101">
        <v>5072</v>
      </c>
      <c r="B9101" t="s">
        <v>24437</v>
      </c>
      <c r="C9101" t="s">
        <v>15547</v>
      </c>
      <c r="D9101">
        <v>181.43</v>
      </c>
    </row>
    <row r="9102" spans="1:4" ht="15" customHeight="1" x14ac:dyDescent="0.2">
      <c r="A9102">
        <v>5073</v>
      </c>
      <c r="B9102" t="s">
        <v>24438</v>
      </c>
      <c r="C9102" t="s">
        <v>16363</v>
      </c>
      <c r="D9102">
        <v>1153.96</v>
      </c>
    </row>
    <row r="9103" spans="1:4" ht="15" customHeight="1" x14ac:dyDescent="0.2">
      <c r="A9103">
        <v>5074</v>
      </c>
      <c r="B9103" t="s">
        <v>24439</v>
      </c>
      <c r="C9103" t="s">
        <v>16363</v>
      </c>
      <c r="D9103">
        <v>649.29</v>
      </c>
    </row>
    <row r="9104" spans="1:4" ht="15" customHeight="1" x14ac:dyDescent="0.2">
      <c r="A9104">
        <v>5075</v>
      </c>
      <c r="B9104" t="s">
        <v>24440</v>
      </c>
      <c r="C9104" t="s">
        <v>15418</v>
      </c>
      <c r="D9104">
        <v>357.8</v>
      </c>
    </row>
    <row r="9105" spans="1:4" ht="15" customHeight="1" x14ac:dyDescent="0.2">
      <c r="A9105">
        <v>5076</v>
      </c>
      <c r="B9105" t="s">
        <v>24441</v>
      </c>
      <c r="C9105" t="s">
        <v>15418</v>
      </c>
      <c r="D9105">
        <v>361.02</v>
      </c>
    </row>
    <row r="9106" spans="1:4" ht="15" customHeight="1" x14ac:dyDescent="0.2">
      <c r="A9106">
        <v>5077</v>
      </c>
      <c r="B9106" t="s">
        <v>24442</v>
      </c>
      <c r="C9106" t="s">
        <v>15418</v>
      </c>
      <c r="D9106">
        <v>287.63</v>
      </c>
    </row>
    <row r="9107" spans="1:4" ht="15" customHeight="1" x14ac:dyDescent="0.2">
      <c r="A9107">
        <v>5078</v>
      </c>
      <c r="B9107" t="s">
        <v>24443</v>
      </c>
      <c r="C9107" t="s">
        <v>15418</v>
      </c>
      <c r="D9107">
        <v>337.04</v>
      </c>
    </row>
    <row r="9108" spans="1:4" ht="15" customHeight="1" x14ac:dyDescent="0.2">
      <c r="A9108">
        <v>5079</v>
      </c>
      <c r="B9108" t="s">
        <v>24444</v>
      </c>
      <c r="C9108" t="s">
        <v>15418</v>
      </c>
      <c r="D9108">
        <v>334.52</v>
      </c>
    </row>
    <row r="9109" spans="1:4" ht="15" customHeight="1" x14ac:dyDescent="0.2">
      <c r="A9109">
        <v>5080</v>
      </c>
      <c r="B9109" t="s">
        <v>24445</v>
      </c>
      <c r="C9109" t="s">
        <v>15418</v>
      </c>
      <c r="D9109">
        <v>660.45</v>
      </c>
    </row>
    <row r="9110" spans="1:4" ht="15" customHeight="1" x14ac:dyDescent="0.2">
      <c r="A9110">
        <v>5081</v>
      </c>
      <c r="B9110" t="s">
        <v>24446</v>
      </c>
      <c r="C9110" t="s">
        <v>15418</v>
      </c>
      <c r="D9110">
        <v>288.82</v>
      </c>
    </row>
    <row r="9111" spans="1:4" ht="15" customHeight="1" x14ac:dyDescent="0.2">
      <c r="A9111">
        <v>5082</v>
      </c>
      <c r="B9111" t="s">
        <v>24447</v>
      </c>
      <c r="C9111" t="s">
        <v>15418</v>
      </c>
      <c r="D9111">
        <v>392.1</v>
      </c>
    </row>
    <row r="9112" spans="1:4" ht="15" customHeight="1" x14ac:dyDescent="0.2">
      <c r="A9112">
        <v>5083</v>
      </c>
      <c r="B9112" t="s">
        <v>24448</v>
      </c>
      <c r="C9112" t="s">
        <v>15547</v>
      </c>
      <c r="D9112">
        <v>35.32</v>
      </c>
    </row>
    <row r="9113" spans="1:4" ht="15" customHeight="1" x14ac:dyDescent="0.2">
      <c r="A9113">
        <v>5084</v>
      </c>
      <c r="B9113" t="s">
        <v>24449</v>
      </c>
      <c r="C9113" t="s">
        <v>15547</v>
      </c>
      <c r="D9113">
        <v>433.85</v>
      </c>
    </row>
    <row r="9114" spans="1:4" ht="15" customHeight="1" x14ac:dyDescent="0.2">
      <c r="A9114">
        <v>5085</v>
      </c>
      <c r="B9114" t="s">
        <v>24450</v>
      </c>
      <c r="C9114" t="s">
        <v>15547</v>
      </c>
      <c r="D9114">
        <v>361.62</v>
      </c>
    </row>
    <row r="9115" spans="1:4" ht="15" customHeight="1" x14ac:dyDescent="0.2">
      <c r="A9115">
        <v>5086</v>
      </c>
      <c r="B9115" t="s">
        <v>24451</v>
      </c>
      <c r="C9115" t="s">
        <v>15547</v>
      </c>
      <c r="D9115">
        <v>314.39</v>
      </c>
    </row>
    <row r="9116" spans="1:4" ht="15" customHeight="1" x14ac:dyDescent="0.2">
      <c r="A9116">
        <v>5087</v>
      </c>
      <c r="B9116" t="s">
        <v>24452</v>
      </c>
      <c r="C9116" t="s">
        <v>15547</v>
      </c>
      <c r="D9116">
        <v>913.55</v>
      </c>
    </row>
    <row r="9117" spans="1:4" ht="15" customHeight="1" x14ac:dyDescent="0.2">
      <c r="A9117">
        <v>5088</v>
      </c>
      <c r="B9117" t="s">
        <v>24453</v>
      </c>
      <c r="C9117" t="s">
        <v>15547</v>
      </c>
      <c r="D9117">
        <v>534.1</v>
      </c>
    </row>
    <row r="9118" spans="1:4" ht="15" customHeight="1" x14ac:dyDescent="0.2">
      <c r="A9118">
        <v>5089</v>
      </c>
      <c r="B9118" t="s">
        <v>24454</v>
      </c>
      <c r="C9118" t="s">
        <v>15547</v>
      </c>
      <c r="D9118">
        <v>596.16999999999996</v>
      </c>
    </row>
    <row r="9119" spans="1:4" ht="15" customHeight="1" x14ac:dyDescent="0.2">
      <c r="A9119">
        <v>5090</v>
      </c>
      <c r="B9119" t="s">
        <v>24455</v>
      </c>
      <c r="C9119" t="s">
        <v>15547</v>
      </c>
      <c r="D9119">
        <v>143.29</v>
      </c>
    </row>
    <row r="9120" spans="1:4" ht="15" customHeight="1" x14ac:dyDescent="0.2">
      <c r="A9120">
        <v>5091</v>
      </c>
      <c r="B9120" t="s">
        <v>24456</v>
      </c>
      <c r="C9120" t="s">
        <v>15547</v>
      </c>
      <c r="D9120">
        <v>289.57</v>
      </c>
    </row>
    <row r="9121" spans="1:5" ht="15" customHeight="1" x14ac:dyDescent="0.2">
      <c r="A9121">
        <v>5092</v>
      </c>
      <c r="B9121" t="s">
        <v>24457</v>
      </c>
      <c r="C9121" t="s">
        <v>15547</v>
      </c>
      <c r="D9121">
        <v>426.15</v>
      </c>
    </row>
    <row r="9122" spans="1:5" ht="15" customHeight="1" x14ac:dyDescent="0.2">
      <c r="A9122">
        <v>5093</v>
      </c>
      <c r="B9122" t="s">
        <v>24458</v>
      </c>
      <c r="C9122" t="s">
        <v>15547</v>
      </c>
      <c r="D9122">
        <v>162.26</v>
      </c>
    </row>
    <row r="9123" spans="1:5" ht="15" customHeight="1" x14ac:dyDescent="0.2">
      <c r="A9123">
        <v>5094</v>
      </c>
      <c r="B9123" t="s">
        <v>24459</v>
      </c>
      <c r="C9123" t="s">
        <v>15547</v>
      </c>
      <c r="D9123">
        <v>152.54</v>
      </c>
    </row>
    <row r="9124" spans="1:5" ht="15" customHeight="1" x14ac:dyDescent="0.2">
      <c r="A9124">
        <v>5095</v>
      </c>
      <c r="B9124" t="s">
        <v>24460</v>
      </c>
      <c r="C9124" t="s">
        <v>15547</v>
      </c>
      <c r="D9124">
        <v>255.14</v>
      </c>
    </row>
    <row r="9125" spans="1:5" ht="15" customHeight="1" x14ac:dyDescent="0.2">
      <c r="A9125">
        <v>5096</v>
      </c>
      <c r="B9125" t="s">
        <v>24461</v>
      </c>
      <c r="C9125" t="s">
        <v>15547</v>
      </c>
      <c r="D9125">
        <v>324.39</v>
      </c>
    </row>
    <row r="9126" spans="1:5" ht="15" customHeight="1" x14ac:dyDescent="0.2">
      <c r="A9126">
        <v>12550</v>
      </c>
      <c r="B9126" t="s">
        <v>24462</v>
      </c>
      <c r="C9126" t="s">
        <v>15547</v>
      </c>
      <c r="D9126">
        <v>755.26</v>
      </c>
    </row>
    <row r="9127" spans="1:5" ht="15" customHeight="1" x14ac:dyDescent="0.2">
      <c r="A9127">
        <v>5097</v>
      </c>
      <c r="B9127" t="s">
        <v>24463</v>
      </c>
      <c r="C9127" t="s">
        <v>15547</v>
      </c>
      <c r="D9127">
        <v>1070.57</v>
      </c>
    </row>
    <row r="9128" spans="1:5" ht="15" customHeight="1" x14ac:dyDescent="0.2">
      <c r="A9128">
        <v>5098</v>
      </c>
      <c r="B9128" t="s">
        <v>24464</v>
      </c>
      <c r="C9128" t="s">
        <v>15547</v>
      </c>
      <c r="D9128">
        <v>645.79999999999995</v>
      </c>
    </row>
    <row r="9129" spans="1:5" ht="15" customHeight="1" x14ac:dyDescent="0.2">
      <c r="A9129">
        <v>5099</v>
      </c>
      <c r="B9129" t="s">
        <v>24465</v>
      </c>
      <c r="C9129" t="s">
        <v>15547</v>
      </c>
      <c r="D9129">
        <v>1379.89</v>
      </c>
      <c r="E9129" t="s">
        <v>15438</v>
      </c>
    </row>
    <row r="9130" spans="1:5" ht="15" customHeight="1" x14ac:dyDescent="0.2">
      <c r="A9130">
        <v>5100</v>
      </c>
      <c r="B9130" t="s">
        <v>24466</v>
      </c>
      <c r="C9130" t="s">
        <v>15547</v>
      </c>
      <c r="D9130">
        <v>822.08</v>
      </c>
    </row>
    <row r="9131" spans="1:5" ht="15" customHeight="1" x14ac:dyDescent="0.2">
      <c r="A9131">
        <v>5101</v>
      </c>
      <c r="B9131" t="s">
        <v>24467</v>
      </c>
      <c r="C9131" t="s">
        <v>15547</v>
      </c>
      <c r="D9131">
        <v>947.85</v>
      </c>
    </row>
    <row r="9132" spans="1:5" ht="15" customHeight="1" x14ac:dyDescent="0.2">
      <c r="A9132">
        <v>5102</v>
      </c>
      <c r="B9132" t="s">
        <v>24468</v>
      </c>
      <c r="C9132" t="s">
        <v>15547</v>
      </c>
      <c r="D9132">
        <v>456.65</v>
      </c>
      <c r="E9132" t="s">
        <v>15438</v>
      </c>
    </row>
    <row r="9133" spans="1:5" ht="15" customHeight="1" x14ac:dyDescent="0.2">
      <c r="A9133">
        <v>5103</v>
      </c>
      <c r="B9133" t="s">
        <v>24469</v>
      </c>
      <c r="C9133" t="s">
        <v>15547</v>
      </c>
      <c r="D9133">
        <v>393.66</v>
      </c>
    </row>
    <row r="9134" spans="1:5" ht="15" customHeight="1" x14ac:dyDescent="0.2">
      <c r="A9134">
        <v>5104</v>
      </c>
      <c r="B9134" t="s">
        <v>24470</v>
      </c>
      <c r="C9134" t="s">
        <v>15547</v>
      </c>
      <c r="D9134">
        <v>727.47</v>
      </c>
    </row>
    <row r="9135" spans="1:5" ht="15" customHeight="1" x14ac:dyDescent="0.2">
      <c r="A9135">
        <v>5105</v>
      </c>
      <c r="B9135" t="s">
        <v>24471</v>
      </c>
      <c r="C9135" t="s">
        <v>15547</v>
      </c>
      <c r="D9135">
        <v>456.65</v>
      </c>
      <c r="E9135" t="s">
        <v>15438</v>
      </c>
    </row>
    <row r="9136" spans="1:5" ht="15" customHeight="1" x14ac:dyDescent="0.2">
      <c r="A9136">
        <v>5106</v>
      </c>
      <c r="B9136" t="s">
        <v>24472</v>
      </c>
      <c r="C9136" t="s">
        <v>15547</v>
      </c>
      <c r="D9136">
        <v>619.11</v>
      </c>
    </row>
    <row r="9137" spans="1:5" ht="15" customHeight="1" x14ac:dyDescent="0.2">
      <c r="A9137">
        <v>13747</v>
      </c>
      <c r="B9137" t="s">
        <v>38957</v>
      </c>
      <c r="C9137" t="s">
        <v>15547</v>
      </c>
      <c r="D9137">
        <v>656.34</v>
      </c>
    </row>
    <row r="9138" spans="1:5" ht="15" customHeight="1" x14ac:dyDescent="0.2">
      <c r="A9138">
        <v>5107</v>
      </c>
      <c r="B9138" t="s">
        <v>24473</v>
      </c>
      <c r="C9138" t="s">
        <v>15547</v>
      </c>
      <c r="D9138">
        <v>324.39</v>
      </c>
    </row>
    <row r="9139" spans="1:5" ht="15" customHeight="1" x14ac:dyDescent="0.2">
      <c r="A9139">
        <v>5108</v>
      </c>
      <c r="B9139" t="s">
        <v>24474</v>
      </c>
      <c r="C9139" t="s">
        <v>15547</v>
      </c>
      <c r="D9139">
        <v>117.26</v>
      </c>
    </row>
    <row r="9140" spans="1:5" ht="15" customHeight="1" x14ac:dyDescent="0.2">
      <c r="A9140">
        <v>5110</v>
      </c>
      <c r="B9140" t="s">
        <v>24475</v>
      </c>
      <c r="C9140" t="s">
        <v>15547</v>
      </c>
      <c r="D9140">
        <v>130</v>
      </c>
      <c r="E9140" t="s">
        <v>15438</v>
      </c>
    </row>
    <row r="9141" spans="1:5" ht="15" customHeight="1" x14ac:dyDescent="0.2">
      <c r="A9141">
        <v>5111</v>
      </c>
      <c r="B9141" t="s">
        <v>24476</v>
      </c>
      <c r="C9141" t="s">
        <v>15547</v>
      </c>
      <c r="D9141">
        <v>363.06</v>
      </c>
      <c r="E9141" t="s">
        <v>15438</v>
      </c>
    </row>
    <row r="9142" spans="1:5" ht="15" customHeight="1" x14ac:dyDescent="0.2">
      <c r="A9142">
        <v>5112</v>
      </c>
      <c r="B9142" t="s">
        <v>24477</v>
      </c>
      <c r="C9142" t="s">
        <v>15547</v>
      </c>
      <c r="D9142">
        <v>101.29</v>
      </c>
      <c r="E9142" t="s">
        <v>15438</v>
      </c>
    </row>
    <row r="9143" spans="1:5" ht="15" customHeight="1" x14ac:dyDescent="0.2">
      <c r="A9143">
        <v>5113</v>
      </c>
      <c r="B9143" t="s">
        <v>24478</v>
      </c>
      <c r="C9143" t="s">
        <v>15547</v>
      </c>
      <c r="D9143">
        <v>175.64</v>
      </c>
      <c r="E9143" t="s">
        <v>15438</v>
      </c>
    </row>
    <row r="9144" spans="1:5" ht="15" customHeight="1" x14ac:dyDescent="0.2">
      <c r="A9144">
        <v>5114</v>
      </c>
      <c r="B9144" t="s">
        <v>24479</v>
      </c>
      <c r="C9144" t="s">
        <v>15547</v>
      </c>
      <c r="D9144">
        <v>293.77999999999997</v>
      </c>
      <c r="E9144" t="s">
        <v>15438</v>
      </c>
    </row>
    <row r="9145" spans="1:5" ht="15" customHeight="1" x14ac:dyDescent="0.2">
      <c r="A9145">
        <v>5115</v>
      </c>
      <c r="B9145" t="s">
        <v>24480</v>
      </c>
      <c r="C9145" t="s">
        <v>15418</v>
      </c>
      <c r="D9145">
        <v>242.64</v>
      </c>
    </row>
    <row r="9146" spans="1:5" ht="15" customHeight="1" x14ac:dyDescent="0.2">
      <c r="A9146">
        <v>5116</v>
      </c>
      <c r="B9146" t="s">
        <v>24481</v>
      </c>
      <c r="C9146" t="s">
        <v>15418</v>
      </c>
      <c r="D9146">
        <v>140.24</v>
      </c>
    </row>
    <row r="9147" spans="1:5" ht="15" customHeight="1" x14ac:dyDescent="0.2">
      <c r="A9147">
        <v>5117</v>
      </c>
      <c r="B9147" t="s">
        <v>24482</v>
      </c>
      <c r="C9147" t="s">
        <v>15418</v>
      </c>
      <c r="D9147">
        <v>242.65</v>
      </c>
    </row>
    <row r="9148" spans="1:5" ht="15" customHeight="1" x14ac:dyDescent="0.2">
      <c r="A9148">
        <v>5118</v>
      </c>
      <c r="B9148" t="s">
        <v>24483</v>
      </c>
      <c r="C9148" t="s">
        <v>15418</v>
      </c>
      <c r="D9148">
        <v>300.48</v>
      </c>
    </row>
    <row r="9149" spans="1:5" ht="15" customHeight="1" x14ac:dyDescent="0.2">
      <c r="A9149">
        <v>5933</v>
      </c>
      <c r="B9149" t="s">
        <v>24484</v>
      </c>
      <c r="C9149" t="s">
        <v>15418</v>
      </c>
      <c r="D9149">
        <v>64.73</v>
      </c>
    </row>
    <row r="9150" spans="1:5" ht="15" customHeight="1" x14ac:dyDescent="0.2">
      <c r="A9150">
        <v>5119</v>
      </c>
      <c r="B9150" t="s">
        <v>24485</v>
      </c>
      <c r="C9150" t="s">
        <v>15418</v>
      </c>
      <c r="D9150">
        <v>246.36</v>
      </c>
    </row>
    <row r="9151" spans="1:5" ht="15" customHeight="1" x14ac:dyDescent="0.2">
      <c r="A9151">
        <v>5120</v>
      </c>
      <c r="B9151" t="s">
        <v>24486</v>
      </c>
      <c r="C9151" t="s">
        <v>15418</v>
      </c>
      <c r="D9151">
        <v>328.52</v>
      </c>
    </row>
    <row r="9152" spans="1:5" ht="15" customHeight="1" x14ac:dyDescent="0.2">
      <c r="A9152">
        <v>5121</v>
      </c>
      <c r="B9152" t="s">
        <v>24487</v>
      </c>
      <c r="C9152" t="s">
        <v>15418</v>
      </c>
      <c r="D9152">
        <v>53.41</v>
      </c>
    </row>
    <row r="9153" spans="1:4" ht="15" customHeight="1" x14ac:dyDescent="0.2">
      <c r="A9153">
        <v>5122</v>
      </c>
      <c r="B9153" t="s">
        <v>24488</v>
      </c>
      <c r="C9153" t="s">
        <v>15418</v>
      </c>
      <c r="D9153">
        <v>242.65</v>
      </c>
    </row>
    <row r="9154" spans="1:4" ht="15" customHeight="1" x14ac:dyDescent="0.2">
      <c r="A9154">
        <v>5123</v>
      </c>
      <c r="B9154" t="s">
        <v>24489</v>
      </c>
      <c r="C9154" t="s">
        <v>15418</v>
      </c>
      <c r="D9154">
        <v>285.45</v>
      </c>
    </row>
    <row r="9155" spans="1:4" ht="15" customHeight="1" x14ac:dyDescent="0.2">
      <c r="A9155">
        <v>5124</v>
      </c>
      <c r="B9155" t="s">
        <v>24490</v>
      </c>
      <c r="C9155" t="s">
        <v>15418</v>
      </c>
      <c r="D9155">
        <v>242.65</v>
      </c>
    </row>
    <row r="9156" spans="1:4" ht="15" customHeight="1" x14ac:dyDescent="0.2">
      <c r="A9156">
        <v>5125</v>
      </c>
      <c r="B9156" t="s">
        <v>24491</v>
      </c>
      <c r="C9156" t="s">
        <v>15418</v>
      </c>
      <c r="D9156">
        <v>134.80000000000001</v>
      </c>
    </row>
    <row r="9157" spans="1:4" ht="15" customHeight="1" x14ac:dyDescent="0.2">
      <c r="A9157">
        <v>5126</v>
      </c>
      <c r="B9157" t="s">
        <v>24492</v>
      </c>
      <c r="C9157" t="s">
        <v>15418</v>
      </c>
      <c r="D9157">
        <v>174.71</v>
      </c>
    </row>
    <row r="9158" spans="1:4" ht="15" customHeight="1" x14ac:dyDescent="0.2">
      <c r="A9158">
        <v>5127</v>
      </c>
      <c r="B9158" t="s">
        <v>24493</v>
      </c>
      <c r="C9158" t="s">
        <v>15418</v>
      </c>
      <c r="D9158">
        <v>101.97</v>
      </c>
    </row>
    <row r="9159" spans="1:4" ht="15" customHeight="1" x14ac:dyDescent="0.2">
      <c r="A9159">
        <v>13748</v>
      </c>
      <c r="B9159" t="s">
        <v>38958</v>
      </c>
      <c r="C9159" t="s">
        <v>15418</v>
      </c>
      <c r="D9159">
        <v>229.58</v>
      </c>
    </row>
    <row r="9160" spans="1:4" ht="15" customHeight="1" x14ac:dyDescent="0.2">
      <c r="A9160">
        <v>5128</v>
      </c>
      <c r="B9160" t="s">
        <v>24494</v>
      </c>
      <c r="C9160" t="s">
        <v>15418</v>
      </c>
      <c r="D9160">
        <v>76.47</v>
      </c>
    </row>
    <row r="9161" spans="1:4" ht="15" customHeight="1" x14ac:dyDescent="0.2">
      <c r="A9161">
        <v>5129</v>
      </c>
      <c r="B9161" t="s">
        <v>24495</v>
      </c>
      <c r="C9161" t="s">
        <v>15418</v>
      </c>
      <c r="D9161">
        <v>81.540000000000006</v>
      </c>
    </row>
    <row r="9162" spans="1:4" ht="15" customHeight="1" x14ac:dyDescent="0.2">
      <c r="A9162">
        <v>12555</v>
      </c>
      <c r="B9162" t="s">
        <v>24496</v>
      </c>
      <c r="C9162" t="s">
        <v>15418</v>
      </c>
      <c r="D9162">
        <v>9678.4500000000007</v>
      </c>
    </row>
    <row r="9163" spans="1:4" ht="15" customHeight="1" x14ac:dyDescent="0.2">
      <c r="A9163">
        <v>13739</v>
      </c>
      <c r="B9163" t="s">
        <v>38959</v>
      </c>
      <c r="C9163" t="s">
        <v>15635</v>
      </c>
      <c r="D9163">
        <v>12.4</v>
      </c>
    </row>
    <row r="9164" spans="1:4" ht="15" customHeight="1" x14ac:dyDescent="0.2">
      <c r="A9164">
        <v>12540</v>
      </c>
      <c r="B9164" t="s">
        <v>24497</v>
      </c>
      <c r="C9164" t="s">
        <v>15635</v>
      </c>
      <c r="D9164">
        <v>8.91</v>
      </c>
    </row>
    <row r="9165" spans="1:4" ht="15" customHeight="1" x14ac:dyDescent="0.2">
      <c r="A9165">
        <v>5131</v>
      </c>
      <c r="B9165" t="s">
        <v>24498</v>
      </c>
      <c r="C9165" t="s">
        <v>15418</v>
      </c>
      <c r="D9165">
        <v>1846.16</v>
      </c>
    </row>
    <row r="9166" spans="1:4" ht="15" customHeight="1" x14ac:dyDescent="0.2">
      <c r="A9166">
        <v>12541</v>
      </c>
      <c r="B9166" t="s">
        <v>24499</v>
      </c>
      <c r="C9166" t="s">
        <v>15635</v>
      </c>
      <c r="D9166">
        <v>12.56</v>
      </c>
    </row>
    <row r="9167" spans="1:4" ht="15" customHeight="1" x14ac:dyDescent="0.2">
      <c r="A9167">
        <v>12546</v>
      </c>
      <c r="B9167" t="s">
        <v>24500</v>
      </c>
      <c r="C9167" t="s">
        <v>15635</v>
      </c>
      <c r="D9167">
        <v>14.31</v>
      </c>
    </row>
    <row r="9168" spans="1:4" ht="15" customHeight="1" x14ac:dyDescent="0.2">
      <c r="A9168">
        <v>12542</v>
      </c>
      <c r="B9168" t="s">
        <v>24501</v>
      </c>
      <c r="C9168" t="s">
        <v>15635</v>
      </c>
      <c r="D9168">
        <v>19.02</v>
      </c>
    </row>
    <row r="9169" spans="1:5" ht="15" customHeight="1" x14ac:dyDescent="0.2">
      <c r="A9169">
        <v>11234</v>
      </c>
      <c r="B9169" t="s">
        <v>24502</v>
      </c>
      <c r="C9169" t="s">
        <v>15873</v>
      </c>
      <c r="D9169">
        <v>196.37</v>
      </c>
    </row>
    <row r="9170" spans="1:5" ht="15" customHeight="1" x14ac:dyDescent="0.2">
      <c r="A9170">
        <v>3324</v>
      </c>
      <c r="B9170" t="s">
        <v>24503</v>
      </c>
      <c r="C9170" t="s">
        <v>16426</v>
      </c>
      <c r="D9170">
        <v>125</v>
      </c>
    </row>
    <row r="9171" spans="1:5" ht="15" customHeight="1" x14ac:dyDescent="0.2">
      <c r="A9171">
        <v>3325</v>
      </c>
      <c r="B9171" t="s">
        <v>24504</v>
      </c>
      <c r="C9171" t="s">
        <v>16426</v>
      </c>
      <c r="D9171">
        <v>148</v>
      </c>
    </row>
    <row r="9172" spans="1:5" ht="15" customHeight="1" x14ac:dyDescent="0.2">
      <c r="A9172">
        <v>3326</v>
      </c>
      <c r="B9172" t="s">
        <v>24505</v>
      </c>
      <c r="C9172" t="s">
        <v>16426</v>
      </c>
      <c r="D9172">
        <v>145</v>
      </c>
    </row>
    <row r="9173" spans="1:5" ht="15" customHeight="1" x14ac:dyDescent="0.2">
      <c r="A9173">
        <v>6773</v>
      </c>
      <c r="B9173" t="s">
        <v>24506</v>
      </c>
      <c r="C9173" t="s">
        <v>16426</v>
      </c>
      <c r="D9173">
        <v>200</v>
      </c>
    </row>
    <row r="9174" spans="1:5" ht="15" customHeight="1" x14ac:dyDescent="0.2">
      <c r="A9174">
        <v>6774</v>
      </c>
      <c r="B9174" t="s">
        <v>24507</v>
      </c>
      <c r="C9174" t="s">
        <v>16426</v>
      </c>
      <c r="D9174">
        <v>200</v>
      </c>
    </row>
    <row r="9175" spans="1:5" ht="15" customHeight="1" x14ac:dyDescent="0.2">
      <c r="A9175">
        <v>6772</v>
      </c>
      <c r="B9175" t="s">
        <v>24508</v>
      </c>
      <c r="C9175" t="s">
        <v>16426</v>
      </c>
      <c r="D9175">
        <v>160</v>
      </c>
    </row>
    <row r="9176" spans="1:5" ht="15" customHeight="1" x14ac:dyDescent="0.2">
      <c r="A9176">
        <v>2926</v>
      </c>
      <c r="B9176" t="s">
        <v>24509</v>
      </c>
      <c r="C9176" t="s">
        <v>15689</v>
      </c>
      <c r="D9176">
        <v>11.64</v>
      </c>
    </row>
    <row r="9177" spans="1:5" ht="15" customHeight="1" x14ac:dyDescent="0.2">
      <c r="A9177">
        <v>11235</v>
      </c>
      <c r="B9177" t="s">
        <v>24510</v>
      </c>
      <c r="C9177" t="s">
        <v>15873</v>
      </c>
      <c r="D9177">
        <v>282.07</v>
      </c>
    </row>
    <row r="9178" spans="1:5" ht="15" customHeight="1" x14ac:dyDescent="0.2">
      <c r="A9178">
        <v>11238</v>
      </c>
      <c r="B9178" t="s">
        <v>24511</v>
      </c>
      <c r="C9178" t="s">
        <v>15689</v>
      </c>
      <c r="D9178">
        <v>12.85</v>
      </c>
    </row>
    <row r="9179" spans="1:5" ht="15" customHeight="1" x14ac:dyDescent="0.2">
      <c r="A9179">
        <v>11239</v>
      </c>
      <c r="B9179" t="s">
        <v>24512</v>
      </c>
      <c r="C9179" t="s">
        <v>15689</v>
      </c>
      <c r="D9179">
        <v>19.68</v>
      </c>
    </row>
    <row r="9180" spans="1:5" ht="15" customHeight="1" x14ac:dyDescent="0.2">
      <c r="A9180">
        <v>11377</v>
      </c>
      <c r="B9180" t="s">
        <v>24513</v>
      </c>
      <c r="C9180" t="s">
        <v>15418</v>
      </c>
      <c r="D9180">
        <v>113000</v>
      </c>
    </row>
    <row r="9181" spans="1:5" ht="15" customHeight="1" x14ac:dyDescent="0.2">
      <c r="A9181">
        <v>11339</v>
      </c>
      <c r="B9181" t="s">
        <v>24514</v>
      </c>
      <c r="C9181" t="s">
        <v>15873</v>
      </c>
      <c r="D9181">
        <v>15.78</v>
      </c>
    </row>
    <row r="9182" spans="1:5" ht="15" customHeight="1" x14ac:dyDescent="0.2">
      <c r="A9182">
        <v>4890</v>
      </c>
      <c r="B9182" t="s">
        <v>24515</v>
      </c>
      <c r="C9182" t="s">
        <v>15689</v>
      </c>
      <c r="D9182">
        <v>7</v>
      </c>
      <c r="E9182" t="s">
        <v>15438</v>
      </c>
    </row>
    <row r="9183" spans="1:5" ht="15" customHeight="1" x14ac:dyDescent="0.2">
      <c r="A9183">
        <v>6972</v>
      </c>
      <c r="B9183" t="s">
        <v>24516</v>
      </c>
      <c r="C9183" t="s">
        <v>15689</v>
      </c>
      <c r="D9183">
        <v>7</v>
      </c>
      <c r="E9183" t="s">
        <v>15438</v>
      </c>
    </row>
    <row r="9184" spans="1:5" ht="15" customHeight="1" x14ac:dyDescent="0.2">
      <c r="A9184">
        <v>13422</v>
      </c>
      <c r="B9184" t="s">
        <v>24517</v>
      </c>
      <c r="C9184" t="s">
        <v>15547</v>
      </c>
      <c r="D9184">
        <v>26.51</v>
      </c>
    </row>
    <row r="9185" spans="1:4" ht="15" customHeight="1" x14ac:dyDescent="0.2">
      <c r="A9185">
        <v>12614</v>
      </c>
      <c r="B9185" t="s">
        <v>24518</v>
      </c>
      <c r="C9185" t="s">
        <v>15689</v>
      </c>
      <c r="D9185">
        <v>292.67</v>
      </c>
    </row>
    <row r="9186" spans="1:4" ht="15" customHeight="1" x14ac:dyDescent="0.2">
      <c r="A9186">
        <v>7301</v>
      </c>
      <c r="B9186" t="s">
        <v>24519</v>
      </c>
      <c r="C9186" t="s">
        <v>15873</v>
      </c>
      <c r="D9186">
        <v>84.16</v>
      </c>
    </row>
    <row r="9187" spans="1:4" ht="15" customHeight="1" x14ac:dyDescent="0.2">
      <c r="A9187">
        <v>12613</v>
      </c>
      <c r="B9187" t="s">
        <v>24520</v>
      </c>
      <c r="C9187" t="s">
        <v>15689</v>
      </c>
      <c r="D9187">
        <v>421.03</v>
      </c>
    </row>
    <row r="9188" spans="1:4" ht="15" customHeight="1" x14ac:dyDescent="0.2">
      <c r="A9188">
        <v>10769</v>
      </c>
      <c r="B9188" t="s">
        <v>24521</v>
      </c>
      <c r="C9188" t="s">
        <v>15689</v>
      </c>
      <c r="D9188">
        <v>698.3</v>
      </c>
    </row>
    <row r="9189" spans="1:4" ht="15" customHeight="1" x14ac:dyDescent="0.2">
      <c r="A9189">
        <v>10768</v>
      </c>
      <c r="B9189" t="s">
        <v>24522</v>
      </c>
      <c r="C9189" t="s">
        <v>15689</v>
      </c>
      <c r="D9189">
        <v>667.48</v>
      </c>
    </row>
    <row r="9190" spans="1:4" ht="15" customHeight="1" x14ac:dyDescent="0.2">
      <c r="A9190">
        <v>4878</v>
      </c>
      <c r="B9190" t="s">
        <v>24523</v>
      </c>
      <c r="C9190" t="s">
        <v>15873</v>
      </c>
      <c r="D9190">
        <v>99.94</v>
      </c>
    </row>
    <row r="9191" spans="1:4" ht="15" customHeight="1" x14ac:dyDescent="0.2">
      <c r="A9191">
        <v>6751</v>
      </c>
      <c r="B9191" t="s">
        <v>24524</v>
      </c>
      <c r="C9191" t="s">
        <v>15873</v>
      </c>
      <c r="D9191">
        <v>126.24</v>
      </c>
    </row>
    <row r="9192" spans="1:4" ht="15" customHeight="1" x14ac:dyDescent="0.2">
      <c r="A9192">
        <v>13686</v>
      </c>
      <c r="B9192" t="s">
        <v>24525</v>
      </c>
      <c r="C9192" t="s">
        <v>15873</v>
      </c>
      <c r="D9192">
        <v>152.54</v>
      </c>
    </row>
    <row r="9193" spans="1:4" ht="15" customHeight="1" x14ac:dyDescent="0.2">
      <c r="A9193">
        <v>13028</v>
      </c>
      <c r="B9193" t="s">
        <v>24526</v>
      </c>
      <c r="C9193" t="s">
        <v>15873</v>
      </c>
      <c r="D9193">
        <v>115.22</v>
      </c>
    </row>
    <row r="9194" spans="1:4" ht="15" customHeight="1" x14ac:dyDescent="0.2">
      <c r="A9194">
        <v>4427</v>
      </c>
      <c r="B9194" t="s">
        <v>24527</v>
      </c>
      <c r="C9194" t="s">
        <v>15873</v>
      </c>
      <c r="D9194">
        <v>78.900000000000006</v>
      </c>
    </row>
    <row r="9195" spans="1:4" ht="15" customHeight="1" x14ac:dyDescent="0.2">
      <c r="A9195">
        <v>11332</v>
      </c>
      <c r="B9195" t="s">
        <v>24528</v>
      </c>
      <c r="C9195" t="s">
        <v>15873</v>
      </c>
      <c r="D9195">
        <v>84.16</v>
      </c>
    </row>
    <row r="9196" spans="1:4" ht="15" customHeight="1" x14ac:dyDescent="0.2">
      <c r="A9196">
        <v>7263</v>
      </c>
      <c r="B9196" t="s">
        <v>24529</v>
      </c>
      <c r="C9196" t="s">
        <v>15873</v>
      </c>
      <c r="D9196">
        <v>73.64</v>
      </c>
    </row>
    <row r="9197" spans="1:4" ht="15" customHeight="1" x14ac:dyDescent="0.2">
      <c r="A9197">
        <v>11338</v>
      </c>
      <c r="B9197" t="s">
        <v>24530</v>
      </c>
      <c r="C9197" t="s">
        <v>15873</v>
      </c>
      <c r="D9197">
        <v>57.86</v>
      </c>
    </row>
    <row r="9198" spans="1:4" ht="15" customHeight="1" x14ac:dyDescent="0.2">
      <c r="A9198">
        <v>12427</v>
      </c>
      <c r="B9198" t="s">
        <v>24531</v>
      </c>
      <c r="C9198" t="s">
        <v>15873</v>
      </c>
      <c r="D9198">
        <v>52.6</v>
      </c>
    </row>
    <row r="9199" spans="1:4" ht="15" customHeight="1" x14ac:dyDescent="0.2">
      <c r="A9199">
        <v>13031</v>
      </c>
      <c r="B9199" t="s">
        <v>24532</v>
      </c>
      <c r="C9199" t="s">
        <v>15689</v>
      </c>
      <c r="D9199">
        <v>81.569999999999993</v>
      </c>
    </row>
    <row r="9200" spans="1:4" ht="15" customHeight="1" x14ac:dyDescent="0.2">
      <c r="A9200">
        <v>13029</v>
      </c>
      <c r="B9200" t="s">
        <v>24533</v>
      </c>
      <c r="C9200" t="s">
        <v>15689</v>
      </c>
      <c r="D9200">
        <v>122.35</v>
      </c>
    </row>
    <row r="9201" spans="1:5" ht="15" customHeight="1" x14ac:dyDescent="0.2">
      <c r="A9201">
        <v>11262</v>
      </c>
      <c r="B9201" t="s">
        <v>24534</v>
      </c>
      <c r="C9201" t="s">
        <v>15689</v>
      </c>
      <c r="D9201">
        <v>51.35</v>
      </c>
    </row>
    <row r="9202" spans="1:5" ht="15" customHeight="1" x14ac:dyDescent="0.2">
      <c r="A9202">
        <v>37</v>
      </c>
      <c r="B9202" t="s">
        <v>24535</v>
      </c>
      <c r="C9202" t="s">
        <v>15689</v>
      </c>
      <c r="D9202">
        <v>94.68</v>
      </c>
    </row>
    <row r="9203" spans="1:5" ht="15" customHeight="1" x14ac:dyDescent="0.2">
      <c r="A9203">
        <v>38</v>
      </c>
      <c r="B9203" t="s">
        <v>24536</v>
      </c>
      <c r="C9203" t="s">
        <v>15689</v>
      </c>
      <c r="D9203">
        <v>126.24</v>
      </c>
    </row>
    <row r="9204" spans="1:5" ht="15" customHeight="1" x14ac:dyDescent="0.2">
      <c r="A9204">
        <v>39</v>
      </c>
      <c r="B9204" t="s">
        <v>24537</v>
      </c>
      <c r="C9204" t="s">
        <v>15689</v>
      </c>
      <c r="D9204">
        <v>89.42</v>
      </c>
    </row>
    <row r="9205" spans="1:5" ht="15" customHeight="1" x14ac:dyDescent="0.2">
      <c r="A9205">
        <v>11185</v>
      </c>
      <c r="B9205" t="s">
        <v>24538</v>
      </c>
      <c r="C9205" t="s">
        <v>15689</v>
      </c>
      <c r="D9205">
        <v>94.68</v>
      </c>
    </row>
    <row r="9206" spans="1:5" ht="15" customHeight="1" x14ac:dyDescent="0.2">
      <c r="A9206">
        <v>40</v>
      </c>
      <c r="B9206" t="s">
        <v>24539</v>
      </c>
      <c r="C9206" t="s">
        <v>15689</v>
      </c>
      <c r="D9206">
        <v>126.24</v>
      </c>
    </row>
    <row r="9207" spans="1:5" ht="15" customHeight="1" x14ac:dyDescent="0.2">
      <c r="A9207">
        <v>2989</v>
      </c>
      <c r="B9207" t="s">
        <v>24540</v>
      </c>
      <c r="C9207" t="s">
        <v>15689</v>
      </c>
      <c r="D9207">
        <v>126.24</v>
      </c>
    </row>
    <row r="9208" spans="1:5" ht="15" customHeight="1" x14ac:dyDescent="0.2">
      <c r="A9208">
        <v>12251</v>
      </c>
      <c r="B9208" t="s">
        <v>24541</v>
      </c>
      <c r="C9208" t="s">
        <v>15689</v>
      </c>
      <c r="D9208">
        <v>154.03</v>
      </c>
    </row>
    <row r="9209" spans="1:5" ht="15" customHeight="1" x14ac:dyDescent="0.2">
      <c r="A9209">
        <v>3077</v>
      </c>
      <c r="B9209" t="s">
        <v>24542</v>
      </c>
      <c r="C9209" t="s">
        <v>15689</v>
      </c>
      <c r="D9209">
        <v>35</v>
      </c>
      <c r="E9209" t="s">
        <v>15438</v>
      </c>
    </row>
    <row r="9210" spans="1:5" ht="15" customHeight="1" x14ac:dyDescent="0.2">
      <c r="A9210">
        <v>3078</v>
      </c>
      <c r="B9210" t="s">
        <v>24543</v>
      </c>
      <c r="C9210" t="s">
        <v>15689</v>
      </c>
      <c r="D9210">
        <v>40</v>
      </c>
      <c r="E9210" t="s">
        <v>15438</v>
      </c>
    </row>
    <row r="9211" spans="1:5" ht="15" customHeight="1" x14ac:dyDescent="0.2">
      <c r="A9211">
        <v>3080</v>
      </c>
      <c r="B9211" t="s">
        <v>24544</v>
      </c>
      <c r="C9211" t="s">
        <v>15689</v>
      </c>
      <c r="D9211">
        <v>45</v>
      </c>
      <c r="E9211" t="s">
        <v>15438</v>
      </c>
    </row>
    <row r="9212" spans="1:5" ht="15" customHeight="1" x14ac:dyDescent="0.2">
      <c r="A9212">
        <v>1753</v>
      </c>
      <c r="B9212" t="s">
        <v>24545</v>
      </c>
      <c r="C9212" t="s">
        <v>15689</v>
      </c>
      <c r="D9212">
        <v>30</v>
      </c>
      <c r="E9212" t="s">
        <v>15438</v>
      </c>
    </row>
    <row r="9213" spans="1:5" ht="15" customHeight="1" x14ac:dyDescent="0.2">
      <c r="A9213">
        <v>8428</v>
      </c>
      <c r="B9213" t="s">
        <v>24546</v>
      </c>
      <c r="C9213" t="s">
        <v>15689</v>
      </c>
      <c r="D9213">
        <v>25</v>
      </c>
      <c r="E9213" t="s">
        <v>15438</v>
      </c>
    </row>
    <row r="9214" spans="1:5" ht="15" customHeight="1" x14ac:dyDescent="0.2">
      <c r="A9214">
        <v>1754</v>
      </c>
      <c r="B9214" t="s">
        <v>24547</v>
      </c>
      <c r="C9214" t="s">
        <v>15689</v>
      </c>
      <c r="D9214">
        <v>35</v>
      </c>
      <c r="E9214" t="s">
        <v>15438</v>
      </c>
    </row>
    <row r="9215" spans="1:5" ht="15" customHeight="1" x14ac:dyDescent="0.2">
      <c r="A9215">
        <v>1755</v>
      </c>
      <c r="B9215" t="s">
        <v>24548</v>
      </c>
      <c r="C9215" t="s">
        <v>15689</v>
      </c>
      <c r="D9215">
        <v>45</v>
      </c>
      <c r="E9215" t="s">
        <v>15438</v>
      </c>
    </row>
    <row r="9216" spans="1:5" ht="15" customHeight="1" x14ac:dyDescent="0.2">
      <c r="A9216">
        <v>4440</v>
      </c>
      <c r="B9216" t="s">
        <v>24549</v>
      </c>
      <c r="C9216" t="s">
        <v>15689</v>
      </c>
      <c r="D9216">
        <v>35</v>
      </c>
      <c r="E9216" t="s">
        <v>15438</v>
      </c>
    </row>
    <row r="9217" spans="1:5" ht="15" customHeight="1" x14ac:dyDescent="0.2">
      <c r="A9217">
        <v>7137</v>
      </c>
      <c r="B9217" t="s">
        <v>24550</v>
      </c>
      <c r="C9217" t="s">
        <v>15547</v>
      </c>
      <c r="D9217">
        <v>15.4</v>
      </c>
    </row>
    <row r="9218" spans="1:5" ht="15" customHeight="1" x14ac:dyDescent="0.2">
      <c r="A9218">
        <v>9288</v>
      </c>
      <c r="B9218" t="s">
        <v>24551</v>
      </c>
      <c r="C9218" t="s">
        <v>15689</v>
      </c>
      <c r="D9218">
        <v>100.32</v>
      </c>
    </row>
    <row r="9219" spans="1:5" ht="15" customHeight="1" x14ac:dyDescent="0.2">
      <c r="A9219">
        <v>2561</v>
      </c>
      <c r="B9219" t="s">
        <v>24552</v>
      </c>
      <c r="C9219" t="s">
        <v>15873</v>
      </c>
      <c r="D9219">
        <v>35.15</v>
      </c>
    </row>
    <row r="9220" spans="1:5" ht="15" customHeight="1" x14ac:dyDescent="0.2">
      <c r="A9220">
        <v>2562</v>
      </c>
      <c r="B9220" t="s">
        <v>24553</v>
      </c>
      <c r="C9220" t="s">
        <v>15873</v>
      </c>
      <c r="D9220">
        <v>46.95</v>
      </c>
    </row>
    <row r="9221" spans="1:5" ht="15" customHeight="1" x14ac:dyDescent="0.2">
      <c r="A9221">
        <v>13423</v>
      </c>
      <c r="B9221" t="s">
        <v>24554</v>
      </c>
      <c r="C9221" t="s">
        <v>15547</v>
      </c>
      <c r="D9221">
        <v>63.12</v>
      </c>
    </row>
    <row r="9222" spans="1:5" ht="15" customHeight="1" x14ac:dyDescent="0.2">
      <c r="A9222">
        <v>1757</v>
      </c>
      <c r="B9222" t="s">
        <v>24555</v>
      </c>
      <c r="C9222" t="s">
        <v>15689</v>
      </c>
      <c r="D9222">
        <v>631.20000000000005</v>
      </c>
    </row>
    <row r="9223" spans="1:5" ht="15" customHeight="1" x14ac:dyDescent="0.2">
      <c r="A9223">
        <v>9187</v>
      </c>
      <c r="B9223" t="s">
        <v>24556</v>
      </c>
      <c r="C9223" t="s">
        <v>15689</v>
      </c>
      <c r="D9223">
        <v>110.42</v>
      </c>
    </row>
    <row r="9224" spans="1:5" ht="15" customHeight="1" x14ac:dyDescent="0.2">
      <c r="A9224">
        <v>11644</v>
      </c>
      <c r="B9224" t="s">
        <v>24557</v>
      </c>
      <c r="C9224" t="s">
        <v>15689</v>
      </c>
      <c r="D9224">
        <v>236.32</v>
      </c>
    </row>
    <row r="9225" spans="1:5" ht="15" customHeight="1" x14ac:dyDescent="0.2">
      <c r="A9225">
        <v>8704</v>
      </c>
      <c r="B9225" t="s">
        <v>24558</v>
      </c>
      <c r="C9225" t="s">
        <v>15689</v>
      </c>
      <c r="D9225">
        <v>15</v>
      </c>
      <c r="E9225" t="s">
        <v>15438</v>
      </c>
    </row>
    <row r="9226" spans="1:5" ht="15" customHeight="1" x14ac:dyDescent="0.2">
      <c r="A9226">
        <v>14</v>
      </c>
      <c r="B9226" t="s">
        <v>24559</v>
      </c>
      <c r="C9226" t="s">
        <v>15689</v>
      </c>
      <c r="D9226">
        <v>14</v>
      </c>
      <c r="E9226" t="s">
        <v>15438</v>
      </c>
    </row>
    <row r="9227" spans="1:5" ht="15" customHeight="1" x14ac:dyDescent="0.2">
      <c r="A9227">
        <v>6971</v>
      </c>
      <c r="B9227" t="s">
        <v>24560</v>
      </c>
      <c r="C9227" t="s">
        <v>15689</v>
      </c>
      <c r="D9227">
        <v>15</v>
      </c>
      <c r="E9227" t="s">
        <v>15438</v>
      </c>
    </row>
    <row r="9228" spans="1:5" ht="15" customHeight="1" x14ac:dyDescent="0.2">
      <c r="A9228">
        <v>10085</v>
      </c>
      <c r="B9228" t="s">
        <v>24561</v>
      </c>
      <c r="C9228" t="s">
        <v>15418</v>
      </c>
      <c r="D9228">
        <v>473.4</v>
      </c>
    </row>
    <row r="9229" spans="1:5" ht="15" customHeight="1" x14ac:dyDescent="0.2">
      <c r="A9229">
        <v>10086</v>
      </c>
      <c r="B9229" t="s">
        <v>24562</v>
      </c>
      <c r="C9229" t="s">
        <v>15418</v>
      </c>
      <c r="D9229">
        <v>526</v>
      </c>
    </row>
    <row r="9230" spans="1:5" ht="15" customHeight="1" x14ac:dyDescent="0.2">
      <c r="A9230">
        <v>42</v>
      </c>
      <c r="B9230" t="s">
        <v>24563</v>
      </c>
      <c r="C9230" t="s">
        <v>15873</v>
      </c>
      <c r="D9230">
        <v>26.3</v>
      </c>
    </row>
    <row r="9231" spans="1:5" ht="15" customHeight="1" x14ac:dyDescent="0.2">
      <c r="A9231">
        <v>13271</v>
      </c>
      <c r="B9231" t="s">
        <v>24564</v>
      </c>
      <c r="C9231" t="s">
        <v>15873</v>
      </c>
      <c r="D9231">
        <v>47.34</v>
      </c>
    </row>
    <row r="9232" spans="1:5" ht="15" customHeight="1" x14ac:dyDescent="0.2">
      <c r="A9232">
        <v>13272</v>
      </c>
      <c r="B9232" t="s">
        <v>24565</v>
      </c>
      <c r="C9232" t="s">
        <v>15873</v>
      </c>
      <c r="D9232">
        <v>52.6</v>
      </c>
    </row>
    <row r="9233" spans="1:5" ht="15" customHeight="1" x14ac:dyDescent="0.2">
      <c r="A9233">
        <v>12888</v>
      </c>
      <c r="B9233" t="s">
        <v>24566</v>
      </c>
      <c r="C9233" t="s">
        <v>15689</v>
      </c>
      <c r="D9233">
        <v>6.99</v>
      </c>
    </row>
    <row r="9234" spans="1:5" ht="15" customHeight="1" x14ac:dyDescent="0.2">
      <c r="A9234">
        <v>13030</v>
      </c>
      <c r="B9234" t="s">
        <v>24567</v>
      </c>
      <c r="C9234" t="s">
        <v>15689</v>
      </c>
      <c r="D9234">
        <v>61.18</v>
      </c>
    </row>
    <row r="9235" spans="1:5" ht="15" customHeight="1" x14ac:dyDescent="0.2">
      <c r="A9235">
        <v>4974</v>
      </c>
      <c r="B9235" t="s">
        <v>24568</v>
      </c>
      <c r="C9235" t="s">
        <v>15689</v>
      </c>
      <c r="D9235">
        <v>458.82</v>
      </c>
    </row>
    <row r="9236" spans="1:5" ht="15" customHeight="1" x14ac:dyDescent="0.2">
      <c r="A9236">
        <v>11961</v>
      </c>
      <c r="B9236" t="s">
        <v>24569</v>
      </c>
      <c r="C9236" t="s">
        <v>15689</v>
      </c>
      <c r="D9236">
        <v>236.2</v>
      </c>
    </row>
    <row r="9237" spans="1:5" ht="15" customHeight="1" x14ac:dyDescent="0.2">
      <c r="A9237">
        <v>1978</v>
      </c>
      <c r="B9237" t="s">
        <v>24570</v>
      </c>
      <c r="C9237" t="s">
        <v>15547</v>
      </c>
      <c r="D9237">
        <v>13.8</v>
      </c>
      <c r="E9237" t="s">
        <v>15438</v>
      </c>
    </row>
    <row r="9238" spans="1:5" ht="15" customHeight="1" x14ac:dyDescent="0.2">
      <c r="A9238">
        <v>4464</v>
      </c>
      <c r="B9238" t="s">
        <v>24571</v>
      </c>
      <c r="C9238" t="s">
        <v>15547</v>
      </c>
      <c r="D9238">
        <v>17.829999999999998</v>
      </c>
    </row>
    <row r="9239" spans="1:5" ht="15" customHeight="1" x14ac:dyDescent="0.2">
      <c r="A9239">
        <v>1979</v>
      </c>
      <c r="B9239" t="s">
        <v>24572</v>
      </c>
      <c r="C9239" t="s">
        <v>15547</v>
      </c>
      <c r="D9239">
        <v>17.600000000000001</v>
      </c>
      <c r="E9239" t="s">
        <v>15438</v>
      </c>
    </row>
    <row r="9240" spans="1:5" ht="15" customHeight="1" x14ac:dyDescent="0.2">
      <c r="A9240">
        <v>12112</v>
      </c>
      <c r="B9240" t="s">
        <v>24573</v>
      </c>
      <c r="C9240" t="s">
        <v>15547</v>
      </c>
      <c r="D9240">
        <v>16.420000000000002</v>
      </c>
    </row>
    <row r="9241" spans="1:5" ht="15" customHeight="1" x14ac:dyDescent="0.2">
      <c r="A9241">
        <v>8520</v>
      </c>
      <c r="B9241" t="s">
        <v>24574</v>
      </c>
      <c r="C9241" t="s">
        <v>15547</v>
      </c>
      <c r="D9241">
        <v>20</v>
      </c>
      <c r="E9241" t="s">
        <v>15438</v>
      </c>
    </row>
    <row r="9242" spans="1:5" ht="15" customHeight="1" x14ac:dyDescent="0.2">
      <c r="A9242">
        <v>11118</v>
      </c>
      <c r="B9242" t="s">
        <v>24575</v>
      </c>
      <c r="C9242" t="s">
        <v>15418</v>
      </c>
      <c r="D9242">
        <v>20.54</v>
      </c>
    </row>
    <row r="9243" spans="1:5" ht="15" customHeight="1" x14ac:dyDescent="0.2">
      <c r="A9243">
        <v>4465</v>
      </c>
      <c r="B9243" t="s">
        <v>24576</v>
      </c>
      <c r="C9243" t="s">
        <v>15547</v>
      </c>
      <c r="D9243">
        <v>79.39</v>
      </c>
      <c r="E9243" t="s">
        <v>15438</v>
      </c>
    </row>
    <row r="9244" spans="1:5" ht="15" customHeight="1" x14ac:dyDescent="0.2">
      <c r="A9244">
        <v>11263</v>
      </c>
      <c r="B9244" t="s">
        <v>24577</v>
      </c>
      <c r="C9244" t="s">
        <v>15547</v>
      </c>
      <c r="D9244">
        <v>24.64</v>
      </c>
    </row>
    <row r="9245" spans="1:5" ht="15" customHeight="1" x14ac:dyDescent="0.2">
      <c r="A9245">
        <v>2024</v>
      </c>
      <c r="B9245" t="s">
        <v>24578</v>
      </c>
      <c r="C9245" t="s">
        <v>15547</v>
      </c>
      <c r="D9245">
        <v>79.39</v>
      </c>
      <c r="E9245" t="s">
        <v>15438</v>
      </c>
    </row>
    <row r="9246" spans="1:5" ht="15" customHeight="1" x14ac:dyDescent="0.2">
      <c r="A9246">
        <v>11</v>
      </c>
      <c r="B9246" t="s">
        <v>24579</v>
      </c>
      <c r="C9246" t="s">
        <v>15481</v>
      </c>
      <c r="D9246">
        <v>5500</v>
      </c>
    </row>
    <row r="9247" spans="1:5" ht="15" customHeight="1" x14ac:dyDescent="0.2">
      <c r="A9247">
        <v>10393</v>
      </c>
      <c r="B9247" t="s">
        <v>24580</v>
      </c>
      <c r="C9247" t="s">
        <v>15481</v>
      </c>
      <c r="D9247">
        <v>217.36</v>
      </c>
    </row>
    <row r="9248" spans="1:5" ht="15" customHeight="1" x14ac:dyDescent="0.2">
      <c r="A9248">
        <v>3050</v>
      </c>
      <c r="B9248" t="s">
        <v>24581</v>
      </c>
      <c r="C9248" t="s">
        <v>15547</v>
      </c>
      <c r="D9248">
        <v>2.29</v>
      </c>
    </row>
    <row r="9249" spans="1:4" ht="15" customHeight="1" x14ac:dyDescent="0.2">
      <c r="A9249">
        <v>3048</v>
      </c>
      <c r="B9249" t="s">
        <v>24582</v>
      </c>
      <c r="C9249" t="s">
        <v>15547</v>
      </c>
      <c r="D9249">
        <v>1.5</v>
      </c>
    </row>
    <row r="9250" spans="1:4" ht="15" customHeight="1" x14ac:dyDescent="0.2">
      <c r="A9250">
        <v>3052</v>
      </c>
      <c r="B9250" t="s">
        <v>24583</v>
      </c>
      <c r="C9250" t="s">
        <v>15547</v>
      </c>
      <c r="D9250">
        <v>0.3</v>
      </c>
    </row>
    <row r="9251" spans="1:4" ht="15" customHeight="1" x14ac:dyDescent="0.2">
      <c r="A9251">
        <v>3053</v>
      </c>
      <c r="B9251" t="s">
        <v>24584</v>
      </c>
      <c r="C9251" t="s">
        <v>15547</v>
      </c>
      <c r="D9251">
        <v>0.77</v>
      </c>
    </row>
    <row r="9252" spans="1:4" ht="15" customHeight="1" x14ac:dyDescent="0.2">
      <c r="A9252">
        <v>3049</v>
      </c>
      <c r="B9252" t="s">
        <v>24585</v>
      </c>
      <c r="C9252" t="s">
        <v>15547</v>
      </c>
      <c r="D9252">
        <v>3.67</v>
      </c>
    </row>
    <row r="9253" spans="1:4" ht="15" customHeight="1" x14ac:dyDescent="0.2">
      <c r="A9253">
        <v>9165</v>
      </c>
      <c r="B9253" t="s">
        <v>24586</v>
      </c>
      <c r="C9253" t="s">
        <v>15689</v>
      </c>
      <c r="D9253">
        <v>73.900000000000006</v>
      </c>
    </row>
    <row r="9254" spans="1:4" ht="15" customHeight="1" x14ac:dyDescent="0.2">
      <c r="A9254">
        <v>12324</v>
      </c>
      <c r="B9254" t="s">
        <v>24587</v>
      </c>
      <c r="C9254" t="s">
        <v>15418</v>
      </c>
      <c r="D9254">
        <v>14195.82</v>
      </c>
    </row>
    <row r="9255" spans="1:4" ht="15" customHeight="1" x14ac:dyDescent="0.2">
      <c r="A9255">
        <v>13564</v>
      </c>
      <c r="B9255" t="s">
        <v>24588</v>
      </c>
      <c r="C9255" t="s">
        <v>15418</v>
      </c>
      <c r="D9255">
        <v>5880</v>
      </c>
    </row>
    <row r="9256" spans="1:4" ht="15" customHeight="1" x14ac:dyDescent="0.2">
      <c r="A9256">
        <v>13507</v>
      </c>
      <c r="B9256" t="s">
        <v>24589</v>
      </c>
      <c r="C9256" t="s">
        <v>15418</v>
      </c>
      <c r="D9256">
        <v>1890</v>
      </c>
    </row>
    <row r="9257" spans="1:4" ht="15" customHeight="1" x14ac:dyDescent="0.2">
      <c r="A9257">
        <v>35</v>
      </c>
      <c r="B9257" t="s">
        <v>24590</v>
      </c>
      <c r="C9257" t="s">
        <v>16363</v>
      </c>
      <c r="D9257">
        <v>60</v>
      </c>
    </row>
    <row r="9258" spans="1:4" ht="15" customHeight="1" x14ac:dyDescent="0.2">
      <c r="A9258">
        <v>13425</v>
      </c>
      <c r="B9258" t="s">
        <v>24591</v>
      </c>
      <c r="C9258" t="s">
        <v>15418</v>
      </c>
      <c r="D9258">
        <v>300</v>
      </c>
    </row>
    <row r="9259" spans="1:4" ht="15" customHeight="1" x14ac:dyDescent="0.2">
      <c r="A9259">
        <v>11088</v>
      </c>
      <c r="B9259" t="s">
        <v>24592</v>
      </c>
      <c r="C9259" t="s">
        <v>16363</v>
      </c>
      <c r="D9259">
        <v>12.5</v>
      </c>
    </row>
    <row r="9260" spans="1:4" ht="15" customHeight="1" x14ac:dyDescent="0.2">
      <c r="A9260">
        <v>12557</v>
      </c>
      <c r="B9260" t="s">
        <v>24593</v>
      </c>
      <c r="C9260" t="s">
        <v>15418</v>
      </c>
      <c r="D9260">
        <v>360</v>
      </c>
    </row>
    <row r="9261" spans="1:4" ht="15" customHeight="1" x14ac:dyDescent="0.2">
      <c r="A9261">
        <v>12973</v>
      </c>
      <c r="B9261" t="s">
        <v>24594</v>
      </c>
      <c r="C9261" t="s">
        <v>15536</v>
      </c>
      <c r="D9261">
        <v>16180.99</v>
      </c>
    </row>
    <row r="9262" spans="1:4" ht="15" customHeight="1" x14ac:dyDescent="0.2">
      <c r="B9262" t="s">
        <v>24595</v>
      </c>
    </row>
    <row r="9263" spans="1:4" ht="15" customHeight="1" x14ac:dyDescent="0.2">
      <c r="A9263">
        <v>3480</v>
      </c>
      <c r="C9263" t="s">
        <v>15689</v>
      </c>
      <c r="D9263">
        <v>0.19</v>
      </c>
    </row>
    <row r="9264" spans="1:4" ht="15" customHeight="1" x14ac:dyDescent="0.2">
      <c r="A9264">
        <v>3482</v>
      </c>
      <c r="B9264" t="s">
        <v>24596</v>
      </c>
      <c r="C9264" t="s">
        <v>15689</v>
      </c>
      <c r="D9264">
        <v>0.19</v>
      </c>
    </row>
    <row r="9265" spans="1:4" ht="15" customHeight="1" x14ac:dyDescent="0.2">
      <c r="A9265">
        <v>10505</v>
      </c>
      <c r="B9265" t="s">
        <v>24597</v>
      </c>
      <c r="C9265" t="s">
        <v>15689</v>
      </c>
      <c r="D9265">
        <v>61.9</v>
      </c>
    </row>
    <row r="9266" spans="1:4" ht="15" customHeight="1" x14ac:dyDescent="0.2">
      <c r="A9266">
        <v>9001</v>
      </c>
      <c r="B9266" t="s">
        <v>24598</v>
      </c>
      <c r="C9266" t="s">
        <v>15418</v>
      </c>
      <c r="D9266">
        <v>88</v>
      </c>
    </row>
    <row r="9267" spans="1:4" ht="15" customHeight="1" x14ac:dyDescent="0.2">
      <c r="A9267">
        <v>3485</v>
      </c>
      <c r="B9267" t="s">
        <v>24599</v>
      </c>
      <c r="C9267" t="s">
        <v>15418</v>
      </c>
      <c r="D9267">
        <v>70</v>
      </c>
    </row>
    <row r="9268" spans="1:4" ht="15" customHeight="1" x14ac:dyDescent="0.2">
      <c r="A9268">
        <v>9179</v>
      </c>
      <c r="B9268" t="s">
        <v>24600</v>
      </c>
      <c r="C9268" t="s">
        <v>15418</v>
      </c>
      <c r="D9268">
        <v>400</v>
      </c>
    </row>
    <row r="9269" spans="1:4" ht="15" customHeight="1" x14ac:dyDescent="0.2">
      <c r="A9269">
        <v>2872</v>
      </c>
      <c r="B9269" t="s">
        <v>24601</v>
      </c>
      <c r="C9269" t="s">
        <v>15418</v>
      </c>
      <c r="D9269">
        <v>2450</v>
      </c>
    </row>
    <row r="9270" spans="1:4" ht="15" customHeight="1" x14ac:dyDescent="0.2">
      <c r="A9270">
        <v>686</v>
      </c>
      <c r="B9270" t="s">
        <v>24602</v>
      </c>
      <c r="C9270" t="s">
        <v>15418</v>
      </c>
      <c r="D9270">
        <v>750</v>
      </c>
    </row>
    <row r="9271" spans="1:4" ht="15" customHeight="1" x14ac:dyDescent="0.2">
      <c r="A9271">
        <v>4414</v>
      </c>
      <c r="B9271" t="s">
        <v>24603</v>
      </c>
      <c r="C9271" t="s">
        <v>15418</v>
      </c>
      <c r="D9271">
        <v>3043.4</v>
      </c>
    </row>
    <row r="9272" spans="1:4" ht="15" customHeight="1" x14ac:dyDescent="0.2">
      <c r="A9272">
        <v>3484</v>
      </c>
      <c r="B9272" t="s">
        <v>24604</v>
      </c>
      <c r="C9272" t="s">
        <v>15418</v>
      </c>
      <c r="D9272">
        <v>0.14000000000000001</v>
      </c>
    </row>
    <row r="9273" spans="1:4" ht="15" customHeight="1" x14ac:dyDescent="0.2">
      <c r="A9273">
        <v>3481</v>
      </c>
      <c r="B9273" t="s">
        <v>24605</v>
      </c>
      <c r="C9273" t="s">
        <v>15689</v>
      </c>
      <c r="D9273">
        <v>0.19</v>
      </c>
    </row>
    <row r="9274" spans="1:4" ht="15" customHeight="1" x14ac:dyDescent="0.2">
      <c r="A9274">
        <v>11665</v>
      </c>
      <c r="B9274" t="s">
        <v>24606</v>
      </c>
      <c r="C9274" t="s">
        <v>15547</v>
      </c>
      <c r="D9274">
        <v>145</v>
      </c>
    </row>
    <row r="9275" spans="1:4" ht="15" customHeight="1" x14ac:dyDescent="0.2">
      <c r="A9275">
        <v>3034</v>
      </c>
      <c r="B9275" t="s">
        <v>24607</v>
      </c>
      <c r="C9275" t="s">
        <v>15689</v>
      </c>
      <c r="D9275">
        <v>50</v>
      </c>
    </row>
    <row r="9276" spans="1:4" ht="15" customHeight="1" x14ac:dyDescent="0.2">
      <c r="A9276">
        <v>4318</v>
      </c>
      <c r="B9276" t="s">
        <v>24608</v>
      </c>
      <c r="C9276" t="s">
        <v>24250</v>
      </c>
      <c r="D9276">
        <v>230.77</v>
      </c>
    </row>
    <row r="9277" spans="1:4" ht="15" customHeight="1" x14ac:dyDescent="0.2">
      <c r="A9277">
        <v>4317</v>
      </c>
      <c r="B9277" t="s">
        <v>24609</v>
      </c>
      <c r="C9277" t="s">
        <v>24250</v>
      </c>
      <c r="D9277">
        <v>2460</v>
      </c>
    </row>
    <row r="9278" spans="1:4" ht="15" customHeight="1" x14ac:dyDescent="0.2">
      <c r="A9278">
        <v>4316</v>
      </c>
      <c r="B9278" t="s">
        <v>24610</v>
      </c>
      <c r="C9278" t="s">
        <v>24611</v>
      </c>
      <c r="D9278">
        <v>46.15</v>
      </c>
    </row>
    <row r="9279" spans="1:4" ht="15" customHeight="1" x14ac:dyDescent="0.2">
      <c r="A9279">
        <v>4337</v>
      </c>
      <c r="B9279" t="s">
        <v>24612</v>
      </c>
      <c r="C9279" t="s">
        <v>15418</v>
      </c>
      <c r="D9279">
        <v>171.36</v>
      </c>
    </row>
    <row r="9280" spans="1:4" ht="15" customHeight="1" x14ac:dyDescent="0.2">
      <c r="A9280">
        <v>4342</v>
      </c>
      <c r="B9280" t="s">
        <v>24613</v>
      </c>
      <c r="C9280" t="s">
        <v>15418</v>
      </c>
      <c r="D9280">
        <v>119</v>
      </c>
    </row>
    <row r="9281" spans="1:4" ht="15" customHeight="1" x14ac:dyDescent="0.2">
      <c r="A9281">
        <v>4338</v>
      </c>
      <c r="B9281" t="s">
        <v>24614</v>
      </c>
      <c r="C9281" t="s">
        <v>15418</v>
      </c>
      <c r="D9281">
        <v>81.45</v>
      </c>
    </row>
    <row r="9282" spans="1:4" ht="15" customHeight="1" x14ac:dyDescent="0.2">
      <c r="A9282">
        <v>4336</v>
      </c>
      <c r="B9282" t="s">
        <v>24615</v>
      </c>
      <c r="C9282" t="s">
        <v>15418</v>
      </c>
      <c r="D9282">
        <v>33.32</v>
      </c>
    </row>
    <row r="9283" spans="1:4" ht="15" customHeight="1" x14ac:dyDescent="0.2">
      <c r="A9283">
        <v>4341</v>
      </c>
      <c r="B9283" t="s">
        <v>24616</v>
      </c>
      <c r="C9283" t="s">
        <v>15418</v>
      </c>
      <c r="D9283">
        <v>153.85</v>
      </c>
    </row>
    <row r="9284" spans="1:4" ht="15" customHeight="1" x14ac:dyDescent="0.2">
      <c r="A9284">
        <v>4339</v>
      </c>
      <c r="B9284" t="s">
        <v>24617</v>
      </c>
      <c r="C9284" t="s">
        <v>15418</v>
      </c>
      <c r="D9284">
        <v>230.77</v>
      </c>
    </row>
    <row r="9285" spans="1:4" ht="15" customHeight="1" x14ac:dyDescent="0.2">
      <c r="A9285">
        <v>10036</v>
      </c>
      <c r="B9285" t="s">
        <v>24618</v>
      </c>
      <c r="C9285" t="s">
        <v>15418</v>
      </c>
      <c r="D9285">
        <v>45.7</v>
      </c>
    </row>
    <row r="9286" spans="1:4" ht="15" customHeight="1" x14ac:dyDescent="0.2">
      <c r="A9286">
        <v>4340</v>
      </c>
      <c r="B9286" t="s">
        <v>24619</v>
      </c>
      <c r="C9286" t="s">
        <v>15418</v>
      </c>
      <c r="D9286">
        <v>380</v>
      </c>
    </row>
    <row r="9287" spans="1:4" ht="15" customHeight="1" x14ac:dyDescent="0.2">
      <c r="A9287">
        <v>10033</v>
      </c>
      <c r="B9287" t="s">
        <v>24620</v>
      </c>
      <c r="C9287" t="s">
        <v>15418</v>
      </c>
      <c r="D9287">
        <v>476.01</v>
      </c>
    </row>
    <row r="9288" spans="1:4" ht="15" customHeight="1" x14ac:dyDescent="0.2">
      <c r="A9288">
        <v>4343</v>
      </c>
      <c r="B9288" t="s">
        <v>24621</v>
      </c>
      <c r="C9288" t="s">
        <v>15418</v>
      </c>
      <c r="D9288">
        <v>342.72</v>
      </c>
    </row>
    <row r="9289" spans="1:4" ht="15" customHeight="1" x14ac:dyDescent="0.2">
      <c r="A9289">
        <v>10034</v>
      </c>
      <c r="B9289" t="s">
        <v>24622</v>
      </c>
      <c r="C9289" t="s">
        <v>15418</v>
      </c>
      <c r="D9289">
        <v>33.32</v>
      </c>
    </row>
    <row r="9290" spans="1:4" ht="15" customHeight="1" x14ac:dyDescent="0.2">
      <c r="A9290">
        <v>10037</v>
      </c>
      <c r="B9290" t="s">
        <v>24623</v>
      </c>
      <c r="C9290" t="s">
        <v>15418</v>
      </c>
      <c r="D9290">
        <v>157.08000000000001</v>
      </c>
    </row>
    <row r="9291" spans="1:4" ht="15" customHeight="1" x14ac:dyDescent="0.2">
      <c r="A9291">
        <v>10038</v>
      </c>
      <c r="B9291" t="s">
        <v>24624</v>
      </c>
      <c r="C9291" t="s">
        <v>15418</v>
      </c>
      <c r="D9291">
        <v>123.76</v>
      </c>
    </row>
    <row r="9292" spans="1:4" ht="15" customHeight="1" x14ac:dyDescent="0.2">
      <c r="A9292">
        <v>3701</v>
      </c>
      <c r="B9292" t="s">
        <v>24625</v>
      </c>
      <c r="C9292" t="s">
        <v>15473</v>
      </c>
      <c r="D9292">
        <v>420</v>
      </c>
    </row>
    <row r="9293" spans="1:4" ht="15" customHeight="1" x14ac:dyDescent="0.2">
      <c r="A9293">
        <v>4334</v>
      </c>
      <c r="B9293" t="s">
        <v>24626</v>
      </c>
      <c r="C9293" t="s">
        <v>15418</v>
      </c>
      <c r="D9293">
        <v>59.51</v>
      </c>
    </row>
    <row r="9294" spans="1:4" ht="15" customHeight="1" x14ac:dyDescent="0.2">
      <c r="A9294">
        <v>4335</v>
      </c>
      <c r="B9294" t="s">
        <v>24627</v>
      </c>
      <c r="C9294" t="s">
        <v>15418</v>
      </c>
      <c r="D9294">
        <v>66.95</v>
      </c>
    </row>
    <row r="9295" spans="1:4" ht="15" customHeight="1" x14ac:dyDescent="0.2">
      <c r="A9295">
        <v>4333</v>
      </c>
      <c r="B9295" t="s">
        <v>24628</v>
      </c>
      <c r="C9295" t="s">
        <v>15418</v>
      </c>
      <c r="D9295">
        <v>53.56</v>
      </c>
    </row>
    <row r="9296" spans="1:4" ht="15" customHeight="1" x14ac:dyDescent="0.2">
      <c r="A9296">
        <v>12202</v>
      </c>
      <c r="B9296" t="s">
        <v>24629</v>
      </c>
      <c r="C9296" t="s">
        <v>15418</v>
      </c>
      <c r="D9296">
        <v>186.8</v>
      </c>
    </row>
    <row r="9297" spans="1:4" ht="15" customHeight="1" x14ac:dyDescent="0.2">
      <c r="A9297">
        <v>4314</v>
      </c>
      <c r="B9297" t="s">
        <v>24630</v>
      </c>
      <c r="C9297" t="s">
        <v>24250</v>
      </c>
      <c r="D9297">
        <v>307.69</v>
      </c>
    </row>
    <row r="9298" spans="1:4" ht="15" customHeight="1" x14ac:dyDescent="0.2">
      <c r="A9298">
        <v>4326</v>
      </c>
      <c r="B9298" t="s">
        <v>24631</v>
      </c>
      <c r="C9298" t="s">
        <v>15547</v>
      </c>
      <c r="D9298">
        <v>30.77</v>
      </c>
    </row>
    <row r="9299" spans="1:4" ht="15" customHeight="1" x14ac:dyDescent="0.2">
      <c r="A9299">
        <v>4324</v>
      </c>
      <c r="B9299" t="s">
        <v>24632</v>
      </c>
      <c r="C9299" t="s">
        <v>15547</v>
      </c>
      <c r="D9299">
        <v>61.54</v>
      </c>
    </row>
    <row r="9300" spans="1:4" ht="15" customHeight="1" x14ac:dyDescent="0.2">
      <c r="A9300">
        <v>10559</v>
      </c>
      <c r="B9300" t="s">
        <v>24633</v>
      </c>
      <c r="C9300" t="s">
        <v>15689</v>
      </c>
      <c r="D9300">
        <v>40</v>
      </c>
    </row>
    <row r="9301" spans="1:4" ht="15" customHeight="1" x14ac:dyDescent="0.2">
      <c r="A9301">
        <v>11984</v>
      </c>
      <c r="B9301" t="s">
        <v>24634</v>
      </c>
      <c r="C9301" t="s">
        <v>15418</v>
      </c>
      <c r="D9301">
        <v>6</v>
      </c>
    </row>
    <row r="9302" spans="1:4" ht="15" customHeight="1" x14ac:dyDescent="0.2">
      <c r="A9302">
        <v>5934</v>
      </c>
      <c r="B9302" t="s">
        <v>24635</v>
      </c>
      <c r="C9302" t="s">
        <v>15418</v>
      </c>
      <c r="D9302">
        <v>3</v>
      </c>
    </row>
    <row r="9303" spans="1:4" ht="15" customHeight="1" x14ac:dyDescent="0.2">
      <c r="A9303">
        <v>12050</v>
      </c>
      <c r="B9303" t="s">
        <v>24636</v>
      </c>
      <c r="C9303" t="s">
        <v>15547</v>
      </c>
      <c r="D9303">
        <v>30.25</v>
      </c>
    </row>
    <row r="9304" spans="1:4" ht="15" customHeight="1" x14ac:dyDescent="0.2">
      <c r="A9304">
        <v>5554</v>
      </c>
      <c r="B9304" t="s">
        <v>24637</v>
      </c>
      <c r="C9304" t="s">
        <v>15418</v>
      </c>
      <c r="D9304">
        <v>2.7</v>
      </c>
    </row>
    <row r="9305" spans="1:4" ht="15" customHeight="1" x14ac:dyDescent="0.2">
      <c r="A9305">
        <v>13734</v>
      </c>
      <c r="B9305" t="s">
        <v>38960</v>
      </c>
      <c r="C9305" t="s">
        <v>15418</v>
      </c>
      <c r="D9305">
        <v>15230</v>
      </c>
    </row>
    <row r="9306" spans="1:4" ht="15" customHeight="1" x14ac:dyDescent="0.2">
      <c r="A9306">
        <v>13735</v>
      </c>
      <c r="B9306" t="s">
        <v>38961</v>
      </c>
      <c r="C9306" t="s">
        <v>15418</v>
      </c>
      <c r="D9306">
        <v>14267</v>
      </c>
    </row>
    <row r="9307" spans="1:4" ht="15" customHeight="1" x14ac:dyDescent="0.2">
      <c r="A9307">
        <v>13732</v>
      </c>
      <c r="B9307" t="s">
        <v>38962</v>
      </c>
      <c r="C9307" t="s">
        <v>15418</v>
      </c>
      <c r="D9307">
        <v>10978</v>
      </c>
    </row>
    <row r="9308" spans="1:4" ht="15" customHeight="1" x14ac:dyDescent="0.2">
      <c r="A9308">
        <v>13733</v>
      </c>
      <c r="C9308" t="s">
        <v>15418</v>
      </c>
      <c r="D9308">
        <v>10209</v>
      </c>
    </row>
    <row r="9309" spans="1:4" ht="15" customHeight="1" x14ac:dyDescent="0.2">
      <c r="B9309" t="s">
        <v>38963</v>
      </c>
    </row>
    <row r="9310" spans="1:4" ht="15" customHeight="1" x14ac:dyDescent="0.2">
      <c r="A9310">
        <v>9992</v>
      </c>
      <c r="B9310" t="s">
        <v>24638</v>
      </c>
      <c r="C9310" t="s">
        <v>15418</v>
      </c>
      <c r="D9310">
        <v>20028.189999999999</v>
      </c>
    </row>
    <row r="9311" spans="1:4" ht="15" customHeight="1" x14ac:dyDescent="0.2">
      <c r="A9311">
        <v>10574</v>
      </c>
      <c r="B9311" t="s">
        <v>24639</v>
      </c>
      <c r="C9311" t="s">
        <v>15689</v>
      </c>
      <c r="D9311">
        <v>1.21</v>
      </c>
    </row>
    <row r="9312" spans="1:4" ht="15" customHeight="1" x14ac:dyDescent="0.2">
      <c r="A9312">
        <v>3093</v>
      </c>
      <c r="B9312" t="s">
        <v>24640</v>
      </c>
      <c r="C9312" t="s">
        <v>15418</v>
      </c>
      <c r="D9312">
        <v>38.369999999999997</v>
      </c>
    </row>
    <row r="9313" spans="1:4" ht="15" customHeight="1" x14ac:dyDescent="0.2">
      <c r="A9313">
        <v>8282</v>
      </c>
      <c r="B9313" t="s">
        <v>24641</v>
      </c>
      <c r="C9313" t="s">
        <v>15418</v>
      </c>
      <c r="D9313">
        <v>68.55</v>
      </c>
    </row>
    <row r="9314" spans="1:4" ht="15" customHeight="1" x14ac:dyDescent="0.2">
      <c r="A9314">
        <v>11687</v>
      </c>
      <c r="B9314" t="s">
        <v>24642</v>
      </c>
      <c r="C9314" t="s">
        <v>15418</v>
      </c>
      <c r="D9314">
        <v>162.74</v>
      </c>
    </row>
    <row r="9315" spans="1:4" ht="15" customHeight="1" x14ac:dyDescent="0.2">
      <c r="A9315">
        <v>10570</v>
      </c>
      <c r="B9315" t="s">
        <v>24643</v>
      </c>
      <c r="C9315" t="s">
        <v>15418</v>
      </c>
      <c r="D9315">
        <v>53</v>
      </c>
    </row>
    <row r="9316" spans="1:4" ht="15" customHeight="1" x14ac:dyDescent="0.2">
      <c r="A9316">
        <v>9070</v>
      </c>
      <c r="B9316" t="s">
        <v>24644</v>
      </c>
      <c r="C9316" t="s">
        <v>15418</v>
      </c>
      <c r="D9316">
        <v>4181</v>
      </c>
    </row>
    <row r="9317" spans="1:4" ht="15" customHeight="1" x14ac:dyDescent="0.2">
      <c r="A9317">
        <v>9067</v>
      </c>
      <c r="B9317" t="s">
        <v>24645</v>
      </c>
      <c r="C9317" t="s">
        <v>15418</v>
      </c>
      <c r="D9317">
        <v>4181</v>
      </c>
    </row>
    <row r="9318" spans="1:4" ht="15" customHeight="1" x14ac:dyDescent="0.2">
      <c r="A9318">
        <v>9066</v>
      </c>
      <c r="B9318" t="s">
        <v>24646</v>
      </c>
      <c r="C9318" t="s">
        <v>15418</v>
      </c>
      <c r="D9318">
        <v>4181</v>
      </c>
    </row>
    <row r="9319" spans="1:4" ht="15" customHeight="1" x14ac:dyDescent="0.2">
      <c r="A9319">
        <v>9065</v>
      </c>
      <c r="B9319" t="s">
        <v>24647</v>
      </c>
      <c r="C9319" t="s">
        <v>15418</v>
      </c>
      <c r="D9319">
        <v>4181</v>
      </c>
    </row>
    <row r="9320" spans="1:4" ht="15" customHeight="1" x14ac:dyDescent="0.2">
      <c r="A9320">
        <v>9069</v>
      </c>
      <c r="B9320" t="s">
        <v>24648</v>
      </c>
      <c r="C9320" t="s">
        <v>15418</v>
      </c>
      <c r="D9320">
        <v>4216.83</v>
      </c>
    </row>
    <row r="9321" spans="1:4" ht="15" customHeight="1" x14ac:dyDescent="0.2">
      <c r="A9321">
        <v>9047</v>
      </c>
      <c r="B9321" t="s">
        <v>24649</v>
      </c>
      <c r="C9321" t="s">
        <v>15418</v>
      </c>
      <c r="D9321">
        <v>4216.83</v>
      </c>
    </row>
    <row r="9322" spans="1:4" ht="15" customHeight="1" x14ac:dyDescent="0.2">
      <c r="A9322">
        <v>9068</v>
      </c>
      <c r="B9322" t="s">
        <v>24650</v>
      </c>
      <c r="C9322" t="s">
        <v>15418</v>
      </c>
      <c r="D9322">
        <v>4216.83</v>
      </c>
    </row>
    <row r="9323" spans="1:4" ht="15" customHeight="1" x14ac:dyDescent="0.2">
      <c r="A9323">
        <v>9048</v>
      </c>
      <c r="B9323" t="s">
        <v>24651</v>
      </c>
      <c r="C9323" t="s">
        <v>15418</v>
      </c>
      <c r="D9323">
        <v>4216.83</v>
      </c>
    </row>
    <row r="9324" spans="1:4" ht="15" customHeight="1" x14ac:dyDescent="0.2">
      <c r="A9324">
        <v>9049</v>
      </c>
      <c r="B9324" t="s">
        <v>24652</v>
      </c>
      <c r="C9324" t="s">
        <v>15418</v>
      </c>
      <c r="D9324">
        <v>4216.83</v>
      </c>
    </row>
    <row r="9325" spans="1:4" ht="15" customHeight="1" x14ac:dyDescent="0.2">
      <c r="A9325">
        <v>9050</v>
      </c>
      <c r="B9325" t="s">
        <v>24653</v>
      </c>
      <c r="C9325" t="s">
        <v>15418</v>
      </c>
      <c r="D9325">
        <v>4216.83</v>
      </c>
    </row>
    <row r="9326" spans="1:4" ht="15" customHeight="1" x14ac:dyDescent="0.2">
      <c r="A9326">
        <v>9059</v>
      </c>
      <c r="B9326" t="s">
        <v>24654</v>
      </c>
      <c r="C9326" t="s">
        <v>15418</v>
      </c>
      <c r="D9326">
        <v>3379.2</v>
      </c>
    </row>
    <row r="9327" spans="1:4" ht="15" customHeight="1" x14ac:dyDescent="0.2">
      <c r="A9327">
        <v>12241</v>
      </c>
      <c r="B9327" t="s">
        <v>24655</v>
      </c>
      <c r="C9327" t="s">
        <v>15418</v>
      </c>
      <c r="D9327">
        <v>315</v>
      </c>
    </row>
    <row r="9328" spans="1:4" ht="15" customHeight="1" x14ac:dyDescent="0.2">
      <c r="A9328">
        <v>9726</v>
      </c>
      <c r="B9328" t="s">
        <v>24656</v>
      </c>
      <c r="C9328" t="s">
        <v>15418</v>
      </c>
      <c r="D9328">
        <v>3579</v>
      </c>
    </row>
    <row r="9329" spans="1:4" ht="15" customHeight="1" x14ac:dyDescent="0.2">
      <c r="A9329">
        <v>10029</v>
      </c>
      <c r="B9329" t="s">
        <v>24657</v>
      </c>
      <c r="C9329" t="s">
        <v>16396</v>
      </c>
      <c r="D9329">
        <v>17.440000000000001</v>
      </c>
    </row>
    <row r="9330" spans="1:4" ht="15" customHeight="1" x14ac:dyDescent="0.2">
      <c r="A9330">
        <v>10322</v>
      </c>
      <c r="B9330" t="s">
        <v>24658</v>
      </c>
      <c r="C9330" t="s">
        <v>15418</v>
      </c>
      <c r="D9330">
        <v>23.68</v>
      </c>
    </row>
    <row r="9331" spans="1:4" ht="15" customHeight="1" x14ac:dyDescent="0.2">
      <c r="A9331">
        <v>10965</v>
      </c>
      <c r="B9331" t="s">
        <v>24659</v>
      </c>
      <c r="C9331" t="s">
        <v>15418</v>
      </c>
      <c r="D9331">
        <v>444</v>
      </c>
    </row>
    <row r="9332" spans="1:4" ht="15" customHeight="1" x14ac:dyDescent="0.2">
      <c r="A9332">
        <v>10967</v>
      </c>
      <c r="B9332" t="s">
        <v>24660</v>
      </c>
      <c r="C9332" t="s">
        <v>15418</v>
      </c>
      <c r="D9332">
        <v>25652</v>
      </c>
    </row>
    <row r="9333" spans="1:4" ht="15" customHeight="1" x14ac:dyDescent="0.2">
      <c r="A9333">
        <v>10448</v>
      </c>
      <c r="B9333" t="s">
        <v>24661</v>
      </c>
      <c r="C9333" t="s">
        <v>15418</v>
      </c>
      <c r="D9333">
        <v>35</v>
      </c>
    </row>
    <row r="9334" spans="1:4" ht="15" customHeight="1" x14ac:dyDescent="0.2">
      <c r="A9334">
        <v>10556</v>
      </c>
      <c r="B9334" t="s">
        <v>24662</v>
      </c>
      <c r="C9334" t="s">
        <v>15481</v>
      </c>
      <c r="D9334">
        <v>53</v>
      </c>
    </row>
    <row r="9335" spans="1:4" ht="15" customHeight="1" x14ac:dyDescent="0.2">
      <c r="A9335">
        <v>2565</v>
      </c>
      <c r="B9335" t="s">
        <v>24663</v>
      </c>
      <c r="C9335" t="s">
        <v>15547</v>
      </c>
      <c r="D9335">
        <v>6.5</v>
      </c>
    </row>
    <row r="9336" spans="1:4" ht="15" customHeight="1" x14ac:dyDescent="0.2">
      <c r="A9336">
        <v>13155</v>
      </c>
      <c r="B9336" t="s">
        <v>24664</v>
      </c>
      <c r="C9336" t="s">
        <v>17561</v>
      </c>
      <c r="D9336">
        <v>18200</v>
      </c>
    </row>
    <row r="9337" spans="1:4" ht="15" customHeight="1" x14ac:dyDescent="0.2">
      <c r="A9337">
        <v>13136</v>
      </c>
      <c r="B9337" t="s">
        <v>24665</v>
      </c>
      <c r="C9337" t="s">
        <v>15418</v>
      </c>
      <c r="D9337">
        <v>7500</v>
      </c>
    </row>
    <row r="9338" spans="1:4" ht="15" customHeight="1" x14ac:dyDescent="0.2">
      <c r="A9338">
        <v>10920</v>
      </c>
      <c r="B9338" t="s">
        <v>24666</v>
      </c>
      <c r="C9338" t="s">
        <v>15418</v>
      </c>
      <c r="D9338">
        <v>675.06</v>
      </c>
    </row>
    <row r="9339" spans="1:4" ht="15" customHeight="1" x14ac:dyDescent="0.2">
      <c r="A9339">
        <v>12208</v>
      </c>
      <c r="B9339" t="s">
        <v>24667</v>
      </c>
      <c r="C9339" t="s">
        <v>15418</v>
      </c>
      <c r="D9339">
        <v>22591.48</v>
      </c>
    </row>
    <row r="9340" spans="1:4" ht="15" customHeight="1" x14ac:dyDescent="0.2">
      <c r="A9340">
        <v>13680</v>
      </c>
      <c r="B9340" t="s">
        <v>24668</v>
      </c>
      <c r="C9340" t="s">
        <v>16952</v>
      </c>
      <c r="D9340">
        <v>35</v>
      </c>
    </row>
    <row r="9341" spans="1:4" ht="15" customHeight="1" x14ac:dyDescent="0.2">
      <c r="A9341">
        <v>13679</v>
      </c>
      <c r="B9341" t="s">
        <v>24669</v>
      </c>
      <c r="C9341" t="s">
        <v>16952</v>
      </c>
      <c r="D9341">
        <v>20</v>
      </c>
    </row>
    <row r="9342" spans="1:4" ht="15" customHeight="1" x14ac:dyDescent="0.2">
      <c r="A9342">
        <v>10503</v>
      </c>
      <c r="B9342" t="s">
        <v>24670</v>
      </c>
      <c r="C9342" t="s">
        <v>16952</v>
      </c>
      <c r="D9342">
        <v>40</v>
      </c>
    </row>
    <row r="9343" spans="1:4" ht="15" customHeight="1" x14ac:dyDescent="0.2">
      <c r="A9343">
        <v>13555</v>
      </c>
      <c r="B9343" t="s">
        <v>24671</v>
      </c>
      <c r="C9343" t="s">
        <v>15418</v>
      </c>
      <c r="D9343">
        <v>22376.48</v>
      </c>
    </row>
    <row r="9344" spans="1:4" ht="15" customHeight="1" x14ac:dyDescent="0.2">
      <c r="A9344">
        <v>13100</v>
      </c>
      <c r="B9344" t="s">
        <v>24672</v>
      </c>
      <c r="C9344" t="s">
        <v>15418</v>
      </c>
      <c r="D9344">
        <v>6500</v>
      </c>
    </row>
    <row r="9345" spans="1:4" ht="15" customHeight="1" x14ac:dyDescent="0.2">
      <c r="A9345">
        <v>10964</v>
      </c>
      <c r="B9345" t="s">
        <v>24673</v>
      </c>
      <c r="C9345" t="s">
        <v>15418</v>
      </c>
      <c r="D9345">
        <v>166</v>
      </c>
    </row>
    <row r="9346" spans="1:4" ht="15" customHeight="1" x14ac:dyDescent="0.2">
      <c r="A9346">
        <v>10963</v>
      </c>
      <c r="B9346" t="s">
        <v>24674</v>
      </c>
      <c r="C9346" t="s">
        <v>15418</v>
      </c>
      <c r="D9346">
        <v>104</v>
      </c>
    </row>
    <row r="9347" spans="1:4" ht="15" customHeight="1" x14ac:dyDescent="0.2">
      <c r="A9347">
        <v>9571</v>
      </c>
      <c r="B9347" t="s">
        <v>24675</v>
      </c>
      <c r="C9347" t="s">
        <v>15418</v>
      </c>
      <c r="D9347">
        <v>558500</v>
      </c>
    </row>
    <row r="9348" spans="1:4" ht="15" customHeight="1" x14ac:dyDescent="0.2">
      <c r="A9348">
        <v>11699</v>
      </c>
      <c r="B9348" t="s">
        <v>24676</v>
      </c>
      <c r="C9348" t="s">
        <v>15418</v>
      </c>
      <c r="D9348">
        <v>8961</v>
      </c>
    </row>
    <row r="9349" spans="1:4" ht="15" customHeight="1" x14ac:dyDescent="0.2">
      <c r="A9349">
        <v>11695</v>
      </c>
      <c r="B9349" t="s">
        <v>24677</v>
      </c>
      <c r="C9349" t="s">
        <v>15418</v>
      </c>
      <c r="D9349">
        <v>2678</v>
      </c>
    </row>
    <row r="9350" spans="1:4" ht="15" customHeight="1" x14ac:dyDescent="0.2">
      <c r="A9350">
        <v>11683</v>
      </c>
      <c r="B9350" t="s">
        <v>24678</v>
      </c>
      <c r="C9350" t="s">
        <v>15418</v>
      </c>
      <c r="D9350">
        <v>1133</v>
      </c>
    </row>
    <row r="9351" spans="1:4" ht="15" customHeight="1" x14ac:dyDescent="0.2">
      <c r="A9351">
        <v>10441</v>
      </c>
      <c r="B9351" t="s">
        <v>24679</v>
      </c>
      <c r="C9351" t="s">
        <v>15418</v>
      </c>
      <c r="D9351">
        <v>25</v>
      </c>
    </row>
    <row r="9352" spans="1:4" ht="15" customHeight="1" x14ac:dyDescent="0.2">
      <c r="A9352">
        <v>10443</v>
      </c>
      <c r="B9352" t="s">
        <v>24680</v>
      </c>
      <c r="C9352" t="s">
        <v>15418</v>
      </c>
      <c r="D9352">
        <v>50</v>
      </c>
    </row>
    <row r="9353" spans="1:4" ht="15" customHeight="1" x14ac:dyDescent="0.2">
      <c r="A9353">
        <v>10442</v>
      </c>
      <c r="B9353" t="s">
        <v>24681</v>
      </c>
      <c r="C9353" t="s">
        <v>15418</v>
      </c>
      <c r="D9353">
        <v>45</v>
      </c>
    </row>
    <row r="9354" spans="1:4" ht="15" customHeight="1" x14ac:dyDescent="0.2">
      <c r="A9354">
        <v>10438</v>
      </c>
      <c r="B9354" t="s">
        <v>24682</v>
      </c>
      <c r="C9354" t="s">
        <v>15418</v>
      </c>
      <c r="D9354">
        <v>6</v>
      </c>
    </row>
    <row r="9355" spans="1:4" ht="15" customHeight="1" x14ac:dyDescent="0.2">
      <c r="A9355">
        <v>10444</v>
      </c>
      <c r="B9355" t="s">
        <v>24683</v>
      </c>
      <c r="C9355" t="s">
        <v>15418</v>
      </c>
      <c r="D9355">
        <v>25</v>
      </c>
    </row>
    <row r="9356" spans="1:4" ht="15" customHeight="1" x14ac:dyDescent="0.2">
      <c r="A9356">
        <v>10445</v>
      </c>
      <c r="B9356" t="s">
        <v>24684</v>
      </c>
      <c r="C9356" t="s">
        <v>15418</v>
      </c>
      <c r="D9356">
        <v>40</v>
      </c>
    </row>
    <row r="9357" spans="1:4" ht="15" customHeight="1" x14ac:dyDescent="0.2">
      <c r="A9357">
        <v>10446</v>
      </c>
      <c r="B9357" t="s">
        <v>24685</v>
      </c>
      <c r="C9357" t="s">
        <v>15418</v>
      </c>
      <c r="D9357">
        <v>26</v>
      </c>
    </row>
    <row r="9358" spans="1:4" ht="15" customHeight="1" x14ac:dyDescent="0.2">
      <c r="A9358">
        <v>10440</v>
      </c>
      <c r="B9358" t="s">
        <v>24686</v>
      </c>
      <c r="C9358" t="s">
        <v>15418</v>
      </c>
      <c r="D9358">
        <v>4</v>
      </c>
    </row>
    <row r="9359" spans="1:4" ht="15" customHeight="1" x14ac:dyDescent="0.2">
      <c r="A9359">
        <v>10447</v>
      </c>
      <c r="B9359" t="s">
        <v>24687</v>
      </c>
      <c r="C9359" t="s">
        <v>15418</v>
      </c>
      <c r="D9359">
        <v>25</v>
      </c>
    </row>
    <row r="9360" spans="1:4" ht="15" customHeight="1" x14ac:dyDescent="0.2">
      <c r="A9360">
        <v>10439</v>
      </c>
      <c r="B9360" t="s">
        <v>24688</v>
      </c>
      <c r="C9360" t="s">
        <v>15418</v>
      </c>
      <c r="D9360">
        <v>8</v>
      </c>
    </row>
    <row r="9361" spans="1:4" ht="15" customHeight="1" x14ac:dyDescent="0.2">
      <c r="A9361">
        <v>10435</v>
      </c>
      <c r="B9361" t="s">
        <v>24689</v>
      </c>
      <c r="C9361" t="s">
        <v>15418</v>
      </c>
      <c r="D9361">
        <v>6</v>
      </c>
    </row>
    <row r="9362" spans="1:4" ht="15" customHeight="1" x14ac:dyDescent="0.2">
      <c r="A9362">
        <v>10436</v>
      </c>
      <c r="B9362" t="s">
        <v>24690</v>
      </c>
      <c r="C9362" t="s">
        <v>15418</v>
      </c>
      <c r="D9362">
        <v>5</v>
      </c>
    </row>
    <row r="9363" spans="1:4" ht="15" customHeight="1" x14ac:dyDescent="0.2">
      <c r="A9363">
        <v>10437</v>
      </c>
      <c r="B9363" t="s">
        <v>24691</v>
      </c>
      <c r="C9363" t="s">
        <v>15418</v>
      </c>
      <c r="D9363">
        <v>5</v>
      </c>
    </row>
    <row r="9364" spans="1:4" ht="15" customHeight="1" x14ac:dyDescent="0.2">
      <c r="A9364">
        <v>10517</v>
      </c>
      <c r="B9364" t="s">
        <v>24692</v>
      </c>
      <c r="C9364" t="s">
        <v>15678</v>
      </c>
      <c r="D9364">
        <v>300</v>
      </c>
    </row>
    <row r="9365" spans="1:4" ht="15" customHeight="1" x14ac:dyDescent="0.2">
      <c r="A9365">
        <v>7945</v>
      </c>
      <c r="B9365" t="s">
        <v>24693</v>
      </c>
      <c r="C9365" t="s">
        <v>15547</v>
      </c>
      <c r="D9365">
        <v>115</v>
      </c>
    </row>
    <row r="9366" spans="1:4" ht="15" customHeight="1" x14ac:dyDescent="0.2">
      <c r="A9366">
        <v>7956</v>
      </c>
      <c r="B9366" t="s">
        <v>24694</v>
      </c>
      <c r="C9366" t="s">
        <v>15547</v>
      </c>
      <c r="D9366">
        <v>120</v>
      </c>
    </row>
    <row r="9367" spans="1:4" ht="15" customHeight="1" x14ac:dyDescent="0.2">
      <c r="A9367">
        <v>7957</v>
      </c>
      <c r="B9367" t="s">
        <v>24695</v>
      </c>
      <c r="C9367" t="s">
        <v>15547</v>
      </c>
      <c r="D9367">
        <v>125</v>
      </c>
    </row>
    <row r="9368" spans="1:4" ht="15" customHeight="1" x14ac:dyDescent="0.2">
      <c r="A9368">
        <v>13497</v>
      </c>
      <c r="B9368" t="s">
        <v>24696</v>
      </c>
      <c r="C9368" t="s">
        <v>15418</v>
      </c>
      <c r="D9368">
        <v>700</v>
      </c>
    </row>
    <row r="9369" spans="1:4" ht="15" customHeight="1" x14ac:dyDescent="0.2">
      <c r="A9369">
        <v>4404</v>
      </c>
      <c r="B9369" t="s">
        <v>24697</v>
      </c>
      <c r="C9369" t="s">
        <v>15418</v>
      </c>
      <c r="D9369">
        <v>334.32</v>
      </c>
    </row>
    <row r="9370" spans="1:4" ht="15" customHeight="1" x14ac:dyDescent="0.2">
      <c r="A9370">
        <v>11173</v>
      </c>
      <c r="B9370" t="s">
        <v>24698</v>
      </c>
      <c r="C9370" t="s">
        <v>15418</v>
      </c>
      <c r="D9370">
        <v>3818.6</v>
      </c>
    </row>
    <row r="9371" spans="1:4" ht="15" customHeight="1" x14ac:dyDescent="0.2">
      <c r="A9371">
        <v>1927</v>
      </c>
      <c r="B9371" t="s">
        <v>24699</v>
      </c>
      <c r="C9371" t="s">
        <v>15873</v>
      </c>
      <c r="D9371">
        <v>20</v>
      </c>
    </row>
    <row r="9372" spans="1:4" ht="15" customHeight="1" x14ac:dyDescent="0.2">
      <c r="A9372">
        <v>4688</v>
      </c>
      <c r="B9372" t="s">
        <v>24700</v>
      </c>
      <c r="C9372" t="s">
        <v>15873</v>
      </c>
      <c r="D9372">
        <v>25</v>
      </c>
    </row>
    <row r="9373" spans="1:4" ht="15" customHeight="1" x14ac:dyDescent="0.2">
      <c r="A9373">
        <v>4394</v>
      </c>
      <c r="B9373" t="s">
        <v>24701</v>
      </c>
      <c r="C9373" t="s">
        <v>15418</v>
      </c>
      <c r="D9373">
        <v>173.41</v>
      </c>
    </row>
    <row r="9374" spans="1:4" ht="15" customHeight="1" x14ac:dyDescent="0.2">
      <c r="A9374">
        <v>4393</v>
      </c>
      <c r="B9374" t="s">
        <v>24702</v>
      </c>
      <c r="C9374" t="s">
        <v>15418</v>
      </c>
      <c r="D9374">
        <v>173.41</v>
      </c>
    </row>
    <row r="9375" spans="1:4" ht="15" customHeight="1" x14ac:dyDescent="0.2">
      <c r="A9375">
        <v>12667</v>
      </c>
      <c r="B9375" t="s">
        <v>24703</v>
      </c>
      <c r="C9375" t="s">
        <v>24704</v>
      </c>
      <c r="D9375">
        <v>3</v>
      </c>
    </row>
    <row r="9376" spans="1:4" ht="15" customHeight="1" x14ac:dyDescent="0.2">
      <c r="A9376">
        <v>11777</v>
      </c>
      <c r="B9376" t="s">
        <v>24705</v>
      </c>
      <c r="C9376" t="s">
        <v>24706</v>
      </c>
      <c r="D9376">
        <v>628.9</v>
      </c>
    </row>
    <row r="9377" spans="1:4" ht="15" customHeight="1" x14ac:dyDescent="0.2">
      <c r="A9377">
        <v>12923</v>
      </c>
      <c r="B9377" t="s">
        <v>24707</v>
      </c>
      <c r="C9377" t="s">
        <v>15689</v>
      </c>
      <c r="D9377">
        <v>450</v>
      </c>
    </row>
    <row r="9378" spans="1:4" ht="15" customHeight="1" x14ac:dyDescent="0.2">
      <c r="A9378">
        <v>10819</v>
      </c>
      <c r="B9378" t="s">
        <v>24708</v>
      </c>
      <c r="C9378" t="s">
        <v>15418</v>
      </c>
      <c r="D9378">
        <v>200</v>
      </c>
    </row>
    <row r="9379" spans="1:4" ht="15" customHeight="1" x14ac:dyDescent="0.2">
      <c r="A9379">
        <v>10308</v>
      </c>
      <c r="B9379" t="s">
        <v>24709</v>
      </c>
      <c r="C9379" t="s">
        <v>15418</v>
      </c>
      <c r="D9379">
        <v>529.74</v>
      </c>
    </row>
    <row r="9380" spans="1:4" ht="15" customHeight="1" x14ac:dyDescent="0.2">
      <c r="A9380">
        <v>13101</v>
      </c>
      <c r="B9380" t="s">
        <v>24710</v>
      </c>
      <c r="C9380" t="s">
        <v>15418</v>
      </c>
      <c r="D9380">
        <v>1750</v>
      </c>
    </row>
    <row r="9381" spans="1:4" ht="15" customHeight="1" x14ac:dyDescent="0.2">
      <c r="A9381">
        <v>10284</v>
      </c>
      <c r="B9381" t="s">
        <v>24711</v>
      </c>
      <c r="C9381" t="s">
        <v>15418</v>
      </c>
      <c r="D9381">
        <v>52372.31</v>
      </c>
    </row>
    <row r="9382" spans="1:4" ht="15" customHeight="1" x14ac:dyDescent="0.2">
      <c r="A9382">
        <v>11779</v>
      </c>
      <c r="B9382" t="s">
        <v>24712</v>
      </c>
      <c r="C9382" t="s">
        <v>15418</v>
      </c>
      <c r="D9382">
        <v>123.6</v>
      </c>
    </row>
    <row r="9383" spans="1:4" ht="15" customHeight="1" x14ac:dyDescent="0.2">
      <c r="A9383">
        <v>7524</v>
      </c>
      <c r="B9383" t="s">
        <v>24713</v>
      </c>
      <c r="C9383" t="s">
        <v>15418</v>
      </c>
      <c r="D9383">
        <v>137.63999999999999</v>
      </c>
    </row>
    <row r="9384" spans="1:4" ht="15" customHeight="1" x14ac:dyDescent="0.2">
      <c r="A9384">
        <v>7525</v>
      </c>
      <c r="B9384" t="s">
        <v>24714</v>
      </c>
      <c r="C9384" t="s">
        <v>15418</v>
      </c>
      <c r="D9384">
        <v>240.48</v>
      </c>
    </row>
    <row r="9385" spans="1:4" ht="15" customHeight="1" x14ac:dyDescent="0.2">
      <c r="A9385">
        <v>7322</v>
      </c>
      <c r="B9385" t="s">
        <v>24715</v>
      </c>
      <c r="C9385" t="s">
        <v>15418</v>
      </c>
      <c r="D9385">
        <v>343.32</v>
      </c>
    </row>
    <row r="9386" spans="1:4" ht="15" customHeight="1" x14ac:dyDescent="0.2">
      <c r="A9386">
        <v>10889</v>
      </c>
      <c r="B9386" t="s">
        <v>24716</v>
      </c>
      <c r="C9386" t="s">
        <v>15418</v>
      </c>
      <c r="D9386">
        <v>54680</v>
      </c>
    </row>
    <row r="9387" spans="1:4" ht="15" customHeight="1" x14ac:dyDescent="0.2">
      <c r="A9387">
        <v>9371</v>
      </c>
      <c r="B9387" t="s">
        <v>24717</v>
      </c>
      <c r="C9387" t="s">
        <v>16363</v>
      </c>
      <c r="D9387">
        <v>903.66</v>
      </c>
    </row>
    <row r="9388" spans="1:4" ht="15" customHeight="1" x14ac:dyDescent="0.2">
      <c r="A9388">
        <v>13707</v>
      </c>
      <c r="B9388" t="s">
        <v>24718</v>
      </c>
      <c r="C9388" t="s">
        <v>15418</v>
      </c>
      <c r="D9388">
        <v>11211</v>
      </c>
    </row>
    <row r="9389" spans="1:4" ht="15" customHeight="1" x14ac:dyDescent="0.2">
      <c r="A9389">
        <v>13099</v>
      </c>
      <c r="B9389" t="s">
        <v>24719</v>
      </c>
      <c r="C9389" t="s">
        <v>15418</v>
      </c>
      <c r="D9389">
        <v>7500</v>
      </c>
    </row>
    <row r="9390" spans="1:4" ht="15" customHeight="1" x14ac:dyDescent="0.2">
      <c r="A9390">
        <v>4510</v>
      </c>
      <c r="B9390" t="s">
        <v>24720</v>
      </c>
      <c r="C9390" t="s">
        <v>15689</v>
      </c>
      <c r="D9390">
        <v>11.17</v>
      </c>
    </row>
    <row r="9391" spans="1:4" ht="15" customHeight="1" x14ac:dyDescent="0.2">
      <c r="A9391">
        <v>11697</v>
      </c>
      <c r="B9391" t="s">
        <v>24721</v>
      </c>
      <c r="C9391" t="s">
        <v>15418</v>
      </c>
      <c r="D9391">
        <v>44.29</v>
      </c>
    </row>
    <row r="9392" spans="1:4" ht="15" customHeight="1" x14ac:dyDescent="0.2">
      <c r="A9392">
        <v>11688</v>
      </c>
      <c r="B9392" t="s">
        <v>24722</v>
      </c>
      <c r="C9392" t="s">
        <v>15418</v>
      </c>
      <c r="D9392">
        <v>44.29</v>
      </c>
    </row>
    <row r="9393" spans="1:4" ht="15" customHeight="1" x14ac:dyDescent="0.2">
      <c r="A9393">
        <v>10821</v>
      </c>
      <c r="B9393" t="s">
        <v>24723</v>
      </c>
      <c r="C9393" t="s">
        <v>15418</v>
      </c>
      <c r="D9393">
        <v>95</v>
      </c>
    </row>
    <row r="9394" spans="1:4" ht="15" customHeight="1" x14ac:dyDescent="0.2">
      <c r="A9394">
        <v>11772</v>
      </c>
      <c r="B9394" t="s">
        <v>24724</v>
      </c>
      <c r="C9394" t="s">
        <v>15418</v>
      </c>
      <c r="D9394">
        <v>414.03</v>
      </c>
    </row>
    <row r="9395" spans="1:4" ht="15" customHeight="1" x14ac:dyDescent="0.2">
      <c r="A9395">
        <v>11670</v>
      </c>
      <c r="B9395" t="s">
        <v>24725</v>
      </c>
      <c r="C9395" t="s">
        <v>15418</v>
      </c>
      <c r="D9395">
        <v>437.75</v>
      </c>
    </row>
    <row r="9396" spans="1:4" ht="15" customHeight="1" x14ac:dyDescent="0.2">
      <c r="A9396">
        <v>11668</v>
      </c>
      <c r="B9396" t="s">
        <v>24726</v>
      </c>
      <c r="C9396" t="s">
        <v>15418</v>
      </c>
      <c r="D9396">
        <v>552.71</v>
      </c>
    </row>
    <row r="9397" spans="1:4" ht="15" customHeight="1" x14ac:dyDescent="0.2">
      <c r="A9397">
        <v>11671</v>
      </c>
      <c r="B9397" t="s">
        <v>24727</v>
      </c>
      <c r="C9397" t="s">
        <v>15418</v>
      </c>
      <c r="D9397">
        <v>571.65</v>
      </c>
    </row>
    <row r="9398" spans="1:4" ht="15" customHeight="1" x14ac:dyDescent="0.2">
      <c r="A9398">
        <v>11672</v>
      </c>
      <c r="B9398" t="s">
        <v>24728</v>
      </c>
      <c r="C9398" t="s">
        <v>15418</v>
      </c>
      <c r="D9398">
        <v>963.05</v>
      </c>
    </row>
    <row r="9399" spans="1:4" ht="15" customHeight="1" x14ac:dyDescent="0.2">
      <c r="A9399">
        <v>11669</v>
      </c>
      <c r="B9399" t="s">
        <v>24729</v>
      </c>
      <c r="C9399" t="s">
        <v>15418</v>
      </c>
      <c r="D9399">
        <v>1130.94</v>
      </c>
    </row>
    <row r="9400" spans="1:4" ht="15" customHeight="1" x14ac:dyDescent="0.2">
      <c r="A9400">
        <v>11773</v>
      </c>
      <c r="B9400" t="s">
        <v>24730</v>
      </c>
      <c r="C9400" t="s">
        <v>15418</v>
      </c>
      <c r="D9400">
        <v>834.74</v>
      </c>
    </row>
    <row r="9401" spans="1:4" ht="15" customHeight="1" x14ac:dyDescent="0.2">
      <c r="A9401">
        <v>10571</v>
      </c>
      <c r="B9401" t="s">
        <v>24731</v>
      </c>
      <c r="C9401" t="s">
        <v>15418</v>
      </c>
      <c r="D9401">
        <v>800</v>
      </c>
    </row>
    <row r="9402" spans="1:4" ht="15" customHeight="1" x14ac:dyDescent="0.2">
      <c r="A9402">
        <v>10573</v>
      </c>
      <c r="B9402" t="s">
        <v>24732</v>
      </c>
      <c r="C9402" t="s">
        <v>15418</v>
      </c>
      <c r="D9402">
        <v>800</v>
      </c>
    </row>
    <row r="9403" spans="1:4" ht="15" customHeight="1" x14ac:dyDescent="0.2">
      <c r="A9403">
        <v>7946</v>
      </c>
      <c r="B9403" t="s">
        <v>24733</v>
      </c>
      <c r="C9403" t="s">
        <v>15418</v>
      </c>
      <c r="D9403">
        <v>129499.87</v>
      </c>
    </row>
    <row r="9404" spans="1:4" ht="15" customHeight="1" x14ac:dyDescent="0.2">
      <c r="A9404">
        <v>12811</v>
      </c>
      <c r="B9404" t="s">
        <v>24734</v>
      </c>
      <c r="C9404" t="s">
        <v>15418</v>
      </c>
      <c r="D9404">
        <v>9945</v>
      </c>
    </row>
    <row r="9405" spans="1:4" ht="15" customHeight="1" x14ac:dyDescent="0.2">
      <c r="A9405">
        <v>13154</v>
      </c>
      <c r="B9405" t="s">
        <v>24735</v>
      </c>
      <c r="C9405" t="s">
        <v>15418</v>
      </c>
      <c r="D9405">
        <v>118100</v>
      </c>
    </row>
    <row r="9406" spans="1:4" ht="15" customHeight="1" x14ac:dyDescent="0.2">
      <c r="A9406">
        <v>13135</v>
      </c>
      <c r="B9406" t="s">
        <v>24736</v>
      </c>
      <c r="C9406" t="s">
        <v>15418</v>
      </c>
      <c r="D9406">
        <v>35000</v>
      </c>
    </row>
    <row r="9407" spans="1:4" ht="15" customHeight="1" x14ac:dyDescent="0.2">
      <c r="A9407">
        <v>11673</v>
      </c>
      <c r="B9407" t="s">
        <v>24737</v>
      </c>
      <c r="C9407" t="s">
        <v>15418</v>
      </c>
      <c r="D9407">
        <v>113.3</v>
      </c>
    </row>
    <row r="9408" spans="1:4" ht="15" customHeight="1" x14ac:dyDescent="0.2">
      <c r="A9408">
        <v>11988</v>
      </c>
      <c r="B9408" t="s">
        <v>24738</v>
      </c>
      <c r="C9408" t="s">
        <v>15418</v>
      </c>
      <c r="D9408">
        <v>53500</v>
      </c>
    </row>
    <row r="9409" spans="1:4" ht="15" customHeight="1" x14ac:dyDescent="0.2">
      <c r="A9409">
        <v>12961</v>
      </c>
      <c r="B9409" t="s">
        <v>24739</v>
      </c>
      <c r="C9409" t="s">
        <v>15418</v>
      </c>
      <c r="D9409">
        <v>50000</v>
      </c>
    </row>
    <row r="9410" spans="1:4" ht="15" customHeight="1" x14ac:dyDescent="0.2">
      <c r="A9410">
        <v>4153</v>
      </c>
      <c r="B9410" t="s">
        <v>24740</v>
      </c>
      <c r="C9410" t="s">
        <v>15418</v>
      </c>
      <c r="D9410">
        <v>31750</v>
      </c>
    </row>
    <row r="9411" spans="1:4" ht="15" customHeight="1" x14ac:dyDescent="0.2">
      <c r="A9411">
        <v>11847</v>
      </c>
      <c r="B9411" t="s">
        <v>24741</v>
      </c>
      <c r="C9411" t="s">
        <v>15418</v>
      </c>
      <c r="D9411">
        <v>120000</v>
      </c>
    </row>
    <row r="9412" spans="1:4" ht="15" customHeight="1" x14ac:dyDescent="0.2">
      <c r="A9412">
        <v>12962</v>
      </c>
      <c r="B9412" t="s">
        <v>24742</v>
      </c>
      <c r="C9412" t="s">
        <v>15418</v>
      </c>
      <c r="D9412">
        <v>28000</v>
      </c>
    </row>
    <row r="9413" spans="1:4" ht="15" customHeight="1" x14ac:dyDescent="0.2">
      <c r="A9413">
        <v>13244</v>
      </c>
      <c r="B9413" t="s">
        <v>24743</v>
      </c>
      <c r="C9413" t="s">
        <v>15418</v>
      </c>
      <c r="D9413">
        <v>38950</v>
      </c>
    </row>
    <row r="9414" spans="1:4" ht="15" customHeight="1" x14ac:dyDescent="0.2">
      <c r="A9414">
        <v>13243</v>
      </c>
      <c r="B9414" t="s">
        <v>24744</v>
      </c>
      <c r="C9414" t="s">
        <v>15418</v>
      </c>
      <c r="D9414">
        <v>34840</v>
      </c>
    </row>
    <row r="9415" spans="1:4" ht="15" customHeight="1" x14ac:dyDescent="0.2">
      <c r="A9415">
        <v>12840</v>
      </c>
      <c r="B9415" t="s">
        <v>24745</v>
      </c>
      <c r="C9415" t="s">
        <v>15418</v>
      </c>
      <c r="D9415">
        <v>101550</v>
      </c>
    </row>
    <row r="9416" spans="1:4" ht="15" customHeight="1" x14ac:dyDescent="0.2">
      <c r="A9416">
        <v>12839</v>
      </c>
      <c r="B9416" t="s">
        <v>24746</v>
      </c>
      <c r="C9416" t="s">
        <v>15418</v>
      </c>
      <c r="D9416">
        <v>57850</v>
      </c>
    </row>
    <row r="9417" spans="1:4" ht="15" customHeight="1" x14ac:dyDescent="0.2">
      <c r="A9417">
        <v>10822</v>
      </c>
      <c r="B9417" t="s">
        <v>24747</v>
      </c>
      <c r="C9417" t="s">
        <v>15420</v>
      </c>
      <c r="D9417">
        <v>15</v>
      </c>
    </row>
    <row r="9418" spans="1:4" ht="15" customHeight="1" x14ac:dyDescent="0.2">
      <c r="A9418">
        <v>11700</v>
      </c>
      <c r="B9418" t="s">
        <v>24748</v>
      </c>
      <c r="C9418" t="s">
        <v>15418</v>
      </c>
      <c r="D9418">
        <v>3.3</v>
      </c>
    </row>
    <row r="9419" spans="1:4" ht="15" customHeight="1" x14ac:dyDescent="0.2">
      <c r="A9419">
        <v>11689</v>
      </c>
      <c r="B9419" t="s">
        <v>24749</v>
      </c>
      <c r="C9419" t="s">
        <v>15418</v>
      </c>
      <c r="D9419">
        <v>3.3</v>
      </c>
    </row>
    <row r="9420" spans="1:4" ht="15" customHeight="1" x14ac:dyDescent="0.2">
      <c r="A9420">
        <v>12916</v>
      </c>
      <c r="B9420" t="s">
        <v>24750</v>
      </c>
      <c r="C9420" t="s">
        <v>15418</v>
      </c>
      <c r="D9420">
        <v>2102.33</v>
      </c>
    </row>
    <row r="9421" spans="1:4" ht="15" customHeight="1" x14ac:dyDescent="0.2">
      <c r="A9421">
        <v>12914</v>
      </c>
      <c r="B9421" t="s">
        <v>24751</v>
      </c>
      <c r="C9421" t="s">
        <v>15418</v>
      </c>
      <c r="D9421">
        <v>1901.48</v>
      </c>
    </row>
    <row r="9422" spans="1:4" ht="15" customHeight="1" x14ac:dyDescent="0.2">
      <c r="A9422">
        <v>10572</v>
      </c>
      <c r="B9422" t="s">
        <v>24752</v>
      </c>
      <c r="C9422" t="s">
        <v>15418</v>
      </c>
      <c r="D9422">
        <v>800</v>
      </c>
    </row>
    <row r="9423" spans="1:4" ht="15" customHeight="1" x14ac:dyDescent="0.2">
      <c r="A9423">
        <v>10962</v>
      </c>
      <c r="B9423" t="s">
        <v>24753</v>
      </c>
      <c r="C9423" t="s">
        <v>15418</v>
      </c>
      <c r="D9423">
        <v>1200</v>
      </c>
    </row>
    <row r="9424" spans="1:4" ht="15" customHeight="1" x14ac:dyDescent="0.2">
      <c r="A9424">
        <v>10966</v>
      </c>
      <c r="B9424" t="s">
        <v>24754</v>
      </c>
      <c r="C9424" t="s">
        <v>15418</v>
      </c>
      <c r="D9424">
        <v>99</v>
      </c>
    </row>
    <row r="9425" spans="1:4" ht="15" customHeight="1" x14ac:dyDescent="0.2">
      <c r="A9425">
        <v>9570</v>
      </c>
      <c r="B9425" t="s">
        <v>24755</v>
      </c>
      <c r="C9425" t="s">
        <v>15418</v>
      </c>
      <c r="D9425">
        <v>25000</v>
      </c>
    </row>
    <row r="9426" spans="1:4" ht="15" customHeight="1" x14ac:dyDescent="0.2">
      <c r="A9426">
        <v>11565</v>
      </c>
      <c r="B9426" t="s">
        <v>24756</v>
      </c>
      <c r="C9426" t="s">
        <v>15418</v>
      </c>
      <c r="D9426">
        <v>1900</v>
      </c>
    </row>
    <row r="9427" spans="1:4" ht="15" customHeight="1" x14ac:dyDescent="0.2">
      <c r="A9427">
        <v>10760</v>
      </c>
      <c r="B9427" t="s">
        <v>24757</v>
      </c>
      <c r="C9427" t="s">
        <v>15418</v>
      </c>
      <c r="D9427">
        <v>12</v>
      </c>
    </row>
    <row r="9428" spans="1:4" ht="15" customHeight="1" x14ac:dyDescent="0.2">
      <c r="A9428">
        <v>9136</v>
      </c>
      <c r="B9428" t="s">
        <v>24758</v>
      </c>
      <c r="C9428" t="s">
        <v>15418</v>
      </c>
      <c r="D9428">
        <v>8</v>
      </c>
    </row>
    <row r="9429" spans="1:4" ht="15" customHeight="1" x14ac:dyDescent="0.2">
      <c r="A9429">
        <v>10761</v>
      </c>
      <c r="B9429" t="s">
        <v>24759</v>
      </c>
      <c r="C9429" t="s">
        <v>15418</v>
      </c>
      <c r="D9429">
        <v>4.5</v>
      </c>
    </row>
    <row r="9430" spans="1:4" ht="15" customHeight="1" x14ac:dyDescent="0.2">
      <c r="A9430">
        <v>13036</v>
      </c>
      <c r="B9430" t="s">
        <v>24760</v>
      </c>
      <c r="C9430" t="s">
        <v>15418</v>
      </c>
      <c r="D9430">
        <v>12.5</v>
      </c>
    </row>
    <row r="9431" spans="1:4" ht="15" customHeight="1" x14ac:dyDescent="0.2">
      <c r="A9431">
        <v>11780</v>
      </c>
      <c r="B9431" t="s">
        <v>24761</v>
      </c>
      <c r="C9431" t="s">
        <v>15418</v>
      </c>
      <c r="D9431">
        <v>113.3</v>
      </c>
    </row>
    <row r="9432" spans="1:4" ht="15" customHeight="1" x14ac:dyDescent="0.2">
      <c r="A9432">
        <v>10283</v>
      </c>
      <c r="B9432" t="s">
        <v>24762</v>
      </c>
      <c r="C9432" t="s">
        <v>15418</v>
      </c>
      <c r="D9432">
        <v>3056.75</v>
      </c>
    </row>
    <row r="9433" spans="1:4" ht="15" customHeight="1" x14ac:dyDescent="0.2">
      <c r="A9433">
        <v>11696</v>
      </c>
      <c r="B9433" t="s">
        <v>24763</v>
      </c>
      <c r="C9433" t="s">
        <v>15418</v>
      </c>
      <c r="D9433">
        <v>77.25</v>
      </c>
    </row>
    <row r="9434" spans="1:4" ht="15" customHeight="1" x14ac:dyDescent="0.2">
      <c r="A9434">
        <v>11692</v>
      </c>
      <c r="B9434" t="s">
        <v>24764</v>
      </c>
      <c r="C9434" t="s">
        <v>15418</v>
      </c>
      <c r="D9434">
        <v>50.47</v>
      </c>
    </row>
    <row r="9435" spans="1:4" ht="15" customHeight="1" x14ac:dyDescent="0.2">
      <c r="A9435">
        <v>10362</v>
      </c>
      <c r="B9435" t="s">
        <v>24765</v>
      </c>
      <c r="C9435" t="s">
        <v>15418</v>
      </c>
      <c r="D9435">
        <v>12.54</v>
      </c>
    </row>
    <row r="9436" spans="1:4" ht="15" customHeight="1" x14ac:dyDescent="0.2">
      <c r="A9436">
        <v>11611</v>
      </c>
      <c r="B9436" t="s">
        <v>24766</v>
      </c>
      <c r="C9436" t="s">
        <v>15547</v>
      </c>
      <c r="D9436">
        <v>92</v>
      </c>
    </row>
    <row r="9437" spans="1:4" ht="15" customHeight="1" x14ac:dyDescent="0.2">
      <c r="A9437">
        <v>10817</v>
      </c>
      <c r="B9437" t="s">
        <v>24767</v>
      </c>
      <c r="C9437" t="s">
        <v>15418</v>
      </c>
      <c r="D9437">
        <v>2406.25</v>
      </c>
    </row>
    <row r="9438" spans="1:4" ht="15" customHeight="1" x14ac:dyDescent="0.2">
      <c r="A9438">
        <v>13621</v>
      </c>
      <c r="B9438" t="s">
        <v>24768</v>
      </c>
      <c r="C9438" t="s">
        <v>15418</v>
      </c>
      <c r="D9438">
        <v>3150</v>
      </c>
    </row>
    <row r="9439" spans="1:4" ht="15" customHeight="1" x14ac:dyDescent="0.2">
      <c r="A9439">
        <v>13512</v>
      </c>
      <c r="B9439" t="s">
        <v>24769</v>
      </c>
      <c r="C9439" t="s">
        <v>15418</v>
      </c>
      <c r="D9439">
        <v>7600</v>
      </c>
    </row>
    <row r="9440" spans="1:4" ht="15" customHeight="1" x14ac:dyDescent="0.2">
      <c r="A9440">
        <v>4806</v>
      </c>
      <c r="B9440" t="s">
        <v>24770</v>
      </c>
      <c r="C9440" t="s">
        <v>15788</v>
      </c>
      <c r="D9440">
        <v>0.31</v>
      </c>
    </row>
    <row r="9441" spans="1:4" ht="15" customHeight="1" x14ac:dyDescent="0.2">
      <c r="A9441">
        <v>11610</v>
      </c>
      <c r="B9441" t="s">
        <v>24771</v>
      </c>
      <c r="C9441" t="s">
        <v>15418</v>
      </c>
      <c r="D9441">
        <v>2.98</v>
      </c>
    </row>
    <row r="9442" spans="1:4" ht="15" customHeight="1" x14ac:dyDescent="0.2">
      <c r="A9442">
        <v>11802</v>
      </c>
      <c r="B9442" t="s">
        <v>24772</v>
      </c>
      <c r="C9442" t="s">
        <v>15418</v>
      </c>
      <c r="D9442">
        <v>6.2</v>
      </c>
    </row>
    <row r="9443" spans="1:4" ht="15" customHeight="1" x14ac:dyDescent="0.2">
      <c r="A9443">
        <v>11362</v>
      </c>
      <c r="B9443" t="s">
        <v>24773</v>
      </c>
      <c r="C9443" t="s">
        <v>15418</v>
      </c>
      <c r="D9443">
        <v>65</v>
      </c>
    </row>
    <row r="9444" spans="1:4" ht="15" customHeight="1" x14ac:dyDescent="0.2">
      <c r="A9444">
        <v>11361</v>
      </c>
      <c r="B9444" t="s">
        <v>24774</v>
      </c>
      <c r="C9444" t="s">
        <v>15418</v>
      </c>
      <c r="D9444">
        <v>95</v>
      </c>
    </row>
    <row r="9445" spans="1:4" ht="15" customHeight="1" x14ac:dyDescent="0.2">
      <c r="A9445">
        <v>10758</v>
      </c>
      <c r="B9445" t="s">
        <v>24775</v>
      </c>
      <c r="C9445" t="s">
        <v>15418</v>
      </c>
      <c r="D9445">
        <v>4870.58</v>
      </c>
    </row>
    <row r="9446" spans="1:4" ht="15" customHeight="1" x14ac:dyDescent="0.2">
      <c r="A9446">
        <v>11850</v>
      </c>
      <c r="B9446" t="s">
        <v>24776</v>
      </c>
      <c r="C9446" t="s">
        <v>15418</v>
      </c>
      <c r="D9446">
        <v>1500</v>
      </c>
    </row>
    <row r="9447" spans="1:4" ht="15" customHeight="1" x14ac:dyDescent="0.2">
      <c r="A9447">
        <v>11691</v>
      </c>
      <c r="B9447" t="s">
        <v>24777</v>
      </c>
      <c r="C9447" t="s">
        <v>15418</v>
      </c>
      <c r="D9447">
        <v>39.14</v>
      </c>
    </row>
    <row r="9448" spans="1:4" ht="15" customHeight="1" x14ac:dyDescent="0.2">
      <c r="A9448">
        <v>11800</v>
      </c>
      <c r="B9448" t="s">
        <v>24778</v>
      </c>
      <c r="C9448" t="s">
        <v>15418</v>
      </c>
      <c r="D9448">
        <v>316000</v>
      </c>
    </row>
    <row r="9449" spans="1:4" ht="15" customHeight="1" x14ac:dyDescent="0.2">
      <c r="A9449">
        <v>13078</v>
      </c>
      <c r="B9449" t="s">
        <v>24779</v>
      </c>
      <c r="C9449" t="s">
        <v>15478</v>
      </c>
      <c r="D9449">
        <v>84.63</v>
      </c>
    </row>
    <row r="9450" spans="1:4" ht="15" customHeight="1" x14ac:dyDescent="0.2">
      <c r="A9450">
        <v>11433</v>
      </c>
      <c r="B9450" t="s">
        <v>24780</v>
      </c>
      <c r="C9450" t="s">
        <v>15418</v>
      </c>
      <c r="D9450">
        <v>22</v>
      </c>
    </row>
    <row r="9451" spans="1:4" ht="15" customHeight="1" x14ac:dyDescent="0.2">
      <c r="A9451">
        <v>11690</v>
      </c>
      <c r="B9451" t="s">
        <v>24781</v>
      </c>
      <c r="C9451" t="s">
        <v>15418</v>
      </c>
      <c r="D9451">
        <v>36.049999999999997</v>
      </c>
    </row>
    <row r="9452" spans="1:4" ht="15" customHeight="1" x14ac:dyDescent="0.2">
      <c r="A9452">
        <v>11682</v>
      </c>
      <c r="B9452" t="s">
        <v>24782</v>
      </c>
      <c r="C9452" t="s">
        <v>15418</v>
      </c>
      <c r="D9452">
        <v>2266</v>
      </c>
    </row>
    <row r="9453" spans="1:4" ht="15" customHeight="1" x14ac:dyDescent="0.2">
      <c r="A9453">
        <v>11694</v>
      </c>
      <c r="B9453" t="s">
        <v>24783</v>
      </c>
      <c r="C9453" t="s">
        <v>15418</v>
      </c>
      <c r="D9453">
        <v>3605</v>
      </c>
    </row>
    <row r="9454" spans="1:4" ht="15" customHeight="1" x14ac:dyDescent="0.2">
      <c r="A9454">
        <v>11698</v>
      </c>
      <c r="B9454" t="s">
        <v>24784</v>
      </c>
      <c r="C9454" t="s">
        <v>15418</v>
      </c>
      <c r="D9454">
        <v>9476</v>
      </c>
    </row>
    <row r="9455" spans="1:4" ht="15" customHeight="1" x14ac:dyDescent="0.2">
      <c r="A9455">
        <v>11778</v>
      </c>
      <c r="B9455" t="s">
        <v>24785</v>
      </c>
      <c r="C9455" t="s">
        <v>15418</v>
      </c>
      <c r="D9455">
        <v>515</v>
      </c>
    </row>
    <row r="9456" spans="1:4" ht="15" customHeight="1" x14ac:dyDescent="0.2">
      <c r="A9456">
        <v>11684</v>
      </c>
      <c r="B9456" t="s">
        <v>24786</v>
      </c>
      <c r="C9456" t="s">
        <v>15418</v>
      </c>
      <c r="D9456">
        <v>234.84</v>
      </c>
    </row>
    <row r="9457" spans="1:4" ht="15" customHeight="1" x14ac:dyDescent="0.2">
      <c r="A9457">
        <v>11775</v>
      </c>
      <c r="B9457" t="s">
        <v>24787</v>
      </c>
      <c r="C9457" t="s">
        <v>15418</v>
      </c>
      <c r="D9457">
        <v>154.5</v>
      </c>
    </row>
    <row r="9458" spans="1:4" ht="15" customHeight="1" x14ac:dyDescent="0.2">
      <c r="A9458">
        <v>11686</v>
      </c>
      <c r="B9458" t="s">
        <v>24788</v>
      </c>
      <c r="C9458" t="s">
        <v>15418</v>
      </c>
      <c r="D9458">
        <v>154.5</v>
      </c>
    </row>
    <row r="9459" spans="1:4" ht="15" customHeight="1" x14ac:dyDescent="0.2">
      <c r="A9459">
        <v>11680</v>
      </c>
      <c r="B9459" t="s">
        <v>24789</v>
      </c>
      <c r="C9459" t="s">
        <v>15418</v>
      </c>
      <c r="D9459">
        <v>28.84</v>
      </c>
    </row>
    <row r="9460" spans="1:4" ht="15" customHeight="1" x14ac:dyDescent="0.2">
      <c r="A9460">
        <v>9052</v>
      </c>
      <c r="B9460" t="s">
        <v>24790</v>
      </c>
      <c r="C9460" t="s">
        <v>15418</v>
      </c>
      <c r="D9460">
        <v>791.76</v>
      </c>
    </row>
    <row r="9461" spans="1:4" ht="15" customHeight="1" x14ac:dyDescent="0.2">
      <c r="A9461">
        <v>9053</v>
      </c>
      <c r="B9461" t="s">
        <v>24791</v>
      </c>
      <c r="C9461" t="s">
        <v>15418</v>
      </c>
      <c r="D9461">
        <v>729.3</v>
      </c>
    </row>
    <row r="9462" spans="1:4" ht="15" customHeight="1" x14ac:dyDescent="0.2">
      <c r="A9462">
        <v>9056</v>
      </c>
      <c r="B9462" t="s">
        <v>24792</v>
      </c>
      <c r="C9462" t="s">
        <v>15418</v>
      </c>
      <c r="D9462">
        <v>805.29</v>
      </c>
    </row>
    <row r="9463" spans="1:4" ht="15" customHeight="1" x14ac:dyDescent="0.2">
      <c r="A9463">
        <v>8539</v>
      </c>
      <c r="B9463" t="s">
        <v>24793</v>
      </c>
      <c r="C9463" t="s">
        <v>15418</v>
      </c>
      <c r="D9463">
        <v>1743</v>
      </c>
    </row>
    <row r="9464" spans="1:4" ht="15" customHeight="1" x14ac:dyDescent="0.2">
      <c r="A9464">
        <v>9051</v>
      </c>
      <c r="B9464" t="s">
        <v>24794</v>
      </c>
      <c r="C9464" t="s">
        <v>15418</v>
      </c>
      <c r="D9464">
        <v>842.51</v>
      </c>
    </row>
    <row r="9465" spans="1:4" ht="15" customHeight="1" x14ac:dyDescent="0.2">
      <c r="A9465">
        <v>9043</v>
      </c>
      <c r="B9465" t="s">
        <v>24795</v>
      </c>
      <c r="C9465" t="s">
        <v>15418</v>
      </c>
      <c r="D9465">
        <v>739.32</v>
      </c>
    </row>
    <row r="9466" spans="1:4" ht="15" customHeight="1" x14ac:dyDescent="0.2">
      <c r="A9466">
        <v>9046</v>
      </c>
      <c r="B9466" t="s">
        <v>24796</v>
      </c>
      <c r="C9466" t="s">
        <v>15418</v>
      </c>
      <c r="D9466">
        <v>707.16</v>
      </c>
    </row>
    <row r="9467" spans="1:4" ht="15" customHeight="1" x14ac:dyDescent="0.2">
      <c r="A9467">
        <v>9045</v>
      </c>
      <c r="B9467" t="s">
        <v>24797</v>
      </c>
      <c r="C9467" t="s">
        <v>15418</v>
      </c>
      <c r="D9467">
        <v>719.01</v>
      </c>
    </row>
    <row r="9468" spans="1:4" ht="15" customHeight="1" x14ac:dyDescent="0.2">
      <c r="A9468">
        <v>9044</v>
      </c>
      <c r="B9468" t="s">
        <v>24798</v>
      </c>
      <c r="C9468" t="s">
        <v>15418</v>
      </c>
      <c r="D9468">
        <v>729.3</v>
      </c>
    </row>
    <row r="9469" spans="1:4" ht="15" customHeight="1" x14ac:dyDescent="0.2">
      <c r="A9469">
        <v>9042</v>
      </c>
      <c r="B9469" t="s">
        <v>24799</v>
      </c>
      <c r="C9469" t="s">
        <v>15418</v>
      </c>
      <c r="D9469">
        <v>719.01</v>
      </c>
    </row>
    <row r="9470" spans="1:4" ht="15" customHeight="1" x14ac:dyDescent="0.2">
      <c r="A9470">
        <v>9054</v>
      </c>
      <c r="B9470" t="s">
        <v>24800</v>
      </c>
      <c r="C9470" t="s">
        <v>15418</v>
      </c>
      <c r="D9470">
        <v>2331.29</v>
      </c>
    </row>
    <row r="9471" spans="1:4" ht="15" customHeight="1" x14ac:dyDescent="0.2">
      <c r="A9471">
        <v>9055</v>
      </c>
      <c r="B9471" t="s">
        <v>24801</v>
      </c>
      <c r="C9471" t="s">
        <v>15418</v>
      </c>
      <c r="D9471">
        <v>2652.1</v>
      </c>
    </row>
    <row r="9472" spans="1:4" ht="15" customHeight="1" x14ac:dyDescent="0.2">
      <c r="A9472">
        <v>9058</v>
      </c>
      <c r="B9472" t="s">
        <v>24802</v>
      </c>
      <c r="C9472" t="s">
        <v>15418</v>
      </c>
      <c r="D9472">
        <v>2592.6999999999998</v>
      </c>
    </row>
    <row r="9473" spans="1:4" ht="15" customHeight="1" x14ac:dyDescent="0.2">
      <c r="A9473">
        <v>9057</v>
      </c>
      <c r="B9473" t="s">
        <v>24803</v>
      </c>
      <c r="C9473" t="s">
        <v>15418</v>
      </c>
      <c r="D9473">
        <v>781.61</v>
      </c>
    </row>
    <row r="9474" spans="1:4" ht="15" customHeight="1" x14ac:dyDescent="0.2">
      <c r="A9474">
        <v>11774</v>
      </c>
      <c r="B9474" t="s">
        <v>24804</v>
      </c>
      <c r="C9474" t="s">
        <v>15418</v>
      </c>
      <c r="D9474">
        <v>113.3</v>
      </c>
    </row>
    <row r="9475" spans="1:4" ht="15" customHeight="1" x14ac:dyDescent="0.2">
      <c r="A9475">
        <v>11685</v>
      </c>
      <c r="B9475" t="s">
        <v>24805</v>
      </c>
      <c r="C9475" t="s">
        <v>15418</v>
      </c>
      <c r="D9475">
        <v>118.45</v>
      </c>
    </row>
  </sheetData>
  <pageMargins left="0.511811024" right="0.511811024" top="0.78740157499999996" bottom="0.78740157499999996"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1000"/>
  <sheetViews>
    <sheetView workbookViewId="0">
      <selection sqref="A1:G1"/>
    </sheetView>
  </sheetViews>
  <sheetFormatPr defaultColWidth="14.42578125" defaultRowHeight="15" customHeight="1" x14ac:dyDescent="0.2"/>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 min="8" max="26" width="9" customWidth="1"/>
  </cols>
  <sheetData>
    <row r="1" spans="1:7" ht="24" customHeight="1" x14ac:dyDescent="0.2">
      <c r="A1" s="260" t="s">
        <v>24806</v>
      </c>
      <c r="B1" s="242"/>
      <c r="C1" s="242"/>
      <c r="D1" s="242"/>
      <c r="E1" s="242"/>
      <c r="F1" s="242"/>
      <c r="G1" s="243"/>
    </row>
    <row r="2" spans="1:7" ht="17.25" customHeight="1" x14ac:dyDescent="0.2">
      <c r="A2" s="225" t="s">
        <v>297</v>
      </c>
      <c r="B2" s="225" t="s">
        <v>298</v>
      </c>
      <c r="C2" s="205" t="s">
        <v>24807</v>
      </c>
      <c r="D2" s="205" t="s">
        <v>24808</v>
      </c>
      <c r="E2" s="205" t="s">
        <v>24809</v>
      </c>
      <c r="F2" s="205" t="s">
        <v>24810</v>
      </c>
      <c r="G2" s="205" t="s">
        <v>24811</v>
      </c>
    </row>
    <row r="3" spans="1:7" ht="12.75" customHeight="1" x14ac:dyDescent="0.2">
      <c r="A3" s="226">
        <v>1</v>
      </c>
      <c r="B3" s="227" t="s">
        <v>24812</v>
      </c>
      <c r="C3" s="208" t="s">
        <v>228</v>
      </c>
      <c r="D3" s="228">
        <f t="shared" ref="D3:D17" si="0">AVERAGE(E3:G3)</f>
        <v>0.64</v>
      </c>
      <c r="E3" s="228">
        <v>0.64</v>
      </c>
      <c r="F3" s="229">
        <f t="shared" ref="F3:F14" si="1">E3</f>
        <v>0.64</v>
      </c>
      <c r="G3" s="229">
        <f t="shared" ref="G3:G14" si="2">E3</f>
        <v>0.64</v>
      </c>
    </row>
    <row r="4" spans="1:7" ht="12.75" customHeight="1" x14ac:dyDescent="0.2">
      <c r="A4" s="226">
        <v>2</v>
      </c>
      <c r="B4" s="227" t="s">
        <v>24813</v>
      </c>
      <c r="C4" s="208" t="s">
        <v>228</v>
      </c>
      <c r="D4" s="228">
        <f t="shared" si="0"/>
        <v>0.49</v>
      </c>
      <c r="E4" s="228">
        <v>0.49</v>
      </c>
      <c r="F4" s="229">
        <f t="shared" si="1"/>
        <v>0.49</v>
      </c>
      <c r="G4" s="229">
        <f t="shared" si="2"/>
        <v>0.49</v>
      </c>
    </row>
    <row r="5" spans="1:7" ht="12.75" customHeight="1" x14ac:dyDescent="0.2">
      <c r="A5" s="226">
        <v>3</v>
      </c>
      <c r="B5" s="227" t="s">
        <v>24814</v>
      </c>
      <c r="C5" s="208" t="s">
        <v>228</v>
      </c>
      <c r="D5" s="228">
        <f t="shared" si="0"/>
        <v>1.61</v>
      </c>
      <c r="E5" s="228">
        <v>1.61</v>
      </c>
      <c r="F5" s="229">
        <f t="shared" si="1"/>
        <v>1.61</v>
      </c>
      <c r="G5" s="229">
        <f t="shared" si="2"/>
        <v>1.61</v>
      </c>
    </row>
    <row r="6" spans="1:7" ht="12.75" customHeight="1" x14ac:dyDescent="0.2">
      <c r="A6" s="226">
        <v>4</v>
      </c>
      <c r="B6" s="227" t="s">
        <v>24815</v>
      </c>
      <c r="C6" s="208" t="s">
        <v>5</v>
      </c>
      <c r="D6" s="228">
        <f t="shared" si="0"/>
        <v>10.69</v>
      </c>
      <c r="E6" s="228">
        <v>10.69</v>
      </c>
      <c r="F6" s="229">
        <f t="shared" si="1"/>
        <v>10.69</v>
      </c>
      <c r="G6" s="229">
        <f t="shared" si="2"/>
        <v>10.69</v>
      </c>
    </row>
    <row r="7" spans="1:7" ht="12.75" customHeight="1" x14ac:dyDescent="0.2">
      <c r="A7" s="226">
        <v>5</v>
      </c>
      <c r="B7" s="230" t="s">
        <v>24816</v>
      </c>
      <c r="C7" s="208" t="s">
        <v>5</v>
      </c>
      <c r="D7" s="228">
        <f t="shared" si="0"/>
        <v>3.4</v>
      </c>
      <c r="E7" s="228">
        <v>3.4</v>
      </c>
      <c r="F7" s="229">
        <f t="shared" si="1"/>
        <v>3.4</v>
      </c>
      <c r="G7" s="229">
        <f t="shared" si="2"/>
        <v>3.4</v>
      </c>
    </row>
    <row r="8" spans="1:7" ht="12.75" customHeight="1" x14ac:dyDescent="0.2">
      <c r="A8" s="226">
        <v>6</v>
      </c>
      <c r="B8" s="230" t="s">
        <v>24817</v>
      </c>
      <c r="C8" s="208" t="s">
        <v>5</v>
      </c>
      <c r="D8" s="228">
        <f t="shared" si="0"/>
        <v>174.19999999999996</v>
      </c>
      <c r="E8" s="228">
        <v>174.2</v>
      </c>
      <c r="F8" s="229">
        <f t="shared" si="1"/>
        <v>174.2</v>
      </c>
      <c r="G8" s="229">
        <f t="shared" si="2"/>
        <v>174.2</v>
      </c>
    </row>
    <row r="9" spans="1:7" ht="12.75" customHeight="1" x14ac:dyDescent="0.2">
      <c r="A9" s="231">
        <v>7</v>
      </c>
      <c r="B9" s="232" t="s">
        <v>24818</v>
      </c>
      <c r="C9" s="208" t="s">
        <v>5</v>
      </c>
      <c r="D9" s="228">
        <f t="shared" si="0"/>
        <v>16.5</v>
      </c>
      <c r="E9" s="228">
        <v>16.5</v>
      </c>
      <c r="F9" s="229">
        <f t="shared" si="1"/>
        <v>16.5</v>
      </c>
      <c r="G9" s="229">
        <f t="shared" si="2"/>
        <v>16.5</v>
      </c>
    </row>
    <row r="10" spans="1:7" ht="12.75" customHeight="1" x14ac:dyDescent="0.2">
      <c r="A10" s="231">
        <v>8</v>
      </c>
      <c r="B10" s="227" t="s">
        <v>24819</v>
      </c>
      <c r="C10" s="208" t="s">
        <v>5</v>
      </c>
      <c r="D10" s="228">
        <f t="shared" si="0"/>
        <v>17.53</v>
      </c>
      <c r="E10" s="228">
        <v>17.53</v>
      </c>
      <c r="F10" s="229">
        <f t="shared" si="1"/>
        <v>17.53</v>
      </c>
      <c r="G10" s="229">
        <f t="shared" si="2"/>
        <v>17.53</v>
      </c>
    </row>
    <row r="11" spans="1:7" ht="12.75" customHeight="1" x14ac:dyDescent="0.2">
      <c r="A11" s="231">
        <v>9</v>
      </c>
      <c r="B11" s="227" t="s">
        <v>24820</v>
      </c>
      <c r="C11" s="208" t="s">
        <v>5</v>
      </c>
      <c r="D11" s="228">
        <f t="shared" si="0"/>
        <v>20.62</v>
      </c>
      <c r="E11" s="228">
        <v>20.62</v>
      </c>
      <c r="F11" s="229">
        <f t="shared" si="1"/>
        <v>20.62</v>
      </c>
      <c r="G11" s="229">
        <f t="shared" si="2"/>
        <v>20.62</v>
      </c>
    </row>
    <row r="12" spans="1:7" ht="12.75" customHeight="1" x14ac:dyDescent="0.2">
      <c r="A12" s="231">
        <v>10</v>
      </c>
      <c r="B12" s="227" t="s">
        <v>24821</v>
      </c>
      <c r="C12" s="208" t="s">
        <v>5</v>
      </c>
      <c r="D12" s="228">
        <f t="shared" si="0"/>
        <v>4.67</v>
      </c>
      <c r="E12" s="228">
        <v>4.67</v>
      </c>
      <c r="F12" s="229">
        <f t="shared" si="1"/>
        <v>4.67</v>
      </c>
      <c r="G12" s="229">
        <f t="shared" si="2"/>
        <v>4.67</v>
      </c>
    </row>
    <row r="13" spans="1:7" ht="12.75" customHeight="1" x14ac:dyDescent="0.2">
      <c r="A13" s="226">
        <v>11</v>
      </c>
      <c r="B13" s="227" t="s">
        <v>24822</v>
      </c>
      <c r="C13" s="208" t="s">
        <v>5</v>
      </c>
      <c r="D13" s="228">
        <f t="shared" si="0"/>
        <v>25.899999999999995</v>
      </c>
      <c r="E13" s="228">
        <v>25.9</v>
      </c>
      <c r="F13" s="229">
        <f t="shared" si="1"/>
        <v>25.9</v>
      </c>
      <c r="G13" s="229">
        <f t="shared" si="2"/>
        <v>25.9</v>
      </c>
    </row>
    <row r="14" spans="1:7" ht="12.75" customHeight="1" x14ac:dyDescent="0.2">
      <c r="A14" s="226">
        <v>12</v>
      </c>
      <c r="B14" s="230" t="s">
        <v>24823</v>
      </c>
      <c r="C14" s="208" t="s">
        <v>5</v>
      </c>
      <c r="D14" s="228">
        <f t="shared" si="0"/>
        <v>47.5</v>
      </c>
      <c r="E14" s="228">
        <v>47.5</v>
      </c>
      <c r="F14" s="229">
        <f t="shared" si="1"/>
        <v>47.5</v>
      </c>
      <c r="G14" s="229">
        <f t="shared" si="2"/>
        <v>47.5</v>
      </c>
    </row>
    <row r="15" spans="1:7" ht="12.75" customHeight="1" x14ac:dyDescent="0.2">
      <c r="A15" s="231">
        <v>13</v>
      </c>
      <c r="B15" s="230" t="s">
        <v>24824</v>
      </c>
      <c r="C15" s="208" t="s">
        <v>5</v>
      </c>
      <c r="D15" s="228">
        <f t="shared" si="0"/>
        <v>479</v>
      </c>
      <c r="E15" s="228">
        <v>479</v>
      </c>
      <c r="F15" s="229">
        <v>479</v>
      </c>
      <c r="G15" s="229">
        <v>479</v>
      </c>
    </row>
    <row r="16" spans="1:7" ht="12.75" customHeight="1" x14ac:dyDescent="0.2">
      <c r="A16" s="226">
        <v>14</v>
      </c>
      <c r="B16" s="230" t="s">
        <v>24825</v>
      </c>
      <c r="C16" s="208" t="s">
        <v>5</v>
      </c>
      <c r="D16" s="228">
        <f t="shared" si="0"/>
        <v>13000</v>
      </c>
      <c r="E16" s="228">
        <v>13000</v>
      </c>
      <c r="F16" s="229">
        <v>13000</v>
      </c>
      <c r="G16" s="229">
        <v>13000</v>
      </c>
    </row>
    <row r="17" spans="1:7" ht="12.75" customHeight="1" x14ac:dyDescent="0.2">
      <c r="A17" s="226">
        <v>15</v>
      </c>
      <c r="B17" s="230" t="s">
        <v>24826</v>
      </c>
      <c r="C17" s="208" t="s">
        <v>5</v>
      </c>
      <c r="D17" s="228">
        <f t="shared" si="0"/>
        <v>16723</v>
      </c>
      <c r="E17" s="228">
        <v>16723</v>
      </c>
      <c r="F17" s="229">
        <v>16723</v>
      </c>
      <c r="G17" s="229">
        <v>16723</v>
      </c>
    </row>
    <row r="18" spans="1:7" ht="12.75" customHeight="1" x14ac:dyDescent="0.2"/>
    <row r="19" spans="1:7" ht="12.75" customHeight="1" x14ac:dyDescent="0.2"/>
    <row r="20" spans="1:7" ht="12.75" customHeight="1" x14ac:dyDescent="0.2"/>
    <row r="21" spans="1:7" ht="12.75" customHeight="1" x14ac:dyDescent="0.2"/>
    <row r="22" spans="1:7" ht="12.75" customHeight="1" x14ac:dyDescent="0.2"/>
    <row r="23" spans="1:7" ht="12.75" customHeight="1" x14ac:dyDescent="0.2"/>
    <row r="24" spans="1:7" ht="12.75" customHeight="1" x14ac:dyDescent="0.2"/>
    <row r="25" spans="1:7" ht="12.75" customHeight="1" x14ac:dyDescent="0.2"/>
    <row r="26" spans="1:7" ht="12.75" customHeight="1" x14ac:dyDescent="0.2"/>
    <row r="27" spans="1:7" ht="12.75" customHeight="1" x14ac:dyDescent="0.2"/>
    <row r="28" spans="1:7" ht="12.75" customHeight="1" x14ac:dyDescent="0.2"/>
    <row r="29" spans="1:7" ht="12.75" customHeight="1" x14ac:dyDescent="0.2"/>
    <row r="30" spans="1:7" ht="12.75" customHeight="1" x14ac:dyDescent="0.2"/>
    <row r="31" spans="1:7" ht="12.75" customHeight="1" x14ac:dyDescent="0.2"/>
    <row r="32" spans="1:7"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mergeCells count="1">
    <mergeCell ref="A1:G1"/>
  </mergeCells>
  <pageMargins left="0.511811024" right="0.511811024" top="0.78740157499999996" bottom="0.78740157499999996"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CPS!Area_de_impressao</vt:lpstr>
      <vt:lpstr>CPS!ELE</vt:lpstr>
      <vt:lpstr>CPS!GUI</vt:lpstr>
      <vt:lpstr>iSINAPI</vt:lpstr>
      <vt:lpstr>CPS!LSO</vt:lpstr>
      <vt:lpstr>CPS!SER</vt:lpstr>
      <vt:lpstr>SINAPI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dc:creator>
  <cp:lastModifiedBy>Gabriel Sabino Oliveira</cp:lastModifiedBy>
  <cp:lastPrinted>2021-05-14T15:26:45Z</cp:lastPrinted>
  <dcterms:modified xsi:type="dcterms:W3CDTF">2021-05-14T15:26:55Z</dcterms:modified>
</cp:coreProperties>
</file>